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wright\OneDrive - Sempra Energy\User Folders\Desktop\TURN-DR-01\"/>
    </mc:Choice>
  </mc:AlternateContent>
  <bookViews>
    <workbookView xWindow="3700" yWindow="400" windowWidth="11880" windowHeight="9790" tabRatio="791"/>
  </bookViews>
  <sheets>
    <sheet name="Testimony Exh." sheetId="38" r:id="rId1"/>
    <sheet name="Application Tables" sheetId="22" r:id="rId2"/>
    <sheet name="ElecLocHwy RR Input" sheetId="7" r:id="rId3"/>
    <sheet name="ElecLocHwy Costs" sheetId="5" r:id="rId4"/>
    <sheet name="Dealer RR Input" sheetId="11" r:id="rId5"/>
    <sheet name="Dealer Costs" sheetId="10" r:id="rId6"/>
    <sheet name="Residential RR Input" sheetId="13" r:id="rId7"/>
    <sheet name="Residential Costs" sheetId="12" r:id="rId8"/>
    <sheet name="MD HD Port RR Input" sheetId="15" r:id="rId9"/>
    <sheet name="MD HD Port Costs" sheetId="14" r:id="rId10"/>
    <sheet name="Fleet Del RR Input" sheetId="17" r:id="rId11"/>
    <sheet name="Fleet Del Total Costs" sheetId="16" r:id="rId12"/>
    <sheet name="Fleet Del Host1" sheetId="35" r:id="rId13"/>
    <sheet name="Fleet Del Host2" sheetId="34" r:id="rId14"/>
    <sheet name="Fleet Del Host3" sheetId="32" r:id="rId15"/>
    <sheet name="Fleet Del Host 4" sheetId="31" r:id="rId16"/>
    <sheet name="Taxi RR Input" sheetId="19" r:id="rId17"/>
    <sheet name="Taxi Costs" sheetId="18" r:id="rId18"/>
    <sheet name="Airport GSE RR Input" sheetId="21" r:id="rId19"/>
    <sheet name="Airport GSE Total Costs" sheetId="20" r:id="rId20"/>
    <sheet name="Airport GSE Sub New" sheetId="36" r:id="rId21"/>
    <sheet name="Airport GSE Sub Retrofit" sheetId="37" r:id="rId22"/>
    <sheet name="Master Esc. &amp; Loaders" sheetId="23" r:id="rId23"/>
    <sheet name="October 2016" sheetId="25" r:id="rId24"/>
    <sheet name="Escalators" sheetId="26" r:id="rId25"/>
  </sheets>
  <externalReferences>
    <externalReference r:id="rId26"/>
    <externalReference r:id="rId27"/>
    <externalReference r:id="rId28"/>
    <externalReference r:id="rId29"/>
    <externalReference r:id="rId30"/>
  </externalReference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AccountTypeRef">[1]Validations!$G$2:$G$41</definedName>
    <definedName name="AccountTypes">[1]Validations!$H$1:$W$1</definedName>
    <definedName name="BaseDate">'[1]Project Assumptions'!$J$13</definedName>
    <definedName name="BaseYear">'[1]Project Assumptions'!$J$11</definedName>
    <definedName name="BonusDFed">[1]Engine!$E$200</definedName>
    <definedName name="BonusDState">[1]Engine!$E$201</definedName>
    <definedName name="CBMultiplier">[1]Engine!$C$10</definedName>
    <definedName name="CostCommon">[1]Engine!$E$250</definedName>
    <definedName name="DepVal">'[2]Depreciation&amp;Tax'!$O$2:$O$207</definedName>
    <definedName name="DiscountRate">[1]Engine!$E$259</definedName>
    <definedName name="Forecast_Years">OFFSET('[3]Data Lists'!$B$9,0,0,'[3]Data Lists'!$B$7,1)</definedName>
    <definedName name="IncludeITC">[1]Engine!$D$242</definedName>
    <definedName name="ITCAssetPercentage">[1]Engine!$D$243</definedName>
    <definedName name="ITCRate">[1]Engine!$E$224</definedName>
    <definedName name="ITCTaxAdj">[1]Engine!$E$225</definedName>
    <definedName name="Mode">[1]Engine!$H$3</definedName>
    <definedName name="Pal_Workbook_GUID" hidden="1">"4UDUM1AM3IE6GAHR58IB35SE"</definedName>
    <definedName name="PeriodNumbers">'[1]Project Assumptions'!$J$1:$WL$1</definedName>
    <definedName name="PlanningHorizon">'[1]Project Assumptions'!$J$12</definedName>
    <definedName name="PlantTypeRef">[1]Validations!$A$2:$A$11</definedName>
    <definedName name="PlantTypes">[1]Validations!$B$1:$E$1</definedName>
    <definedName name="_xlnm.Print_Area" localSheetId="20">'Airport GSE Sub New'!$A$1:$J$126</definedName>
    <definedName name="_xlnm.Print_Area" localSheetId="21">'Airport GSE Sub Retrofit'!$A$1:$J$138</definedName>
    <definedName name="_xlnm.Print_Area" localSheetId="19">'Airport GSE Total Costs'!$A$1:$J$143</definedName>
    <definedName name="_xlnm.Print_Area" localSheetId="5">'Dealer Costs'!$A$1:$J$35</definedName>
    <definedName name="_xlnm.Print_Area" localSheetId="3">'ElecLocHwy Costs'!$A$1:$K$201</definedName>
    <definedName name="_xlnm.Print_Area" localSheetId="2">'ElecLocHwy RR Input'!$A$5:$AM$121</definedName>
    <definedName name="_xlnm.Print_Area" localSheetId="15">'Fleet Del Host 4'!$A$1:$J$130</definedName>
    <definedName name="_xlnm.Print_Area" localSheetId="13">'Fleet Del Host2'!$A$1:$J$129</definedName>
    <definedName name="_xlnm.Print_Area" localSheetId="14">'Fleet Del Host3'!$A$1:$J$129</definedName>
    <definedName name="_xlnm.Print_Area" localSheetId="9">'MD HD Port Costs'!$A$1:$J$63</definedName>
    <definedName name="_xlnm.Print_Area" localSheetId="23">'October 2016'!$A$1:$E$58</definedName>
    <definedName name="_xlnm.Print_Area" localSheetId="7">'Residential Costs'!$A$1:$J$23</definedName>
    <definedName name="_xlnm.Print_Area" localSheetId="17">'Taxi Costs'!$A$1:$J$153</definedName>
    <definedName name="_xlnm.Print_Titles" localSheetId="23">'October 2016'!$1:$7</definedName>
    <definedName name="ProjectLev0">OFFSET('[3]Data Lists'!$C$8,0,0,'[3]Data Lists'!$C$7,1)</definedName>
    <definedName name="ProjectRep">OFFSET('[3]Data Lists'!$E$8,0,0,'[3]Data Lists'!$E$7,1)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EKicker">[1]Engine!$E$251</definedName>
    <definedName name="SDS">[1]Engine!$D$199</definedName>
    <definedName name="server">OFFSET('[3]Service Selection'!$B$5,MATCH(1,'[3]Service Selection'!$D$6:$D$20,0),0,'[3]Service Selection'!$D$5)</definedName>
    <definedName name="StartYear">'[1]Project Assumptions'!$J$10</definedName>
    <definedName name="TM1REBUILDOPTION">1</definedName>
    <definedName name="TrueFalse">[1]Validations!$AA$2:$AA$3</definedName>
    <definedName name="ValidationCapitalTypes">[1]Validations!$AB$2:$AB$4</definedName>
    <definedName name="ValidationCompany">[1]Validations!$Z$2:$Z$3</definedName>
    <definedName name="VersionRep">OFFSET('[3]Data Lists'!$F$9,0,0,'[3]Data Lists'!$F$7,1)</definedName>
    <definedName name="Versions">OFFSET('[3]Data Lists'!$D$9,0,0,'[3]Data Lists'!$D$7,1)</definedName>
  </definedNames>
  <calcPr calcId="171027"/>
</workbook>
</file>

<file path=xl/calcChain.xml><?xml version="1.0" encoding="utf-8"?>
<calcChain xmlns="http://schemas.openxmlformats.org/spreadsheetml/2006/main">
  <c r="N12" i="26" l="1"/>
  <c r="M12" i="26"/>
  <c r="L12" i="26"/>
  <c r="K12" i="26"/>
  <c r="J12" i="26"/>
  <c r="I12" i="26"/>
  <c r="H12" i="26"/>
  <c r="G12" i="26"/>
  <c r="F12" i="26"/>
  <c r="E12" i="26"/>
  <c r="D12" i="26"/>
  <c r="C12" i="26"/>
  <c r="B12" i="26"/>
  <c r="N11" i="26"/>
  <c r="M11" i="26"/>
  <c r="L11" i="26"/>
  <c r="K11" i="26"/>
  <c r="J11" i="26"/>
  <c r="I11" i="26"/>
  <c r="H11" i="26"/>
  <c r="G11" i="26"/>
  <c r="F11" i="26"/>
  <c r="E11" i="26"/>
  <c r="D11" i="26"/>
  <c r="C11" i="26"/>
  <c r="B11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10" i="26"/>
  <c r="N8" i="26"/>
  <c r="M8" i="26"/>
  <c r="L8" i="26"/>
  <c r="K8" i="26"/>
  <c r="J8" i="26"/>
  <c r="I8" i="26"/>
  <c r="H8" i="26"/>
  <c r="G8" i="26"/>
  <c r="F8" i="26"/>
  <c r="E8" i="26"/>
  <c r="D8" i="26"/>
  <c r="C8" i="26"/>
  <c r="B8" i="26"/>
  <c r="N7" i="26"/>
  <c r="M7" i="26"/>
  <c r="L7" i="26"/>
  <c r="K7" i="26"/>
  <c r="J7" i="26"/>
  <c r="I7" i="26"/>
  <c r="H7" i="26"/>
  <c r="G7" i="26"/>
  <c r="F7" i="26"/>
  <c r="E7" i="26"/>
  <c r="D7" i="26"/>
  <c r="C7" i="26"/>
  <c r="B7" i="26"/>
  <c r="Q157" i="25"/>
  <c r="W146" i="25"/>
  <c r="T146" i="25"/>
  <c r="S146" i="25"/>
  <c r="V145" i="25"/>
  <c r="S145" i="25"/>
  <c r="Q144" i="25"/>
  <c r="W143" i="25"/>
  <c r="T143" i="25"/>
  <c r="S143" i="25"/>
  <c r="W142" i="25"/>
  <c r="V142" i="25"/>
  <c r="S142" i="25"/>
  <c r="R142" i="25"/>
  <c r="V141" i="25"/>
  <c r="U140" i="25"/>
  <c r="Q138" i="25"/>
  <c r="S114" i="25"/>
  <c r="R114" i="25"/>
  <c r="R112" i="25"/>
  <c r="R111" i="25"/>
  <c r="U92" i="25"/>
  <c r="T92" i="25"/>
  <c r="Q92" i="25"/>
  <c r="R88" i="25"/>
  <c r="Q84" i="25"/>
  <c r="W80" i="25"/>
  <c r="T80" i="25"/>
  <c r="S80" i="25"/>
  <c r="W76" i="25"/>
  <c r="U70" i="25"/>
  <c r="V64" i="25"/>
  <c r="S64" i="25"/>
  <c r="R64" i="25"/>
  <c r="D53" i="25"/>
  <c r="W92" i="25" s="1"/>
  <c r="D52" i="25"/>
  <c r="R92" i="25" s="1"/>
  <c r="D50" i="25"/>
  <c r="D49" i="25"/>
  <c r="D48" i="25"/>
  <c r="D47" i="25"/>
  <c r="D46" i="25"/>
  <c r="D45" i="25"/>
  <c r="D44" i="25"/>
  <c r="D43" i="25"/>
  <c r="D38" i="25"/>
  <c r="D37" i="25"/>
  <c r="D36" i="25"/>
  <c r="D35" i="25"/>
  <c r="V88" i="25" s="1"/>
  <c r="D34" i="25"/>
  <c r="U88" i="25" s="1"/>
  <c r="D33" i="25"/>
  <c r="S88" i="25" s="1"/>
  <c r="D32" i="25"/>
  <c r="D31" i="25"/>
  <c r="Q88" i="25" s="1"/>
  <c r="D28" i="25"/>
  <c r="D27" i="25"/>
  <c r="V80" i="25" s="1"/>
  <c r="D26" i="25"/>
  <c r="V143" i="25" s="1"/>
  <c r="D25" i="25"/>
  <c r="D22" i="25"/>
  <c r="D21" i="25"/>
  <c r="S113" i="25" s="1"/>
  <c r="D20" i="25"/>
  <c r="Q64" i="25" s="1"/>
  <c r="D19" i="25"/>
  <c r="D18" i="25"/>
  <c r="E29" i="23" s="1"/>
  <c r="D15" i="25"/>
  <c r="D14" i="25"/>
  <c r="D13" i="25"/>
  <c r="D12" i="25"/>
  <c r="T139" i="25" s="1"/>
  <c r="D11" i="25"/>
  <c r="U142" i="25" s="1"/>
  <c r="D10" i="25"/>
  <c r="Q159" i="25" s="1"/>
  <c r="U159" i="25" s="1"/>
  <c r="D9" i="25"/>
  <c r="E37" i="23"/>
  <c r="AA18" i="23"/>
  <c r="AB18" i="23" s="1"/>
  <c r="AC18" i="23" s="1"/>
  <c r="AD18" i="23" s="1"/>
  <c r="AE18" i="23" s="1"/>
  <c r="AF18" i="23" s="1"/>
  <c r="AG18" i="23" s="1"/>
  <c r="AH18" i="23" s="1"/>
  <c r="AI18" i="23" s="1"/>
  <c r="AJ18" i="23" s="1"/>
  <c r="AK18" i="23" s="1"/>
  <c r="AL18" i="23" s="1"/>
  <c r="S18" i="23"/>
  <c r="T18" i="23" s="1"/>
  <c r="U18" i="23" s="1"/>
  <c r="V18" i="23" s="1"/>
  <c r="W18" i="23" s="1"/>
  <c r="X18" i="23" s="1"/>
  <c r="Y18" i="23" s="1"/>
  <c r="Z18" i="23" s="1"/>
  <c r="O18" i="23"/>
  <c r="P18" i="23" s="1"/>
  <c r="Q18" i="23" s="1"/>
  <c r="R18" i="23" s="1"/>
  <c r="N18" i="23"/>
  <c r="M18" i="23"/>
  <c r="L18" i="23"/>
  <c r="K18" i="23"/>
  <c r="J18" i="23"/>
  <c r="I18" i="23"/>
  <c r="H18" i="23"/>
  <c r="G18" i="23"/>
  <c r="F18" i="23"/>
  <c r="E18" i="23"/>
  <c r="B18" i="23"/>
  <c r="R17" i="23"/>
  <c r="S17" i="23" s="1"/>
  <c r="T17" i="23" s="1"/>
  <c r="U17" i="23" s="1"/>
  <c r="V17" i="23" s="1"/>
  <c r="W17" i="23" s="1"/>
  <c r="X17" i="23" s="1"/>
  <c r="Y17" i="23" s="1"/>
  <c r="Z17" i="23" s="1"/>
  <c r="AA17" i="23" s="1"/>
  <c r="AB17" i="23" s="1"/>
  <c r="AC17" i="23" s="1"/>
  <c r="AD17" i="23" s="1"/>
  <c r="AE17" i="23" s="1"/>
  <c r="AF17" i="23" s="1"/>
  <c r="AG17" i="23" s="1"/>
  <c r="AH17" i="23" s="1"/>
  <c r="AI17" i="23" s="1"/>
  <c r="AJ17" i="23" s="1"/>
  <c r="AK17" i="23" s="1"/>
  <c r="AL17" i="23" s="1"/>
  <c r="N17" i="23"/>
  <c r="O17" i="23" s="1"/>
  <c r="P17" i="23" s="1"/>
  <c r="Q17" i="23" s="1"/>
  <c r="M17" i="23"/>
  <c r="L17" i="23"/>
  <c r="K17" i="23"/>
  <c r="J17" i="23"/>
  <c r="I17" i="23"/>
  <c r="H17" i="23"/>
  <c r="G17" i="23"/>
  <c r="F17" i="23"/>
  <c r="E17" i="23"/>
  <c r="B17" i="23"/>
  <c r="AG16" i="23"/>
  <c r="AH16" i="23" s="1"/>
  <c r="AI16" i="23" s="1"/>
  <c r="AJ16" i="23" s="1"/>
  <c r="AK16" i="23" s="1"/>
  <c r="AL16" i="23" s="1"/>
  <c r="Y16" i="23"/>
  <c r="Z16" i="23" s="1"/>
  <c r="AA16" i="23" s="1"/>
  <c r="AB16" i="23" s="1"/>
  <c r="AC16" i="23" s="1"/>
  <c r="AD16" i="23" s="1"/>
  <c r="AE16" i="23" s="1"/>
  <c r="AF16" i="23" s="1"/>
  <c r="Q16" i="23"/>
  <c r="R16" i="23" s="1"/>
  <c r="S16" i="23" s="1"/>
  <c r="T16" i="23" s="1"/>
  <c r="U16" i="23" s="1"/>
  <c r="V16" i="23" s="1"/>
  <c r="W16" i="23" s="1"/>
  <c r="X16" i="23" s="1"/>
  <c r="N16" i="23"/>
  <c r="O16" i="23" s="1"/>
  <c r="P16" i="23" s="1"/>
  <c r="M16" i="23"/>
  <c r="L16" i="23"/>
  <c r="K16" i="23"/>
  <c r="J16" i="23"/>
  <c r="I16" i="23"/>
  <c r="H16" i="23"/>
  <c r="G16" i="23"/>
  <c r="F16" i="23"/>
  <c r="E16" i="23"/>
  <c r="B16" i="23"/>
  <c r="U15" i="23"/>
  <c r="V15" i="23" s="1"/>
  <c r="W15" i="23" s="1"/>
  <c r="X15" i="23" s="1"/>
  <c r="Y15" i="23" s="1"/>
  <c r="Z15" i="23" s="1"/>
  <c r="AA15" i="23" s="1"/>
  <c r="AB15" i="23" s="1"/>
  <c r="AC15" i="23" s="1"/>
  <c r="AD15" i="23" s="1"/>
  <c r="AE15" i="23" s="1"/>
  <c r="AF15" i="23" s="1"/>
  <c r="AG15" i="23" s="1"/>
  <c r="AH15" i="23" s="1"/>
  <c r="AI15" i="23" s="1"/>
  <c r="AJ15" i="23" s="1"/>
  <c r="AK15" i="23" s="1"/>
  <c r="AL15" i="23" s="1"/>
  <c r="N15" i="23"/>
  <c r="O15" i="23" s="1"/>
  <c r="P15" i="23" s="1"/>
  <c r="Q15" i="23" s="1"/>
  <c r="R15" i="23" s="1"/>
  <c r="S15" i="23" s="1"/>
  <c r="T15" i="23" s="1"/>
  <c r="M15" i="23"/>
  <c r="L15" i="23"/>
  <c r="K15" i="23"/>
  <c r="J15" i="23"/>
  <c r="I15" i="23"/>
  <c r="H15" i="23"/>
  <c r="G15" i="23"/>
  <c r="F15" i="23"/>
  <c r="E15" i="23"/>
  <c r="B15" i="23"/>
  <c r="AI14" i="23"/>
  <c r="AJ14" i="23" s="1"/>
  <c r="AK14" i="23" s="1"/>
  <c r="AL14" i="23" s="1"/>
  <c r="AA14" i="23"/>
  <c r="AB14" i="23" s="1"/>
  <c r="AC14" i="23" s="1"/>
  <c r="AD14" i="23" s="1"/>
  <c r="AE14" i="23" s="1"/>
  <c r="AF14" i="23" s="1"/>
  <c r="AG14" i="23" s="1"/>
  <c r="AH14" i="23" s="1"/>
  <c r="S14" i="23"/>
  <c r="T14" i="23" s="1"/>
  <c r="U14" i="23" s="1"/>
  <c r="V14" i="23" s="1"/>
  <c r="W14" i="23" s="1"/>
  <c r="X14" i="23" s="1"/>
  <c r="Y14" i="23" s="1"/>
  <c r="Z14" i="23" s="1"/>
  <c r="O14" i="23"/>
  <c r="P14" i="23" s="1"/>
  <c r="Q14" i="23" s="1"/>
  <c r="R14" i="23" s="1"/>
  <c r="N14" i="23"/>
  <c r="M14" i="23"/>
  <c r="L14" i="23"/>
  <c r="K14" i="23"/>
  <c r="J14" i="23"/>
  <c r="I14" i="23"/>
  <c r="H14" i="23"/>
  <c r="G14" i="23"/>
  <c r="F14" i="23"/>
  <c r="E14" i="23"/>
  <c r="B14" i="23"/>
  <c r="AB13" i="23"/>
  <c r="AC13" i="23" s="1"/>
  <c r="AD13" i="23" s="1"/>
  <c r="AE13" i="23" s="1"/>
  <c r="AF13" i="23" s="1"/>
  <c r="AG13" i="23" s="1"/>
  <c r="AH13" i="23" s="1"/>
  <c r="AI13" i="23" s="1"/>
  <c r="AJ13" i="23" s="1"/>
  <c r="AK13" i="23" s="1"/>
  <c r="AL13" i="23" s="1"/>
  <c r="W13" i="23"/>
  <c r="X13" i="23" s="1"/>
  <c r="Y13" i="23" s="1"/>
  <c r="Z13" i="23" s="1"/>
  <c r="AA13" i="23" s="1"/>
  <c r="R13" i="23"/>
  <c r="S13" i="23" s="1"/>
  <c r="T13" i="23" s="1"/>
  <c r="U13" i="23" s="1"/>
  <c r="V13" i="23" s="1"/>
  <c r="O13" i="23"/>
  <c r="P13" i="23" s="1"/>
  <c r="Q13" i="23" s="1"/>
  <c r="N13" i="23"/>
  <c r="M13" i="23"/>
  <c r="L13" i="23"/>
  <c r="K13" i="23"/>
  <c r="J13" i="23"/>
  <c r="I13" i="23"/>
  <c r="H13" i="23"/>
  <c r="G13" i="23"/>
  <c r="F13" i="23"/>
  <c r="E13" i="23"/>
  <c r="B13" i="23"/>
  <c r="AD12" i="23"/>
  <c r="AE12" i="23" s="1"/>
  <c r="AF12" i="23" s="1"/>
  <c r="AG12" i="23" s="1"/>
  <c r="AH12" i="23" s="1"/>
  <c r="AI12" i="23" s="1"/>
  <c r="AJ12" i="23" s="1"/>
  <c r="AK12" i="23" s="1"/>
  <c r="AL12" i="23" s="1"/>
  <c r="Y12" i="23"/>
  <c r="Z12" i="23" s="1"/>
  <c r="AA12" i="23" s="1"/>
  <c r="AB12" i="23" s="1"/>
  <c r="AC12" i="23" s="1"/>
  <c r="S12" i="23"/>
  <c r="T12" i="23" s="1"/>
  <c r="U12" i="23" s="1"/>
  <c r="V12" i="23" s="1"/>
  <c r="W12" i="23" s="1"/>
  <c r="X12" i="23" s="1"/>
  <c r="N12" i="23"/>
  <c r="O12" i="23" s="1"/>
  <c r="P12" i="23" s="1"/>
  <c r="Q12" i="23" s="1"/>
  <c r="R12" i="23" s="1"/>
  <c r="M12" i="23"/>
  <c r="L12" i="23"/>
  <c r="K12" i="23"/>
  <c r="J12" i="23"/>
  <c r="I12" i="23"/>
  <c r="H12" i="23"/>
  <c r="G12" i="23"/>
  <c r="F12" i="23"/>
  <c r="E12" i="23"/>
  <c r="B12" i="23"/>
  <c r="AA11" i="23"/>
  <c r="AB11" i="23" s="1"/>
  <c r="AC11" i="23" s="1"/>
  <c r="AD11" i="23" s="1"/>
  <c r="AE11" i="23" s="1"/>
  <c r="AF11" i="23" s="1"/>
  <c r="AG11" i="23" s="1"/>
  <c r="AH11" i="23" s="1"/>
  <c r="AI11" i="23" s="1"/>
  <c r="AJ11" i="23" s="1"/>
  <c r="AK11" i="23" s="1"/>
  <c r="AL11" i="23" s="1"/>
  <c r="W11" i="23"/>
  <c r="X11" i="23" s="1"/>
  <c r="Y11" i="23" s="1"/>
  <c r="Z11" i="23" s="1"/>
  <c r="S11" i="23"/>
  <c r="T11" i="23" s="1"/>
  <c r="U11" i="23" s="1"/>
  <c r="V11" i="23" s="1"/>
  <c r="O11" i="23"/>
  <c r="P11" i="23" s="1"/>
  <c r="Q11" i="23" s="1"/>
  <c r="R11" i="23" s="1"/>
  <c r="N11" i="23"/>
  <c r="M11" i="23"/>
  <c r="L11" i="23"/>
  <c r="K11" i="23"/>
  <c r="J11" i="23"/>
  <c r="I11" i="23"/>
  <c r="H11" i="23"/>
  <c r="G11" i="23"/>
  <c r="F11" i="23"/>
  <c r="E11" i="23"/>
  <c r="B11" i="23"/>
  <c r="R10" i="23"/>
  <c r="S10" i="23" s="1"/>
  <c r="T10" i="23" s="1"/>
  <c r="U10" i="23" s="1"/>
  <c r="V10" i="23" s="1"/>
  <c r="W10" i="23" s="1"/>
  <c r="X10" i="23" s="1"/>
  <c r="Y10" i="23" s="1"/>
  <c r="Z10" i="23" s="1"/>
  <c r="AA10" i="23" s="1"/>
  <c r="AB10" i="23" s="1"/>
  <c r="AC10" i="23" s="1"/>
  <c r="AD10" i="23" s="1"/>
  <c r="AE10" i="23" s="1"/>
  <c r="AF10" i="23" s="1"/>
  <c r="AG10" i="23" s="1"/>
  <c r="AH10" i="23" s="1"/>
  <c r="AI10" i="23" s="1"/>
  <c r="AJ10" i="23" s="1"/>
  <c r="AK10" i="23" s="1"/>
  <c r="AL10" i="23" s="1"/>
  <c r="N10" i="23"/>
  <c r="O10" i="23" s="1"/>
  <c r="P10" i="23" s="1"/>
  <c r="Q10" i="23" s="1"/>
  <c r="M10" i="23"/>
  <c r="L10" i="23"/>
  <c r="K10" i="23"/>
  <c r="J10" i="23"/>
  <c r="I10" i="23"/>
  <c r="H10" i="23"/>
  <c r="G10" i="23"/>
  <c r="F10" i="23"/>
  <c r="E10" i="23"/>
  <c r="B10" i="23"/>
  <c r="AK9" i="23"/>
  <c r="AL9" i="23" s="1"/>
  <c r="U9" i="23"/>
  <c r="V9" i="23" s="1"/>
  <c r="W9" i="23" s="1"/>
  <c r="X9" i="23" s="1"/>
  <c r="Y9" i="23" s="1"/>
  <c r="Z9" i="23" s="1"/>
  <c r="AA9" i="23" s="1"/>
  <c r="AB9" i="23" s="1"/>
  <c r="AC9" i="23" s="1"/>
  <c r="AD9" i="23" s="1"/>
  <c r="AE9" i="23" s="1"/>
  <c r="AF9" i="23" s="1"/>
  <c r="AG9" i="23" s="1"/>
  <c r="AH9" i="23" s="1"/>
  <c r="AI9" i="23" s="1"/>
  <c r="AJ9" i="23" s="1"/>
  <c r="Q9" i="23"/>
  <c r="R9" i="23" s="1"/>
  <c r="S9" i="23" s="1"/>
  <c r="T9" i="23" s="1"/>
  <c r="O9" i="23"/>
  <c r="P9" i="23" s="1"/>
  <c r="N9" i="23"/>
  <c r="M9" i="23"/>
  <c r="L9" i="23"/>
  <c r="K9" i="23"/>
  <c r="J9" i="23"/>
  <c r="I9" i="23"/>
  <c r="H9" i="23"/>
  <c r="G9" i="23"/>
  <c r="F9" i="23"/>
  <c r="E9" i="23"/>
  <c r="B9" i="23"/>
  <c r="N8" i="23"/>
  <c r="O8" i="23" s="1"/>
  <c r="P8" i="23" s="1"/>
  <c r="Q8" i="23" s="1"/>
  <c r="R8" i="23" s="1"/>
  <c r="S8" i="23" s="1"/>
  <c r="T8" i="23" s="1"/>
  <c r="U8" i="23" s="1"/>
  <c r="V8" i="23" s="1"/>
  <c r="W8" i="23" s="1"/>
  <c r="X8" i="23" s="1"/>
  <c r="Y8" i="23" s="1"/>
  <c r="Z8" i="23" s="1"/>
  <c r="AA8" i="23" s="1"/>
  <c r="AB8" i="23" s="1"/>
  <c r="AC8" i="23" s="1"/>
  <c r="AD8" i="23" s="1"/>
  <c r="AE8" i="23" s="1"/>
  <c r="AF8" i="23" s="1"/>
  <c r="AG8" i="23" s="1"/>
  <c r="AH8" i="23" s="1"/>
  <c r="AI8" i="23" s="1"/>
  <c r="AJ8" i="23" s="1"/>
  <c r="AK8" i="23" s="1"/>
  <c r="AL8" i="23" s="1"/>
  <c r="M8" i="23"/>
  <c r="L8" i="23"/>
  <c r="K8" i="23"/>
  <c r="J8" i="23"/>
  <c r="I8" i="23"/>
  <c r="H8" i="23"/>
  <c r="G8" i="23"/>
  <c r="F8" i="23"/>
  <c r="E8" i="23"/>
  <c r="B8" i="23"/>
  <c r="O7" i="23"/>
  <c r="N7" i="23"/>
  <c r="M7" i="23"/>
  <c r="L7" i="23"/>
  <c r="K7" i="23"/>
  <c r="J7" i="23"/>
  <c r="I7" i="23"/>
  <c r="H7" i="23"/>
  <c r="G7" i="23"/>
  <c r="F7" i="23"/>
  <c r="E7" i="23"/>
  <c r="B7" i="23"/>
  <c r="AL6" i="23"/>
  <c r="V6" i="23"/>
  <c r="W6" i="23" s="1"/>
  <c r="X6" i="23" s="1"/>
  <c r="Y6" i="23" s="1"/>
  <c r="Z6" i="23" s="1"/>
  <c r="AA6" i="23" s="1"/>
  <c r="AB6" i="23" s="1"/>
  <c r="AC6" i="23" s="1"/>
  <c r="AD6" i="23" s="1"/>
  <c r="AE6" i="23" s="1"/>
  <c r="AF6" i="23" s="1"/>
  <c r="AG6" i="23" s="1"/>
  <c r="AH6" i="23" s="1"/>
  <c r="AI6" i="23" s="1"/>
  <c r="AJ6" i="23" s="1"/>
  <c r="AK6" i="23" s="1"/>
  <c r="R6" i="23"/>
  <c r="S6" i="23" s="1"/>
  <c r="T6" i="23" s="1"/>
  <c r="U6" i="23" s="1"/>
  <c r="N6" i="23"/>
  <c r="O6" i="23" s="1"/>
  <c r="P6" i="23" s="1"/>
  <c r="Q6" i="23" s="1"/>
  <c r="M6" i="23"/>
  <c r="L6" i="23"/>
  <c r="K6" i="23"/>
  <c r="J6" i="23"/>
  <c r="I6" i="23"/>
  <c r="H6" i="23"/>
  <c r="G6" i="23"/>
  <c r="F6" i="23"/>
  <c r="E6" i="23"/>
  <c r="B6" i="23"/>
  <c r="Y4" i="23"/>
  <c r="Z4" i="23" s="1"/>
  <c r="AA4" i="23" s="1"/>
  <c r="AB4" i="23" s="1"/>
  <c r="AC4" i="23" s="1"/>
  <c r="AD4" i="23" s="1"/>
  <c r="AE4" i="23" s="1"/>
  <c r="AF4" i="23" s="1"/>
  <c r="AG4" i="23" s="1"/>
  <c r="AH4" i="23" s="1"/>
  <c r="AI4" i="23" s="1"/>
  <c r="AJ4" i="23" s="1"/>
  <c r="AK4" i="23" s="1"/>
  <c r="AL4" i="23" s="1"/>
  <c r="U4" i="23"/>
  <c r="V4" i="23" s="1"/>
  <c r="W4" i="23" s="1"/>
  <c r="X4" i="23" s="1"/>
  <c r="Q4" i="23"/>
  <c r="R4" i="23" s="1"/>
  <c r="S4" i="23" s="1"/>
  <c r="T4" i="23" s="1"/>
  <c r="O4" i="23"/>
  <c r="P4" i="23" s="1"/>
  <c r="N4" i="23"/>
  <c r="M4" i="23"/>
  <c r="L4" i="23"/>
  <c r="K4" i="23"/>
  <c r="J4" i="23"/>
  <c r="I4" i="23"/>
  <c r="H4" i="23"/>
  <c r="G4" i="23"/>
  <c r="F4" i="23"/>
  <c r="E4" i="23"/>
  <c r="D122" i="37"/>
  <c r="C122" i="37"/>
  <c r="A122" i="37"/>
  <c r="D109" i="37"/>
  <c r="D110" i="37" s="1"/>
  <c r="C109" i="37"/>
  <c r="C107" i="37"/>
  <c r="C110" i="37" s="1"/>
  <c r="D106" i="37"/>
  <c r="C106" i="37"/>
  <c r="B106" i="37"/>
  <c r="A106" i="37"/>
  <c r="A107" i="37" s="1"/>
  <c r="B91" i="37"/>
  <c r="B92" i="37" s="1"/>
  <c r="B90" i="37"/>
  <c r="D88" i="37"/>
  <c r="C88" i="37"/>
  <c r="B88" i="37"/>
  <c r="A88" i="37"/>
  <c r="D61" i="37"/>
  <c r="C58" i="37"/>
  <c r="C61" i="37" s="1"/>
  <c r="D57" i="37"/>
  <c r="C57" i="37"/>
  <c r="B57" i="37"/>
  <c r="B56" i="37"/>
  <c r="B55" i="37"/>
  <c r="B54" i="37"/>
  <c r="A54" i="37"/>
  <c r="A53" i="37"/>
  <c r="B52" i="37"/>
  <c r="B59" i="37" s="1"/>
  <c r="A52" i="37"/>
  <c r="A57" i="37" s="1"/>
  <c r="D40" i="37"/>
  <c r="D37" i="37"/>
  <c r="B37" i="37"/>
  <c r="A37" i="37"/>
  <c r="A38" i="37" s="1"/>
  <c r="C32" i="37"/>
  <c r="C37" i="37" s="1"/>
  <c r="C22" i="37"/>
  <c r="A21" i="37"/>
  <c r="C19" i="37"/>
  <c r="D18" i="37"/>
  <c r="D120" i="37" s="1"/>
  <c r="C18" i="37"/>
  <c r="B15" i="37"/>
  <c r="B20" i="37" s="1"/>
  <c r="B122" i="37" s="1"/>
  <c r="A14" i="37"/>
  <c r="B13" i="37"/>
  <c r="A12" i="37"/>
  <c r="A18" i="37" s="1"/>
  <c r="D122" i="36"/>
  <c r="D106" i="36"/>
  <c r="C106" i="36"/>
  <c r="B104" i="36"/>
  <c r="B108" i="36" s="1"/>
  <c r="B108" i="20" s="1"/>
  <c r="A104" i="36"/>
  <c r="B103" i="36"/>
  <c r="B106" i="36" s="1"/>
  <c r="B102" i="36"/>
  <c r="A102" i="36"/>
  <c r="A106" i="36" s="1"/>
  <c r="A109" i="36" s="1"/>
  <c r="A91" i="36"/>
  <c r="B90" i="36"/>
  <c r="B90" i="20" s="1"/>
  <c r="D88" i="36"/>
  <c r="C88" i="36"/>
  <c r="B88" i="36"/>
  <c r="A88" i="36"/>
  <c r="A89" i="36" s="1"/>
  <c r="A92" i="36" s="1"/>
  <c r="D61" i="36"/>
  <c r="D61" i="20" s="1"/>
  <c r="C160" i="20" s="1"/>
  <c r="A58" i="36"/>
  <c r="D57" i="36"/>
  <c r="D57" i="20" s="1"/>
  <c r="C57" i="36"/>
  <c r="C58" i="36" s="1"/>
  <c r="C61" i="36" s="1"/>
  <c r="C61" i="20" s="1"/>
  <c r="C159" i="20" s="1"/>
  <c r="B56" i="36"/>
  <c r="B55" i="36"/>
  <c r="B54" i="36"/>
  <c r="A54" i="36"/>
  <c r="B53" i="36"/>
  <c r="A53" i="36"/>
  <c r="B52" i="36"/>
  <c r="A52" i="36"/>
  <c r="A57" i="36" s="1"/>
  <c r="A51" i="36"/>
  <c r="B50" i="36"/>
  <c r="B59" i="36" s="1"/>
  <c r="A50" i="36"/>
  <c r="D40" i="36"/>
  <c r="D40" i="20" s="1"/>
  <c r="C39" i="36"/>
  <c r="B39" i="36"/>
  <c r="B40" i="36" s="1"/>
  <c r="A38" i="36"/>
  <c r="D37" i="36"/>
  <c r="B37" i="36"/>
  <c r="A37" i="36"/>
  <c r="C32" i="36"/>
  <c r="C37" i="36" s="1"/>
  <c r="D22" i="36"/>
  <c r="B20" i="36"/>
  <c r="C19" i="36"/>
  <c r="D18" i="36"/>
  <c r="C18" i="36"/>
  <c r="B15" i="36"/>
  <c r="A14" i="36"/>
  <c r="C186" i="20" s="1"/>
  <c r="B13" i="36"/>
  <c r="B18" i="36" s="1"/>
  <c r="A12" i="36"/>
  <c r="A18" i="36" s="1"/>
  <c r="B187" i="20"/>
  <c r="C185" i="20"/>
  <c r="C184" i="20"/>
  <c r="B177" i="20"/>
  <c r="E144" i="20"/>
  <c r="D144" i="20"/>
  <c r="E142" i="20"/>
  <c r="C106" i="20"/>
  <c r="B88" i="20"/>
  <c r="A88" i="20"/>
  <c r="B59" i="20"/>
  <c r="C58" i="20"/>
  <c r="C57" i="20"/>
  <c r="D39" i="20"/>
  <c r="A38" i="20"/>
  <c r="D37" i="20"/>
  <c r="A37" i="20"/>
  <c r="C19" i="20"/>
  <c r="H62" i="21"/>
  <c r="I79" i="21" s="1"/>
  <c r="AG56" i="21"/>
  <c r="R56" i="21"/>
  <c r="Q56" i="21"/>
  <c r="N56" i="21"/>
  <c r="M56" i="21"/>
  <c r="J56" i="21"/>
  <c r="I56" i="21"/>
  <c r="G56" i="21"/>
  <c r="P56" i="21" s="1"/>
  <c r="OM49" i="21"/>
  <c r="OI49" i="21"/>
  <c r="NW49" i="21"/>
  <c r="NS49" i="21"/>
  <c r="NG49" i="21"/>
  <c r="NC49" i="21"/>
  <c r="MQ49" i="21"/>
  <c r="MM49" i="21"/>
  <c r="MA49" i="21"/>
  <c r="LW49" i="21"/>
  <c r="LK49" i="21"/>
  <c r="LG49" i="21"/>
  <c r="KU49" i="21"/>
  <c r="KQ49" i="21"/>
  <c r="KE49" i="21"/>
  <c r="KA49" i="21"/>
  <c r="JO49" i="21"/>
  <c r="JK49" i="21"/>
  <c r="IY49" i="21"/>
  <c r="IU49" i="21"/>
  <c r="II49" i="21"/>
  <c r="IE49" i="21"/>
  <c r="HS49" i="21"/>
  <c r="HO49" i="21"/>
  <c r="HC49" i="21"/>
  <c r="GY49" i="21"/>
  <c r="GM49" i="21"/>
  <c r="GI49" i="21"/>
  <c r="FW49" i="21"/>
  <c r="FS49" i="21"/>
  <c r="FG49" i="21"/>
  <c r="FC49" i="21"/>
  <c r="EQ49" i="21"/>
  <c r="EM49" i="21"/>
  <c r="EA49" i="21"/>
  <c r="DW49" i="21"/>
  <c r="DK49" i="21"/>
  <c r="DG49" i="21"/>
  <c r="CU49" i="21"/>
  <c r="CQ49" i="21"/>
  <c r="CE49" i="21"/>
  <c r="CA49" i="21"/>
  <c r="BO49" i="21"/>
  <c r="BK49" i="21"/>
  <c r="AY49" i="21"/>
  <c r="AU49" i="21"/>
  <c r="AI49" i="21"/>
  <c r="S49" i="21"/>
  <c r="O49" i="21"/>
  <c r="G49" i="21"/>
  <c r="AG39" i="21"/>
  <c r="AH39" i="21" s="1"/>
  <c r="AF39" i="21"/>
  <c r="AF56" i="21" s="1"/>
  <c r="D39" i="21"/>
  <c r="D56" i="21" s="1"/>
  <c r="D73" i="21" s="1"/>
  <c r="AF38" i="21"/>
  <c r="AG38" i="21" s="1"/>
  <c r="D38" i="21"/>
  <c r="D55" i="21" s="1"/>
  <c r="D72" i="21" s="1"/>
  <c r="D37" i="21"/>
  <c r="D54" i="21" s="1"/>
  <c r="D71" i="21" s="1"/>
  <c r="D36" i="21"/>
  <c r="D53" i="21" s="1"/>
  <c r="D70" i="21" s="1"/>
  <c r="D35" i="21"/>
  <c r="D52" i="21" s="1"/>
  <c r="D69" i="21" s="1"/>
  <c r="D34" i="21"/>
  <c r="D51" i="21" s="1"/>
  <c r="D68" i="21" s="1"/>
  <c r="D33" i="21"/>
  <c r="D50" i="21" s="1"/>
  <c r="D67" i="21" s="1"/>
  <c r="D32" i="21"/>
  <c r="D49" i="21" s="1"/>
  <c r="D66" i="21" s="1"/>
  <c r="D31" i="21"/>
  <c r="D48" i="21" s="1"/>
  <c r="D65" i="21" s="1"/>
  <c r="D30" i="21"/>
  <c r="D47" i="21" s="1"/>
  <c r="D64" i="21" s="1"/>
  <c r="D29" i="21"/>
  <c r="D46" i="21" s="1"/>
  <c r="D63" i="21" s="1"/>
  <c r="D28" i="21"/>
  <c r="D45" i="21" s="1"/>
  <c r="D62" i="21" s="1"/>
  <c r="I26" i="21"/>
  <c r="I70" i="21" s="1"/>
  <c r="H26" i="21"/>
  <c r="H66" i="21" s="1"/>
  <c r="I83" i="21" s="1"/>
  <c r="AL21" i="21"/>
  <c r="AK21" i="21"/>
  <c r="AJ21" i="21"/>
  <c r="AI21" i="21"/>
  <c r="AH21" i="21"/>
  <c r="AG21" i="21"/>
  <c r="AF21" i="21"/>
  <c r="AE21" i="21"/>
  <c r="AD21" i="21"/>
  <c r="AC21" i="21"/>
  <c r="AB21" i="21"/>
  <c r="AA21" i="21"/>
  <c r="Z21" i="21"/>
  <c r="Y21" i="21"/>
  <c r="X21" i="21"/>
  <c r="W21" i="21"/>
  <c r="V21" i="21"/>
  <c r="U21" i="21"/>
  <c r="T21" i="21"/>
  <c r="S21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AL20" i="21"/>
  <c r="AK20" i="21"/>
  <c r="AJ20" i="21"/>
  <c r="AI20" i="21"/>
  <c r="AH20" i="21"/>
  <c r="AG20" i="21"/>
  <c r="AF20" i="21"/>
  <c r="AE20" i="21"/>
  <c r="AD20" i="21"/>
  <c r="AC20" i="21"/>
  <c r="AB20" i="21"/>
  <c r="AA20" i="21"/>
  <c r="Z20" i="21"/>
  <c r="Y20" i="21"/>
  <c r="X20" i="21"/>
  <c r="W20" i="21"/>
  <c r="V20" i="2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AL19" i="21"/>
  <c r="AK19" i="21"/>
  <c r="AJ19" i="21"/>
  <c r="AI19" i="21"/>
  <c r="AH19" i="21"/>
  <c r="AG19" i="21"/>
  <c r="AF19" i="21"/>
  <c r="AE19" i="21"/>
  <c r="AD19" i="21"/>
  <c r="AC19" i="21"/>
  <c r="AB19" i="21"/>
  <c r="AA19" i="21"/>
  <c r="Z19" i="21"/>
  <c r="Y19" i="21"/>
  <c r="X19" i="21"/>
  <c r="W19" i="21"/>
  <c r="V19" i="21"/>
  <c r="U19" i="21"/>
  <c r="T19" i="21"/>
  <c r="S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AL17" i="21"/>
  <c r="AK17" i="21"/>
  <c r="AJ17" i="21"/>
  <c r="AI17" i="21"/>
  <c r="AH17" i="21"/>
  <c r="AG17" i="21"/>
  <c r="AF17" i="21"/>
  <c r="AE17" i="21"/>
  <c r="AD17" i="21"/>
  <c r="AC17" i="21"/>
  <c r="AB17" i="21"/>
  <c r="AA17" i="21"/>
  <c r="Z17" i="21"/>
  <c r="Y17" i="21"/>
  <c r="X17" i="21"/>
  <c r="W17" i="21"/>
  <c r="V17" i="21"/>
  <c r="U17" i="21"/>
  <c r="T17" i="21"/>
  <c r="S17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AL16" i="21"/>
  <c r="AK16" i="21"/>
  <c r="AJ16" i="21"/>
  <c r="AI16" i="21"/>
  <c r="AH16" i="21"/>
  <c r="AG16" i="21"/>
  <c r="AF16" i="21"/>
  <c r="AE16" i="21"/>
  <c r="AD16" i="21"/>
  <c r="AC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AL15" i="21"/>
  <c r="AK15" i="21"/>
  <c r="AJ15" i="21"/>
  <c r="AI15" i="21"/>
  <c r="AH15" i="21"/>
  <c r="AG15" i="21"/>
  <c r="AF15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Y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AL12" i="21"/>
  <c r="AK12" i="21"/>
  <c r="AJ12" i="21"/>
  <c r="AI12" i="21"/>
  <c r="AH12" i="21"/>
  <c r="AG12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N11" i="21"/>
  <c r="M11" i="21"/>
  <c r="L11" i="21"/>
  <c r="J11" i="21"/>
  <c r="I11" i="21"/>
  <c r="H11" i="21"/>
  <c r="F11" i="21"/>
  <c r="AK10" i="21"/>
  <c r="AJ10" i="21"/>
  <c r="AI10" i="21"/>
  <c r="AH10" i="21"/>
  <c r="AG10" i="21"/>
  <c r="AF10" i="21"/>
  <c r="AE10" i="21"/>
  <c r="AD10" i="21"/>
  <c r="AC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X9" i="21"/>
  <c r="Y9" i="21" s="1"/>
  <c r="Z9" i="21" s="1"/>
  <c r="AA9" i="21" s="1"/>
  <c r="AB9" i="21" s="1"/>
  <c r="AC9" i="21" s="1"/>
  <c r="AD9" i="21" s="1"/>
  <c r="AE9" i="21" s="1"/>
  <c r="AF9" i="21" s="1"/>
  <c r="AG9" i="21" s="1"/>
  <c r="AH9" i="21" s="1"/>
  <c r="AI9" i="21" s="1"/>
  <c r="AJ9" i="21" s="1"/>
  <c r="AK9" i="21" s="1"/>
  <c r="AL9" i="21" s="1"/>
  <c r="L9" i="21"/>
  <c r="M9" i="21" s="1"/>
  <c r="N9" i="21" s="1"/>
  <c r="O9" i="21" s="1"/>
  <c r="P9" i="21" s="1"/>
  <c r="Q9" i="21" s="1"/>
  <c r="R9" i="21" s="1"/>
  <c r="S9" i="21" s="1"/>
  <c r="T9" i="21" s="1"/>
  <c r="U9" i="21" s="1"/>
  <c r="V9" i="21" s="1"/>
  <c r="W9" i="21" s="1"/>
  <c r="H9" i="21"/>
  <c r="I9" i="21" s="1"/>
  <c r="J9" i="21" s="1"/>
  <c r="K9" i="21" s="1"/>
  <c r="F9" i="21"/>
  <c r="G9" i="21" s="1"/>
  <c r="B199" i="18"/>
  <c r="C197" i="18"/>
  <c r="C196" i="18"/>
  <c r="B189" i="18"/>
  <c r="C173" i="18"/>
  <c r="E156" i="18"/>
  <c r="C188" i="18" s="1"/>
  <c r="E154" i="18"/>
  <c r="D147" i="18"/>
  <c r="D146" i="18"/>
  <c r="D145" i="18"/>
  <c r="D144" i="18"/>
  <c r="D156" i="18" s="1"/>
  <c r="C187" i="18" s="1"/>
  <c r="C189" i="18" s="1"/>
  <c r="C118" i="18"/>
  <c r="C116" i="18"/>
  <c r="C119" i="18" s="1"/>
  <c r="D115" i="18"/>
  <c r="C115" i="18"/>
  <c r="B114" i="18"/>
  <c r="A114" i="18"/>
  <c r="B113" i="18"/>
  <c r="A113" i="18"/>
  <c r="B112" i="18"/>
  <c r="A112" i="18"/>
  <c r="B111" i="18"/>
  <c r="A111" i="18"/>
  <c r="A115" i="18" s="1"/>
  <c r="A118" i="18" s="1"/>
  <c r="B110" i="18"/>
  <c r="C99" i="18"/>
  <c r="B99" i="18"/>
  <c r="B100" i="18" s="1"/>
  <c r="A99" i="18"/>
  <c r="B98" i="18"/>
  <c r="C97" i="18"/>
  <c r="C100" i="18" s="1"/>
  <c r="D96" i="18"/>
  <c r="C96" i="18"/>
  <c r="B96" i="18"/>
  <c r="A96" i="18"/>
  <c r="A97" i="18" s="1"/>
  <c r="D83" i="18"/>
  <c r="C167" i="18" s="1"/>
  <c r="D82" i="18"/>
  <c r="B81" i="18"/>
  <c r="D79" i="18"/>
  <c r="C79" i="18"/>
  <c r="B78" i="18"/>
  <c r="A77" i="18"/>
  <c r="A79" i="18" s="1"/>
  <c r="B76" i="18"/>
  <c r="D75" i="18"/>
  <c r="C75" i="18"/>
  <c r="B75" i="18"/>
  <c r="B79" i="18" s="1"/>
  <c r="A75" i="18"/>
  <c r="D64" i="18"/>
  <c r="D65" i="18" s="1"/>
  <c r="C64" i="18"/>
  <c r="C62" i="18"/>
  <c r="C65" i="18" s="1"/>
  <c r="A62" i="18"/>
  <c r="D61" i="18"/>
  <c r="C61" i="18"/>
  <c r="A61" i="18"/>
  <c r="B60" i="18"/>
  <c r="B59" i="18"/>
  <c r="B58" i="18"/>
  <c r="B57" i="18"/>
  <c r="B56" i="18"/>
  <c r="B55" i="18"/>
  <c r="A54" i="18"/>
  <c r="B53" i="18"/>
  <c r="A52" i="18"/>
  <c r="B41" i="18"/>
  <c r="B42" i="18" s="1"/>
  <c r="D39" i="18"/>
  <c r="B39" i="18"/>
  <c r="A39" i="18"/>
  <c r="C36" i="18"/>
  <c r="C39" i="18" s="1"/>
  <c r="C25" i="18"/>
  <c r="C23" i="18"/>
  <c r="C26" i="18" s="1"/>
  <c r="D22" i="18"/>
  <c r="C22" i="18"/>
  <c r="B18" i="18"/>
  <c r="A18" i="18"/>
  <c r="B17" i="18"/>
  <c r="A17" i="18"/>
  <c r="B16" i="18"/>
  <c r="A15" i="18"/>
  <c r="A14" i="18"/>
  <c r="B13" i="18"/>
  <c r="B24" i="18" s="1"/>
  <c r="A12" i="18"/>
  <c r="I73" i="19"/>
  <c r="H62" i="19"/>
  <c r="I79" i="19" s="1"/>
  <c r="R56" i="19"/>
  <c r="Q56" i="19"/>
  <c r="N56" i="19"/>
  <c r="M56" i="19"/>
  <c r="J56" i="19"/>
  <c r="I56" i="19"/>
  <c r="G56" i="19"/>
  <c r="P56" i="19" s="1"/>
  <c r="OM49" i="19"/>
  <c r="OI49" i="19"/>
  <c r="OE49" i="19"/>
  <c r="NW49" i="19"/>
  <c r="NS49" i="19"/>
  <c r="NO49" i="19"/>
  <c r="NG49" i="19"/>
  <c r="NC49" i="19"/>
  <c r="MY49" i="19"/>
  <c r="MQ49" i="19"/>
  <c r="MM49" i="19"/>
  <c r="MI49" i="19"/>
  <c r="MA49" i="19"/>
  <c r="LW49" i="19"/>
  <c r="LS49" i="19"/>
  <c r="LK49" i="19"/>
  <c r="LG49" i="19"/>
  <c r="LC49" i="19"/>
  <c r="KU49" i="19"/>
  <c r="KQ49" i="19"/>
  <c r="KM49" i="19"/>
  <c r="KE49" i="19"/>
  <c r="KA49" i="19"/>
  <c r="JW49" i="19"/>
  <c r="JO49" i="19"/>
  <c r="JK49" i="19"/>
  <c r="JG49" i="19"/>
  <c r="IY49" i="19"/>
  <c r="IU49" i="19"/>
  <c r="IQ49" i="19"/>
  <c r="II49" i="19"/>
  <c r="IE49" i="19"/>
  <c r="IA49" i="19"/>
  <c r="HS49" i="19"/>
  <c r="HO49" i="19"/>
  <c r="HK49" i="19"/>
  <c r="HC49" i="19"/>
  <c r="GY49" i="19"/>
  <c r="GU49" i="19"/>
  <c r="GM49" i="19"/>
  <c r="GI49" i="19"/>
  <c r="GE49" i="19"/>
  <c r="FW49" i="19"/>
  <c r="FS49" i="19"/>
  <c r="FO49" i="19"/>
  <c r="FG49" i="19"/>
  <c r="FC49" i="19"/>
  <c r="EY49" i="19"/>
  <c r="EQ49" i="19"/>
  <c r="EM49" i="19"/>
  <c r="EI49" i="19"/>
  <c r="EA49" i="19"/>
  <c r="DW49" i="19"/>
  <c r="DS49" i="19"/>
  <c r="DK49" i="19"/>
  <c r="DG49" i="19"/>
  <c r="DC49" i="19"/>
  <c r="CU49" i="19"/>
  <c r="CQ49" i="19"/>
  <c r="CM49" i="19"/>
  <c r="CE49" i="19"/>
  <c r="CA49" i="19"/>
  <c r="BW49" i="19"/>
  <c r="BO49" i="19"/>
  <c r="BK49" i="19"/>
  <c r="BG49" i="19"/>
  <c r="AY49" i="19"/>
  <c r="AU49" i="19"/>
  <c r="AQ49" i="19"/>
  <c r="AI49" i="19"/>
  <c r="S49" i="19"/>
  <c r="O49" i="19"/>
  <c r="K49" i="19"/>
  <c r="G49" i="19"/>
  <c r="AG39" i="19"/>
  <c r="AF39" i="19"/>
  <c r="AF56" i="19" s="1"/>
  <c r="D39" i="19"/>
  <c r="D56" i="19" s="1"/>
  <c r="D73" i="19" s="1"/>
  <c r="D38" i="19"/>
  <c r="D55" i="19" s="1"/>
  <c r="D72" i="19" s="1"/>
  <c r="D37" i="19"/>
  <c r="D54" i="19" s="1"/>
  <c r="D71" i="19" s="1"/>
  <c r="D88" i="19" s="1"/>
  <c r="D36" i="19"/>
  <c r="D53" i="19" s="1"/>
  <c r="D70" i="19" s="1"/>
  <c r="D35" i="19"/>
  <c r="D52" i="19" s="1"/>
  <c r="D69" i="19" s="1"/>
  <c r="D103" i="19" s="1"/>
  <c r="D34" i="19"/>
  <c r="D51" i="19" s="1"/>
  <c r="D68" i="19" s="1"/>
  <c r="D33" i="19"/>
  <c r="D50" i="19" s="1"/>
  <c r="D67" i="19" s="1"/>
  <c r="D32" i="19"/>
  <c r="D49" i="19" s="1"/>
  <c r="D66" i="19" s="1"/>
  <c r="D31" i="19"/>
  <c r="D48" i="19" s="1"/>
  <c r="D65" i="19" s="1"/>
  <c r="D30" i="19"/>
  <c r="D47" i="19" s="1"/>
  <c r="D64" i="19" s="1"/>
  <c r="D29" i="19"/>
  <c r="D46" i="19" s="1"/>
  <c r="D63" i="19" s="1"/>
  <c r="D28" i="19"/>
  <c r="D45" i="19" s="1"/>
  <c r="D62" i="19" s="1"/>
  <c r="I26" i="19"/>
  <c r="I64" i="19" s="1"/>
  <c r="H26" i="19"/>
  <c r="H69" i="19" s="1"/>
  <c r="I86" i="19" s="1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N11" i="19"/>
  <c r="M11" i="19"/>
  <c r="L11" i="19"/>
  <c r="J11" i="19"/>
  <c r="I11" i="19"/>
  <c r="H11" i="19"/>
  <c r="F11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AB9" i="19"/>
  <c r="AC9" i="19" s="1"/>
  <c r="AD9" i="19" s="1"/>
  <c r="AE9" i="19" s="1"/>
  <c r="AF9" i="19" s="1"/>
  <c r="AG9" i="19" s="1"/>
  <c r="AH9" i="19" s="1"/>
  <c r="AI9" i="19" s="1"/>
  <c r="AJ9" i="19" s="1"/>
  <c r="AK9" i="19" s="1"/>
  <c r="AL9" i="19" s="1"/>
  <c r="L9" i="19"/>
  <c r="M9" i="19" s="1"/>
  <c r="N9" i="19" s="1"/>
  <c r="O9" i="19" s="1"/>
  <c r="P9" i="19" s="1"/>
  <c r="Q9" i="19" s="1"/>
  <c r="R9" i="19" s="1"/>
  <c r="S9" i="19" s="1"/>
  <c r="T9" i="19" s="1"/>
  <c r="U9" i="19" s="1"/>
  <c r="V9" i="19" s="1"/>
  <c r="W9" i="19" s="1"/>
  <c r="X9" i="19" s="1"/>
  <c r="Y9" i="19" s="1"/>
  <c r="Z9" i="19" s="1"/>
  <c r="AA9" i="19" s="1"/>
  <c r="H9" i="19"/>
  <c r="I9" i="19" s="1"/>
  <c r="J9" i="19" s="1"/>
  <c r="K9" i="19" s="1"/>
  <c r="F9" i="19"/>
  <c r="G9" i="19" s="1"/>
  <c r="D124" i="31"/>
  <c r="C124" i="31"/>
  <c r="D123" i="31"/>
  <c r="B123" i="31"/>
  <c r="B110" i="31"/>
  <c r="A110" i="31"/>
  <c r="A124" i="31" s="1"/>
  <c r="D108" i="31"/>
  <c r="C108" i="31"/>
  <c r="B108" i="31"/>
  <c r="A108" i="31"/>
  <c r="D93" i="31"/>
  <c r="D92" i="31"/>
  <c r="B91" i="31"/>
  <c r="D89" i="31"/>
  <c r="C89" i="31"/>
  <c r="A89" i="31"/>
  <c r="A90" i="31" s="1"/>
  <c r="B88" i="31"/>
  <c r="B87" i="31"/>
  <c r="B89" i="31" s="1"/>
  <c r="D73" i="31"/>
  <c r="B72" i="31"/>
  <c r="D71" i="31"/>
  <c r="C71" i="31"/>
  <c r="C73" i="31" s="1"/>
  <c r="B71" i="31"/>
  <c r="A71" i="31"/>
  <c r="A73" i="31" s="1"/>
  <c r="A74" i="31" s="1"/>
  <c r="C58" i="31"/>
  <c r="C61" i="31" s="1"/>
  <c r="D57" i="31"/>
  <c r="D61" i="31" s="1"/>
  <c r="C57" i="31"/>
  <c r="B56" i="31"/>
  <c r="B55" i="31"/>
  <c r="B54" i="31"/>
  <c r="B57" i="31" s="1"/>
  <c r="B53" i="31"/>
  <c r="A52" i="31"/>
  <c r="B51" i="31"/>
  <c r="B59" i="31" s="1"/>
  <c r="A50" i="31"/>
  <c r="A57" i="31" s="1"/>
  <c r="D37" i="31"/>
  <c r="D40" i="31" s="1"/>
  <c r="B37" i="31"/>
  <c r="A37" i="31"/>
  <c r="A38" i="31" s="1"/>
  <c r="C32" i="31"/>
  <c r="C37" i="31" s="1"/>
  <c r="C22" i="31"/>
  <c r="A21" i="31"/>
  <c r="C19" i="31"/>
  <c r="D18" i="31"/>
  <c r="D22" i="31" s="1"/>
  <c r="C18" i="31"/>
  <c r="C122" i="31" s="1"/>
  <c r="B14" i="31"/>
  <c r="A13" i="31"/>
  <c r="A12" i="31"/>
  <c r="A18" i="31" s="1"/>
  <c r="D121" i="32"/>
  <c r="A119" i="32"/>
  <c r="A109" i="32"/>
  <c r="D108" i="32"/>
  <c r="D109" i="32" s="1"/>
  <c r="A108" i="32"/>
  <c r="D106" i="32"/>
  <c r="C106" i="32"/>
  <c r="B106" i="32"/>
  <c r="A106" i="32"/>
  <c r="A107" i="32" s="1"/>
  <c r="C92" i="32"/>
  <c r="C91" i="32"/>
  <c r="B90" i="32"/>
  <c r="C89" i="32"/>
  <c r="D88" i="32"/>
  <c r="C88" i="32"/>
  <c r="B88" i="32"/>
  <c r="A88" i="32"/>
  <c r="A89" i="32" s="1"/>
  <c r="B76" i="32"/>
  <c r="B75" i="32"/>
  <c r="B74" i="32"/>
  <c r="D72" i="32"/>
  <c r="C72" i="32"/>
  <c r="B72" i="32"/>
  <c r="A72" i="32"/>
  <c r="B58" i="32"/>
  <c r="C57" i="32"/>
  <c r="C60" i="32" s="1"/>
  <c r="D56" i="32"/>
  <c r="D60" i="32" s="1"/>
  <c r="C56" i="32"/>
  <c r="B56" i="32"/>
  <c r="A56" i="32"/>
  <c r="A57" i="32" s="1"/>
  <c r="A39" i="32"/>
  <c r="A121" i="32" s="1"/>
  <c r="D37" i="32"/>
  <c r="D40" i="32" s="1"/>
  <c r="C37" i="32"/>
  <c r="B37" i="32"/>
  <c r="B39" i="32" s="1"/>
  <c r="B40" i="32" s="1"/>
  <c r="A37" i="32"/>
  <c r="C32" i="32"/>
  <c r="C20" i="32"/>
  <c r="C21" i="16" s="1"/>
  <c r="C19" i="32"/>
  <c r="D18" i="32"/>
  <c r="D119" i="32" s="1"/>
  <c r="C18" i="32"/>
  <c r="B12" i="32"/>
  <c r="A12" i="32"/>
  <c r="A18" i="32" s="1"/>
  <c r="D121" i="34"/>
  <c r="B121" i="34"/>
  <c r="D108" i="34"/>
  <c r="D109" i="34" s="1"/>
  <c r="A108" i="34"/>
  <c r="C107" i="34"/>
  <c r="D106" i="34"/>
  <c r="C106" i="34"/>
  <c r="B106" i="34"/>
  <c r="A106" i="34"/>
  <c r="A107" i="34" s="1"/>
  <c r="B91" i="34"/>
  <c r="B92" i="34" s="1"/>
  <c r="B90" i="34"/>
  <c r="D88" i="34"/>
  <c r="C88" i="34"/>
  <c r="B88" i="34"/>
  <c r="A88" i="34"/>
  <c r="A75" i="34"/>
  <c r="B74" i="34"/>
  <c r="D72" i="34"/>
  <c r="C72" i="34"/>
  <c r="B72" i="34"/>
  <c r="A72" i="34"/>
  <c r="A73" i="34" s="1"/>
  <c r="A76" i="34" s="1"/>
  <c r="D60" i="34"/>
  <c r="A57" i="34"/>
  <c r="D56" i="34"/>
  <c r="C56" i="34"/>
  <c r="A56" i="34"/>
  <c r="B55" i="34"/>
  <c r="B54" i="34"/>
  <c r="B53" i="34"/>
  <c r="B58" i="34" s="1"/>
  <c r="D40" i="34"/>
  <c r="C39" i="34"/>
  <c r="D37" i="34"/>
  <c r="B37" i="34"/>
  <c r="B39" i="34" s="1"/>
  <c r="A37" i="34"/>
  <c r="C32" i="34"/>
  <c r="C37" i="34" s="1"/>
  <c r="B20" i="34"/>
  <c r="C19" i="34"/>
  <c r="D18" i="34"/>
  <c r="D22" i="34" s="1"/>
  <c r="C18" i="34"/>
  <c r="B18" i="34"/>
  <c r="B14" i="34"/>
  <c r="A13" i="34"/>
  <c r="A12" i="34"/>
  <c r="D126" i="35"/>
  <c r="B112" i="35"/>
  <c r="A112" i="35"/>
  <c r="D110" i="35"/>
  <c r="C110" i="35"/>
  <c r="C111" i="35" s="1"/>
  <c r="B110" i="35"/>
  <c r="A110" i="35"/>
  <c r="C95" i="35"/>
  <c r="D94" i="35"/>
  <c r="D95" i="35" s="1"/>
  <c r="C94" i="35"/>
  <c r="C92" i="35"/>
  <c r="D91" i="35"/>
  <c r="C91" i="35"/>
  <c r="B91" i="35"/>
  <c r="A91" i="35"/>
  <c r="A92" i="35" s="1"/>
  <c r="B90" i="35"/>
  <c r="B89" i="35"/>
  <c r="B93" i="35" s="1"/>
  <c r="B77" i="35"/>
  <c r="C75" i="35"/>
  <c r="C72" i="16" s="1"/>
  <c r="B74" i="35"/>
  <c r="D73" i="35"/>
  <c r="D75" i="35" s="1"/>
  <c r="C73" i="35"/>
  <c r="B73" i="35"/>
  <c r="A73" i="35"/>
  <c r="B72" i="35"/>
  <c r="D71" i="35"/>
  <c r="C71" i="35"/>
  <c r="B71" i="35"/>
  <c r="A71" i="35"/>
  <c r="A75" i="35" s="1"/>
  <c r="D57" i="35"/>
  <c r="C57" i="35"/>
  <c r="B56" i="35"/>
  <c r="B55" i="35"/>
  <c r="B54" i="35"/>
  <c r="B53" i="35"/>
  <c r="A52" i="35"/>
  <c r="A57" i="35" s="1"/>
  <c r="B51" i="35"/>
  <c r="A50" i="35"/>
  <c r="D39" i="35"/>
  <c r="C39" i="35"/>
  <c r="D37" i="35"/>
  <c r="D40" i="35" s="1"/>
  <c r="B37" i="35"/>
  <c r="A37" i="35"/>
  <c r="A38" i="35" s="1"/>
  <c r="C34" i="35"/>
  <c r="C37" i="35" s="1"/>
  <c r="C124" i="35" s="1"/>
  <c r="D20" i="35"/>
  <c r="C20" i="35"/>
  <c r="A20" i="35"/>
  <c r="B18" i="35"/>
  <c r="A17" i="35"/>
  <c r="A16" i="35"/>
  <c r="B15" i="35"/>
  <c r="A14" i="35"/>
  <c r="B13" i="35"/>
  <c r="B22" i="35" s="1"/>
  <c r="A12" i="35"/>
  <c r="D212" i="16"/>
  <c r="D211" i="16"/>
  <c r="D210" i="16"/>
  <c r="D209" i="16"/>
  <c r="D208" i="16"/>
  <c r="B183" i="16"/>
  <c r="C182" i="16"/>
  <c r="C183" i="16" s="1"/>
  <c r="B173" i="16"/>
  <c r="C172" i="16"/>
  <c r="C157" i="16"/>
  <c r="E141" i="16"/>
  <c r="D141" i="16"/>
  <c r="C171" i="16" s="1"/>
  <c r="D88" i="16"/>
  <c r="D91" i="16" s="1"/>
  <c r="C56" i="16"/>
  <c r="D38" i="16"/>
  <c r="D36" i="16"/>
  <c r="D19" i="16"/>
  <c r="H71" i="17"/>
  <c r="I88" i="17" s="1"/>
  <c r="I70" i="17"/>
  <c r="H67" i="17"/>
  <c r="I84" i="17" s="1"/>
  <c r="I66" i="17"/>
  <c r="J65" i="17"/>
  <c r="H63" i="17"/>
  <c r="I80" i="17" s="1"/>
  <c r="I62" i="17"/>
  <c r="R56" i="17"/>
  <c r="Q56" i="17"/>
  <c r="N56" i="17"/>
  <c r="M56" i="17"/>
  <c r="J56" i="17"/>
  <c r="I56" i="17"/>
  <c r="G56" i="17"/>
  <c r="P56" i="17" s="1"/>
  <c r="D56" i="17"/>
  <c r="D73" i="17" s="1"/>
  <c r="D54" i="17"/>
  <c r="D71" i="17" s="1"/>
  <c r="D52" i="17"/>
  <c r="D69" i="17" s="1"/>
  <c r="D50" i="17"/>
  <c r="D67" i="17" s="1"/>
  <c r="OJ49" i="17"/>
  <c r="OF49" i="17"/>
  <c r="OB49" i="17"/>
  <c r="NX49" i="17"/>
  <c r="NT49" i="17"/>
  <c r="NP49" i="17"/>
  <c r="NL49" i="17"/>
  <c r="NH49" i="17"/>
  <c r="ND49" i="17"/>
  <c r="MZ49" i="17"/>
  <c r="MV49" i="17"/>
  <c r="MR49" i="17"/>
  <c r="MN49" i="17"/>
  <c r="MJ49" i="17"/>
  <c r="MF49" i="17"/>
  <c r="MB49" i="17"/>
  <c r="LX49" i="17"/>
  <c r="LT49" i="17"/>
  <c r="LP49" i="17"/>
  <c r="LL49" i="17"/>
  <c r="LH49" i="17"/>
  <c r="LD49" i="17"/>
  <c r="KZ49" i="17"/>
  <c r="KV49" i="17"/>
  <c r="KR49" i="17"/>
  <c r="KN49" i="17"/>
  <c r="KJ49" i="17"/>
  <c r="KF49" i="17"/>
  <c r="KB49" i="17"/>
  <c r="JX49" i="17"/>
  <c r="JT49" i="17"/>
  <c r="JP49" i="17"/>
  <c r="JL49" i="17"/>
  <c r="JH49" i="17"/>
  <c r="JD49" i="17"/>
  <c r="IZ49" i="17"/>
  <c r="IV49" i="17"/>
  <c r="IR49" i="17"/>
  <c r="IN49" i="17"/>
  <c r="IJ49" i="17"/>
  <c r="IF49" i="17"/>
  <c r="IB49" i="17"/>
  <c r="HX49" i="17"/>
  <c r="HT49" i="17"/>
  <c r="HP49" i="17"/>
  <c r="HL49" i="17"/>
  <c r="HH49" i="17"/>
  <c r="HD49" i="17"/>
  <c r="GZ49" i="17"/>
  <c r="GV49" i="17"/>
  <c r="GR49" i="17"/>
  <c r="GN49" i="17"/>
  <c r="GJ49" i="17"/>
  <c r="GF49" i="17"/>
  <c r="GB49" i="17"/>
  <c r="FX49" i="17"/>
  <c r="FT49" i="17"/>
  <c r="FP49" i="17"/>
  <c r="FL49" i="17"/>
  <c r="FH49" i="17"/>
  <c r="FD49" i="17"/>
  <c r="EZ49" i="17"/>
  <c r="EV49" i="17"/>
  <c r="ER49" i="17"/>
  <c r="EN49" i="17"/>
  <c r="EJ49" i="17"/>
  <c r="EF49" i="17"/>
  <c r="EB49" i="17"/>
  <c r="DX49" i="17"/>
  <c r="DT49" i="17"/>
  <c r="DP49" i="17"/>
  <c r="DL49" i="17"/>
  <c r="DH49" i="17"/>
  <c r="DD49" i="17"/>
  <c r="CZ49" i="17"/>
  <c r="CV49" i="17"/>
  <c r="CR49" i="17"/>
  <c r="CN49" i="17"/>
  <c r="CJ49" i="17"/>
  <c r="CF49" i="17"/>
  <c r="CB49" i="17"/>
  <c r="BX49" i="17"/>
  <c r="BT49" i="17"/>
  <c r="BP49" i="17"/>
  <c r="BL49" i="17"/>
  <c r="BH49" i="17"/>
  <c r="BD49" i="17"/>
  <c r="AZ49" i="17"/>
  <c r="AV49" i="17"/>
  <c r="AR49" i="17"/>
  <c r="AN49" i="17"/>
  <c r="AJ49" i="17"/>
  <c r="AF49" i="17"/>
  <c r="P49" i="17"/>
  <c r="L49" i="17"/>
  <c r="H49" i="17"/>
  <c r="H100" i="17" s="1"/>
  <c r="G49" i="17"/>
  <c r="OM49" i="17" s="1"/>
  <c r="D48" i="17"/>
  <c r="D65" i="17" s="1"/>
  <c r="D46" i="17"/>
  <c r="D63" i="17" s="1"/>
  <c r="D80" i="17" s="1"/>
  <c r="D114" i="17" s="1"/>
  <c r="D124" i="17" s="1"/>
  <c r="AH39" i="17"/>
  <c r="AG39" i="17"/>
  <c r="AG56" i="17" s="1"/>
  <c r="AF39" i="17"/>
  <c r="AF56" i="17" s="1"/>
  <c r="D39" i="17"/>
  <c r="AF38" i="17"/>
  <c r="AG38" i="17" s="1"/>
  <c r="D38" i="17"/>
  <c r="D55" i="17" s="1"/>
  <c r="D72" i="17" s="1"/>
  <c r="D37" i="17"/>
  <c r="D36" i="17"/>
  <c r="D53" i="17" s="1"/>
  <c r="D70" i="17" s="1"/>
  <c r="D35" i="17"/>
  <c r="D34" i="17"/>
  <c r="D51" i="17" s="1"/>
  <c r="D68" i="17" s="1"/>
  <c r="D33" i="17"/>
  <c r="D32" i="17"/>
  <c r="D49" i="17" s="1"/>
  <c r="D66" i="17" s="1"/>
  <c r="D31" i="17"/>
  <c r="D30" i="17"/>
  <c r="D47" i="17" s="1"/>
  <c r="D64" i="17" s="1"/>
  <c r="D29" i="17"/>
  <c r="D28" i="17"/>
  <c r="D45" i="17" s="1"/>
  <c r="D62" i="17" s="1"/>
  <c r="J26" i="17"/>
  <c r="I26" i="17"/>
  <c r="I73" i="17" s="1"/>
  <c r="H26" i="17"/>
  <c r="H70" i="17" s="1"/>
  <c r="I87" i="17" s="1"/>
  <c r="AL21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L20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AL19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AL17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AL16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AL15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AL13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AL12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N11" i="17"/>
  <c r="M11" i="17"/>
  <c r="L11" i="17"/>
  <c r="J11" i="17"/>
  <c r="I11" i="17"/>
  <c r="H11" i="17"/>
  <c r="F11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AG9" i="17"/>
  <c r="AH9" i="17" s="1"/>
  <c r="AI9" i="17" s="1"/>
  <c r="AJ9" i="17" s="1"/>
  <c r="AK9" i="17" s="1"/>
  <c r="AL9" i="17" s="1"/>
  <c r="Q9" i="17"/>
  <c r="R9" i="17" s="1"/>
  <c r="S9" i="17" s="1"/>
  <c r="T9" i="17" s="1"/>
  <c r="U9" i="17" s="1"/>
  <c r="V9" i="17" s="1"/>
  <c r="W9" i="17" s="1"/>
  <c r="X9" i="17" s="1"/>
  <c r="Y9" i="17" s="1"/>
  <c r="Z9" i="17" s="1"/>
  <c r="AA9" i="17" s="1"/>
  <c r="AB9" i="17" s="1"/>
  <c r="AC9" i="17" s="1"/>
  <c r="AD9" i="17" s="1"/>
  <c r="AE9" i="17" s="1"/>
  <c r="AF9" i="17" s="1"/>
  <c r="M9" i="17"/>
  <c r="N9" i="17" s="1"/>
  <c r="O9" i="17" s="1"/>
  <c r="P9" i="17" s="1"/>
  <c r="I9" i="17"/>
  <c r="J9" i="17" s="1"/>
  <c r="K9" i="17" s="1"/>
  <c r="L9" i="17" s="1"/>
  <c r="F9" i="17"/>
  <c r="G9" i="17" s="1"/>
  <c r="H9" i="17" s="1"/>
  <c r="E162" i="14"/>
  <c r="B133" i="14"/>
  <c r="C131" i="14"/>
  <c r="AF39" i="15" s="1"/>
  <c r="C130" i="14"/>
  <c r="B122" i="14"/>
  <c r="C121" i="14"/>
  <c r="B115" i="14"/>
  <c r="B117" i="14" s="1"/>
  <c r="C102" i="14"/>
  <c r="B102" i="14"/>
  <c r="D90" i="14"/>
  <c r="C120" i="14" s="1"/>
  <c r="C90" i="14"/>
  <c r="E87" i="14"/>
  <c r="E90" i="14" s="1"/>
  <c r="C85" i="14"/>
  <c r="B116" i="14" s="1"/>
  <c r="C84" i="14"/>
  <c r="D38" i="14"/>
  <c r="D39" i="14" s="1"/>
  <c r="C106" i="14" s="1"/>
  <c r="D35" i="14"/>
  <c r="C35" i="14"/>
  <c r="A35" i="14"/>
  <c r="B34" i="14"/>
  <c r="B31" i="14"/>
  <c r="B30" i="14"/>
  <c r="B37" i="14" s="1"/>
  <c r="D20" i="14"/>
  <c r="C111" i="14" s="1"/>
  <c r="D19" i="14"/>
  <c r="B19" i="14"/>
  <c r="B18" i="14"/>
  <c r="D16" i="14"/>
  <c r="D50" i="14" s="1"/>
  <c r="C16" i="14"/>
  <c r="B16" i="14"/>
  <c r="A16" i="14"/>
  <c r="A12" i="14"/>
  <c r="C132" i="14" s="1"/>
  <c r="D83" i="15"/>
  <c r="D117" i="15" s="1"/>
  <c r="D127" i="15" s="1"/>
  <c r="D79" i="15"/>
  <c r="D113" i="15" s="1"/>
  <c r="D123" i="15" s="1"/>
  <c r="D70" i="15"/>
  <c r="D104" i="15" s="1"/>
  <c r="H65" i="15"/>
  <c r="I82" i="15" s="1"/>
  <c r="X56" i="15"/>
  <c r="P56" i="15"/>
  <c r="L56" i="15"/>
  <c r="H56" i="15"/>
  <c r="H107" i="15" s="1"/>
  <c r="G56" i="15"/>
  <c r="S56" i="15" s="1"/>
  <c r="D55" i="15"/>
  <c r="D72" i="15" s="1"/>
  <c r="D106" i="15" s="1"/>
  <c r="D53" i="15"/>
  <c r="OL49" i="15"/>
  <c r="OH49" i="15"/>
  <c r="OD49" i="15"/>
  <c r="NZ49" i="15"/>
  <c r="NV49" i="15"/>
  <c r="NR49" i="15"/>
  <c r="NN49" i="15"/>
  <c r="NJ49" i="15"/>
  <c r="NF49" i="15"/>
  <c r="NB49" i="15"/>
  <c r="MX49" i="15"/>
  <c r="MT49" i="15"/>
  <c r="MP49" i="15"/>
  <c r="ML49" i="15"/>
  <c r="MH49" i="15"/>
  <c r="MD49" i="15"/>
  <c r="LZ49" i="15"/>
  <c r="LV49" i="15"/>
  <c r="LR49" i="15"/>
  <c r="LN49" i="15"/>
  <c r="LJ49" i="15"/>
  <c r="LF49" i="15"/>
  <c r="LB49" i="15"/>
  <c r="KX49" i="15"/>
  <c r="KT49" i="15"/>
  <c r="KP49" i="15"/>
  <c r="KL49" i="15"/>
  <c r="KH49" i="15"/>
  <c r="KD49" i="15"/>
  <c r="JZ49" i="15"/>
  <c r="JV49" i="15"/>
  <c r="JR49" i="15"/>
  <c r="JN49" i="15"/>
  <c r="JJ49" i="15"/>
  <c r="JF49" i="15"/>
  <c r="JB49" i="15"/>
  <c r="IX49" i="15"/>
  <c r="IT49" i="15"/>
  <c r="IP49" i="15"/>
  <c r="IL49" i="15"/>
  <c r="IH49" i="15"/>
  <c r="ID49" i="15"/>
  <c r="HZ49" i="15"/>
  <c r="HV49" i="15"/>
  <c r="HR49" i="15"/>
  <c r="HN49" i="15"/>
  <c r="HJ49" i="15"/>
  <c r="HF49" i="15"/>
  <c r="HB49" i="15"/>
  <c r="GX49" i="15"/>
  <c r="GT49" i="15"/>
  <c r="GP49" i="15"/>
  <c r="GL49" i="15"/>
  <c r="GH49" i="15"/>
  <c r="GD49" i="15"/>
  <c r="FZ49" i="15"/>
  <c r="FV49" i="15"/>
  <c r="FR49" i="15"/>
  <c r="FN49" i="15"/>
  <c r="FJ49" i="15"/>
  <c r="FF49" i="15"/>
  <c r="FB49" i="15"/>
  <c r="EX49" i="15"/>
  <c r="ET49" i="15"/>
  <c r="EP49" i="15"/>
  <c r="EL49" i="15"/>
  <c r="EH49" i="15"/>
  <c r="ED49" i="15"/>
  <c r="DZ49" i="15"/>
  <c r="DV49" i="15"/>
  <c r="DR49" i="15"/>
  <c r="DN49" i="15"/>
  <c r="DJ49" i="15"/>
  <c r="DF49" i="15"/>
  <c r="DB49" i="15"/>
  <c r="CX49" i="15"/>
  <c r="CT49" i="15"/>
  <c r="CP49" i="15"/>
  <c r="CO49" i="15"/>
  <c r="CL49" i="15"/>
  <c r="CK49" i="15"/>
  <c r="CH49" i="15"/>
  <c r="CG49" i="15"/>
  <c r="CD49" i="15"/>
  <c r="CC49" i="15"/>
  <c r="BZ49" i="15"/>
  <c r="BY49" i="15"/>
  <c r="BV49" i="15"/>
  <c r="BU49" i="15"/>
  <c r="BR49" i="15"/>
  <c r="BQ49" i="15"/>
  <c r="BN49" i="15"/>
  <c r="BM49" i="15"/>
  <c r="BJ49" i="15"/>
  <c r="BI49" i="15"/>
  <c r="BF49" i="15"/>
  <c r="BE49" i="15"/>
  <c r="BB49" i="15"/>
  <c r="BA49" i="15"/>
  <c r="AX49" i="15"/>
  <c r="AW49" i="15"/>
  <c r="AT49" i="15"/>
  <c r="AS49" i="15"/>
  <c r="AP49" i="15"/>
  <c r="AO49" i="15"/>
  <c r="AL49" i="15"/>
  <c r="AK49" i="15"/>
  <c r="AH49" i="15"/>
  <c r="AG49" i="15"/>
  <c r="R49" i="15"/>
  <c r="Q49" i="15"/>
  <c r="N49" i="15"/>
  <c r="M49" i="15"/>
  <c r="J49" i="15"/>
  <c r="I49" i="15"/>
  <c r="G49" i="15"/>
  <c r="OK49" i="15" s="1"/>
  <c r="D45" i="15"/>
  <c r="D62" i="15" s="1"/>
  <c r="D96" i="15" s="1"/>
  <c r="AE39" i="15"/>
  <c r="AE56" i="15" s="1"/>
  <c r="AD39" i="15"/>
  <c r="AD56" i="15" s="1"/>
  <c r="AC39" i="15"/>
  <c r="AC56" i="15" s="1"/>
  <c r="AB39" i="15"/>
  <c r="AB56" i="15" s="1"/>
  <c r="AA39" i="15"/>
  <c r="AA56" i="15" s="1"/>
  <c r="Z39" i="15"/>
  <c r="Z56" i="15" s="1"/>
  <c r="Y39" i="15"/>
  <c r="Y56" i="15" s="1"/>
  <c r="X39" i="15"/>
  <c r="W39" i="15"/>
  <c r="W56" i="15" s="1"/>
  <c r="V39" i="15"/>
  <c r="V56" i="15" s="1"/>
  <c r="U39" i="15"/>
  <c r="U56" i="15" s="1"/>
  <c r="T39" i="15"/>
  <c r="T56" i="15" s="1"/>
  <c r="D39" i="15"/>
  <c r="D56" i="15" s="1"/>
  <c r="D73" i="15" s="1"/>
  <c r="D107" i="15" s="1"/>
  <c r="AF38" i="15"/>
  <c r="AD38" i="15"/>
  <c r="AC38" i="15"/>
  <c r="AB38" i="15"/>
  <c r="Z38" i="15"/>
  <c r="Y38" i="15"/>
  <c r="X38" i="15"/>
  <c r="V38" i="15"/>
  <c r="U38" i="15"/>
  <c r="T38" i="15"/>
  <c r="D38" i="15"/>
  <c r="D37" i="15"/>
  <c r="D54" i="15" s="1"/>
  <c r="D71" i="15" s="1"/>
  <c r="D105" i="15" s="1"/>
  <c r="D36" i="15"/>
  <c r="CB35" i="15"/>
  <c r="U35" i="15"/>
  <c r="T35" i="15"/>
  <c r="S35" i="15"/>
  <c r="R35" i="15"/>
  <c r="Q35" i="15"/>
  <c r="P35" i="15"/>
  <c r="O35" i="15"/>
  <c r="N35" i="15"/>
  <c r="D35" i="15"/>
  <c r="D52" i="15" s="1"/>
  <c r="D69" i="15" s="1"/>
  <c r="D103" i="15" s="1"/>
  <c r="CC34" i="15"/>
  <c r="BY34" i="15"/>
  <c r="U34" i="15"/>
  <c r="T34" i="15"/>
  <c r="S34" i="15"/>
  <c r="R34" i="15"/>
  <c r="BZ34" i="15" s="1"/>
  <c r="Q34" i="15"/>
  <c r="P34" i="15"/>
  <c r="O34" i="15"/>
  <c r="N34" i="15"/>
  <c r="D34" i="15"/>
  <c r="D51" i="15" s="1"/>
  <c r="D68" i="15" s="1"/>
  <c r="D33" i="15"/>
  <c r="D50" i="15" s="1"/>
  <c r="D67" i="15" s="1"/>
  <c r="D101" i="15" s="1"/>
  <c r="D32" i="15"/>
  <c r="D49" i="15" s="1"/>
  <c r="D66" i="15" s="1"/>
  <c r="D100" i="15" s="1"/>
  <c r="D31" i="15"/>
  <c r="D48" i="15" s="1"/>
  <c r="D65" i="15" s="1"/>
  <c r="D99" i="15" s="1"/>
  <c r="D30" i="15"/>
  <c r="D47" i="15" s="1"/>
  <c r="D64" i="15" s="1"/>
  <c r="D29" i="15"/>
  <c r="D46" i="15" s="1"/>
  <c r="D63" i="15" s="1"/>
  <c r="D97" i="15" s="1"/>
  <c r="D28" i="15"/>
  <c r="H26" i="15"/>
  <c r="H69" i="15" s="1"/>
  <c r="I86" i="15" s="1"/>
  <c r="AL21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AL20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AL19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AL17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L16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L15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AL13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AL12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O11" i="15"/>
  <c r="N11" i="15"/>
  <c r="M11" i="15"/>
  <c r="L11" i="15"/>
  <c r="K11" i="15"/>
  <c r="J11" i="15"/>
  <c r="I11" i="15"/>
  <c r="H11" i="15"/>
  <c r="G11" i="15"/>
  <c r="F11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M9" i="15"/>
  <c r="N9" i="15" s="1"/>
  <c r="O9" i="15" s="1"/>
  <c r="P9" i="15" s="1"/>
  <c r="Q9" i="15" s="1"/>
  <c r="R9" i="15" s="1"/>
  <c r="S9" i="15" s="1"/>
  <c r="T9" i="15" s="1"/>
  <c r="U9" i="15" s="1"/>
  <c r="V9" i="15" s="1"/>
  <c r="W9" i="15" s="1"/>
  <c r="X9" i="15" s="1"/>
  <c r="Y9" i="15" s="1"/>
  <c r="Z9" i="15" s="1"/>
  <c r="AA9" i="15" s="1"/>
  <c r="AB9" i="15" s="1"/>
  <c r="AC9" i="15" s="1"/>
  <c r="AD9" i="15" s="1"/>
  <c r="AE9" i="15" s="1"/>
  <c r="AF9" i="15" s="1"/>
  <c r="AG9" i="15" s="1"/>
  <c r="AH9" i="15" s="1"/>
  <c r="AI9" i="15" s="1"/>
  <c r="AJ9" i="15" s="1"/>
  <c r="AK9" i="15" s="1"/>
  <c r="AL9" i="15" s="1"/>
  <c r="I9" i="15"/>
  <c r="J9" i="15" s="1"/>
  <c r="K9" i="15" s="1"/>
  <c r="L9" i="15" s="1"/>
  <c r="G9" i="15"/>
  <c r="H9" i="15" s="1"/>
  <c r="F9" i="15"/>
  <c r="D116" i="12"/>
  <c r="B85" i="12"/>
  <c r="B73" i="12"/>
  <c r="C56" i="12"/>
  <c r="B56" i="12"/>
  <c r="E46" i="12"/>
  <c r="D43" i="12"/>
  <c r="C71" i="12" s="1"/>
  <c r="E41" i="12"/>
  <c r="C82" i="12" s="1"/>
  <c r="E39" i="12"/>
  <c r="E43" i="12" s="1"/>
  <c r="C72" i="12" s="1"/>
  <c r="D18" i="12"/>
  <c r="C18" i="12"/>
  <c r="C19" i="12" s="1"/>
  <c r="B16" i="12"/>
  <c r="B15" i="12"/>
  <c r="B14" i="12"/>
  <c r="B18" i="12" s="1"/>
  <c r="B13" i="12"/>
  <c r="A12" i="12"/>
  <c r="A18" i="12" s="1"/>
  <c r="D64" i="13"/>
  <c r="H63" i="13"/>
  <c r="I80" i="13" s="1"/>
  <c r="FN56" i="13"/>
  <c r="EH56" i="13"/>
  <c r="DR56" i="13"/>
  <c r="DB56" i="13"/>
  <c r="AP56" i="13"/>
  <c r="AD56" i="13"/>
  <c r="AC56" i="13"/>
  <c r="AB56" i="13"/>
  <c r="Z56" i="13"/>
  <c r="Y56" i="13"/>
  <c r="X56" i="13"/>
  <c r="V56" i="13"/>
  <c r="U56" i="13"/>
  <c r="T56" i="13"/>
  <c r="R56" i="13"/>
  <c r="Q56" i="13"/>
  <c r="P56" i="13"/>
  <c r="N56" i="13"/>
  <c r="M56" i="13"/>
  <c r="L56" i="13"/>
  <c r="J56" i="13"/>
  <c r="I56" i="13"/>
  <c r="H56" i="13"/>
  <c r="H107" i="13" s="1"/>
  <c r="G56" i="13"/>
  <c r="AE56" i="13" s="1"/>
  <c r="D56" i="13"/>
  <c r="D73" i="13" s="1"/>
  <c r="D54" i="13"/>
  <c r="D71" i="13" s="1"/>
  <c r="D52" i="13"/>
  <c r="D69" i="13" s="1"/>
  <c r="D50" i="13"/>
  <c r="D67" i="13" s="1"/>
  <c r="OL49" i="13"/>
  <c r="OJ49" i="13"/>
  <c r="OH49" i="13"/>
  <c r="OF49" i="13"/>
  <c r="OD49" i="13"/>
  <c r="OB49" i="13"/>
  <c r="NZ49" i="13"/>
  <c r="NX49" i="13"/>
  <c r="NV49" i="13"/>
  <c r="NT49" i="13"/>
  <c r="NR49" i="13"/>
  <c r="NP49" i="13"/>
  <c r="NN49" i="13"/>
  <c r="NL49" i="13"/>
  <c r="NJ49" i="13"/>
  <c r="NH49" i="13"/>
  <c r="NF49" i="13"/>
  <c r="ND49" i="13"/>
  <c r="NB49" i="13"/>
  <c r="MZ49" i="13"/>
  <c r="MX49" i="13"/>
  <c r="MV49" i="13"/>
  <c r="MT49" i="13"/>
  <c r="MR49" i="13"/>
  <c r="MP49" i="13"/>
  <c r="MN49" i="13"/>
  <c r="ML49" i="13"/>
  <c r="MJ49" i="13"/>
  <c r="MH49" i="13"/>
  <c r="MF49" i="13"/>
  <c r="MD49" i="13"/>
  <c r="MB49" i="13"/>
  <c r="LZ49" i="13"/>
  <c r="LX49" i="13"/>
  <c r="LV49" i="13"/>
  <c r="LT49" i="13"/>
  <c r="LR49" i="13"/>
  <c r="LP49" i="13"/>
  <c r="LN49" i="13"/>
  <c r="LL49" i="13"/>
  <c r="LJ49" i="13"/>
  <c r="LH49" i="13"/>
  <c r="LF49" i="13"/>
  <c r="LD49" i="13"/>
  <c r="LB49" i="13"/>
  <c r="KZ49" i="13"/>
  <c r="KX49" i="13"/>
  <c r="KV49" i="13"/>
  <c r="KT49" i="13"/>
  <c r="KR49" i="13"/>
  <c r="KP49" i="13"/>
  <c r="KN49" i="13"/>
  <c r="KL49" i="13"/>
  <c r="KJ49" i="13"/>
  <c r="KH49" i="13"/>
  <c r="KF49" i="13"/>
  <c r="KD49" i="13"/>
  <c r="KB49" i="13"/>
  <c r="JZ49" i="13"/>
  <c r="JX49" i="13"/>
  <c r="JV49" i="13"/>
  <c r="JT49" i="13"/>
  <c r="JR49" i="13"/>
  <c r="JP49" i="13"/>
  <c r="JN49" i="13"/>
  <c r="JL49" i="13"/>
  <c r="JJ49" i="13"/>
  <c r="JH49" i="13"/>
  <c r="JF49" i="13"/>
  <c r="JD49" i="13"/>
  <c r="JB49" i="13"/>
  <c r="IZ49" i="13"/>
  <c r="IX49" i="13"/>
  <c r="IV49" i="13"/>
  <c r="IT49" i="13"/>
  <c r="IR49" i="13"/>
  <c r="IP49" i="13"/>
  <c r="IN49" i="13"/>
  <c r="IL49" i="13"/>
  <c r="IJ49" i="13"/>
  <c r="IH49" i="13"/>
  <c r="IF49" i="13"/>
  <c r="ID49" i="13"/>
  <c r="IB49" i="13"/>
  <c r="HZ49" i="13"/>
  <c r="HX49" i="13"/>
  <c r="HV49" i="13"/>
  <c r="HT49" i="13"/>
  <c r="HR49" i="13"/>
  <c r="HP49" i="13"/>
  <c r="HN49" i="13"/>
  <c r="HL49" i="13"/>
  <c r="HJ49" i="13"/>
  <c r="HH49" i="13"/>
  <c r="HF49" i="13"/>
  <c r="HD49" i="13"/>
  <c r="HB49" i="13"/>
  <c r="GZ49" i="13"/>
  <c r="GX49" i="13"/>
  <c r="GV49" i="13"/>
  <c r="GT49" i="13"/>
  <c r="GR49" i="13"/>
  <c r="GP49" i="13"/>
  <c r="GN49" i="13"/>
  <c r="GL49" i="13"/>
  <c r="GJ49" i="13"/>
  <c r="GH49" i="13"/>
  <c r="GF49" i="13"/>
  <c r="GD49" i="13"/>
  <c r="GB49" i="13"/>
  <c r="FZ49" i="13"/>
  <c r="FX49" i="13"/>
  <c r="FV49" i="13"/>
  <c r="FT49" i="13"/>
  <c r="FR49" i="13"/>
  <c r="FP49" i="13"/>
  <c r="FN49" i="13"/>
  <c r="FL49" i="13"/>
  <c r="FJ49" i="13"/>
  <c r="FH49" i="13"/>
  <c r="FF49" i="13"/>
  <c r="FD49" i="13"/>
  <c r="FB49" i="13"/>
  <c r="EZ49" i="13"/>
  <c r="EX49" i="13"/>
  <c r="EV49" i="13"/>
  <c r="ET49" i="13"/>
  <c r="ER49" i="13"/>
  <c r="EP49" i="13"/>
  <c r="EN49" i="13"/>
  <c r="EL49" i="13"/>
  <c r="EJ49" i="13"/>
  <c r="EH49" i="13"/>
  <c r="EF49" i="13"/>
  <c r="ED49" i="13"/>
  <c r="EB49" i="13"/>
  <c r="DZ49" i="13"/>
  <c r="DX49" i="13"/>
  <c r="DV49" i="13"/>
  <c r="DT49" i="13"/>
  <c r="DR49" i="13"/>
  <c r="DP49" i="13"/>
  <c r="DN49" i="13"/>
  <c r="DL49" i="13"/>
  <c r="DJ49" i="13"/>
  <c r="DH49" i="13"/>
  <c r="DF49" i="13"/>
  <c r="DD49" i="13"/>
  <c r="DB49" i="13"/>
  <c r="CZ49" i="13"/>
  <c r="AD49" i="13"/>
  <c r="AB49" i="13"/>
  <c r="Z49" i="13"/>
  <c r="X49" i="13"/>
  <c r="V49" i="13"/>
  <c r="T49" i="13"/>
  <c r="R49" i="13"/>
  <c r="P49" i="13"/>
  <c r="N49" i="13"/>
  <c r="L49" i="13"/>
  <c r="J49" i="13"/>
  <c r="H49" i="13"/>
  <c r="H100" i="13" s="1"/>
  <c r="G49" i="13"/>
  <c r="OM49" i="13" s="1"/>
  <c r="D48" i="13"/>
  <c r="D65" i="13" s="1"/>
  <c r="D47" i="13"/>
  <c r="D46" i="13"/>
  <c r="D63" i="13" s="1"/>
  <c r="H43" i="13"/>
  <c r="H60" i="13" s="1"/>
  <c r="KT39" i="13"/>
  <c r="JN39" i="13"/>
  <c r="GT39" i="13"/>
  <c r="JB39" i="13" s="1"/>
  <c r="JB56" i="13" s="1"/>
  <c r="GN39" i="13"/>
  <c r="GN56" i="13" s="1"/>
  <c r="GL39" i="13"/>
  <c r="GF39" i="13"/>
  <c r="GF56" i="13" s="1"/>
  <c r="GD39" i="13"/>
  <c r="IL39" i="13" s="1"/>
  <c r="IL56" i="13" s="1"/>
  <c r="FX39" i="13"/>
  <c r="FX56" i="13" s="1"/>
  <c r="FV39" i="13"/>
  <c r="FP39" i="13"/>
  <c r="FP56" i="13" s="1"/>
  <c r="FN39" i="13"/>
  <c r="HV39" i="13" s="1"/>
  <c r="HV56" i="13" s="1"/>
  <c r="FH39" i="13"/>
  <c r="FH56" i="13" s="1"/>
  <c r="FF39" i="13"/>
  <c r="EZ39" i="13"/>
  <c r="EZ56" i="13" s="1"/>
  <c r="EX39" i="13"/>
  <c r="HF39" i="13" s="1"/>
  <c r="HF56" i="13" s="1"/>
  <c r="EM39" i="13"/>
  <c r="EM56" i="13" s="1"/>
  <c r="EL39" i="13"/>
  <c r="EL56" i="13" s="1"/>
  <c r="EK39" i="13"/>
  <c r="EK56" i="13" s="1"/>
  <c r="EJ39" i="13"/>
  <c r="EJ56" i="13" s="1"/>
  <c r="EI39" i="13"/>
  <c r="EI56" i="13" s="1"/>
  <c r="EH39" i="13"/>
  <c r="EG39" i="13"/>
  <c r="EG56" i="13" s="1"/>
  <c r="EF39" i="13"/>
  <c r="EF56" i="13" s="1"/>
  <c r="EE39" i="13"/>
  <c r="EE56" i="13" s="1"/>
  <c r="ED39" i="13"/>
  <c r="ED56" i="13" s="1"/>
  <c r="EC39" i="13"/>
  <c r="EC56" i="13" s="1"/>
  <c r="EB39" i="13"/>
  <c r="EB56" i="13" s="1"/>
  <c r="EA39" i="13"/>
  <c r="EA56" i="13" s="1"/>
  <c r="DZ39" i="13"/>
  <c r="DZ56" i="13" s="1"/>
  <c r="DY39" i="13"/>
  <c r="DY56" i="13" s="1"/>
  <c r="DX39" i="13"/>
  <c r="DX56" i="13" s="1"/>
  <c r="DW39" i="13"/>
  <c r="DW56" i="13" s="1"/>
  <c r="DV39" i="13"/>
  <c r="DV56" i="13" s="1"/>
  <c r="DU39" i="13"/>
  <c r="DU56" i="13" s="1"/>
  <c r="DT39" i="13"/>
  <c r="DT56" i="13" s="1"/>
  <c r="DS39" i="13"/>
  <c r="DS56" i="13" s="1"/>
  <c r="DR39" i="13"/>
  <c r="DQ39" i="13"/>
  <c r="DQ56" i="13" s="1"/>
  <c r="DP39" i="13"/>
  <c r="DP56" i="13" s="1"/>
  <c r="DO39" i="13"/>
  <c r="DO56" i="13" s="1"/>
  <c r="DN39" i="13"/>
  <c r="DN56" i="13" s="1"/>
  <c r="DM39" i="13"/>
  <c r="DM56" i="13" s="1"/>
  <c r="DL39" i="13"/>
  <c r="DL56" i="13" s="1"/>
  <c r="DK39" i="13"/>
  <c r="DK56" i="13" s="1"/>
  <c r="DJ39" i="13"/>
  <c r="DJ56" i="13" s="1"/>
  <c r="DI39" i="13"/>
  <c r="DI56" i="13" s="1"/>
  <c r="DH39" i="13"/>
  <c r="DH56" i="13" s="1"/>
  <c r="DG39" i="13"/>
  <c r="DG56" i="13" s="1"/>
  <c r="DF39" i="13"/>
  <c r="DF56" i="13" s="1"/>
  <c r="DE39" i="13"/>
  <c r="DE56" i="13" s="1"/>
  <c r="DD39" i="13"/>
  <c r="DD56" i="13" s="1"/>
  <c r="DC39" i="13"/>
  <c r="DC56" i="13" s="1"/>
  <c r="DB39" i="13"/>
  <c r="DA39" i="13"/>
  <c r="DA56" i="13" s="1"/>
  <c r="CZ39" i="13"/>
  <c r="GP39" i="13" s="1"/>
  <c r="GP56" i="13" s="1"/>
  <c r="CT39" i="13"/>
  <c r="CT56" i="13" s="1"/>
  <c r="CL39" i="13"/>
  <c r="CL56" i="13" s="1"/>
  <c r="CD39" i="13"/>
  <c r="CD56" i="13" s="1"/>
  <c r="BV39" i="13"/>
  <c r="BV56" i="13" s="1"/>
  <c r="BN39" i="13"/>
  <c r="BN56" i="13" s="1"/>
  <c r="BF39" i="13"/>
  <c r="BF56" i="13" s="1"/>
  <c r="AX39" i="13"/>
  <c r="AX56" i="13" s="1"/>
  <c r="AP39" i="13"/>
  <c r="AH39" i="13"/>
  <c r="AH56" i="13" s="1"/>
  <c r="D39" i="13"/>
  <c r="CY38" i="13"/>
  <c r="CW38" i="13"/>
  <c r="CU38" i="13"/>
  <c r="CS38" i="13"/>
  <c r="CQ38" i="13"/>
  <c r="CO38" i="13"/>
  <c r="CM38" i="13"/>
  <c r="CK38" i="13"/>
  <c r="CI38" i="13"/>
  <c r="CG38" i="13"/>
  <c r="CE38" i="13"/>
  <c r="CC38" i="13"/>
  <c r="CA38" i="13"/>
  <c r="BY38" i="13"/>
  <c r="BW38" i="13"/>
  <c r="BU38" i="13"/>
  <c r="BS38" i="13"/>
  <c r="BQ38" i="13"/>
  <c r="BO38" i="13"/>
  <c r="BM38" i="13"/>
  <c r="BK38" i="13"/>
  <c r="BI38" i="13"/>
  <c r="BG38" i="13"/>
  <c r="BE38" i="13"/>
  <c r="BC38" i="13"/>
  <c r="BA38" i="13"/>
  <c r="AY38" i="13"/>
  <c r="AW38" i="13"/>
  <c r="AU38" i="13"/>
  <c r="AS38" i="13"/>
  <c r="AQ38" i="13"/>
  <c r="AO38" i="13"/>
  <c r="AM38" i="13"/>
  <c r="AK38" i="13"/>
  <c r="AI38" i="13"/>
  <c r="AG38" i="13"/>
  <c r="D38" i="13"/>
  <c r="D55" i="13" s="1"/>
  <c r="D72" i="13" s="1"/>
  <c r="D37" i="13"/>
  <c r="D36" i="13"/>
  <c r="D53" i="13" s="1"/>
  <c r="D70" i="13" s="1"/>
  <c r="EM35" i="13"/>
  <c r="EL35" i="13"/>
  <c r="EK35" i="13"/>
  <c r="EJ35" i="13"/>
  <c r="EI35" i="13"/>
  <c r="EH35" i="13"/>
  <c r="EG35" i="13"/>
  <c r="EF35" i="13"/>
  <c r="EE35" i="13"/>
  <c r="ED35" i="13"/>
  <c r="EC35" i="13"/>
  <c r="EB35" i="13"/>
  <c r="EA35" i="13"/>
  <c r="DZ35" i="13"/>
  <c r="DY35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J35" i="13"/>
  <c r="DI35" i="13"/>
  <c r="DH35" i="13"/>
  <c r="DG35" i="13"/>
  <c r="DF35" i="13"/>
  <c r="DE35" i="13"/>
  <c r="DD35" i="13"/>
  <c r="DC35" i="13"/>
  <c r="DB35" i="13"/>
  <c r="DA35" i="13"/>
  <c r="CZ35" i="13"/>
  <c r="CY35" i="13"/>
  <c r="CX35" i="13"/>
  <c r="CW35" i="13"/>
  <c r="CV35" i="13"/>
  <c r="CU35" i="13"/>
  <c r="CT35" i="13"/>
  <c r="CS35" i="13"/>
  <c r="CR35" i="13"/>
  <c r="CQ35" i="13"/>
  <c r="CP35" i="13"/>
  <c r="CO35" i="13"/>
  <c r="CN35" i="13"/>
  <c r="EV39" i="13" s="1"/>
  <c r="D35" i="13"/>
  <c r="EM34" i="13"/>
  <c r="EL34" i="13"/>
  <c r="EK34" i="13"/>
  <c r="EJ34" i="13"/>
  <c r="EI34" i="13"/>
  <c r="EH34" i="13"/>
  <c r="EG34" i="13"/>
  <c r="EF34" i="13"/>
  <c r="EE34" i="13"/>
  <c r="ED34" i="13"/>
  <c r="EC34" i="13"/>
  <c r="EB34" i="13"/>
  <c r="EA34" i="13"/>
  <c r="DZ34" i="13"/>
  <c r="DY34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J34" i="13"/>
  <c r="DI34" i="13"/>
  <c r="DH34" i="13"/>
  <c r="DG34" i="13"/>
  <c r="DF34" i="13"/>
  <c r="DE34" i="13"/>
  <c r="DD34" i="13"/>
  <c r="DC34" i="13"/>
  <c r="DB34" i="13"/>
  <c r="DA34" i="13"/>
  <c r="CZ34" i="13"/>
  <c r="CY34" i="13"/>
  <c r="CX34" i="13"/>
  <c r="CW34" i="13"/>
  <c r="CV34" i="13"/>
  <c r="CU34" i="13"/>
  <c r="CT34" i="13"/>
  <c r="CS34" i="13"/>
  <c r="CR34" i="13"/>
  <c r="CQ34" i="13"/>
  <c r="CP34" i="13"/>
  <c r="CO34" i="13"/>
  <c r="CN34" i="13"/>
  <c r="Y34" i="13"/>
  <c r="CG34" i="13" s="1"/>
  <c r="D34" i="13"/>
  <c r="D51" i="13" s="1"/>
  <c r="D68" i="13" s="1"/>
  <c r="D33" i="13"/>
  <c r="D32" i="13"/>
  <c r="D49" i="13" s="1"/>
  <c r="D66" i="13" s="1"/>
  <c r="D31" i="13"/>
  <c r="D30" i="13"/>
  <c r="D29" i="13"/>
  <c r="D28" i="13"/>
  <c r="D45" i="13" s="1"/>
  <c r="D62" i="13" s="1"/>
  <c r="H26" i="13"/>
  <c r="H67" i="13" s="1"/>
  <c r="I84" i="13" s="1"/>
  <c r="AL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AL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AL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AL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AL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AL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AL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AL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O11" i="13"/>
  <c r="N11" i="13"/>
  <c r="M11" i="13"/>
  <c r="L11" i="13"/>
  <c r="K11" i="13"/>
  <c r="J11" i="13"/>
  <c r="I11" i="13"/>
  <c r="H11" i="13"/>
  <c r="G11" i="13"/>
  <c r="F11" i="13"/>
  <c r="AL10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I9" i="13"/>
  <c r="J9" i="13" s="1"/>
  <c r="K9" i="13" s="1"/>
  <c r="L9" i="13" s="1"/>
  <c r="M9" i="13" s="1"/>
  <c r="N9" i="13" s="1"/>
  <c r="O9" i="13" s="1"/>
  <c r="P9" i="13" s="1"/>
  <c r="Q9" i="13" s="1"/>
  <c r="R9" i="13" s="1"/>
  <c r="S9" i="13" s="1"/>
  <c r="T9" i="13" s="1"/>
  <c r="U9" i="13" s="1"/>
  <c r="V9" i="13" s="1"/>
  <c r="W9" i="13" s="1"/>
  <c r="X9" i="13" s="1"/>
  <c r="Y9" i="13" s="1"/>
  <c r="Z9" i="13" s="1"/>
  <c r="AA9" i="13" s="1"/>
  <c r="AB9" i="13" s="1"/>
  <c r="AC9" i="13" s="1"/>
  <c r="AD9" i="13" s="1"/>
  <c r="AE9" i="13" s="1"/>
  <c r="AF9" i="13" s="1"/>
  <c r="AG9" i="13" s="1"/>
  <c r="AH9" i="13" s="1"/>
  <c r="AI9" i="13" s="1"/>
  <c r="AJ9" i="13" s="1"/>
  <c r="AK9" i="13" s="1"/>
  <c r="AL9" i="13" s="1"/>
  <c r="G9" i="13"/>
  <c r="H9" i="13" s="1"/>
  <c r="F9" i="13"/>
  <c r="E74" i="10"/>
  <c r="E73" i="10"/>
  <c r="E72" i="10"/>
  <c r="E71" i="10"/>
  <c r="E70" i="10"/>
  <c r="E69" i="10"/>
  <c r="E68" i="10"/>
  <c r="C48" i="10"/>
  <c r="B48" i="10"/>
  <c r="C25" i="10"/>
  <c r="C39" i="10" s="1"/>
  <c r="C41" i="10" s="1"/>
  <c r="Y38" i="11" s="1"/>
  <c r="A25" i="10"/>
  <c r="C24" i="10"/>
  <c r="A24" i="10"/>
  <c r="D22" i="10"/>
  <c r="B22" i="10"/>
  <c r="A22" i="10"/>
  <c r="A23" i="10" s="1"/>
  <c r="C12" i="10"/>
  <c r="C22" i="10" s="1"/>
  <c r="OF56" i="11"/>
  <c r="NX56" i="11"/>
  <c r="NP56" i="11"/>
  <c r="NH56" i="11"/>
  <c r="MZ56" i="11"/>
  <c r="MR56" i="11"/>
  <c r="MJ56" i="11"/>
  <c r="MB56" i="11"/>
  <c r="LT56" i="11"/>
  <c r="LL56" i="11"/>
  <c r="LD56" i="11"/>
  <c r="KV56" i="11"/>
  <c r="KN56" i="11"/>
  <c r="KF56" i="11"/>
  <c r="JX56" i="11"/>
  <c r="JP56" i="11"/>
  <c r="JH56" i="11"/>
  <c r="IZ56" i="11"/>
  <c r="IR56" i="11"/>
  <c r="IJ56" i="11"/>
  <c r="IB56" i="11"/>
  <c r="HT56" i="11"/>
  <c r="HL56" i="11"/>
  <c r="HD56" i="11"/>
  <c r="GV56" i="11"/>
  <c r="GN56" i="11"/>
  <c r="GF56" i="11"/>
  <c r="FX56" i="11"/>
  <c r="FP56" i="11"/>
  <c r="FH56" i="11"/>
  <c r="EZ56" i="11"/>
  <c r="ER56" i="11"/>
  <c r="EJ56" i="11"/>
  <c r="EB56" i="11"/>
  <c r="DT56" i="11"/>
  <c r="DL56" i="11"/>
  <c r="DD56" i="11"/>
  <c r="CV56" i="11"/>
  <c r="CN56" i="11"/>
  <c r="CF56" i="11"/>
  <c r="BX56" i="11"/>
  <c r="BP56" i="11"/>
  <c r="BH56" i="11"/>
  <c r="AZ56" i="11"/>
  <c r="AR56" i="11"/>
  <c r="AJ56" i="11"/>
  <c r="AB56" i="11"/>
  <c r="T56" i="11"/>
  <c r="L56" i="11"/>
  <c r="G56" i="11"/>
  <c r="D55" i="11"/>
  <c r="D72" i="11" s="1"/>
  <c r="D53" i="11"/>
  <c r="D70" i="11" s="1"/>
  <c r="D51" i="11"/>
  <c r="D68" i="11" s="1"/>
  <c r="D102" i="11" s="1"/>
  <c r="OL49" i="11"/>
  <c r="OK49" i="11"/>
  <c r="OH49" i="11"/>
  <c r="OG49" i="11"/>
  <c r="OD49" i="11"/>
  <c r="OC49" i="11"/>
  <c r="NZ49" i="11"/>
  <c r="NY49" i="11"/>
  <c r="NV49" i="11"/>
  <c r="NU49" i="11"/>
  <c r="NR49" i="11"/>
  <c r="NQ49" i="11"/>
  <c r="NN49" i="11"/>
  <c r="NM49" i="11"/>
  <c r="NJ49" i="11"/>
  <c r="NI49" i="11"/>
  <c r="NF49" i="11"/>
  <c r="NE49" i="11"/>
  <c r="NB49" i="11"/>
  <c r="NA49" i="11"/>
  <c r="MX49" i="11"/>
  <c r="MW49" i="11"/>
  <c r="MT49" i="11"/>
  <c r="MS49" i="11"/>
  <c r="MP49" i="11"/>
  <c r="MO49" i="11"/>
  <c r="ML49" i="11"/>
  <c r="MK49" i="11"/>
  <c r="MH49" i="11"/>
  <c r="MG49" i="11"/>
  <c r="MD49" i="11"/>
  <c r="MC49" i="11"/>
  <c r="LZ49" i="11"/>
  <c r="LY49" i="11"/>
  <c r="LV49" i="11"/>
  <c r="LU49" i="11"/>
  <c r="LR49" i="11"/>
  <c r="LQ49" i="11"/>
  <c r="LN49" i="11"/>
  <c r="LM49" i="11"/>
  <c r="LJ49" i="11"/>
  <c r="LI49" i="11"/>
  <c r="LF49" i="11"/>
  <c r="LE49" i="11"/>
  <c r="LB49" i="11"/>
  <c r="LA49" i="11"/>
  <c r="KX49" i="11"/>
  <c r="KW49" i="11"/>
  <c r="KT49" i="11"/>
  <c r="KS49" i="11"/>
  <c r="KP49" i="11"/>
  <c r="KO49" i="11"/>
  <c r="KL49" i="11"/>
  <c r="KK49" i="11"/>
  <c r="KH49" i="11"/>
  <c r="KG49" i="11"/>
  <c r="KD49" i="11"/>
  <c r="KC49" i="11"/>
  <c r="JZ49" i="11"/>
  <c r="JY49" i="11"/>
  <c r="JV49" i="11"/>
  <c r="JU49" i="11"/>
  <c r="JR49" i="11"/>
  <c r="JQ49" i="11"/>
  <c r="JN49" i="11"/>
  <c r="JM49" i="11"/>
  <c r="JJ49" i="11"/>
  <c r="JI49" i="11"/>
  <c r="JF49" i="11"/>
  <c r="JE49" i="11"/>
  <c r="JB49" i="11"/>
  <c r="JA49" i="11"/>
  <c r="IX49" i="11"/>
  <c r="IW49" i="11"/>
  <c r="IT49" i="11"/>
  <c r="IS49" i="11"/>
  <c r="IP49" i="11"/>
  <c r="IO49" i="11"/>
  <c r="IL49" i="11"/>
  <c r="IK49" i="11"/>
  <c r="IH49" i="11"/>
  <c r="IG49" i="11"/>
  <c r="ID49" i="11"/>
  <c r="IC49" i="11"/>
  <c r="HZ49" i="11"/>
  <c r="HY49" i="11"/>
  <c r="HV49" i="11"/>
  <c r="HU49" i="11"/>
  <c r="HR49" i="11"/>
  <c r="HQ49" i="11"/>
  <c r="HN49" i="11"/>
  <c r="HM49" i="11"/>
  <c r="HJ49" i="11"/>
  <c r="HI49" i="11"/>
  <c r="HF49" i="11"/>
  <c r="HE49" i="11"/>
  <c r="HB49" i="11"/>
  <c r="HA49" i="11"/>
  <c r="GX49" i="11"/>
  <c r="GW49" i="11"/>
  <c r="GT49" i="11"/>
  <c r="GS49" i="11"/>
  <c r="GP49" i="11"/>
  <c r="GO49" i="11"/>
  <c r="GL49" i="11"/>
  <c r="GK49" i="11"/>
  <c r="GH49" i="11"/>
  <c r="GG49" i="11"/>
  <c r="GD49" i="11"/>
  <c r="GC49" i="11"/>
  <c r="FZ49" i="11"/>
  <c r="FY49" i="11"/>
  <c r="FV49" i="11"/>
  <c r="FU49" i="11"/>
  <c r="FR49" i="11"/>
  <c r="FQ49" i="11"/>
  <c r="FN49" i="11"/>
  <c r="FM49" i="11"/>
  <c r="FJ49" i="11"/>
  <c r="FI49" i="11"/>
  <c r="FF49" i="11"/>
  <c r="FE49" i="11"/>
  <c r="FB49" i="11"/>
  <c r="FA49" i="11"/>
  <c r="EX49" i="11"/>
  <c r="EW49" i="11"/>
  <c r="ET49" i="11"/>
  <c r="ES49" i="11"/>
  <c r="EP49" i="11"/>
  <c r="EO49" i="11"/>
  <c r="EL49" i="11"/>
  <c r="EK49" i="11"/>
  <c r="EH49" i="11"/>
  <c r="EG49" i="11"/>
  <c r="ED49" i="11"/>
  <c r="EC49" i="11"/>
  <c r="DZ49" i="11"/>
  <c r="DY49" i="11"/>
  <c r="DV49" i="11"/>
  <c r="DU49" i="11"/>
  <c r="DR49" i="11"/>
  <c r="DQ49" i="11"/>
  <c r="DN49" i="11"/>
  <c r="DM49" i="11"/>
  <c r="DJ49" i="11"/>
  <c r="DI49" i="11"/>
  <c r="DF49" i="11"/>
  <c r="DE49" i="11"/>
  <c r="DB49" i="11"/>
  <c r="DA49" i="11"/>
  <c r="CX49" i="11"/>
  <c r="CW49" i="11"/>
  <c r="CT49" i="11"/>
  <c r="CS49" i="11"/>
  <c r="CP49" i="11"/>
  <c r="CO49" i="11"/>
  <c r="CL49" i="11"/>
  <c r="CK49" i="11"/>
  <c r="CH49" i="11"/>
  <c r="CG49" i="11"/>
  <c r="CD49" i="11"/>
  <c r="CC49" i="11"/>
  <c r="BZ49" i="11"/>
  <c r="BY49" i="11"/>
  <c r="BV49" i="11"/>
  <c r="BU49" i="11"/>
  <c r="BR49" i="11"/>
  <c r="BQ49" i="11"/>
  <c r="BN49" i="11"/>
  <c r="BM49" i="11"/>
  <c r="BJ49" i="11"/>
  <c r="BI49" i="11"/>
  <c r="BF49" i="11"/>
  <c r="BE49" i="11"/>
  <c r="BB49" i="11"/>
  <c r="BA49" i="11"/>
  <c r="AX49" i="11"/>
  <c r="AW49" i="11"/>
  <c r="AT49" i="11"/>
  <c r="AS49" i="11"/>
  <c r="AP49" i="11"/>
  <c r="AO49" i="11"/>
  <c r="AL49" i="11"/>
  <c r="AK49" i="11"/>
  <c r="AH49" i="11"/>
  <c r="AG49" i="11"/>
  <c r="AD49" i="11"/>
  <c r="AC49" i="11"/>
  <c r="Z49" i="11"/>
  <c r="Y49" i="11"/>
  <c r="V49" i="11"/>
  <c r="U49" i="11"/>
  <c r="R49" i="11"/>
  <c r="Q49" i="11"/>
  <c r="N49" i="11"/>
  <c r="M49" i="11"/>
  <c r="J49" i="11"/>
  <c r="I49" i="11"/>
  <c r="G49" i="11"/>
  <c r="OJ49" i="11" s="1"/>
  <c r="D47" i="11"/>
  <c r="D64" i="11" s="1"/>
  <c r="D98" i="11" s="1"/>
  <c r="OM39" i="11"/>
  <c r="OM56" i="11" s="1"/>
  <c r="OL39" i="11"/>
  <c r="OL56" i="11" s="1"/>
  <c r="OK39" i="11"/>
  <c r="OK56" i="11" s="1"/>
  <c r="OJ39" i="11"/>
  <c r="OJ56" i="11" s="1"/>
  <c r="OI39" i="11"/>
  <c r="OI56" i="11" s="1"/>
  <c r="OH39" i="11"/>
  <c r="OH56" i="11" s="1"/>
  <c r="OG39" i="11"/>
  <c r="OG56" i="11" s="1"/>
  <c r="OF39" i="11"/>
  <c r="OE39" i="11"/>
  <c r="OE56" i="11" s="1"/>
  <c r="OD39" i="11"/>
  <c r="OD56" i="11" s="1"/>
  <c r="OC39" i="11"/>
  <c r="OC56" i="11" s="1"/>
  <c r="OB39" i="11"/>
  <c r="OB56" i="11" s="1"/>
  <c r="OA39" i="11"/>
  <c r="OA56" i="11" s="1"/>
  <c r="NZ39" i="11"/>
  <c r="NZ56" i="11" s="1"/>
  <c r="NY39" i="11"/>
  <c r="NY56" i="11" s="1"/>
  <c r="NX39" i="11"/>
  <c r="NW39" i="11"/>
  <c r="NW56" i="11" s="1"/>
  <c r="NV39" i="11"/>
  <c r="NV56" i="11" s="1"/>
  <c r="NU39" i="11"/>
  <c r="NU56" i="11" s="1"/>
  <c r="NT39" i="11"/>
  <c r="NT56" i="11" s="1"/>
  <c r="NS39" i="11"/>
  <c r="NS56" i="11" s="1"/>
  <c r="NR39" i="11"/>
  <c r="NR56" i="11" s="1"/>
  <c r="NQ39" i="11"/>
  <c r="NQ56" i="11" s="1"/>
  <c r="NP39" i="11"/>
  <c r="NO39" i="11"/>
  <c r="NO56" i="11" s="1"/>
  <c r="NN39" i="11"/>
  <c r="NN56" i="11" s="1"/>
  <c r="NM39" i="11"/>
  <c r="NM56" i="11" s="1"/>
  <c r="NL39" i="11"/>
  <c r="NL56" i="11" s="1"/>
  <c r="NK39" i="11"/>
  <c r="NK56" i="11" s="1"/>
  <c r="NJ39" i="11"/>
  <c r="NJ56" i="11" s="1"/>
  <c r="NI39" i="11"/>
  <c r="NI56" i="11" s="1"/>
  <c r="NH39" i="11"/>
  <c r="NG39" i="11"/>
  <c r="NG56" i="11" s="1"/>
  <c r="NF39" i="11"/>
  <c r="NF56" i="11" s="1"/>
  <c r="NE39" i="11"/>
  <c r="NE56" i="11" s="1"/>
  <c r="ND39" i="11"/>
  <c r="ND56" i="11" s="1"/>
  <c r="NC39" i="11"/>
  <c r="NC56" i="11" s="1"/>
  <c r="NB39" i="11"/>
  <c r="NB56" i="11" s="1"/>
  <c r="NA39" i="11"/>
  <c r="NA56" i="11" s="1"/>
  <c r="MZ39" i="11"/>
  <c r="MY39" i="11"/>
  <c r="MY56" i="11" s="1"/>
  <c r="MX39" i="11"/>
  <c r="MX56" i="11" s="1"/>
  <c r="MW39" i="11"/>
  <c r="MW56" i="11" s="1"/>
  <c r="MV39" i="11"/>
  <c r="MV56" i="11" s="1"/>
  <c r="MU39" i="11"/>
  <c r="MU56" i="11" s="1"/>
  <c r="MT39" i="11"/>
  <c r="MT56" i="11" s="1"/>
  <c r="MS39" i="11"/>
  <c r="MS56" i="11" s="1"/>
  <c r="MR39" i="11"/>
  <c r="MQ39" i="11"/>
  <c r="MQ56" i="11" s="1"/>
  <c r="MP39" i="11"/>
  <c r="MP56" i="11" s="1"/>
  <c r="MO39" i="11"/>
  <c r="MO56" i="11" s="1"/>
  <c r="MN39" i="11"/>
  <c r="MN56" i="11" s="1"/>
  <c r="MM39" i="11"/>
  <c r="MM56" i="11" s="1"/>
  <c r="ML39" i="11"/>
  <c r="ML56" i="11" s="1"/>
  <c r="MK39" i="11"/>
  <c r="MK56" i="11" s="1"/>
  <c r="MJ39" i="11"/>
  <c r="MI39" i="11"/>
  <c r="MI56" i="11" s="1"/>
  <c r="MH39" i="11"/>
  <c r="MH56" i="11" s="1"/>
  <c r="MG39" i="11"/>
  <c r="MG56" i="11" s="1"/>
  <c r="MF39" i="11"/>
  <c r="MF56" i="11" s="1"/>
  <c r="ME39" i="11"/>
  <c r="ME56" i="11" s="1"/>
  <c r="MD39" i="11"/>
  <c r="MD56" i="11" s="1"/>
  <c r="MC39" i="11"/>
  <c r="MC56" i="11" s="1"/>
  <c r="MB39" i="11"/>
  <c r="MA39" i="11"/>
  <c r="MA56" i="11" s="1"/>
  <c r="LZ39" i="11"/>
  <c r="LZ56" i="11" s="1"/>
  <c r="LY39" i="11"/>
  <c r="LY56" i="11" s="1"/>
  <c r="LX39" i="11"/>
  <c r="LX56" i="11" s="1"/>
  <c r="LW39" i="11"/>
  <c r="LW56" i="11" s="1"/>
  <c r="LV39" i="11"/>
  <c r="LV56" i="11" s="1"/>
  <c r="LU39" i="11"/>
  <c r="LU56" i="11" s="1"/>
  <c r="LT39" i="11"/>
  <c r="LS39" i="11"/>
  <c r="LS56" i="11" s="1"/>
  <c r="LR39" i="11"/>
  <c r="LR56" i="11" s="1"/>
  <c r="LQ39" i="11"/>
  <c r="LQ56" i="11" s="1"/>
  <c r="LP39" i="11"/>
  <c r="LP56" i="11" s="1"/>
  <c r="LO39" i="11"/>
  <c r="LO56" i="11" s="1"/>
  <c r="LN39" i="11"/>
  <c r="LN56" i="11" s="1"/>
  <c r="LM39" i="11"/>
  <c r="LM56" i="11" s="1"/>
  <c r="LL39" i="11"/>
  <c r="LK39" i="11"/>
  <c r="LK56" i="11" s="1"/>
  <c r="LJ39" i="11"/>
  <c r="LJ56" i="11" s="1"/>
  <c r="LI39" i="11"/>
  <c r="LI56" i="11" s="1"/>
  <c r="LH39" i="11"/>
  <c r="LH56" i="11" s="1"/>
  <c r="LG39" i="11"/>
  <c r="LG56" i="11" s="1"/>
  <c r="LF39" i="11"/>
  <c r="LF56" i="11" s="1"/>
  <c r="LE39" i="11"/>
  <c r="LE56" i="11" s="1"/>
  <c r="LD39" i="11"/>
  <c r="LC39" i="11"/>
  <c r="LC56" i="11" s="1"/>
  <c r="LB39" i="11"/>
  <c r="LB56" i="11" s="1"/>
  <c r="LA39" i="11"/>
  <c r="LA56" i="11" s="1"/>
  <c r="KZ39" i="11"/>
  <c r="KZ56" i="11" s="1"/>
  <c r="KY39" i="11"/>
  <c r="KY56" i="11" s="1"/>
  <c r="KX39" i="11"/>
  <c r="KX56" i="11" s="1"/>
  <c r="KW39" i="11"/>
  <c r="KW56" i="11" s="1"/>
  <c r="KV39" i="11"/>
  <c r="KU39" i="11"/>
  <c r="KU56" i="11" s="1"/>
  <c r="KT39" i="11"/>
  <c r="KT56" i="11" s="1"/>
  <c r="KS39" i="11"/>
  <c r="KS56" i="11" s="1"/>
  <c r="KR39" i="11"/>
  <c r="KR56" i="11" s="1"/>
  <c r="KQ39" i="11"/>
  <c r="KQ56" i="11" s="1"/>
  <c r="KP39" i="11"/>
  <c r="KP56" i="11" s="1"/>
  <c r="KO39" i="11"/>
  <c r="KO56" i="11" s="1"/>
  <c r="KN39" i="11"/>
  <c r="KM39" i="11"/>
  <c r="KM56" i="11" s="1"/>
  <c r="KL39" i="11"/>
  <c r="KL56" i="11" s="1"/>
  <c r="KK39" i="11"/>
  <c r="KK56" i="11" s="1"/>
  <c r="KJ39" i="11"/>
  <c r="KJ56" i="11" s="1"/>
  <c r="KI39" i="11"/>
  <c r="KI56" i="11" s="1"/>
  <c r="KH39" i="11"/>
  <c r="KH56" i="11" s="1"/>
  <c r="KG39" i="11"/>
  <c r="KG56" i="11" s="1"/>
  <c r="KF39" i="11"/>
  <c r="KE39" i="11"/>
  <c r="KE56" i="11" s="1"/>
  <c r="KD39" i="11"/>
  <c r="KD56" i="11" s="1"/>
  <c r="KC39" i="11"/>
  <c r="KC56" i="11" s="1"/>
  <c r="KB39" i="11"/>
  <c r="KB56" i="11" s="1"/>
  <c r="KA39" i="11"/>
  <c r="KA56" i="11" s="1"/>
  <c r="JZ39" i="11"/>
  <c r="JZ56" i="11" s="1"/>
  <c r="JY39" i="11"/>
  <c r="JY56" i="11" s="1"/>
  <c r="JX39" i="11"/>
  <c r="JW39" i="11"/>
  <c r="JW56" i="11" s="1"/>
  <c r="JV39" i="11"/>
  <c r="JV56" i="11" s="1"/>
  <c r="JU39" i="11"/>
  <c r="JU56" i="11" s="1"/>
  <c r="JT39" i="11"/>
  <c r="JT56" i="11" s="1"/>
  <c r="JS39" i="11"/>
  <c r="JS56" i="11" s="1"/>
  <c r="JR39" i="11"/>
  <c r="JR56" i="11" s="1"/>
  <c r="JQ39" i="11"/>
  <c r="JQ56" i="11" s="1"/>
  <c r="JP39" i="11"/>
  <c r="JO39" i="11"/>
  <c r="JO56" i="11" s="1"/>
  <c r="JN39" i="11"/>
  <c r="JN56" i="11" s="1"/>
  <c r="JM39" i="11"/>
  <c r="JM56" i="11" s="1"/>
  <c r="JL39" i="11"/>
  <c r="JL56" i="11" s="1"/>
  <c r="JK39" i="11"/>
  <c r="JK56" i="11" s="1"/>
  <c r="JJ39" i="11"/>
  <c r="JJ56" i="11" s="1"/>
  <c r="JI39" i="11"/>
  <c r="JI56" i="11" s="1"/>
  <c r="JH39" i="11"/>
  <c r="JG39" i="11"/>
  <c r="JG56" i="11" s="1"/>
  <c r="JF39" i="11"/>
  <c r="JF56" i="11" s="1"/>
  <c r="JE39" i="11"/>
  <c r="JE56" i="11" s="1"/>
  <c r="JD39" i="11"/>
  <c r="JD56" i="11" s="1"/>
  <c r="JC39" i="11"/>
  <c r="JC56" i="11" s="1"/>
  <c r="JB39" i="11"/>
  <c r="JB56" i="11" s="1"/>
  <c r="JA39" i="11"/>
  <c r="JA56" i="11" s="1"/>
  <c r="IZ39" i="11"/>
  <c r="IY39" i="11"/>
  <c r="IY56" i="11" s="1"/>
  <c r="IX39" i="11"/>
  <c r="IX56" i="11" s="1"/>
  <c r="IW39" i="11"/>
  <c r="IW56" i="11" s="1"/>
  <c r="IV39" i="11"/>
  <c r="IV56" i="11" s="1"/>
  <c r="IU39" i="11"/>
  <c r="IU56" i="11" s="1"/>
  <c r="IT39" i="11"/>
  <c r="IT56" i="11" s="1"/>
  <c r="IS39" i="11"/>
  <c r="IS56" i="11" s="1"/>
  <c r="IR39" i="11"/>
  <c r="IQ39" i="11"/>
  <c r="IQ56" i="11" s="1"/>
  <c r="IP39" i="11"/>
  <c r="IP56" i="11" s="1"/>
  <c r="IO39" i="11"/>
  <c r="IO56" i="11" s="1"/>
  <c r="IN39" i="11"/>
  <c r="IN56" i="11" s="1"/>
  <c r="IM39" i="11"/>
  <c r="IM56" i="11" s="1"/>
  <c r="IL39" i="11"/>
  <c r="IL56" i="11" s="1"/>
  <c r="IK39" i="11"/>
  <c r="IK56" i="11" s="1"/>
  <c r="IJ39" i="11"/>
  <c r="II39" i="11"/>
  <c r="II56" i="11" s="1"/>
  <c r="IH39" i="11"/>
  <c r="IH56" i="11" s="1"/>
  <c r="IG39" i="11"/>
  <c r="IG56" i="11" s="1"/>
  <c r="IF39" i="11"/>
  <c r="IF56" i="11" s="1"/>
  <c r="IE39" i="11"/>
  <c r="IE56" i="11" s="1"/>
  <c r="ID39" i="11"/>
  <c r="ID56" i="11" s="1"/>
  <c r="IC39" i="11"/>
  <c r="IC56" i="11" s="1"/>
  <c r="IB39" i="11"/>
  <c r="IA39" i="11"/>
  <c r="IA56" i="11" s="1"/>
  <c r="HZ39" i="11"/>
  <c r="HZ56" i="11" s="1"/>
  <c r="HY39" i="11"/>
  <c r="HY56" i="11" s="1"/>
  <c r="HX39" i="11"/>
  <c r="HX56" i="11" s="1"/>
  <c r="HW39" i="11"/>
  <c r="HW56" i="11" s="1"/>
  <c r="HV39" i="11"/>
  <c r="HV56" i="11" s="1"/>
  <c r="HU39" i="11"/>
  <c r="HU56" i="11" s="1"/>
  <c r="HT39" i="11"/>
  <c r="HS39" i="11"/>
  <c r="HS56" i="11" s="1"/>
  <c r="HR39" i="11"/>
  <c r="HR56" i="11" s="1"/>
  <c r="HQ39" i="11"/>
  <c r="HQ56" i="11" s="1"/>
  <c r="HP39" i="11"/>
  <c r="HP56" i="11" s="1"/>
  <c r="HO39" i="11"/>
  <c r="HO56" i="11" s="1"/>
  <c r="HN39" i="11"/>
  <c r="HN56" i="11" s="1"/>
  <c r="HM39" i="11"/>
  <c r="HM56" i="11" s="1"/>
  <c r="HL39" i="11"/>
  <c r="HK39" i="11"/>
  <c r="HK56" i="11" s="1"/>
  <c r="HJ39" i="11"/>
  <c r="HJ56" i="11" s="1"/>
  <c r="HI39" i="11"/>
  <c r="HI56" i="11" s="1"/>
  <c r="HH39" i="11"/>
  <c r="HH56" i="11" s="1"/>
  <c r="HG39" i="11"/>
  <c r="HG56" i="11" s="1"/>
  <c r="HF39" i="11"/>
  <c r="HF56" i="11" s="1"/>
  <c r="HE39" i="11"/>
  <c r="HE56" i="11" s="1"/>
  <c r="HD39" i="11"/>
  <c r="HC39" i="11"/>
  <c r="HC56" i="11" s="1"/>
  <c r="HB39" i="11"/>
  <c r="HB56" i="11" s="1"/>
  <c r="HA39" i="11"/>
  <c r="HA56" i="11" s="1"/>
  <c r="GZ39" i="11"/>
  <c r="GZ56" i="11" s="1"/>
  <c r="GY39" i="11"/>
  <c r="GY56" i="11" s="1"/>
  <c r="GX39" i="11"/>
  <c r="GX56" i="11" s="1"/>
  <c r="GW39" i="11"/>
  <c r="GW56" i="11" s="1"/>
  <c r="GV39" i="11"/>
  <c r="GU39" i="11"/>
  <c r="GU56" i="11" s="1"/>
  <c r="GT39" i="11"/>
  <c r="GT56" i="11" s="1"/>
  <c r="GS39" i="11"/>
  <c r="GS56" i="11" s="1"/>
  <c r="GR39" i="11"/>
  <c r="GR56" i="11" s="1"/>
  <c r="GQ39" i="11"/>
  <c r="GQ56" i="11" s="1"/>
  <c r="GP39" i="11"/>
  <c r="GP56" i="11" s="1"/>
  <c r="GO39" i="11"/>
  <c r="GO56" i="11" s="1"/>
  <c r="GN39" i="11"/>
  <c r="GM39" i="11"/>
  <c r="GM56" i="11" s="1"/>
  <c r="GL39" i="11"/>
  <c r="GL56" i="11" s="1"/>
  <c r="GK39" i="11"/>
  <c r="GK56" i="11" s="1"/>
  <c r="GJ39" i="11"/>
  <c r="GJ56" i="11" s="1"/>
  <c r="GI39" i="11"/>
  <c r="GI56" i="11" s="1"/>
  <c r="GH39" i="11"/>
  <c r="GH56" i="11" s="1"/>
  <c r="GG39" i="11"/>
  <c r="GG56" i="11" s="1"/>
  <c r="GF39" i="11"/>
  <c r="GE39" i="11"/>
  <c r="GE56" i="11" s="1"/>
  <c r="GD39" i="11"/>
  <c r="GD56" i="11" s="1"/>
  <c r="GC39" i="11"/>
  <c r="GC56" i="11" s="1"/>
  <c r="GB39" i="11"/>
  <c r="GB56" i="11" s="1"/>
  <c r="GA39" i="11"/>
  <c r="GA56" i="11" s="1"/>
  <c r="FZ39" i="11"/>
  <c r="FZ56" i="11" s="1"/>
  <c r="FY39" i="11"/>
  <c r="FY56" i="11" s="1"/>
  <c r="FX39" i="11"/>
  <c r="FW39" i="11"/>
  <c r="FW56" i="11" s="1"/>
  <c r="FV39" i="11"/>
  <c r="FV56" i="11" s="1"/>
  <c r="FU39" i="11"/>
  <c r="FU56" i="11" s="1"/>
  <c r="FT39" i="11"/>
  <c r="FT56" i="11" s="1"/>
  <c r="FS39" i="11"/>
  <c r="FS56" i="11" s="1"/>
  <c r="FR39" i="11"/>
  <c r="FR56" i="11" s="1"/>
  <c r="FQ39" i="11"/>
  <c r="FQ56" i="11" s="1"/>
  <c r="FP39" i="11"/>
  <c r="FO39" i="11"/>
  <c r="FO56" i="11" s="1"/>
  <c r="FN39" i="11"/>
  <c r="FN56" i="11" s="1"/>
  <c r="FM39" i="11"/>
  <c r="FM56" i="11" s="1"/>
  <c r="FL39" i="11"/>
  <c r="FL56" i="11" s="1"/>
  <c r="FK39" i="11"/>
  <c r="FK56" i="11" s="1"/>
  <c r="FJ39" i="11"/>
  <c r="FJ56" i="11" s="1"/>
  <c r="FI39" i="11"/>
  <c r="FI56" i="11" s="1"/>
  <c r="FH39" i="11"/>
  <c r="FG39" i="11"/>
  <c r="FG56" i="11" s="1"/>
  <c r="FF39" i="11"/>
  <c r="FF56" i="11" s="1"/>
  <c r="FE39" i="11"/>
  <c r="FE56" i="11" s="1"/>
  <c r="FD39" i="11"/>
  <c r="FD56" i="11" s="1"/>
  <c r="FC39" i="11"/>
  <c r="FC56" i="11" s="1"/>
  <c r="FB39" i="11"/>
  <c r="FB56" i="11" s="1"/>
  <c r="FA39" i="11"/>
  <c r="FA56" i="11" s="1"/>
  <c r="EZ39" i="11"/>
  <c r="EY39" i="11"/>
  <c r="EY56" i="11" s="1"/>
  <c r="EX39" i="11"/>
  <c r="EX56" i="11" s="1"/>
  <c r="EW39" i="11"/>
  <c r="EW56" i="11" s="1"/>
  <c r="EV39" i="11"/>
  <c r="EV56" i="11" s="1"/>
  <c r="EU39" i="11"/>
  <c r="EU56" i="11" s="1"/>
  <c r="ET39" i="11"/>
  <c r="ET56" i="11" s="1"/>
  <c r="ES39" i="11"/>
  <c r="ES56" i="11" s="1"/>
  <c r="ER39" i="11"/>
  <c r="EQ39" i="11"/>
  <c r="EQ56" i="11" s="1"/>
  <c r="EP39" i="11"/>
  <c r="EP56" i="11" s="1"/>
  <c r="EO39" i="11"/>
  <c r="EO56" i="11" s="1"/>
  <c r="EN39" i="11"/>
  <c r="EN56" i="11" s="1"/>
  <c r="EM39" i="11"/>
  <c r="EM56" i="11" s="1"/>
  <c r="EL39" i="11"/>
  <c r="EL56" i="11" s="1"/>
  <c r="EK39" i="11"/>
  <c r="EK56" i="11" s="1"/>
  <c r="EJ39" i="11"/>
  <c r="EI39" i="11"/>
  <c r="EI56" i="11" s="1"/>
  <c r="EH39" i="11"/>
  <c r="EH56" i="11" s="1"/>
  <c r="EG39" i="11"/>
  <c r="EG56" i="11" s="1"/>
  <c r="EF39" i="11"/>
  <c r="EF56" i="11" s="1"/>
  <c r="EE39" i="11"/>
  <c r="EE56" i="11" s="1"/>
  <c r="ED39" i="11"/>
  <c r="ED56" i="11" s="1"/>
  <c r="EC39" i="11"/>
  <c r="EC56" i="11" s="1"/>
  <c r="EB39" i="11"/>
  <c r="EA39" i="11"/>
  <c r="EA56" i="11" s="1"/>
  <c r="DZ39" i="11"/>
  <c r="DZ56" i="11" s="1"/>
  <c r="DY39" i="11"/>
  <c r="DY56" i="11" s="1"/>
  <c r="DX39" i="11"/>
  <c r="DX56" i="11" s="1"/>
  <c r="DW39" i="11"/>
  <c r="DW56" i="11" s="1"/>
  <c r="DV39" i="11"/>
  <c r="DV56" i="11" s="1"/>
  <c r="DU39" i="11"/>
  <c r="DU56" i="11" s="1"/>
  <c r="DT39" i="11"/>
  <c r="DS39" i="11"/>
  <c r="DS56" i="11" s="1"/>
  <c r="DR39" i="11"/>
  <c r="DR56" i="11" s="1"/>
  <c r="DQ39" i="11"/>
  <c r="DQ56" i="11" s="1"/>
  <c r="DP39" i="11"/>
  <c r="DP56" i="11" s="1"/>
  <c r="DO39" i="11"/>
  <c r="DO56" i="11" s="1"/>
  <c r="DN39" i="11"/>
  <c r="DN56" i="11" s="1"/>
  <c r="DM39" i="11"/>
  <c r="DM56" i="11" s="1"/>
  <c r="DL39" i="11"/>
  <c r="DK39" i="11"/>
  <c r="DK56" i="11" s="1"/>
  <c r="DJ39" i="11"/>
  <c r="DJ56" i="11" s="1"/>
  <c r="DI39" i="11"/>
  <c r="DI56" i="11" s="1"/>
  <c r="DH39" i="11"/>
  <c r="DH56" i="11" s="1"/>
  <c r="DG39" i="11"/>
  <c r="DG56" i="11" s="1"/>
  <c r="DF39" i="11"/>
  <c r="DF56" i="11" s="1"/>
  <c r="DE39" i="11"/>
  <c r="DE56" i="11" s="1"/>
  <c r="DD39" i="11"/>
  <c r="DC39" i="11"/>
  <c r="DC56" i="11" s="1"/>
  <c r="DB39" i="11"/>
  <c r="DB56" i="11" s="1"/>
  <c r="DA39" i="11"/>
  <c r="DA56" i="11" s="1"/>
  <c r="CZ39" i="11"/>
  <c r="CZ56" i="11" s="1"/>
  <c r="CY39" i="11"/>
  <c r="CY56" i="11" s="1"/>
  <c r="CX39" i="11"/>
  <c r="CX56" i="11" s="1"/>
  <c r="CW39" i="11"/>
  <c r="CW56" i="11" s="1"/>
  <c r="CV39" i="11"/>
  <c r="CU39" i="11"/>
  <c r="CU56" i="11" s="1"/>
  <c r="CT39" i="11"/>
  <c r="CT56" i="11" s="1"/>
  <c r="CS39" i="11"/>
  <c r="CS56" i="11" s="1"/>
  <c r="CR39" i="11"/>
  <c r="CR56" i="11" s="1"/>
  <c r="CQ39" i="11"/>
  <c r="CQ56" i="11" s="1"/>
  <c r="CP39" i="11"/>
  <c r="CP56" i="11" s="1"/>
  <c r="CO39" i="11"/>
  <c r="CO56" i="11" s="1"/>
  <c r="CN39" i="11"/>
  <c r="CM39" i="11"/>
  <c r="CM56" i="11" s="1"/>
  <c r="CL39" i="11"/>
  <c r="CL56" i="11" s="1"/>
  <c r="CK39" i="11"/>
  <c r="CK56" i="11" s="1"/>
  <c r="CJ39" i="11"/>
  <c r="CJ56" i="11" s="1"/>
  <c r="CI39" i="11"/>
  <c r="CI56" i="11" s="1"/>
  <c r="CH39" i="11"/>
  <c r="CH56" i="11" s="1"/>
  <c r="CG39" i="11"/>
  <c r="CG56" i="11" s="1"/>
  <c r="CF39" i="11"/>
  <c r="CE39" i="11"/>
  <c r="CE56" i="11" s="1"/>
  <c r="CD39" i="11"/>
  <c r="CD56" i="11" s="1"/>
  <c r="CC39" i="11"/>
  <c r="CC56" i="11" s="1"/>
  <c r="CB39" i="11"/>
  <c r="CB56" i="11" s="1"/>
  <c r="CA39" i="11"/>
  <c r="CA56" i="11" s="1"/>
  <c r="BZ39" i="11"/>
  <c r="BZ56" i="11" s="1"/>
  <c r="BY39" i="11"/>
  <c r="BY56" i="11" s="1"/>
  <c r="BX39" i="11"/>
  <c r="BW39" i="11"/>
  <c r="BW56" i="11" s="1"/>
  <c r="BV39" i="11"/>
  <c r="BV56" i="11" s="1"/>
  <c r="BU39" i="11"/>
  <c r="BU56" i="11" s="1"/>
  <c r="BT39" i="11"/>
  <c r="BT56" i="11" s="1"/>
  <c r="BS39" i="11"/>
  <c r="T44" i="38" s="1"/>
  <c r="BR39" i="11"/>
  <c r="BR56" i="11" s="1"/>
  <c r="BQ39" i="11"/>
  <c r="BQ56" i="11" s="1"/>
  <c r="BP39" i="11"/>
  <c r="BO39" i="11"/>
  <c r="BO56" i="11" s="1"/>
  <c r="BN39" i="11"/>
  <c r="BN56" i="11" s="1"/>
  <c r="BM39" i="11"/>
  <c r="BM56" i="11" s="1"/>
  <c r="BL39" i="11"/>
  <c r="BL56" i="11" s="1"/>
  <c r="BK39" i="11"/>
  <c r="BK56" i="11" s="1"/>
  <c r="BJ39" i="11"/>
  <c r="BJ56" i="11" s="1"/>
  <c r="BI39" i="11"/>
  <c r="BI56" i="11" s="1"/>
  <c r="BH39" i="11"/>
  <c r="BG39" i="11"/>
  <c r="BG56" i="11" s="1"/>
  <c r="BF39" i="11"/>
  <c r="BF56" i="11" s="1"/>
  <c r="BE39" i="11"/>
  <c r="BE56" i="11" s="1"/>
  <c r="BD39" i="11"/>
  <c r="BD56" i="11" s="1"/>
  <c r="BC39" i="11"/>
  <c r="BC56" i="11" s="1"/>
  <c r="BB39" i="11"/>
  <c r="BB56" i="11" s="1"/>
  <c r="BA39" i="11"/>
  <c r="BA56" i="11" s="1"/>
  <c r="AZ39" i="11"/>
  <c r="AY39" i="11"/>
  <c r="AY56" i="11" s="1"/>
  <c r="AX39" i="11"/>
  <c r="AX56" i="11" s="1"/>
  <c r="AW39" i="11"/>
  <c r="AW56" i="11" s="1"/>
  <c r="AV39" i="11"/>
  <c r="AV56" i="11" s="1"/>
  <c r="AU39" i="11"/>
  <c r="AU56" i="11" s="1"/>
  <c r="AT39" i="11"/>
  <c r="AT56" i="11" s="1"/>
  <c r="AS39" i="11"/>
  <c r="AS56" i="11" s="1"/>
  <c r="AR39" i="11"/>
  <c r="AQ39" i="11"/>
  <c r="AQ56" i="11" s="1"/>
  <c r="AP39" i="11"/>
  <c r="AP56" i="11" s="1"/>
  <c r="AO39" i="11"/>
  <c r="AO56" i="11" s="1"/>
  <c r="AN39" i="11"/>
  <c r="AN56" i="11" s="1"/>
  <c r="AM39" i="11"/>
  <c r="AM56" i="11" s="1"/>
  <c r="AL39" i="11"/>
  <c r="AL56" i="11" s="1"/>
  <c r="AK39" i="11"/>
  <c r="AK56" i="11" s="1"/>
  <c r="AJ39" i="11"/>
  <c r="AI39" i="11"/>
  <c r="AI56" i="11" s="1"/>
  <c r="AH39" i="11"/>
  <c r="AH56" i="11" s="1"/>
  <c r="AG39" i="11"/>
  <c r="AG56" i="11" s="1"/>
  <c r="AF39" i="11"/>
  <c r="AF56" i="11" s="1"/>
  <c r="D39" i="11"/>
  <c r="D56" i="11" s="1"/>
  <c r="D73" i="11" s="1"/>
  <c r="OM38" i="11"/>
  <c r="OL38" i="11"/>
  <c r="OK38" i="11"/>
  <c r="OJ38" i="11"/>
  <c r="OI38" i="11"/>
  <c r="OH38" i="11"/>
  <c r="OG38" i="11"/>
  <c r="OF38" i="11"/>
  <c r="OE38" i="11"/>
  <c r="OD38" i="11"/>
  <c r="OC38" i="11"/>
  <c r="OB38" i="11"/>
  <c r="OA38" i="11"/>
  <c r="NZ38" i="11"/>
  <c r="NY38" i="11"/>
  <c r="NX38" i="11"/>
  <c r="NW38" i="11"/>
  <c r="NV38" i="11"/>
  <c r="NU38" i="11"/>
  <c r="NT38" i="11"/>
  <c r="NS38" i="11"/>
  <c r="NR38" i="11"/>
  <c r="NQ38" i="11"/>
  <c r="NP38" i="11"/>
  <c r="NO38" i="11"/>
  <c r="NN38" i="11"/>
  <c r="NM38" i="11"/>
  <c r="NL38" i="11"/>
  <c r="NK38" i="11"/>
  <c r="NJ38" i="11"/>
  <c r="NI38" i="11"/>
  <c r="NH38" i="11"/>
  <c r="NG38" i="11"/>
  <c r="NF38" i="11"/>
  <c r="NE38" i="11"/>
  <c r="ND38" i="11"/>
  <c r="NC38" i="11"/>
  <c r="NB38" i="11"/>
  <c r="NA38" i="11"/>
  <c r="MZ38" i="11"/>
  <c r="MY38" i="11"/>
  <c r="MX38" i="11"/>
  <c r="MW38" i="11"/>
  <c r="MV38" i="11"/>
  <c r="MU38" i="11"/>
  <c r="MT38" i="11"/>
  <c r="MS38" i="11"/>
  <c r="MR38" i="11"/>
  <c r="MQ38" i="11"/>
  <c r="MP38" i="11"/>
  <c r="MO38" i="11"/>
  <c r="MN38" i="11"/>
  <c r="MM38" i="11"/>
  <c r="ML38" i="11"/>
  <c r="MK38" i="11"/>
  <c r="MJ38" i="11"/>
  <c r="MI38" i="11"/>
  <c r="MH38" i="11"/>
  <c r="MG38" i="11"/>
  <c r="MF38" i="11"/>
  <c r="ME38" i="11"/>
  <c r="MD38" i="11"/>
  <c r="MC38" i="11"/>
  <c r="MB38" i="11"/>
  <c r="MA38" i="11"/>
  <c r="LZ38" i="11"/>
  <c r="LY38" i="11"/>
  <c r="LX38" i="11"/>
  <c r="LW38" i="11"/>
  <c r="LV38" i="11"/>
  <c r="LU38" i="11"/>
  <c r="LT38" i="11"/>
  <c r="LS38" i="11"/>
  <c r="LR38" i="11"/>
  <c r="LQ38" i="11"/>
  <c r="LP38" i="11"/>
  <c r="LO38" i="11"/>
  <c r="LN38" i="11"/>
  <c r="LM38" i="11"/>
  <c r="LL38" i="11"/>
  <c r="LK38" i="11"/>
  <c r="LJ38" i="11"/>
  <c r="LI38" i="11"/>
  <c r="LH38" i="11"/>
  <c r="LG38" i="11"/>
  <c r="LF38" i="11"/>
  <c r="LE38" i="11"/>
  <c r="LD38" i="11"/>
  <c r="LC38" i="11"/>
  <c r="LB38" i="11"/>
  <c r="LA38" i="11"/>
  <c r="KZ38" i="11"/>
  <c r="KY38" i="11"/>
  <c r="KX38" i="11"/>
  <c r="KW38" i="11"/>
  <c r="KV38" i="11"/>
  <c r="KU38" i="11"/>
  <c r="KT38" i="11"/>
  <c r="KS38" i="11"/>
  <c r="KR38" i="11"/>
  <c r="KQ38" i="11"/>
  <c r="KP38" i="11"/>
  <c r="KO38" i="11"/>
  <c r="KN38" i="11"/>
  <c r="KM38" i="11"/>
  <c r="KL38" i="11"/>
  <c r="KK38" i="11"/>
  <c r="KJ38" i="11"/>
  <c r="KI38" i="11"/>
  <c r="KH38" i="11"/>
  <c r="KG38" i="11"/>
  <c r="KF38" i="11"/>
  <c r="KE38" i="11"/>
  <c r="KD38" i="11"/>
  <c r="KC38" i="11"/>
  <c r="KB38" i="11"/>
  <c r="KA38" i="11"/>
  <c r="JZ38" i="11"/>
  <c r="JY38" i="11"/>
  <c r="JX38" i="11"/>
  <c r="JW38" i="11"/>
  <c r="JV38" i="11"/>
  <c r="JU38" i="11"/>
  <c r="JT38" i="11"/>
  <c r="JS38" i="11"/>
  <c r="JR38" i="11"/>
  <c r="JQ38" i="11"/>
  <c r="JP38" i="11"/>
  <c r="JO38" i="11"/>
  <c r="JN38" i="11"/>
  <c r="JM38" i="11"/>
  <c r="JL38" i="11"/>
  <c r="JK38" i="11"/>
  <c r="JJ38" i="11"/>
  <c r="JI38" i="11"/>
  <c r="JH38" i="11"/>
  <c r="JG38" i="11"/>
  <c r="JF38" i="11"/>
  <c r="JE38" i="11"/>
  <c r="JD38" i="11"/>
  <c r="JC38" i="11"/>
  <c r="JB38" i="11"/>
  <c r="JA38" i="11"/>
  <c r="IZ38" i="11"/>
  <c r="IY38" i="11"/>
  <c r="IX38" i="11"/>
  <c r="IW38" i="11"/>
  <c r="IV38" i="11"/>
  <c r="IU38" i="11"/>
  <c r="IT38" i="11"/>
  <c r="IS38" i="11"/>
  <c r="IR38" i="11"/>
  <c r="IQ38" i="11"/>
  <c r="IP38" i="11"/>
  <c r="IO38" i="11"/>
  <c r="IN38" i="11"/>
  <c r="IM38" i="11"/>
  <c r="IL38" i="11"/>
  <c r="IK38" i="11"/>
  <c r="IJ38" i="11"/>
  <c r="II38" i="11"/>
  <c r="IH38" i="11"/>
  <c r="IG38" i="11"/>
  <c r="IF38" i="11"/>
  <c r="IE38" i="11"/>
  <c r="ID38" i="11"/>
  <c r="IC38" i="11"/>
  <c r="IB38" i="11"/>
  <c r="IA38" i="11"/>
  <c r="HZ38" i="11"/>
  <c r="HY38" i="11"/>
  <c r="HX38" i="11"/>
  <c r="HW38" i="11"/>
  <c r="HV38" i="11"/>
  <c r="HU38" i="11"/>
  <c r="HT38" i="11"/>
  <c r="HS38" i="11"/>
  <c r="HR38" i="11"/>
  <c r="HQ38" i="11"/>
  <c r="HP38" i="11"/>
  <c r="HO38" i="11"/>
  <c r="HN38" i="11"/>
  <c r="HM38" i="11"/>
  <c r="HL38" i="11"/>
  <c r="HK38" i="11"/>
  <c r="HJ38" i="11"/>
  <c r="HI38" i="11"/>
  <c r="HH38" i="11"/>
  <c r="HG38" i="11"/>
  <c r="HF38" i="11"/>
  <c r="HE38" i="11"/>
  <c r="HD38" i="11"/>
  <c r="HC38" i="11"/>
  <c r="HB38" i="11"/>
  <c r="HA38" i="11"/>
  <c r="GZ38" i="11"/>
  <c r="GY38" i="11"/>
  <c r="GX38" i="11"/>
  <c r="GW38" i="11"/>
  <c r="GV38" i="11"/>
  <c r="GU38" i="11"/>
  <c r="GT38" i="11"/>
  <c r="GS38" i="11"/>
  <c r="GR38" i="11"/>
  <c r="GQ38" i="11"/>
  <c r="GP38" i="11"/>
  <c r="GO38" i="11"/>
  <c r="GN38" i="11"/>
  <c r="GM38" i="11"/>
  <c r="GL38" i="11"/>
  <c r="GK38" i="11"/>
  <c r="GJ38" i="11"/>
  <c r="GI38" i="11"/>
  <c r="GH38" i="11"/>
  <c r="GG38" i="11"/>
  <c r="GF38" i="11"/>
  <c r="GE38" i="11"/>
  <c r="GD38" i="11"/>
  <c r="GC38" i="11"/>
  <c r="GB38" i="11"/>
  <c r="GA38" i="11"/>
  <c r="FZ38" i="11"/>
  <c r="FY38" i="11"/>
  <c r="FX38" i="11"/>
  <c r="FW38" i="11"/>
  <c r="FV38" i="11"/>
  <c r="FU38" i="11"/>
  <c r="FT38" i="11"/>
  <c r="FS38" i="11"/>
  <c r="FR38" i="11"/>
  <c r="FQ38" i="11"/>
  <c r="FP38" i="11"/>
  <c r="FO38" i="11"/>
  <c r="FN38" i="11"/>
  <c r="FM38" i="11"/>
  <c r="FL38" i="11"/>
  <c r="FK38" i="11"/>
  <c r="FJ38" i="11"/>
  <c r="FI38" i="11"/>
  <c r="FH38" i="11"/>
  <c r="FG38" i="11"/>
  <c r="FF38" i="11"/>
  <c r="FE38" i="11"/>
  <c r="FD38" i="11"/>
  <c r="FC38" i="11"/>
  <c r="FB38" i="11"/>
  <c r="FA38" i="11"/>
  <c r="EZ38" i="11"/>
  <c r="EY38" i="11"/>
  <c r="EX38" i="11"/>
  <c r="EW38" i="11"/>
  <c r="EV38" i="11"/>
  <c r="EU38" i="11"/>
  <c r="ET38" i="11"/>
  <c r="ES38" i="11"/>
  <c r="ER38" i="11"/>
  <c r="EQ38" i="11"/>
  <c r="EP38" i="11"/>
  <c r="EO38" i="11"/>
  <c r="EN38" i="11"/>
  <c r="EM38" i="11"/>
  <c r="EL38" i="11"/>
  <c r="EK38" i="11"/>
  <c r="EJ38" i="11"/>
  <c r="EI38" i="11"/>
  <c r="EH38" i="11"/>
  <c r="EG38" i="11"/>
  <c r="EF38" i="11"/>
  <c r="EE38" i="11"/>
  <c r="ED38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V43" i="38" s="1"/>
  <c r="V45" i="38" s="1"/>
  <c r="V72" i="38" s="1"/>
  <c r="CM38" i="11"/>
  <c r="CL38" i="11"/>
  <c r="CK38" i="11"/>
  <c r="CJ38" i="11"/>
  <c r="CI38" i="11"/>
  <c r="CH38" i="11"/>
  <c r="CG38" i="11"/>
  <c r="CF38" i="11"/>
  <c r="CE38" i="11"/>
  <c r="CD38" i="11"/>
  <c r="CC38" i="11"/>
  <c r="CB38" i="11"/>
  <c r="U43" i="38" s="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F38" i="11"/>
  <c r="Q43" i="38" s="1"/>
  <c r="X38" i="11"/>
  <c r="D38" i="11"/>
  <c r="D37" i="11"/>
  <c r="D54" i="11" s="1"/>
  <c r="D71" i="11" s="1"/>
  <c r="D105" i="11" s="1"/>
  <c r="D36" i="11"/>
  <c r="EG35" i="1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CB35" i="11"/>
  <c r="EJ35" i="11" s="1"/>
  <c r="CA35" i="11"/>
  <c r="EI35" i="11" s="1"/>
  <c r="BZ35" i="11"/>
  <c r="EH35" i="11" s="1"/>
  <c r="BY35" i="11"/>
  <c r="BX35" i="11"/>
  <c r="EF35" i="11" s="1"/>
  <c r="BW35" i="11"/>
  <c r="EE35" i="11" s="1"/>
  <c r="BV35" i="11"/>
  <c r="D35" i="11"/>
  <c r="D52" i="11" s="1"/>
  <c r="D69" i="11" s="1"/>
  <c r="EH34" i="1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EK34" i="11" s="1"/>
  <c r="CB34" i="11"/>
  <c r="CA34" i="11"/>
  <c r="EI34" i="11" s="1"/>
  <c r="BZ34" i="11"/>
  <c r="BY34" i="11"/>
  <c r="EG34" i="11" s="1"/>
  <c r="BX34" i="11"/>
  <c r="BW34" i="11"/>
  <c r="BV34" i="11"/>
  <c r="ED34" i="11" s="1"/>
  <c r="D34" i="11"/>
  <c r="D33" i="11"/>
  <c r="D50" i="11" s="1"/>
  <c r="D67" i="11" s="1"/>
  <c r="D101" i="11" s="1"/>
  <c r="D32" i="11"/>
  <c r="D49" i="11" s="1"/>
  <c r="D66" i="11" s="1"/>
  <c r="D31" i="11"/>
  <c r="D48" i="11" s="1"/>
  <c r="D65" i="11" s="1"/>
  <c r="D30" i="11"/>
  <c r="D29" i="11"/>
  <c r="D46" i="11" s="1"/>
  <c r="D63" i="11" s="1"/>
  <c r="D97" i="11" s="1"/>
  <c r="D28" i="11"/>
  <c r="D45" i="11" s="1"/>
  <c r="D62" i="11" s="1"/>
  <c r="H26" i="1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H69" i="11" s="1"/>
  <c r="I86" i="11" s="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O11" i="11"/>
  <c r="N11" i="11"/>
  <c r="M11" i="11"/>
  <c r="L11" i="11"/>
  <c r="K11" i="11"/>
  <c r="J11" i="11"/>
  <c r="I11" i="11"/>
  <c r="H11" i="11"/>
  <c r="G11" i="11"/>
  <c r="F11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G9" i="11"/>
  <c r="H9" i="11" s="1"/>
  <c r="I9" i="11" s="1"/>
  <c r="J9" i="11" s="1"/>
  <c r="K9" i="11" s="1"/>
  <c r="L9" i="11" s="1"/>
  <c r="M9" i="11" s="1"/>
  <c r="N9" i="11" s="1"/>
  <c r="O9" i="11" s="1"/>
  <c r="P9" i="11" s="1"/>
  <c r="Q9" i="11" s="1"/>
  <c r="R9" i="11" s="1"/>
  <c r="S9" i="11" s="1"/>
  <c r="T9" i="11" s="1"/>
  <c r="U9" i="11" s="1"/>
  <c r="V9" i="11" s="1"/>
  <c r="W9" i="11" s="1"/>
  <c r="X9" i="11" s="1"/>
  <c r="Y9" i="11" s="1"/>
  <c r="Z9" i="11" s="1"/>
  <c r="AA9" i="11" s="1"/>
  <c r="AB9" i="11" s="1"/>
  <c r="AC9" i="11" s="1"/>
  <c r="AD9" i="11" s="1"/>
  <c r="AE9" i="11" s="1"/>
  <c r="AF9" i="11" s="1"/>
  <c r="AG9" i="11" s="1"/>
  <c r="AH9" i="11" s="1"/>
  <c r="AI9" i="11" s="1"/>
  <c r="AJ9" i="11" s="1"/>
  <c r="AK9" i="11" s="1"/>
  <c r="AL9" i="11" s="1"/>
  <c r="F9" i="11"/>
  <c r="D220" i="5"/>
  <c r="D219" i="5"/>
  <c r="D218" i="5"/>
  <c r="D217" i="5"/>
  <c r="D216" i="5"/>
  <c r="D215" i="5"/>
  <c r="B194" i="5"/>
  <c r="C192" i="5"/>
  <c r="C191" i="5"/>
  <c r="B183" i="5"/>
  <c r="C182" i="5"/>
  <c r="C167" i="5"/>
  <c r="C166" i="5"/>
  <c r="C168" i="5" s="1"/>
  <c r="D212" i="5" s="1"/>
  <c r="E150" i="5"/>
  <c r="D150" i="5"/>
  <c r="C181" i="5" s="1"/>
  <c r="C150" i="5"/>
  <c r="D126" i="5"/>
  <c r="C126" i="5"/>
  <c r="D125" i="5"/>
  <c r="B125" i="5"/>
  <c r="D110" i="5"/>
  <c r="C110" i="5"/>
  <c r="C111" i="5" s="1"/>
  <c r="B107" i="5"/>
  <c r="A107" i="5"/>
  <c r="A112" i="5" s="1"/>
  <c r="A126" i="5" s="1"/>
  <c r="B106" i="5"/>
  <c r="A106" i="5"/>
  <c r="A110" i="5" s="1"/>
  <c r="B105" i="5"/>
  <c r="B110" i="5" s="1"/>
  <c r="A95" i="5"/>
  <c r="A94" i="5"/>
  <c r="B93" i="5"/>
  <c r="D91" i="5"/>
  <c r="D94" i="5" s="1"/>
  <c r="C91" i="5"/>
  <c r="B91" i="5"/>
  <c r="A91" i="5"/>
  <c r="A92" i="5" s="1"/>
  <c r="D79" i="5"/>
  <c r="C162" i="5" s="1"/>
  <c r="D78" i="5"/>
  <c r="B77" i="5"/>
  <c r="C76" i="5"/>
  <c r="C79" i="5" s="1"/>
  <c r="C161" i="5" s="1"/>
  <c r="D75" i="5"/>
  <c r="C75" i="5"/>
  <c r="C78" i="5" s="1"/>
  <c r="B75" i="5"/>
  <c r="A75" i="5"/>
  <c r="A76" i="5" s="1"/>
  <c r="C61" i="5"/>
  <c r="A60" i="5"/>
  <c r="D57" i="5"/>
  <c r="D61" i="5" s="1"/>
  <c r="C57" i="5"/>
  <c r="C58" i="5" s="1"/>
  <c r="A57" i="5"/>
  <c r="B56" i="5"/>
  <c r="B59" i="5" s="1"/>
  <c r="B55" i="5"/>
  <c r="B54" i="5"/>
  <c r="B40" i="5"/>
  <c r="B39" i="5"/>
  <c r="A39" i="5"/>
  <c r="D37" i="5"/>
  <c r="D40" i="5" s="1"/>
  <c r="B37" i="5"/>
  <c r="A37" i="5"/>
  <c r="C32" i="5"/>
  <c r="C37" i="5" s="1"/>
  <c r="D22" i="5"/>
  <c r="C19" i="5"/>
  <c r="D18" i="5"/>
  <c r="C18" i="5"/>
  <c r="B18" i="5"/>
  <c r="A15" i="5"/>
  <c r="B14" i="5"/>
  <c r="B20" i="5" s="1"/>
  <c r="A13" i="5"/>
  <c r="A12" i="5"/>
  <c r="A18" i="5" s="1"/>
  <c r="I79" i="7"/>
  <c r="D71" i="7"/>
  <c r="H70" i="7"/>
  <c r="I87" i="7" s="1"/>
  <c r="H66" i="7"/>
  <c r="I83" i="7" s="1"/>
  <c r="H62" i="7"/>
  <c r="R56" i="7"/>
  <c r="Q56" i="7"/>
  <c r="N56" i="7"/>
  <c r="M56" i="7"/>
  <c r="J56" i="7"/>
  <c r="I56" i="7"/>
  <c r="G56" i="7"/>
  <c r="P56" i="7" s="1"/>
  <c r="G49" i="7"/>
  <c r="MU49" i="7" s="1"/>
  <c r="AG39" i="7"/>
  <c r="AF39" i="7"/>
  <c r="AF56" i="7" s="1"/>
  <c r="D39" i="7"/>
  <c r="D56" i="7" s="1"/>
  <c r="D73" i="7" s="1"/>
  <c r="D38" i="7"/>
  <c r="D55" i="7" s="1"/>
  <c r="D72" i="7" s="1"/>
  <c r="D37" i="7"/>
  <c r="D54" i="7" s="1"/>
  <c r="D36" i="7"/>
  <c r="D53" i="7" s="1"/>
  <c r="D70" i="7" s="1"/>
  <c r="D35" i="7"/>
  <c r="D52" i="7" s="1"/>
  <c r="D69" i="7" s="1"/>
  <c r="P34" i="7"/>
  <c r="D34" i="7"/>
  <c r="D51" i="7" s="1"/>
  <c r="D68" i="7" s="1"/>
  <c r="D33" i="7"/>
  <c r="D50" i="7" s="1"/>
  <c r="D67" i="7" s="1"/>
  <c r="D32" i="7"/>
  <c r="D49" i="7" s="1"/>
  <c r="D66" i="7" s="1"/>
  <c r="D31" i="7"/>
  <c r="D48" i="7" s="1"/>
  <c r="D65" i="7" s="1"/>
  <c r="D30" i="7"/>
  <c r="D47" i="7" s="1"/>
  <c r="D64" i="7" s="1"/>
  <c r="D29" i="7"/>
  <c r="D46" i="7" s="1"/>
  <c r="D63" i="7" s="1"/>
  <c r="D28" i="7"/>
  <c r="D45" i="7" s="1"/>
  <c r="D62" i="7" s="1"/>
  <c r="I26" i="7"/>
  <c r="H26" i="7"/>
  <c r="H73" i="7" s="1"/>
  <c r="I90" i="7" s="1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O11" i="7"/>
  <c r="N11" i="7"/>
  <c r="M11" i="7"/>
  <c r="L11" i="7"/>
  <c r="K11" i="7"/>
  <c r="J11" i="7"/>
  <c r="I11" i="7"/>
  <c r="H11" i="7"/>
  <c r="G11" i="7"/>
  <c r="F11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F9" i="7"/>
  <c r="G9" i="7" s="1"/>
  <c r="H9" i="7" s="1"/>
  <c r="I9" i="7" s="1"/>
  <c r="J9" i="7" s="1"/>
  <c r="K9" i="7" s="1"/>
  <c r="L9" i="7" s="1"/>
  <c r="M9" i="7" s="1"/>
  <c r="N9" i="7" s="1"/>
  <c r="O9" i="7" s="1"/>
  <c r="P9" i="7" s="1"/>
  <c r="Q9" i="7" s="1"/>
  <c r="R9" i="7" s="1"/>
  <c r="S9" i="7" s="1"/>
  <c r="T9" i="7" s="1"/>
  <c r="U9" i="7" s="1"/>
  <c r="V9" i="7" s="1"/>
  <c r="W9" i="7" s="1"/>
  <c r="X9" i="7" s="1"/>
  <c r="Y9" i="7" s="1"/>
  <c r="Z9" i="7" s="1"/>
  <c r="AA9" i="7" s="1"/>
  <c r="AB9" i="7" s="1"/>
  <c r="AC9" i="7" s="1"/>
  <c r="AD9" i="7" s="1"/>
  <c r="AE9" i="7" s="1"/>
  <c r="AF9" i="7" s="1"/>
  <c r="AG9" i="7" s="1"/>
  <c r="AH9" i="7" s="1"/>
  <c r="AI9" i="7" s="1"/>
  <c r="AJ9" i="7" s="1"/>
  <c r="AK9" i="7" s="1"/>
  <c r="AL9" i="7" s="1"/>
  <c r="F39" i="22"/>
  <c r="F38" i="22"/>
  <c r="C138" i="20" s="1"/>
  <c r="E38" i="22"/>
  <c r="F37" i="22"/>
  <c r="C150" i="18" s="1"/>
  <c r="G36" i="22"/>
  <c r="F36" i="22"/>
  <c r="C134" i="16" s="1"/>
  <c r="E36" i="22"/>
  <c r="C135" i="16" s="1"/>
  <c r="B167" i="16" s="1"/>
  <c r="G35" i="22"/>
  <c r="G34" i="22"/>
  <c r="F34" i="22"/>
  <c r="C37" i="12" s="1"/>
  <c r="E34" i="22"/>
  <c r="C38" i="12" s="1"/>
  <c r="B65" i="12" s="1"/>
  <c r="G33" i="22"/>
  <c r="G32" i="22"/>
  <c r="F32" i="22"/>
  <c r="C144" i="5" s="1"/>
  <c r="B176" i="5" s="1"/>
  <c r="O35" i="7" s="1"/>
  <c r="E32" i="22"/>
  <c r="C145" i="5" s="1"/>
  <c r="B177" i="5" s="1"/>
  <c r="T34" i="7" s="1"/>
  <c r="E31" i="22"/>
  <c r="E37" i="22" s="1"/>
  <c r="F8" i="22"/>
  <c r="E7" i="22"/>
  <c r="E53" i="22" s="1"/>
  <c r="O58" i="38"/>
  <c r="C58" i="38"/>
  <c r="O57" i="38"/>
  <c r="C57" i="38"/>
  <c r="C59" i="38" s="1"/>
  <c r="C88" i="38" s="1"/>
  <c r="O51" i="38"/>
  <c r="D51" i="38"/>
  <c r="C51" i="38"/>
  <c r="O50" i="38"/>
  <c r="C50" i="38"/>
  <c r="C52" i="38" s="1"/>
  <c r="C80" i="38" s="1"/>
  <c r="T45" i="38"/>
  <c r="T72" i="38" s="1"/>
  <c r="AC44" i="38"/>
  <c r="V44" i="38"/>
  <c r="R44" i="38"/>
  <c r="P44" i="38"/>
  <c r="O44" i="38"/>
  <c r="C44" i="38"/>
  <c r="AC43" i="38"/>
  <c r="AC45" i="38" s="1"/>
  <c r="AC72" i="38" s="1"/>
  <c r="T43" i="38"/>
  <c r="O43" i="38"/>
  <c r="O45" i="38" s="1"/>
  <c r="O72" i="38" s="1"/>
  <c r="C43" i="38"/>
  <c r="W30" i="38"/>
  <c r="V30" i="38"/>
  <c r="S30" i="38"/>
  <c r="R30" i="38"/>
  <c r="Q30" i="38"/>
  <c r="K30" i="38"/>
  <c r="J30" i="38"/>
  <c r="G30" i="38"/>
  <c r="F30" i="38"/>
  <c r="E30" i="38"/>
  <c r="W29" i="38"/>
  <c r="V29" i="38"/>
  <c r="U29" i="38"/>
  <c r="T29" i="38"/>
  <c r="S29" i="38"/>
  <c r="R29" i="38"/>
  <c r="Q29" i="38"/>
  <c r="O29" i="38"/>
  <c r="K29" i="38"/>
  <c r="J29" i="38"/>
  <c r="J31" i="38" s="1"/>
  <c r="J87" i="38" s="1"/>
  <c r="I29" i="38"/>
  <c r="H29" i="38"/>
  <c r="G29" i="38"/>
  <c r="F29" i="38"/>
  <c r="E29" i="38"/>
  <c r="C29" i="38"/>
  <c r="W28" i="38"/>
  <c r="V28" i="38"/>
  <c r="U28" i="38"/>
  <c r="T28" i="38"/>
  <c r="S28" i="38"/>
  <c r="R28" i="38"/>
  <c r="Q28" i="38"/>
  <c r="O28" i="38"/>
  <c r="K28" i="38"/>
  <c r="J28" i="38"/>
  <c r="I28" i="38"/>
  <c r="H28" i="38"/>
  <c r="G28" i="38"/>
  <c r="F28" i="38"/>
  <c r="E28" i="38"/>
  <c r="C28" i="38"/>
  <c r="W27" i="38"/>
  <c r="W31" i="38" s="1"/>
  <c r="W87" i="38" s="1"/>
  <c r="V27" i="38"/>
  <c r="V31" i="38" s="1"/>
  <c r="V87" i="38" s="1"/>
  <c r="U27" i="38"/>
  <c r="T27" i="38"/>
  <c r="S27" i="38"/>
  <c r="S31" i="38" s="1"/>
  <c r="S87" i="38" s="1"/>
  <c r="R27" i="38"/>
  <c r="R31" i="38" s="1"/>
  <c r="R87" i="38" s="1"/>
  <c r="Q27" i="38"/>
  <c r="Q31" i="38" s="1"/>
  <c r="Q87" i="38" s="1"/>
  <c r="P27" i="38"/>
  <c r="O27" i="38"/>
  <c r="K27" i="38"/>
  <c r="K31" i="38" s="1"/>
  <c r="K87" i="38" s="1"/>
  <c r="J27" i="38"/>
  <c r="I27" i="38"/>
  <c r="H27" i="38"/>
  <c r="G27" i="38"/>
  <c r="G31" i="38" s="1"/>
  <c r="G87" i="38" s="1"/>
  <c r="F27" i="38"/>
  <c r="F31" i="38" s="1"/>
  <c r="F87" i="38" s="1"/>
  <c r="E27" i="38"/>
  <c r="E31" i="38" s="1"/>
  <c r="E87" i="38" s="1"/>
  <c r="C27" i="38"/>
  <c r="W21" i="38"/>
  <c r="V21" i="38"/>
  <c r="S21" i="38"/>
  <c r="R21" i="38"/>
  <c r="Q21" i="38"/>
  <c r="K21" i="38"/>
  <c r="J21" i="38"/>
  <c r="G21" i="38"/>
  <c r="F21" i="38"/>
  <c r="E21" i="38"/>
  <c r="D21" i="38"/>
  <c r="C21" i="38"/>
  <c r="W20" i="38"/>
  <c r="V20" i="38"/>
  <c r="U20" i="38"/>
  <c r="T20" i="38"/>
  <c r="S20" i="38"/>
  <c r="R20" i="38"/>
  <c r="Q20" i="38"/>
  <c r="O20" i="38"/>
  <c r="K20" i="38"/>
  <c r="J20" i="38"/>
  <c r="I20" i="38"/>
  <c r="H20" i="38"/>
  <c r="G20" i="38"/>
  <c r="F20" i="38"/>
  <c r="E20" i="38"/>
  <c r="C20" i="38"/>
  <c r="W19" i="38"/>
  <c r="V19" i="38"/>
  <c r="U19" i="38"/>
  <c r="T19" i="38"/>
  <c r="S19" i="38"/>
  <c r="R19" i="38"/>
  <c r="Q19" i="38"/>
  <c r="O19" i="38"/>
  <c r="K19" i="38"/>
  <c r="J19" i="38"/>
  <c r="I19" i="38"/>
  <c r="H19" i="38"/>
  <c r="G19" i="38"/>
  <c r="F19" i="38"/>
  <c r="E19" i="38"/>
  <c r="C19" i="38"/>
  <c r="W18" i="38"/>
  <c r="W22" i="38" s="1"/>
  <c r="W79" i="38" s="1"/>
  <c r="V18" i="38"/>
  <c r="V22" i="38" s="1"/>
  <c r="V79" i="38" s="1"/>
  <c r="U18" i="38"/>
  <c r="T18" i="38"/>
  <c r="S18" i="38"/>
  <c r="S22" i="38" s="1"/>
  <c r="S79" i="38" s="1"/>
  <c r="R18" i="38"/>
  <c r="R22" i="38" s="1"/>
  <c r="R79" i="38" s="1"/>
  <c r="Q18" i="38"/>
  <c r="Q22" i="38" s="1"/>
  <c r="Q79" i="38" s="1"/>
  <c r="O18" i="38"/>
  <c r="K18" i="38"/>
  <c r="K22" i="38" s="1"/>
  <c r="K79" i="38" s="1"/>
  <c r="J18" i="38"/>
  <c r="J22" i="38" s="1"/>
  <c r="J79" i="38" s="1"/>
  <c r="I18" i="38"/>
  <c r="H18" i="38"/>
  <c r="G18" i="38"/>
  <c r="G22" i="38" s="1"/>
  <c r="G79" i="38" s="1"/>
  <c r="F18" i="38"/>
  <c r="F22" i="38" s="1"/>
  <c r="F79" i="38" s="1"/>
  <c r="E18" i="38"/>
  <c r="E22" i="38" s="1"/>
  <c r="E79" i="38" s="1"/>
  <c r="D18" i="38"/>
  <c r="C18" i="38"/>
  <c r="M18" i="38" s="1"/>
  <c r="CJ13" i="38"/>
  <c r="J13" i="38"/>
  <c r="J71" i="38" s="1"/>
  <c r="F13" i="38"/>
  <c r="F71" i="38" s="1"/>
  <c r="AJ12" i="38"/>
  <c r="AI12" i="38"/>
  <c r="AG12" i="38"/>
  <c r="AF12" i="38"/>
  <c r="AE12" i="38"/>
  <c r="AD12" i="38"/>
  <c r="V12" i="38"/>
  <c r="U12" i="38"/>
  <c r="T12" i="38"/>
  <c r="S12" i="38"/>
  <c r="R12" i="38"/>
  <c r="Q12" i="38"/>
  <c r="P12" i="38"/>
  <c r="O12" i="38"/>
  <c r="K12" i="38"/>
  <c r="J12" i="38"/>
  <c r="G12" i="38"/>
  <c r="F12" i="38"/>
  <c r="E12" i="38"/>
  <c r="CN11" i="38"/>
  <c r="CD11" i="38"/>
  <c r="AJ11" i="38"/>
  <c r="AC11" i="38"/>
  <c r="W11" i="38"/>
  <c r="V11" i="38"/>
  <c r="U11" i="38"/>
  <c r="T11" i="38"/>
  <c r="S11" i="38"/>
  <c r="R11" i="38"/>
  <c r="Q11" i="38"/>
  <c r="P11" i="38"/>
  <c r="O11" i="38"/>
  <c r="K11" i="38"/>
  <c r="J11" i="38"/>
  <c r="I11" i="38"/>
  <c r="H11" i="38"/>
  <c r="G11" i="38"/>
  <c r="F11" i="38"/>
  <c r="E11" i="38"/>
  <c r="C11" i="38"/>
  <c r="CD10" i="38"/>
  <c r="AJ10" i="38"/>
  <c r="AI10" i="38"/>
  <c r="AH10" i="38"/>
  <c r="AG10" i="38"/>
  <c r="AF10" i="38"/>
  <c r="AE10" i="38"/>
  <c r="AD10" i="38"/>
  <c r="AC10" i="38"/>
  <c r="AL10" i="38" s="1"/>
  <c r="W10" i="38"/>
  <c r="V10" i="38"/>
  <c r="U10" i="38"/>
  <c r="T10" i="38"/>
  <c r="S10" i="38"/>
  <c r="R10" i="38"/>
  <c r="Q10" i="38"/>
  <c r="P10" i="38"/>
  <c r="O10" i="38"/>
  <c r="K10" i="38"/>
  <c r="J10" i="38"/>
  <c r="I10" i="38"/>
  <c r="H10" i="38"/>
  <c r="G10" i="38"/>
  <c r="F10" i="38"/>
  <c r="E10" i="38"/>
  <c r="C10" i="38"/>
  <c r="CN9" i="38"/>
  <c r="AJ9" i="38"/>
  <c r="AJ13" i="38" s="1"/>
  <c r="AJ71" i="38" s="1"/>
  <c r="AI9" i="38"/>
  <c r="AH9" i="38"/>
  <c r="AG9" i="38"/>
  <c r="AF9" i="38"/>
  <c r="AE9" i="38"/>
  <c r="AD9" i="38"/>
  <c r="AC9" i="38"/>
  <c r="W9" i="38"/>
  <c r="V9" i="38"/>
  <c r="U9" i="38"/>
  <c r="T9" i="38"/>
  <c r="T13" i="38" s="1"/>
  <c r="T71" i="38" s="1"/>
  <c r="T73" i="38" s="1"/>
  <c r="S9" i="38"/>
  <c r="S13" i="38" s="1"/>
  <c r="S71" i="38" s="1"/>
  <c r="R9" i="38"/>
  <c r="Q9" i="38"/>
  <c r="P9" i="38"/>
  <c r="Y9" i="38" s="1"/>
  <c r="O9" i="38"/>
  <c r="O13" i="38" s="1"/>
  <c r="O71" i="38" s="1"/>
  <c r="K9" i="38"/>
  <c r="J9" i="38"/>
  <c r="I9" i="38"/>
  <c r="H9" i="38"/>
  <c r="G9" i="38"/>
  <c r="F9" i="38"/>
  <c r="E9" i="38"/>
  <c r="E13" i="38" s="1"/>
  <c r="E71" i="38" s="1"/>
  <c r="C9" i="38"/>
  <c r="CN7" i="38"/>
  <c r="CN13" i="38" s="1"/>
  <c r="CB34" i="7" l="1"/>
  <c r="D80" i="7"/>
  <c r="D114" i="7" s="1"/>
  <c r="D124" i="7" s="1"/>
  <c r="D97" i="7"/>
  <c r="D84" i="7"/>
  <c r="D118" i="7" s="1"/>
  <c r="D128" i="7" s="1"/>
  <c r="D101" i="7"/>
  <c r="J87" i="7"/>
  <c r="BW35" i="7"/>
  <c r="AM49" i="7"/>
  <c r="CI49" i="7"/>
  <c r="EE49" i="7"/>
  <c r="FK49" i="7"/>
  <c r="HG49" i="7"/>
  <c r="JC49" i="7"/>
  <c r="LO49" i="7"/>
  <c r="O73" i="38"/>
  <c r="D96" i="7"/>
  <c r="D79" i="7"/>
  <c r="D113" i="7" s="1"/>
  <c r="D123" i="7" s="1"/>
  <c r="D82" i="7"/>
  <c r="D116" i="7" s="1"/>
  <c r="D126" i="7" s="1"/>
  <c r="D99" i="7"/>
  <c r="D85" i="7"/>
  <c r="D119" i="7" s="1"/>
  <c r="D129" i="7" s="1"/>
  <c r="D102" i="7"/>
  <c r="OL49" i="7"/>
  <c r="OH49" i="7"/>
  <c r="OD49" i="7"/>
  <c r="NZ49" i="7"/>
  <c r="NV49" i="7"/>
  <c r="NR49" i="7"/>
  <c r="NN49" i="7"/>
  <c r="NJ49" i="7"/>
  <c r="NF49" i="7"/>
  <c r="NB49" i="7"/>
  <c r="MX49" i="7"/>
  <c r="MT49" i="7"/>
  <c r="MP49" i="7"/>
  <c r="ML49" i="7"/>
  <c r="MH49" i="7"/>
  <c r="MD49" i="7"/>
  <c r="LZ49" i="7"/>
  <c r="LV49" i="7"/>
  <c r="LR49" i="7"/>
  <c r="LN49" i="7"/>
  <c r="LJ49" i="7"/>
  <c r="LF49" i="7"/>
  <c r="LB49" i="7"/>
  <c r="KX49" i="7"/>
  <c r="KT49" i="7"/>
  <c r="KP49" i="7"/>
  <c r="KL49" i="7"/>
  <c r="KH49" i="7"/>
  <c r="KD49" i="7"/>
  <c r="JZ49" i="7"/>
  <c r="JV49" i="7"/>
  <c r="JR49" i="7"/>
  <c r="JN49" i="7"/>
  <c r="JJ49" i="7"/>
  <c r="JF49" i="7"/>
  <c r="JB49" i="7"/>
  <c r="IX49" i="7"/>
  <c r="IT49" i="7"/>
  <c r="IP49" i="7"/>
  <c r="IL49" i="7"/>
  <c r="IH49" i="7"/>
  <c r="ID49" i="7"/>
  <c r="HZ49" i="7"/>
  <c r="HV49" i="7"/>
  <c r="HR49" i="7"/>
  <c r="HN49" i="7"/>
  <c r="HJ49" i="7"/>
  <c r="HF49" i="7"/>
  <c r="HB49" i="7"/>
  <c r="GX49" i="7"/>
  <c r="GT49" i="7"/>
  <c r="GP49" i="7"/>
  <c r="GL49" i="7"/>
  <c r="GH49" i="7"/>
  <c r="GD49" i="7"/>
  <c r="FZ49" i="7"/>
  <c r="FV49" i="7"/>
  <c r="FR49" i="7"/>
  <c r="FN49" i="7"/>
  <c r="FJ49" i="7"/>
  <c r="FF49" i="7"/>
  <c r="FB49" i="7"/>
  <c r="EX49" i="7"/>
  <c r="ET49" i="7"/>
  <c r="EP49" i="7"/>
  <c r="EL49" i="7"/>
  <c r="EH49" i="7"/>
  <c r="ED49" i="7"/>
  <c r="DZ49" i="7"/>
  <c r="DV49" i="7"/>
  <c r="DR49" i="7"/>
  <c r="DN49" i="7"/>
  <c r="DJ49" i="7"/>
  <c r="DF49" i="7"/>
  <c r="DB49" i="7"/>
  <c r="CX49" i="7"/>
  <c r="CT49" i="7"/>
  <c r="CP49" i="7"/>
  <c r="CL49" i="7"/>
  <c r="CH49" i="7"/>
  <c r="CD49" i="7"/>
  <c r="BZ49" i="7"/>
  <c r="BV49" i="7"/>
  <c r="BR49" i="7"/>
  <c r="BN49" i="7"/>
  <c r="BJ49" i="7"/>
  <c r="BF49" i="7"/>
  <c r="BB49" i="7"/>
  <c r="AX49" i="7"/>
  <c r="AT49" i="7"/>
  <c r="AP49" i="7"/>
  <c r="AL49" i="7"/>
  <c r="AH49" i="7"/>
  <c r="R49" i="7"/>
  <c r="N49" i="7"/>
  <c r="J49" i="7"/>
  <c r="OK49" i="7"/>
  <c r="OG49" i="7"/>
  <c r="OC49" i="7"/>
  <c r="NY49" i="7"/>
  <c r="NU49" i="7"/>
  <c r="NQ49" i="7"/>
  <c r="NM49" i="7"/>
  <c r="NI49" i="7"/>
  <c r="NE49" i="7"/>
  <c r="NA49" i="7"/>
  <c r="MW49" i="7"/>
  <c r="MS49" i="7"/>
  <c r="MO49" i="7"/>
  <c r="MK49" i="7"/>
  <c r="MG49" i="7"/>
  <c r="MC49" i="7"/>
  <c r="LY49" i="7"/>
  <c r="LU49" i="7"/>
  <c r="LQ49" i="7"/>
  <c r="LM49" i="7"/>
  <c r="LI49" i="7"/>
  <c r="LE49" i="7"/>
  <c r="LA49" i="7"/>
  <c r="KW49" i="7"/>
  <c r="KS49" i="7"/>
  <c r="KO49" i="7"/>
  <c r="KK49" i="7"/>
  <c r="KG49" i="7"/>
  <c r="KC49" i="7"/>
  <c r="JY49" i="7"/>
  <c r="JU49" i="7"/>
  <c r="JQ49" i="7"/>
  <c r="JM49" i="7"/>
  <c r="JI49" i="7"/>
  <c r="JE49" i="7"/>
  <c r="JA49" i="7"/>
  <c r="IW49" i="7"/>
  <c r="IS49" i="7"/>
  <c r="IO49" i="7"/>
  <c r="IK49" i="7"/>
  <c r="IG49" i="7"/>
  <c r="IC49" i="7"/>
  <c r="HY49" i="7"/>
  <c r="HU49" i="7"/>
  <c r="HQ49" i="7"/>
  <c r="HM49" i="7"/>
  <c r="HI49" i="7"/>
  <c r="HE49" i="7"/>
  <c r="HA49" i="7"/>
  <c r="GW49" i="7"/>
  <c r="GS49" i="7"/>
  <c r="GO49" i="7"/>
  <c r="GK49" i="7"/>
  <c r="GG49" i="7"/>
  <c r="GC49" i="7"/>
  <c r="FY49" i="7"/>
  <c r="FU49" i="7"/>
  <c r="FQ49" i="7"/>
  <c r="FM49" i="7"/>
  <c r="FI49" i="7"/>
  <c r="FE49" i="7"/>
  <c r="FA49" i="7"/>
  <c r="EW49" i="7"/>
  <c r="ES49" i="7"/>
  <c r="EO49" i="7"/>
  <c r="EK49" i="7"/>
  <c r="EG49" i="7"/>
  <c r="EC49" i="7"/>
  <c r="DY49" i="7"/>
  <c r="DU49" i="7"/>
  <c r="DQ49" i="7"/>
  <c r="DM49" i="7"/>
  <c r="DI49" i="7"/>
  <c r="DE49" i="7"/>
  <c r="DA49" i="7"/>
  <c r="CW49" i="7"/>
  <c r="CS49" i="7"/>
  <c r="CO49" i="7"/>
  <c r="CK49" i="7"/>
  <c r="CG49" i="7"/>
  <c r="CC49" i="7"/>
  <c r="BY49" i="7"/>
  <c r="BU49" i="7"/>
  <c r="BQ49" i="7"/>
  <c r="BM49" i="7"/>
  <c r="BI49" i="7"/>
  <c r="BE49" i="7"/>
  <c r="BA49" i="7"/>
  <c r="AW49" i="7"/>
  <c r="AS49" i="7"/>
  <c r="AO49" i="7"/>
  <c r="AK49" i="7"/>
  <c r="AG49" i="7"/>
  <c r="Q49" i="7"/>
  <c r="M49" i="7"/>
  <c r="I49" i="7"/>
  <c r="I100" i="7" s="1"/>
  <c r="OJ49" i="7"/>
  <c r="OF49" i="7"/>
  <c r="OB49" i="7"/>
  <c r="NX49" i="7"/>
  <c r="NT49" i="7"/>
  <c r="NP49" i="7"/>
  <c r="NL49" i="7"/>
  <c r="NH49" i="7"/>
  <c r="ND49" i="7"/>
  <c r="MZ49" i="7"/>
  <c r="MV49" i="7"/>
  <c r="MR49" i="7"/>
  <c r="MN49" i="7"/>
  <c r="MJ49" i="7"/>
  <c r="MF49" i="7"/>
  <c r="MB49" i="7"/>
  <c r="LX49" i="7"/>
  <c r="LT49" i="7"/>
  <c r="LP49" i="7"/>
  <c r="LL49" i="7"/>
  <c r="LH49" i="7"/>
  <c r="LD49" i="7"/>
  <c r="KZ49" i="7"/>
  <c r="KV49" i="7"/>
  <c r="KR49" i="7"/>
  <c r="KN49" i="7"/>
  <c r="KJ49" i="7"/>
  <c r="KF49" i="7"/>
  <c r="KB49" i="7"/>
  <c r="JX49" i="7"/>
  <c r="JT49" i="7"/>
  <c r="JP49" i="7"/>
  <c r="JL49" i="7"/>
  <c r="JH49" i="7"/>
  <c r="JD49" i="7"/>
  <c r="IZ49" i="7"/>
  <c r="IV49" i="7"/>
  <c r="IR49" i="7"/>
  <c r="IN49" i="7"/>
  <c r="IJ49" i="7"/>
  <c r="IF49" i="7"/>
  <c r="IB49" i="7"/>
  <c r="HX49" i="7"/>
  <c r="HT49" i="7"/>
  <c r="HP49" i="7"/>
  <c r="HL49" i="7"/>
  <c r="HH49" i="7"/>
  <c r="HD49" i="7"/>
  <c r="GZ49" i="7"/>
  <c r="GV49" i="7"/>
  <c r="GR49" i="7"/>
  <c r="GN49" i="7"/>
  <c r="GJ49" i="7"/>
  <c r="GF49" i="7"/>
  <c r="GB49" i="7"/>
  <c r="FX49" i="7"/>
  <c r="FT49" i="7"/>
  <c r="FP49" i="7"/>
  <c r="FL49" i="7"/>
  <c r="FH49" i="7"/>
  <c r="FD49" i="7"/>
  <c r="EZ49" i="7"/>
  <c r="EV49" i="7"/>
  <c r="ER49" i="7"/>
  <c r="EN49" i="7"/>
  <c r="EJ49" i="7"/>
  <c r="EF49" i="7"/>
  <c r="EB49" i="7"/>
  <c r="DX49" i="7"/>
  <c r="DT49" i="7"/>
  <c r="DP49" i="7"/>
  <c r="DL49" i="7"/>
  <c r="DH49" i="7"/>
  <c r="DD49" i="7"/>
  <c r="CZ49" i="7"/>
  <c r="CV49" i="7"/>
  <c r="CR49" i="7"/>
  <c r="CN49" i="7"/>
  <c r="CJ49" i="7"/>
  <c r="CF49" i="7"/>
  <c r="CB49" i="7"/>
  <c r="BX49" i="7"/>
  <c r="BT49" i="7"/>
  <c r="BP49" i="7"/>
  <c r="BL49" i="7"/>
  <c r="BH49" i="7"/>
  <c r="BD49" i="7"/>
  <c r="AZ49" i="7"/>
  <c r="AV49" i="7"/>
  <c r="AR49" i="7"/>
  <c r="AN49" i="7"/>
  <c r="AJ49" i="7"/>
  <c r="AF49" i="7"/>
  <c r="P49" i="7"/>
  <c r="L49" i="7"/>
  <c r="H49" i="7"/>
  <c r="H100" i="7" s="1"/>
  <c r="BS49" i="7"/>
  <c r="DO49" i="7"/>
  <c r="GA49" i="7"/>
  <c r="IM49" i="7"/>
  <c r="KI49" i="7"/>
  <c r="ME49" i="7"/>
  <c r="OA49" i="7"/>
  <c r="D88" i="7"/>
  <c r="D105" i="7"/>
  <c r="A21" i="5"/>
  <c r="A124" i="5"/>
  <c r="A19" i="5"/>
  <c r="A22" i="5"/>
  <c r="C163" i="5"/>
  <c r="Q45" i="38"/>
  <c r="Q72" i="38" s="1"/>
  <c r="Y27" i="38"/>
  <c r="I72" i="7"/>
  <c r="I68" i="7"/>
  <c r="I64" i="7"/>
  <c r="I71" i="7"/>
  <c r="I67" i="7"/>
  <c r="I63" i="7"/>
  <c r="I70" i="7"/>
  <c r="I66" i="7"/>
  <c r="J83" i="7" s="1"/>
  <c r="I62" i="7"/>
  <c r="J79" i="7" s="1"/>
  <c r="J26" i="7"/>
  <c r="D86" i="7"/>
  <c r="D120" i="7" s="1"/>
  <c r="D130" i="7" s="1"/>
  <c r="D103" i="7"/>
  <c r="BG49" i="7"/>
  <c r="DC49" i="7"/>
  <c r="EI49" i="7"/>
  <c r="FO49" i="7"/>
  <c r="GU49" i="7"/>
  <c r="IA49" i="7"/>
  <c r="JG49" i="7"/>
  <c r="KM49" i="7"/>
  <c r="LS49" i="7"/>
  <c r="MY49" i="7"/>
  <c r="OE49" i="7"/>
  <c r="C38" i="5"/>
  <c r="C40" i="5" s="1"/>
  <c r="C39" i="5"/>
  <c r="C124" i="5"/>
  <c r="D99" i="11"/>
  <c r="D82" i="11"/>
  <c r="D116" i="11" s="1"/>
  <c r="D126" i="11" s="1"/>
  <c r="Q13" i="38"/>
  <c r="Q71" i="38" s="1"/>
  <c r="Q73" i="38" s="1"/>
  <c r="U13" i="38"/>
  <c r="U71" i="38" s="1"/>
  <c r="Y10" i="38"/>
  <c r="P13" i="38"/>
  <c r="P71" i="38" s="1"/>
  <c r="C151" i="18"/>
  <c r="B182" i="18" s="1"/>
  <c r="G37" i="22"/>
  <c r="G39" i="22" s="1"/>
  <c r="D104" i="7"/>
  <c r="D87" i="7"/>
  <c r="AH39" i="7"/>
  <c r="O49" i="7"/>
  <c r="AU49" i="7"/>
  <c r="BK49" i="7"/>
  <c r="CA49" i="7"/>
  <c r="CQ49" i="7"/>
  <c r="DG49" i="7"/>
  <c r="DW49" i="7"/>
  <c r="EM49" i="7"/>
  <c r="FC49" i="7"/>
  <c r="FS49" i="7"/>
  <c r="GI49" i="7"/>
  <c r="GY49" i="7"/>
  <c r="HO49" i="7"/>
  <c r="IE49" i="7"/>
  <c r="IU49" i="7"/>
  <c r="JK49" i="7"/>
  <c r="KA49" i="7"/>
  <c r="KQ49" i="7"/>
  <c r="LG49" i="7"/>
  <c r="LW49" i="7"/>
  <c r="MM49" i="7"/>
  <c r="NC49" i="7"/>
  <c r="NS49" i="7"/>
  <c r="OI49" i="7"/>
  <c r="I107" i="7"/>
  <c r="I69" i="7"/>
  <c r="D96" i="11"/>
  <c r="D79" i="11"/>
  <c r="D113" i="11" s="1"/>
  <c r="D123" i="11" s="1"/>
  <c r="D100" i="11"/>
  <c r="D83" i="11"/>
  <c r="D117" i="11" s="1"/>
  <c r="D127" i="11" s="1"/>
  <c r="D103" i="11"/>
  <c r="D86" i="11"/>
  <c r="D120" i="11" s="1"/>
  <c r="D130" i="11" s="1"/>
  <c r="D104" i="11"/>
  <c r="D87" i="11"/>
  <c r="B178" i="5"/>
  <c r="R35" i="7"/>
  <c r="N35" i="7"/>
  <c r="U35" i="7"/>
  <c r="Q35" i="7"/>
  <c r="T35" i="7"/>
  <c r="P35" i="7"/>
  <c r="D81" i="7"/>
  <c r="D115" i="7" s="1"/>
  <c r="D125" i="7" s="1"/>
  <c r="D98" i="7"/>
  <c r="D100" i="7"/>
  <c r="D83" i="7"/>
  <c r="D117" i="7" s="1"/>
  <c r="D127" i="7" s="1"/>
  <c r="D89" i="7"/>
  <c r="D106" i="7"/>
  <c r="BC49" i="7"/>
  <c r="CY49" i="7"/>
  <c r="EU49" i="7"/>
  <c r="GQ49" i="7"/>
  <c r="HW49" i="7"/>
  <c r="JS49" i="7"/>
  <c r="KY49" i="7"/>
  <c r="NK49" i="7"/>
  <c r="D107" i="11"/>
  <c r="D90" i="11"/>
  <c r="D90" i="7"/>
  <c r="D107" i="7"/>
  <c r="K49" i="7"/>
  <c r="AQ49" i="7"/>
  <c r="BW49" i="7"/>
  <c r="CM49" i="7"/>
  <c r="DS49" i="7"/>
  <c r="EY49" i="7"/>
  <c r="GE49" i="7"/>
  <c r="HK49" i="7"/>
  <c r="IQ49" i="7"/>
  <c r="JW49" i="7"/>
  <c r="LC49" i="7"/>
  <c r="MI49" i="7"/>
  <c r="NO49" i="7"/>
  <c r="I65" i="7"/>
  <c r="G13" i="38"/>
  <c r="G71" i="38" s="1"/>
  <c r="K13" i="38"/>
  <c r="K71" i="38" s="1"/>
  <c r="R13" i="38"/>
  <c r="R71" i="38" s="1"/>
  <c r="V13" i="38"/>
  <c r="V71" i="38" s="1"/>
  <c r="V73" i="38" s="1"/>
  <c r="Y11" i="38"/>
  <c r="S34" i="7"/>
  <c r="O34" i="7"/>
  <c r="R34" i="7"/>
  <c r="N34" i="7"/>
  <c r="U34" i="7"/>
  <c r="Q34" i="7"/>
  <c r="C139" i="20"/>
  <c r="B170" i="20" s="1"/>
  <c r="G38" i="22"/>
  <c r="F66" i="22"/>
  <c r="BX34" i="7"/>
  <c r="S35" i="7"/>
  <c r="I43" i="7"/>
  <c r="I60" i="7" s="1"/>
  <c r="S49" i="7"/>
  <c r="AI49" i="7"/>
  <c r="AY49" i="7"/>
  <c r="BO49" i="7"/>
  <c r="CE49" i="7"/>
  <c r="CU49" i="7"/>
  <c r="DK49" i="7"/>
  <c r="EA49" i="7"/>
  <c r="EQ49" i="7"/>
  <c r="FG49" i="7"/>
  <c r="FW49" i="7"/>
  <c r="GM49" i="7"/>
  <c r="HC49" i="7"/>
  <c r="HS49" i="7"/>
  <c r="II49" i="7"/>
  <c r="IY49" i="7"/>
  <c r="JO49" i="7"/>
  <c r="KE49" i="7"/>
  <c r="KU49" i="7"/>
  <c r="LK49" i="7"/>
  <c r="MA49" i="7"/>
  <c r="MQ49" i="7"/>
  <c r="NG49" i="7"/>
  <c r="NW49" i="7"/>
  <c r="OM49" i="7"/>
  <c r="AG56" i="7"/>
  <c r="I73" i="7"/>
  <c r="J90" i="7" s="1"/>
  <c r="B22" i="5"/>
  <c r="D113" i="5"/>
  <c r="D114" i="5" s="1"/>
  <c r="JN56" i="13"/>
  <c r="LV39" i="13"/>
  <c r="AL9" i="38"/>
  <c r="C22" i="38"/>
  <c r="C79" i="38" s="1"/>
  <c r="S44" i="38"/>
  <c r="W44" i="38"/>
  <c r="C45" i="38"/>
  <c r="C72" i="38" s="1"/>
  <c r="O52" i="38"/>
  <c r="O80" i="38" s="1"/>
  <c r="O59" i="38"/>
  <c r="O88" i="38" s="1"/>
  <c r="C144" i="20"/>
  <c r="B169" i="20"/>
  <c r="H63" i="7"/>
  <c r="I80" i="7" s="1"/>
  <c r="J80" i="7" s="1"/>
  <c r="H67" i="7"/>
  <c r="I84" i="7" s="1"/>
  <c r="H71" i="7"/>
  <c r="I88" i="7" s="1"/>
  <c r="J88" i="7" s="1"/>
  <c r="C22" i="5"/>
  <c r="B21" i="5"/>
  <c r="B57" i="5"/>
  <c r="D95" i="5"/>
  <c r="C183" i="5"/>
  <c r="H71" i="11"/>
  <c r="I88" i="11" s="1"/>
  <c r="H67" i="11"/>
  <c r="I84" i="11" s="1"/>
  <c r="H63" i="11"/>
  <c r="I80" i="11" s="1"/>
  <c r="H70" i="11"/>
  <c r="I87" i="11" s="1"/>
  <c r="H66" i="11"/>
  <c r="I83" i="11" s="1"/>
  <c r="H62" i="11"/>
  <c r="I79" i="11" s="1"/>
  <c r="I26" i="11"/>
  <c r="H43" i="11"/>
  <c r="H60" i="11" s="1"/>
  <c r="I100" i="11"/>
  <c r="AD56" i="11"/>
  <c r="Z56" i="11"/>
  <c r="V56" i="11"/>
  <c r="R56" i="11"/>
  <c r="N56" i="11"/>
  <c r="J56" i="11"/>
  <c r="AC56" i="11"/>
  <c r="Y56" i="11"/>
  <c r="U56" i="11"/>
  <c r="Q56" i="11"/>
  <c r="M56" i="11"/>
  <c r="I56" i="11"/>
  <c r="I107" i="11" s="1"/>
  <c r="O56" i="11"/>
  <c r="W56" i="11"/>
  <c r="AE56" i="11"/>
  <c r="BS56" i="11"/>
  <c r="H68" i="11"/>
  <c r="I85" i="11" s="1"/>
  <c r="EV56" i="13"/>
  <c r="HD39" i="13"/>
  <c r="D89" i="13"/>
  <c r="D106" i="13"/>
  <c r="FF56" i="13"/>
  <c r="HN39" i="13"/>
  <c r="FV56" i="13"/>
  <c r="ID39" i="13"/>
  <c r="GL56" i="13"/>
  <c r="IT39" i="13"/>
  <c r="GD56" i="13"/>
  <c r="CW39" i="13"/>
  <c r="CW56" i="13" s="1"/>
  <c r="CS39" i="13"/>
  <c r="CS56" i="13" s="1"/>
  <c r="CO39" i="13"/>
  <c r="CO56" i="13" s="1"/>
  <c r="CK39" i="13"/>
  <c r="CK56" i="13" s="1"/>
  <c r="CG39" i="13"/>
  <c r="CG56" i="13" s="1"/>
  <c r="CC39" i="13"/>
  <c r="CC56" i="13" s="1"/>
  <c r="BY39" i="13"/>
  <c r="BY56" i="13" s="1"/>
  <c r="BU39" i="13"/>
  <c r="BU56" i="13" s="1"/>
  <c r="BQ39" i="13"/>
  <c r="BQ56" i="13" s="1"/>
  <c r="BM39" i="13"/>
  <c r="BM56" i="13" s="1"/>
  <c r="BI39" i="13"/>
  <c r="BI56" i="13" s="1"/>
  <c r="BE39" i="13"/>
  <c r="BE56" i="13" s="1"/>
  <c r="BA39" i="13"/>
  <c r="BA56" i="13" s="1"/>
  <c r="AW39" i="13"/>
  <c r="AW56" i="13" s="1"/>
  <c r="AS39" i="13"/>
  <c r="AS56" i="13" s="1"/>
  <c r="AO39" i="13"/>
  <c r="AO56" i="13" s="1"/>
  <c r="AK39" i="13"/>
  <c r="AK56" i="13" s="1"/>
  <c r="AG39" i="13"/>
  <c r="AG56" i="13" s="1"/>
  <c r="CY39" i="13"/>
  <c r="CY56" i="13" s="1"/>
  <c r="CU39" i="13"/>
  <c r="CU56" i="13" s="1"/>
  <c r="CQ39" i="13"/>
  <c r="CQ56" i="13" s="1"/>
  <c r="CM39" i="13"/>
  <c r="CM56" i="13" s="1"/>
  <c r="CI39" i="13"/>
  <c r="CI56" i="13" s="1"/>
  <c r="CE39" i="13"/>
  <c r="CE56" i="13" s="1"/>
  <c r="CA39" i="13"/>
  <c r="CA56" i="13" s="1"/>
  <c r="BW39" i="13"/>
  <c r="BW56" i="13" s="1"/>
  <c r="BS39" i="13"/>
  <c r="BS56" i="13" s="1"/>
  <c r="BO39" i="13"/>
  <c r="BO56" i="13" s="1"/>
  <c r="BK39" i="13"/>
  <c r="BK56" i="13" s="1"/>
  <c r="BG39" i="13"/>
  <c r="BG56" i="13" s="1"/>
  <c r="BC39" i="13"/>
  <c r="BC56" i="13" s="1"/>
  <c r="AY39" i="13"/>
  <c r="AY56" i="13" s="1"/>
  <c r="AU39" i="13"/>
  <c r="AU56" i="13" s="1"/>
  <c r="AQ39" i="13"/>
  <c r="AQ56" i="13" s="1"/>
  <c r="AM39" i="13"/>
  <c r="AM56" i="13" s="1"/>
  <c r="AI39" i="13"/>
  <c r="AI56" i="13" s="1"/>
  <c r="CR39" i="13"/>
  <c r="CR56" i="13" s="1"/>
  <c r="CJ39" i="13"/>
  <c r="CJ56" i="13" s="1"/>
  <c r="CB39" i="13"/>
  <c r="BT39" i="13"/>
  <c r="BT56" i="13" s="1"/>
  <c r="BL39" i="13"/>
  <c r="BL56" i="13" s="1"/>
  <c r="BD39" i="13"/>
  <c r="AV39" i="13"/>
  <c r="AV56" i="13" s="1"/>
  <c r="AN39" i="13"/>
  <c r="AN56" i="13" s="1"/>
  <c r="AF39" i="13"/>
  <c r="CX39" i="13"/>
  <c r="CX56" i="13" s="1"/>
  <c r="CP39" i="13"/>
  <c r="CP56" i="13" s="1"/>
  <c r="CH39" i="13"/>
  <c r="CH56" i="13" s="1"/>
  <c r="BZ39" i="13"/>
  <c r="BZ56" i="13" s="1"/>
  <c r="BR39" i="13"/>
  <c r="BR56" i="13" s="1"/>
  <c r="BJ39" i="13"/>
  <c r="BJ56" i="13" s="1"/>
  <c r="BB39" i="13"/>
  <c r="BB56" i="13" s="1"/>
  <c r="AT39" i="13"/>
  <c r="AT56" i="13" s="1"/>
  <c r="AL39" i="13"/>
  <c r="AL56" i="13" s="1"/>
  <c r="CV39" i="13"/>
  <c r="CV56" i="13" s="1"/>
  <c r="CN39" i="13"/>
  <c r="CF39" i="13"/>
  <c r="CF56" i="13" s="1"/>
  <c r="BX39" i="13"/>
  <c r="BX56" i="13" s="1"/>
  <c r="BP39" i="13"/>
  <c r="BH39" i="13"/>
  <c r="BH56" i="13" s="1"/>
  <c r="AZ39" i="13"/>
  <c r="AZ56" i="13" s="1"/>
  <c r="AR39" i="13"/>
  <c r="AJ39" i="13"/>
  <c r="AJ56" i="13" s="1"/>
  <c r="B78" i="5"/>
  <c r="B79" i="5" s="1"/>
  <c r="B162" i="5" s="1"/>
  <c r="D124" i="5"/>
  <c r="AE38" i="11"/>
  <c r="AA38" i="11"/>
  <c r="W38" i="11"/>
  <c r="AD38" i="11"/>
  <c r="Z38" i="11"/>
  <c r="V38" i="11"/>
  <c r="B20" i="12"/>
  <c r="B21" i="12" s="1"/>
  <c r="B60" i="12" s="1"/>
  <c r="R43" i="38"/>
  <c r="R45" i="38" s="1"/>
  <c r="R72" i="38" s="1"/>
  <c r="AD34" i="13"/>
  <c r="Z34" i="13"/>
  <c r="AB34" i="13"/>
  <c r="X34" i="13"/>
  <c r="AE34" i="13"/>
  <c r="AC34" i="13"/>
  <c r="AA34" i="13"/>
  <c r="T34" i="17"/>
  <c r="P34" i="17"/>
  <c r="S34" i="17"/>
  <c r="O34" i="17"/>
  <c r="R34" i="17"/>
  <c r="N34" i="17"/>
  <c r="U34" i="17"/>
  <c r="Q34" i="17"/>
  <c r="C156" i="18"/>
  <c r="C223" i="18"/>
  <c r="B181" i="18"/>
  <c r="K56" i="7"/>
  <c r="O56" i="7"/>
  <c r="S56" i="7"/>
  <c r="H64" i="7"/>
  <c r="I81" i="7" s="1"/>
  <c r="J81" i="7" s="1"/>
  <c r="H68" i="7"/>
  <c r="I85" i="7" s="1"/>
  <c r="J85" i="7" s="1"/>
  <c r="H72" i="7"/>
  <c r="I89" i="7" s="1"/>
  <c r="B113" i="5"/>
  <c r="B114" i="5" s="1"/>
  <c r="B112" i="5"/>
  <c r="B126" i="5" s="1"/>
  <c r="C193" i="5"/>
  <c r="AF38" i="7" s="1"/>
  <c r="EK35" i="11"/>
  <c r="T38" i="11"/>
  <c r="AB38" i="11"/>
  <c r="D106" i="11"/>
  <c r="D89" i="11"/>
  <c r="H56" i="11"/>
  <c r="H107" i="11" s="1"/>
  <c r="P56" i="11"/>
  <c r="X56" i="11"/>
  <c r="H65" i="11"/>
  <c r="I82" i="11" s="1"/>
  <c r="H73" i="11"/>
  <c r="I90" i="11" s="1"/>
  <c r="D81" i="11"/>
  <c r="D115" i="11" s="1"/>
  <c r="D125" i="11" s="1"/>
  <c r="D85" i="11"/>
  <c r="D119" i="11" s="1"/>
  <c r="D129" i="11" s="1"/>
  <c r="IX39" i="13"/>
  <c r="KD39" i="13"/>
  <c r="LJ39" i="13"/>
  <c r="D82" i="13"/>
  <c r="D116" i="13" s="1"/>
  <c r="D126" i="13" s="1"/>
  <c r="D99" i="13"/>
  <c r="GT56" i="13"/>
  <c r="D81" i="13"/>
  <c r="D115" i="13" s="1"/>
  <c r="D125" i="13" s="1"/>
  <c r="D98" i="13"/>
  <c r="D80" i="11"/>
  <c r="D114" i="11" s="1"/>
  <c r="D124" i="11" s="1"/>
  <c r="D84" i="11"/>
  <c r="D118" i="11" s="1"/>
  <c r="D128" i="11" s="1"/>
  <c r="D88" i="11"/>
  <c r="KT56" i="13"/>
  <c r="NB39" i="13"/>
  <c r="NB56" i="13" s="1"/>
  <c r="D21" i="12"/>
  <c r="C60" i="12" s="1"/>
  <c r="D20" i="12"/>
  <c r="S43" i="38"/>
  <c r="S45" i="38" s="1"/>
  <c r="S72" i="38" s="1"/>
  <c r="S73" i="38" s="1"/>
  <c r="W43" i="38"/>
  <c r="W45" i="38" s="1"/>
  <c r="W72" i="38" s="1"/>
  <c r="Q44" i="38"/>
  <c r="Y44" i="38" s="1"/>
  <c r="U44" i="38"/>
  <c r="U45" i="38" s="1"/>
  <c r="U72" i="38" s="1"/>
  <c r="C214" i="5"/>
  <c r="B64" i="12"/>
  <c r="C43" i="12"/>
  <c r="C108" i="12" s="1"/>
  <c r="B166" i="16"/>
  <c r="C207" i="16"/>
  <c r="C141" i="16"/>
  <c r="E39" i="22"/>
  <c r="H43" i="7"/>
  <c r="H60" i="7" s="1"/>
  <c r="H56" i="7"/>
  <c r="H107" i="7" s="1"/>
  <c r="L56" i="7"/>
  <c r="H65" i="7"/>
  <c r="I82" i="7" s="1"/>
  <c r="J82" i="7" s="1"/>
  <c r="H69" i="7"/>
  <c r="I86" i="7" s="1"/>
  <c r="C94" i="5"/>
  <c r="C92" i="5"/>
  <c r="C125" i="5" s="1"/>
  <c r="A114" i="5"/>
  <c r="A113" i="5"/>
  <c r="A111" i="5"/>
  <c r="C113" i="5"/>
  <c r="C114" i="5" s="1"/>
  <c r="EE34" i="11"/>
  <c r="ED35" i="11"/>
  <c r="U38" i="11"/>
  <c r="AC38" i="11"/>
  <c r="K56" i="11"/>
  <c r="S56" i="11"/>
  <c r="AA56" i="11"/>
  <c r="H64" i="11"/>
  <c r="I81" i="11" s="1"/>
  <c r="H72" i="11"/>
  <c r="I89" i="11" s="1"/>
  <c r="B24" i="10"/>
  <c r="B25" i="10" s="1"/>
  <c r="D96" i="13"/>
  <c r="D79" i="13"/>
  <c r="D113" i="13" s="1"/>
  <c r="D123" i="13" s="1"/>
  <c r="D100" i="13"/>
  <c r="D83" i="13"/>
  <c r="D117" i="13" s="1"/>
  <c r="D127" i="13" s="1"/>
  <c r="D85" i="13"/>
  <c r="D119" i="13" s="1"/>
  <c r="D129" i="13" s="1"/>
  <c r="D102" i="13"/>
  <c r="EX56" i="13"/>
  <c r="D24" i="10"/>
  <c r="D25" i="10" s="1"/>
  <c r="D104" i="13"/>
  <c r="D87" i="13"/>
  <c r="H94" i="13"/>
  <c r="H77" i="13"/>
  <c r="H111" i="13" s="1"/>
  <c r="H127" i="13"/>
  <c r="D86" i="13"/>
  <c r="D120" i="13" s="1"/>
  <c r="D130" i="13" s="1"/>
  <c r="D103" i="13"/>
  <c r="C85" i="12"/>
  <c r="CZ38" i="13"/>
  <c r="A38" i="5"/>
  <c r="A40" i="5" s="1"/>
  <c r="A58" i="5"/>
  <c r="A61" i="5" s="1"/>
  <c r="B166" i="5" s="1"/>
  <c r="A78" i="5"/>
  <c r="A79" i="5" s="1"/>
  <c r="B161" i="5" s="1"/>
  <c r="B94" i="5"/>
  <c r="B95" i="5" s="1"/>
  <c r="EF34" i="11"/>
  <c r="EJ34" i="11"/>
  <c r="K49" i="11"/>
  <c r="O49" i="11"/>
  <c r="S49" i="11"/>
  <c r="W49" i="11"/>
  <c r="AA49" i="11"/>
  <c r="AE49" i="11"/>
  <c r="AI49" i="11"/>
  <c r="AM49" i="11"/>
  <c r="AQ49" i="11"/>
  <c r="AU49" i="11"/>
  <c r="AY49" i="11"/>
  <c r="BC49" i="11"/>
  <c r="BG49" i="11"/>
  <c r="BK49" i="11"/>
  <c r="BO49" i="11"/>
  <c r="BS49" i="11"/>
  <c r="BW49" i="11"/>
  <c r="CA49" i="11"/>
  <c r="CE49" i="11"/>
  <c r="CI49" i="11"/>
  <c r="CM49" i="11"/>
  <c r="CQ49" i="11"/>
  <c r="CU49" i="11"/>
  <c r="CY49" i="11"/>
  <c r="DC49" i="11"/>
  <c r="DG49" i="11"/>
  <c r="DK49" i="11"/>
  <c r="DO49" i="11"/>
  <c r="DS49" i="11"/>
  <c r="DW49" i="11"/>
  <c r="EA49" i="11"/>
  <c r="EE49" i="11"/>
  <c r="EI49" i="11"/>
  <c r="EM49" i="11"/>
  <c r="EQ49" i="11"/>
  <c r="EU49" i="11"/>
  <c r="EY49" i="11"/>
  <c r="FC49" i="11"/>
  <c r="FG49" i="11"/>
  <c r="FK49" i="11"/>
  <c r="FO49" i="11"/>
  <c r="FS49" i="11"/>
  <c r="FW49" i="11"/>
  <c r="GA49" i="11"/>
  <c r="GE49" i="11"/>
  <c r="GI49" i="11"/>
  <c r="GM49" i="11"/>
  <c r="GQ49" i="11"/>
  <c r="GU49" i="11"/>
  <c r="GY49" i="11"/>
  <c r="HC49" i="11"/>
  <c r="HG49" i="11"/>
  <c r="HK49" i="11"/>
  <c r="HO49" i="11"/>
  <c r="HS49" i="11"/>
  <c r="HW49" i="11"/>
  <c r="IA49" i="11"/>
  <c r="IE49" i="11"/>
  <c r="II49" i="11"/>
  <c r="IM49" i="11"/>
  <c r="IQ49" i="11"/>
  <c r="IU49" i="11"/>
  <c r="IY49" i="11"/>
  <c r="JC49" i="11"/>
  <c r="JG49" i="11"/>
  <c r="JK49" i="11"/>
  <c r="JO49" i="11"/>
  <c r="JS49" i="11"/>
  <c r="JW49" i="11"/>
  <c r="KA49" i="11"/>
  <c r="KE49" i="11"/>
  <c r="KI49" i="11"/>
  <c r="KM49" i="11"/>
  <c r="KQ49" i="11"/>
  <c r="KU49" i="11"/>
  <c r="KY49" i="11"/>
  <c r="LC49" i="11"/>
  <c r="LG49" i="11"/>
  <c r="LK49" i="11"/>
  <c r="LO49" i="11"/>
  <c r="LS49" i="11"/>
  <c r="LW49" i="11"/>
  <c r="MA49" i="11"/>
  <c r="ME49" i="11"/>
  <c r="MI49" i="11"/>
  <c r="MM49" i="11"/>
  <c r="MQ49" i="11"/>
  <c r="MU49" i="11"/>
  <c r="MY49" i="11"/>
  <c r="NC49" i="11"/>
  <c r="NG49" i="11"/>
  <c r="NK49" i="11"/>
  <c r="NO49" i="11"/>
  <c r="NS49" i="11"/>
  <c r="NW49" i="11"/>
  <c r="OA49" i="11"/>
  <c r="OE49" i="11"/>
  <c r="OI49" i="11"/>
  <c r="OM49" i="11"/>
  <c r="D30" i="10"/>
  <c r="E76" i="10"/>
  <c r="F76" i="10" s="1"/>
  <c r="FB39" i="13"/>
  <c r="FJ39" i="13"/>
  <c r="FR39" i="13"/>
  <c r="FZ39" i="13"/>
  <c r="GH39" i="13"/>
  <c r="D97" i="13"/>
  <c r="D80" i="13"/>
  <c r="D114" i="13" s="1"/>
  <c r="D124" i="13" s="1"/>
  <c r="D90" i="13"/>
  <c r="D107" i="13"/>
  <c r="A20" i="12"/>
  <c r="A19" i="12"/>
  <c r="A21" i="12" s="1"/>
  <c r="H49" i="11"/>
  <c r="H100" i="11" s="1"/>
  <c r="L49" i="11"/>
  <c r="P49" i="11"/>
  <c r="T49" i="11"/>
  <c r="X49" i="11"/>
  <c r="AB49" i="11"/>
  <c r="AF49" i="11"/>
  <c r="AJ49" i="11"/>
  <c r="AN49" i="11"/>
  <c r="AR49" i="11"/>
  <c r="AV49" i="11"/>
  <c r="AZ49" i="11"/>
  <c r="BD49" i="11"/>
  <c r="BH49" i="11"/>
  <c r="BL49" i="11"/>
  <c r="BP49" i="11"/>
  <c r="BT49" i="11"/>
  <c r="BX49" i="11"/>
  <c r="CB49" i="11"/>
  <c r="CF49" i="11"/>
  <c r="CJ49" i="11"/>
  <c r="CN49" i="11"/>
  <c r="CR49" i="11"/>
  <c r="CV49" i="11"/>
  <c r="CZ49" i="11"/>
  <c r="DD49" i="11"/>
  <c r="DH49" i="11"/>
  <c r="DL49" i="11"/>
  <c r="DP49" i="11"/>
  <c r="DT49" i="11"/>
  <c r="DX49" i="11"/>
  <c r="EB49" i="11"/>
  <c r="EF49" i="11"/>
  <c r="EJ49" i="11"/>
  <c r="EN49" i="11"/>
  <c r="ER49" i="11"/>
  <c r="EV49" i="11"/>
  <c r="EZ49" i="11"/>
  <c r="FD49" i="11"/>
  <c r="FH49" i="11"/>
  <c r="FL49" i="11"/>
  <c r="FP49" i="11"/>
  <c r="FT49" i="11"/>
  <c r="FX49" i="11"/>
  <c r="GB49" i="11"/>
  <c r="GF49" i="11"/>
  <c r="GJ49" i="11"/>
  <c r="GN49" i="11"/>
  <c r="GR49" i="11"/>
  <c r="GV49" i="11"/>
  <c r="GZ49" i="11"/>
  <c r="HD49" i="11"/>
  <c r="HH49" i="11"/>
  <c r="HL49" i="11"/>
  <c r="HP49" i="11"/>
  <c r="HT49" i="11"/>
  <c r="HX49" i="11"/>
  <c r="IB49" i="11"/>
  <c r="IF49" i="11"/>
  <c r="IJ49" i="11"/>
  <c r="IN49" i="11"/>
  <c r="IR49" i="11"/>
  <c r="IV49" i="11"/>
  <c r="IZ49" i="11"/>
  <c r="JD49" i="11"/>
  <c r="JH49" i="11"/>
  <c r="JL49" i="11"/>
  <c r="JP49" i="11"/>
  <c r="JT49" i="11"/>
  <c r="JX49" i="11"/>
  <c r="KB49" i="11"/>
  <c r="KF49" i="11"/>
  <c r="KJ49" i="11"/>
  <c r="KN49" i="11"/>
  <c r="KR49" i="11"/>
  <c r="KV49" i="11"/>
  <c r="KZ49" i="11"/>
  <c r="LD49" i="11"/>
  <c r="LH49" i="11"/>
  <c r="LL49" i="11"/>
  <c r="LP49" i="11"/>
  <c r="LT49" i="11"/>
  <c r="LX49" i="11"/>
  <c r="MB49" i="11"/>
  <c r="MF49" i="11"/>
  <c r="MJ49" i="11"/>
  <c r="MN49" i="11"/>
  <c r="MR49" i="11"/>
  <c r="MV49" i="11"/>
  <c r="MZ49" i="11"/>
  <c r="ND49" i="11"/>
  <c r="NH49" i="11"/>
  <c r="NL49" i="11"/>
  <c r="NP49" i="11"/>
  <c r="NT49" i="11"/>
  <c r="NX49" i="11"/>
  <c r="OB49" i="11"/>
  <c r="OF49" i="11"/>
  <c r="H70" i="13"/>
  <c r="I87" i="13" s="1"/>
  <c r="H66" i="13"/>
  <c r="I83" i="13" s="1"/>
  <c r="H62" i="13"/>
  <c r="I79" i="13" s="1"/>
  <c r="I26" i="13"/>
  <c r="H73" i="13"/>
  <c r="I90" i="13" s="1"/>
  <c r="I107" i="13" s="1"/>
  <c r="H69" i="13"/>
  <c r="I86" i="13" s="1"/>
  <c r="H65" i="13"/>
  <c r="I82" i="13" s="1"/>
  <c r="H72" i="13"/>
  <c r="I89" i="13" s="1"/>
  <c r="H68" i="13"/>
  <c r="I85" i="13" s="1"/>
  <c r="H64" i="13"/>
  <c r="I81" i="13" s="1"/>
  <c r="GS39" i="13"/>
  <c r="GO39" i="13"/>
  <c r="GK39" i="13"/>
  <c r="GG39" i="13"/>
  <c r="GC39" i="13"/>
  <c r="FY39" i="13"/>
  <c r="FU39" i="13"/>
  <c r="FQ39" i="13"/>
  <c r="FM39" i="13"/>
  <c r="FI39" i="13"/>
  <c r="FE39" i="13"/>
  <c r="FA39" i="13"/>
  <c r="EW39" i="13"/>
  <c r="CZ56" i="13"/>
  <c r="GU39" i="13"/>
  <c r="GQ39" i="13"/>
  <c r="GM39" i="13"/>
  <c r="GI39" i="13"/>
  <c r="GE39" i="13"/>
  <c r="GA39" i="13"/>
  <c r="FW39" i="13"/>
  <c r="FS39" i="13"/>
  <c r="FO39" i="13"/>
  <c r="FK39" i="13"/>
  <c r="FG39" i="13"/>
  <c r="FC39" i="13"/>
  <c r="EY39" i="13"/>
  <c r="FD39" i="13"/>
  <c r="FL39" i="13"/>
  <c r="FT39" i="13"/>
  <c r="GB39" i="13"/>
  <c r="GJ39" i="13"/>
  <c r="GR39" i="13"/>
  <c r="HH39" i="13"/>
  <c r="HP39" i="13"/>
  <c r="HX39" i="13"/>
  <c r="IF39" i="13"/>
  <c r="IN39" i="13"/>
  <c r="IV39" i="13"/>
  <c r="D101" i="13"/>
  <c r="D84" i="13"/>
  <c r="D118" i="13" s="1"/>
  <c r="D128" i="13" s="1"/>
  <c r="D105" i="13"/>
  <c r="D88" i="13"/>
  <c r="H71" i="13"/>
  <c r="I88" i="13" s="1"/>
  <c r="CX38" i="13"/>
  <c r="CT38" i="13"/>
  <c r="CP38" i="13"/>
  <c r="CL38" i="13"/>
  <c r="CH38" i="13"/>
  <c r="CD38" i="13"/>
  <c r="BZ38" i="13"/>
  <c r="BV38" i="13"/>
  <c r="BR38" i="13"/>
  <c r="BN38" i="13"/>
  <c r="BJ38" i="13"/>
  <c r="BF38" i="13"/>
  <c r="BB38" i="13"/>
  <c r="AX38" i="13"/>
  <c r="AT38" i="13"/>
  <c r="AP38" i="13"/>
  <c r="AL38" i="13"/>
  <c r="AH38" i="13"/>
  <c r="CV38" i="13"/>
  <c r="CR38" i="13"/>
  <c r="CN38" i="13"/>
  <c r="CJ38" i="13"/>
  <c r="CF38" i="13"/>
  <c r="CB38" i="13"/>
  <c r="BX38" i="13"/>
  <c r="BT38" i="13"/>
  <c r="BP38" i="13"/>
  <c r="BL38" i="13"/>
  <c r="BH38" i="13"/>
  <c r="BD38" i="13"/>
  <c r="AZ38" i="13"/>
  <c r="AV38" i="13"/>
  <c r="AR38" i="13"/>
  <c r="AN38" i="13"/>
  <c r="AJ38" i="13"/>
  <c r="AF38" i="13"/>
  <c r="C73" i="12"/>
  <c r="D98" i="15"/>
  <c r="D81" i="15"/>
  <c r="D115" i="15" s="1"/>
  <c r="D125" i="15" s="1"/>
  <c r="D102" i="15"/>
  <c r="D85" i="15"/>
  <c r="D119" i="15" s="1"/>
  <c r="D129" i="15" s="1"/>
  <c r="BX35" i="15"/>
  <c r="AG38" i="15"/>
  <c r="D87" i="15"/>
  <c r="AG39" i="15"/>
  <c r="AF56" i="15"/>
  <c r="I49" i="13"/>
  <c r="I100" i="13" s="1"/>
  <c r="M49" i="13"/>
  <c r="Q49" i="13"/>
  <c r="U49" i="13"/>
  <c r="Y49" i="13"/>
  <c r="AC49" i="13"/>
  <c r="DA49" i="13"/>
  <c r="DE49" i="13"/>
  <c r="DI49" i="13"/>
  <c r="DM49" i="13"/>
  <c r="DQ49" i="13"/>
  <c r="DU49" i="13"/>
  <c r="DY49" i="13"/>
  <c r="EC49" i="13"/>
  <c r="EG49" i="13"/>
  <c r="EK49" i="13"/>
  <c r="EO49" i="13"/>
  <c r="ES49" i="13"/>
  <c r="EW49" i="13"/>
  <c r="FA49" i="13"/>
  <c r="FE49" i="13"/>
  <c r="FI49" i="13"/>
  <c r="FM49" i="13"/>
  <c r="FQ49" i="13"/>
  <c r="FU49" i="13"/>
  <c r="FY49" i="13"/>
  <c r="GC49" i="13"/>
  <c r="GG49" i="13"/>
  <c r="GK49" i="13"/>
  <c r="GO49" i="13"/>
  <c r="GS49" i="13"/>
  <c r="GW49" i="13"/>
  <c r="HA49" i="13"/>
  <c r="HE49" i="13"/>
  <c r="HI49" i="13"/>
  <c r="HM49" i="13"/>
  <c r="HQ49" i="13"/>
  <c r="HU49" i="13"/>
  <c r="HY49" i="13"/>
  <c r="IC49" i="13"/>
  <c r="IG49" i="13"/>
  <c r="IK49" i="13"/>
  <c r="IO49" i="13"/>
  <c r="IS49" i="13"/>
  <c r="IW49" i="13"/>
  <c r="JA49" i="13"/>
  <c r="JE49" i="13"/>
  <c r="JI49" i="13"/>
  <c r="JM49" i="13"/>
  <c r="JQ49" i="13"/>
  <c r="JU49" i="13"/>
  <c r="JY49" i="13"/>
  <c r="KC49" i="13"/>
  <c r="KG49" i="13"/>
  <c r="KK49" i="13"/>
  <c r="KO49" i="13"/>
  <c r="KS49" i="13"/>
  <c r="KW49" i="13"/>
  <c r="LA49" i="13"/>
  <c r="LE49" i="13"/>
  <c r="LI49" i="13"/>
  <c r="LM49" i="13"/>
  <c r="LQ49" i="13"/>
  <c r="LU49" i="13"/>
  <c r="LY49" i="13"/>
  <c r="MC49" i="13"/>
  <c r="MG49" i="13"/>
  <c r="MK49" i="13"/>
  <c r="MO49" i="13"/>
  <c r="MS49" i="13"/>
  <c r="MW49" i="13"/>
  <c r="NA49" i="13"/>
  <c r="NE49" i="13"/>
  <c r="NI49" i="13"/>
  <c r="NM49" i="13"/>
  <c r="NQ49" i="13"/>
  <c r="NU49" i="13"/>
  <c r="NY49" i="13"/>
  <c r="OC49" i="13"/>
  <c r="OG49" i="13"/>
  <c r="OK49" i="13"/>
  <c r="K56" i="13"/>
  <c r="O56" i="13"/>
  <c r="S56" i="13"/>
  <c r="W56" i="13"/>
  <c r="AA56" i="13"/>
  <c r="C20" i="12"/>
  <c r="C21" i="12" s="1"/>
  <c r="BV34" i="15"/>
  <c r="BY35" i="15"/>
  <c r="CC35" i="15"/>
  <c r="H43" i="15"/>
  <c r="H60" i="15" s="1"/>
  <c r="D82" i="15"/>
  <c r="D116" i="15" s="1"/>
  <c r="D126" i="15" s="1"/>
  <c r="D86" i="15"/>
  <c r="D120" i="15" s="1"/>
  <c r="D130" i="15" s="1"/>
  <c r="D90" i="15"/>
  <c r="C122" i="14"/>
  <c r="AE38" i="15"/>
  <c r="AA38" i="15"/>
  <c r="W38" i="15"/>
  <c r="D98" i="17"/>
  <c r="D81" i="17"/>
  <c r="D115" i="17" s="1"/>
  <c r="D125" i="17" s="1"/>
  <c r="H72" i="15"/>
  <c r="I89" i="15" s="1"/>
  <c r="H68" i="15"/>
  <c r="I85" i="15" s="1"/>
  <c r="H64" i="15"/>
  <c r="I81" i="15" s="1"/>
  <c r="H71" i="15"/>
  <c r="I88" i="15" s="1"/>
  <c r="H67" i="15"/>
  <c r="I84" i="15" s="1"/>
  <c r="H63" i="15"/>
  <c r="I80" i="15" s="1"/>
  <c r="H70" i="15"/>
  <c r="I87" i="15" s="1"/>
  <c r="H66" i="15"/>
  <c r="I83" i="15" s="1"/>
  <c r="H62" i="15"/>
  <c r="I79" i="15" s="1"/>
  <c r="BW34" i="15"/>
  <c r="CA34" i="15"/>
  <c r="BV35" i="15"/>
  <c r="BZ35" i="15"/>
  <c r="H73" i="15"/>
  <c r="I90" i="15" s="1"/>
  <c r="D89" i="15"/>
  <c r="D88" i="17"/>
  <c r="D105" i="17"/>
  <c r="K49" i="13"/>
  <c r="O49" i="13"/>
  <c r="S49" i="13"/>
  <c r="W49" i="13"/>
  <c r="AA49" i="13"/>
  <c r="AE49" i="13"/>
  <c r="DC49" i="13"/>
  <c r="DG49" i="13"/>
  <c r="DK49" i="13"/>
  <c r="DO49" i="13"/>
  <c r="DS49" i="13"/>
  <c r="DW49" i="13"/>
  <c r="EA49" i="13"/>
  <c r="EE49" i="13"/>
  <c r="EI49" i="13"/>
  <c r="EM49" i="13"/>
  <c r="EQ49" i="13"/>
  <c r="EU49" i="13"/>
  <c r="EY49" i="13"/>
  <c r="FC49" i="13"/>
  <c r="FG49" i="13"/>
  <c r="FK49" i="13"/>
  <c r="FO49" i="13"/>
  <c r="FS49" i="13"/>
  <c r="FW49" i="13"/>
  <c r="GA49" i="13"/>
  <c r="GE49" i="13"/>
  <c r="GI49" i="13"/>
  <c r="GM49" i="13"/>
  <c r="GQ49" i="13"/>
  <c r="GU49" i="13"/>
  <c r="GY49" i="13"/>
  <c r="HC49" i="13"/>
  <c r="HG49" i="13"/>
  <c r="HK49" i="13"/>
  <c r="HO49" i="13"/>
  <c r="HS49" i="13"/>
  <c r="HW49" i="13"/>
  <c r="IA49" i="13"/>
  <c r="IE49" i="13"/>
  <c r="II49" i="13"/>
  <c r="IM49" i="13"/>
  <c r="IQ49" i="13"/>
  <c r="IU49" i="13"/>
  <c r="IY49" i="13"/>
  <c r="JC49" i="13"/>
  <c r="JG49" i="13"/>
  <c r="JK49" i="13"/>
  <c r="JO49" i="13"/>
  <c r="JS49" i="13"/>
  <c r="JW49" i="13"/>
  <c r="KA49" i="13"/>
  <c r="KE49" i="13"/>
  <c r="KI49" i="13"/>
  <c r="KM49" i="13"/>
  <c r="KQ49" i="13"/>
  <c r="KU49" i="13"/>
  <c r="KY49" i="13"/>
  <c r="LC49" i="13"/>
  <c r="LG49" i="13"/>
  <c r="LK49" i="13"/>
  <c r="LO49" i="13"/>
  <c r="LS49" i="13"/>
  <c r="LW49" i="13"/>
  <c r="MA49" i="13"/>
  <c r="ME49" i="13"/>
  <c r="MI49" i="13"/>
  <c r="MM49" i="13"/>
  <c r="MQ49" i="13"/>
  <c r="MU49" i="13"/>
  <c r="MY49" i="13"/>
  <c r="NC49" i="13"/>
  <c r="NG49" i="13"/>
  <c r="NK49" i="13"/>
  <c r="NO49" i="13"/>
  <c r="NS49" i="13"/>
  <c r="NW49" i="13"/>
  <c r="OA49" i="13"/>
  <c r="OE49" i="13"/>
  <c r="OI49" i="13"/>
  <c r="I26" i="15"/>
  <c r="BX34" i="15"/>
  <c r="CB34" i="15"/>
  <c r="BW35" i="15"/>
  <c r="CA35" i="15"/>
  <c r="D80" i="15"/>
  <c r="D114" i="15" s="1"/>
  <c r="D124" i="15" s="1"/>
  <c r="D84" i="15"/>
  <c r="D118" i="15" s="1"/>
  <c r="D128" i="15" s="1"/>
  <c r="D88" i="15"/>
  <c r="K49" i="15"/>
  <c r="O49" i="15"/>
  <c r="S49" i="15"/>
  <c r="AI49" i="15"/>
  <c r="AM49" i="15"/>
  <c r="AQ49" i="15"/>
  <c r="AU49" i="15"/>
  <c r="AY49" i="15"/>
  <c r="BC49" i="15"/>
  <c r="BG49" i="15"/>
  <c r="BK49" i="15"/>
  <c r="BO49" i="15"/>
  <c r="BS49" i="15"/>
  <c r="BW49" i="15"/>
  <c r="CA49" i="15"/>
  <c r="CE49" i="15"/>
  <c r="CI49" i="15"/>
  <c r="CM49" i="15"/>
  <c r="CQ49" i="15"/>
  <c r="CU49" i="15"/>
  <c r="CY49" i="15"/>
  <c r="DC49" i="15"/>
  <c r="DG49" i="15"/>
  <c r="DK49" i="15"/>
  <c r="DO49" i="15"/>
  <c r="DS49" i="15"/>
  <c r="DW49" i="15"/>
  <c r="EA49" i="15"/>
  <c r="EE49" i="15"/>
  <c r="EI49" i="15"/>
  <c r="EM49" i="15"/>
  <c r="EQ49" i="15"/>
  <c r="EU49" i="15"/>
  <c r="EY49" i="15"/>
  <c r="FC49" i="15"/>
  <c r="FG49" i="15"/>
  <c r="FK49" i="15"/>
  <c r="FO49" i="15"/>
  <c r="FS49" i="15"/>
  <c r="FW49" i="15"/>
  <c r="GA49" i="15"/>
  <c r="GE49" i="15"/>
  <c r="GI49" i="15"/>
  <c r="GM49" i="15"/>
  <c r="GQ49" i="15"/>
  <c r="GU49" i="15"/>
  <c r="GY49" i="15"/>
  <c r="HC49" i="15"/>
  <c r="HG49" i="15"/>
  <c r="HK49" i="15"/>
  <c r="HO49" i="15"/>
  <c r="HS49" i="15"/>
  <c r="HW49" i="15"/>
  <c r="IA49" i="15"/>
  <c r="IE49" i="15"/>
  <c r="II49" i="15"/>
  <c r="IM49" i="15"/>
  <c r="IQ49" i="15"/>
  <c r="IU49" i="15"/>
  <c r="IY49" i="15"/>
  <c r="JC49" i="15"/>
  <c r="JG49" i="15"/>
  <c r="JK49" i="15"/>
  <c r="JO49" i="15"/>
  <c r="JS49" i="15"/>
  <c r="JW49" i="15"/>
  <c r="KA49" i="15"/>
  <c r="KE49" i="15"/>
  <c r="KI49" i="15"/>
  <c r="KM49" i="15"/>
  <c r="KQ49" i="15"/>
  <c r="KU49" i="15"/>
  <c r="KY49" i="15"/>
  <c r="LC49" i="15"/>
  <c r="LG49" i="15"/>
  <c r="LK49" i="15"/>
  <c r="LO49" i="15"/>
  <c r="LS49" i="15"/>
  <c r="LW49" i="15"/>
  <c r="MA49" i="15"/>
  <c r="ME49" i="15"/>
  <c r="MI49" i="15"/>
  <c r="MM49" i="15"/>
  <c r="MQ49" i="15"/>
  <c r="MU49" i="15"/>
  <c r="MY49" i="15"/>
  <c r="NC49" i="15"/>
  <c r="NG49" i="15"/>
  <c r="NK49" i="15"/>
  <c r="NO49" i="15"/>
  <c r="NS49" i="15"/>
  <c r="NW49" i="15"/>
  <c r="OA49" i="15"/>
  <c r="OE49" i="15"/>
  <c r="OI49" i="15"/>
  <c r="OM49" i="15"/>
  <c r="I56" i="15"/>
  <c r="I107" i="15" s="1"/>
  <c r="M56" i="15"/>
  <c r="Q56" i="15"/>
  <c r="D65" i="14"/>
  <c r="D53" i="14"/>
  <c r="D54" i="14" s="1"/>
  <c r="A38" i="14"/>
  <c r="A36" i="14"/>
  <c r="A39" i="14" s="1"/>
  <c r="B105" i="14" s="1"/>
  <c r="D102" i="17"/>
  <c r="D85" i="17"/>
  <c r="D119" i="17" s="1"/>
  <c r="D129" i="17" s="1"/>
  <c r="H49" i="15"/>
  <c r="H100" i="15" s="1"/>
  <c r="L49" i="15"/>
  <c r="P49" i="15"/>
  <c r="AF49" i="15"/>
  <c r="AJ49" i="15"/>
  <c r="AN49" i="15"/>
  <c r="AR49" i="15"/>
  <c r="AV49" i="15"/>
  <c r="AZ49" i="15"/>
  <c r="BD49" i="15"/>
  <c r="BH49" i="15"/>
  <c r="BL49" i="15"/>
  <c r="BP49" i="15"/>
  <c r="BT49" i="15"/>
  <c r="BX49" i="15"/>
  <c r="CB49" i="15"/>
  <c r="CF49" i="15"/>
  <c r="CJ49" i="15"/>
  <c r="CN49" i="15"/>
  <c r="CR49" i="15"/>
  <c r="CV49" i="15"/>
  <c r="CZ49" i="15"/>
  <c r="DD49" i="15"/>
  <c r="DH49" i="15"/>
  <c r="DL49" i="15"/>
  <c r="DP49" i="15"/>
  <c r="DT49" i="15"/>
  <c r="DX49" i="15"/>
  <c r="EB49" i="15"/>
  <c r="EF49" i="15"/>
  <c r="EJ49" i="15"/>
  <c r="EN49" i="15"/>
  <c r="ER49" i="15"/>
  <c r="EV49" i="15"/>
  <c r="EZ49" i="15"/>
  <c r="FD49" i="15"/>
  <c r="FH49" i="15"/>
  <c r="FL49" i="15"/>
  <c r="FP49" i="15"/>
  <c r="FT49" i="15"/>
  <c r="FX49" i="15"/>
  <c r="GB49" i="15"/>
  <c r="GF49" i="15"/>
  <c r="GJ49" i="15"/>
  <c r="GN49" i="15"/>
  <c r="GR49" i="15"/>
  <c r="GV49" i="15"/>
  <c r="GZ49" i="15"/>
  <c r="HD49" i="15"/>
  <c r="HH49" i="15"/>
  <c r="HL49" i="15"/>
  <c r="HP49" i="15"/>
  <c r="HT49" i="15"/>
  <c r="HX49" i="15"/>
  <c r="IB49" i="15"/>
  <c r="IF49" i="15"/>
  <c r="IJ49" i="15"/>
  <c r="IN49" i="15"/>
  <c r="IR49" i="15"/>
  <c r="IV49" i="15"/>
  <c r="IZ49" i="15"/>
  <c r="JD49" i="15"/>
  <c r="JH49" i="15"/>
  <c r="JL49" i="15"/>
  <c r="JP49" i="15"/>
  <c r="JT49" i="15"/>
  <c r="JX49" i="15"/>
  <c r="KB49" i="15"/>
  <c r="KF49" i="15"/>
  <c r="KJ49" i="15"/>
  <c r="KN49" i="15"/>
  <c r="KR49" i="15"/>
  <c r="KV49" i="15"/>
  <c r="KZ49" i="15"/>
  <c r="LD49" i="15"/>
  <c r="LH49" i="15"/>
  <c r="LL49" i="15"/>
  <c r="LP49" i="15"/>
  <c r="LT49" i="15"/>
  <c r="LX49" i="15"/>
  <c r="MB49" i="15"/>
  <c r="MF49" i="15"/>
  <c r="MJ49" i="15"/>
  <c r="MN49" i="15"/>
  <c r="MR49" i="15"/>
  <c r="MV49" i="15"/>
  <c r="MZ49" i="15"/>
  <c r="ND49" i="15"/>
  <c r="NH49" i="15"/>
  <c r="NL49" i="15"/>
  <c r="NP49" i="15"/>
  <c r="NT49" i="15"/>
  <c r="NX49" i="15"/>
  <c r="OB49" i="15"/>
  <c r="OF49" i="15"/>
  <c r="OJ49" i="15"/>
  <c r="J56" i="15"/>
  <c r="N56" i="15"/>
  <c r="R56" i="15"/>
  <c r="D89" i="17"/>
  <c r="D106" i="17"/>
  <c r="CS49" i="15"/>
  <c r="CW49" i="15"/>
  <c r="DA49" i="15"/>
  <c r="DE49" i="15"/>
  <c r="DI49" i="15"/>
  <c r="DM49" i="15"/>
  <c r="DQ49" i="15"/>
  <c r="DU49" i="15"/>
  <c r="DY49" i="15"/>
  <c r="EC49" i="15"/>
  <c r="EG49" i="15"/>
  <c r="EK49" i="15"/>
  <c r="EO49" i="15"/>
  <c r="ES49" i="15"/>
  <c r="EW49" i="15"/>
  <c r="FA49" i="15"/>
  <c r="FE49" i="15"/>
  <c r="FI49" i="15"/>
  <c r="FM49" i="15"/>
  <c r="FQ49" i="15"/>
  <c r="FU49" i="15"/>
  <c r="FY49" i="15"/>
  <c r="GC49" i="15"/>
  <c r="GG49" i="15"/>
  <c r="GK49" i="15"/>
  <c r="GO49" i="15"/>
  <c r="GS49" i="15"/>
  <c r="GW49" i="15"/>
  <c r="HA49" i="15"/>
  <c r="HE49" i="15"/>
  <c r="HI49" i="15"/>
  <c r="HM49" i="15"/>
  <c r="HQ49" i="15"/>
  <c r="HU49" i="15"/>
  <c r="HY49" i="15"/>
  <c r="IC49" i="15"/>
  <c r="IG49" i="15"/>
  <c r="IK49" i="15"/>
  <c r="IO49" i="15"/>
  <c r="IS49" i="15"/>
  <c r="IW49" i="15"/>
  <c r="JA49" i="15"/>
  <c r="JE49" i="15"/>
  <c r="JI49" i="15"/>
  <c r="JM49" i="15"/>
  <c r="JQ49" i="15"/>
  <c r="JU49" i="15"/>
  <c r="JY49" i="15"/>
  <c r="KC49" i="15"/>
  <c r="KG49" i="15"/>
  <c r="KK49" i="15"/>
  <c r="KO49" i="15"/>
  <c r="KS49" i="15"/>
  <c r="KW49" i="15"/>
  <c r="LA49" i="15"/>
  <c r="LE49" i="15"/>
  <c r="LI49" i="15"/>
  <c r="LM49" i="15"/>
  <c r="LQ49" i="15"/>
  <c r="LU49" i="15"/>
  <c r="LY49" i="15"/>
  <c r="MC49" i="15"/>
  <c r="MG49" i="15"/>
  <c r="MK49" i="15"/>
  <c r="MO49" i="15"/>
  <c r="MS49" i="15"/>
  <c r="MW49" i="15"/>
  <c r="NA49" i="15"/>
  <c r="NE49" i="15"/>
  <c r="NI49" i="15"/>
  <c r="NM49" i="15"/>
  <c r="NQ49" i="15"/>
  <c r="NU49" i="15"/>
  <c r="NY49" i="15"/>
  <c r="OC49" i="15"/>
  <c r="OG49" i="15"/>
  <c r="K56" i="15"/>
  <c r="O56" i="15"/>
  <c r="D96" i="17"/>
  <c r="D79" i="17"/>
  <c r="D113" i="17" s="1"/>
  <c r="D123" i="17" s="1"/>
  <c r="D100" i="17"/>
  <c r="D83" i="17"/>
  <c r="D117" i="17" s="1"/>
  <c r="D127" i="17" s="1"/>
  <c r="AH38" i="17"/>
  <c r="AI39" i="17"/>
  <c r="AH56" i="17"/>
  <c r="D76" i="31"/>
  <c r="D122" i="31"/>
  <c r="AL10" i="21"/>
  <c r="AL10" i="19"/>
  <c r="AL10" i="17"/>
  <c r="G11" i="21"/>
  <c r="G11" i="19"/>
  <c r="K11" i="21"/>
  <c r="K11" i="19"/>
  <c r="P7" i="23"/>
  <c r="O11" i="21"/>
  <c r="O11" i="19"/>
  <c r="A50" i="14"/>
  <c r="B20" i="14"/>
  <c r="B111" i="14" s="1"/>
  <c r="B52" i="14"/>
  <c r="B67" i="14" s="1"/>
  <c r="J72" i="17"/>
  <c r="J68" i="17"/>
  <c r="J64" i="17"/>
  <c r="J71" i="17"/>
  <c r="J67" i="17"/>
  <c r="J63" i="17"/>
  <c r="J70" i="17"/>
  <c r="J66" i="17"/>
  <c r="J62" i="17"/>
  <c r="K26" i="17"/>
  <c r="J43" i="17"/>
  <c r="J60" i="17" s="1"/>
  <c r="D103" i="17"/>
  <c r="D86" i="17"/>
  <c r="D120" i="17" s="1"/>
  <c r="D130" i="17" s="1"/>
  <c r="J69" i="17"/>
  <c r="B40" i="35"/>
  <c r="B39" i="16" s="1"/>
  <c r="B60" i="31"/>
  <c r="B61" i="31"/>
  <c r="D104" i="19"/>
  <c r="D87" i="19"/>
  <c r="D104" i="17"/>
  <c r="D87" i="17"/>
  <c r="D99" i="17"/>
  <c r="D82" i="17"/>
  <c r="D116" i="17" s="1"/>
  <c r="D126" i="17" s="1"/>
  <c r="D84" i="17"/>
  <c r="D118" i="17" s="1"/>
  <c r="D128" i="17" s="1"/>
  <c r="D101" i="17"/>
  <c r="J73" i="17"/>
  <c r="B20" i="32"/>
  <c r="B121" i="32" s="1"/>
  <c r="B18" i="32"/>
  <c r="AH39" i="19"/>
  <c r="AG56" i="19"/>
  <c r="C19" i="14"/>
  <c r="C17" i="14"/>
  <c r="C20" i="14" s="1"/>
  <c r="C50" i="14"/>
  <c r="C133" i="14"/>
  <c r="G11" i="17"/>
  <c r="K11" i="17"/>
  <c r="O11" i="17"/>
  <c r="J87" i="17"/>
  <c r="K87" i="17" s="1"/>
  <c r="H127" i="17"/>
  <c r="D90" i="17"/>
  <c r="D107" i="17"/>
  <c r="D97" i="17"/>
  <c r="A23" i="35"/>
  <c r="A124" i="35"/>
  <c r="A21" i="35"/>
  <c r="A56" i="16"/>
  <c r="A58" i="35"/>
  <c r="A60" i="35"/>
  <c r="A39" i="34"/>
  <c r="A38" i="34"/>
  <c r="A37" i="16" s="1"/>
  <c r="A19" i="14"/>
  <c r="B35" i="14"/>
  <c r="C36" i="14"/>
  <c r="C39" i="14" s="1"/>
  <c r="C105" i="14" s="1"/>
  <c r="C107" i="14" s="1"/>
  <c r="C38" i="14"/>
  <c r="I49" i="17"/>
  <c r="M49" i="17"/>
  <c r="Q49" i="17"/>
  <c r="AG49" i="17"/>
  <c r="AK49" i="17"/>
  <c r="AO49" i="17"/>
  <c r="AS49" i="17"/>
  <c r="AW49" i="17"/>
  <c r="BA49" i="17"/>
  <c r="BE49" i="17"/>
  <c r="BI49" i="17"/>
  <c r="BM49" i="17"/>
  <c r="BQ49" i="17"/>
  <c r="BU49" i="17"/>
  <c r="BY49" i="17"/>
  <c r="CC49" i="17"/>
  <c r="CG49" i="17"/>
  <c r="CK49" i="17"/>
  <c r="CO49" i="17"/>
  <c r="CS49" i="17"/>
  <c r="CW49" i="17"/>
  <c r="DA49" i="17"/>
  <c r="DE49" i="17"/>
  <c r="DI49" i="17"/>
  <c r="DM49" i="17"/>
  <c r="DQ49" i="17"/>
  <c r="DU49" i="17"/>
  <c r="DY49" i="17"/>
  <c r="EC49" i="17"/>
  <c r="EG49" i="17"/>
  <c r="EK49" i="17"/>
  <c r="EO49" i="17"/>
  <c r="ES49" i="17"/>
  <c r="EW49" i="17"/>
  <c r="FA49" i="17"/>
  <c r="FE49" i="17"/>
  <c r="FI49" i="17"/>
  <c r="FM49" i="17"/>
  <c r="FQ49" i="17"/>
  <c r="FU49" i="17"/>
  <c r="FY49" i="17"/>
  <c r="GC49" i="17"/>
  <c r="GG49" i="17"/>
  <c r="GK49" i="17"/>
  <c r="GO49" i="17"/>
  <c r="GS49" i="17"/>
  <c r="GW49" i="17"/>
  <c r="HA49" i="17"/>
  <c r="HE49" i="17"/>
  <c r="HI49" i="17"/>
  <c r="HM49" i="17"/>
  <c r="HQ49" i="17"/>
  <c r="HU49" i="17"/>
  <c r="HY49" i="17"/>
  <c r="IC49" i="17"/>
  <c r="IG49" i="17"/>
  <c r="IK49" i="17"/>
  <c r="IO49" i="17"/>
  <c r="IS49" i="17"/>
  <c r="IW49" i="17"/>
  <c r="JA49" i="17"/>
  <c r="JE49" i="17"/>
  <c r="JI49" i="17"/>
  <c r="JM49" i="17"/>
  <c r="JQ49" i="17"/>
  <c r="JU49" i="17"/>
  <c r="JY49" i="17"/>
  <c r="KC49" i="17"/>
  <c r="KG49" i="17"/>
  <c r="KK49" i="17"/>
  <c r="KO49" i="17"/>
  <c r="KS49" i="17"/>
  <c r="KW49" i="17"/>
  <c r="LA49" i="17"/>
  <c r="LE49" i="17"/>
  <c r="LI49" i="17"/>
  <c r="LM49" i="17"/>
  <c r="LQ49" i="17"/>
  <c r="LU49" i="17"/>
  <c r="LY49" i="17"/>
  <c r="MC49" i="17"/>
  <c r="MG49" i="17"/>
  <c r="MK49" i="17"/>
  <c r="MO49" i="17"/>
  <c r="MS49" i="17"/>
  <c r="MW49" i="17"/>
  <c r="NA49" i="17"/>
  <c r="NE49" i="17"/>
  <c r="NI49" i="17"/>
  <c r="NM49" i="17"/>
  <c r="NQ49" i="17"/>
  <c r="NU49" i="17"/>
  <c r="NY49" i="17"/>
  <c r="OC49" i="17"/>
  <c r="OG49" i="17"/>
  <c r="OK49" i="17"/>
  <c r="K56" i="17"/>
  <c r="O56" i="17"/>
  <c r="S56" i="17"/>
  <c r="I63" i="17"/>
  <c r="J80" i="17" s="1"/>
  <c r="K80" i="17" s="1"/>
  <c r="H64" i="17"/>
  <c r="I81" i="17" s="1"/>
  <c r="I67" i="17"/>
  <c r="J84" i="17" s="1"/>
  <c r="H68" i="17"/>
  <c r="I85" i="17" s="1"/>
  <c r="I71" i="17"/>
  <c r="J88" i="17" s="1"/>
  <c r="K88" i="17" s="1"/>
  <c r="H72" i="17"/>
  <c r="I89" i="17" s="1"/>
  <c r="D39" i="16"/>
  <c r="C61" i="35"/>
  <c r="C60" i="16" s="1"/>
  <c r="C156" i="16" s="1"/>
  <c r="C158" i="16" s="1"/>
  <c r="D205" i="16" s="1"/>
  <c r="A76" i="35"/>
  <c r="A79" i="35" s="1"/>
  <c r="A76" i="16" s="1"/>
  <c r="B151" i="16" s="1"/>
  <c r="A72" i="16"/>
  <c r="A78" i="35"/>
  <c r="A75" i="16" s="1"/>
  <c r="D72" i="16"/>
  <c r="D78" i="35"/>
  <c r="C89" i="16"/>
  <c r="A59" i="34"/>
  <c r="A60" i="34" s="1"/>
  <c r="C22" i="32"/>
  <c r="D21" i="32"/>
  <c r="A75" i="32"/>
  <c r="A73" i="32"/>
  <c r="A76" i="32" s="1"/>
  <c r="A22" i="31"/>
  <c r="A122" i="31"/>
  <c r="A19" i="31"/>
  <c r="C39" i="31"/>
  <c r="C38" i="31"/>
  <c r="C76" i="31"/>
  <c r="C74" i="31"/>
  <c r="A76" i="31"/>
  <c r="D111" i="31"/>
  <c r="D112" i="31" s="1"/>
  <c r="I43" i="19"/>
  <c r="I60" i="19" s="1"/>
  <c r="C199" i="18"/>
  <c r="A17" i="14"/>
  <c r="A20" i="14" s="1"/>
  <c r="B110" i="14" s="1"/>
  <c r="H43" i="17"/>
  <c r="H60" i="17" s="1"/>
  <c r="J49" i="17"/>
  <c r="J100" i="17" s="1"/>
  <c r="N49" i="17"/>
  <c r="R49" i="17"/>
  <c r="AH49" i="17"/>
  <c r="AL49" i="17"/>
  <c r="AP49" i="17"/>
  <c r="AT49" i="17"/>
  <c r="AX49" i="17"/>
  <c r="BB49" i="17"/>
  <c r="BF49" i="17"/>
  <c r="BJ49" i="17"/>
  <c r="BN49" i="17"/>
  <c r="BR49" i="17"/>
  <c r="BV49" i="17"/>
  <c r="BZ49" i="17"/>
  <c r="CD49" i="17"/>
  <c r="CH49" i="17"/>
  <c r="CL49" i="17"/>
  <c r="CP49" i="17"/>
  <c r="CT49" i="17"/>
  <c r="CX49" i="17"/>
  <c r="DB49" i="17"/>
  <c r="DF49" i="17"/>
  <c r="DJ49" i="17"/>
  <c r="DN49" i="17"/>
  <c r="DR49" i="17"/>
  <c r="DV49" i="17"/>
  <c r="DZ49" i="17"/>
  <c r="ED49" i="17"/>
  <c r="EH49" i="17"/>
  <c r="EL49" i="17"/>
  <c r="EP49" i="17"/>
  <c r="ET49" i="17"/>
  <c r="EX49" i="17"/>
  <c r="FB49" i="17"/>
  <c r="FF49" i="17"/>
  <c r="FJ49" i="17"/>
  <c r="FN49" i="17"/>
  <c r="FR49" i="17"/>
  <c r="FV49" i="17"/>
  <c r="FZ49" i="17"/>
  <c r="GD49" i="17"/>
  <c r="GH49" i="17"/>
  <c r="GL49" i="17"/>
  <c r="GP49" i="17"/>
  <c r="GT49" i="17"/>
  <c r="GX49" i="17"/>
  <c r="HB49" i="17"/>
  <c r="HF49" i="17"/>
  <c r="HJ49" i="17"/>
  <c r="HN49" i="17"/>
  <c r="HR49" i="17"/>
  <c r="HV49" i="17"/>
  <c r="HZ49" i="17"/>
  <c r="ID49" i="17"/>
  <c r="IH49" i="17"/>
  <c r="IL49" i="17"/>
  <c r="IP49" i="17"/>
  <c r="IT49" i="17"/>
  <c r="IX49" i="17"/>
  <c r="JB49" i="17"/>
  <c r="JF49" i="17"/>
  <c r="JJ49" i="17"/>
  <c r="JN49" i="17"/>
  <c r="JR49" i="17"/>
  <c r="JV49" i="17"/>
  <c r="JZ49" i="17"/>
  <c r="KD49" i="17"/>
  <c r="KH49" i="17"/>
  <c r="KL49" i="17"/>
  <c r="KP49" i="17"/>
  <c r="KT49" i="17"/>
  <c r="KX49" i="17"/>
  <c r="LB49" i="17"/>
  <c r="LF49" i="17"/>
  <c r="LJ49" i="17"/>
  <c r="LN49" i="17"/>
  <c r="LR49" i="17"/>
  <c r="LV49" i="17"/>
  <c r="LZ49" i="17"/>
  <c r="MD49" i="17"/>
  <c r="MH49" i="17"/>
  <c r="ML49" i="17"/>
  <c r="MP49" i="17"/>
  <c r="MT49" i="17"/>
  <c r="MX49" i="17"/>
  <c r="NB49" i="17"/>
  <c r="NF49" i="17"/>
  <c r="NJ49" i="17"/>
  <c r="NN49" i="17"/>
  <c r="NR49" i="17"/>
  <c r="NV49" i="17"/>
  <c r="NZ49" i="17"/>
  <c r="OD49" i="17"/>
  <c r="OH49" i="17"/>
  <c r="OL49" i="17"/>
  <c r="H56" i="17"/>
  <c r="H107" i="17" s="1"/>
  <c r="L56" i="17"/>
  <c r="I64" i="17"/>
  <c r="H65" i="17"/>
  <c r="I82" i="17" s="1"/>
  <c r="I68" i="17"/>
  <c r="H69" i="17"/>
  <c r="I86" i="17" s="1"/>
  <c r="I72" i="17"/>
  <c r="H73" i="17"/>
  <c r="I90" i="17" s="1"/>
  <c r="J90" i="17" s="1"/>
  <c r="B21" i="16"/>
  <c r="C36" i="16"/>
  <c r="C38" i="35"/>
  <c r="D61" i="35"/>
  <c r="D60" i="16" s="1"/>
  <c r="D60" i="35"/>
  <c r="D59" i="16" s="1"/>
  <c r="D56" i="16"/>
  <c r="B75" i="35"/>
  <c r="D79" i="35"/>
  <c r="B95" i="35"/>
  <c r="B94" i="35"/>
  <c r="B88" i="16"/>
  <c r="B114" i="35"/>
  <c r="A18" i="34"/>
  <c r="C119" i="34"/>
  <c r="C19" i="16"/>
  <c r="C22" i="34"/>
  <c r="D75" i="34"/>
  <c r="A91" i="34"/>
  <c r="A88" i="16"/>
  <c r="A89" i="34"/>
  <c r="D119" i="34"/>
  <c r="D22" i="32"/>
  <c r="C38" i="32"/>
  <c r="C39" i="32"/>
  <c r="B91" i="32"/>
  <c r="B92" i="32" s="1"/>
  <c r="B109" i="32"/>
  <c r="A77" i="31"/>
  <c r="C92" i="31"/>
  <c r="C90" i="31"/>
  <c r="C123" i="31" s="1"/>
  <c r="C88" i="16"/>
  <c r="C91" i="16" s="1"/>
  <c r="D96" i="19"/>
  <c r="D79" i="19"/>
  <c r="D113" i="19" s="1"/>
  <c r="D123" i="19" s="1"/>
  <c r="D80" i="19"/>
  <c r="D114" i="19" s="1"/>
  <c r="D124" i="19" s="1"/>
  <c r="D97" i="19"/>
  <c r="D98" i="19"/>
  <c r="D81" i="19"/>
  <c r="D115" i="19" s="1"/>
  <c r="D125" i="19" s="1"/>
  <c r="D99" i="19"/>
  <c r="D82" i="19"/>
  <c r="D116" i="19" s="1"/>
  <c r="D126" i="19" s="1"/>
  <c r="D100" i="19"/>
  <c r="D83" i="19"/>
  <c r="D117" i="19" s="1"/>
  <c r="D127" i="19" s="1"/>
  <c r="D101" i="19"/>
  <c r="D84" i="19"/>
  <c r="D118" i="19" s="1"/>
  <c r="D128" i="19" s="1"/>
  <c r="D102" i="19"/>
  <c r="D85" i="19"/>
  <c r="D119" i="19" s="1"/>
  <c r="D129" i="19" s="1"/>
  <c r="D106" i="19"/>
  <c r="D89" i="19"/>
  <c r="OL49" i="19"/>
  <c r="OH49" i="19"/>
  <c r="OD49" i="19"/>
  <c r="NZ49" i="19"/>
  <c r="NV49" i="19"/>
  <c r="NR49" i="19"/>
  <c r="NN49" i="19"/>
  <c r="NJ49" i="19"/>
  <c r="NF49" i="19"/>
  <c r="NB49" i="19"/>
  <c r="MX49" i="19"/>
  <c r="MT49" i="19"/>
  <c r="MP49" i="19"/>
  <c r="ML49" i="19"/>
  <c r="MH49" i="19"/>
  <c r="MD49" i="19"/>
  <c r="LZ49" i="19"/>
  <c r="LV49" i="19"/>
  <c r="LR49" i="19"/>
  <c r="LN49" i="19"/>
  <c r="LJ49" i="19"/>
  <c r="LF49" i="19"/>
  <c r="LB49" i="19"/>
  <c r="KX49" i="19"/>
  <c r="KT49" i="19"/>
  <c r="KP49" i="19"/>
  <c r="KL49" i="19"/>
  <c r="KH49" i="19"/>
  <c r="KD49" i="19"/>
  <c r="JZ49" i="19"/>
  <c r="JV49" i="19"/>
  <c r="JR49" i="19"/>
  <c r="JN49" i="19"/>
  <c r="JJ49" i="19"/>
  <c r="JF49" i="19"/>
  <c r="JB49" i="19"/>
  <c r="IX49" i="19"/>
  <c r="IT49" i="19"/>
  <c r="IP49" i="19"/>
  <c r="IL49" i="19"/>
  <c r="IH49" i="19"/>
  <c r="ID49" i="19"/>
  <c r="HZ49" i="19"/>
  <c r="HV49" i="19"/>
  <c r="HR49" i="19"/>
  <c r="HN49" i="19"/>
  <c r="HJ49" i="19"/>
  <c r="HF49" i="19"/>
  <c r="HB49" i="19"/>
  <c r="GX49" i="19"/>
  <c r="GT49" i="19"/>
  <c r="GP49" i="19"/>
  <c r="GL49" i="19"/>
  <c r="GH49" i="19"/>
  <c r="GD49" i="19"/>
  <c r="FZ49" i="19"/>
  <c r="FV49" i="19"/>
  <c r="FR49" i="19"/>
  <c r="FN49" i="19"/>
  <c r="FJ49" i="19"/>
  <c r="FF49" i="19"/>
  <c r="FB49" i="19"/>
  <c r="EX49" i="19"/>
  <c r="ET49" i="19"/>
  <c r="EP49" i="19"/>
  <c r="EL49" i="19"/>
  <c r="EH49" i="19"/>
  <c r="ED49" i="19"/>
  <c r="DZ49" i="19"/>
  <c r="DV49" i="19"/>
  <c r="DR49" i="19"/>
  <c r="DN49" i="19"/>
  <c r="DJ49" i="19"/>
  <c r="DF49" i="19"/>
  <c r="DB49" i="19"/>
  <c r="CX49" i="19"/>
  <c r="CT49" i="19"/>
  <c r="CP49" i="19"/>
  <c r="CL49" i="19"/>
  <c r="CH49" i="19"/>
  <c r="CD49" i="19"/>
  <c r="BZ49" i="19"/>
  <c r="BV49" i="19"/>
  <c r="BR49" i="19"/>
  <c r="BN49" i="19"/>
  <c r="BJ49" i="19"/>
  <c r="BF49" i="19"/>
  <c r="BB49" i="19"/>
  <c r="AX49" i="19"/>
  <c r="AT49" i="19"/>
  <c r="AP49" i="19"/>
  <c r="AL49" i="19"/>
  <c r="AH49" i="19"/>
  <c r="R49" i="19"/>
  <c r="N49" i="19"/>
  <c r="J49" i="19"/>
  <c r="OK49" i="19"/>
  <c r="OG49" i="19"/>
  <c r="OC49" i="19"/>
  <c r="NY49" i="19"/>
  <c r="NU49" i="19"/>
  <c r="NQ49" i="19"/>
  <c r="NM49" i="19"/>
  <c r="NI49" i="19"/>
  <c r="NE49" i="19"/>
  <c r="NA49" i="19"/>
  <c r="MW49" i="19"/>
  <c r="MS49" i="19"/>
  <c r="MO49" i="19"/>
  <c r="MK49" i="19"/>
  <c r="MG49" i="19"/>
  <c r="MC49" i="19"/>
  <c r="LY49" i="19"/>
  <c r="LU49" i="19"/>
  <c r="LQ49" i="19"/>
  <c r="LM49" i="19"/>
  <c r="LI49" i="19"/>
  <c r="LE49" i="19"/>
  <c r="LA49" i="19"/>
  <c r="KW49" i="19"/>
  <c r="KS49" i="19"/>
  <c r="KO49" i="19"/>
  <c r="KK49" i="19"/>
  <c r="KG49" i="19"/>
  <c r="KC49" i="19"/>
  <c r="JY49" i="19"/>
  <c r="JU49" i="19"/>
  <c r="JQ49" i="19"/>
  <c r="JM49" i="19"/>
  <c r="JI49" i="19"/>
  <c r="JE49" i="19"/>
  <c r="JA49" i="19"/>
  <c r="IW49" i="19"/>
  <c r="IS49" i="19"/>
  <c r="IO49" i="19"/>
  <c r="IK49" i="19"/>
  <c r="IG49" i="19"/>
  <c r="IC49" i="19"/>
  <c r="HY49" i="19"/>
  <c r="HU49" i="19"/>
  <c r="HQ49" i="19"/>
  <c r="HM49" i="19"/>
  <c r="HI49" i="19"/>
  <c r="HE49" i="19"/>
  <c r="HA49" i="19"/>
  <c r="GW49" i="19"/>
  <c r="GS49" i="19"/>
  <c r="GO49" i="19"/>
  <c r="GK49" i="19"/>
  <c r="GG49" i="19"/>
  <c r="GC49" i="19"/>
  <c r="FY49" i="19"/>
  <c r="FU49" i="19"/>
  <c r="FQ49" i="19"/>
  <c r="FM49" i="19"/>
  <c r="FI49" i="19"/>
  <c r="FE49" i="19"/>
  <c r="FA49" i="19"/>
  <c r="EW49" i="19"/>
  <c r="ES49" i="19"/>
  <c r="EO49" i="19"/>
  <c r="EK49" i="19"/>
  <c r="EG49" i="19"/>
  <c r="EC49" i="19"/>
  <c r="DY49" i="19"/>
  <c r="DU49" i="19"/>
  <c r="DQ49" i="19"/>
  <c r="DM49" i="19"/>
  <c r="DI49" i="19"/>
  <c r="DE49" i="19"/>
  <c r="DA49" i="19"/>
  <c r="CW49" i="19"/>
  <c r="CS49" i="19"/>
  <c r="CO49" i="19"/>
  <c r="CK49" i="19"/>
  <c r="CG49" i="19"/>
  <c r="CC49" i="19"/>
  <c r="BY49" i="19"/>
  <c r="BU49" i="19"/>
  <c r="BQ49" i="19"/>
  <c r="BM49" i="19"/>
  <c r="BI49" i="19"/>
  <c r="BE49" i="19"/>
  <c r="BA49" i="19"/>
  <c r="AW49" i="19"/>
  <c r="AS49" i="19"/>
  <c r="AO49" i="19"/>
  <c r="AK49" i="19"/>
  <c r="AG49" i="19"/>
  <c r="Q49" i="19"/>
  <c r="M49" i="19"/>
  <c r="I49" i="19"/>
  <c r="OJ49" i="19"/>
  <c r="OF49" i="19"/>
  <c r="OB49" i="19"/>
  <c r="NX49" i="19"/>
  <c r="NT49" i="19"/>
  <c r="NP49" i="19"/>
  <c r="NL49" i="19"/>
  <c r="NH49" i="19"/>
  <c r="ND49" i="19"/>
  <c r="MZ49" i="19"/>
  <c r="MV49" i="19"/>
  <c r="MR49" i="19"/>
  <c r="MN49" i="19"/>
  <c r="MJ49" i="19"/>
  <c r="MF49" i="19"/>
  <c r="MB49" i="19"/>
  <c r="LX49" i="19"/>
  <c r="LT49" i="19"/>
  <c r="LP49" i="19"/>
  <c r="LL49" i="19"/>
  <c r="LH49" i="19"/>
  <c r="LD49" i="19"/>
  <c r="KZ49" i="19"/>
  <c r="KV49" i="19"/>
  <c r="KR49" i="19"/>
  <c r="KN49" i="19"/>
  <c r="KJ49" i="19"/>
  <c r="KF49" i="19"/>
  <c r="KB49" i="19"/>
  <c r="JX49" i="19"/>
  <c r="JT49" i="19"/>
  <c r="JP49" i="19"/>
  <c r="JL49" i="19"/>
  <c r="JH49" i="19"/>
  <c r="JD49" i="19"/>
  <c r="IZ49" i="19"/>
  <c r="IV49" i="19"/>
  <c r="IR49" i="19"/>
  <c r="IN49" i="19"/>
  <c r="IJ49" i="19"/>
  <c r="IF49" i="19"/>
  <c r="IB49" i="19"/>
  <c r="HX49" i="19"/>
  <c r="HT49" i="19"/>
  <c r="HP49" i="19"/>
  <c r="HL49" i="19"/>
  <c r="HH49" i="19"/>
  <c r="HD49" i="19"/>
  <c r="GZ49" i="19"/>
  <c r="GV49" i="19"/>
  <c r="GR49" i="19"/>
  <c r="GN49" i="19"/>
  <c r="GJ49" i="19"/>
  <c r="GF49" i="19"/>
  <c r="GB49" i="19"/>
  <c r="FX49" i="19"/>
  <c r="FT49" i="19"/>
  <c r="FP49" i="19"/>
  <c r="FL49" i="19"/>
  <c r="FH49" i="19"/>
  <c r="FD49" i="19"/>
  <c r="EZ49" i="19"/>
  <c r="EV49" i="19"/>
  <c r="ER49" i="19"/>
  <c r="EN49" i="19"/>
  <c r="EJ49" i="19"/>
  <c r="EF49" i="19"/>
  <c r="EB49" i="19"/>
  <c r="DX49" i="19"/>
  <c r="DT49" i="19"/>
  <c r="DP49" i="19"/>
  <c r="DL49" i="19"/>
  <c r="DH49" i="19"/>
  <c r="DD49" i="19"/>
  <c r="CZ49" i="19"/>
  <c r="CV49" i="19"/>
  <c r="CR49" i="19"/>
  <c r="CN49" i="19"/>
  <c r="CJ49" i="19"/>
  <c r="CF49" i="19"/>
  <c r="CB49" i="19"/>
  <c r="BX49" i="19"/>
  <c r="BT49" i="19"/>
  <c r="BP49" i="19"/>
  <c r="BL49" i="19"/>
  <c r="BH49" i="19"/>
  <c r="BD49" i="19"/>
  <c r="AZ49" i="19"/>
  <c r="AV49" i="19"/>
  <c r="AR49" i="19"/>
  <c r="AN49" i="19"/>
  <c r="AJ49" i="19"/>
  <c r="AF49" i="19"/>
  <c r="P49" i="19"/>
  <c r="L49" i="19"/>
  <c r="H49" i="19"/>
  <c r="H100" i="19" s="1"/>
  <c r="AM49" i="19"/>
  <c r="BC49" i="19"/>
  <c r="BS49" i="19"/>
  <c r="CI49" i="19"/>
  <c r="CY49" i="19"/>
  <c r="DO49" i="19"/>
  <c r="EE49" i="19"/>
  <c r="EU49" i="19"/>
  <c r="FK49" i="19"/>
  <c r="GA49" i="19"/>
  <c r="GQ49" i="19"/>
  <c r="HG49" i="19"/>
  <c r="HW49" i="19"/>
  <c r="IM49" i="19"/>
  <c r="JC49" i="19"/>
  <c r="JS49" i="19"/>
  <c r="KI49" i="19"/>
  <c r="KY49" i="19"/>
  <c r="LO49" i="19"/>
  <c r="ME49" i="19"/>
  <c r="MU49" i="19"/>
  <c r="NK49" i="19"/>
  <c r="OA49" i="19"/>
  <c r="D105" i="19"/>
  <c r="I43" i="17"/>
  <c r="I60" i="17" s="1"/>
  <c r="K49" i="17"/>
  <c r="O49" i="17"/>
  <c r="S49" i="17"/>
  <c r="AI49" i="17"/>
  <c r="AM49" i="17"/>
  <c r="AQ49" i="17"/>
  <c r="AU49" i="17"/>
  <c r="AY49" i="17"/>
  <c r="BC49" i="17"/>
  <c r="BG49" i="17"/>
  <c r="BK49" i="17"/>
  <c r="BO49" i="17"/>
  <c r="BS49" i="17"/>
  <c r="BW49" i="17"/>
  <c r="CA49" i="17"/>
  <c r="CE49" i="17"/>
  <c r="CI49" i="17"/>
  <c r="CM49" i="17"/>
  <c r="CQ49" i="17"/>
  <c r="CU49" i="17"/>
  <c r="CY49" i="17"/>
  <c r="DC49" i="17"/>
  <c r="DG49" i="17"/>
  <c r="DK49" i="17"/>
  <c r="DO49" i="17"/>
  <c r="DS49" i="17"/>
  <c r="DW49" i="17"/>
  <c r="EA49" i="17"/>
  <c r="EE49" i="17"/>
  <c r="EI49" i="17"/>
  <c r="EM49" i="17"/>
  <c r="EQ49" i="17"/>
  <c r="EU49" i="17"/>
  <c r="EY49" i="17"/>
  <c r="FC49" i="17"/>
  <c r="FG49" i="17"/>
  <c r="FK49" i="17"/>
  <c r="FO49" i="17"/>
  <c r="FS49" i="17"/>
  <c r="FW49" i="17"/>
  <c r="GA49" i="17"/>
  <c r="GE49" i="17"/>
  <c r="GI49" i="17"/>
  <c r="GM49" i="17"/>
  <c r="GQ49" i="17"/>
  <c r="GU49" i="17"/>
  <c r="GY49" i="17"/>
  <c r="HC49" i="17"/>
  <c r="HG49" i="17"/>
  <c r="HK49" i="17"/>
  <c r="HO49" i="17"/>
  <c r="HS49" i="17"/>
  <c r="HW49" i="17"/>
  <c r="IA49" i="17"/>
  <c r="IE49" i="17"/>
  <c r="II49" i="17"/>
  <c r="IM49" i="17"/>
  <c r="IQ49" i="17"/>
  <c r="IU49" i="17"/>
  <c r="IY49" i="17"/>
  <c r="JC49" i="17"/>
  <c r="JG49" i="17"/>
  <c r="JK49" i="17"/>
  <c r="JO49" i="17"/>
  <c r="JS49" i="17"/>
  <c r="JW49" i="17"/>
  <c r="KA49" i="17"/>
  <c r="KE49" i="17"/>
  <c r="KI49" i="17"/>
  <c r="KM49" i="17"/>
  <c r="KQ49" i="17"/>
  <c r="KU49" i="17"/>
  <c r="KY49" i="17"/>
  <c r="LC49" i="17"/>
  <c r="LG49" i="17"/>
  <c r="LK49" i="17"/>
  <c r="LO49" i="17"/>
  <c r="LS49" i="17"/>
  <c r="LW49" i="17"/>
  <c r="MA49" i="17"/>
  <c r="ME49" i="17"/>
  <c r="MI49" i="17"/>
  <c r="MM49" i="17"/>
  <c r="MQ49" i="17"/>
  <c r="MU49" i="17"/>
  <c r="MY49" i="17"/>
  <c r="NC49" i="17"/>
  <c r="NG49" i="17"/>
  <c r="NK49" i="17"/>
  <c r="NO49" i="17"/>
  <c r="NS49" i="17"/>
  <c r="NW49" i="17"/>
  <c r="OA49" i="17"/>
  <c r="OE49" i="17"/>
  <c r="OI49" i="17"/>
  <c r="H62" i="17"/>
  <c r="I79" i="17" s="1"/>
  <c r="J79" i="17" s="1"/>
  <c r="I65" i="17"/>
  <c r="H66" i="17"/>
  <c r="I83" i="17" s="1"/>
  <c r="J83" i="17" s="1"/>
  <c r="K83" i="17" s="1"/>
  <c r="I69" i="17"/>
  <c r="C173" i="16"/>
  <c r="A39" i="35"/>
  <c r="A36" i="16"/>
  <c r="B59" i="35"/>
  <c r="B58" i="16" s="1"/>
  <c r="C78" i="35"/>
  <c r="C76" i="35"/>
  <c r="B90" i="16"/>
  <c r="C113" i="35"/>
  <c r="C114" i="35" s="1"/>
  <c r="C38" i="34"/>
  <c r="C40" i="34" s="1"/>
  <c r="B108" i="34"/>
  <c r="B109" i="34" s="1"/>
  <c r="A21" i="32"/>
  <c r="A19" i="32"/>
  <c r="B59" i="32"/>
  <c r="B60" i="32" s="1"/>
  <c r="C107" i="32"/>
  <c r="C109" i="32"/>
  <c r="C108" i="32"/>
  <c r="B20" i="31"/>
  <c r="B18" i="31"/>
  <c r="A125" i="31"/>
  <c r="B39" i="31"/>
  <c r="B36" i="16"/>
  <c r="B40" i="31"/>
  <c r="A58" i="31"/>
  <c r="A61" i="31" s="1"/>
  <c r="A60" i="31"/>
  <c r="B75" i="31"/>
  <c r="B74" i="16" s="1"/>
  <c r="B73" i="31"/>
  <c r="B93" i="31"/>
  <c r="B92" i="31"/>
  <c r="I71" i="19"/>
  <c r="I67" i="19"/>
  <c r="I63" i="19"/>
  <c r="I70" i="19"/>
  <c r="I68" i="19"/>
  <c r="I72" i="19"/>
  <c r="I65" i="19"/>
  <c r="I69" i="19"/>
  <c r="J86" i="19" s="1"/>
  <c r="I66" i="19"/>
  <c r="I62" i="19"/>
  <c r="J79" i="19" s="1"/>
  <c r="J26" i="19"/>
  <c r="D107" i="19"/>
  <c r="D90" i="19"/>
  <c r="D86" i="19"/>
  <c r="D120" i="19" s="1"/>
  <c r="D130" i="19" s="1"/>
  <c r="B20" i="35"/>
  <c r="C21" i="35"/>
  <c r="C23" i="35"/>
  <c r="D113" i="35"/>
  <c r="D114" i="35" s="1"/>
  <c r="D124" i="35"/>
  <c r="B56" i="34"/>
  <c r="C57" i="34"/>
  <c r="C60" i="34" s="1"/>
  <c r="B75" i="34"/>
  <c r="B76" i="34" s="1"/>
  <c r="C89" i="34"/>
  <c r="C91" i="34"/>
  <c r="A109" i="34"/>
  <c r="C73" i="32"/>
  <c r="C76" i="32" s="1"/>
  <c r="C75" i="32"/>
  <c r="D91" i="32"/>
  <c r="D92" i="32" s="1"/>
  <c r="B108" i="32"/>
  <c r="A39" i="31"/>
  <c r="A40" i="31" s="1"/>
  <c r="A92" i="31"/>
  <c r="A93" i="31"/>
  <c r="A109" i="31"/>
  <c r="A112" i="31" s="1"/>
  <c r="A111" i="31"/>
  <c r="D23" i="35"/>
  <c r="B57" i="35"/>
  <c r="C58" i="35"/>
  <c r="C57" i="16" s="1"/>
  <c r="C60" i="35"/>
  <c r="C59" i="16" s="1"/>
  <c r="A94" i="35"/>
  <c r="A95" i="35" s="1"/>
  <c r="A111" i="35"/>
  <c r="A114" i="35" s="1"/>
  <c r="A113" i="35"/>
  <c r="B21" i="34"/>
  <c r="B40" i="34"/>
  <c r="C73" i="34"/>
  <c r="C76" i="34" s="1"/>
  <c r="C75" i="34"/>
  <c r="D91" i="34"/>
  <c r="D92" i="34" s="1"/>
  <c r="A38" i="32"/>
  <c r="A40" i="32" s="1"/>
  <c r="A59" i="32"/>
  <c r="A60" i="32" s="1"/>
  <c r="D75" i="32"/>
  <c r="D76" i="32" s="1"/>
  <c r="A91" i="32"/>
  <c r="A92" i="32"/>
  <c r="C119" i="32"/>
  <c r="C109" i="31"/>
  <c r="C112" i="31" s="1"/>
  <c r="B111" i="31"/>
  <c r="B112" i="31" s="1"/>
  <c r="K56" i="19"/>
  <c r="O56" i="19"/>
  <c r="S56" i="19"/>
  <c r="H63" i="19"/>
  <c r="I80" i="19" s="1"/>
  <c r="J80" i="19" s="1"/>
  <c r="H65" i="19"/>
  <c r="I82" i="19" s="1"/>
  <c r="J82" i="19" s="1"/>
  <c r="H66" i="19"/>
  <c r="I83" i="19" s="1"/>
  <c r="J83" i="19" s="1"/>
  <c r="B39" i="35"/>
  <c r="B38" i="16" s="1"/>
  <c r="B113" i="35"/>
  <c r="C108" i="34"/>
  <c r="C109" i="34" s="1"/>
  <c r="C21" i="32"/>
  <c r="C111" i="31"/>
  <c r="H72" i="19"/>
  <c r="I89" i="19" s="1"/>
  <c r="H68" i="19"/>
  <c r="I85" i="19" s="1"/>
  <c r="J85" i="19" s="1"/>
  <c r="H64" i="19"/>
  <c r="I81" i="19" s="1"/>
  <c r="J81" i="19" s="1"/>
  <c r="H73" i="19"/>
  <c r="I90" i="19" s="1"/>
  <c r="J90" i="19" s="1"/>
  <c r="J107" i="19" s="1"/>
  <c r="H70" i="19"/>
  <c r="I87" i="19" s="1"/>
  <c r="J87" i="19" s="1"/>
  <c r="H67" i="19"/>
  <c r="I84" i="19" s="1"/>
  <c r="J84" i="19" s="1"/>
  <c r="H43" i="19"/>
  <c r="H60" i="19" s="1"/>
  <c r="H56" i="19"/>
  <c r="H107" i="19" s="1"/>
  <c r="L56" i="19"/>
  <c r="H71" i="19"/>
  <c r="I88" i="19" s="1"/>
  <c r="J88" i="19" s="1"/>
  <c r="C82" i="18"/>
  <c r="C80" i="18"/>
  <c r="C83" i="18" s="1"/>
  <c r="C166" i="18" s="1"/>
  <c r="C168" i="18" s="1"/>
  <c r="D100" i="18"/>
  <c r="D99" i="18"/>
  <c r="AH38" i="21"/>
  <c r="B63" i="18"/>
  <c r="B61" i="18"/>
  <c r="A64" i="18"/>
  <c r="A65" i="18" s="1"/>
  <c r="B171" i="18" s="1"/>
  <c r="A100" i="18"/>
  <c r="D99" i="21"/>
  <c r="D82" i="21"/>
  <c r="D116" i="21" s="1"/>
  <c r="D126" i="21" s="1"/>
  <c r="D101" i="21"/>
  <c r="D84" i="21"/>
  <c r="D118" i="21" s="1"/>
  <c r="D128" i="21" s="1"/>
  <c r="B131" i="18"/>
  <c r="D41" i="18"/>
  <c r="D131" i="18" s="1"/>
  <c r="B117" i="18"/>
  <c r="B115" i="18"/>
  <c r="D97" i="21"/>
  <c r="D80" i="21"/>
  <c r="D114" i="21" s="1"/>
  <c r="D124" i="21" s="1"/>
  <c r="D106" i="21"/>
  <c r="D89" i="21"/>
  <c r="I43" i="21"/>
  <c r="I60" i="21" s="1"/>
  <c r="D129" i="18"/>
  <c r="D26" i="18"/>
  <c r="D25" i="18"/>
  <c r="A116" i="18"/>
  <c r="A119" i="18" s="1"/>
  <c r="I72" i="21"/>
  <c r="I68" i="21"/>
  <c r="I67" i="21"/>
  <c r="I64" i="21"/>
  <c r="I71" i="21"/>
  <c r="I69" i="21"/>
  <c r="I63" i="21"/>
  <c r="I73" i="21"/>
  <c r="I66" i="21"/>
  <c r="I62" i="21"/>
  <c r="I65" i="21"/>
  <c r="J26" i="21"/>
  <c r="D98" i="21"/>
  <c r="D81" i="21"/>
  <c r="D115" i="21" s="1"/>
  <c r="D125" i="21" s="1"/>
  <c r="D100" i="21"/>
  <c r="D83" i="21"/>
  <c r="D117" i="21" s="1"/>
  <c r="D127" i="21" s="1"/>
  <c r="D102" i="21"/>
  <c r="D85" i="21"/>
  <c r="D119" i="21" s="1"/>
  <c r="D129" i="21" s="1"/>
  <c r="AI39" i="21"/>
  <c r="AH56" i="21"/>
  <c r="C129" i="18"/>
  <c r="C40" i="18"/>
  <c r="C42" i="18"/>
  <c r="C176" i="18" s="1"/>
  <c r="C41" i="18"/>
  <c r="D119" i="18"/>
  <c r="D118" i="18"/>
  <c r="D103" i="21"/>
  <c r="D86" i="21"/>
  <c r="D120" i="21" s="1"/>
  <c r="D130" i="21" s="1"/>
  <c r="D105" i="21"/>
  <c r="D88" i="21"/>
  <c r="OL49" i="21"/>
  <c r="OH49" i="21"/>
  <c r="OD49" i="21"/>
  <c r="NZ49" i="21"/>
  <c r="NV49" i="21"/>
  <c r="NR49" i="21"/>
  <c r="NN49" i="21"/>
  <c r="NJ49" i="21"/>
  <c r="NF49" i="21"/>
  <c r="NB49" i="21"/>
  <c r="MX49" i="21"/>
  <c r="MT49" i="21"/>
  <c r="MP49" i="21"/>
  <c r="ML49" i="21"/>
  <c r="MH49" i="21"/>
  <c r="MD49" i="21"/>
  <c r="LZ49" i="21"/>
  <c r="LV49" i="21"/>
  <c r="LR49" i="21"/>
  <c r="LN49" i="21"/>
  <c r="LJ49" i="21"/>
  <c r="LF49" i="21"/>
  <c r="LB49" i="21"/>
  <c r="KX49" i="21"/>
  <c r="KT49" i="21"/>
  <c r="KP49" i="21"/>
  <c r="KL49" i="21"/>
  <c r="KH49" i="21"/>
  <c r="KD49" i="21"/>
  <c r="JZ49" i="21"/>
  <c r="JV49" i="21"/>
  <c r="JR49" i="21"/>
  <c r="JN49" i="21"/>
  <c r="JJ49" i="21"/>
  <c r="JF49" i="21"/>
  <c r="JB49" i="21"/>
  <c r="IX49" i="21"/>
  <c r="IT49" i="21"/>
  <c r="IP49" i="21"/>
  <c r="IL49" i="21"/>
  <c r="IH49" i="21"/>
  <c r="ID49" i="21"/>
  <c r="HZ49" i="21"/>
  <c r="HV49" i="21"/>
  <c r="HR49" i="21"/>
  <c r="HN49" i="21"/>
  <c r="HJ49" i="21"/>
  <c r="HF49" i="21"/>
  <c r="HB49" i="21"/>
  <c r="GX49" i="21"/>
  <c r="GT49" i="21"/>
  <c r="GP49" i="21"/>
  <c r="GL49" i="21"/>
  <c r="GH49" i="21"/>
  <c r="GD49" i="21"/>
  <c r="FZ49" i="21"/>
  <c r="FV49" i="21"/>
  <c r="FR49" i="21"/>
  <c r="FN49" i="21"/>
  <c r="FJ49" i="21"/>
  <c r="FF49" i="21"/>
  <c r="FB49" i="21"/>
  <c r="EX49" i="21"/>
  <c r="ET49" i="21"/>
  <c r="EP49" i="21"/>
  <c r="EL49" i="21"/>
  <c r="EH49" i="21"/>
  <c r="ED49" i="21"/>
  <c r="DZ49" i="21"/>
  <c r="DV49" i="21"/>
  <c r="DR49" i="21"/>
  <c r="DN49" i="21"/>
  <c r="DJ49" i="21"/>
  <c r="DF49" i="21"/>
  <c r="DB49" i="21"/>
  <c r="CX49" i="21"/>
  <c r="CT49" i="21"/>
  <c r="CP49" i="21"/>
  <c r="CL49" i="21"/>
  <c r="CH49" i="21"/>
  <c r="CD49" i="21"/>
  <c r="BZ49" i="21"/>
  <c r="BV49" i="21"/>
  <c r="BR49" i="21"/>
  <c r="BN49" i="21"/>
  <c r="BJ49" i="21"/>
  <c r="BF49" i="21"/>
  <c r="BB49" i="21"/>
  <c r="AX49" i="21"/>
  <c r="AT49" i="21"/>
  <c r="AP49" i="21"/>
  <c r="AL49" i="21"/>
  <c r="AH49" i="21"/>
  <c r="R49" i="21"/>
  <c r="N49" i="21"/>
  <c r="J49" i="21"/>
  <c r="OK49" i="21"/>
  <c r="OG49" i="21"/>
  <c r="OC49" i="21"/>
  <c r="NY49" i="21"/>
  <c r="NU49" i="21"/>
  <c r="NQ49" i="21"/>
  <c r="NM49" i="21"/>
  <c r="NI49" i="21"/>
  <c r="NE49" i="21"/>
  <c r="NA49" i="21"/>
  <c r="MW49" i="21"/>
  <c r="MS49" i="21"/>
  <c r="MO49" i="21"/>
  <c r="MK49" i="21"/>
  <c r="MG49" i="21"/>
  <c r="MC49" i="21"/>
  <c r="LY49" i="21"/>
  <c r="LU49" i="21"/>
  <c r="LQ49" i="21"/>
  <c r="LM49" i="21"/>
  <c r="LI49" i="21"/>
  <c r="LE49" i="21"/>
  <c r="LA49" i="21"/>
  <c r="KW49" i="21"/>
  <c r="KS49" i="21"/>
  <c r="KO49" i="21"/>
  <c r="KK49" i="21"/>
  <c r="KG49" i="21"/>
  <c r="KC49" i="21"/>
  <c r="JY49" i="21"/>
  <c r="JU49" i="21"/>
  <c r="JQ49" i="21"/>
  <c r="JM49" i="21"/>
  <c r="JI49" i="21"/>
  <c r="JE49" i="21"/>
  <c r="JA49" i="21"/>
  <c r="IW49" i="21"/>
  <c r="IS49" i="21"/>
  <c r="IO49" i="21"/>
  <c r="IK49" i="21"/>
  <c r="IG49" i="21"/>
  <c r="IC49" i="21"/>
  <c r="HY49" i="21"/>
  <c r="HU49" i="21"/>
  <c r="HQ49" i="21"/>
  <c r="HM49" i="21"/>
  <c r="HI49" i="21"/>
  <c r="HE49" i="21"/>
  <c r="HA49" i="21"/>
  <c r="GW49" i="21"/>
  <c r="GS49" i="21"/>
  <c r="GO49" i="21"/>
  <c r="GK49" i="21"/>
  <c r="GG49" i="21"/>
  <c r="GC49" i="21"/>
  <c r="FY49" i="21"/>
  <c r="FU49" i="21"/>
  <c r="FQ49" i="21"/>
  <c r="FM49" i="21"/>
  <c r="FI49" i="21"/>
  <c r="FE49" i="21"/>
  <c r="FA49" i="21"/>
  <c r="EW49" i="21"/>
  <c r="ES49" i="21"/>
  <c r="EO49" i="21"/>
  <c r="EK49" i="21"/>
  <c r="EG49" i="21"/>
  <c r="EC49" i="21"/>
  <c r="DY49" i="21"/>
  <c r="DU49" i="21"/>
  <c r="DQ49" i="21"/>
  <c r="DM49" i="21"/>
  <c r="DI49" i="21"/>
  <c r="DE49" i="21"/>
  <c r="DA49" i="21"/>
  <c r="CW49" i="21"/>
  <c r="CS49" i="21"/>
  <c r="CO49" i="21"/>
  <c r="CK49" i="21"/>
  <c r="CG49" i="21"/>
  <c r="CC49" i="21"/>
  <c r="BY49" i="21"/>
  <c r="BU49" i="21"/>
  <c r="BQ49" i="21"/>
  <c r="BM49" i="21"/>
  <c r="BI49" i="21"/>
  <c r="BE49" i="21"/>
  <c r="BA49" i="21"/>
  <c r="AW49" i="21"/>
  <c r="AS49" i="21"/>
  <c r="AO49" i="21"/>
  <c r="AK49" i="21"/>
  <c r="AG49" i="21"/>
  <c r="Q49" i="21"/>
  <c r="M49" i="21"/>
  <c r="I49" i="21"/>
  <c r="I100" i="21" s="1"/>
  <c r="OJ49" i="21"/>
  <c r="OF49" i="21"/>
  <c r="OB49" i="21"/>
  <c r="NX49" i="21"/>
  <c r="NT49" i="21"/>
  <c r="NP49" i="21"/>
  <c r="NL49" i="21"/>
  <c r="NH49" i="21"/>
  <c r="ND49" i="21"/>
  <c r="MZ49" i="21"/>
  <c r="MV49" i="21"/>
  <c r="MR49" i="21"/>
  <c r="MN49" i="21"/>
  <c r="MJ49" i="21"/>
  <c r="MF49" i="21"/>
  <c r="MB49" i="21"/>
  <c r="LX49" i="21"/>
  <c r="LT49" i="21"/>
  <c r="LP49" i="21"/>
  <c r="LL49" i="21"/>
  <c r="LH49" i="21"/>
  <c r="LD49" i="21"/>
  <c r="KZ49" i="21"/>
  <c r="KV49" i="21"/>
  <c r="KR49" i="21"/>
  <c r="KN49" i="21"/>
  <c r="KJ49" i="21"/>
  <c r="KF49" i="21"/>
  <c r="KB49" i="21"/>
  <c r="JX49" i="21"/>
  <c r="JT49" i="21"/>
  <c r="JP49" i="21"/>
  <c r="JL49" i="21"/>
  <c r="JH49" i="21"/>
  <c r="JD49" i="21"/>
  <c r="IZ49" i="21"/>
  <c r="IV49" i="21"/>
  <c r="IR49" i="21"/>
  <c r="IN49" i="21"/>
  <c r="IJ49" i="21"/>
  <c r="IF49" i="21"/>
  <c r="IB49" i="21"/>
  <c r="HX49" i="21"/>
  <c r="HT49" i="21"/>
  <c r="HP49" i="21"/>
  <c r="HL49" i="21"/>
  <c r="HH49" i="21"/>
  <c r="HD49" i="21"/>
  <c r="GZ49" i="21"/>
  <c r="GV49" i="21"/>
  <c r="GR49" i="21"/>
  <c r="GN49" i="21"/>
  <c r="GJ49" i="21"/>
  <c r="GF49" i="21"/>
  <c r="GB49" i="21"/>
  <c r="FX49" i="21"/>
  <c r="FT49" i="21"/>
  <c r="FP49" i="21"/>
  <c r="FL49" i="21"/>
  <c r="FH49" i="21"/>
  <c r="FD49" i="21"/>
  <c r="EZ49" i="21"/>
  <c r="EV49" i="21"/>
  <c r="ER49" i="21"/>
  <c r="EN49" i="21"/>
  <c r="EJ49" i="21"/>
  <c r="EF49" i="21"/>
  <c r="EB49" i="21"/>
  <c r="DX49" i="21"/>
  <c r="DT49" i="21"/>
  <c r="DP49" i="21"/>
  <c r="DL49" i="21"/>
  <c r="DH49" i="21"/>
  <c r="DD49" i="21"/>
  <c r="CZ49" i="21"/>
  <c r="CV49" i="21"/>
  <c r="CR49" i="21"/>
  <c r="CN49" i="21"/>
  <c r="CJ49" i="21"/>
  <c r="CF49" i="21"/>
  <c r="CB49" i="21"/>
  <c r="BX49" i="21"/>
  <c r="BT49" i="21"/>
  <c r="BP49" i="21"/>
  <c r="BL49" i="21"/>
  <c r="BH49" i="21"/>
  <c r="BD49" i="21"/>
  <c r="AZ49" i="21"/>
  <c r="AV49" i="21"/>
  <c r="AR49" i="21"/>
  <c r="AN49" i="21"/>
  <c r="AJ49" i="21"/>
  <c r="AF49" i="21"/>
  <c r="P49" i="21"/>
  <c r="L49" i="21"/>
  <c r="H49" i="21"/>
  <c r="H100" i="21" s="1"/>
  <c r="AM49" i="21"/>
  <c r="BC49" i="21"/>
  <c r="BS49" i="21"/>
  <c r="CI49" i="21"/>
  <c r="CY49" i="21"/>
  <c r="DO49" i="21"/>
  <c r="EE49" i="21"/>
  <c r="EU49" i="21"/>
  <c r="FK49" i="21"/>
  <c r="GA49" i="21"/>
  <c r="GQ49" i="21"/>
  <c r="HG49" i="21"/>
  <c r="HW49" i="21"/>
  <c r="IM49" i="21"/>
  <c r="JC49" i="21"/>
  <c r="JS49" i="21"/>
  <c r="KI49" i="21"/>
  <c r="KY49" i="21"/>
  <c r="LO49" i="21"/>
  <c r="ME49" i="21"/>
  <c r="MU49" i="21"/>
  <c r="NK49" i="21"/>
  <c r="OA49" i="21"/>
  <c r="J79" i="21"/>
  <c r="C198" i="18"/>
  <c r="AF38" i="19" s="1"/>
  <c r="A22" i="18"/>
  <c r="B83" i="18"/>
  <c r="B167" i="18" s="1"/>
  <c r="B82" i="18"/>
  <c r="A80" i="18"/>
  <c r="A83" i="18" s="1"/>
  <c r="B166" i="18" s="1"/>
  <c r="A82" i="18"/>
  <c r="J83" i="21"/>
  <c r="D96" i="21"/>
  <c r="D79" i="21"/>
  <c r="D113" i="21" s="1"/>
  <c r="D123" i="21" s="1"/>
  <c r="D104" i="21"/>
  <c r="D87" i="21"/>
  <c r="D107" i="21"/>
  <c r="D90" i="21"/>
  <c r="K49" i="21"/>
  <c r="AQ49" i="21"/>
  <c r="BG49" i="21"/>
  <c r="BW49" i="21"/>
  <c r="CM49" i="21"/>
  <c r="DC49" i="21"/>
  <c r="DS49" i="21"/>
  <c r="EI49" i="21"/>
  <c r="EY49" i="21"/>
  <c r="FO49" i="21"/>
  <c r="GE49" i="21"/>
  <c r="GU49" i="21"/>
  <c r="HK49" i="21"/>
  <c r="IA49" i="21"/>
  <c r="IQ49" i="21"/>
  <c r="JG49" i="21"/>
  <c r="JW49" i="21"/>
  <c r="KM49" i="21"/>
  <c r="LC49" i="21"/>
  <c r="LS49" i="21"/>
  <c r="MI49" i="21"/>
  <c r="MY49" i="21"/>
  <c r="NO49" i="21"/>
  <c r="OE49" i="21"/>
  <c r="A40" i="18"/>
  <c r="A42" i="18" s="1"/>
  <c r="B22" i="18"/>
  <c r="K56" i="21"/>
  <c r="O56" i="21"/>
  <c r="S56" i="21"/>
  <c r="A41" i="18"/>
  <c r="A131" i="18" s="1"/>
  <c r="H73" i="21"/>
  <c r="I90" i="21" s="1"/>
  <c r="H69" i="21"/>
  <c r="I86" i="21" s="1"/>
  <c r="J86" i="21" s="1"/>
  <c r="H72" i="21"/>
  <c r="I89" i="21" s="1"/>
  <c r="J89" i="21" s="1"/>
  <c r="H70" i="21"/>
  <c r="I87" i="21" s="1"/>
  <c r="J87" i="21" s="1"/>
  <c r="H65" i="21"/>
  <c r="I82" i="21" s="1"/>
  <c r="J82" i="21" s="1"/>
  <c r="H67" i="21"/>
  <c r="I84" i="21" s="1"/>
  <c r="H64" i="21"/>
  <c r="I81" i="21" s="1"/>
  <c r="J81" i="21" s="1"/>
  <c r="H71" i="21"/>
  <c r="I88" i="21" s="1"/>
  <c r="J88" i="21" s="1"/>
  <c r="H63" i="21"/>
  <c r="I80" i="21" s="1"/>
  <c r="J80" i="21" s="1"/>
  <c r="H43" i="21"/>
  <c r="H60" i="21" s="1"/>
  <c r="H56" i="21"/>
  <c r="H107" i="21" s="1"/>
  <c r="L56" i="21"/>
  <c r="H68" i="21"/>
  <c r="I85" i="21" s="1"/>
  <c r="J85" i="21" s="1"/>
  <c r="A58" i="20"/>
  <c r="A22" i="36"/>
  <c r="A19" i="36"/>
  <c r="A21" i="36"/>
  <c r="A21" i="20" s="1"/>
  <c r="A120" i="36"/>
  <c r="A18" i="20"/>
  <c r="C120" i="36"/>
  <c r="C22" i="36"/>
  <c r="C22" i="20" s="1"/>
  <c r="C18" i="20"/>
  <c r="B39" i="37"/>
  <c r="B37" i="20"/>
  <c r="A60" i="36"/>
  <c r="A57" i="20"/>
  <c r="A61" i="36"/>
  <c r="B109" i="36"/>
  <c r="B106" i="20"/>
  <c r="D110" i="36"/>
  <c r="D110" i="20" s="1"/>
  <c r="D109" i="36"/>
  <c r="D109" i="20" s="1"/>
  <c r="D106" i="20"/>
  <c r="D123" i="37"/>
  <c r="D124" i="37" s="1"/>
  <c r="B60" i="37"/>
  <c r="B61" i="37"/>
  <c r="B21" i="36"/>
  <c r="D120" i="36"/>
  <c r="A120" i="37"/>
  <c r="A19" i="37"/>
  <c r="A22" i="37" s="1"/>
  <c r="A58" i="37"/>
  <c r="A60" i="37"/>
  <c r="C37" i="20"/>
  <c r="C38" i="36"/>
  <c r="C40" i="36" s="1"/>
  <c r="C161" i="20"/>
  <c r="D91" i="36"/>
  <c r="D88" i="20"/>
  <c r="A106" i="20"/>
  <c r="A107" i="36"/>
  <c r="A107" i="20" s="1"/>
  <c r="A110" i="36"/>
  <c r="B18" i="37"/>
  <c r="D18" i="20"/>
  <c r="D22" i="37"/>
  <c r="D22" i="20" s="1"/>
  <c r="C39" i="37"/>
  <c r="C39" i="20" s="1"/>
  <c r="C38" i="37"/>
  <c r="A91" i="37"/>
  <c r="A89" i="37"/>
  <c r="A89" i="20" s="1"/>
  <c r="C187" i="20"/>
  <c r="B122" i="36"/>
  <c r="B122" i="20" s="1"/>
  <c r="B20" i="20"/>
  <c r="A39" i="36"/>
  <c r="A40" i="36"/>
  <c r="B110" i="37"/>
  <c r="B109" i="37"/>
  <c r="C88" i="20"/>
  <c r="B57" i="36"/>
  <c r="B91" i="36"/>
  <c r="A39" i="37"/>
  <c r="A40" i="37" s="1"/>
  <c r="C89" i="37"/>
  <c r="C92" i="37" s="1"/>
  <c r="C91" i="37"/>
  <c r="A109" i="37"/>
  <c r="T69" i="25"/>
  <c r="C89" i="36"/>
  <c r="C91" i="36"/>
  <c r="C91" i="20" s="1"/>
  <c r="C107" i="36"/>
  <c r="C107" i="20" s="1"/>
  <c r="C109" i="36"/>
  <c r="C109" i="20" s="1"/>
  <c r="D91" i="37"/>
  <c r="D92" i="37" s="1"/>
  <c r="C120" i="37"/>
  <c r="V139" i="25"/>
  <c r="R139" i="25"/>
  <c r="U139" i="25"/>
  <c r="Q139" i="25"/>
  <c r="Q158" i="25"/>
  <c r="S139" i="25"/>
  <c r="W139" i="25"/>
  <c r="Q123" i="25"/>
  <c r="V69" i="25"/>
  <c r="R69" i="25"/>
  <c r="E36" i="23"/>
  <c r="E28" i="23"/>
  <c r="U69" i="25"/>
  <c r="Q69" i="25"/>
  <c r="E27" i="23"/>
  <c r="S69" i="25"/>
  <c r="E34" i="23"/>
  <c r="E26" i="23"/>
  <c r="E25" i="23"/>
  <c r="W69" i="25"/>
  <c r="T115" i="25"/>
  <c r="W64" i="25"/>
  <c r="W84" i="25"/>
  <c r="S84" i="25"/>
  <c r="E32" i="23"/>
  <c r="V84" i="25"/>
  <c r="R84" i="25"/>
  <c r="E31" i="23"/>
  <c r="U84" i="25"/>
  <c r="E33" i="23"/>
  <c r="T84" i="25"/>
  <c r="E30" i="23"/>
  <c r="V75" i="25"/>
  <c r="W140" i="25"/>
  <c r="S140" i="25"/>
  <c r="U76" i="25"/>
  <c r="Q76" i="25"/>
  <c r="T75" i="25"/>
  <c r="V140" i="25"/>
  <c r="R140" i="25"/>
  <c r="T76" i="25"/>
  <c r="W75" i="25"/>
  <c r="S75" i="25"/>
  <c r="E35" i="23"/>
  <c r="Q155" i="25"/>
  <c r="T141" i="25"/>
  <c r="W141" i="25"/>
  <c r="S141" i="25"/>
  <c r="W70" i="25"/>
  <c r="S70" i="25"/>
  <c r="V70" i="25"/>
  <c r="R70" i="25"/>
  <c r="W144" i="25"/>
  <c r="S144" i="25"/>
  <c r="V144" i="25"/>
  <c r="R144" i="25"/>
  <c r="Q75" i="25"/>
  <c r="R76" i="25"/>
  <c r="R131" i="25"/>
  <c r="Q141" i="25"/>
  <c r="T144" i="25"/>
  <c r="S159" i="25"/>
  <c r="Q70" i="25"/>
  <c r="R75" i="25"/>
  <c r="S76" i="25"/>
  <c r="Q140" i="25"/>
  <c r="R141" i="25"/>
  <c r="U144" i="25"/>
  <c r="U157" i="25"/>
  <c r="S157" i="25"/>
  <c r="T70" i="25"/>
  <c r="U75" i="25"/>
  <c r="V76" i="25"/>
  <c r="T140" i="25"/>
  <c r="T147" i="25" s="1"/>
  <c r="T149" i="25" s="1"/>
  <c r="U141" i="25"/>
  <c r="T64" i="25"/>
  <c r="Q80" i="25"/>
  <c r="U80" i="25"/>
  <c r="V92" i="25"/>
  <c r="R113" i="25"/>
  <c r="T142" i="25"/>
  <c r="Q143" i="25"/>
  <c r="U143" i="25"/>
  <c r="Q146" i="25"/>
  <c r="U146" i="25"/>
  <c r="Q156" i="25"/>
  <c r="Q170" i="25"/>
  <c r="U64" i="25"/>
  <c r="R80" i="25"/>
  <c r="S92" i="25"/>
  <c r="Q142" i="25"/>
  <c r="R143" i="25"/>
  <c r="R146" i="25"/>
  <c r="V146" i="25"/>
  <c r="AG38" i="19" l="1"/>
  <c r="A91" i="20"/>
  <c r="A92" i="37"/>
  <c r="A92" i="20" s="1"/>
  <c r="B39" i="20"/>
  <c r="B40" i="37"/>
  <c r="B40" i="20" s="1"/>
  <c r="A22" i="20"/>
  <c r="C125" i="35"/>
  <c r="C20" i="16"/>
  <c r="C24" i="35"/>
  <c r="C23" i="16" s="1"/>
  <c r="AD30" i="15"/>
  <c r="Z30" i="15"/>
  <c r="V30" i="15"/>
  <c r="AC30" i="15"/>
  <c r="AC47" i="15" s="1"/>
  <c r="Y30" i="15"/>
  <c r="U30" i="15"/>
  <c r="AB30" i="15"/>
  <c r="X30" i="15"/>
  <c r="X47" i="15" s="1"/>
  <c r="T30" i="15"/>
  <c r="AE30" i="15"/>
  <c r="AA30" i="15"/>
  <c r="W30" i="15"/>
  <c r="W47" i="15" s="1"/>
  <c r="C59" i="12"/>
  <c r="C61" i="12" s="1"/>
  <c r="C75" i="12" s="1"/>
  <c r="C77" i="12"/>
  <c r="B163" i="5"/>
  <c r="AE28" i="7"/>
  <c r="AE45" i="7" s="1"/>
  <c r="AA28" i="7"/>
  <c r="W28" i="7"/>
  <c r="AD28" i="7"/>
  <c r="Z28" i="7"/>
  <c r="Z45" i="7" s="1"/>
  <c r="V28" i="7"/>
  <c r="AC28" i="7"/>
  <c r="Y28" i="7"/>
  <c r="U28" i="7"/>
  <c r="U45" i="7" s="1"/>
  <c r="AB28" i="7"/>
  <c r="X28" i="7"/>
  <c r="T28" i="7"/>
  <c r="A110" i="37"/>
  <c r="A109" i="20"/>
  <c r="B91" i="20"/>
  <c r="B92" i="36"/>
  <c r="B92" i="20" s="1"/>
  <c r="C40" i="37"/>
  <c r="A123" i="37"/>
  <c r="A121" i="37"/>
  <c r="A124" i="37" s="1"/>
  <c r="AD29" i="19"/>
  <c r="Z29" i="19"/>
  <c r="V29" i="19"/>
  <c r="AC29" i="19"/>
  <c r="AC46" i="19" s="1"/>
  <c r="Y29" i="19"/>
  <c r="U29" i="19"/>
  <c r="AB29" i="19"/>
  <c r="X29" i="19"/>
  <c r="X46" i="19" s="1"/>
  <c r="T29" i="19"/>
  <c r="W29" i="19"/>
  <c r="AE29" i="19"/>
  <c r="AA29" i="19"/>
  <c r="AA46" i="19" s="1"/>
  <c r="B119" i="18"/>
  <c r="B118" i="18"/>
  <c r="AC30" i="19"/>
  <c r="Y30" i="19"/>
  <c r="U30" i="19"/>
  <c r="AB30" i="19"/>
  <c r="X30" i="19"/>
  <c r="T30" i="19"/>
  <c r="AE30" i="19"/>
  <c r="AA30" i="19"/>
  <c r="W30" i="19"/>
  <c r="V30" i="19"/>
  <c r="AD30" i="19"/>
  <c r="Z30" i="19"/>
  <c r="A92" i="16"/>
  <c r="C92" i="34"/>
  <c r="D122" i="34"/>
  <c r="D123" i="34" s="1"/>
  <c r="D76" i="34"/>
  <c r="C125" i="31"/>
  <c r="C126" i="31" s="1"/>
  <c r="C40" i="31"/>
  <c r="K84" i="17"/>
  <c r="L84" i="17" s="1"/>
  <c r="A65" i="14"/>
  <c r="A51" i="14"/>
  <c r="A66" i="14" s="1"/>
  <c r="A54" i="14"/>
  <c r="A53" i="14"/>
  <c r="B77" i="12"/>
  <c r="E23" i="12"/>
  <c r="B59" i="12"/>
  <c r="C107" i="12"/>
  <c r="C116" i="12" s="1"/>
  <c r="E116" i="12" s="1"/>
  <c r="AC30" i="7"/>
  <c r="AC47" i="7" s="1"/>
  <c r="Y30" i="7"/>
  <c r="U30" i="7"/>
  <c r="AB30" i="7"/>
  <c r="AB47" i="7" s="1"/>
  <c r="X30" i="7"/>
  <c r="T30" i="7"/>
  <c r="AE30" i="7"/>
  <c r="AA30" i="7"/>
  <c r="AA47" i="7" s="1"/>
  <c r="W30" i="7"/>
  <c r="AD30" i="7"/>
  <c r="V30" i="7"/>
  <c r="Z30" i="7"/>
  <c r="Z47" i="7" s="1"/>
  <c r="C172" i="5"/>
  <c r="J107" i="7"/>
  <c r="B168" i="18"/>
  <c r="AE28" i="19"/>
  <c r="AA28" i="19"/>
  <c r="W28" i="19"/>
  <c r="AD28" i="19"/>
  <c r="AD45" i="19" s="1"/>
  <c r="Z28" i="19"/>
  <c r="V28" i="19"/>
  <c r="AC28" i="19"/>
  <c r="Y28" i="19"/>
  <c r="Y45" i="19" s="1"/>
  <c r="U28" i="19"/>
  <c r="T28" i="19"/>
  <c r="AB28" i="19"/>
  <c r="X28" i="19"/>
  <c r="X45" i="19" s="1"/>
  <c r="C40" i="20"/>
  <c r="C164" i="20" s="1"/>
  <c r="C120" i="32"/>
  <c r="C123" i="32" s="1"/>
  <c r="B60" i="34"/>
  <c r="B59" i="34"/>
  <c r="B119" i="34"/>
  <c r="G50" i="21"/>
  <c r="G50" i="19"/>
  <c r="G50" i="17"/>
  <c r="G50" i="15"/>
  <c r="G50" i="13"/>
  <c r="G50" i="11"/>
  <c r="G50" i="7"/>
  <c r="G51" i="21"/>
  <c r="G51" i="17"/>
  <c r="G51" i="19"/>
  <c r="G51" i="15"/>
  <c r="CA51" i="15" s="1"/>
  <c r="G51" i="13"/>
  <c r="G51" i="11"/>
  <c r="G51" i="7"/>
  <c r="G48" i="21"/>
  <c r="G48" i="19"/>
  <c r="G48" i="17"/>
  <c r="G48" i="15"/>
  <c r="G48" i="13"/>
  <c r="G48" i="7"/>
  <c r="G48" i="11"/>
  <c r="Q147" i="25"/>
  <c r="Q149" i="25" s="1"/>
  <c r="C121" i="37"/>
  <c r="C124" i="37" s="1"/>
  <c r="C123" i="37"/>
  <c r="A110" i="20"/>
  <c r="D91" i="20"/>
  <c r="D92" i="36"/>
  <c r="D92" i="20" s="1"/>
  <c r="J90" i="21"/>
  <c r="I107" i="21"/>
  <c r="AJ39" i="21"/>
  <c r="AI56" i="21"/>
  <c r="D92" i="16"/>
  <c r="C75" i="16"/>
  <c r="C79" i="35"/>
  <c r="C40" i="32"/>
  <c r="C38" i="16"/>
  <c r="A92" i="34"/>
  <c r="A89" i="16"/>
  <c r="C77" i="31"/>
  <c r="A121" i="34"/>
  <c r="A40" i="34"/>
  <c r="C110" i="14"/>
  <c r="C112" i="14" s="1"/>
  <c r="C124" i="14" s="1"/>
  <c r="AJ39" i="17"/>
  <c r="AI56" i="17"/>
  <c r="B22" i="36"/>
  <c r="B109" i="20"/>
  <c r="B110" i="36"/>
  <c r="B110" i="20" s="1"/>
  <c r="AC38" i="19"/>
  <c r="Y38" i="19"/>
  <c r="U38" i="19"/>
  <c r="AB38" i="19"/>
  <c r="X38" i="19"/>
  <c r="T38" i="19"/>
  <c r="AE38" i="19"/>
  <c r="AA38" i="19"/>
  <c r="W38" i="19"/>
  <c r="V38" i="19"/>
  <c r="AD38" i="19"/>
  <c r="Z38" i="19"/>
  <c r="D220" i="18"/>
  <c r="C122" i="34"/>
  <c r="B112" i="14"/>
  <c r="D154" i="14" s="1"/>
  <c r="AB32" i="15"/>
  <c r="AB49" i="15" s="1"/>
  <c r="X32" i="15"/>
  <c r="X49" i="15" s="1"/>
  <c r="T32" i="15"/>
  <c r="AE32" i="15"/>
  <c r="AE49" i="15" s="1"/>
  <c r="AA32" i="15"/>
  <c r="AA49" i="15" s="1"/>
  <c r="W32" i="15"/>
  <c r="W49" i="15" s="1"/>
  <c r="AD32" i="15"/>
  <c r="AD49" i="15" s="1"/>
  <c r="Z32" i="15"/>
  <c r="Z49" i="15" s="1"/>
  <c r="V32" i="15"/>
  <c r="V49" i="15" s="1"/>
  <c r="AC32" i="15"/>
  <c r="AC49" i="15" s="1"/>
  <c r="Y32" i="15"/>
  <c r="Y49" i="15" s="1"/>
  <c r="U32" i="15"/>
  <c r="U49" i="15" s="1"/>
  <c r="AB28" i="17"/>
  <c r="X28" i="17"/>
  <c r="T28" i="17"/>
  <c r="AE28" i="17"/>
  <c r="AA28" i="17"/>
  <c r="W28" i="17"/>
  <c r="AD28" i="17"/>
  <c r="AD45" i="17" s="1"/>
  <c r="Z28" i="17"/>
  <c r="V28" i="17"/>
  <c r="AC28" i="17"/>
  <c r="Y28" i="17"/>
  <c r="Y45" i="17" s="1"/>
  <c r="U28" i="17"/>
  <c r="D125" i="31"/>
  <c r="D77" i="31"/>
  <c r="D76" i="16" s="1"/>
  <c r="C152" i="16" s="1"/>
  <c r="CY33" i="13"/>
  <c r="CY50" i="13" s="1"/>
  <c r="CU33" i="13"/>
  <c r="CU50" i="13" s="1"/>
  <c r="CQ33" i="13"/>
  <c r="CQ50" i="13" s="1"/>
  <c r="CM33" i="13"/>
  <c r="CM50" i="13" s="1"/>
  <c r="CI33" i="13"/>
  <c r="CI50" i="13" s="1"/>
  <c r="CE33" i="13"/>
  <c r="CE50" i="13" s="1"/>
  <c r="CA33" i="13"/>
  <c r="CA50" i="13" s="1"/>
  <c r="BW33" i="13"/>
  <c r="BW50" i="13" s="1"/>
  <c r="BS33" i="13"/>
  <c r="BS50" i="13" s="1"/>
  <c r="BO33" i="13"/>
  <c r="BO50" i="13" s="1"/>
  <c r="BK33" i="13"/>
  <c r="BK50" i="13" s="1"/>
  <c r="BG33" i="13"/>
  <c r="BG50" i="13" s="1"/>
  <c r="BC33" i="13"/>
  <c r="BC50" i="13" s="1"/>
  <c r="AY33" i="13"/>
  <c r="AY50" i="13" s="1"/>
  <c r="AU33" i="13"/>
  <c r="AU50" i="13" s="1"/>
  <c r="AQ33" i="13"/>
  <c r="AQ50" i="13" s="1"/>
  <c r="AM33" i="13"/>
  <c r="AM50" i="13" s="1"/>
  <c r="AI33" i="13"/>
  <c r="AI50" i="13" s="1"/>
  <c r="CW33" i="13"/>
  <c r="CW50" i="13" s="1"/>
  <c r="CS33" i="13"/>
  <c r="CS50" i="13" s="1"/>
  <c r="CO33" i="13"/>
  <c r="CO50" i="13" s="1"/>
  <c r="CK33" i="13"/>
  <c r="CK50" i="13" s="1"/>
  <c r="CG33" i="13"/>
  <c r="CG50" i="13" s="1"/>
  <c r="CC33" i="13"/>
  <c r="CC50" i="13" s="1"/>
  <c r="BY33" i="13"/>
  <c r="BY50" i="13" s="1"/>
  <c r="BU33" i="13"/>
  <c r="BU50" i="13" s="1"/>
  <c r="BQ33" i="13"/>
  <c r="BQ50" i="13" s="1"/>
  <c r="BM33" i="13"/>
  <c r="BM50" i="13" s="1"/>
  <c r="BI33" i="13"/>
  <c r="BI50" i="13" s="1"/>
  <c r="BE33" i="13"/>
  <c r="BE50" i="13" s="1"/>
  <c r="BA33" i="13"/>
  <c r="BA50" i="13" s="1"/>
  <c r="AW33" i="13"/>
  <c r="AW50" i="13" s="1"/>
  <c r="AS33" i="13"/>
  <c r="AS50" i="13" s="1"/>
  <c r="AO33" i="13"/>
  <c r="AO50" i="13" s="1"/>
  <c r="AK33" i="13"/>
  <c r="AK50" i="13" s="1"/>
  <c r="AG33" i="13"/>
  <c r="AG50" i="13" s="1"/>
  <c r="CR33" i="13"/>
  <c r="CR50" i="13" s="1"/>
  <c r="CJ33" i="13"/>
  <c r="CJ50" i="13" s="1"/>
  <c r="CB33" i="13"/>
  <c r="CB50" i="13" s="1"/>
  <c r="BT33" i="13"/>
  <c r="BT50" i="13" s="1"/>
  <c r="BL33" i="13"/>
  <c r="BL50" i="13" s="1"/>
  <c r="BD33" i="13"/>
  <c r="BD50" i="13" s="1"/>
  <c r="AV33" i="13"/>
  <c r="AV50" i="13" s="1"/>
  <c r="AN33" i="13"/>
  <c r="AN50" i="13" s="1"/>
  <c r="AF33" i="13"/>
  <c r="CX33" i="13"/>
  <c r="CX50" i="13" s="1"/>
  <c r="CP33" i="13"/>
  <c r="CP50" i="13" s="1"/>
  <c r="CH33" i="13"/>
  <c r="CH50" i="13" s="1"/>
  <c r="BZ33" i="13"/>
  <c r="BZ50" i="13" s="1"/>
  <c r="BR33" i="13"/>
  <c r="BR50" i="13" s="1"/>
  <c r="BJ33" i="13"/>
  <c r="BJ50" i="13" s="1"/>
  <c r="BB33" i="13"/>
  <c r="BB50" i="13" s="1"/>
  <c r="AT33" i="13"/>
  <c r="AT50" i="13" s="1"/>
  <c r="AL33" i="13"/>
  <c r="AL50" i="13" s="1"/>
  <c r="CV33" i="13"/>
  <c r="CV50" i="13" s="1"/>
  <c r="CN33" i="13"/>
  <c r="CN50" i="13" s="1"/>
  <c r="CF33" i="13"/>
  <c r="CF50" i="13" s="1"/>
  <c r="BX33" i="13"/>
  <c r="BX50" i="13" s="1"/>
  <c r="BP33" i="13"/>
  <c r="BP50" i="13" s="1"/>
  <c r="BH33" i="13"/>
  <c r="BH50" i="13" s="1"/>
  <c r="AZ33" i="13"/>
  <c r="AZ50" i="13" s="1"/>
  <c r="AR33" i="13"/>
  <c r="AR50" i="13" s="1"/>
  <c r="AJ33" i="13"/>
  <c r="AJ50" i="13" s="1"/>
  <c r="BV33" i="13"/>
  <c r="BV50" i="13" s="1"/>
  <c r="AP33" i="13"/>
  <c r="AP50" i="13" s="1"/>
  <c r="CT33" i="13"/>
  <c r="CT50" i="13" s="1"/>
  <c r="BN33" i="13"/>
  <c r="BN50" i="13" s="1"/>
  <c r="AH33" i="13"/>
  <c r="AH50" i="13" s="1"/>
  <c r="AX33" i="13"/>
  <c r="AX50" i="13" s="1"/>
  <c r="CL33" i="13"/>
  <c r="CL50" i="13" s="1"/>
  <c r="BF33" i="13"/>
  <c r="BF50" i="13" s="1"/>
  <c r="CD33" i="13"/>
  <c r="CD50" i="13" s="1"/>
  <c r="AD29" i="7"/>
  <c r="Z29" i="7"/>
  <c r="V29" i="7"/>
  <c r="AC29" i="7"/>
  <c r="AC46" i="7" s="1"/>
  <c r="Y29" i="7"/>
  <c r="U29" i="7"/>
  <c r="AB29" i="7"/>
  <c r="X29" i="7"/>
  <c r="X46" i="7" s="1"/>
  <c r="T29" i="7"/>
  <c r="AE29" i="7"/>
  <c r="AA29" i="7"/>
  <c r="W29" i="7"/>
  <c r="W46" i="7" s="1"/>
  <c r="FG56" i="13"/>
  <c r="HO39" i="13"/>
  <c r="EW56" i="13"/>
  <c r="HE39" i="13"/>
  <c r="GS56" i="13"/>
  <c r="JA39" i="13"/>
  <c r="J85" i="13"/>
  <c r="FB56" i="13"/>
  <c r="HJ39" i="13"/>
  <c r="EE51" i="11"/>
  <c r="S51" i="17"/>
  <c r="CA34" i="17"/>
  <c r="CA51" i="17" s="1"/>
  <c r="CH34" i="13"/>
  <c r="CH51" i="13" s="1"/>
  <c r="Z51" i="13"/>
  <c r="CN56" i="13"/>
  <c r="AI44" i="38"/>
  <c r="J79" i="11"/>
  <c r="B171" i="20"/>
  <c r="R35" i="21"/>
  <c r="N35" i="21"/>
  <c r="U35" i="21"/>
  <c r="Q35" i="21"/>
  <c r="T35" i="21"/>
  <c r="P35" i="21"/>
  <c r="O35" i="21"/>
  <c r="S35" i="21"/>
  <c r="B172" i="5"/>
  <c r="U51" i="7"/>
  <c r="CC34" i="7"/>
  <c r="CC51" i="7" s="1"/>
  <c r="CA34" i="7"/>
  <c r="CA51" i="7" s="1"/>
  <c r="S51" i="7"/>
  <c r="W12" i="38"/>
  <c r="CC35" i="7"/>
  <c r="AI39" i="7"/>
  <c r="AH56" i="7"/>
  <c r="C128" i="5"/>
  <c r="D211" i="5"/>
  <c r="H127" i="7"/>
  <c r="I127" i="7"/>
  <c r="J100" i="7"/>
  <c r="CF55" i="13"/>
  <c r="GJ56" i="13"/>
  <c r="IR39" i="13"/>
  <c r="FW56" i="13"/>
  <c r="IE39" i="13"/>
  <c r="GC56" i="13"/>
  <c r="IK39" i="13"/>
  <c r="GT38" i="13"/>
  <c r="GP38" i="13"/>
  <c r="GL38" i="13"/>
  <c r="GH38" i="13"/>
  <c r="GD38" i="13"/>
  <c r="FZ38" i="13"/>
  <c r="FV38" i="13"/>
  <c r="FR38" i="13"/>
  <c r="FN38" i="13"/>
  <c r="FJ38" i="13"/>
  <c r="FF38" i="13"/>
  <c r="FB38" i="13"/>
  <c r="EX38" i="13"/>
  <c r="GR38" i="13"/>
  <c r="GN38" i="13"/>
  <c r="GJ38" i="13"/>
  <c r="GF38" i="13"/>
  <c r="GB38" i="13"/>
  <c r="FX38" i="13"/>
  <c r="FT38" i="13"/>
  <c r="FP38" i="13"/>
  <c r="FL38" i="13"/>
  <c r="FH38" i="13"/>
  <c r="FD38" i="13"/>
  <c r="EZ38" i="13"/>
  <c r="GQ38" i="13"/>
  <c r="GI38" i="13"/>
  <c r="GA38" i="13"/>
  <c r="FS38" i="13"/>
  <c r="FK38" i="13"/>
  <c r="FC38" i="13"/>
  <c r="GO38" i="13"/>
  <c r="GG38" i="13"/>
  <c r="FY38" i="13"/>
  <c r="FQ38" i="13"/>
  <c r="FI38" i="13"/>
  <c r="FA38" i="13"/>
  <c r="GU38" i="13"/>
  <c r="GM38" i="13"/>
  <c r="GE38" i="13"/>
  <c r="FW38" i="13"/>
  <c r="FO38" i="13"/>
  <c r="FG38" i="13"/>
  <c r="EY38" i="13"/>
  <c r="FU38" i="13"/>
  <c r="GC38" i="13"/>
  <c r="GS38" i="13"/>
  <c r="FM38" i="13"/>
  <c r="DA38" i="13"/>
  <c r="EW38" i="13"/>
  <c r="GK38" i="13"/>
  <c r="FE38" i="13"/>
  <c r="KD56" i="13"/>
  <c r="ML39" i="13"/>
  <c r="ML56" i="13" s="1"/>
  <c r="B183" i="18"/>
  <c r="R35" i="19"/>
  <c r="N35" i="19"/>
  <c r="U35" i="19"/>
  <c r="Q35" i="19"/>
  <c r="T35" i="19"/>
  <c r="P35" i="19"/>
  <c r="S35" i="19"/>
  <c r="O35" i="19"/>
  <c r="U51" i="17"/>
  <c r="CC34" i="17"/>
  <c r="CC51" i="17" s="1"/>
  <c r="AC51" i="13"/>
  <c r="CK34" i="13"/>
  <c r="CK51" i="13" s="1"/>
  <c r="I77" i="7"/>
  <c r="I111" i="7" s="1"/>
  <c r="I94" i="7"/>
  <c r="G45" i="21"/>
  <c r="G45" i="17"/>
  <c r="G45" i="19"/>
  <c r="G45" i="15"/>
  <c r="G45" i="13"/>
  <c r="G45" i="11"/>
  <c r="G45" i="7"/>
  <c r="G47" i="21"/>
  <c r="G47" i="19"/>
  <c r="G47" i="17"/>
  <c r="G47" i="15"/>
  <c r="G47" i="13"/>
  <c r="G47" i="11"/>
  <c r="G47" i="7"/>
  <c r="G55" i="21"/>
  <c r="G53" i="21"/>
  <c r="G55" i="19"/>
  <c r="AF55" i="19" s="1"/>
  <c r="G55" i="17"/>
  <c r="G53" i="17"/>
  <c r="G53" i="19"/>
  <c r="G55" i="15"/>
  <c r="AE55" i="15" s="1"/>
  <c r="G53" i="15"/>
  <c r="G55" i="13"/>
  <c r="AZ55" i="13" s="1"/>
  <c r="G53" i="13"/>
  <c r="G55" i="11"/>
  <c r="T55" i="11" s="1"/>
  <c r="G53" i="11"/>
  <c r="G53" i="7"/>
  <c r="G55" i="7"/>
  <c r="W147" i="25"/>
  <c r="W149" i="25" s="1"/>
  <c r="U147" i="25"/>
  <c r="U149" i="25" s="1"/>
  <c r="C89" i="20"/>
  <c r="B60" i="36"/>
  <c r="B60" i="20" s="1"/>
  <c r="B57" i="20"/>
  <c r="C110" i="36"/>
  <c r="C110" i="20" s="1"/>
  <c r="C165" i="20"/>
  <c r="C176" i="20" s="1"/>
  <c r="A61" i="37"/>
  <c r="A61" i="20" s="1"/>
  <c r="B159" i="20" s="1"/>
  <c r="C92" i="36"/>
  <c r="C92" i="20" s="1"/>
  <c r="A60" i="20"/>
  <c r="A120" i="20"/>
  <c r="A124" i="36"/>
  <c r="A123" i="36"/>
  <c r="A123" i="20" s="1"/>
  <c r="A121" i="36"/>
  <c r="K88" i="21"/>
  <c r="B129" i="18"/>
  <c r="B25" i="18"/>
  <c r="B26" i="18" s="1"/>
  <c r="B177" i="18" s="1"/>
  <c r="H127" i="21"/>
  <c r="I127" i="21"/>
  <c r="J100" i="21"/>
  <c r="AH55" i="21"/>
  <c r="AI38" i="21"/>
  <c r="J89" i="19"/>
  <c r="K82" i="19"/>
  <c r="B61" i="35"/>
  <c r="B60" i="16" s="1"/>
  <c r="B157" i="16" s="1"/>
  <c r="B60" i="35"/>
  <c r="B59" i="16" s="1"/>
  <c r="B56" i="16"/>
  <c r="D117" i="16"/>
  <c r="B124" i="35"/>
  <c r="B19" i="16"/>
  <c r="B23" i="35"/>
  <c r="B76" i="31"/>
  <c r="B77" i="31" s="1"/>
  <c r="B22" i="31"/>
  <c r="B122" i="31"/>
  <c r="B21" i="31"/>
  <c r="A120" i="32"/>
  <c r="A123" i="32" s="1"/>
  <c r="A38" i="16"/>
  <c r="H127" i="19"/>
  <c r="I100" i="19"/>
  <c r="J100" i="19"/>
  <c r="J127" i="19" s="1"/>
  <c r="C93" i="31"/>
  <c r="C120" i="34"/>
  <c r="C123" i="34" s="1"/>
  <c r="B72" i="16"/>
  <c r="B78" i="35"/>
  <c r="B75" i="16" s="1"/>
  <c r="C37" i="16"/>
  <c r="C40" i="35"/>
  <c r="K90" i="17"/>
  <c r="J82" i="17"/>
  <c r="K82" i="17" s="1"/>
  <c r="L82" i="17" s="1"/>
  <c r="H94" i="17"/>
  <c r="H77" i="17"/>
  <c r="H111" i="17" s="1"/>
  <c r="A123" i="31"/>
  <c r="J85" i="17"/>
  <c r="K85" i="17" s="1"/>
  <c r="L85" i="17" s="1"/>
  <c r="A59" i="16"/>
  <c r="C117" i="16"/>
  <c r="A127" i="35"/>
  <c r="A120" i="16" s="1"/>
  <c r="AI39" i="19"/>
  <c r="AH56" i="19"/>
  <c r="J79" i="15"/>
  <c r="H77" i="15"/>
  <c r="H111" i="15" s="1"/>
  <c r="H94" i="15"/>
  <c r="AN55" i="13"/>
  <c r="BD55" i="13"/>
  <c r="AF43" i="38"/>
  <c r="BT55" i="13"/>
  <c r="CJ55" i="13"/>
  <c r="AH55" i="13"/>
  <c r="AX55" i="13"/>
  <c r="BN55" i="13"/>
  <c r="CD55" i="13"/>
  <c r="CT55" i="13"/>
  <c r="IV56" i="13"/>
  <c r="LD39" i="13"/>
  <c r="HP56" i="13"/>
  <c r="JX39" i="13"/>
  <c r="GB56" i="13"/>
  <c r="IJ39" i="13"/>
  <c r="FK56" i="13"/>
  <c r="HS39" i="13"/>
  <c r="GA56" i="13"/>
  <c r="II39" i="13"/>
  <c r="GQ56" i="13"/>
  <c r="IY39" i="13"/>
  <c r="FA56" i="13"/>
  <c r="HI39" i="13"/>
  <c r="FQ56" i="13"/>
  <c r="HY39" i="13"/>
  <c r="GG56" i="13"/>
  <c r="IO39" i="13"/>
  <c r="I73" i="13"/>
  <c r="I69" i="13"/>
  <c r="I65" i="13"/>
  <c r="J82" i="13" s="1"/>
  <c r="I43" i="13"/>
  <c r="I60" i="13" s="1"/>
  <c r="I72" i="13"/>
  <c r="J89" i="13" s="1"/>
  <c r="I68" i="13"/>
  <c r="I64" i="13"/>
  <c r="J81" i="13" s="1"/>
  <c r="I71" i="13"/>
  <c r="J88" i="13" s="1"/>
  <c r="I67" i="13"/>
  <c r="J84" i="13" s="1"/>
  <c r="I63" i="13"/>
  <c r="J80" i="13" s="1"/>
  <c r="I66" i="13"/>
  <c r="J83" i="13" s="1"/>
  <c r="I62" i="13"/>
  <c r="I70" i="13"/>
  <c r="J87" i="13" s="1"/>
  <c r="J26" i="13"/>
  <c r="FZ56" i="13"/>
  <c r="IH39" i="13"/>
  <c r="B168" i="16"/>
  <c r="S35" i="17"/>
  <c r="O35" i="17"/>
  <c r="R35" i="17"/>
  <c r="N35" i="17"/>
  <c r="U35" i="17"/>
  <c r="Q35" i="17"/>
  <c r="T35" i="17"/>
  <c r="P35" i="17"/>
  <c r="IX56" i="13"/>
  <c r="LF39" i="13"/>
  <c r="P43" i="38"/>
  <c r="N51" i="17"/>
  <c r="BV34" i="17"/>
  <c r="BX34" i="17"/>
  <c r="BX51" i="17" s="1"/>
  <c r="P51" i="17"/>
  <c r="AE51" i="13"/>
  <c r="CM34" i="13"/>
  <c r="CM51" i="13" s="1"/>
  <c r="CL34" i="13"/>
  <c r="CL51" i="13" s="1"/>
  <c r="AD51" i="13"/>
  <c r="BP56" i="13"/>
  <c r="AG44" i="38"/>
  <c r="CB56" i="13"/>
  <c r="AH44" i="38"/>
  <c r="IT56" i="13"/>
  <c r="LB39" i="13"/>
  <c r="HN56" i="13"/>
  <c r="JV39" i="13"/>
  <c r="HD56" i="13"/>
  <c r="JL39" i="13"/>
  <c r="J83" i="11"/>
  <c r="B60" i="5"/>
  <c r="B61" i="5"/>
  <c r="B167" i="5" s="1"/>
  <c r="C81" i="38"/>
  <c r="LV56" i="13"/>
  <c r="OD39" i="13"/>
  <c r="OD56" i="13" s="1"/>
  <c r="B124" i="5"/>
  <c r="B128" i="5" s="1"/>
  <c r="D127" i="5"/>
  <c r="N51" i="7"/>
  <c r="C12" i="38"/>
  <c r="BV34" i="7"/>
  <c r="P52" i="7"/>
  <c r="BX35" i="7"/>
  <c r="BV35" i="7"/>
  <c r="S34" i="19"/>
  <c r="O34" i="19"/>
  <c r="R34" i="19"/>
  <c r="N34" i="19"/>
  <c r="U34" i="19"/>
  <c r="Q34" i="19"/>
  <c r="P34" i="19"/>
  <c r="T34" i="19"/>
  <c r="C127" i="5"/>
  <c r="A127" i="5"/>
  <c r="CB51" i="7"/>
  <c r="C132" i="18"/>
  <c r="C130" i="18"/>
  <c r="C133" i="18" s="1"/>
  <c r="B122" i="34"/>
  <c r="B22" i="34"/>
  <c r="A91" i="16"/>
  <c r="D127" i="35"/>
  <c r="D120" i="16" s="1"/>
  <c r="D22" i="16"/>
  <c r="B124" i="31"/>
  <c r="A122" i="32"/>
  <c r="A40" i="35"/>
  <c r="A39" i="16" s="1"/>
  <c r="K100" i="17"/>
  <c r="A19" i="34"/>
  <c r="A120" i="34" s="1"/>
  <c r="A119" i="34"/>
  <c r="A21" i="34"/>
  <c r="A122" i="34" s="1"/>
  <c r="B91" i="16"/>
  <c r="A126" i="31"/>
  <c r="D75" i="16"/>
  <c r="B50" i="14"/>
  <c r="B39" i="14"/>
  <c r="B106" i="14" s="1"/>
  <c r="B107" i="14" s="1"/>
  <c r="B38" i="14"/>
  <c r="I107" i="19"/>
  <c r="A57" i="16"/>
  <c r="A61" i="35"/>
  <c r="A60" i="16" s="1"/>
  <c r="B156" i="16" s="1"/>
  <c r="A125" i="35"/>
  <c r="A24" i="35"/>
  <c r="L87" i="17"/>
  <c r="B22" i="32"/>
  <c r="B21" i="32"/>
  <c r="B122" i="32" s="1"/>
  <c r="B119" i="32"/>
  <c r="B123" i="32" s="1"/>
  <c r="J107" i="17"/>
  <c r="J94" i="17"/>
  <c r="J77" i="17"/>
  <c r="J111" i="17" s="1"/>
  <c r="AH55" i="17"/>
  <c r="AI38" i="17"/>
  <c r="H127" i="15"/>
  <c r="D69" i="14"/>
  <c r="D68" i="14"/>
  <c r="CB51" i="15"/>
  <c r="I21" i="38"/>
  <c r="I22" i="38" s="1"/>
  <c r="I79" i="38" s="1"/>
  <c r="I71" i="15"/>
  <c r="I67" i="15"/>
  <c r="J84" i="15" s="1"/>
  <c r="I63" i="15"/>
  <c r="J80" i="15" s="1"/>
  <c r="I70" i="15"/>
  <c r="I66" i="15"/>
  <c r="I62" i="15"/>
  <c r="I73" i="15"/>
  <c r="I69" i="15"/>
  <c r="J86" i="15" s="1"/>
  <c r="I65" i="15"/>
  <c r="J82" i="15" s="1"/>
  <c r="I43" i="15"/>
  <c r="I60" i="15" s="1"/>
  <c r="I72" i="15"/>
  <c r="J89" i="15" s="1"/>
  <c r="I68" i="15"/>
  <c r="J85" i="15" s="1"/>
  <c r="I64" i="15"/>
  <c r="J26" i="15"/>
  <c r="J90" i="15"/>
  <c r="J83" i="15"/>
  <c r="J88" i="15"/>
  <c r="H21" i="38"/>
  <c r="I127" i="13"/>
  <c r="AH39" i="15"/>
  <c r="AG56" i="15"/>
  <c r="AE43" i="38"/>
  <c r="AR55" i="13"/>
  <c r="BH55" i="13"/>
  <c r="BX55" i="13"/>
  <c r="AI43" i="38"/>
  <c r="AI45" i="38" s="1"/>
  <c r="AI72" i="38" s="1"/>
  <c r="CN55" i="13"/>
  <c r="AL55" i="13"/>
  <c r="BB55" i="13"/>
  <c r="BR55" i="13"/>
  <c r="CH55" i="13"/>
  <c r="CX55" i="13"/>
  <c r="IN56" i="13"/>
  <c r="KV39" i="13"/>
  <c r="HH56" i="13"/>
  <c r="JP39" i="13"/>
  <c r="FT56" i="13"/>
  <c r="IB39" i="13"/>
  <c r="EY56" i="13"/>
  <c r="HG39" i="13"/>
  <c r="FO56" i="13"/>
  <c r="HW39" i="13"/>
  <c r="GE56" i="13"/>
  <c r="IM39" i="13"/>
  <c r="GU56" i="13"/>
  <c r="JC39" i="13"/>
  <c r="FE56" i="13"/>
  <c r="HM39" i="13"/>
  <c r="FU56" i="13"/>
  <c r="IC39" i="13"/>
  <c r="GK56" i="13"/>
  <c r="IS39" i="13"/>
  <c r="J79" i="13"/>
  <c r="H127" i="11"/>
  <c r="I127" i="11"/>
  <c r="FR56" i="13"/>
  <c r="HZ39" i="13"/>
  <c r="D31" i="10"/>
  <c r="F7" i="22"/>
  <c r="EJ51" i="11"/>
  <c r="J89" i="11"/>
  <c r="C95" i="5"/>
  <c r="C171" i="5" s="1"/>
  <c r="AG38" i="7"/>
  <c r="AF55" i="7"/>
  <c r="R51" i="17"/>
  <c r="BZ34" i="17"/>
  <c r="BZ51" i="17" s="1"/>
  <c r="CB34" i="17"/>
  <c r="T51" i="17"/>
  <c r="P21" i="38"/>
  <c r="CF34" i="13"/>
  <c r="X51" i="13"/>
  <c r="C194" i="5"/>
  <c r="AR56" i="13"/>
  <c r="AE44" i="38"/>
  <c r="BD56" i="13"/>
  <c r="AF44" i="38"/>
  <c r="H77" i="11"/>
  <c r="H111" i="11" s="1"/>
  <c r="H94" i="11"/>
  <c r="CA35" i="7"/>
  <c r="CA52" i="7" s="1"/>
  <c r="S34" i="21"/>
  <c r="O34" i="21"/>
  <c r="R34" i="21"/>
  <c r="N34" i="21"/>
  <c r="U34" i="21"/>
  <c r="Q34" i="21"/>
  <c r="T34" i="21"/>
  <c r="P34" i="21"/>
  <c r="R51" i="7"/>
  <c r="BZ34" i="7"/>
  <c r="BZ51" i="7" s="1"/>
  <c r="R73" i="38"/>
  <c r="T52" i="7"/>
  <c r="CB35" i="7"/>
  <c r="BZ35" i="7"/>
  <c r="BZ52" i="7" s="1"/>
  <c r="R52" i="7"/>
  <c r="B171" i="5"/>
  <c r="BW52" i="7"/>
  <c r="D12" i="38"/>
  <c r="AA55" i="15"/>
  <c r="AH38" i="15"/>
  <c r="AJ55" i="13"/>
  <c r="BP55" i="13"/>
  <c r="AG43" i="38"/>
  <c r="AG45" i="38" s="1"/>
  <c r="AG72" i="38" s="1"/>
  <c r="CV55" i="13"/>
  <c r="BZ55" i="13"/>
  <c r="HX56" i="13"/>
  <c r="KF39" i="13"/>
  <c r="FD56" i="13"/>
  <c r="HL39" i="13"/>
  <c r="GM56" i="13"/>
  <c r="IU39" i="13"/>
  <c r="FM56" i="13"/>
  <c r="HU39" i="13"/>
  <c r="J90" i="13"/>
  <c r="GH56" i="13"/>
  <c r="IP39" i="13"/>
  <c r="S156" i="25"/>
  <c r="U156" i="25"/>
  <c r="G46" i="21"/>
  <c r="G46" i="19"/>
  <c r="G46" i="17"/>
  <c r="G46" i="15"/>
  <c r="G46" i="13"/>
  <c r="G46" i="11"/>
  <c r="G46" i="7"/>
  <c r="S147" i="25"/>
  <c r="S149" i="25" s="1"/>
  <c r="R147" i="25"/>
  <c r="R149" i="25" s="1"/>
  <c r="A40" i="20"/>
  <c r="D123" i="36"/>
  <c r="D123" i="20" s="1"/>
  <c r="D120" i="20"/>
  <c r="K81" i="21"/>
  <c r="K89" i="21"/>
  <c r="A23" i="18"/>
  <c r="A129" i="18"/>
  <c r="A25" i="18"/>
  <c r="A26" i="18"/>
  <c r="B176" i="18" s="1"/>
  <c r="S155" i="25"/>
  <c r="U155" i="25"/>
  <c r="G52" i="21"/>
  <c r="G52" i="19"/>
  <c r="G52" i="17"/>
  <c r="G52" i="15"/>
  <c r="BZ52" i="15" s="1"/>
  <c r="G52" i="13"/>
  <c r="G52" i="7"/>
  <c r="G52" i="11"/>
  <c r="G54" i="21"/>
  <c r="G54" i="19"/>
  <c r="G54" i="17"/>
  <c r="G54" i="15"/>
  <c r="G54" i="13"/>
  <c r="G54" i="11"/>
  <c r="G54" i="7"/>
  <c r="U158" i="25"/>
  <c r="S158" i="25"/>
  <c r="V147" i="25"/>
  <c r="V149" i="25" s="1"/>
  <c r="A39" i="20"/>
  <c r="B120" i="37"/>
  <c r="B21" i="37"/>
  <c r="B22" i="37" s="1"/>
  <c r="B18" i="20"/>
  <c r="C38" i="20"/>
  <c r="B120" i="36"/>
  <c r="C123" i="36"/>
  <c r="C123" i="20" s="1"/>
  <c r="C121" i="36"/>
  <c r="C124" i="36" s="1"/>
  <c r="C124" i="20" s="1"/>
  <c r="C120" i="20"/>
  <c r="A19" i="20"/>
  <c r="H94" i="21"/>
  <c r="H77" i="21"/>
  <c r="H111" i="21" s="1"/>
  <c r="J84" i="21"/>
  <c r="J71" i="21"/>
  <c r="J67" i="21"/>
  <c r="J69" i="21"/>
  <c r="K86" i="21" s="1"/>
  <c r="J63" i="21"/>
  <c r="K80" i="21" s="1"/>
  <c r="J73" i="21"/>
  <c r="J66" i="21"/>
  <c r="K83" i="21" s="1"/>
  <c r="J62" i="21"/>
  <c r="K79" i="21" s="1"/>
  <c r="J70" i="21"/>
  <c r="K87" i="21" s="1"/>
  <c r="J68" i="21"/>
  <c r="K85" i="21" s="1"/>
  <c r="J65" i="21"/>
  <c r="K82" i="21" s="1"/>
  <c r="J64" i="21"/>
  <c r="K26" i="21"/>
  <c r="J72" i="21"/>
  <c r="J43" i="21"/>
  <c r="J60" i="21" s="1"/>
  <c r="D132" i="18"/>
  <c r="D133" i="18" s="1"/>
  <c r="I94" i="21"/>
  <c r="I77" i="21"/>
  <c r="I111" i="21" s="1"/>
  <c r="D42" i="18"/>
  <c r="C177" i="18" s="1"/>
  <c r="B64" i="18"/>
  <c r="B65" i="18" s="1"/>
  <c r="B172" i="18" s="1"/>
  <c r="H94" i="19"/>
  <c r="H77" i="19"/>
  <c r="H111" i="19" s="1"/>
  <c r="C122" i="32"/>
  <c r="C22" i="16"/>
  <c r="C127" i="35"/>
  <c r="J70" i="19"/>
  <c r="K87" i="19" s="1"/>
  <c r="J66" i="19"/>
  <c r="K83" i="19" s="1"/>
  <c r="J62" i="19"/>
  <c r="K79" i="19" s="1"/>
  <c r="J72" i="19"/>
  <c r="J69" i="19"/>
  <c r="K86" i="19" s="1"/>
  <c r="J67" i="19"/>
  <c r="K84" i="19" s="1"/>
  <c r="J73" i="19"/>
  <c r="K90" i="19" s="1"/>
  <c r="J71" i="19"/>
  <c r="K88" i="19" s="1"/>
  <c r="J65" i="19"/>
  <c r="J63" i="19"/>
  <c r="K80" i="19" s="1"/>
  <c r="K26" i="19"/>
  <c r="J64" i="19"/>
  <c r="K81" i="19" s="1"/>
  <c r="J43" i="19"/>
  <c r="J60" i="19" s="1"/>
  <c r="J68" i="19"/>
  <c r="K85" i="19" s="1"/>
  <c r="A22" i="32"/>
  <c r="C73" i="16"/>
  <c r="K79" i="17"/>
  <c r="I77" i="17"/>
  <c r="I111" i="17" s="1"/>
  <c r="I94" i="17"/>
  <c r="B126" i="35"/>
  <c r="B119" i="16" s="1"/>
  <c r="B92" i="16"/>
  <c r="D24" i="35"/>
  <c r="D23" i="16" s="1"/>
  <c r="C162" i="16" s="1"/>
  <c r="J86" i="17"/>
  <c r="K86" i="17" s="1"/>
  <c r="I77" i="19"/>
  <c r="I111" i="19" s="1"/>
  <c r="I94" i="19"/>
  <c r="D122" i="32"/>
  <c r="D123" i="32" s="1"/>
  <c r="A73" i="16"/>
  <c r="J89" i="17"/>
  <c r="K89" i="17" s="1"/>
  <c r="J81" i="17"/>
  <c r="K81" i="17" s="1"/>
  <c r="L81" i="17" s="1"/>
  <c r="K107" i="17"/>
  <c r="I100" i="17"/>
  <c r="A19" i="16"/>
  <c r="C65" i="14"/>
  <c r="C53" i="14"/>
  <c r="C51" i="14"/>
  <c r="C66" i="14" s="1"/>
  <c r="I107" i="17"/>
  <c r="K71" i="17"/>
  <c r="L88" i="17" s="1"/>
  <c r="K67" i="17"/>
  <c r="K63" i="17"/>
  <c r="L80" i="17" s="1"/>
  <c r="K70" i="17"/>
  <c r="K66" i="17"/>
  <c r="L83" i="17" s="1"/>
  <c r="K62" i="17"/>
  <c r="L26" i="17"/>
  <c r="K73" i="17"/>
  <c r="K69" i="17"/>
  <c r="K65" i="17"/>
  <c r="K43" i="17"/>
  <c r="K60" i="17" s="1"/>
  <c r="K72" i="17"/>
  <c r="K68" i="17"/>
  <c r="K64" i="17"/>
  <c r="AE33" i="15"/>
  <c r="AE50" i="15" s="1"/>
  <c r="AA33" i="15"/>
  <c r="AA50" i="15" s="1"/>
  <c r="W33" i="15"/>
  <c r="W50" i="15" s="1"/>
  <c r="AD33" i="15"/>
  <c r="AD50" i="15" s="1"/>
  <c r="Z33" i="15"/>
  <c r="Z50" i="15" s="1"/>
  <c r="V33" i="15"/>
  <c r="V50" i="15" s="1"/>
  <c r="AC33" i="15"/>
  <c r="AC50" i="15" s="1"/>
  <c r="Y33" i="15"/>
  <c r="Y50" i="15" s="1"/>
  <c r="U33" i="15"/>
  <c r="U50" i="15" s="1"/>
  <c r="AB33" i="15"/>
  <c r="AB50" i="15" s="1"/>
  <c r="X33" i="15"/>
  <c r="X50" i="15" s="1"/>
  <c r="T33" i="15"/>
  <c r="Q7" i="23"/>
  <c r="P11" i="21"/>
  <c r="P11" i="19"/>
  <c r="P11" i="17"/>
  <c r="P11" i="15"/>
  <c r="P11" i="13"/>
  <c r="P11" i="11"/>
  <c r="P11" i="7"/>
  <c r="D126" i="31"/>
  <c r="BW52" i="15"/>
  <c r="BX51" i="15"/>
  <c r="J87" i="15"/>
  <c r="J81" i="15"/>
  <c r="D50" i="38"/>
  <c r="BY52" i="15"/>
  <c r="BX52" i="15"/>
  <c r="AF55" i="13"/>
  <c r="AD43" i="38"/>
  <c r="AV55" i="13"/>
  <c r="BL55" i="13"/>
  <c r="CB55" i="13"/>
  <c r="AH43" i="38"/>
  <c r="AH45" i="38" s="1"/>
  <c r="AH72" i="38" s="1"/>
  <c r="CR55" i="13"/>
  <c r="AP55" i="13"/>
  <c r="BF55" i="13"/>
  <c r="BV55" i="13"/>
  <c r="CL55" i="13"/>
  <c r="IF56" i="13"/>
  <c r="KN39" i="13"/>
  <c r="GR56" i="13"/>
  <c r="IZ39" i="13"/>
  <c r="FL56" i="13"/>
  <c r="HT39" i="13"/>
  <c r="FC56" i="13"/>
  <c r="HK39" i="13"/>
  <c r="FS56" i="13"/>
  <c r="IA39" i="13"/>
  <c r="GI56" i="13"/>
  <c r="IQ39" i="13"/>
  <c r="FI56" i="13"/>
  <c r="HQ39" i="13"/>
  <c r="FY56" i="13"/>
  <c r="IG39" i="13"/>
  <c r="GO56" i="13"/>
  <c r="IW39" i="13"/>
  <c r="J86" i="13"/>
  <c r="FJ56" i="13"/>
  <c r="HR39" i="13"/>
  <c r="EF51" i="11"/>
  <c r="J86" i="7"/>
  <c r="H94" i="7"/>
  <c r="H77" i="7"/>
  <c r="H111" i="7" s="1"/>
  <c r="AC35" i="13"/>
  <c r="Y35" i="13"/>
  <c r="AE35" i="13"/>
  <c r="AA35" i="13"/>
  <c r="AB35" i="13"/>
  <c r="Z35" i="13"/>
  <c r="B66" i="12"/>
  <c r="X35" i="13"/>
  <c r="AD35" i="13"/>
  <c r="I100" i="15"/>
  <c r="LJ56" i="13"/>
  <c r="NR39" i="13"/>
  <c r="NR56" i="13" s="1"/>
  <c r="J89" i="7"/>
  <c r="Q51" i="17"/>
  <c r="BY34" i="17"/>
  <c r="BY51" i="17" s="1"/>
  <c r="O51" i="17"/>
  <c r="BW34" i="17"/>
  <c r="BW51" i="17" s="1"/>
  <c r="AA51" i="13"/>
  <c r="CI34" i="13"/>
  <c r="CI51" i="13" s="1"/>
  <c r="CJ34" i="13"/>
  <c r="CJ51" i="13" s="1"/>
  <c r="AB51" i="13"/>
  <c r="D128" i="5"/>
  <c r="AF56" i="13"/>
  <c r="AD44" i="38"/>
  <c r="ID56" i="13"/>
  <c r="KL39" i="13"/>
  <c r="I70" i="11"/>
  <c r="J87" i="11" s="1"/>
  <c r="I66" i="11"/>
  <c r="I62" i="11"/>
  <c r="J26" i="11"/>
  <c r="I73" i="11"/>
  <c r="J90" i="11" s="1"/>
  <c r="I69" i="11"/>
  <c r="J86" i="11" s="1"/>
  <c r="I65" i="11"/>
  <c r="J82" i="11" s="1"/>
  <c r="I43" i="11"/>
  <c r="I60" i="11" s="1"/>
  <c r="I67" i="11"/>
  <c r="J84" i="11" s="1"/>
  <c r="I68" i="11"/>
  <c r="J85" i="11" s="1"/>
  <c r="I72" i="11"/>
  <c r="I71" i="11"/>
  <c r="J88" i="11" s="1"/>
  <c r="I63" i="11"/>
  <c r="J80" i="11" s="1"/>
  <c r="I64" i="11"/>
  <c r="J81" i="11" s="1"/>
  <c r="B127" i="5"/>
  <c r="J84" i="7"/>
  <c r="K84" i="7" s="1"/>
  <c r="BX51" i="7"/>
  <c r="Q51" i="7"/>
  <c r="BY34" i="7"/>
  <c r="BY51" i="7" s="1"/>
  <c r="BW34" i="7"/>
  <c r="BW51" i="7" s="1"/>
  <c r="O51" i="7"/>
  <c r="BY35" i="7"/>
  <c r="BY52" i="7" s="1"/>
  <c r="Q52" i="7"/>
  <c r="U73" i="38"/>
  <c r="J71" i="7"/>
  <c r="K88" i="7" s="1"/>
  <c r="J67" i="7"/>
  <c r="J63" i="7"/>
  <c r="K80" i="7" s="1"/>
  <c r="J70" i="7"/>
  <c r="K87" i="7" s="1"/>
  <c r="J66" i="7"/>
  <c r="K83" i="7" s="1"/>
  <c r="J62" i="7"/>
  <c r="K79" i="7" s="1"/>
  <c r="K26" i="7"/>
  <c r="J73" i="7"/>
  <c r="K90" i="7" s="1"/>
  <c r="J69" i="7"/>
  <c r="J65" i="7"/>
  <c r="K82" i="7" s="1"/>
  <c r="J43" i="7"/>
  <c r="J60" i="7" s="1"/>
  <c r="J68" i="7"/>
  <c r="K85" i="7" s="1"/>
  <c r="J64" i="7"/>
  <c r="K81" i="7" s="1"/>
  <c r="J72" i="7"/>
  <c r="A125" i="5"/>
  <c r="A128" i="5" s="1"/>
  <c r="B131" i="5" l="1"/>
  <c r="D152" i="5" s="1"/>
  <c r="E6" i="22" s="1"/>
  <c r="D129" i="5"/>
  <c r="D131" i="5" s="1"/>
  <c r="D154" i="5" s="1"/>
  <c r="B187" i="5"/>
  <c r="L80" i="7"/>
  <c r="C173" i="5"/>
  <c r="AC38" i="7"/>
  <c r="AC55" i="7" s="1"/>
  <c r="X38" i="7"/>
  <c r="X55" i="7" s="1"/>
  <c r="W38" i="7"/>
  <c r="W55" i="7" s="1"/>
  <c r="Y38" i="7"/>
  <c r="Y55" i="7" s="1"/>
  <c r="T38" i="7"/>
  <c r="U38" i="7"/>
  <c r="U55" i="7" s="1"/>
  <c r="AE38" i="7"/>
  <c r="AE55" i="7" s="1"/>
  <c r="Z38" i="7"/>
  <c r="Z55" i="7" s="1"/>
  <c r="AD38" i="7"/>
  <c r="AD55" i="7" s="1"/>
  <c r="V38" i="7"/>
  <c r="V55" i="7" s="1"/>
  <c r="AB38" i="7"/>
  <c r="AB55" i="7" s="1"/>
  <c r="AA38" i="7"/>
  <c r="AA55" i="7" s="1"/>
  <c r="V39" i="17"/>
  <c r="V56" i="17" s="1"/>
  <c r="AD39" i="17"/>
  <c r="AD56" i="17" s="1"/>
  <c r="Z39" i="17"/>
  <c r="Z56" i="17" s="1"/>
  <c r="AC39" i="17"/>
  <c r="AC56" i="17" s="1"/>
  <c r="X39" i="17"/>
  <c r="X56" i="17" s="1"/>
  <c r="W39" i="17"/>
  <c r="W56" i="17" s="1"/>
  <c r="Y39" i="17"/>
  <c r="Y56" i="17" s="1"/>
  <c r="T39" i="17"/>
  <c r="U39" i="17"/>
  <c r="U56" i="17" s="1"/>
  <c r="AE39" i="17"/>
  <c r="AE56" i="17" s="1"/>
  <c r="AA39" i="17"/>
  <c r="AA56" i="17" s="1"/>
  <c r="AB39" i="17"/>
  <c r="AB56" i="17" s="1"/>
  <c r="AB39" i="19"/>
  <c r="AB56" i="19" s="1"/>
  <c r="X39" i="19"/>
  <c r="X56" i="19" s="1"/>
  <c r="T39" i="19"/>
  <c r="AE39" i="19"/>
  <c r="AE56" i="19" s="1"/>
  <c r="AA39" i="19"/>
  <c r="AA56" i="19" s="1"/>
  <c r="W39" i="19"/>
  <c r="W56" i="19" s="1"/>
  <c r="AD39" i="19"/>
  <c r="AD56" i="19" s="1"/>
  <c r="Z39" i="19"/>
  <c r="Z56" i="19" s="1"/>
  <c r="V39" i="19"/>
  <c r="V56" i="19" s="1"/>
  <c r="AC39" i="19"/>
  <c r="AC56" i="19" s="1"/>
  <c r="Y39" i="19"/>
  <c r="Y56" i="19" s="1"/>
  <c r="U39" i="19"/>
  <c r="U56" i="19" s="1"/>
  <c r="C178" i="18"/>
  <c r="K100" i="21"/>
  <c r="K100" i="7"/>
  <c r="K84" i="11"/>
  <c r="J107" i="11"/>
  <c r="L100" i="17"/>
  <c r="D153" i="14"/>
  <c r="D162" i="14" s="1"/>
  <c r="F162" i="14" s="1"/>
  <c r="B124" i="14"/>
  <c r="K82" i="11"/>
  <c r="K107" i="19"/>
  <c r="AB31" i="19"/>
  <c r="AB48" i="19" s="1"/>
  <c r="X31" i="19"/>
  <c r="X48" i="19" s="1"/>
  <c r="T31" i="19"/>
  <c r="T48" i="19" s="1"/>
  <c r="AE31" i="19"/>
  <c r="AE48" i="19" s="1"/>
  <c r="AA31" i="19"/>
  <c r="AA48" i="19" s="1"/>
  <c r="W31" i="19"/>
  <c r="W48" i="19" s="1"/>
  <c r="AD31" i="19"/>
  <c r="AD48" i="19" s="1"/>
  <c r="Z31" i="19"/>
  <c r="Z48" i="19" s="1"/>
  <c r="V31" i="19"/>
  <c r="V48" i="19" s="1"/>
  <c r="U31" i="19"/>
  <c r="U48" i="19" s="1"/>
  <c r="AC31" i="19"/>
  <c r="AC48" i="19" s="1"/>
  <c r="Y31" i="19"/>
  <c r="Y48" i="19" s="1"/>
  <c r="B173" i="18"/>
  <c r="C221" i="18" s="1"/>
  <c r="K84" i="15"/>
  <c r="AC30" i="21"/>
  <c r="AC47" i="21" s="1"/>
  <c r="Y30" i="21"/>
  <c r="Y47" i="21" s="1"/>
  <c r="U30" i="21"/>
  <c r="U47" i="21" s="1"/>
  <c r="AB30" i="21"/>
  <c r="AB47" i="21" s="1"/>
  <c r="X30" i="21"/>
  <c r="X47" i="21" s="1"/>
  <c r="T30" i="21"/>
  <c r="AE30" i="21"/>
  <c r="AE47" i="21" s="1"/>
  <c r="AA30" i="21"/>
  <c r="AA47" i="21" s="1"/>
  <c r="W30" i="21"/>
  <c r="W47" i="21" s="1"/>
  <c r="Z30" i="21"/>
  <c r="Z47" i="21" s="1"/>
  <c r="V30" i="21"/>
  <c r="V47" i="21" s="1"/>
  <c r="AD30" i="21"/>
  <c r="AD47" i="21" s="1"/>
  <c r="C175" i="20"/>
  <c r="C166" i="20"/>
  <c r="D207" i="20" s="1"/>
  <c r="D214" i="20" s="1"/>
  <c r="L82" i="7"/>
  <c r="K81" i="11"/>
  <c r="K100" i="19"/>
  <c r="L82" i="21"/>
  <c r="J100" i="13"/>
  <c r="K107" i="7"/>
  <c r="K80" i="15"/>
  <c r="C193" i="18"/>
  <c r="C134" i="18"/>
  <c r="E159" i="18" s="1"/>
  <c r="F11" i="22" s="1"/>
  <c r="K89" i="13"/>
  <c r="AD33" i="19"/>
  <c r="AD50" i="19" s="1"/>
  <c r="Z33" i="19"/>
  <c r="Z50" i="19" s="1"/>
  <c r="V33" i="19"/>
  <c r="V50" i="19" s="1"/>
  <c r="AC33" i="19"/>
  <c r="AC50" i="19" s="1"/>
  <c r="Y33" i="19"/>
  <c r="Y50" i="19" s="1"/>
  <c r="U33" i="19"/>
  <c r="U50" i="19" s="1"/>
  <c r="AB33" i="19"/>
  <c r="AB50" i="19" s="1"/>
  <c r="X33" i="19"/>
  <c r="X50" i="19" s="1"/>
  <c r="T33" i="19"/>
  <c r="W33" i="19"/>
  <c r="W50" i="19" s="1"/>
  <c r="AE33" i="19"/>
  <c r="AE50" i="19" s="1"/>
  <c r="AA33" i="19"/>
  <c r="AA50" i="19" s="1"/>
  <c r="K86" i="7"/>
  <c r="HR56" i="13"/>
  <c r="JZ39" i="13"/>
  <c r="D52" i="38"/>
  <c r="D80" i="38" s="1"/>
  <c r="B124" i="37"/>
  <c r="D125" i="37" s="1"/>
  <c r="B123" i="37"/>
  <c r="OL52" i="11"/>
  <c r="OH52" i="11"/>
  <c r="OD52" i="11"/>
  <c r="NZ52" i="11"/>
  <c r="NV52" i="11"/>
  <c r="NR52" i="11"/>
  <c r="NN52" i="11"/>
  <c r="NJ52" i="11"/>
  <c r="NF52" i="11"/>
  <c r="NB52" i="11"/>
  <c r="MX52" i="11"/>
  <c r="MT52" i="11"/>
  <c r="MP52" i="11"/>
  <c r="ML52" i="11"/>
  <c r="MH52" i="11"/>
  <c r="MD52" i="11"/>
  <c r="LZ52" i="11"/>
  <c r="LV52" i="11"/>
  <c r="LR52" i="11"/>
  <c r="LN52" i="11"/>
  <c r="LJ52" i="11"/>
  <c r="LF52" i="11"/>
  <c r="LB52" i="11"/>
  <c r="KX52" i="11"/>
  <c r="KT52" i="11"/>
  <c r="KP52" i="11"/>
  <c r="KL52" i="11"/>
  <c r="KH52" i="11"/>
  <c r="KD52" i="11"/>
  <c r="JZ52" i="11"/>
  <c r="JV52" i="11"/>
  <c r="JR52" i="11"/>
  <c r="JN52" i="11"/>
  <c r="JJ52" i="11"/>
  <c r="JF52" i="11"/>
  <c r="JB52" i="11"/>
  <c r="IX52" i="11"/>
  <c r="IT52" i="11"/>
  <c r="IP52" i="11"/>
  <c r="IL52" i="11"/>
  <c r="IH52" i="11"/>
  <c r="ID52" i="11"/>
  <c r="HZ52" i="11"/>
  <c r="HV52" i="11"/>
  <c r="HR52" i="11"/>
  <c r="HN52" i="11"/>
  <c r="HJ52" i="11"/>
  <c r="HF52" i="11"/>
  <c r="HB52" i="11"/>
  <c r="GX52" i="11"/>
  <c r="GT52" i="11"/>
  <c r="GP52" i="11"/>
  <c r="GL52" i="11"/>
  <c r="GH52" i="11"/>
  <c r="GD52" i="11"/>
  <c r="FZ52" i="11"/>
  <c r="FV52" i="11"/>
  <c r="FR52" i="11"/>
  <c r="FN52" i="11"/>
  <c r="FJ52" i="11"/>
  <c r="FF52" i="11"/>
  <c r="FB52" i="11"/>
  <c r="EX52" i="11"/>
  <c r="ET52" i="11"/>
  <c r="EP52" i="11"/>
  <c r="EL52" i="11"/>
  <c r="BR52" i="11"/>
  <c r="BN52" i="11"/>
  <c r="BJ52" i="11"/>
  <c r="BF52" i="11"/>
  <c r="BB52" i="11"/>
  <c r="AX52" i="11"/>
  <c r="AT52" i="11"/>
  <c r="AP52" i="11"/>
  <c r="AL52" i="11"/>
  <c r="AH52" i="11"/>
  <c r="AD52" i="11"/>
  <c r="Z52" i="11"/>
  <c r="V52" i="11"/>
  <c r="R52" i="11"/>
  <c r="N52" i="11"/>
  <c r="J52" i="11"/>
  <c r="J103" i="11" s="1"/>
  <c r="OK52" i="11"/>
  <c r="OG52" i="11"/>
  <c r="OC52" i="11"/>
  <c r="NY52" i="11"/>
  <c r="NU52" i="11"/>
  <c r="NQ52" i="11"/>
  <c r="NM52" i="11"/>
  <c r="NI52" i="11"/>
  <c r="NE52" i="11"/>
  <c r="NA52" i="11"/>
  <c r="MW52" i="11"/>
  <c r="MS52" i="11"/>
  <c r="MO52" i="11"/>
  <c r="MK52" i="11"/>
  <c r="MG52" i="11"/>
  <c r="MC52" i="11"/>
  <c r="LY52" i="11"/>
  <c r="LU52" i="11"/>
  <c r="LQ52" i="11"/>
  <c r="LM52" i="11"/>
  <c r="LI52" i="11"/>
  <c r="LE52" i="11"/>
  <c r="LA52" i="11"/>
  <c r="KW52" i="11"/>
  <c r="KS52" i="11"/>
  <c r="KO52" i="11"/>
  <c r="KK52" i="11"/>
  <c r="KG52" i="11"/>
  <c r="KC52" i="11"/>
  <c r="JY52" i="11"/>
  <c r="JU52" i="11"/>
  <c r="JQ52" i="11"/>
  <c r="JM52" i="11"/>
  <c r="JI52" i="11"/>
  <c r="JE52" i="11"/>
  <c r="JA52" i="11"/>
  <c r="IW52" i="11"/>
  <c r="IS52" i="11"/>
  <c r="IO52" i="11"/>
  <c r="IK52" i="11"/>
  <c r="IG52" i="11"/>
  <c r="IC52" i="11"/>
  <c r="HY52" i="11"/>
  <c r="HU52" i="11"/>
  <c r="HQ52" i="11"/>
  <c r="HM52" i="11"/>
  <c r="HI52" i="11"/>
  <c r="HE52" i="11"/>
  <c r="HA52" i="11"/>
  <c r="GW52" i="11"/>
  <c r="GS52" i="11"/>
  <c r="GO52" i="11"/>
  <c r="GK52" i="11"/>
  <c r="GG52" i="11"/>
  <c r="GC52" i="11"/>
  <c r="FY52" i="11"/>
  <c r="FU52" i="11"/>
  <c r="FQ52" i="11"/>
  <c r="FM52" i="11"/>
  <c r="FI52" i="11"/>
  <c r="FE52" i="11"/>
  <c r="FA52" i="11"/>
  <c r="EW52" i="11"/>
  <c r="ES52" i="11"/>
  <c r="EO52" i="11"/>
  <c r="BU52" i="11"/>
  <c r="BQ52" i="11"/>
  <c r="BM52" i="11"/>
  <c r="BI52" i="11"/>
  <c r="BE52" i="11"/>
  <c r="BA52" i="11"/>
  <c r="AW52" i="11"/>
  <c r="AS52" i="11"/>
  <c r="AO52" i="11"/>
  <c r="AK52" i="11"/>
  <c r="AG52" i="11"/>
  <c r="AC52" i="11"/>
  <c r="Y52" i="11"/>
  <c r="U52" i="11"/>
  <c r="Q52" i="11"/>
  <c r="M52" i="11"/>
  <c r="I52" i="11"/>
  <c r="I103" i="11" s="1"/>
  <c r="OM52" i="11"/>
  <c r="OE52" i="11"/>
  <c r="NW52" i="11"/>
  <c r="NO52" i="11"/>
  <c r="NG52" i="11"/>
  <c r="MY52" i="11"/>
  <c r="MQ52" i="11"/>
  <c r="MI52" i="11"/>
  <c r="MA52" i="11"/>
  <c r="LS52" i="11"/>
  <c r="LK52" i="11"/>
  <c r="LC52" i="11"/>
  <c r="KU52" i="11"/>
  <c r="KM52" i="11"/>
  <c r="KE52" i="11"/>
  <c r="JW52" i="11"/>
  <c r="JO52" i="11"/>
  <c r="JG52" i="11"/>
  <c r="IY52" i="11"/>
  <c r="IQ52" i="11"/>
  <c r="II52" i="11"/>
  <c r="IA52" i="11"/>
  <c r="HS52" i="11"/>
  <c r="HK52" i="11"/>
  <c r="HC52" i="11"/>
  <c r="GU52" i="11"/>
  <c r="GM52" i="11"/>
  <c r="GE52" i="11"/>
  <c r="FW52" i="11"/>
  <c r="FO52" i="11"/>
  <c r="FG52" i="11"/>
  <c r="EY52" i="11"/>
  <c r="EQ52" i="11"/>
  <c r="EA52" i="11"/>
  <c r="DS52" i="11"/>
  <c r="DK52" i="11"/>
  <c r="DC52" i="11"/>
  <c r="CU52" i="11"/>
  <c r="CM52" i="11"/>
  <c r="CE52" i="11"/>
  <c r="BW52" i="11"/>
  <c r="BO52" i="11"/>
  <c r="BG52" i="11"/>
  <c r="AY52" i="11"/>
  <c r="AQ52" i="11"/>
  <c r="AI52" i="11"/>
  <c r="AA52" i="11"/>
  <c r="S52" i="11"/>
  <c r="K52" i="11"/>
  <c r="NX52" i="11"/>
  <c r="NH52" i="11"/>
  <c r="MR52" i="11"/>
  <c r="MB52" i="11"/>
  <c r="LD52" i="11"/>
  <c r="KN52" i="11"/>
  <c r="JP52" i="11"/>
  <c r="IJ52" i="11"/>
  <c r="HL52" i="11"/>
  <c r="GV52" i="11"/>
  <c r="FP52" i="11"/>
  <c r="ER52" i="11"/>
  <c r="DT52" i="11"/>
  <c r="CV52" i="11"/>
  <c r="BX52" i="11"/>
  <c r="AZ52" i="11"/>
  <c r="AJ52" i="11"/>
  <c r="L52" i="11"/>
  <c r="OJ52" i="11"/>
  <c r="OB52" i="11"/>
  <c r="NT52" i="11"/>
  <c r="NL52" i="11"/>
  <c r="ND52" i="11"/>
  <c r="MV52" i="11"/>
  <c r="MN52" i="11"/>
  <c r="MF52" i="11"/>
  <c r="LX52" i="11"/>
  <c r="LP52" i="11"/>
  <c r="LH52" i="11"/>
  <c r="KZ52" i="11"/>
  <c r="KR52" i="11"/>
  <c r="KJ52" i="11"/>
  <c r="KB52" i="11"/>
  <c r="JT52" i="11"/>
  <c r="JL52" i="11"/>
  <c r="JD52" i="11"/>
  <c r="IV52" i="11"/>
  <c r="IN52" i="11"/>
  <c r="IF52" i="11"/>
  <c r="HX52" i="11"/>
  <c r="HP52" i="11"/>
  <c r="HH52" i="11"/>
  <c r="GZ52" i="11"/>
  <c r="GR52" i="11"/>
  <c r="GJ52" i="11"/>
  <c r="GB52" i="11"/>
  <c r="FT52" i="11"/>
  <c r="FL52" i="11"/>
  <c r="FD52" i="11"/>
  <c r="EV52" i="11"/>
  <c r="EN52" i="11"/>
  <c r="DX52" i="11"/>
  <c r="DP52" i="11"/>
  <c r="DH52" i="11"/>
  <c r="CZ52" i="11"/>
  <c r="CR52" i="11"/>
  <c r="CJ52" i="11"/>
  <c r="CB52" i="11"/>
  <c r="BT52" i="11"/>
  <c r="BL52" i="11"/>
  <c r="BD52" i="11"/>
  <c r="AV52" i="11"/>
  <c r="AN52" i="11"/>
  <c r="AF52" i="11"/>
  <c r="X52" i="11"/>
  <c r="P52" i="11"/>
  <c r="H52" i="11"/>
  <c r="H103" i="11" s="1"/>
  <c r="JX52" i="11"/>
  <c r="IR52" i="11"/>
  <c r="HT52" i="11"/>
  <c r="GN52" i="11"/>
  <c r="FX52" i="11"/>
  <c r="EZ52" i="11"/>
  <c r="EB52" i="11"/>
  <c r="DD52" i="11"/>
  <c r="CF52" i="11"/>
  <c r="BH52" i="11"/>
  <c r="AB52" i="11"/>
  <c r="OI52" i="11"/>
  <c r="OA52" i="11"/>
  <c r="NS52" i="11"/>
  <c r="NK52" i="11"/>
  <c r="NC52" i="11"/>
  <c r="MU52" i="11"/>
  <c r="MM52" i="11"/>
  <c r="ME52" i="11"/>
  <c r="LW52" i="11"/>
  <c r="LO52" i="11"/>
  <c r="LG52" i="11"/>
  <c r="KY52" i="11"/>
  <c r="KQ52" i="11"/>
  <c r="KI52" i="11"/>
  <c r="KA52" i="11"/>
  <c r="JS52" i="11"/>
  <c r="JK52" i="11"/>
  <c r="JC52" i="11"/>
  <c r="IU52" i="11"/>
  <c r="IM52" i="11"/>
  <c r="IE52" i="11"/>
  <c r="HW52" i="11"/>
  <c r="HO52" i="11"/>
  <c r="HG52" i="11"/>
  <c r="GY52" i="11"/>
  <c r="GQ52" i="11"/>
  <c r="GI52" i="11"/>
  <c r="GA52" i="11"/>
  <c r="FS52" i="11"/>
  <c r="FK52" i="11"/>
  <c r="FC52" i="11"/>
  <c r="EU52" i="11"/>
  <c r="EM52" i="11"/>
  <c r="DW52" i="11"/>
  <c r="DO52" i="11"/>
  <c r="DG52" i="11"/>
  <c r="CY52" i="11"/>
  <c r="CQ52" i="11"/>
  <c r="CI52" i="11"/>
  <c r="CA52" i="11"/>
  <c r="BS52" i="11"/>
  <c r="BK52" i="11"/>
  <c r="BC52" i="11"/>
  <c r="AU52" i="11"/>
  <c r="AM52" i="11"/>
  <c r="AE52" i="11"/>
  <c r="W52" i="11"/>
  <c r="O52" i="11"/>
  <c r="OF52" i="11"/>
  <c r="NP52" i="11"/>
  <c r="MZ52" i="11"/>
  <c r="MJ52" i="11"/>
  <c r="LT52" i="11"/>
  <c r="LL52" i="11"/>
  <c r="KV52" i="11"/>
  <c r="KF52" i="11"/>
  <c r="JH52" i="11"/>
  <c r="IZ52" i="11"/>
  <c r="IB52" i="11"/>
  <c r="HD52" i="11"/>
  <c r="GF52" i="11"/>
  <c r="FH52" i="11"/>
  <c r="EJ52" i="11"/>
  <c r="DL52" i="11"/>
  <c r="CN52" i="11"/>
  <c r="BP52" i="11"/>
  <c r="AR52" i="11"/>
  <c r="T52" i="11"/>
  <c r="EH52" i="11"/>
  <c r="CG52" i="11"/>
  <c r="CW52" i="11"/>
  <c r="DM52" i="11"/>
  <c r="EC52" i="11"/>
  <c r="BV52" i="11"/>
  <c r="CL52" i="11"/>
  <c r="DB52" i="11"/>
  <c r="DR52" i="11"/>
  <c r="EG52" i="11"/>
  <c r="CK52" i="11"/>
  <c r="DA52" i="11"/>
  <c r="DQ52" i="11"/>
  <c r="BZ52" i="11"/>
  <c r="CP52" i="11"/>
  <c r="DF52" i="11"/>
  <c r="DV52" i="11"/>
  <c r="EI52" i="11"/>
  <c r="BY52" i="11"/>
  <c r="CO52" i="11"/>
  <c r="DE52" i="11"/>
  <c r="DU52" i="11"/>
  <c r="CD52" i="11"/>
  <c r="CT52" i="11"/>
  <c r="DJ52" i="11"/>
  <c r="DZ52" i="11"/>
  <c r="CH52" i="11"/>
  <c r="DN52" i="11"/>
  <c r="EF52" i="11"/>
  <c r="EE52" i="11"/>
  <c r="CC52" i="11"/>
  <c r="CS52" i="11"/>
  <c r="DI52" i="11"/>
  <c r="DY52" i="11"/>
  <c r="CX52" i="11"/>
  <c r="P51" i="21"/>
  <c r="BX34" i="21"/>
  <c r="BX51" i="21" s="1"/>
  <c r="G7" i="22"/>
  <c r="F53" i="22"/>
  <c r="G53" i="22" s="1"/>
  <c r="AD30" i="17"/>
  <c r="AD47" i="17" s="1"/>
  <c r="Z30" i="17"/>
  <c r="Z47" i="17" s="1"/>
  <c r="V30" i="17"/>
  <c r="V47" i="17" s="1"/>
  <c r="AC30" i="17"/>
  <c r="AC47" i="17" s="1"/>
  <c r="Y30" i="17"/>
  <c r="Y47" i="17" s="1"/>
  <c r="U30" i="17"/>
  <c r="U47" i="17" s="1"/>
  <c r="B158" i="16"/>
  <c r="C205" i="16" s="1"/>
  <c r="AB30" i="17"/>
  <c r="AB47" i="17" s="1"/>
  <c r="X30" i="17"/>
  <c r="X47" i="17" s="1"/>
  <c r="T30" i="17"/>
  <c r="AE30" i="17"/>
  <c r="AE47" i="17" s="1"/>
  <c r="AA30" i="17"/>
  <c r="AA47" i="17" s="1"/>
  <c r="W30" i="17"/>
  <c r="W47" i="17" s="1"/>
  <c r="J100" i="11"/>
  <c r="BW35" i="17"/>
  <c r="BW52" i="17" s="1"/>
  <c r="O52" i="17"/>
  <c r="II56" i="13"/>
  <c r="KQ39" i="13"/>
  <c r="OJ47" i="11"/>
  <c r="OF47" i="11"/>
  <c r="OB47" i="11"/>
  <c r="NX47" i="11"/>
  <c r="NT47" i="11"/>
  <c r="NP47" i="11"/>
  <c r="NL47" i="11"/>
  <c r="NH47" i="11"/>
  <c r="ND47" i="11"/>
  <c r="MZ47" i="11"/>
  <c r="MV47" i="11"/>
  <c r="MR47" i="11"/>
  <c r="MN47" i="11"/>
  <c r="MJ47" i="11"/>
  <c r="MF47" i="11"/>
  <c r="MB47" i="11"/>
  <c r="LX47" i="11"/>
  <c r="LT47" i="11"/>
  <c r="LP47" i="11"/>
  <c r="LL47" i="11"/>
  <c r="LH47" i="11"/>
  <c r="LD47" i="11"/>
  <c r="KZ47" i="11"/>
  <c r="KV47" i="11"/>
  <c r="KR47" i="11"/>
  <c r="KN47" i="11"/>
  <c r="KJ47" i="11"/>
  <c r="KF47" i="11"/>
  <c r="KB47" i="11"/>
  <c r="JX47" i="11"/>
  <c r="JT47" i="11"/>
  <c r="JP47" i="11"/>
  <c r="JL47" i="11"/>
  <c r="JH47" i="11"/>
  <c r="JD47" i="11"/>
  <c r="IZ47" i="11"/>
  <c r="IV47" i="11"/>
  <c r="IR47" i="11"/>
  <c r="IN47" i="11"/>
  <c r="IJ47" i="11"/>
  <c r="IF47" i="11"/>
  <c r="IB47" i="11"/>
  <c r="HX47" i="11"/>
  <c r="HT47" i="11"/>
  <c r="HP47" i="11"/>
  <c r="HL47" i="11"/>
  <c r="HH47" i="11"/>
  <c r="HD47" i="11"/>
  <c r="GZ47" i="11"/>
  <c r="GV47" i="11"/>
  <c r="GR47" i="11"/>
  <c r="GN47" i="11"/>
  <c r="GJ47" i="11"/>
  <c r="GF47" i="11"/>
  <c r="GB47" i="11"/>
  <c r="FX47" i="11"/>
  <c r="FT47" i="11"/>
  <c r="FP47" i="11"/>
  <c r="FL47" i="11"/>
  <c r="FH47" i="11"/>
  <c r="FD47" i="11"/>
  <c r="EZ47" i="11"/>
  <c r="EV47" i="11"/>
  <c r="ER47" i="11"/>
  <c r="EN47" i="11"/>
  <c r="EJ47" i="11"/>
  <c r="EF47" i="11"/>
  <c r="EB47" i="11"/>
  <c r="DX47" i="11"/>
  <c r="DT47" i="11"/>
  <c r="DP47" i="11"/>
  <c r="DL47" i="11"/>
  <c r="DH47" i="11"/>
  <c r="DD47" i="11"/>
  <c r="CZ47" i="11"/>
  <c r="CV47" i="11"/>
  <c r="CR47" i="11"/>
  <c r="CN47" i="11"/>
  <c r="CJ47" i="11"/>
  <c r="CF47" i="11"/>
  <c r="CB47" i="11"/>
  <c r="BX47" i="11"/>
  <c r="BT47" i="11"/>
  <c r="BP47" i="11"/>
  <c r="BL47" i="11"/>
  <c r="BH47" i="11"/>
  <c r="BD47" i="11"/>
  <c r="AZ47" i="11"/>
  <c r="AV47" i="11"/>
  <c r="AR47" i="11"/>
  <c r="AN47" i="11"/>
  <c r="AJ47" i="11"/>
  <c r="AF47" i="11"/>
  <c r="AB47" i="11"/>
  <c r="X47" i="11"/>
  <c r="T47" i="11"/>
  <c r="P47" i="11"/>
  <c r="L47" i="11"/>
  <c r="H47" i="11"/>
  <c r="H98" i="11" s="1"/>
  <c r="OM47" i="11"/>
  <c r="OI47" i="11"/>
  <c r="OE47" i="11"/>
  <c r="OA47" i="11"/>
  <c r="NW47" i="11"/>
  <c r="NS47" i="11"/>
  <c r="NO47" i="11"/>
  <c r="NK47" i="11"/>
  <c r="NG47" i="11"/>
  <c r="NC47" i="11"/>
  <c r="MY47" i="11"/>
  <c r="MU47" i="11"/>
  <c r="MQ47" i="11"/>
  <c r="MM47" i="11"/>
  <c r="MI47" i="11"/>
  <c r="ME47" i="11"/>
  <c r="MA47" i="11"/>
  <c r="LW47" i="11"/>
  <c r="LS47" i="11"/>
  <c r="LO47" i="11"/>
  <c r="LK47" i="11"/>
  <c r="LG47" i="11"/>
  <c r="LC47" i="11"/>
  <c r="KY47" i="11"/>
  <c r="KU47" i="11"/>
  <c r="KQ47" i="11"/>
  <c r="KM47" i="11"/>
  <c r="KI47" i="11"/>
  <c r="KE47" i="11"/>
  <c r="KA47" i="11"/>
  <c r="JW47" i="11"/>
  <c r="JS47" i="11"/>
  <c r="JO47" i="11"/>
  <c r="JK47" i="11"/>
  <c r="JG47" i="11"/>
  <c r="JC47" i="11"/>
  <c r="IY47" i="11"/>
  <c r="IU47" i="11"/>
  <c r="IQ47" i="11"/>
  <c r="IM47" i="11"/>
  <c r="II47" i="11"/>
  <c r="IE47" i="11"/>
  <c r="IA47" i="11"/>
  <c r="HW47" i="11"/>
  <c r="HS47" i="11"/>
  <c r="HO47" i="11"/>
  <c r="HK47" i="11"/>
  <c r="HG47" i="11"/>
  <c r="HC47" i="11"/>
  <c r="GY47" i="11"/>
  <c r="GU47" i="11"/>
  <c r="GQ47" i="11"/>
  <c r="GM47" i="11"/>
  <c r="GI47" i="11"/>
  <c r="GE47" i="11"/>
  <c r="GA47" i="11"/>
  <c r="FW47" i="11"/>
  <c r="FS47" i="11"/>
  <c r="FO47" i="11"/>
  <c r="FK47" i="11"/>
  <c r="FG47" i="11"/>
  <c r="FC47" i="11"/>
  <c r="EY47" i="11"/>
  <c r="EU47" i="11"/>
  <c r="EQ47" i="11"/>
  <c r="EM47" i="11"/>
  <c r="EI47" i="11"/>
  <c r="EE47" i="11"/>
  <c r="EA47" i="11"/>
  <c r="DW47" i="11"/>
  <c r="DS47" i="11"/>
  <c r="DO47" i="11"/>
  <c r="DK47" i="11"/>
  <c r="DG47" i="11"/>
  <c r="DC47" i="11"/>
  <c r="CY47" i="11"/>
  <c r="CU47" i="11"/>
  <c r="CQ47" i="11"/>
  <c r="CM47" i="11"/>
  <c r="CI47" i="11"/>
  <c r="CE47" i="11"/>
  <c r="CA47" i="11"/>
  <c r="BW47" i="11"/>
  <c r="BS47" i="11"/>
  <c r="BO47" i="11"/>
  <c r="BK47" i="11"/>
  <c r="BG47" i="11"/>
  <c r="BC47" i="11"/>
  <c r="AY47" i="11"/>
  <c r="AU47" i="11"/>
  <c r="AQ47" i="11"/>
  <c r="AM47" i="11"/>
  <c r="AI47" i="11"/>
  <c r="AE47" i="11"/>
  <c r="AA47" i="11"/>
  <c r="W47" i="11"/>
  <c r="S47" i="11"/>
  <c r="O47" i="11"/>
  <c r="K47" i="11"/>
  <c r="K98" i="11" s="1"/>
  <c r="OL47" i="11"/>
  <c r="OD47" i="11"/>
  <c r="NV47" i="11"/>
  <c r="NN47" i="11"/>
  <c r="NF47" i="11"/>
  <c r="MX47" i="11"/>
  <c r="MP47" i="11"/>
  <c r="MH47" i="11"/>
  <c r="LZ47" i="11"/>
  <c r="LR47" i="11"/>
  <c r="LJ47" i="11"/>
  <c r="LB47" i="11"/>
  <c r="KT47" i="11"/>
  <c r="KL47" i="11"/>
  <c r="KD47" i="11"/>
  <c r="JV47" i="11"/>
  <c r="JN47" i="11"/>
  <c r="JF47" i="11"/>
  <c r="IX47" i="11"/>
  <c r="IP47" i="11"/>
  <c r="IH47" i="11"/>
  <c r="HZ47" i="11"/>
  <c r="HR47" i="11"/>
  <c r="HJ47" i="11"/>
  <c r="HB47" i="11"/>
  <c r="GT47" i="11"/>
  <c r="GL47" i="11"/>
  <c r="GD47" i="11"/>
  <c r="FV47" i="11"/>
  <c r="FN47" i="11"/>
  <c r="FF47" i="11"/>
  <c r="EX47" i="11"/>
  <c r="EP47" i="11"/>
  <c r="EH47" i="11"/>
  <c r="DZ47" i="11"/>
  <c r="DR47" i="11"/>
  <c r="DJ47" i="11"/>
  <c r="DB47" i="11"/>
  <c r="CT47" i="11"/>
  <c r="CL47" i="11"/>
  <c r="CD47" i="11"/>
  <c r="BV47" i="11"/>
  <c r="BN47" i="11"/>
  <c r="BF47" i="11"/>
  <c r="AX47" i="11"/>
  <c r="AP47" i="11"/>
  <c r="AH47" i="11"/>
  <c r="Z47" i="11"/>
  <c r="R47" i="11"/>
  <c r="J47" i="11"/>
  <c r="J98" i="11" s="1"/>
  <c r="NY47" i="11"/>
  <c r="NI47" i="11"/>
  <c r="MK47" i="11"/>
  <c r="LM47" i="11"/>
  <c r="KW47" i="11"/>
  <c r="JY47" i="11"/>
  <c r="JA47" i="11"/>
  <c r="IC47" i="11"/>
  <c r="HE47" i="11"/>
  <c r="GG47" i="11"/>
  <c r="FQ47" i="11"/>
  <c r="EK47" i="11"/>
  <c r="DM47" i="11"/>
  <c r="CO47" i="11"/>
  <c r="BY47" i="11"/>
  <c r="BA47" i="11"/>
  <c r="AC47" i="11"/>
  <c r="OK47" i="11"/>
  <c r="OC47" i="11"/>
  <c r="NU47" i="11"/>
  <c r="NM47" i="11"/>
  <c r="NE47" i="11"/>
  <c r="MW47" i="11"/>
  <c r="MO47" i="11"/>
  <c r="MG47" i="11"/>
  <c r="LY47" i="11"/>
  <c r="LQ47" i="11"/>
  <c r="LI47" i="11"/>
  <c r="LA47" i="11"/>
  <c r="KS47" i="11"/>
  <c r="KK47" i="11"/>
  <c r="KC47" i="11"/>
  <c r="JU47" i="11"/>
  <c r="JM47" i="11"/>
  <c r="JE47" i="11"/>
  <c r="IW47" i="11"/>
  <c r="IO47" i="11"/>
  <c r="IG47" i="11"/>
  <c r="HY47" i="11"/>
  <c r="HQ47" i="11"/>
  <c r="HI47" i="11"/>
  <c r="HA47" i="11"/>
  <c r="GS47" i="11"/>
  <c r="GK47" i="11"/>
  <c r="GC47" i="11"/>
  <c r="FU47" i="11"/>
  <c r="FM47" i="11"/>
  <c r="FE47" i="11"/>
  <c r="EW47" i="11"/>
  <c r="EO47" i="11"/>
  <c r="EG47" i="11"/>
  <c r="DY47" i="11"/>
  <c r="DQ47" i="11"/>
  <c r="DI47" i="11"/>
  <c r="DA47" i="11"/>
  <c r="CS47" i="11"/>
  <c r="CK47" i="11"/>
  <c r="CC47" i="11"/>
  <c r="BU47" i="11"/>
  <c r="BM47" i="11"/>
  <c r="BE47" i="11"/>
  <c r="AW47" i="11"/>
  <c r="AO47" i="11"/>
  <c r="AG47" i="11"/>
  <c r="Y47" i="11"/>
  <c r="Q47" i="11"/>
  <c r="I47" i="11"/>
  <c r="I98" i="11" s="1"/>
  <c r="NA47" i="11"/>
  <c r="MC47" i="11"/>
  <c r="LE47" i="11"/>
  <c r="KG47" i="11"/>
  <c r="JI47" i="11"/>
  <c r="IK47" i="11"/>
  <c r="HM47" i="11"/>
  <c r="GW47" i="11"/>
  <c r="FY47" i="11"/>
  <c r="FI47" i="11"/>
  <c r="ES47" i="11"/>
  <c r="DU47" i="11"/>
  <c r="CW47" i="11"/>
  <c r="BQ47" i="11"/>
  <c r="AS47" i="11"/>
  <c r="U47" i="11"/>
  <c r="OH47" i="11"/>
  <c r="NZ47" i="11"/>
  <c r="NR47" i="11"/>
  <c r="NJ47" i="11"/>
  <c r="NB47" i="11"/>
  <c r="MT47" i="11"/>
  <c r="ML47" i="11"/>
  <c r="MD47" i="11"/>
  <c r="LV47" i="11"/>
  <c r="LN47" i="11"/>
  <c r="LF47" i="11"/>
  <c r="KX47" i="11"/>
  <c r="KP47" i="11"/>
  <c r="KH47" i="11"/>
  <c r="JZ47" i="11"/>
  <c r="JR47" i="11"/>
  <c r="JJ47" i="11"/>
  <c r="JB47" i="11"/>
  <c r="IT47" i="11"/>
  <c r="IL47" i="11"/>
  <c r="ID47" i="11"/>
  <c r="HV47" i="11"/>
  <c r="HN47" i="11"/>
  <c r="HF47" i="11"/>
  <c r="GX47" i="11"/>
  <c r="GP47" i="11"/>
  <c r="GH47" i="11"/>
  <c r="FZ47" i="11"/>
  <c r="FR47" i="11"/>
  <c r="FJ47" i="11"/>
  <c r="FB47" i="11"/>
  <c r="ET47" i="11"/>
  <c r="EL47" i="11"/>
  <c r="ED47" i="11"/>
  <c r="DV47" i="11"/>
  <c r="DN47" i="11"/>
  <c r="DF47" i="11"/>
  <c r="CX47" i="11"/>
  <c r="CP47" i="11"/>
  <c r="CH47" i="11"/>
  <c r="BZ47" i="11"/>
  <c r="BR47" i="11"/>
  <c r="BJ47" i="11"/>
  <c r="BB47" i="11"/>
  <c r="AT47" i="11"/>
  <c r="AL47" i="11"/>
  <c r="AD47" i="11"/>
  <c r="V47" i="11"/>
  <c r="N47" i="11"/>
  <c r="OG47" i="11"/>
  <c r="NQ47" i="11"/>
  <c r="MS47" i="11"/>
  <c r="LU47" i="11"/>
  <c r="KO47" i="11"/>
  <c r="JQ47" i="11"/>
  <c r="IS47" i="11"/>
  <c r="HU47" i="11"/>
  <c r="GO47" i="11"/>
  <c r="FA47" i="11"/>
  <c r="EC47" i="11"/>
  <c r="DE47" i="11"/>
  <c r="CG47" i="11"/>
  <c r="BI47" i="11"/>
  <c r="AK47" i="11"/>
  <c r="M47" i="11"/>
  <c r="OL45" i="21"/>
  <c r="OH45" i="21"/>
  <c r="OD45" i="21"/>
  <c r="NZ45" i="21"/>
  <c r="NV45" i="21"/>
  <c r="NR45" i="21"/>
  <c r="NN45" i="21"/>
  <c r="NJ45" i="21"/>
  <c r="NF45" i="21"/>
  <c r="NB45" i="21"/>
  <c r="MX45" i="21"/>
  <c r="MT45" i="21"/>
  <c r="MP45" i="21"/>
  <c r="ML45" i="21"/>
  <c r="MH45" i="21"/>
  <c r="MD45" i="21"/>
  <c r="LZ45" i="21"/>
  <c r="LV45" i="21"/>
  <c r="LR45" i="21"/>
  <c r="LN45" i="21"/>
  <c r="LJ45" i="21"/>
  <c r="LF45" i="21"/>
  <c r="LB45" i="21"/>
  <c r="KX45" i="21"/>
  <c r="KT45" i="21"/>
  <c r="KP45" i="21"/>
  <c r="KL45" i="21"/>
  <c r="KH45" i="21"/>
  <c r="KD45" i="21"/>
  <c r="JZ45" i="21"/>
  <c r="JV45" i="21"/>
  <c r="JR45" i="21"/>
  <c r="JN45" i="21"/>
  <c r="JJ45" i="21"/>
  <c r="JF45" i="21"/>
  <c r="JB45" i="21"/>
  <c r="IX45" i="21"/>
  <c r="IT45" i="21"/>
  <c r="IP45" i="21"/>
  <c r="IL45" i="21"/>
  <c r="IH45" i="21"/>
  <c r="ID45" i="21"/>
  <c r="HZ45" i="21"/>
  <c r="HV45" i="21"/>
  <c r="HR45" i="21"/>
  <c r="HN45" i="21"/>
  <c r="HJ45" i="21"/>
  <c r="HF45" i="21"/>
  <c r="HB45" i="21"/>
  <c r="GX45" i="21"/>
  <c r="GT45" i="21"/>
  <c r="GP45" i="21"/>
  <c r="GL45" i="21"/>
  <c r="GH45" i="21"/>
  <c r="GD45" i="21"/>
  <c r="FZ45" i="21"/>
  <c r="FV45" i="21"/>
  <c r="FR45" i="21"/>
  <c r="FN45" i="21"/>
  <c r="FJ45" i="21"/>
  <c r="FF45" i="21"/>
  <c r="FB45" i="21"/>
  <c r="EX45" i="21"/>
  <c r="ET45" i="21"/>
  <c r="EP45" i="21"/>
  <c r="EL45" i="21"/>
  <c r="EH45" i="21"/>
  <c r="ED45" i="21"/>
  <c r="DZ45" i="21"/>
  <c r="DV45" i="21"/>
  <c r="DR45" i="21"/>
  <c r="DN45" i="21"/>
  <c r="DJ45" i="21"/>
  <c r="DF45" i="21"/>
  <c r="DB45" i="21"/>
  <c r="CX45" i="21"/>
  <c r="CT45" i="21"/>
  <c r="CP45" i="21"/>
  <c r="CL45" i="21"/>
  <c r="CH45" i="21"/>
  <c r="CD45" i="21"/>
  <c r="BZ45" i="21"/>
  <c r="BV45" i="21"/>
  <c r="BR45" i="21"/>
  <c r="BN45" i="21"/>
  <c r="BJ45" i="21"/>
  <c r="BF45" i="21"/>
  <c r="BB45" i="21"/>
  <c r="AX45" i="21"/>
  <c r="AT45" i="21"/>
  <c r="AP45" i="21"/>
  <c r="AL45" i="21"/>
  <c r="AH45" i="21"/>
  <c r="AD45" i="21"/>
  <c r="Z45" i="21"/>
  <c r="V45" i="21"/>
  <c r="R45" i="21"/>
  <c r="N45" i="21"/>
  <c r="J45" i="21"/>
  <c r="J96" i="21" s="1"/>
  <c r="OK45" i="21"/>
  <c r="OG45" i="21"/>
  <c r="OC45" i="21"/>
  <c r="NY45" i="21"/>
  <c r="NU45" i="21"/>
  <c r="NQ45" i="21"/>
  <c r="NM45" i="21"/>
  <c r="NI45" i="21"/>
  <c r="NE45" i="21"/>
  <c r="NA45" i="21"/>
  <c r="MW45" i="21"/>
  <c r="MS45" i="21"/>
  <c r="MO45" i="21"/>
  <c r="MK45" i="21"/>
  <c r="MG45" i="21"/>
  <c r="MC45" i="21"/>
  <c r="LY45" i="21"/>
  <c r="LU45" i="21"/>
  <c r="LQ45" i="21"/>
  <c r="LM45" i="21"/>
  <c r="LI45" i="21"/>
  <c r="LE45" i="21"/>
  <c r="LA45" i="21"/>
  <c r="KW45" i="21"/>
  <c r="KS45" i="21"/>
  <c r="KO45" i="21"/>
  <c r="KK45" i="21"/>
  <c r="KG45" i="21"/>
  <c r="KC45" i="21"/>
  <c r="JY45" i="21"/>
  <c r="JU45" i="21"/>
  <c r="JQ45" i="21"/>
  <c r="JM45" i="21"/>
  <c r="JI45" i="21"/>
  <c r="JE45" i="21"/>
  <c r="JA45" i="21"/>
  <c r="IW45" i="21"/>
  <c r="IS45" i="21"/>
  <c r="IO45" i="21"/>
  <c r="IK45" i="21"/>
  <c r="IG45" i="21"/>
  <c r="IC45" i="21"/>
  <c r="HY45" i="21"/>
  <c r="HU45" i="21"/>
  <c r="HQ45" i="21"/>
  <c r="HM45" i="21"/>
  <c r="HI45" i="21"/>
  <c r="HE45" i="21"/>
  <c r="HA45" i="21"/>
  <c r="GW45" i="21"/>
  <c r="GS45" i="21"/>
  <c r="GO45" i="21"/>
  <c r="GK45" i="21"/>
  <c r="GG45" i="21"/>
  <c r="GC45" i="21"/>
  <c r="FY45" i="21"/>
  <c r="FU45" i="21"/>
  <c r="FQ45" i="21"/>
  <c r="FM45" i="21"/>
  <c r="FI45" i="21"/>
  <c r="FE45" i="21"/>
  <c r="FA45" i="21"/>
  <c r="EW45" i="21"/>
  <c r="ES45" i="21"/>
  <c r="EO45" i="21"/>
  <c r="EK45" i="21"/>
  <c r="EG45" i="21"/>
  <c r="EC45" i="21"/>
  <c r="DY45" i="21"/>
  <c r="DU45" i="21"/>
  <c r="DQ45" i="21"/>
  <c r="DM45" i="21"/>
  <c r="DI45" i="21"/>
  <c r="DE45" i="21"/>
  <c r="DA45" i="21"/>
  <c r="CW45" i="21"/>
  <c r="CS45" i="21"/>
  <c r="CO45" i="21"/>
  <c r="CK45" i="21"/>
  <c r="CG45" i="21"/>
  <c r="CC45" i="21"/>
  <c r="BY45" i="21"/>
  <c r="BU45" i="21"/>
  <c r="BQ45" i="21"/>
  <c r="BM45" i="21"/>
  <c r="BI45" i="21"/>
  <c r="BE45" i="21"/>
  <c r="BA45" i="21"/>
  <c r="AW45" i="21"/>
  <c r="AS45" i="21"/>
  <c r="AO45" i="21"/>
  <c r="AK45" i="21"/>
  <c r="AG45" i="21"/>
  <c r="AC45" i="21"/>
  <c r="Y45" i="21"/>
  <c r="U45" i="21"/>
  <c r="Q45" i="21"/>
  <c r="M45" i="21"/>
  <c r="I45" i="21"/>
  <c r="I96" i="21" s="1"/>
  <c r="OJ45" i="21"/>
  <c r="OF45" i="21"/>
  <c r="OB45" i="21"/>
  <c r="NX45" i="21"/>
  <c r="NT45" i="21"/>
  <c r="NP45" i="21"/>
  <c r="NL45" i="21"/>
  <c r="NH45" i="21"/>
  <c r="ND45" i="21"/>
  <c r="MZ45" i="21"/>
  <c r="MV45" i="21"/>
  <c r="MR45" i="21"/>
  <c r="MN45" i="21"/>
  <c r="MJ45" i="21"/>
  <c r="MF45" i="21"/>
  <c r="MB45" i="21"/>
  <c r="LX45" i="21"/>
  <c r="LT45" i="21"/>
  <c r="LP45" i="21"/>
  <c r="LL45" i="21"/>
  <c r="LH45" i="21"/>
  <c r="LD45" i="21"/>
  <c r="KZ45" i="21"/>
  <c r="KV45" i="21"/>
  <c r="KR45" i="21"/>
  <c r="KN45" i="21"/>
  <c r="KJ45" i="21"/>
  <c r="KF45" i="21"/>
  <c r="KB45" i="21"/>
  <c r="JX45" i="21"/>
  <c r="JT45" i="21"/>
  <c r="JP45" i="21"/>
  <c r="JL45" i="21"/>
  <c r="JH45" i="21"/>
  <c r="JD45" i="21"/>
  <c r="IZ45" i="21"/>
  <c r="IV45" i="21"/>
  <c r="IR45" i="21"/>
  <c r="IN45" i="21"/>
  <c r="IJ45" i="21"/>
  <c r="IF45" i="21"/>
  <c r="IB45" i="21"/>
  <c r="HX45" i="21"/>
  <c r="HT45" i="21"/>
  <c r="HP45" i="21"/>
  <c r="HL45" i="21"/>
  <c r="HH45" i="21"/>
  <c r="HD45" i="21"/>
  <c r="GZ45" i="21"/>
  <c r="GV45" i="21"/>
  <c r="GR45" i="21"/>
  <c r="GN45" i="21"/>
  <c r="GJ45" i="21"/>
  <c r="GF45" i="21"/>
  <c r="GB45" i="21"/>
  <c r="FX45" i="21"/>
  <c r="FT45" i="21"/>
  <c r="FP45" i="21"/>
  <c r="FL45" i="21"/>
  <c r="FH45" i="21"/>
  <c r="FD45" i="21"/>
  <c r="EZ45" i="21"/>
  <c r="EV45" i="21"/>
  <c r="ER45" i="21"/>
  <c r="EN45" i="21"/>
  <c r="EJ45" i="21"/>
  <c r="EF45" i="21"/>
  <c r="EB45" i="21"/>
  <c r="DX45" i="21"/>
  <c r="DT45" i="21"/>
  <c r="DP45" i="21"/>
  <c r="DL45" i="21"/>
  <c r="DH45" i="21"/>
  <c r="DD45" i="21"/>
  <c r="CZ45" i="21"/>
  <c r="CV45" i="21"/>
  <c r="CR45" i="21"/>
  <c r="CN45" i="21"/>
  <c r="CJ45" i="21"/>
  <c r="CF45" i="21"/>
  <c r="CB45" i="21"/>
  <c r="BX45" i="21"/>
  <c r="BT45" i="21"/>
  <c r="BP45" i="21"/>
  <c r="BL45" i="21"/>
  <c r="BH45" i="21"/>
  <c r="BD45" i="21"/>
  <c r="AZ45" i="21"/>
  <c r="AV45" i="21"/>
  <c r="AR45" i="21"/>
  <c r="AN45" i="21"/>
  <c r="AJ45" i="21"/>
  <c r="AF45" i="21"/>
  <c r="AB45" i="21"/>
  <c r="X45" i="21"/>
  <c r="T45" i="21"/>
  <c r="P45" i="21"/>
  <c r="L45" i="21"/>
  <c r="H45" i="21"/>
  <c r="H96" i="21" s="1"/>
  <c r="OM45" i="21"/>
  <c r="NW45" i="21"/>
  <c r="NG45" i="21"/>
  <c r="MQ45" i="21"/>
  <c r="MA45" i="21"/>
  <c r="LK45" i="21"/>
  <c r="KU45" i="21"/>
  <c r="KE45" i="21"/>
  <c r="JO45" i="21"/>
  <c r="IY45" i="21"/>
  <c r="II45" i="21"/>
  <c r="HS45" i="21"/>
  <c r="HC45" i="21"/>
  <c r="GM45" i="21"/>
  <c r="FW45" i="21"/>
  <c r="FG45" i="21"/>
  <c r="EQ45" i="21"/>
  <c r="EA45" i="21"/>
  <c r="DK45" i="21"/>
  <c r="CU45" i="21"/>
  <c r="CE45" i="21"/>
  <c r="BO45" i="21"/>
  <c r="AY45" i="21"/>
  <c r="AI45" i="21"/>
  <c r="S45" i="21"/>
  <c r="OI45" i="21"/>
  <c r="NS45" i="21"/>
  <c r="NC45" i="21"/>
  <c r="MM45" i="21"/>
  <c r="LW45" i="21"/>
  <c r="LG45" i="21"/>
  <c r="KQ45" i="21"/>
  <c r="KA45" i="21"/>
  <c r="JK45" i="21"/>
  <c r="IU45" i="21"/>
  <c r="IE45" i="21"/>
  <c r="HO45" i="21"/>
  <c r="GY45" i="21"/>
  <c r="GI45" i="21"/>
  <c r="FS45" i="21"/>
  <c r="FC45" i="21"/>
  <c r="EM45" i="21"/>
  <c r="DW45" i="21"/>
  <c r="DG45" i="21"/>
  <c r="CQ45" i="21"/>
  <c r="CA45" i="21"/>
  <c r="BK45" i="21"/>
  <c r="AU45" i="21"/>
  <c r="AE45" i="21"/>
  <c r="O45" i="21"/>
  <c r="OA45" i="21"/>
  <c r="MU45" i="21"/>
  <c r="LO45" i="21"/>
  <c r="KI45" i="21"/>
  <c r="JC45" i="21"/>
  <c r="HW45" i="21"/>
  <c r="GQ45" i="21"/>
  <c r="FK45" i="21"/>
  <c r="EE45" i="21"/>
  <c r="CY45" i="21"/>
  <c r="BS45" i="21"/>
  <c r="AM45" i="21"/>
  <c r="NO45" i="21"/>
  <c r="MI45" i="21"/>
  <c r="LC45" i="21"/>
  <c r="JW45" i="21"/>
  <c r="IQ45" i="21"/>
  <c r="HK45" i="21"/>
  <c r="GE45" i="21"/>
  <c r="EY45" i="21"/>
  <c r="DS45" i="21"/>
  <c r="CM45" i="21"/>
  <c r="BG45" i="21"/>
  <c r="AA45" i="21"/>
  <c r="NK45" i="21"/>
  <c r="ME45" i="21"/>
  <c r="KY45" i="21"/>
  <c r="JS45" i="21"/>
  <c r="IM45" i="21"/>
  <c r="HG45" i="21"/>
  <c r="GA45" i="21"/>
  <c r="EU45" i="21"/>
  <c r="DO45" i="21"/>
  <c r="CI45" i="21"/>
  <c r="BC45" i="21"/>
  <c r="W45" i="21"/>
  <c r="OE45" i="21"/>
  <c r="JG45" i="21"/>
  <c r="EI45" i="21"/>
  <c r="K45" i="21"/>
  <c r="K96" i="21" s="1"/>
  <c r="MY45" i="21"/>
  <c r="IA45" i="21"/>
  <c r="DC45" i="21"/>
  <c r="LS45" i="21"/>
  <c r="GU45" i="21"/>
  <c r="BW45" i="21"/>
  <c r="KM45" i="21"/>
  <c r="FO45" i="21"/>
  <c r="AQ45" i="21"/>
  <c r="T52" i="19"/>
  <c r="CB35" i="19"/>
  <c r="CB52" i="19" s="1"/>
  <c r="FE55" i="13"/>
  <c r="HM38" i="13"/>
  <c r="FI55" i="13"/>
  <c r="HQ38" i="13"/>
  <c r="HH38" i="13"/>
  <c r="EZ55" i="13"/>
  <c r="IN38" i="13"/>
  <c r="GF55" i="13"/>
  <c r="IL38" i="13"/>
  <c r="GD55" i="13"/>
  <c r="W13" i="38"/>
  <c r="W71" i="38" s="1"/>
  <c r="Y12" i="38"/>
  <c r="Y13" i="38" s="1"/>
  <c r="BV35" i="21"/>
  <c r="BV52" i="21" s="1"/>
  <c r="N52" i="21"/>
  <c r="K85" i="13"/>
  <c r="T45" i="17"/>
  <c r="AE55" i="19"/>
  <c r="OJ50" i="7"/>
  <c r="OF50" i="7"/>
  <c r="OB50" i="7"/>
  <c r="NX50" i="7"/>
  <c r="NT50" i="7"/>
  <c r="NP50" i="7"/>
  <c r="NL50" i="7"/>
  <c r="NH50" i="7"/>
  <c r="ND50" i="7"/>
  <c r="MZ50" i="7"/>
  <c r="MV50" i="7"/>
  <c r="MR50" i="7"/>
  <c r="MN50" i="7"/>
  <c r="MJ50" i="7"/>
  <c r="MF50" i="7"/>
  <c r="MB50" i="7"/>
  <c r="LX50" i="7"/>
  <c r="LT50" i="7"/>
  <c r="LP50" i="7"/>
  <c r="LL50" i="7"/>
  <c r="LH50" i="7"/>
  <c r="LD50" i="7"/>
  <c r="KZ50" i="7"/>
  <c r="KV50" i="7"/>
  <c r="KR50" i="7"/>
  <c r="KN50" i="7"/>
  <c r="KJ50" i="7"/>
  <c r="KF50" i="7"/>
  <c r="KB50" i="7"/>
  <c r="JX50" i="7"/>
  <c r="JT50" i="7"/>
  <c r="JP50" i="7"/>
  <c r="JL50" i="7"/>
  <c r="JH50" i="7"/>
  <c r="JD50" i="7"/>
  <c r="IZ50" i="7"/>
  <c r="IV50" i="7"/>
  <c r="IR50" i="7"/>
  <c r="IN50" i="7"/>
  <c r="IJ50" i="7"/>
  <c r="IF50" i="7"/>
  <c r="IB50" i="7"/>
  <c r="HX50" i="7"/>
  <c r="HT50" i="7"/>
  <c r="HP50" i="7"/>
  <c r="HL50" i="7"/>
  <c r="HH50" i="7"/>
  <c r="HD50" i="7"/>
  <c r="GZ50" i="7"/>
  <c r="GV50" i="7"/>
  <c r="GR50" i="7"/>
  <c r="GN50" i="7"/>
  <c r="GJ50" i="7"/>
  <c r="GF50" i="7"/>
  <c r="GB50" i="7"/>
  <c r="FX50" i="7"/>
  <c r="FT50" i="7"/>
  <c r="FP50" i="7"/>
  <c r="FL50" i="7"/>
  <c r="FH50" i="7"/>
  <c r="FD50" i="7"/>
  <c r="EZ50" i="7"/>
  <c r="EV50" i="7"/>
  <c r="ER50" i="7"/>
  <c r="EN50" i="7"/>
  <c r="EJ50" i="7"/>
  <c r="EF50" i="7"/>
  <c r="EB50" i="7"/>
  <c r="DX50" i="7"/>
  <c r="DT50" i="7"/>
  <c r="DP50" i="7"/>
  <c r="DL50" i="7"/>
  <c r="DH50" i="7"/>
  <c r="DD50" i="7"/>
  <c r="CZ50" i="7"/>
  <c r="CV50" i="7"/>
  <c r="CR50" i="7"/>
  <c r="CN50" i="7"/>
  <c r="CJ50" i="7"/>
  <c r="CF50" i="7"/>
  <c r="CB50" i="7"/>
  <c r="BX50" i="7"/>
  <c r="BT50" i="7"/>
  <c r="BP50" i="7"/>
  <c r="BL50" i="7"/>
  <c r="BH50" i="7"/>
  <c r="BD50" i="7"/>
  <c r="AZ50" i="7"/>
  <c r="AV50" i="7"/>
  <c r="AR50" i="7"/>
  <c r="AN50" i="7"/>
  <c r="AJ50" i="7"/>
  <c r="AF50" i="7"/>
  <c r="P50" i="7"/>
  <c r="L50" i="7"/>
  <c r="H50" i="7"/>
  <c r="H101" i="7" s="1"/>
  <c r="OM50" i="7"/>
  <c r="OI50" i="7"/>
  <c r="OE50" i="7"/>
  <c r="OA50" i="7"/>
  <c r="NW50" i="7"/>
  <c r="NS50" i="7"/>
  <c r="NO50" i="7"/>
  <c r="NK50" i="7"/>
  <c r="NG50" i="7"/>
  <c r="NC50" i="7"/>
  <c r="MY50" i="7"/>
  <c r="MU50" i="7"/>
  <c r="MQ50" i="7"/>
  <c r="MM50" i="7"/>
  <c r="MI50" i="7"/>
  <c r="ME50" i="7"/>
  <c r="MA50" i="7"/>
  <c r="LW50" i="7"/>
  <c r="LS50" i="7"/>
  <c r="LO50" i="7"/>
  <c r="LK50" i="7"/>
  <c r="LG50" i="7"/>
  <c r="LC50" i="7"/>
  <c r="KY50" i="7"/>
  <c r="KU50" i="7"/>
  <c r="KQ50" i="7"/>
  <c r="KM50" i="7"/>
  <c r="KI50" i="7"/>
  <c r="KE50" i="7"/>
  <c r="KA50" i="7"/>
  <c r="JW50" i="7"/>
  <c r="JS50" i="7"/>
  <c r="JO50" i="7"/>
  <c r="JK50" i="7"/>
  <c r="JG50" i="7"/>
  <c r="JC50" i="7"/>
  <c r="IY50" i="7"/>
  <c r="IU50" i="7"/>
  <c r="IQ50" i="7"/>
  <c r="IM50" i="7"/>
  <c r="II50" i="7"/>
  <c r="IE50" i="7"/>
  <c r="IA50" i="7"/>
  <c r="HW50" i="7"/>
  <c r="HS50" i="7"/>
  <c r="HO50" i="7"/>
  <c r="HK50" i="7"/>
  <c r="HG50" i="7"/>
  <c r="HC50" i="7"/>
  <c r="GY50" i="7"/>
  <c r="GU50" i="7"/>
  <c r="GQ50" i="7"/>
  <c r="GM50" i="7"/>
  <c r="GI50" i="7"/>
  <c r="GE50" i="7"/>
  <c r="GA50" i="7"/>
  <c r="FW50" i="7"/>
  <c r="FS50" i="7"/>
  <c r="FO50" i="7"/>
  <c r="FK50" i="7"/>
  <c r="FG50" i="7"/>
  <c r="FC50" i="7"/>
  <c r="EY50" i="7"/>
  <c r="EU50" i="7"/>
  <c r="EQ50" i="7"/>
  <c r="EM50" i="7"/>
  <c r="EI50" i="7"/>
  <c r="EE50" i="7"/>
  <c r="EA50" i="7"/>
  <c r="DW50" i="7"/>
  <c r="DS50" i="7"/>
  <c r="DO50" i="7"/>
  <c r="DK50" i="7"/>
  <c r="DG50" i="7"/>
  <c r="DC50" i="7"/>
  <c r="CY50" i="7"/>
  <c r="CU50" i="7"/>
  <c r="CQ50" i="7"/>
  <c r="CM50" i="7"/>
  <c r="CI50" i="7"/>
  <c r="CE50" i="7"/>
  <c r="CA50" i="7"/>
  <c r="BW50" i="7"/>
  <c r="BS50" i="7"/>
  <c r="BO50" i="7"/>
  <c r="BK50" i="7"/>
  <c r="BG50" i="7"/>
  <c r="BC50" i="7"/>
  <c r="AY50" i="7"/>
  <c r="AU50" i="7"/>
  <c r="AQ50" i="7"/>
  <c r="AM50" i="7"/>
  <c r="AI50" i="7"/>
  <c r="S50" i="7"/>
  <c r="O50" i="7"/>
  <c r="K50" i="7"/>
  <c r="K101" i="7" s="1"/>
  <c r="OL50" i="7"/>
  <c r="OH50" i="7"/>
  <c r="OD50" i="7"/>
  <c r="NZ50" i="7"/>
  <c r="NV50" i="7"/>
  <c r="NR50" i="7"/>
  <c r="NN50" i="7"/>
  <c r="NJ50" i="7"/>
  <c r="NF50" i="7"/>
  <c r="NB50" i="7"/>
  <c r="MX50" i="7"/>
  <c r="MT50" i="7"/>
  <c r="MP50" i="7"/>
  <c r="ML50" i="7"/>
  <c r="MH50" i="7"/>
  <c r="MD50" i="7"/>
  <c r="LZ50" i="7"/>
  <c r="LV50" i="7"/>
  <c r="LR50" i="7"/>
  <c r="LN50" i="7"/>
  <c r="LJ50" i="7"/>
  <c r="LF50" i="7"/>
  <c r="LB50" i="7"/>
  <c r="KX50" i="7"/>
  <c r="KT50" i="7"/>
  <c r="KP50" i="7"/>
  <c r="KL50" i="7"/>
  <c r="KH50" i="7"/>
  <c r="KD50" i="7"/>
  <c r="JZ50" i="7"/>
  <c r="JV50" i="7"/>
  <c r="JR50" i="7"/>
  <c r="JN50" i="7"/>
  <c r="JJ50" i="7"/>
  <c r="JF50" i="7"/>
  <c r="JB50" i="7"/>
  <c r="IX50" i="7"/>
  <c r="IT50" i="7"/>
  <c r="IP50" i="7"/>
  <c r="IL50" i="7"/>
  <c r="IH50" i="7"/>
  <c r="ID50" i="7"/>
  <c r="HZ50" i="7"/>
  <c r="HV50" i="7"/>
  <c r="HR50" i="7"/>
  <c r="HN50" i="7"/>
  <c r="HJ50" i="7"/>
  <c r="HF50" i="7"/>
  <c r="HB50" i="7"/>
  <c r="GX50" i="7"/>
  <c r="GT50" i="7"/>
  <c r="GP50" i="7"/>
  <c r="GL50" i="7"/>
  <c r="GH50" i="7"/>
  <c r="GD50" i="7"/>
  <c r="FZ50" i="7"/>
  <c r="FV50" i="7"/>
  <c r="FR50" i="7"/>
  <c r="FN50" i="7"/>
  <c r="FJ50" i="7"/>
  <c r="FF50" i="7"/>
  <c r="FB50" i="7"/>
  <c r="EX50" i="7"/>
  <c r="ET50" i="7"/>
  <c r="EP50" i="7"/>
  <c r="EL50" i="7"/>
  <c r="EH50" i="7"/>
  <c r="ED50" i="7"/>
  <c r="DZ50" i="7"/>
  <c r="DV50" i="7"/>
  <c r="DR50" i="7"/>
  <c r="DN50" i="7"/>
  <c r="DJ50" i="7"/>
  <c r="DF50" i="7"/>
  <c r="DB50" i="7"/>
  <c r="CX50" i="7"/>
  <c r="CT50" i="7"/>
  <c r="CP50" i="7"/>
  <c r="CL50" i="7"/>
  <c r="CH50" i="7"/>
  <c r="CD50" i="7"/>
  <c r="BZ50" i="7"/>
  <c r="BV50" i="7"/>
  <c r="BR50" i="7"/>
  <c r="BN50" i="7"/>
  <c r="BJ50" i="7"/>
  <c r="BF50" i="7"/>
  <c r="BB50" i="7"/>
  <c r="AX50" i="7"/>
  <c r="AT50" i="7"/>
  <c r="AP50" i="7"/>
  <c r="AL50" i="7"/>
  <c r="AH50" i="7"/>
  <c r="R50" i="7"/>
  <c r="N50" i="7"/>
  <c r="J50" i="7"/>
  <c r="J101" i="7" s="1"/>
  <c r="NY50" i="7"/>
  <c r="NI50" i="7"/>
  <c r="MS50" i="7"/>
  <c r="MC50" i="7"/>
  <c r="LM50" i="7"/>
  <c r="KW50" i="7"/>
  <c r="KG50" i="7"/>
  <c r="JQ50" i="7"/>
  <c r="JA50" i="7"/>
  <c r="IK50" i="7"/>
  <c r="HU50" i="7"/>
  <c r="HE50" i="7"/>
  <c r="GO50" i="7"/>
  <c r="FY50" i="7"/>
  <c r="FI50" i="7"/>
  <c r="ES50" i="7"/>
  <c r="EC50" i="7"/>
  <c r="DM50" i="7"/>
  <c r="CW50" i="7"/>
  <c r="CG50" i="7"/>
  <c r="BQ50" i="7"/>
  <c r="BA50" i="7"/>
  <c r="AK50" i="7"/>
  <c r="OG50" i="7"/>
  <c r="NA50" i="7"/>
  <c r="LU50" i="7"/>
  <c r="KO50" i="7"/>
  <c r="IS50" i="7"/>
  <c r="HM50" i="7"/>
  <c r="GG50" i="7"/>
  <c r="FA50" i="7"/>
  <c r="DE50" i="7"/>
  <c r="BY50" i="7"/>
  <c r="AS50" i="7"/>
  <c r="M50" i="7"/>
  <c r="OC50" i="7"/>
  <c r="MG50" i="7"/>
  <c r="LA50" i="7"/>
  <c r="JE50" i="7"/>
  <c r="HI50" i="7"/>
  <c r="FM50" i="7"/>
  <c r="DA50" i="7"/>
  <c r="BU50" i="7"/>
  <c r="OK50" i="7"/>
  <c r="NU50" i="7"/>
  <c r="NE50" i="7"/>
  <c r="MO50" i="7"/>
  <c r="LY50" i="7"/>
  <c r="LI50" i="7"/>
  <c r="KS50" i="7"/>
  <c r="KC50" i="7"/>
  <c r="JM50" i="7"/>
  <c r="IW50" i="7"/>
  <c r="IG50" i="7"/>
  <c r="HQ50" i="7"/>
  <c r="HA50" i="7"/>
  <c r="GK50" i="7"/>
  <c r="FU50" i="7"/>
  <c r="FE50" i="7"/>
  <c r="EO50" i="7"/>
  <c r="DY50" i="7"/>
  <c r="DI50" i="7"/>
  <c r="CS50" i="7"/>
  <c r="CC50" i="7"/>
  <c r="BM50" i="7"/>
  <c r="AW50" i="7"/>
  <c r="AG50" i="7"/>
  <c r="Q50" i="7"/>
  <c r="NQ50" i="7"/>
  <c r="MK50" i="7"/>
  <c r="LE50" i="7"/>
  <c r="JY50" i="7"/>
  <c r="JI50" i="7"/>
  <c r="IC50" i="7"/>
  <c r="GW50" i="7"/>
  <c r="FQ50" i="7"/>
  <c r="EK50" i="7"/>
  <c r="DU50" i="7"/>
  <c r="CO50" i="7"/>
  <c r="BI50" i="7"/>
  <c r="MW50" i="7"/>
  <c r="KK50" i="7"/>
  <c r="HY50" i="7"/>
  <c r="GC50" i="7"/>
  <c r="EG50" i="7"/>
  <c r="CK50" i="7"/>
  <c r="AO50" i="7"/>
  <c r="NM50" i="7"/>
  <c r="LQ50" i="7"/>
  <c r="JU50" i="7"/>
  <c r="IO50" i="7"/>
  <c r="GS50" i="7"/>
  <c r="EW50" i="7"/>
  <c r="DQ50" i="7"/>
  <c r="BE50" i="7"/>
  <c r="I50" i="7"/>
  <c r="I101" i="7" s="1"/>
  <c r="M84" i="17"/>
  <c r="Z47" i="19"/>
  <c r="AA47" i="19"/>
  <c r="AB47" i="19"/>
  <c r="I77" i="11"/>
  <c r="I111" i="11" s="1"/>
  <c r="I94" i="11"/>
  <c r="J73" i="11"/>
  <c r="K90" i="11" s="1"/>
  <c r="J69" i="11"/>
  <c r="J65" i="11"/>
  <c r="J43" i="11"/>
  <c r="J60" i="11" s="1"/>
  <c r="J72" i="11"/>
  <c r="J68" i="11"/>
  <c r="K85" i="11" s="1"/>
  <c r="J64" i="11"/>
  <c r="J70" i="11"/>
  <c r="K87" i="11" s="1"/>
  <c r="J62" i="11"/>
  <c r="J67" i="11"/>
  <c r="J71" i="11"/>
  <c r="K88" i="11" s="1"/>
  <c r="J63" i="11"/>
  <c r="K80" i="11" s="1"/>
  <c r="K26" i="11"/>
  <c r="J66" i="11"/>
  <c r="K83" i="11" s="1"/>
  <c r="K89" i="7"/>
  <c r="X52" i="13"/>
  <c r="CF35" i="13"/>
  <c r="AA52" i="13"/>
  <c r="CI35" i="13"/>
  <c r="U55" i="11"/>
  <c r="IQ56" i="13"/>
  <c r="KY39" i="13"/>
  <c r="HK56" i="13"/>
  <c r="JS39" i="13"/>
  <c r="IZ56" i="13"/>
  <c r="LH39" i="13"/>
  <c r="W55" i="15"/>
  <c r="HO37" i="15"/>
  <c r="HK37" i="15"/>
  <c r="HG37" i="15"/>
  <c r="HC37" i="15"/>
  <c r="GY37" i="15"/>
  <c r="GU37" i="15"/>
  <c r="GQ37" i="15"/>
  <c r="GM37" i="15"/>
  <c r="GI37" i="15"/>
  <c r="GE37" i="15"/>
  <c r="GA37" i="15"/>
  <c r="FW37" i="15"/>
  <c r="FS37" i="15"/>
  <c r="FO37" i="15"/>
  <c r="FK37" i="15"/>
  <c r="HN37" i="15"/>
  <c r="HJ37" i="15"/>
  <c r="HF37" i="15"/>
  <c r="HB37" i="15"/>
  <c r="GX37" i="15"/>
  <c r="GT37" i="15"/>
  <c r="GP37" i="15"/>
  <c r="GL37" i="15"/>
  <c r="GH37" i="15"/>
  <c r="GD37" i="15"/>
  <c r="FZ37" i="15"/>
  <c r="FV37" i="15"/>
  <c r="FR37" i="15"/>
  <c r="FN37" i="15"/>
  <c r="FJ37" i="15"/>
  <c r="T50" i="15"/>
  <c r="HM37" i="15"/>
  <c r="HI37" i="15"/>
  <c r="HE37" i="15"/>
  <c r="HA37" i="15"/>
  <c r="GW37" i="15"/>
  <c r="GS37" i="15"/>
  <c r="GO37" i="15"/>
  <c r="GK37" i="15"/>
  <c r="GG37" i="15"/>
  <c r="GC37" i="15"/>
  <c r="FY37" i="15"/>
  <c r="FU37" i="15"/>
  <c r="FQ37" i="15"/>
  <c r="FM37" i="15"/>
  <c r="FI37" i="15"/>
  <c r="HL37" i="15"/>
  <c r="GV37" i="15"/>
  <c r="GF37" i="15"/>
  <c r="FP37" i="15"/>
  <c r="HH37" i="15"/>
  <c r="GR37" i="15"/>
  <c r="GB37" i="15"/>
  <c r="FL37" i="15"/>
  <c r="HD37" i="15"/>
  <c r="GN37" i="15"/>
  <c r="FX37" i="15"/>
  <c r="FH37" i="15"/>
  <c r="GJ37" i="15"/>
  <c r="GZ37" i="15"/>
  <c r="FT37" i="15"/>
  <c r="K127" i="17"/>
  <c r="J127" i="17"/>
  <c r="I127" i="17"/>
  <c r="L86" i="17"/>
  <c r="L79" i="17"/>
  <c r="J94" i="19"/>
  <c r="J77" i="19"/>
  <c r="J111" i="19" s="1"/>
  <c r="OJ54" i="7"/>
  <c r="OF54" i="7"/>
  <c r="OB54" i="7"/>
  <c r="NX54" i="7"/>
  <c r="NT54" i="7"/>
  <c r="NP54" i="7"/>
  <c r="NL54" i="7"/>
  <c r="NH54" i="7"/>
  <c r="ND54" i="7"/>
  <c r="MZ54" i="7"/>
  <c r="MV54" i="7"/>
  <c r="MR54" i="7"/>
  <c r="KF54" i="7"/>
  <c r="KB54" i="7"/>
  <c r="JX54" i="7"/>
  <c r="JT54" i="7"/>
  <c r="JP54" i="7"/>
  <c r="JL54" i="7"/>
  <c r="JH54" i="7"/>
  <c r="JD54" i="7"/>
  <c r="IZ54" i="7"/>
  <c r="IV54" i="7"/>
  <c r="IR54" i="7"/>
  <c r="IN54" i="7"/>
  <c r="IJ54" i="7"/>
  <c r="IF54" i="7"/>
  <c r="IB54" i="7"/>
  <c r="HX54" i="7"/>
  <c r="HT54" i="7"/>
  <c r="HP54" i="7"/>
  <c r="FD54" i="7"/>
  <c r="EZ54" i="7"/>
  <c r="EV54" i="7"/>
  <c r="ER54" i="7"/>
  <c r="EN54" i="7"/>
  <c r="EJ54" i="7"/>
  <c r="EF54" i="7"/>
  <c r="EB54" i="7"/>
  <c r="DX54" i="7"/>
  <c r="DT54" i="7"/>
  <c r="DP54" i="7"/>
  <c r="DL54" i="7"/>
  <c r="DH54" i="7"/>
  <c r="DD54" i="7"/>
  <c r="CZ54" i="7"/>
  <c r="CV54" i="7"/>
  <c r="CR54" i="7"/>
  <c r="CN54" i="7"/>
  <c r="CJ54" i="7"/>
  <c r="CF54" i="7"/>
  <c r="CB54" i="7"/>
  <c r="BX54" i="7"/>
  <c r="BT54" i="7"/>
  <c r="BP54" i="7"/>
  <c r="BL54" i="7"/>
  <c r="BH54" i="7"/>
  <c r="BD54" i="7"/>
  <c r="AZ54" i="7"/>
  <c r="AV54" i="7"/>
  <c r="AR54" i="7"/>
  <c r="AN54" i="7"/>
  <c r="AJ54" i="7"/>
  <c r="AF54" i="7"/>
  <c r="AB54" i="7"/>
  <c r="X54" i="7"/>
  <c r="T54" i="7"/>
  <c r="P54" i="7"/>
  <c r="L54" i="7"/>
  <c r="H54" i="7"/>
  <c r="H105" i="7" s="1"/>
  <c r="OM54" i="7"/>
  <c r="OI54" i="7"/>
  <c r="OE54" i="7"/>
  <c r="OA54" i="7"/>
  <c r="NW54" i="7"/>
  <c r="NS54" i="7"/>
  <c r="NO54" i="7"/>
  <c r="NK54" i="7"/>
  <c r="NG54" i="7"/>
  <c r="NC54" i="7"/>
  <c r="MY54" i="7"/>
  <c r="MU54" i="7"/>
  <c r="KI54" i="7"/>
  <c r="KE54" i="7"/>
  <c r="KA54" i="7"/>
  <c r="JW54" i="7"/>
  <c r="JS54" i="7"/>
  <c r="JO54" i="7"/>
  <c r="JK54" i="7"/>
  <c r="JG54" i="7"/>
  <c r="JC54" i="7"/>
  <c r="IY54" i="7"/>
  <c r="IU54" i="7"/>
  <c r="IQ54" i="7"/>
  <c r="IM54" i="7"/>
  <c r="II54" i="7"/>
  <c r="IE54" i="7"/>
  <c r="IA54" i="7"/>
  <c r="HW54" i="7"/>
  <c r="HS54" i="7"/>
  <c r="FG54" i="7"/>
  <c r="FC54" i="7"/>
  <c r="EY54" i="7"/>
  <c r="EU54" i="7"/>
  <c r="EQ54" i="7"/>
  <c r="EM54" i="7"/>
  <c r="EI54" i="7"/>
  <c r="EE54" i="7"/>
  <c r="EA54" i="7"/>
  <c r="DW54" i="7"/>
  <c r="DS54" i="7"/>
  <c r="DO54" i="7"/>
  <c r="DK54" i="7"/>
  <c r="DG54" i="7"/>
  <c r="DC54" i="7"/>
  <c r="CY54" i="7"/>
  <c r="CU54" i="7"/>
  <c r="CQ54" i="7"/>
  <c r="CM54" i="7"/>
  <c r="CI54" i="7"/>
  <c r="CE54" i="7"/>
  <c r="CA54" i="7"/>
  <c r="BW54" i="7"/>
  <c r="BS54" i="7"/>
  <c r="BO54" i="7"/>
  <c r="BK54" i="7"/>
  <c r="BG54" i="7"/>
  <c r="BC54" i="7"/>
  <c r="AY54" i="7"/>
  <c r="AU54" i="7"/>
  <c r="AQ54" i="7"/>
  <c r="AM54" i="7"/>
  <c r="AI54" i="7"/>
  <c r="AE54" i="7"/>
  <c r="AA54" i="7"/>
  <c r="W54" i="7"/>
  <c r="S54" i="7"/>
  <c r="O54" i="7"/>
  <c r="K54" i="7"/>
  <c r="K105" i="7" s="1"/>
  <c r="OL54" i="7"/>
  <c r="OH54" i="7"/>
  <c r="OD54" i="7"/>
  <c r="NZ54" i="7"/>
  <c r="NV54" i="7"/>
  <c r="NR54" i="7"/>
  <c r="NN54" i="7"/>
  <c r="NJ54" i="7"/>
  <c r="NF54" i="7"/>
  <c r="NB54" i="7"/>
  <c r="MX54" i="7"/>
  <c r="MT54" i="7"/>
  <c r="KH54" i="7"/>
  <c r="KD54" i="7"/>
  <c r="JZ54" i="7"/>
  <c r="JV54" i="7"/>
  <c r="JR54" i="7"/>
  <c r="JN54" i="7"/>
  <c r="JJ54" i="7"/>
  <c r="JF54" i="7"/>
  <c r="JB54" i="7"/>
  <c r="IX54" i="7"/>
  <c r="IT54" i="7"/>
  <c r="IP54" i="7"/>
  <c r="IL54" i="7"/>
  <c r="IH54" i="7"/>
  <c r="ID54" i="7"/>
  <c r="HZ54" i="7"/>
  <c r="HV54" i="7"/>
  <c r="HR54" i="7"/>
  <c r="FF54" i="7"/>
  <c r="FB54" i="7"/>
  <c r="EX54" i="7"/>
  <c r="ET54" i="7"/>
  <c r="EP54" i="7"/>
  <c r="EL54" i="7"/>
  <c r="EH54" i="7"/>
  <c r="ED54" i="7"/>
  <c r="DZ54" i="7"/>
  <c r="DV54" i="7"/>
  <c r="DR54" i="7"/>
  <c r="DN54" i="7"/>
  <c r="DJ54" i="7"/>
  <c r="DF54" i="7"/>
  <c r="DB54" i="7"/>
  <c r="CX54" i="7"/>
  <c r="CT54" i="7"/>
  <c r="CP54" i="7"/>
  <c r="CL54" i="7"/>
  <c r="CH54" i="7"/>
  <c r="CD54" i="7"/>
  <c r="BZ54" i="7"/>
  <c r="BV54" i="7"/>
  <c r="BR54" i="7"/>
  <c r="BN54" i="7"/>
  <c r="BJ54" i="7"/>
  <c r="BF54" i="7"/>
  <c r="BB54" i="7"/>
  <c r="AX54" i="7"/>
  <c r="AT54" i="7"/>
  <c r="AP54" i="7"/>
  <c r="AL54" i="7"/>
  <c r="AH54" i="7"/>
  <c r="AD54" i="7"/>
  <c r="Z54" i="7"/>
  <c r="V54" i="7"/>
  <c r="R54" i="7"/>
  <c r="N54" i="7"/>
  <c r="J54" i="7"/>
  <c r="J105" i="7" s="1"/>
  <c r="OG54" i="7"/>
  <c r="NQ54" i="7"/>
  <c r="NA54" i="7"/>
  <c r="JY54" i="7"/>
  <c r="JI54" i="7"/>
  <c r="IS54" i="7"/>
  <c r="IC54" i="7"/>
  <c r="FA54" i="7"/>
  <c r="EK54" i="7"/>
  <c r="DU54" i="7"/>
  <c r="DE54" i="7"/>
  <c r="CO54" i="7"/>
  <c r="BY54" i="7"/>
  <c r="BI54" i="7"/>
  <c r="AS54" i="7"/>
  <c r="AC54" i="7"/>
  <c r="M54" i="7"/>
  <c r="NY54" i="7"/>
  <c r="NI54" i="7"/>
  <c r="KG54" i="7"/>
  <c r="JA54" i="7"/>
  <c r="HU54" i="7"/>
  <c r="ES54" i="7"/>
  <c r="EC54" i="7"/>
  <c r="CW54" i="7"/>
  <c r="BQ54" i="7"/>
  <c r="AK54" i="7"/>
  <c r="OK54" i="7"/>
  <c r="NE54" i="7"/>
  <c r="JM54" i="7"/>
  <c r="HQ54" i="7"/>
  <c r="FE54" i="7"/>
  <c r="DI54" i="7"/>
  <c r="CC54" i="7"/>
  <c r="AG54" i="7"/>
  <c r="OC54" i="7"/>
  <c r="NM54" i="7"/>
  <c r="MW54" i="7"/>
  <c r="JU54" i="7"/>
  <c r="JE54" i="7"/>
  <c r="IO54" i="7"/>
  <c r="HY54" i="7"/>
  <c r="EW54" i="7"/>
  <c r="EG54" i="7"/>
  <c r="DQ54" i="7"/>
  <c r="DA54" i="7"/>
  <c r="CK54" i="7"/>
  <c r="BU54" i="7"/>
  <c r="BE54" i="7"/>
  <c r="AO54" i="7"/>
  <c r="Y54" i="7"/>
  <c r="I54" i="7"/>
  <c r="I105" i="7" s="1"/>
  <c r="MS54" i="7"/>
  <c r="JQ54" i="7"/>
  <c r="IK54" i="7"/>
  <c r="DM54" i="7"/>
  <c r="CG54" i="7"/>
  <c r="BA54" i="7"/>
  <c r="U54" i="7"/>
  <c r="NU54" i="7"/>
  <c r="KC54" i="7"/>
  <c r="IW54" i="7"/>
  <c r="EO54" i="7"/>
  <c r="CS54" i="7"/>
  <c r="AW54" i="7"/>
  <c r="IG54" i="7"/>
  <c r="DY54" i="7"/>
  <c r="BM54" i="7"/>
  <c r="Q54" i="7"/>
  <c r="OK54" i="17"/>
  <c r="OG54" i="17"/>
  <c r="OC54" i="17"/>
  <c r="NY54" i="17"/>
  <c r="NU54" i="17"/>
  <c r="NQ54" i="17"/>
  <c r="NM54" i="17"/>
  <c r="NI54" i="17"/>
  <c r="NE54" i="17"/>
  <c r="NA54" i="17"/>
  <c r="MW54" i="17"/>
  <c r="MS54" i="17"/>
  <c r="KG54" i="17"/>
  <c r="KC54" i="17"/>
  <c r="JY54" i="17"/>
  <c r="JU54" i="17"/>
  <c r="JQ54" i="17"/>
  <c r="JM54" i="17"/>
  <c r="JI54" i="17"/>
  <c r="JE54" i="17"/>
  <c r="JA54" i="17"/>
  <c r="IW54" i="17"/>
  <c r="IS54" i="17"/>
  <c r="IO54" i="17"/>
  <c r="IK54" i="17"/>
  <c r="IG54" i="17"/>
  <c r="IC54" i="17"/>
  <c r="HY54" i="17"/>
  <c r="HU54" i="17"/>
  <c r="HQ54" i="17"/>
  <c r="FE54" i="17"/>
  <c r="FA54" i="17"/>
  <c r="EW54" i="17"/>
  <c r="ES54" i="17"/>
  <c r="EO54" i="17"/>
  <c r="EK54" i="17"/>
  <c r="EG54" i="17"/>
  <c r="EC54" i="17"/>
  <c r="DY54" i="17"/>
  <c r="DU54" i="17"/>
  <c r="DQ54" i="17"/>
  <c r="DM54" i="17"/>
  <c r="DI54" i="17"/>
  <c r="DE54" i="17"/>
  <c r="DA54" i="17"/>
  <c r="CW54" i="17"/>
  <c r="CS54" i="17"/>
  <c r="CO54" i="17"/>
  <c r="CK54" i="17"/>
  <c r="CG54" i="17"/>
  <c r="CC54" i="17"/>
  <c r="BY54" i="17"/>
  <c r="BU54" i="17"/>
  <c r="BQ54" i="17"/>
  <c r="BM54" i="17"/>
  <c r="BI54" i="17"/>
  <c r="BE54" i="17"/>
  <c r="BA54" i="17"/>
  <c r="AW54" i="17"/>
  <c r="AS54" i="17"/>
  <c r="AO54" i="17"/>
  <c r="AK54" i="17"/>
  <c r="AG54" i="17"/>
  <c r="AC54" i="17"/>
  <c r="Y54" i="17"/>
  <c r="U54" i="17"/>
  <c r="Q54" i="17"/>
  <c r="M54" i="17"/>
  <c r="I54" i="17"/>
  <c r="I105" i="17" s="1"/>
  <c r="OJ54" i="17"/>
  <c r="OF54" i="17"/>
  <c r="OB54" i="17"/>
  <c r="NX54" i="17"/>
  <c r="NT54" i="17"/>
  <c r="NP54" i="17"/>
  <c r="NL54" i="17"/>
  <c r="NH54" i="17"/>
  <c r="ND54" i="17"/>
  <c r="MZ54" i="17"/>
  <c r="MV54" i="17"/>
  <c r="MR54" i="17"/>
  <c r="KF54" i="17"/>
  <c r="KB54" i="17"/>
  <c r="JX54" i="17"/>
  <c r="JT54" i="17"/>
  <c r="JP54" i="17"/>
  <c r="JL54" i="17"/>
  <c r="JH54" i="17"/>
  <c r="JD54" i="17"/>
  <c r="IZ54" i="17"/>
  <c r="IV54" i="17"/>
  <c r="IR54" i="17"/>
  <c r="IN54" i="17"/>
  <c r="IJ54" i="17"/>
  <c r="IF54" i="17"/>
  <c r="IB54" i="17"/>
  <c r="HX54" i="17"/>
  <c r="HT54" i="17"/>
  <c r="HP54" i="17"/>
  <c r="FD54" i="17"/>
  <c r="EZ54" i="17"/>
  <c r="EV54" i="17"/>
  <c r="ER54" i="17"/>
  <c r="EN54" i="17"/>
  <c r="EJ54" i="17"/>
  <c r="EF54" i="17"/>
  <c r="EB54" i="17"/>
  <c r="DX54" i="17"/>
  <c r="DT54" i="17"/>
  <c r="DP54" i="17"/>
  <c r="DL54" i="17"/>
  <c r="DH54" i="17"/>
  <c r="DD54" i="17"/>
  <c r="CZ54" i="17"/>
  <c r="CV54" i="17"/>
  <c r="CR54" i="17"/>
  <c r="CN54" i="17"/>
  <c r="CJ54" i="17"/>
  <c r="CF54" i="17"/>
  <c r="CB54" i="17"/>
  <c r="BX54" i="17"/>
  <c r="BT54" i="17"/>
  <c r="BP54" i="17"/>
  <c r="BL54" i="17"/>
  <c r="BH54" i="17"/>
  <c r="BD54" i="17"/>
  <c r="AZ54" i="17"/>
  <c r="AV54" i="17"/>
  <c r="AR54" i="17"/>
  <c r="AN54" i="17"/>
  <c r="AJ54" i="17"/>
  <c r="AF54" i="17"/>
  <c r="AB54" i="17"/>
  <c r="X54" i="17"/>
  <c r="T54" i="17"/>
  <c r="P54" i="17"/>
  <c r="L54" i="17"/>
  <c r="L105" i="17" s="1"/>
  <c r="H54" i="17"/>
  <c r="H105" i="17" s="1"/>
  <c r="OM54" i="17"/>
  <c r="OI54" i="17"/>
  <c r="OE54" i="17"/>
  <c r="OA54" i="17"/>
  <c r="NW54" i="17"/>
  <c r="NS54" i="17"/>
  <c r="NO54" i="17"/>
  <c r="NK54" i="17"/>
  <c r="NG54" i="17"/>
  <c r="NC54" i="17"/>
  <c r="MY54" i="17"/>
  <c r="MU54" i="17"/>
  <c r="KI54" i="17"/>
  <c r="KE54" i="17"/>
  <c r="KA54" i="17"/>
  <c r="JW54" i="17"/>
  <c r="JS54" i="17"/>
  <c r="JO54" i="17"/>
  <c r="JK54" i="17"/>
  <c r="JG54" i="17"/>
  <c r="JC54" i="17"/>
  <c r="IY54" i="17"/>
  <c r="IU54" i="17"/>
  <c r="IQ54" i="17"/>
  <c r="IM54" i="17"/>
  <c r="II54" i="17"/>
  <c r="IE54" i="17"/>
  <c r="IA54" i="17"/>
  <c r="HW54" i="17"/>
  <c r="HS54" i="17"/>
  <c r="FG54" i="17"/>
  <c r="FC54" i="17"/>
  <c r="EY54" i="17"/>
  <c r="EU54" i="17"/>
  <c r="EQ54" i="17"/>
  <c r="EM54" i="17"/>
  <c r="EI54" i="17"/>
  <c r="EE54" i="17"/>
  <c r="EA54" i="17"/>
  <c r="DW54" i="17"/>
  <c r="DS54" i="17"/>
  <c r="DO54" i="17"/>
  <c r="DK54" i="17"/>
  <c r="DG54" i="17"/>
  <c r="DC54" i="17"/>
  <c r="CY54" i="17"/>
  <c r="CU54" i="17"/>
  <c r="CQ54" i="17"/>
  <c r="CM54" i="17"/>
  <c r="CI54" i="17"/>
  <c r="CE54" i="17"/>
  <c r="CA54" i="17"/>
  <c r="BW54" i="17"/>
  <c r="BS54" i="17"/>
  <c r="BO54" i="17"/>
  <c r="BK54" i="17"/>
  <c r="BG54" i="17"/>
  <c r="BC54" i="17"/>
  <c r="AY54" i="17"/>
  <c r="AU54" i="17"/>
  <c r="AQ54" i="17"/>
  <c r="AM54" i="17"/>
  <c r="AI54" i="17"/>
  <c r="AE54" i="17"/>
  <c r="AA54" i="17"/>
  <c r="W54" i="17"/>
  <c r="S54" i="17"/>
  <c r="O54" i="17"/>
  <c r="K54" i="17"/>
  <c r="K105" i="17" s="1"/>
  <c r="OL54" i="17"/>
  <c r="NV54" i="17"/>
  <c r="NF54" i="17"/>
  <c r="KD54" i="17"/>
  <c r="JN54" i="17"/>
  <c r="IX54" i="17"/>
  <c r="IH54" i="17"/>
  <c r="HR54" i="17"/>
  <c r="FF54" i="17"/>
  <c r="EP54" i="17"/>
  <c r="DZ54" i="17"/>
  <c r="DJ54" i="17"/>
  <c r="CT54" i="17"/>
  <c r="CD54" i="17"/>
  <c r="BN54" i="17"/>
  <c r="AX54" i="17"/>
  <c r="AH54" i="17"/>
  <c r="R54" i="17"/>
  <c r="OH54" i="17"/>
  <c r="NR54" i="17"/>
  <c r="NB54" i="17"/>
  <c r="JZ54" i="17"/>
  <c r="JJ54" i="17"/>
  <c r="IT54" i="17"/>
  <c r="ID54" i="17"/>
  <c r="FB54" i="17"/>
  <c r="EL54" i="17"/>
  <c r="DV54" i="17"/>
  <c r="DF54" i="17"/>
  <c r="CP54" i="17"/>
  <c r="BZ54" i="17"/>
  <c r="BJ54" i="17"/>
  <c r="AT54" i="17"/>
  <c r="AD54" i="17"/>
  <c r="N54" i="17"/>
  <c r="OD54" i="17"/>
  <c r="NN54" i="17"/>
  <c r="MX54" i="17"/>
  <c r="JV54" i="17"/>
  <c r="JF54" i="17"/>
  <c r="IP54" i="17"/>
  <c r="HZ54" i="17"/>
  <c r="EX54" i="17"/>
  <c r="EH54" i="17"/>
  <c r="DR54" i="17"/>
  <c r="DB54" i="17"/>
  <c r="CL54" i="17"/>
  <c r="BV54" i="17"/>
  <c r="BF54" i="17"/>
  <c r="AP54" i="17"/>
  <c r="Z54" i="17"/>
  <c r="J54" i="17"/>
  <c r="J105" i="17" s="1"/>
  <c r="NJ54" i="17"/>
  <c r="IL54" i="17"/>
  <c r="DN54" i="17"/>
  <c r="BB54" i="17"/>
  <c r="MT54" i="17"/>
  <c r="KH54" i="17"/>
  <c r="HV54" i="17"/>
  <c r="CX54" i="17"/>
  <c r="AL54" i="17"/>
  <c r="JR54" i="17"/>
  <c r="ET54" i="17"/>
  <c r="CH54" i="17"/>
  <c r="V54" i="17"/>
  <c r="BR54" i="17"/>
  <c r="JB54" i="17"/>
  <c r="NZ54" i="17"/>
  <c r="ED54" i="17"/>
  <c r="OJ52" i="7"/>
  <c r="OF52" i="7"/>
  <c r="OB52" i="7"/>
  <c r="NX52" i="7"/>
  <c r="NT52" i="7"/>
  <c r="NP52" i="7"/>
  <c r="NL52" i="7"/>
  <c r="NH52" i="7"/>
  <c r="ND52" i="7"/>
  <c r="MZ52" i="7"/>
  <c r="MV52" i="7"/>
  <c r="MR52" i="7"/>
  <c r="MN52" i="7"/>
  <c r="MJ52" i="7"/>
  <c r="MF52" i="7"/>
  <c r="MB52" i="7"/>
  <c r="LX52" i="7"/>
  <c r="LT52" i="7"/>
  <c r="LP52" i="7"/>
  <c r="LL52" i="7"/>
  <c r="LH52" i="7"/>
  <c r="LD52" i="7"/>
  <c r="KZ52" i="7"/>
  <c r="KV52" i="7"/>
  <c r="KR52" i="7"/>
  <c r="KN52" i="7"/>
  <c r="KJ52" i="7"/>
  <c r="KF52" i="7"/>
  <c r="KB52" i="7"/>
  <c r="JX52" i="7"/>
  <c r="JT52" i="7"/>
  <c r="JP52" i="7"/>
  <c r="JL52" i="7"/>
  <c r="JH52" i="7"/>
  <c r="JD52" i="7"/>
  <c r="IZ52" i="7"/>
  <c r="IV52" i="7"/>
  <c r="IR52" i="7"/>
  <c r="IN52" i="7"/>
  <c r="IJ52" i="7"/>
  <c r="IF52" i="7"/>
  <c r="IB52" i="7"/>
  <c r="HX52" i="7"/>
  <c r="HT52" i="7"/>
  <c r="HP52" i="7"/>
  <c r="HL52" i="7"/>
  <c r="HH52" i="7"/>
  <c r="HD52" i="7"/>
  <c r="GZ52" i="7"/>
  <c r="GV52" i="7"/>
  <c r="GR52" i="7"/>
  <c r="GN52" i="7"/>
  <c r="GJ52" i="7"/>
  <c r="GF52" i="7"/>
  <c r="GB52" i="7"/>
  <c r="FX52" i="7"/>
  <c r="FT52" i="7"/>
  <c r="FP52" i="7"/>
  <c r="FL52" i="7"/>
  <c r="FH52" i="7"/>
  <c r="FD52" i="7"/>
  <c r="EZ52" i="7"/>
  <c r="EV52" i="7"/>
  <c r="ER52" i="7"/>
  <c r="EN52" i="7"/>
  <c r="EJ52" i="7"/>
  <c r="EF52" i="7"/>
  <c r="EB52" i="7"/>
  <c r="DX52" i="7"/>
  <c r="DT52" i="7"/>
  <c r="DP52" i="7"/>
  <c r="DL52" i="7"/>
  <c r="DH52" i="7"/>
  <c r="DD52" i="7"/>
  <c r="CZ52" i="7"/>
  <c r="CV52" i="7"/>
  <c r="CR52" i="7"/>
  <c r="CN52" i="7"/>
  <c r="CJ52" i="7"/>
  <c r="CF52" i="7"/>
  <c r="BT52" i="7"/>
  <c r="BP52" i="7"/>
  <c r="BL52" i="7"/>
  <c r="BH52" i="7"/>
  <c r="BD52" i="7"/>
  <c r="AZ52" i="7"/>
  <c r="AV52" i="7"/>
  <c r="AR52" i="7"/>
  <c r="AN52" i="7"/>
  <c r="AJ52" i="7"/>
  <c r="AF52" i="7"/>
  <c r="AB52" i="7"/>
  <c r="X52" i="7"/>
  <c r="L52" i="7"/>
  <c r="H52" i="7"/>
  <c r="H103" i="7" s="1"/>
  <c r="OM52" i="7"/>
  <c r="OI52" i="7"/>
  <c r="OE52" i="7"/>
  <c r="OA52" i="7"/>
  <c r="NW52" i="7"/>
  <c r="NS52" i="7"/>
  <c r="NO52" i="7"/>
  <c r="NK52" i="7"/>
  <c r="NG52" i="7"/>
  <c r="NC52" i="7"/>
  <c r="MY52" i="7"/>
  <c r="MU52" i="7"/>
  <c r="MQ52" i="7"/>
  <c r="MM52" i="7"/>
  <c r="MI52" i="7"/>
  <c r="ME52" i="7"/>
  <c r="MA52" i="7"/>
  <c r="LW52" i="7"/>
  <c r="LS52" i="7"/>
  <c r="LO52" i="7"/>
  <c r="LK52" i="7"/>
  <c r="LG52" i="7"/>
  <c r="LC52" i="7"/>
  <c r="KY52" i="7"/>
  <c r="KU52" i="7"/>
  <c r="KQ52" i="7"/>
  <c r="KM52" i="7"/>
  <c r="KI52" i="7"/>
  <c r="KE52" i="7"/>
  <c r="KA52" i="7"/>
  <c r="JW52" i="7"/>
  <c r="JS52" i="7"/>
  <c r="JO52" i="7"/>
  <c r="JK52" i="7"/>
  <c r="JG52" i="7"/>
  <c r="JC52" i="7"/>
  <c r="IY52" i="7"/>
  <c r="IU52" i="7"/>
  <c r="IQ52" i="7"/>
  <c r="IM52" i="7"/>
  <c r="II52" i="7"/>
  <c r="IE52" i="7"/>
  <c r="IA52" i="7"/>
  <c r="HW52" i="7"/>
  <c r="HS52" i="7"/>
  <c r="HO52" i="7"/>
  <c r="HK52" i="7"/>
  <c r="HG52" i="7"/>
  <c r="HC52" i="7"/>
  <c r="GY52" i="7"/>
  <c r="GU52" i="7"/>
  <c r="GQ52" i="7"/>
  <c r="GM52" i="7"/>
  <c r="GI52" i="7"/>
  <c r="GE52" i="7"/>
  <c r="GA52" i="7"/>
  <c r="FW52" i="7"/>
  <c r="FS52" i="7"/>
  <c r="FO52" i="7"/>
  <c r="FK52" i="7"/>
  <c r="FG52" i="7"/>
  <c r="FC52" i="7"/>
  <c r="EY52" i="7"/>
  <c r="EU52" i="7"/>
  <c r="EQ52" i="7"/>
  <c r="EM52" i="7"/>
  <c r="EI52" i="7"/>
  <c r="EE52" i="7"/>
  <c r="EA52" i="7"/>
  <c r="DW52" i="7"/>
  <c r="DS52" i="7"/>
  <c r="DO52" i="7"/>
  <c r="DK52" i="7"/>
  <c r="DG52" i="7"/>
  <c r="DC52" i="7"/>
  <c r="CY52" i="7"/>
  <c r="CU52" i="7"/>
  <c r="CQ52" i="7"/>
  <c r="CM52" i="7"/>
  <c r="CI52" i="7"/>
  <c r="CE52" i="7"/>
  <c r="BS52" i="7"/>
  <c r="BO52" i="7"/>
  <c r="BK52" i="7"/>
  <c r="BG52" i="7"/>
  <c r="BC52" i="7"/>
  <c r="AY52" i="7"/>
  <c r="AU52" i="7"/>
  <c r="AQ52" i="7"/>
  <c r="AM52" i="7"/>
  <c r="AI52" i="7"/>
  <c r="AE52" i="7"/>
  <c r="AA52" i="7"/>
  <c r="W52" i="7"/>
  <c r="K52" i="7"/>
  <c r="OL52" i="7"/>
  <c r="OH52" i="7"/>
  <c r="OD52" i="7"/>
  <c r="NZ52" i="7"/>
  <c r="NV52" i="7"/>
  <c r="NR52" i="7"/>
  <c r="NN52" i="7"/>
  <c r="NJ52" i="7"/>
  <c r="NF52" i="7"/>
  <c r="NB52" i="7"/>
  <c r="MX52" i="7"/>
  <c r="MT52" i="7"/>
  <c r="MP52" i="7"/>
  <c r="ML52" i="7"/>
  <c r="MH52" i="7"/>
  <c r="MD52" i="7"/>
  <c r="LZ52" i="7"/>
  <c r="LV52" i="7"/>
  <c r="LR52" i="7"/>
  <c r="LN52" i="7"/>
  <c r="LJ52" i="7"/>
  <c r="LF52" i="7"/>
  <c r="LB52" i="7"/>
  <c r="KX52" i="7"/>
  <c r="KT52" i="7"/>
  <c r="KP52" i="7"/>
  <c r="KL52" i="7"/>
  <c r="KH52" i="7"/>
  <c r="KD52" i="7"/>
  <c r="JZ52" i="7"/>
  <c r="JV52" i="7"/>
  <c r="JR52" i="7"/>
  <c r="JN52" i="7"/>
  <c r="JJ52" i="7"/>
  <c r="JF52" i="7"/>
  <c r="JB52" i="7"/>
  <c r="IX52" i="7"/>
  <c r="IT52" i="7"/>
  <c r="IP52" i="7"/>
  <c r="IL52" i="7"/>
  <c r="IH52" i="7"/>
  <c r="ID52" i="7"/>
  <c r="HZ52" i="7"/>
  <c r="HV52" i="7"/>
  <c r="HR52" i="7"/>
  <c r="HN52" i="7"/>
  <c r="HJ52" i="7"/>
  <c r="HF52" i="7"/>
  <c r="HB52" i="7"/>
  <c r="GX52" i="7"/>
  <c r="GT52" i="7"/>
  <c r="GP52" i="7"/>
  <c r="GL52" i="7"/>
  <c r="GH52" i="7"/>
  <c r="GD52" i="7"/>
  <c r="FZ52" i="7"/>
  <c r="FV52" i="7"/>
  <c r="FR52" i="7"/>
  <c r="FN52" i="7"/>
  <c r="FJ52" i="7"/>
  <c r="FF52" i="7"/>
  <c r="FB52" i="7"/>
  <c r="EX52" i="7"/>
  <c r="ET52" i="7"/>
  <c r="EP52" i="7"/>
  <c r="EL52" i="7"/>
  <c r="EH52" i="7"/>
  <c r="ED52" i="7"/>
  <c r="DZ52" i="7"/>
  <c r="DV52" i="7"/>
  <c r="DR52" i="7"/>
  <c r="DN52" i="7"/>
  <c r="DJ52" i="7"/>
  <c r="DF52" i="7"/>
  <c r="DB52" i="7"/>
  <c r="CX52" i="7"/>
  <c r="CT52" i="7"/>
  <c r="CP52" i="7"/>
  <c r="CL52" i="7"/>
  <c r="CH52" i="7"/>
  <c r="CD52" i="7"/>
  <c r="BR52" i="7"/>
  <c r="BN52" i="7"/>
  <c r="BJ52" i="7"/>
  <c r="BF52" i="7"/>
  <c r="BB52" i="7"/>
  <c r="AX52" i="7"/>
  <c r="AT52" i="7"/>
  <c r="AP52" i="7"/>
  <c r="AL52" i="7"/>
  <c r="AH52" i="7"/>
  <c r="AD52" i="7"/>
  <c r="Z52" i="7"/>
  <c r="V52" i="7"/>
  <c r="J52" i="7"/>
  <c r="J103" i="7" s="1"/>
  <c r="OC52" i="7"/>
  <c r="NM52" i="7"/>
  <c r="MW52" i="7"/>
  <c r="MG52" i="7"/>
  <c r="LQ52" i="7"/>
  <c r="LA52" i="7"/>
  <c r="KK52" i="7"/>
  <c r="JU52" i="7"/>
  <c r="JE52" i="7"/>
  <c r="IO52" i="7"/>
  <c r="HY52" i="7"/>
  <c r="HI52" i="7"/>
  <c r="GS52" i="7"/>
  <c r="GC52" i="7"/>
  <c r="FM52" i="7"/>
  <c r="EW52" i="7"/>
  <c r="EG52" i="7"/>
  <c r="DQ52" i="7"/>
  <c r="DA52" i="7"/>
  <c r="CK52" i="7"/>
  <c r="BU52" i="7"/>
  <c r="BE52" i="7"/>
  <c r="AO52" i="7"/>
  <c r="Y52" i="7"/>
  <c r="I52" i="7"/>
  <c r="I103" i="7" s="1"/>
  <c r="NU52" i="7"/>
  <c r="MO52" i="7"/>
  <c r="LI52" i="7"/>
  <c r="KC52" i="7"/>
  <c r="IW52" i="7"/>
  <c r="HQ52" i="7"/>
  <c r="GK52" i="7"/>
  <c r="FE52" i="7"/>
  <c r="DY52" i="7"/>
  <c r="AW52" i="7"/>
  <c r="NQ52" i="7"/>
  <c r="MK52" i="7"/>
  <c r="KO52" i="7"/>
  <c r="IS52" i="7"/>
  <c r="GW52" i="7"/>
  <c r="EK52" i="7"/>
  <c r="DE52" i="7"/>
  <c r="BI52" i="7"/>
  <c r="M52" i="7"/>
  <c r="NY52" i="7"/>
  <c r="NI52" i="7"/>
  <c r="MS52" i="7"/>
  <c r="MC52" i="7"/>
  <c r="LM52" i="7"/>
  <c r="KW52" i="7"/>
  <c r="KG52" i="7"/>
  <c r="JQ52" i="7"/>
  <c r="JA52" i="7"/>
  <c r="IK52" i="7"/>
  <c r="HU52" i="7"/>
  <c r="HE52" i="7"/>
  <c r="GO52" i="7"/>
  <c r="FY52" i="7"/>
  <c r="FI52" i="7"/>
  <c r="ES52" i="7"/>
  <c r="EC52" i="7"/>
  <c r="DM52" i="7"/>
  <c r="CW52" i="7"/>
  <c r="CG52" i="7"/>
  <c r="BQ52" i="7"/>
  <c r="BA52" i="7"/>
  <c r="AK52" i="7"/>
  <c r="OK52" i="7"/>
  <c r="NE52" i="7"/>
  <c r="LY52" i="7"/>
  <c r="KS52" i="7"/>
  <c r="JM52" i="7"/>
  <c r="IG52" i="7"/>
  <c r="HA52" i="7"/>
  <c r="FU52" i="7"/>
  <c r="EO52" i="7"/>
  <c r="DI52" i="7"/>
  <c r="CS52" i="7"/>
  <c r="BM52" i="7"/>
  <c r="AG52" i="7"/>
  <c r="NA52" i="7"/>
  <c r="LE52" i="7"/>
  <c r="JI52" i="7"/>
  <c r="HM52" i="7"/>
  <c r="FQ52" i="7"/>
  <c r="DU52" i="7"/>
  <c r="AC52" i="7"/>
  <c r="OG52" i="7"/>
  <c r="LU52" i="7"/>
  <c r="JY52" i="7"/>
  <c r="IC52" i="7"/>
  <c r="GG52" i="7"/>
  <c r="FA52" i="7"/>
  <c r="CO52" i="7"/>
  <c r="AS52" i="7"/>
  <c r="O52" i="7"/>
  <c r="OJ52" i="19"/>
  <c r="OF52" i="19"/>
  <c r="OB52" i="19"/>
  <c r="NX52" i="19"/>
  <c r="NT52" i="19"/>
  <c r="NP52" i="19"/>
  <c r="NL52" i="19"/>
  <c r="NH52" i="19"/>
  <c r="ND52" i="19"/>
  <c r="MZ52" i="19"/>
  <c r="MV52" i="19"/>
  <c r="MR52" i="19"/>
  <c r="MN52" i="19"/>
  <c r="MJ52" i="19"/>
  <c r="MF52" i="19"/>
  <c r="MB52" i="19"/>
  <c r="LX52" i="19"/>
  <c r="LT52" i="19"/>
  <c r="LP52" i="19"/>
  <c r="LL52" i="19"/>
  <c r="LH52" i="19"/>
  <c r="LD52" i="19"/>
  <c r="KZ52" i="19"/>
  <c r="KV52" i="19"/>
  <c r="KR52" i="19"/>
  <c r="KN52" i="19"/>
  <c r="KJ52" i="19"/>
  <c r="KF52" i="19"/>
  <c r="KB52" i="19"/>
  <c r="JX52" i="19"/>
  <c r="JT52" i="19"/>
  <c r="JP52" i="19"/>
  <c r="JL52" i="19"/>
  <c r="JH52" i="19"/>
  <c r="JD52" i="19"/>
  <c r="IZ52" i="19"/>
  <c r="IV52" i="19"/>
  <c r="IR52" i="19"/>
  <c r="IN52" i="19"/>
  <c r="IJ52" i="19"/>
  <c r="IF52" i="19"/>
  <c r="IB52" i="19"/>
  <c r="HX52" i="19"/>
  <c r="HT52" i="19"/>
  <c r="HP52" i="19"/>
  <c r="HL52" i="19"/>
  <c r="HH52" i="19"/>
  <c r="HD52" i="19"/>
  <c r="GZ52" i="19"/>
  <c r="GV52" i="19"/>
  <c r="GR52" i="19"/>
  <c r="GN52" i="19"/>
  <c r="GJ52" i="19"/>
  <c r="GF52" i="19"/>
  <c r="GB52" i="19"/>
  <c r="FX52" i="19"/>
  <c r="FT52" i="19"/>
  <c r="FP52" i="19"/>
  <c r="FL52" i="19"/>
  <c r="FH52" i="19"/>
  <c r="FD52" i="19"/>
  <c r="EZ52" i="19"/>
  <c r="EV52" i="19"/>
  <c r="ER52" i="19"/>
  <c r="EN52" i="19"/>
  <c r="EJ52" i="19"/>
  <c r="EF52" i="19"/>
  <c r="EB52" i="19"/>
  <c r="DX52" i="19"/>
  <c r="DT52" i="19"/>
  <c r="DP52" i="19"/>
  <c r="DL52" i="19"/>
  <c r="DH52" i="19"/>
  <c r="DD52" i="19"/>
  <c r="CZ52" i="19"/>
  <c r="CV52" i="19"/>
  <c r="CR52" i="19"/>
  <c r="CN52" i="19"/>
  <c r="CJ52" i="19"/>
  <c r="CF52" i="19"/>
  <c r="BT52" i="19"/>
  <c r="BP52" i="19"/>
  <c r="BL52" i="19"/>
  <c r="BH52" i="19"/>
  <c r="BD52" i="19"/>
  <c r="AZ52" i="19"/>
  <c r="AV52" i="19"/>
  <c r="AR52" i="19"/>
  <c r="AN52" i="19"/>
  <c r="AJ52" i="19"/>
  <c r="AF52" i="19"/>
  <c r="AB52" i="19"/>
  <c r="X52" i="19"/>
  <c r="L52" i="19"/>
  <c r="H52" i="19"/>
  <c r="H103" i="19" s="1"/>
  <c r="OM52" i="19"/>
  <c r="OI52" i="19"/>
  <c r="OE52" i="19"/>
  <c r="OA52" i="19"/>
  <c r="NW52" i="19"/>
  <c r="NS52" i="19"/>
  <c r="NO52" i="19"/>
  <c r="NK52" i="19"/>
  <c r="NG52" i="19"/>
  <c r="NC52" i="19"/>
  <c r="MY52" i="19"/>
  <c r="MU52" i="19"/>
  <c r="MQ52" i="19"/>
  <c r="MM52" i="19"/>
  <c r="MI52" i="19"/>
  <c r="ME52" i="19"/>
  <c r="MA52" i="19"/>
  <c r="LW52" i="19"/>
  <c r="LS52" i="19"/>
  <c r="LO52" i="19"/>
  <c r="LK52" i="19"/>
  <c r="LG52" i="19"/>
  <c r="LC52" i="19"/>
  <c r="KY52" i="19"/>
  <c r="KU52" i="19"/>
  <c r="KQ52" i="19"/>
  <c r="KM52" i="19"/>
  <c r="KI52" i="19"/>
  <c r="KE52" i="19"/>
  <c r="KA52" i="19"/>
  <c r="JW52" i="19"/>
  <c r="JS52" i="19"/>
  <c r="JO52" i="19"/>
  <c r="JK52" i="19"/>
  <c r="JG52" i="19"/>
  <c r="JC52" i="19"/>
  <c r="IY52" i="19"/>
  <c r="IU52" i="19"/>
  <c r="IQ52" i="19"/>
  <c r="IM52" i="19"/>
  <c r="II52" i="19"/>
  <c r="IE52" i="19"/>
  <c r="IA52" i="19"/>
  <c r="HW52" i="19"/>
  <c r="HS52" i="19"/>
  <c r="HO52" i="19"/>
  <c r="HK52" i="19"/>
  <c r="HG52" i="19"/>
  <c r="HC52" i="19"/>
  <c r="GY52" i="19"/>
  <c r="GU52" i="19"/>
  <c r="GQ52" i="19"/>
  <c r="GM52" i="19"/>
  <c r="GI52" i="19"/>
  <c r="GE52" i="19"/>
  <c r="GA52" i="19"/>
  <c r="FW52" i="19"/>
  <c r="FS52" i="19"/>
  <c r="FO52" i="19"/>
  <c r="FK52" i="19"/>
  <c r="FG52" i="19"/>
  <c r="FC52" i="19"/>
  <c r="EY52" i="19"/>
  <c r="EU52" i="19"/>
  <c r="EQ52" i="19"/>
  <c r="EM52" i="19"/>
  <c r="EI52" i="19"/>
  <c r="EE52" i="19"/>
  <c r="EA52" i="19"/>
  <c r="DW52" i="19"/>
  <c r="DS52" i="19"/>
  <c r="DO52" i="19"/>
  <c r="DK52" i="19"/>
  <c r="DG52" i="19"/>
  <c r="DC52" i="19"/>
  <c r="CY52" i="19"/>
  <c r="CU52" i="19"/>
  <c r="CQ52" i="19"/>
  <c r="CM52" i="19"/>
  <c r="CI52" i="19"/>
  <c r="CE52" i="19"/>
  <c r="BS52" i="19"/>
  <c r="BO52" i="19"/>
  <c r="BK52" i="19"/>
  <c r="BG52" i="19"/>
  <c r="BC52" i="19"/>
  <c r="AY52" i="19"/>
  <c r="AU52" i="19"/>
  <c r="AQ52" i="19"/>
  <c r="AM52" i="19"/>
  <c r="AI52" i="19"/>
  <c r="AE52" i="19"/>
  <c r="AA52" i="19"/>
  <c r="W52" i="19"/>
  <c r="K52" i="19"/>
  <c r="K103" i="19" s="1"/>
  <c r="OL52" i="19"/>
  <c r="OH52" i="19"/>
  <c r="OD52" i="19"/>
  <c r="NZ52" i="19"/>
  <c r="NV52" i="19"/>
  <c r="NR52" i="19"/>
  <c r="NN52" i="19"/>
  <c r="NJ52" i="19"/>
  <c r="NF52" i="19"/>
  <c r="NB52" i="19"/>
  <c r="MX52" i="19"/>
  <c r="MT52" i="19"/>
  <c r="MP52" i="19"/>
  <c r="ML52" i="19"/>
  <c r="MH52" i="19"/>
  <c r="MD52" i="19"/>
  <c r="LZ52" i="19"/>
  <c r="LV52" i="19"/>
  <c r="LR52" i="19"/>
  <c r="LN52" i="19"/>
  <c r="LJ52" i="19"/>
  <c r="LF52" i="19"/>
  <c r="LB52" i="19"/>
  <c r="KX52" i="19"/>
  <c r="KT52" i="19"/>
  <c r="KP52" i="19"/>
  <c r="KL52" i="19"/>
  <c r="KH52" i="19"/>
  <c r="KD52" i="19"/>
  <c r="JZ52" i="19"/>
  <c r="JV52" i="19"/>
  <c r="JR52" i="19"/>
  <c r="JN52" i="19"/>
  <c r="JJ52" i="19"/>
  <c r="JF52" i="19"/>
  <c r="JB52" i="19"/>
  <c r="IX52" i="19"/>
  <c r="IT52" i="19"/>
  <c r="IP52" i="19"/>
  <c r="IL52" i="19"/>
  <c r="IH52" i="19"/>
  <c r="ID52" i="19"/>
  <c r="HZ52" i="19"/>
  <c r="HV52" i="19"/>
  <c r="HR52" i="19"/>
  <c r="HN52" i="19"/>
  <c r="HJ52" i="19"/>
  <c r="HF52" i="19"/>
  <c r="HB52" i="19"/>
  <c r="GX52" i="19"/>
  <c r="GT52" i="19"/>
  <c r="GP52" i="19"/>
  <c r="GL52" i="19"/>
  <c r="GH52" i="19"/>
  <c r="GD52" i="19"/>
  <c r="FZ52" i="19"/>
  <c r="FV52" i="19"/>
  <c r="FR52" i="19"/>
  <c r="FN52" i="19"/>
  <c r="FJ52" i="19"/>
  <c r="FF52" i="19"/>
  <c r="FB52" i="19"/>
  <c r="EX52" i="19"/>
  <c r="ET52" i="19"/>
  <c r="EP52" i="19"/>
  <c r="EL52" i="19"/>
  <c r="EH52" i="19"/>
  <c r="ED52" i="19"/>
  <c r="DZ52" i="19"/>
  <c r="DV52" i="19"/>
  <c r="DR52" i="19"/>
  <c r="DN52" i="19"/>
  <c r="DJ52" i="19"/>
  <c r="DF52" i="19"/>
  <c r="DB52" i="19"/>
  <c r="CX52" i="19"/>
  <c r="CT52" i="19"/>
  <c r="CP52" i="19"/>
  <c r="CL52" i="19"/>
  <c r="CH52" i="19"/>
  <c r="CD52" i="19"/>
  <c r="BR52" i="19"/>
  <c r="BN52" i="19"/>
  <c r="BJ52" i="19"/>
  <c r="BF52" i="19"/>
  <c r="BB52" i="19"/>
  <c r="AX52" i="19"/>
  <c r="AT52" i="19"/>
  <c r="AP52" i="19"/>
  <c r="AL52" i="19"/>
  <c r="AH52" i="19"/>
  <c r="AD52" i="19"/>
  <c r="Z52" i="19"/>
  <c r="V52" i="19"/>
  <c r="J52" i="19"/>
  <c r="J103" i="19" s="1"/>
  <c r="OK52" i="19"/>
  <c r="NU52" i="19"/>
  <c r="NE52" i="19"/>
  <c r="MO52" i="19"/>
  <c r="LY52" i="19"/>
  <c r="LI52" i="19"/>
  <c r="KS52" i="19"/>
  <c r="KC52" i="19"/>
  <c r="JM52" i="19"/>
  <c r="IW52" i="19"/>
  <c r="IG52" i="19"/>
  <c r="HQ52" i="19"/>
  <c r="HA52" i="19"/>
  <c r="GK52" i="19"/>
  <c r="FU52" i="19"/>
  <c r="FE52" i="19"/>
  <c r="EO52" i="19"/>
  <c r="DY52" i="19"/>
  <c r="DI52" i="19"/>
  <c r="CS52" i="19"/>
  <c r="BM52" i="19"/>
  <c r="AW52" i="19"/>
  <c r="AG52" i="19"/>
  <c r="OG52" i="19"/>
  <c r="NQ52" i="19"/>
  <c r="NA52" i="19"/>
  <c r="MK52" i="19"/>
  <c r="LU52" i="19"/>
  <c r="LE52" i="19"/>
  <c r="KO52" i="19"/>
  <c r="JY52" i="19"/>
  <c r="JI52" i="19"/>
  <c r="IS52" i="19"/>
  <c r="IC52" i="19"/>
  <c r="HM52" i="19"/>
  <c r="GW52" i="19"/>
  <c r="GG52" i="19"/>
  <c r="FQ52" i="19"/>
  <c r="FA52" i="19"/>
  <c r="EK52" i="19"/>
  <c r="DU52" i="19"/>
  <c r="DE52" i="19"/>
  <c r="CO52" i="19"/>
  <c r="BI52" i="19"/>
  <c r="AS52" i="19"/>
  <c r="AC52" i="19"/>
  <c r="M52" i="19"/>
  <c r="OC52" i="19"/>
  <c r="NM52" i="19"/>
  <c r="MW52" i="19"/>
  <c r="MG52" i="19"/>
  <c r="LQ52" i="19"/>
  <c r="LA52" i="19"/>
  <c r="KK52" i="19"/>
  <c r="JU52" i="19"/>
  <c r="JE52" i="19"/>
  <c r="IO52" i="19"/>
  <c r="HY52" i="19"/>
  <c r="HI52" i="19"/>
  <c r="GS52" i="19"/>
  <c r="GC52" i="19"/>
  <c r="FM52" i="19"/>
  <c r="EW52" i="19"/>
  <c r="EG52" i="19"/>
  <c r="DQ52" i="19"/>
  <c r="DA52" i="19"/>
  <c r="CK52" i="19"/>
  <c r="BU52" i="19"/>
  <c r="BE52" i="19"/>
  <c r="AO52" i="19"/>
  <c r="Y52" i="19"/>
  <c r="I52" i="19"/>
  <c r="I103" i="19" s="1"/>
  <c r="MC52" i="19"/>
  <c r="JQ52" i="19"/>
  <c r="HE52" i="19"/>
  <c r="ES52" i="19"/>
  <c r="CG52" i="19"/>
  <c r="NY52" i="19"/>
  <c r="LM52" i="19"/>
  <c r="JA52" i="19"/>
  <c r="GO52" i="19"/>
  <c r="EC52" i="19"/>
  <c r="BQ52" i="19"/>
  <c r="NI52" i="19"/>
  <c r="KW52" i="19"/>
  <c r="IK52" i="19"/>
  <c r="FY52" i="19"/>
  <c r="DM52" i="19"/>
  <c r="BA52" i="19"/>
  <c r="HU52" i="19"/>
  <c r="FI52" i="19"/>
  <c r="MS52" i="19"/>
  <c r="CW52" i="19"/>
  <c r="KG52" i="19"/>
  <c r="AK52" i="19"/>
  <c r="D124" i="36"/>
  <c r="D124" i="20" s="1"/>
  <c r="C181" i="20" s="1"/>
  <c r="OJ46" i="7"/>
  <c r="OF46" i="7"/>
  <c r="OB46" i="7"/>
  <c r="NX46" i="7"/>
  <c r="NT46" i="7"/>
  <c r="NP46" i="7"/>
  <c r="NL46" i="7"/>
  <c r="NH46" i="7"/>
  <c r="ND46" i="7"/>
  <c r="MZ46" i="7"/>
  <c r="MV46" i="7"/>
  <c r="MR46" i="7"/>
  <c r="MN46" i="7"/>
  <c r="MJ46" i="7"/>
  <c r="MF46" i="7"/>
  <c r="MB46" i="7"/>
  <c r="LX46" i="7"/>
  <c r="LT46" i="7"/>
  <c r="LP46" i="7"/>
  <c r="LL46" i="7"/>
  <c r="LH46" i="7"/>
  <c r="LD46" i="7"/>
  <c r="KZ46" i="7"/>
  <c r="KV46" i="7"/>
  <c r="KR46" i="7"/>
  <c r="KN46" i="7"/>
  <c r="KJ46" i="7"/>
  <c r="KF46" i="7"/>
  <c r="KB46" i="7"/>
  <c r="JX46" i="7"/>
  <c r="JT46" i="7"/>
  <c r="JP46" i="7"/>
  <c r="JL46" i="7"/>
  <c r="JH46" i="7"/>
  <c r="JD46" i="7"/>
  <c r="IZ46" i="7"/>
  <c r="IV46" i="7"/>
  <c r="IR46" i="7"/>
  <c r="IN46" i="7"/>
  <c r="IJ46" i="7"/>
  <c r="IF46" i="7"/>
  <c r="IB46" i="7"/>
  <c r="HX46" i="7"/>
  <c r="HT46" i="7"/>
  <c r="HP46" i="7"/>
  <c r="HL46" i="7"/>
  <c r="HH46" i="7"/>
  <c r="HD46" i="7"/>
  <c r="GZ46" i="7"/>
  <c r="GV46" i="7"/>
  <c r="GR46" i="7"/>
  <c r="GN46" i="7"/>
  <c r="GJ46" i="7"/>
  <c r="GF46" i="7"/>
  <c r="GB46" i="7"/>
  <c r="FX46" i="7"/>
  <c r="FT46" i="7"/>
  <c r="FP46" i="7"/>
  <c r="FL46" i="7"/>
  <c r="FH46" i="7"/>
  <c r="FD46" i="7"/>
  <c r="EZ46" i="7"/>
  <c r="EV46" i="7"/>
  <c r="ER46" i="7"/>
  <c r="EN46" i="7"/>
  <c r="EJ46" i="7"/>
  <c r="EF46" i="7"/>
  <c r="EB46" i="7"/>
  <c r="DX46" i="7"/>
  <c r="DT46" i="7"/>
  <c r="DP46" i="7"/>
  <c r="DL46" i="7"/>
  <c r="DH46" i="7"/>
  <c r="DD46" i="7"/>
  <c r="CZ46" i="7"/>
  <c r="CV46" i="7"/>
  <c r="CR46" i="7"/>
  <c r="CN46" i="7"/>
  <c r="CJ46" i="7"/>
  <c r="CF46" i="7"/>
  <c r="CB46" i="7"/>
  <c r="BX46" i="7"/>
  <c r="BT46" i="7"/>
  <c r="BP46" i="7"/>
  <c r="BL46" i="7"/>
  <c r="BH46" i="7"/>
  <c r="BD46" i="7"/>
  <c r="AZ46" i="7"/>
  <c r="AV46" i="7"/>
  <c r="AR46" i="7"/>
  <c r="AN46" i="7"/>
  <c r="AJ46" i="7"/>
  <c r="AF46" i="7"/>
  <c r="P46" i="7"/>
  <c r="L46" i="7"/>
  <c r="H46" i="7"/>
  <c r="H97" i="7" s="1"/>
  <c r="OM46" i="7"/>
  <c r="OI46" i="7"/>
  <c r="OE46" i="7"/>
  <c r="OA46" i="7"/>
  <c r="NW46" i="7"/>
  <c r="NS46" i="7"/>
  <c r="NO46" i="7"/>
  <c r="NK46" i="7"/>
  <c r="NG46" i="7"/>
  <c r="NC46" i="7"/>
  <c r="MY46" i="7"/>
  <c r="MU46" i="7"/>
  <c r="MQ46" i="7"/>
  <c r="MM46" i="7"/>
  <c r="MI46" i="7"/>
  <c r="ME46" i="7"/>
  <c r="MA46" i="7"/>
  <c r="LW46" i="7"/>
  <c r="LS46" i="7"/>
  <c r="LO46" i="7"/>
  <c r="LK46" i="7"/>
  <c r="LG46" i="7"/>
  <c r="LC46" i="7"/>
  <c r="KY46" i="7"/>
  <c r="KU46" i="7"/>
  <c r="KQ46" i="7"/>
  <c r="KM46" i="7"/>
  <c r="KI46" i="7"/>
  <c r="KE46" i="7"/>
  <c r="KA46" i="7"/>
  <c r="JW46" i="7"/>
  <c r="JS46" i="7"/>
  <c r="JO46" i="7"/>
  <c r="JK46" i="7"/>
  <c r="JG46" i="7"/>
  <c r="JC46" i="7"/>
  <c r="IY46" i="7"/>
  <c r="IU46" i="7"/>
  <c r="IQ46" i="7"/>
  <c r="IM46" i="7"/>
  <c r="II46" i="7"/>
  <c r="IE46" i="7"/>
  <c r="IA46" i="7"/>
  <c r="HW46" i="7"/>
  <c r="HS46" i="7"/>
  <c r="HO46" i="7"/>
  <c r="HK46" i="7"/>
  <c r="HG46" i="7"/>
  <c r="HC46" i="7"/>
  <c r="GY46" i="7"/>
  <c r="GU46" i="7"/>
  <c r="GQ46" i="7"/>
  <c r="GM46" i="7"/>
  <c r="GI46" i="7"/>
  <c r="GE46" i="7"/>
  <c r="GA46" i="7"/>
  <c r="FW46" i="7"/>
  <c r="FS46" i="7"/>
  <c r="FO46" i="7"/>
  <c r="FK46" i="7"/>
  <c r="FG46" i="7"/>
  <c r="FC46" i="7"/>
  <c r="EY46" i="7"/>
  <c r="EU46" i="7"/>
  <c r="EQ46" i="7"/>
  <c r="EM46" i="7"/>
  <c r="EI46" i="7"/>
  <c r="EE46" i="7"/>
  <c r="EA46" i="7"/>
  <c r="DW46" i="7"/>
  <c r="DS46" i="7"/>
  <c r="DO46" i="7"/>
  <c r="DK46" i="7"/>
  <c r="DG46" i="7"/>
  <c r="DC46" i="7"/>
  <c r="CY46" i="7"/>
  <c r="CU46" i="7"/>
  <c r="CQ46" i="7"/>
  <c r="CM46" i="7"/>
  <c r="CI46" i="7"/>
  <c r="CE46" i="7"/>
  <c r="CA46" i="7"/>
  <c r="BW46" i="7"/>
  <c r="BS46" i="7"/>
  <c r="BO46" i="7"/>
  <c r="BK46" i="7"/>
  <c r="BG46" i="7"/>
  <c r="BC46" i="7"/>
  <c r="AY46" i="7"/>
  <c r="AU46" i="7"/>
  <c r="AQ46" i="7"/>
  <c r="AM46" i="7"/>
  <c r="AI46" i="7"/>
  <c r="S46" i="7"/>
  <c r="O46" i="7"/>
  <c r="K46" i="7"/>
  <c r="K97" i="7" s="1"/>
  <c r="OL46" i="7"/>
  <c r="OH46" i="7"/>
  <c r="OD46" i="7"/>
  <c r="NZ46" i="7"/>
  <c r="NV46" i="7"/>
  <c r="NR46" i="7"/>
  <c r="NN46" i="7"/>
  <c r="NJ46" i="7"/>
  <c r="NF46" i="7"/>
  <c r="NB46" i="7"/>
  <c r="MX46" i="7"/>
  <c r="MT46" i="7"/>
  <c r="MP46" i="7"/>
  <c r="ML46" i="7"/>
  <c r="MH46" i="7"/>
  <c r="MD46" i="7"/>
  <c r="LZ46" i="7"/>
  <c r="LV46" i="7"/>
  <c r="LR46" i="7"/>
  <c r="LN46" i="7"/>
  <c r="LJ46" i="7"/>
  <c r="LF46" i="7"/>
  <c r="LB46" i="7"/>
  <c r="KX46" i="7"/>
  <c r="KT46" i="7"/>
  <c r="KP46" i="7"/>
  <c r="KL46" i="7"/>
  <c r="KH46" i="7"/>
  <c r="KD46" i="7"/>
  <c r="JZ46" i="7"/>
  <c r="JV46" i="7"/>
  <c r="JR46" i="7"/>
  <c r="JN46" i="7"/>
  <c r="JJ46" i="7"/>
  <c r="JF46" i="7"/>
  <c r="JB46" i="7"/>
  <c r="IX46" i="7"/>
  <c r="IT46" i="7"/>
  <c r="IP46" i="7"/>
  <c r="IL46" i="7"/>
  <c r="IH46" i="7"/>
  <c r="ID46" i="7"/>
  <c r="HZ46" i="7"/>
  <c r="HV46" i="7"/>
  <c r="HR46" i="7"/>
  <c r="HN46" i="7"/>
  <c r="HJ46" i="7"/>
  <c r="HF46" i="7"/>
  <c r="HB46" i="7"/>
  <c r="GX46" i="7"/>
  <c r="GT46" i="7"/>
  <c r="GP46" i="7"/>
  <c r="GL46" i="7"/>
  <c r="GH46" i="7"/>
  <c r="GD46" i="7"/>
  <c r="FZ46" i="7"/>
  <c r="FV46" i="7"/>
  <c r="FR46" i="7"/>
  <c r="FN46" i="7"/>
  <c r="FJ46" i="7"/>
  <c r="FF46" i="7"/>
  <c r="FB46" i="7"/>
  <c r="EX46" i="7"/>
  <c r="ET46" i="7"/>
  <c r="EP46" i="7"/>
  <c r="EL46" i="7"/>
  <c r="EH46" i="7"/>
  <c r="ED46" i="7"/>
  <c r="DZ46" i="7"/>
  <c r="DV46" i="7"/>
  <c r="DR46" i="7"/>
  <c r="DN46" i="7"/>
  <c r="DJ46" i="7"/>
  <c r="DF46" i="7"/>
  <c r="DB46" i="7"/>
  <c r="CX46" i="7"/>
  <c r="CT46" i="7"/>
  <c r="CP46" i="7"/>
  <c r="CL46" i="7"/>
  <c r="CH46" i="7"/>
  <c r="CD46" i="7"/>
  <c r="BZ46" i="7"/>
  <c r="BV46" i="7"/>
  <c r="BR46" i="7"/>
  <c r="BN46" i="7"/>
  <c r="BJ46" i="7"/>
  <c r="BF46" i="7"/>
  <c r="BB46" i="7"/>
  <c r="AX46" i="7"/>
  <c r="AT46" i="7"/>
  <c r="AP46" i="7"/>
  <c r="AL46" i="7"/>
  <c r="AH46" i="7"/>
  <c r="R46" i="7"/>
  <c r="N46" i="7"/>
  <c r="J46" i="7"/>
  <c r="J97" i="7" s="1"/>
  <c r="OG46" i="7"/>
  <c r="NQ46" i="7"/>
  <c r="NA46" i="7"/>
  <c r="MK46" i="7"/>
  <c r="LU46" i="7"/>
  <c r="LE46" i="7"/>
  <c r="KO46" i="7"/>
  <c r="JY46" i="7"/>
  <c r="JI46" i="7"/>
  <c r="IS46" i="7"/>
  <c r="IC46" i="7"/>
  <c r="HM46" i="7"/>
  <c r="GW46" i="7"/>
  <c r="GG46" i="7"/>
  <c r="FQ46" i="7"/>
  <c r="FA46" i="7"/>
  <c r="EK46" i="7"/>
  <c r="DU46" i="7"/>
  <c r="DE46" i="7"/>
  <c r="CO46" i="7"/>
  <c r="BY46" i="7"/>
  <c r="BI46" i="7"/>
  <c r="AS46" i="7"/>
  <c r="M46" i="7"/>
  <c r="MS46" i="7"/>
  <c r="LM46" i="7"/>
  <c r="KG46" i="7"/>
  <c r="JA46" i="7"/>
  <c r="HU46" i="7"/>
  <c r="GO46" i="7"/>
  <c r="ES46" i="7"/>
  <c r="DM46" i="7"/>
  <c r="CG46" i="7"/>
  <c r="BA46" i="7"/>
  <c r="OK46" i="7"/>
  <c r="MO46" i="7"/>
  <c r="KS46" i="7"/>
  <c r="IW46" i="7"/>
  <c r="HA46" i="7"/>
  <c r="FU46" i="7"/>
  <c r="DY46" i="7"/>
  <c r="CC46" i="7"/>
  <c r="Q46" i="7"/>
  <c r="OC46" i="7"/>
  <c r="NM46" i="7"/>
  <c r="MW46" i="7"/>
  <c r="MG46" i="7"/>
  <c r="LQ46" i="7"/>
  <c r="LA46" i="7"/>
  <c r="KK46" i="7"/>
  <c r="JU46" i="7"/>
  <c r="JE46" i="7"/>
  <c r="IO46" i="7"/>
  <c r="HY46" i="7"/>
  <c r="HI46" i="7"/>
  <c r="GS46" i="7"/>
  <c r="GC46" i="7"/>
  <c r="FM46" i="7"/>
  <c r="EW46" i="7"/>
  <c r="EG46" i="7"/>
  <c r="DQ46" i="7"/>
  <c r="DA46" i="7"/>
  <c r="CK46" i="7"/>
  <c r="BU46" i="7"/>
  <c r="BE46" i="7"/>
  <c r="AO46" i="7"/>
  <c r="I46" i="7"/>
  <c r="I97" i="7" s="1"/>
  <c r="NY46" i="7"/>
  <c r="NI46" i="7"/>
  <c r="MC46" i="7"/>
  <c r="KW46" i="7"/>
  <c r="JQ46" i="7"/>
  <c r="IK46" i="7"/>
  <c r="HE46" i="7"/>
  <c r="FY46" i="7"/>
  <c r="FI46" i="7"/>
  <c r="EC46" i="7"/>
  <c r="CW46" i="7"/>
  <c r="BQ46" i="7"/>
  <c r="AK46" i="7"/>
  <c r="NU46" i="7"/>
  <c r="LY46" i="7"/>
  <c r="KC46" i="7"/>
  <c r="IG46" i="7"/>
  <c r="GK46" i="7"/>
  <c r="EO46" i="7"/>
  <c r="CS46" i="7"/>
  <c r="AW46" i="7"/>
  <c r="NE46" i="7"/>
  <c r="LI46" i="7"/>
  <c r="JM46" i="7"/>
  <c r="HQ46" i="7"/>
  <c r="FE46" i="7"/>
  <c r="DI46" i="7"/>
  <c r="BM46" i="7"/>
  <c r="AG46" i="7"/>
  <c r="OK46" i="17"/>
  <c r="OG46" i="17"/>
  <c r="OC46" i="17"/>
  <c r="NY46" i="17"/>
  <c r="NU46" i="17"/>
  <c r="NQ46" i="17"/>
  <c r="NM46" i="17"/>
  <c r="NI46" i="17"/>
  <c r="NE46" i="17"/>
  <c r="NA46" i="17"/>
  <c r="MW46" i="17"/>
  <c r="MS46" i="17"/>
  <c r="MO46" i="17"/>
  <c r="MK46" i="17"/>
  <c r="MG46" i="17"/>
  <c r="MC46" i="17"/>
  <c r="LY46" i="17"/>
  <c r="LU46" i="17"/>
  <c r="LQ46" i="17"/>
  <c r="LM46" i="17"/>
  <c r="LI46" i="17"/>
  <c r="LE46" i="17"/>
  <c r="LA46" i="17"/>
  <c r="KW46" i="17"/>
  <c r="KS46" i="17"/>
  <c r="KO46" i="17"/>
  <c r="KK46" i="17"/>
  <c r="KG46" i="17"/>
  <c r="KC46" i="17"/>
  <c r="JY46" i="17"/>
  <c r="JU46" i="17"/>
  <c r="JQ46" i="17"/>
  <c r="JM46" i="17"/>
  <c r="JI46" i="17"/>
  <c r="JE46" i="17"/>
  <c r="JA46" i="17"/>
  <c r="IW46" i="17"/>
  <c r="IS46" i="17"/>
  <c r="IO46" i="17"/>
  <c r="IK46" i="17"/>
  <c r="IG46" i="17"/>
  <c r="IC46" i="17"/>
  <c r="HY46" i="17"/>
  <c r="HU46" i="17"/>
  <c r="HQ46" i="17"/>
  <c r="HM46" i="17"/>
  <c r="HI46" i="17"/>
  <c r="HE46" i="17"/>
  <c r="HA46" i="17"/>
  <c r="GW46" i="17"/>
  <c r="GS46" i="17"/>
  <c r="GO46" i="17"/>
  <c r="GK46" i="17"/>
  <c r="GG46" i="17"/>
  <c r="GC46" i="17"/>
  <c r="FY46" i="17"/>
  <c r="FU46" i="17"/>
  <c r="FQ46" i="17"/>
  <c r="FM46" i="17"/>
  <c r="FI46" i="17"/>
  <c r="FE46" i="17"/>
  <c r="FA46" i="17"/>
  <c r="EW46" i="17"/>
  <c r="ES46" i="17"/>
  <c r="EO46" i="17"/>
  <c r="EK46" i="17"/>
  <c r="EG46" i="17"/>
  <c r="EC46" i="17"/>
  <c r="DY46" i="17"/>
  <c r="DU46" i="17"/>
  <c r="DQ46" i="17"/>
  <c r="DM46" i="17"/>
  <c r="DI46" i="17"/>
  <c r="DE46" i="17"/>
  <c r="DA46" i="17"/>
  <c r="CW46" i="17"/>
  <c r="CS46" i="17"/>
  <c r="CO46" i="17"/>
  <c r="CK46" i="17"/>
  <c r="CG46" i="17"/>
  <c r="CC46" i="17"/>
  <c r="BY46" i="17"/>
  <c r="BU46" i="17"/>
  <c r="BQ46" i="17"/>
  <c r="BM46" i="17"/>
  <c r="BI46" i="17"/>
  <c r="BE46" i="17"/>
  <c r="BA46" i="17"/>
  <c r="AW46" i="17"/>
  <c r="AS46" i="17"/>
  <c r="AO46" i="17"/>
  <c r="AK46" i="17"/>
  <c r="AG46" i="17"/>
  <c r="Q46" i="17"/>
  <c r="M46" i="17"/>
  <c r="I46" i="17"/>
  <c r="I97" i="17" s="1"/>
  <c r="OJ46" i="17"/>
  <c r="OF46" i="17"/>
  <c r="OB46" i="17"/>
  <c r="NX46" i="17"/>
  <c r="NT46" i="17"/>
  <c r="NP46" i="17"/>
  <c r="NL46" i="17"/>
  <c r="NH46" i="17"/>
  <c r="ND46" i="17"/>
  <c r="MZ46" i="17"/>
  <c r="MV46" i="17"/>
  <c r="MR46" i="17"/>
  <c r="MN46" i="17"/>
  <c r="MJ46" i="17"/>
  <c r="MF46" i="17"/>
  <c r="MB46" i="17"/>
  <c r="LX46" i="17"/>
  <c r="LT46" i="17"/>
  <c r="LP46" i="17"/>
  <c r="LL46" i="17"/>
  <c r="LH46" i="17"/>
  <c r="LD46" i="17"/>
  <c r="KZ46" i="17"/>
  <c r="KV46" i="17"/>
  <c r="KR46" i="17"/>
  <c r="KN46" i="17"/>
  <c r="KJ46" i="17"/>
  <c r="KF46" i="17"/>
  <c r="KB46" i="17"/>
  <c r="JX46" i="17"/>
  <c r="JT46" i="17"/>
  <c r="JP46" i="17"/>
  <c r="JL46" i="17"/>
  <c r="JH46" i="17"/>
  <c r="JD46" i="17"/>
  <c r="IZ46" i="17"/>
  <c r="IV46" i="17"/>
  <c r="IR46" i="17"/>
  <c r="IN46" i="17"/>
  <c r="IJ46" i="17"/>
  <c r="IF46" i="17"/>
  <c r="IB46" i="17"/>
  <c r="HX46" i="17"/>
  <c r="HT46" i="17"/>
  <c r="HP46" i="17"/>
  <c r="HL46" i="17"/>
  <c r="HH46" i="17"/>
  <c r="HD46" i="17"/>
  <c r="GZ46" i="17"/>
  <c r="GV46" i="17"/>
  <c r="GR46" i="17"/>
  <c r="GN46" i="17"/>
  <c r="GJ46" i="17"/>
  <c r="GF46" i="17"/>
  <c r="GB46" i="17"/>
  <c r="FX46" i="17"/>
  <c r="FT46" i="17"/>
  <c r="FP46" i="17"/>
  <c r="FL46" i="17"/>
  <c r="FH46" i="17"/>
  <c r="FD46" i="17"/>
  <c r="EZ46" i="17"/>
  <c r="EV46" i="17"/>
  <c r="ER46" i="17"/>
  <c r="EN46" i="17"/>
  <c r="EJ46" i="17"/>
  <c r="EF46" i="17"/>
  <c r="EB46" i="17"/>
  <c r="DX46" i="17"/>
  <c r="DT46" i="17"/>
  <c r="DP46" i="17"/>
  <c r="DL46" i="17"/>
  <c r="DH46" i="17"/>
  <c r="DD46" i="17"/>
  <c r="CZ46" i="17"/>
  <c r="CV46" i="17"/>
  <c r="CR46" i="17"/>
  <c r="CN46" i="17"/>
  <c r="CJ46" i="17"/>
  <c r="CF46" i="17"/>
  <c r="CB46" i="17"/>
  <c r="BX46" i="17"/>
  <c r="BT46" i="17"/>
  <c r="BP46" i="17"/>
  <c r="BL46" i="17"/>
  <c r="BH46" i="17"/>
  <c r="BD46" i="17"/>
  <c r="AZ46" i="17"/>
  <c r="AV46" i="17"/>
  <c r="AR46" i="17"/>
  <c r="AN46" i="17"/>
  <c r="AJ46" i="17"/>
  <c r="AF46" i="17"/>
  <c r="P46" i="17"/>
  <c r="L46" i="17"/>
  <c r="L97" i="17" s="1"/>
  <c r="H46" i="17"/>
  <c r="H97" i="17" s="1"/>
  <c r="OM46" i="17"/>
  <c r="OI46" i="17"/>
  <c r="OE46" i="17"/>
  <c r="OA46" i="17"/>
  <c r="NW46" i="17"/>
  <c r="NS46" i="17"/>
  <c r="NO46" i="17"/>
  <c r="NK46" i="17"/>
  <c r="NG46" i="17"/>
  <c r="NC46" i="17"/>
  <c r="MY46" i="17"/>
  <c r="MU46" i="17"/>
  <c r="MQ46" i="17"/>
  <c r="MM46" i="17"/>
  <c r="MI46" i="17"/>
  <c r="ME46" i="17"/>
  <c r="MA46" i="17"/>
  <c r="LW46" i="17"/>
  <c r="LS46" i="17"/>
  <c r="LO46" i="17"/>
  <c r="LK46" i="17"/>
  <c r="LG46" i="17"/>
  <c r="LC46" i="17"/>
  <c r="KY46" i="17"/>
  <c r="KU46" i="17"/>
  <c r="KQ46" i="17"/>
  <c r="KM46" i="17"/>
  <c r="KI46" i="17"/>
  <c r="KE46" i="17"/>
  <c r="KA46" i="17"/>
  <c r="JW46" i="17"/>
  <c r="JS46" i="17"/>
  <c r="JO46" i="17"/>
  <c r="JK46" i="17"/>
  <c r="JG46" i="17"/>
  <c r="JC46" i="17"/>
  <c r="IY46" i="17"/>
  <c r="IU46" i="17"/>
  <c r="IQ46" i="17"/>
  <c r="IM46" i="17"/>
  <c r="II46" i="17"/>
  <c r="IE46" i="17"/>
  <c r="IA46" i="17"/>
  <c r="HW46" i="17"/>
  <c r="HS46" i="17"/>
  <c r="HO46" i="17"/>
  <c r="HK46" i="17"/>
  <c r="HG46" i="17"/>
  <c r="HC46" i="17"/>
  <c r="GY46" i="17"/>
  <c r="GU46" i="17"/>
  <c r="GQ46" i="17"/>
  <c r="GM46" i="17"/>
  <c r="GI46" i="17"/>
  <c r="GE46" i="17"/>
  <c r="GA46" i="17"/>
  <c r="FW46" i="17"/>
  <c r="FS46" i="17"/>
  <c r="FO46" i="17"/>
  <c r="FK46" i="17"/>
  <c r="FG46" i="17"/>
  <c r="FC46" i="17"/>
  <c r="EY46" i="17"/>
  <c r="EU46" i="17"/>
  <c r="EQ46" i="17"/>
  <c r="EM46" i="17"/>
  <c r="EI46" i="17"/>
  <c r="EE46" i="17"/>
  <c r="EA46" i="17"/>
  <c r="DW46" i="17"/>
  <c r="DS46" i="17"/>
  <c r="DO46" i="17"/>
  <c r="DK46" i="17"/>
  <c r="DG46" i="17"/>
  <c r="DC46" i="17"/>
  <c r="CY46" i="17"/>
  <c r="CU46" i="17"/>
  <c r="CQ46" i="17"/>
  <c r="CM46" i="17"/>
  <c r="CI46" i="17"/>
  <c r="CE46" i="17"/>
  <c r="CA46" i="17"/>
  <c r="BW46" i="17"/>
  <c r="BS46" i="17"/>
  <c r="BO46" i="17"/>
  <c r="BK46" i="17"/>
  <c r="BG46" i="17"/>
  <c r="BC46" i="17"/>
  <c r="AY46" i="17"/>
  <c r="AU46" i="17"/>
  <c r="AQ46" i="17"/>
  <c r="AM46" i="17"/>
  <c r="AI46" i="17"/>
  <c r="S46" i="17"/>
  <c r="O46" i="17"/>
  <c r="K46" i="17"/>
  <c r="K97" i="17" s="1"/>
  <c r="NZ46" i="17"/>
  <c r="NJ46" i="17"/>
  <c r="MT46" i="17"/>
  <c r="MD46" i="17"/>
  <c r="LN46" i="17"/>
  <c r="KX46" i="17"/>
  <c r="KH46" i="17"/>
  <c r="JR46" i="17"/>
  <c r="JB46" i="17"/>
  <c r="IL46" i="17"/>
  <c r="HV46" i="17"/>
  <c r="HF46" i="17"/>
  <c r="GP46" i="17"/>
  <c r="FZ46" i="17"/>
  <c r="FJ46" i="17"/>
  <c r="ET46" i="17"/>
  <c r="ED46" i="17"/>
  <c r="DN46" i="17"/>
  <c r="CX46" i="17"/>
  <c r="CH46" i="17"/>
  <c r="BR46" i="17"/>
  <c r="BB46" i="17"/>
  <c r="AL46" i="17"/>
  <c r="OL46" i="17"/>
  <c r="NV46" i="17"/>
  <c r="NF46" i="17"/>
  <c r="MP46" i="17"/>
  <c r="LZ46" i="17"/>
  <c r="LJ46" i="17"/>
  <c r="KT46" i="17"/>
  <c r="KD46" i="17"/>
  <c r="JN46" i="17"/>
  <c r="IX46" i="17"/>
  <c r="IH46" i="17"/>
  <c r="HR46" i="17"/>
  <c r="HB46" i="17"/>
  <c r="GL46" i="17"/>
  <c r="FV46" i="17"/>
  <c r="FF46" i="17"/>
  <c r="EP46" i="17"/>
  <c r="DZ46" i="17"/>
  <c r="DJ46" i="17"/>
  <c r="CT46" i="17"/>
  <c r="CD46" i="17"/>
  <c r="BN46" i="17"/>
  <c r="AX46" i="17"/>
  <c r="AH46" i="17"/>
  <c r="R46" i="17"/>
  <c r="OH46" i="17"/>
  <c r="NR46" i="17"/>
  <c r="NB46" i="17"/>
  <c r="ML46" i="17"/>
  <c r="LV46" i="17"/>
  <c r="LF46" i="17"/>
  <c r="KP46" i="17"/>
  <c r="JZ46" i="17"/>
  <c r="JJ46" i="17"/>
  <c r="IT46" i="17"/>
  <c r="ID46" i="17"/>
  <c r="HN46" i="17"/>
  <c r="GX46" i="17"/>
  <c r="GH46" i="17"/>
  <c r="FR46" i="17"/>
  <c r="FB46" i="17"/>
  <c r="EL46" i="17"/>
  <c r="DV46" i="17"/>
  <c r="DF46" i="17"/>
  <c r="CP46" i="17"/>
  <c r="BZ46" i="17"/>
  <c r="BJ46" i="17"/>
  <c r="AT46" i="17"/>
  <c r="N46" i="17"/>
  <c r="MX46" i="17"/>
  <c r="KL46" i="17"/>
  <c r="HZ46" i="17"/>
  <c r="FN46" i="17"/>
  <c r="DB46" i="17"/>
  <c r="AP46" i="17"/>
  <c r="MH46" i="17"/>
  <c r="JV46" i="17"/>
  <c r="HJ46" i="17"/>
  <c r="EX46" i="17"/>
  <c r="CL46" i="17"/>
  <c r="OD46" i="17"/>
  <c r="LR46" i="17"/>
  <c r="JF46" i="17"/>
  <c r="GT46" i="17"/>
  <c r="EH46" i="17"/>
  <c r="BV46" i="17"/>
  <c r="J46" i="17"/>
  <c r="J97" i="17" s="1"/>
  <c r="NN46" i="17"/>
  <c r="DR46" i="17"/>
  <c r="LB46" i="17"/>
  <c r="BF46" i="17"/>
  <c r="IP46" i="17"/>
  <c r="GD46" i="17"/>
  <c r="KX39" i="13"/>
  <c r="IP56" i="13"/>
  <c r="CB52" i="7"/>
  <c r="T51" i="21"/>
  <c r="CB34" i="21"/>
  <c r="P30" i="38"/>
  <c r="R51" i="21"/>
  <c r="BZ34" i="21"/>
  <c r="BZ51" i="21" s="1"/>
  <c r="S52" i="7"/>
  <c r="AA55" i="11"/>
  <c r="CF51" i="13"/>
  <c r="AH56" i="15"/>
  <c r="AI39" i="15"/>
  <c r="M21" i="38"/>
  <c r="H22" i="38"/>
  <c r="H79" i="38" s="1"/>
  <c r="J100" i="15"/>
  <c r="J70" i="15"/>
  <c r="J66" i="15"/>
  <c r="K83" i="15" s="1"/>
  <c r="J62" i="15"/>
  <c r="J73" i="15"/>
  <c r="J69" i="15"/>
  <c r="J65" i="15"/>
  <c r="K82" i="15" s="1"/>
  <c r="J43" i="15"/>
  <c r="J60" i="15" s="1"/>
  <c r="J72" i="15"/>
  <c r="K89" i="15" s="1"/>
  <c r="J68" i="15"/>
  <c r="K85" i="15" s="1"/>
  <c r="J64" i="15"/>
  <c r="J67" i="15"/>
  <c r="J63" i="15"/>
  <c r="K26" i="15"/>
  <c r="J71" i="15"/>
  <c r="K88" i="15" s="1"/>
  <c r="I94" i="15"/>
  <c r="I77" i="15"/>
  <c r="I111" i="15" s="1"/>
  <c r="CA52" i="15"/>
  <c r="I127" i="15"/>
  <c r="J127" i="15"/>
  <c r="B53" i="14"/>
  <c r="B54" i="14" s="1"/>
  <c r="B65" i="14"/>
  <c r="A22" i="34"/>
  <c r="A23" i="16" s="1"/>
  <c r="B161" i="16" s="1"/>
  <c r="I12" i="38"/>
  <c r="I13" i="38" s="1"/>
  <c r="I71" i="38" s="1"/>
  <c r="Q51" i="19"/>
  <c r="BY34" i="19"/>
  <c r="BY51" i="19" s="1"/>
  <c r="BW34" i="19"/>
  <c r="BW51" i="19" s="1"/>
  <c r="O51" i="19"/>
  <c r="N52" i="7"/>
  <c r="AB31" i="7"/>
  <c r="AB48" i="7" s="1"/>
  <c r="X31" i="7"/>
  <c r="X48" i="7" s="1"/>
  <c r="T31" i="7"/>
  <c r="T48" i="7" s="1"/>
  <c r="AE31" i="7"/>
  <c r="AE48" i="7" s="1"/>
  <c r="AA31" i="7"/>
  <c r="AA48" i="7" s="1"/>
  <c r="W31" i="7"/>
  <c r="W48" i="7" s="1"/>
  <c r="AD31" i="7"/>
  <c r="AD48" i="7" s="1"/>
  <c r="Z31" i="7"/>
  <c r="Z48" i="7" s="1"/>
  <c r="V31" i="7"/>
  <c r="V48" i="7" s="1"/>
  <c r="AC31" i="7"/>
  <c r="AC48" i="7" s="1"/>
  <c r="Y31" i="7"/>
  <c r="Y48" i="7" s="1"/>
  <c r="U31" i="7"/>
  <c r="JL56" i="13"/>
  <c r="LT39" i="13"/>
  <c r="NJ39" i="13"/>
  <c r="NJ56" i="13" s="1"/>
  <c r="LB56" i="13"/>
  <c r="O21" i="38"/>
  <c r="P45" i="38"/>
  <c r="P72" i="38" s="1"/>
  <c r="Y43" i="38"/>
  <c r="Y45" i="38" s="1"/>
  <c r="U52" i="17"/>
  <c r="CC35" i="17"/>
  <c r="CC52" i="17" s="1"/>
  <c r="CA35" i="17"/>
  <c r="CA52" i="17" s="1"/>
  <c r="S52" i="17"/>
  <c r="J72" i="13"/>
  <c r="J68" i="13"/>
  <c r="J64" i="13"/>
  <c r="K81" i="13" s="1"/>
  <c r="J71" i="13"/>
  <c r="K88" i="13" s="1"/>
  <c r="J67" i="13"/>
  <c r="J63" i="13"/>
  <c r="J70" i="13"/>
  <c r="K87" i="13" s="1"/>
  <c r="J66" i="13"/>
  <c r="K83" i="13" s="1"/>
  <c r="J62" i="13"/>
  <c r="K26" i="13"/>
  <c r="J73" i="13"/>
  <c r="J43" i="13"/>
  <c r="J60" i="13" s="1"/>
  <c r="J69" i="13"/>
  <c r="J65" i="13"/>
  <c r="K82" i="13" s="1"/>
  <c r="K80" i="13"/>
  <c r="AF45" i="38"/>
  <c r="AF72" i="38" s="1"/>
  <c r="L90" i="17"/>
  <c r="B79" i="35"/>
  <c r="B76" i="16" s="1"/>
  <c r="B152" i="16" s="1"/>
  <c r="I127" i="19"/>
  <c r="B125" i="31"/>
  <c r="B128" i="35"/>
  <c r="B117" i="16"/>
  <c r="K89" i="19"/>
  <c r="AJ38" i="21"/>
  <c r="AI55" i="21"/>
  <c r="J127" i="21"/>
  <c r="AB39" i="21"/>
  <c r="AB56" i="21" s="1"/>
  <c r="X39" i="21"/>
  <c r="X56" i="21" s="1"/>
  <c r="T39" i="21"/>
  <c r="AE39" i="21"/>
  <c r="AE56" i="21" s="1"/>
  <c r="AA39" i="21"/>
  <c r="AA56" i="21" s="1"/>
  <c r="W39" i="21"/>
  <c r="W56" i="21" s="1"/>
  <c r="AD39" i="21"/>
  <c r="AD56" i="21" s="1"/>
  <c r="Z39" i="21"/>
  <c r="Z56" i="21" s="1"/>
  <c r="V39" i="21"/>
  <c r="V56" i="21" s="1"/>
  <c r="AC39" i="21"/>
  <c r="AC56" i="21" s="1"/>
  <c r="Y39" i="21"/>
  <c r="Y56" i="21" s="1"/>
  <c r="U39" i="21"/>
  <c r="U56" i="21" s="1"/>
  <c r="B61" i="36"/>
  <c r="B61" i="20" s="1"/>
  <c r="B160" i="20" s="1"/>
  <c r="R55" i="7"/>
  <c r="N55" i="7"/>
  <c r="J55" i="7"/>
  <c r="J106" i="7" s="1"/>
  <c r="Q55" i="7"/>
  <c r="M55" i="7"/>
  <c r="I55" i="7"/>
  <c r="I106" i="7" s="1"/>
  <c r="P55" i="7"/>
  <c r="L55" i="7"/>
  <c r="H55" i="7"/>
  <c r="H106" i="7" s="1"/>
  <c r="O55" i="7"/>
  <c r="K55" i="7"/>
  <c r="S55" i="7"/>
  <c r="KU53" i="13"/>
  <c r="KQ53" i="13"/>
  <c r="KM53" i="13"/>
  <c r="FS53" i="13"/>
  <c r="FO53" i="13"/>
  <c r="FK53" i="13"/>
  <c r="FG53" i="13"/>
  <c r="FC53" i="13"/>
  <c r="EY53" i="13"/>
  <c r="EU53" i="13"/>
  <c r="EQ53" i="13"/>
  <c r="EM53" i="13"/>
  <c r="EI53" i="13"/>
  <c r="EE53" i="13"/>
  <c r="EA53" i="13"/>
  <c r="DW53" i="13"/>
  <c r="DS53" i="13"/>
  <c r="DO53" i="13"/>
  <c r="DK53" i="13"/>
  <c r="DG53" i="13"/>
  <c r="DC53" i="13"/>
  <c r="CY53" i="13"/>
  <c r="CU53" i="13"/>
  <c r="CQ53" i="13"/>
  <c r="CM53" i="13"/>
  <c r="CI53" i="13"/>
  <c r="CE53" i="13"/>
  <c r="CA53" i="13"/>
  <c r="BW53" i="13"/>
  <c r="BS53" i="13"/>
  <c r="BO53" i="13"/>
  <c r="BK53" i="13"/>
  <c r="BG53" i="13"/>
  <c r="BC53" i="13"/>
  <c r="AY53" i="13"/>
  <c r="AU53" i="13"/>
  <c r="AQ53" i="13"/>
  <c r="AM53" i="13"/>
  <c r="AI53" i="13"/>
  <c r="AE53" i="13"/>
  <c r="AA53" i="13"/>
  <c r="W53" i="13"/>
  <c r="S53" i="13"/>
  <c r="O53" i="13"/>
  <c r="K53" i="13"/>
  <c r="KT53" i="13"/>
  <c r="KP53" i="13"/>
  <c r="KL53" i="13"/>
  <c r="FR53" i="13"/>
  <c r="FN53" i="13"/>
  <c r="FJ53" i="13"/>
  <c r="FF53" i="13"/>
  <c r="FB53" i="13"/>
  <c r="EX53" i="13"/>
  <c r="ET53" i="13"/>
  <c r="EP53" i="13"/>
  <c r="EL53" i="13"/>
  <c r="EH53" i="13"/>
  <c r="ED53" i="13"/>
  <c r="DZ53" i="13"/>
  <c r="DV53" i="13"/>
  <c r="DR53" i="13"/>
  <c r="DN53" i="13"/>
  <c r="DJ53" i="13"/>
  <c r="DF53" i="13"/>
  <c r="DB53" i="13"/>
  <c r="CX53" i="13"/>
  <c r="CT53" i="13"/>
  <c r="CP53" i="13"/>
  <c r="CL53" i="13"/>
  <c r="CH53" i="13"/>
  <c r="CD53" i="13"/>
  <c r="BZ53" i="13"/>
  <c r="BV53" i="13"/>
  <c r="BR53" i="13"/>
  <c r="BN53" i="13"/>
  <c r="BJ53" i="13"/>
  <c r="BF53" i="13"/>
  <c r="BB53" i="13"/>
  <c r="AX53" i="13"/>
  <c r="AT53" i="13"/>
  <c r="AP53" i="13"/>
  <c r="AL53" i="13"/>
  <c r="AH53" i="13"/>
  <c r="AD53" i="13"/>
  <c r="Z53" i="13"/>
  <c r="V53" i="13"/>
  <c r="R53" i="13"/>
  <c r="N53" i="13"/>
  <c r="J53" i="13"/>
  <c r="J104" i="13" s="1"/>
  <c r="KS53" i="13"/>
  <c r="KO53" i="13"/>
  <c r="KK53" i="13"/>
  <c r="FQ53" i="13"/>
  <c r="FM53" i="13"/>
  <c r="FI53" i="13"/>
  <c r="FE53" i="13"/>
  <c r="FA53" i="13"/>
  <c r="EW53" i="13"/>
  <c r="ES53" i="13"/>
  <c r="EO53" i="13"/>
  <c r="EK53" i="13"/>
  <c r="EG53" i="13"/>
  <c r="EC53" i="13"/>
  <c r="DY53" i="13"/>
  <c r="DU53" i="13"/>
  <c r="DQ53" i="13"/>
  <c r="DM53" i="13"/>
  <c r="DI53" i="13"/>
  <c r="DE53" i="13"/>
  <c r="DA53" i="13"/>
  <c r="CW53" i="13"/>
  <c r="CS53" i="13"/>
  <c r="CO53" i="13"/>
  <c r="CK53" i="13"/>
  <c r="CG53" i="13"/>
  <c r="CC53" i="13"/>
  <c r="BY53" i="13"/>
  <c r="BU53" i="13"/>
  <c r="BQ53" i="13"/>
  <c r="BM53" i="13"/>
  <c r="BI53" i="13"/>
  <c r="BE53" i="13"/>
  <c r="BA53" i="13"/>
  <c r="AW53" i="13"/>
  <c r="AS53" i="13"/>
  <c r="AO53" i="13"/>
  <c r="AK53" i="13"/>
  <c r="AG53" i="13"/>
  <c r="AC53" i="13"/>
  <c r="Y53" i="13"/>
  <c r="U53" i="13"/>
  <c r="Q53" i="13"/>
  <c r="M53" i="13"/>
  <c r="I53" i="13"/>
  <c r="I104" i="13" s="1"/>
  <c r="FH53" i="13"/>
  <c r="ER53" i="13"/>
  <c r="EB53" i="13"/>
  <c r="DL53" i="13"/>
  <c r="CV53" i="13"/>
  <c r="CF53" i="13"/>
  <c r="BP53" i="13"/>
  <c r="AZ53" i="13"/>
  <c r="AJ53" i="13"/>
  <c r="T53" i="13"/>
  <c r="KR53" i="13"/>
  <c r="FD53" i="13"/>
  <c r="EN53" i="13"/>
  <c r="DX53" i="13"/>
  <c r="DH53" i="13"/>
  <c r="CR53" i="13"/>
  <c r="CB53" i="13"/>
  <c r="BL53" i="13"/>
  <c r="AV53" i="13"/>
  <c r="AF53" i="13"/>
  <c r="P53" i="13"/>
  <c r="KN53" i="13"/>
  <c r="FP53" i="13"/>
  <c r="EZ53" i="13"/>
  <c r="EJ53" i="13"/>
  <c r="DT53" i="13"/>
  <c r="DD53" i="13"/>
  <c r="CN53" i="13"/>
  <c r="BX53" i="13"/>
  <c r="BH53" i="13"/>
  <c r="AR53" i="13"/>
  <c r="AB53" i="13"/>
  <c r="L53" i="13"/>
  <c r="DP53" i="13"/>
  <c r="BD53" i="13"/>
  <c r="EF53" i="13"/>
  <c r="KJ53" i="13"/>
  <c r="FL53" i="13"/>
  <c r="CZ53" i="13"/>
  <c r="AN53" i="13"/>
  <c r="BT53" i="13"/>
  <c r="EV53" i="13"/>
  <c r="CJ53" i="13"/>
  <c r="X53" i="13"/>
  <c r="H53" i="13"/>
  <c r="H104" i="13" s="1"/>
  <c r="OL53" i="19"/>
  <c r="OH53" i="19"/>
  <c r="OD53" i="19"/>
  <c r="NZ53" i="19"/>
  <c r="NV53" i="19"/>
  <c r="NR53" i="19"/>
  <c r="NN53" i="19"/>
  <c r="NJ53" i="19"/>
  <c r="NF53" i="19"/>
  <c r="NB53" i="19"/>
  <c r="MX53" i="19"/>
  <c r="MT53" i="19"/>
  <c r="KH53" i="19"/>
  <c r="KD53" i="19"/>
  <c r="JZ53" i="19"/>
  <c r="JV53" i="19"/>
  <c r="JR53" i="19"/>
  <c r="JN53" i="19"/>
  <c r="JJ53" i="19"/>
  <c r="JF53" i="19"/>
  <c r="JB53" i="19"/>
  <c r="IX53" i="19"/>
  <c r="IT53" i="19"/>
  <c r="IP53" i="19"/>
  <c r="IL53" i="19"/>
  <c r="IH53" i="19"/>
  <c r="ID53" i="19"/>
  <c r="HZ53" i="19"/>
  <c r="HV53" i="19"/>
  <c r="HR53" i="19"/>
  <c r="FF53" i="19"/>
  <c r="FB53" i="19"/>
  <c r="EX53" i="19"/>
  <c r="ET53" i="19"/>
  <c r="EP53" i="19"/>
  <c r="EL53" i="19"/>
  <c r="EH53" i="19"/>
  <c r="ED53" i="19"/>
  <c r="DZ53" i="19"/>
  <c r="DV53" i="19"/>
  <c r="DR53" i="19"/>
  <c r="DN53" i="19"/>
  <c r="DJ53" i="19"/>
  <c r="DF53" i="19"/>
  <c r="DB53" i="19"/>
  <c r="CX53" i="19"/>
  <c r="CT53" i="19"/>
  <c r="CP53" i="19"/>
  <c r="CL53" i="19"/>
  <c r="CH53" i="19"/>
  <c r="CD53" i="19"/>
  <c r="BZ53" i="19"/>
  <c r="BV53" i="19"/>
  <c r="BR53" i="19"/>
  <c r="BN53" i="19"/>
  <c r="BJ53" i="19"/>
  <c r="BF53" i="19"/>
  <c r="BB53" i="19"/>
  <c r="AX53" i="19"/>
  <c r="AT53" i="19"/>
  <c r="AP53" i="19"/>
  <c r="AL53" i="19"/>
  <c r="AH53" i="19"/>
  <c r="AD53" i="19"/>
  <c r="Z53" i="19"/>
  <c r="V53" i="19"/>
  <c r="R53" i="19"/>
  <c r="N53" i="19"/>
  <c r="J53" i="19"/>
  <c r="J104" i="19" s="1"/>
  <c r="OK53" i="19"/>
  <c r="OG53" i="19"/>
  <c r="OC53" i="19"/>
  <c r="NY53" i="19"/>
  <c r="NU53" i="19"/>
  <c r="NQ53" i="19"/>
  <c r="NM53" i="19"/>
  <c r="NI53" i="19"/>
  <c r="NE53" i="19"/>
  <c r="NA53" i="19"/>
  <c r="MW53" i="19"/>
  <c r="MS53" i="19"/>
  <c r="KG53" i="19"/>
  <c r="KC53" i="19"/>
  <c r="JY53" i="19"/>
  <c r="JU53" i="19"/>
  <c r="JQ53" i="19"/>
  <c r="JM53" i="19"/>
  <c r="JI53" i="19"/>
  <c r="JE53" i="19"/>
  <c r="JA53" i="19"/>
  <c r="IW53" i="19"/>
  <c r="IS53" i="19"/>
  <c r="IO53" i="19"/>
  <c r="IK53" i="19"/>
  <c r="IG53" i="19"/>
  <c r="IC53" i="19"/>
  <c r="HY53" i="19"/>
  <c r="HU53" i="19"/>
  <c r="HQ53" i="19"/>
  <c r="FE53" i="19"/>
  <c r="FA53" i="19"/>
  <c r="EW53" i="19"/>
  <c r="ES53" i="19"/>
  <c r="EO53" i="19"/>
  <c r="EK53" i="19"/>
  <c r="EG53" i="19"/>
  <c r="EC53" i="19"/>
  <c r="DY53" i="19"/>
  <c r="DU53" i="19"/>
  <c r="DQ53" i="19"/>
  <c r="DM53" i="19"/>
  <c r="DI53" i="19"/>
  <c r="DE53" i="19"/>
  <c r="DA53" i="19"/>
  <c r="CW53" i="19"/>
  <c r="CS53" i="19"/>
  <c r="CO53" i="19"/>
  <c r="CK53" i="19"/>
  <c r="CG53" i="19"/>
  <c r="CC53" i="19"/>
  <c r="BY53" i="19"/>
  <c r="BU53" i="19"/>
  <c r="BQ53" i="19"/>
  <c r="BM53" i="19"/>
  <c r="BI53" i="19"/>
  <c r="BE53" i="19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I104" i="19" s="1"/>
  <c r="OJ53" i="19"/>
  <c r="OF53" i="19"/>
  <c r="OB53" i="19"/>
  <c r="NX53" i="19"/>
  <c r="NT53" i="19"/>
  <c r="NP53" i="19"/>
  <c r="NL53" i="19"/>
  <c r="NH53" i="19"/>
  <c r="ND53" i="19"/>
  <c r="MZ53" i="19"/>
  <c r="MV53" i="19"/>
  <c r="MR53" i="19"/>
  <c r="KF53" i="19"/>
  <c r="KB53" i="19"/>
  <c r="JX53" i="19"/>
  <c r="JT53" i="19"/>
  <c r="JP53" i="19"/>
  <c r="JL53" i="19"/>
  <c r="JH53" i="19"/>
  <c r="JD53" i="19"/>
  <c r="IZ53" i="19"/>
  <c r="IV53" i="19"/>
  <c r="IR53" i="19"/>
  <c r="IN53" i="19"/>
  <c r="IJ53" i="19"/>
  <c r="IF53" i="19"/>
  <c r="IB53" i="19"/>
  <c r="HX53" i="19"/>
  <c r="HT53" i="19"/>
  <c r="HP53" i="19"/>
  <c r="FD53" i="19"/>
  <c r="EZ53" i="19"/>
  <c r="EV53" i="19"/>
  <c r="ER53" i="19"/>
  <c r="EN53" i="19"/>
  <c r="EJ53" i="19"/>
  <c r="EF53" i="19"/>
  <c r="EB53" i="19"/>
  <c r="DX53" i="19"/>
  <c r="DT53" i="19"/>
  <c r="DP53" i="19"/>
  <c r="DL53" i="19"/>
  <c r="DH53" i="19"/>
  <c r="DD53" i="19"/>
  <c r="CZ53" i="19"/>
  <c r="CV53" i="19"/>
  <c r="CR53" i="19"/>
  <c r="CN53" i="19"/>
  <c r="CJ53" i="19"/>
  <c r="CF53" i="19"/>
  <c r="CB53" i="19"/>
  <c r="BX53" i="19"/>
  <c r="BT53" i="19"/>
  <c r="BP53" i="19"/>
  <c r="BL53" i="19"/>
  <c r="BH53" i="19"/>
  <c r="BD53" i="19"/>
  <c r="AZ53" i="19"/>
  <c r="AV53" i="19"/>
  <c r="AR53" i="19"/>
  <c r="AN53" i="19"/>
  <c r="AJ53" i="19"/>
  <c r="AF53" i="19"/>
  <c r="AB53" i="19"/>
  <c r="X53" i="19"/>
  <c r="T53" i="19"/>
  <c r="P53" i="19"/>
  <c r="L53" i="19"/>
  <c r="H53" i="19"/>
  <c r="H104" i="19" s="1"/>
  <c r="OM53" i="19"/>
  <c r="NW53" i="19"/>
  <c r="NG53" i="19"/>
  <c r="KE53" i="19"/>
  <c r="JO53" i="19"/>
  <c r="IY53" i="19"/>
  <c r="II53" i="19"/>
  <c r="HS53" i="19"/>
  <c r="FG53" i="19"/>
  <c r="EQ53" i="19"/>
  <c r="EA53" i="19"/>
  <c r="DK53" i="19"/>
  <c r="CU53" i="19"/>
  <c r="CE53" i="19"/>
  <c r="BO53" i="19"/>
  <c r="AY53" i="19"/>
  <c r="AI53" i="19"/>
  <c r="S53" i="19"/>
  <c r="OI53" i="19"/>
  <c r="NS53" i="19"/>
  <c r="NC53" i="19"/>
  <c r="KA53" i="19"/>
  <c r="JK53" i="19"/>
  <c r="IU53" i="19"/>
  <c r="IE53" i="19"/>
  <c r="FC53" i="19"/>
  <c r="EM53" i="19"/>
  <c r="DW53" i="19"/>
  <c r="DG53" i="19"/>
  <c r="CQ53" i="19"/>
  <c r="CA53" i="19"/>
  <c r="BK53" i="19"/>
  <c r="AU53" i="19"/>
  <c r="AE53" i="19"/>
  <c r="O53" i="19"/>
  <c r="OE53" i="19"/>
  <c r="NO53" i="19"/>
  <c r="MY53" i="19"/>
  <c r="JW53" i="19"/>
  <c r="JG53" i="19"/>
  <c r="IQ53" i="19"/>
  <c r="IA53" i="19"/>
  <c r="EY53" i="19"/>
  <c r="EI53" i="19"/>
  <c r="DS53" i="19"/>
  <c r="DC53" i="19"/>
  <c r="CM53" i="19"/>
  <c r="BW53" i="19"/>
  <c r="BG53" i="19"/>
  <c r="AQ53" i="19"/>
  <c r="AA53" i="19"/>
  <c r="K53" i="19"/>
  <c r="K104" i="19" s="1"/>
  <c r="OA53" i="19"/>
  <c r="JC53" i="19"/>
  <c r="EE53" i="19"/>
  <c r="BS53" i="19"/>
  <c r="NK53" i="19"/>
  <c r="IM53" i="19"/>
  <c r="DO53" i="19"/>
  <c r="BC53" i="19"/>
  <c r="MU53" i="19"/>
  <c r="KI53" i="19"/>
  <c r="HW53" i="19"/>
  <c r="CY53" i="19"/>
  <c r="AM53" i="19"/>
  <c r="CI53" i="19"/>
  <c r="JS53" i="19"/>
  <c r="W53" i="19"/>
  <c r="EU53" i="19"/>
  <c r="OL53" i="21"/>
  <c r="OH53" i="21"/>
  <c r="OD53" i="21"/>
  <c r="NZ53" i="21"/>
  <c r="NV53" i="21"/>
  <c r="NR53" i="21"/>
  <c r="NN53" i="21"/>
  <c r="NJ53" i="21"/>
  <c r="NF53" i="21"/>
  <c r="NB53" i="21"/>
  <c r="MX53" i="21"/>
  <c r="MT53" i="21"/>
  <c r="KH53" i="21"/>
  <c r="KD53" i="21"/>
  <c r="JZ53" i="21"/>
  <c r="JV53" i="21"/>
  <c r="JR53" i="21"/>
  <c r="JN53" i="21"/>
  <c r="JJ53" i="21"/>
  <c r="JF53" i="21"/>
  <c r="JB53" i="21"/>
  <c r="IX53" i="21"/>
  <c r="IT53" i="21"/>
  <c r="IP53" i="21"/>
  <c r="IL53" i="21"/>
  <c r="IH53" i="21"/>
  <c r="ID53" i="21"/>
  <c r="HZ53" i="21"/>
  <c r="HV53" i="21"/>
  <c r="HR53" i="21"/>
  <c r="FF53" i="21"/>
  <c r="FB53" i="21"/>
  <c r="EX53" i="21"/>
  <c r="ET53" i="21"/>
  <c r="EP53" i="21"/>
  <c r="EL53" i="21"/>
  <c r="EH53" i="21"/>
  <c r="ED53" i="21"/>
  <c r="DZ53" i="21"/>
  <c r="DV53" i="21"/>
  <c r="DR53" i="21"/>
  <c r="DN53" i="21"/>
  <c r="DJ53" i="21"/>
  <c r="DF53" i="21"/>
  <c r="DB53" i="21"/>
  <c r="CX53" i="21"/>
  <c r="CT53" i="21"/>
  <c r="CP53" i="21"/>
  <c r="CL53" i="21"/>
  <c r="CH53" i="21"/>
  <c r="CD53" i="21"/>
  <c r="BZ53" i="21"/>
  <c r="BV53" i="21"/>
  <c r="BR53" i="21"/>
  <c r="BN53" i="21"/>
  <c r="BJ53" i="21"/>
  <c r="BF53" i="21"/>
  <c r="BB53" i="21"/>
  <c r="AX53" i="21"/>
  <c r="AT53" i="21"/>
  <c r="AP53" i="21"/>
  <c r="AL53" i="21"/>
  <c r="AH53" i="21"/>
  <c r="AD53" i="21"/>
  <c r="Z53" i="21"/>
  <c r="V53" i="21"/>
  <c r="R53" i="21"/>
  <c r="N53" i="21"/>
  <c r="J53" i="21"/>
  <c r="J104" i="21" s="1"/>
  <c r="OK53" i="21"/>
  <c r="OG53" i="21"/>
  <c r="OC53" i="21"/>
  <c r="NY53" i="21"/>
  <c r="NU53" i="21"/>
  <c r="NQ53" i="21"/>
  <c r="NM53" i="21"/>
  <c r="NI53" i="21"/>
  <c r="NE53" i="21"/>
  <c r="NA53" i="21"/>
  <c r="MW53" i="21"/>
  <c r="MS53" i="21"/>
  <c r="KG53" i="21"/>
  <c r="KC53" i="21"/>
  <c r="JY53" i="21"/>
  <c r="JU53" i="21"/>
  <c r="JQ53" i="21"/>
  <c r="JM53" i="21"/>
  <c r="JI53" i="21"/>
  <c r="JE53" i="21"/>
  <c r="JA53" i="21"/>
  <c r="IW53" i="21"/>
  <c r="IS53" i="21"/>
  <c r="IO53" i="21"/>
  <c r="IK53" i="21"/>
  <c r="IG53" i="21"/>
  <c r="IC53" i="21"/>
  <c r="HY53" i="21"/>
  <c r="HU53" i="21"/>
  <c r="HQ53" i="21"/>
  <c r="FE53" i="21"/>
  <c r="FA53" i="21"/>
  <c r="EW53" i="21"/>
  <c r="ES53" i="21"/>
  <c r="EO53" i="21"/>
  <c r="EK53" i="21"/>
  <c r="EG53" i="21"/>
  <c r="EC53" i="21"/>
  <c r="DY53" i="21"/>
  <c r="DU53" i="21"/>
  <c r="DQ53" i="21"/>
  <c r="DM53" i="21"/>
  <c r="DI53" i="21"/>
  <c r="DE53" i="21"/>
  <c r="DA53" i="21"/>
  <c r="CW53" i="21"/>
  <c r="CS53" i="21"/>
  <c r="CO53" i="21"/>
  <c r="CK53" i="21"/>
  <c r="CG53" i="21"/>
  <c r="CC53" i="21"/>
  <c r="BY53" i="21"/>
  <c r="BU53" i="21"/>
  <c r="BQ53" i="21"/>
  <c r="BM53" i="21"/>
  <c r="BI53" i="21"/>
  <c r="BE53" i="21"/>
  <c r="BA53" i="21"/>
  <c r="AW53" i="21"/>
  <c r="AS53" i="21"/>
  <c r="AO53" i="21"/>
  <c r="AK53" i="21"/>
  <c r="AG53" i="21"/>
  <c r="AC53" i="21"/>
  <c r="Y53" i="21"/>
  <c r="U53" i="21"/>
  <c r="Q53" i="21"/>
  <c r="M53" i="21"/>
  <c r="I53" i="21"/>
  <c r="I104" i="21" s="1"/>
  <c r="OJ53" i="21"/>
  <c r="OF53" i="21"/>
  <c r="OB53" i="21"/>
  <c r="NX53" i="21"/>
  <c r="NT53" i="21"/>
  <c r="NP53" i="21"/>
  <c r="NL53" i="21"/>
  <c r="NH53" i="21"/>
  <c r="ND53" i="21"/>
  <c r="MZ53" i="21"/>
  <c r="MV53" i="21"/>
  <c r="MR53" i="21"/>
  <c r="KF53" i="21"/>
  <c r="KB53" i="21"/>
  <c r="JX53" i="21"/>
  <c r="JT53" i="21"/>
  <c r="JP53" i="21"/>
  <c r="JL53" i="21"/>
  <c r="JH53" i="21"/>
  <c r="JD53" i="21"/>
  <c r="IZ53" i="21"/>
  <c r="IV53" i="21"/>
  <c r="IR53" i="21"/>
  <c r="IN53" i="21"/>
  <c r="IJ53" i="21"/>
  <c r="IF53" i="21"/>
  <c r="IB53" i="21"/>
  <c r="HX53" i="21"/>
  <c r="HT53" i="21"/>
  <c r="HP53" i="21"/>
  <c r="FD53" i="21"/>
  <c r="EZ53" i="21"/>
  <c r="EV53" i="21"/>
  <c r="ER53" i="21"/>
  <c r="EN53" i="21"/>
  <c r="EJ53" i="21"/>
  <c r="EF53" i="21"/>
  <c r="EB53" i="21"/>
  <c r="DX53" i="21"/>
  <c r="DT53" i="21"/>
  <c r="DP53" i="21"/>
  <c r="DL53" i="21"/>
  <c r="DH53" i="21"/>
  <c r="DD53" i="21"/>
  <c r="CZ53" i="21"/>
  <c r="CV53" i="21"/>
  <c r="CR53" i="21"/>
  <c r="CN53" i="21"/>
  <c r="CJ53" i="21"/>
  <c r="CF53" i="21"/>
  <c r="CB53" i="21"/>
  <c r="BX53" i="21"/>
  <c r="BT53" i="21"/>
  <c r="BP53" i="21"/>
  <c r="BL53" i="21"/>
  <c r="BH53" i="21"/>
  <c r="BD53" i="21"/>
  <c r="AZ53" i="21"/>
  <c r="AV53" i="21"/>
  <c r="AR53" i="21"/>
  <c r="AN53" i="21"/>
  <c r="AJ53" i="21"/>
  <c r="AF53" i="21"/>
  <c r="AB53" i="21"/>
  <c r="X53" i="21"/>
  <c r="T53" i="21"/>
  <c r="P53" i="21"/>
  <c r="L53" i="21"/>
  <c r="H53" i="21"/>
  <c r="H104" i="21" s="1"/>
  <c r="OM53" i="21"/>
  <c r="NW53" i="21"/>
  <c r="NG53" i="21"/>
  <c r="KE53" i="21"/>
  <c r="JO53" i="21"/>
  <c r="IY53" i="21"/>
  <c r="II53" i="21"/>
  <c r="HS53" i="21"/>
  <c r="FG53" i="21"/>
  <c r="EQ53" i="21"/>
  <c r="EA53" i="21"/>
  <c r="DK53" i="21"/>
  <c r="CU53" i="21"/>
  <c r="CE53" i="21"/>
  <c r="BO53" i="21"/>
  <c r="AY53" i="21"/>
  <c r="AI53" i="21"/>
  <c r="S53" i="21"/>
  <c r="OI53" i="21"/>
  <c r="NS53" i="21"/>
  <c r="NC53" i="21"/>
  <c r="KA53" i="21"/>
  <c r="JK53" i="21"/>
  <c r="IU53" i="21"/>
  <c r="IE53" i="21"/>
  <c r="FC53" i="21"/>
  <c r="EM53" i="21"/>
  <c r="DW53" i="21"/>
  <c r="DG53" i="21"/>
  <c r="CQ53" i="21"/>
  <c r="CA53" i="21"/>
  <c r="BK53" i="21"/>
  <c r="AU53" i="21"/>
  <c r="AE53" i="21"/>
  <c r="O53" i="21"/>
  <c r="OE53" i="21"/>
  <c r="MY53" i="21"/>
  <c r="JG53" i="21"/>
  <c r="IA53" i="21"/>
  <c r="EI53" i="21"/>
  <c r="DC53" i="21"/>
  <c r="BW53" i="21"/>
  <c r="AQ53" i="21"/>
  <c r="K53" i="21"/>
  <c r="K104" i="21" s="1"/>
  <c r="OA53" i="21"/>
  <c r="MU53" i="21"/>
  <c r="KI53" i="21"/>
  <c r="JC53" i="21"/>
  <c r="HW53" i="21"/>
  <c r="EE53" i="21"/>
  <c r="CY53" i="21"/>
  <c r="BS53" i="21"/>
  <c r="AM53" i="21"/>
  <c r="NO53" i="21"/>
  <c r="JW53" i="21"/>
  <c r="IQ53" i="21"/>
  <c r="EY53" i="21"/>
  <c r="DS53" i="21"/>
  <c r="CM53" i="21"/>
  <c r="BG53" i="21"/>
  <c r="AA53" i="21"/>
  <c r="NK53" i="21"/>
  <c r="IM53" i="21"/>
  <c r="DO53" i="21"/>
  <c r="CI53" i="21"/>
  <c r="BC53" i="21"/>
  <c r="JS53" i="21"/>
  <c r="EU53" i="21"/>
  <c r="W53" i="21"/>
  <c r="OM47" i="13"/>
  <c r="OI47" i="13"/>
  <c r="OE47" i="13"/>
  <c r="OA47" i="13"/>
  <c r="NW47" i="13"/>
  <c r="NS47" i="13"/>
  <c r="NO47" i="13"/>
  <c r="NK47" i="13"/>
  <c r="NG47" i="13"/>
  <c r="NC47" i="13"/>
  <c r="MY47" i="13"/>
  <c r="MU47" i="13"/>
  <c r="MQ47" i="13"/>
  <c r="MM47" i="13"/>
  <c r="MI47" i="13"/>
  <c r="ME47" i="13"/>
  <c r="MA47" i="13"/>
  <c r="LW47" i="13"/>
  <c r="LS47" i="13"/>
  <c r="LO47" i="13"/>
  <c r="LK47" i="13"/>
  <c r="LG47" i="13"/>
  <c r="LC47" i="13"/>
  <c r="KY47" i="13"/>
  <c r="KU47" i="13"/>
  <c r="KQ47" i="13"/>
  <c r="KM47" i="13"/>
  <c r="KI47" i="13"/>
  <c r="KE47" i="13"/>
  <c r="KA47" i="13"/>
  <c r="JW47" i="13"/>
  <c r="JS47" i="13"/>
  <c r="JO47" i="13"/>
  <c r="JK47" i="13"/>
  <c r="JG47" i="13"/>
  <c r="JC47" i="13"/>
  <c r="IY47" i="13"/>
  <c r="IU47" i="13"/>
  <c r="IQ47" i="13"/>
  <c r="IM47" i="13"/>
  <c r="II47" i="13"/>
  <c r="IE47" i="13"/>
  <c r="IA47" i="13"/>
  <c r="HW47" i="13"/>
  <c r="HS47" i="13"/>
  <c r="HO47" i="13"/>
  <c r="HK47" i="13"/>
  <c r="HG47" i="13"/>
  <c r="HC47" i="13"/>
  <c r="GY47" i="13"/>
  <c r="GU47" i="13"/>
  <c r="GQ47" i="13"/>
  <c r="GM47" i="13"/>
  <c r="GI47" i="13"/>
  <c r="GE47" i="13"/>
  <c r="GA47" i="13"/>
  <c r="FW47" i="13"/>
  <c r="FS47" i="13"/>
  <c r="FO47" i="13"/>
  <c r="FK47" i="13"/>
  <c r="FG47" i="13"/>
  <c r="FC47" i="13"/>
  <c r="EY47" i="13"/>
  <c r="EU47" i="13"/>
  <c r="EQ47" i="13"/>
  <c r="EM47" i="13"/>
  <c r="EI47" i="13"/>
  <c r="EE47" i="13"/>
  <c r="EA47" i="13"/>
  <c r="DW47" i="13"/>
  <c r="DS47" i="13"/>
  <c r="DO47" i="13"/>
  <c r="DK47" i="13"/>
  <c r="DG47" i="13"/>
  <c r="DC47" i="13"/>
  <c r="CY47" i="13"/>
  <c r="CU47" i="13"/>
  <c r="CQ47" i="13"/>
  <c r="CM47" i="13"/>
  <c r="CI47" i="13"/>
  <c r="CE47" i="13"/>
  <c r="CA47" i="13"/>
  <c r="BW47" i="13"/>
  <c r="BS47" i="13"/>
  <c r="BO47" i="13"/>
  <c r="BK47" i="13"/>
  <c r="BG47" i="13"/>
  <c r="BC47" i="13"/>
  <c r="AY47" i="13"/>
  <c r="AU47" i="13"/>
  <c r="AQ47" i="13"/>
  <c r="AM47" i="13"/>
  <c r="AI47" i="13"/>
  <c r="AE47" i="13"/>
  <c r="AA47" i="13"/>
  <c r="W47" i="13"/>
  <c r="S47" i="13"/>
  <c r="O47" i="13"/>
  <c r="K47" i="13"/>
  <c r="OK47" i="13"/>
  <c r="OG47" i="13"/>
  <c r="OC47" i="13"/>
  <c r="NY47" i="13"/>
  <c r="NU47" i="13"/>
  <c r="NQ47" i="13"/>
  <c r="NM47" i="13"/>
  <c r="NI47" i="13"/>
  <c r="NE47" i="13"/>
  <c r="NA47" i="13"/>
  <c r="MW47" i="13"/>
  <c r="MS47" i="13"/>
  <c r="MO47" i="13"/>
  <c r="MK47" i="13"/>
  <c r="MG47" i="13"/>
  <c r="MC47" i="13"/>
  <c r="LY47" i="13"/>
  <c r="LU47" i="13"/>
  <c r="LQ47" i="13"/>
  <c r="LM47" i="13"/>
  <c r="LI47" i="13"/>
  <c r="LE47" i="13"/>
  <c r="LA47" i="13"/>
  <c r="KW47" i="13"/>
  <c r="KS47" i="13"/>
  <c r="KO47" i="13"/>
  <c r="KK47" i="13"/>
  <c r="KG47" i="13"/>
  <c r="KC47" i="13"/>
  <c r="JY47" i="13"/>
  <c r="JU47" i="13"/>
  <c r="JQ47" i="13"/>
  <c r="JM47" i="13"/>
  <c r="JI47" i="13"/>
  <c r="JE47" i="13"/>
  <c r="JA47" i="13"/>
  <c r="IW47" i="13"/>
  <c r="IS47" i="13"/>
  <c r="IO47" i="13"/>
  <c r="IK47" i="13"/>
  <c r="IG47" i="13"/>
  <c r="IC47" i="13"/>
  <c r="HY47" i="13"/>
  <c r="HU47" i="13"/>
  <c r="HQ47" i="13"/>
  <c r="HM47" i="13"/>
  <c r="HI47" i="13"/>
  <c r="HE47" i="13"/>
  <c r="HA47" i="13"/>
  <c r="GW47" i="13"/>
  <c r="GS47" i="13"/>
  <c r="GO47" i="13"/>
  <c r="GK47" i="13"/>
  <c r="GG47" i="13"/>
  <c r="GC47" i="13"/>
  <c r="FY47" i="13"/>
  <c r="FU47" i="13"/>
  <c r="FQ47" i="13"/>
  <c r="FM47" i="13"/>
  <c r="FI47" i="13"/>
  <c r="FE47" i="13"/>
  <c r="FA47" i="13"/>
  <c r="EW47" i="13"/>
  <c r="ES47" i="13"/>
  <c r="EO47" i="13"/>
  <c r="EK47" i="13"/>
  <c r="EG47" i="13"/>
  <c r="EC47" i="13"/>
  <c r="DY47" i="13"/>
  <c r="DU47" i="13"/>
  <c r="DQ47" i="13"/>
  <c r="DM47" i="13"/>
  <c r="DI47" i="13"/>
  <c r="DE47" i="13"/>
  <c r="DA47" i="13"/>
  <c r="CW47" i="13"/>
  <c r="CS47" i="13"/>
  <c r="CO47" i="13"/>
  <c r="CK47" i="13"/>
  <c r="CG47" i="13"/>
  <c r="CC47" i="13"/>
  <c r="BY47" i="13"/>
  <c r="BU47" i="13"/>
  <c r="BQ47" i="13"/>
  <c r="BM47" i="13"/>
  <c r="BI47" i="13"/>
  <c r="BE47" i="13"/>
  <c r="BA47" i="13"/>
  <c r="AW47" i="13"/>
  <c r="AS47" i="13"/>
  <c r="AO47" i="13"/>
  <c r="AK47" i="13"/>
  <c r="AG47" i="13"/>
  <c r="AC47" i="13"/>
  <c r="Y47" i="13"/>
  <c r="U47" i="13"/>
  <c r="Q47" i="13"/>
  <c r="M47" i="13"/>
  <c r="I47" i="13"/>
  <c r="I98" i="13" s="1"/>
  <c r="OL47" i="13"/>
  <c r="OD47" i="13"/>
  <c r="NV47" i="13"/>
  <c r="NN47" i="13"/>
  <c r="NF47" i="13"/>
  <c r="MX47" i="13"/>
  <c r="MP47" i="13"/>
  <c r="MH47" i="13"/>
  <c r="LZ47" i="13"/>
  <c r="LR47" i="13"/>
  <c r="LJ47" i="13"/>
  <c r="LB47" i="13"/>
  <c r="KT47" i="13"/>
  <c r="KL47" i="13"/>
  <c r="KD47" i="13"/>
  <c r="JV47" i="13"/>
  <c r="JN47" i="13"/>
  <c r="JF47" i="13"/>
  <c r="IX47" i="13"/>
  <c r="IP47" i="13"/>
  <c r="IH47" i="13"/>
  <c r="HZ47" i="13"/>
  <c r="HR47" i="13"/>
  <c r="HJ47" i="13"/>
  <c r="HB47" i="13"/>
  <c r="GT47" i="13"/>
  <c r="GL47" i="13"/>
  <c r="GD47" i="13"/>
  <c r="FV47" i="13"/>
  <c r="FN47" i="13"/>
  <c r="FF47" i="13"/>
  <c r="EX47" i="13"/>
  <c r="EP47" i="13"/>
  <c r="EH47" i="13"/>
  <c r="DZ47" i="13"/>
  <c r="DR47" i="13"/>
  <c r="DJ47" i="13"/>
  <c r="DB47" i="13"/>
  <c r="CT47" i="13"/>
  <c r="CL47" i="13"/>
  <c r="CD47" i="13"/>
  <c r="BV47" i="13"/>
  <c r="BN47" i="13"/>
  <c r="BF47" i="13"/>
  <c r="AX47" i="13"/>
  <c r="AP47" i="13"/>
  <c r="AH47" i="13"/>
  <c r="Z47" i="13"/>
  <c r="R47" i="13"/>
  <c r="J47" i="13"/>
  <c r="J98" i="13" s="1"/>
  <c r="OJ47" i="13"/>
  <c r="OB47" i="13"/>
  <c r="NT47" i="13"/>
  <c r="NL47" i="13"/>
  <c r="ND47" i="13"/>
  <c r="MV47" i="13"/>
  <c r="MN47" i="13"/>
  <c r="MF47" i="13"/>
  <c r="LX47" i="13"/>
  <c r="LP47" i="13"/>
  <c r="LH47" i="13"/>
  <c r="KZ47" i="13"/>
  <c r="KR47" i="13"/>
  <c r="KJ47" i="13"/>
  <c r="KB47" i="13"/>
  <c r="JT47" i="13"/>
  <c r="JL47" i="13"/>
  <c r="JD47" i="13"/>
  <c r="IV47" i="13"/>
  <c r="IN47" i="13"/>
  <c r="IF47" i="13"/>
  <c r="HX47" i="13"/>
  <c r="HP47" i="13"/>
  <c r="HH47" i="13"/>
  <c r="GZ47" i="13"/>
  <c r="GR47" i="13"/>
  <c r="GJ47" i="13"/>
  <c r="GB47" i="13"/>
  <c r="FT47" i="13"/>
  <c r="FL47" i="13"/>
  <c r="FD47" i="13"/>
  <c r="EV47" i="13"/>
  <c r="EN47" i="13"/>
  <c r="EF47" i="13"/>
  <c r="DX47" i="13"/>
  <c r="DP47" i="13"/>
  <c r="DH47" i="13"/>
  <c r="CZ47" i="13"/>
  <c r="CR47" i="13"/>
  <c r="CJ47" i="13"/>
  <c r="CB47" i="13"/>
  <c r="BT47" i="13"/>
  <c r="BL47" i="13"/>
  <c r="BD47" i="13"/>
  <c r="AV47" i="13"/>
  <c r="AN47" i="13"/>
  <c r="AF47" i="13"/>
  <c r="X47" i="13"/>
  <c r="P47" i="13"/>
  <c r="H47" i="13"/>
  <c r="H98" i="13" s="1"/>
  <c r="OH47" i="13"/>
  <c r="NZ47" i="13"/>
  <c r="NR47" i="13"/>
  <c r="NJ47" i="13"/>
  <c r="NB47" i="13"/>
  <c r="MT47" i="13"/>
  <c r="ML47" i="13"/>
  <c r="MD47" i="13"/>
  <c r="LV47" i="13"/>
  <c r="LN47" i="13"/>
  <c r="LF47" i="13"/>
  <c r="KX47" i="13"/>
  <c r="KP47" i="13"/>
  <c r="KH47" i="13"/>
  <c r="JZ47" i="13"/>
  <c r="JR47" i="13"/>
  <c r="JJ47" i="13"/>
  <c r="JB47" i="13"/>
  <c r="IT47" i="13"/>
  <c r="IL47" i="13"/>
  <c r="ID47" i="13"/>
  <c r="HV47" i="13"/>
  <c r="HN47" i="13"/>
  <c r="HF47" i="13"/>
  <c r="GX47" i="13"/>
  <c r="GP47" i="13"/>
  <c r="GH47" i="13"/>
  <c r="FZ47" i="13"/>
  <c r="FR47" i="13"/>
  <c r="FJ47" i="13"/>
  <c r="FB47" i="13"/>
  <c r="ET47" i="13"/>
  <c r="EL47" i="13"/>
  <c r="ED47" i="13"/>
  <c r="DV47" i="13"/>
  <c r="DN47" i="13"/>
  <c r="DF47" i="13"/>
  <c r="CX47" i="13"/>
  <c r="CP47" i="13"/>
  <c r="CH47" i="13"/>
  <c r="BZ47" i="13"/>
  <c r="BR47" i="13"/>
  <c r="BJ47" i="13"/>
  <c r="BB47" i="13"/>
  <c r="AT47" i="13"/>
  <c r="AL47" i="13"/>
  <c r="AD47" i="13"/>
  <c r="V47" i="13"/>
  <c r="N47" i="13"/>
  <c r="NP47" i="13"/>
  <c r="MJ47" i="13"/>
  <c r="LD47" i="13"/>
  <c r="JX47" i="13"/>
  <c r="IR47" i="13"/>
  <c r="HL47" i="13"/>
  <c r="GF47" i="13"/>
  <c r="EZ47" i="13"/>
  <c r="DT47" i="13"/>
  <c r="CN47" i="13"/>
  <c r="BH47" i="13"/>
  <c r="AB47" i="13"/>
  <c r="MR47" i="13"/>
  <c r="IZ47" i="13"/>
  <c r="FH47" i="13"/>
  <c r="BP47" i="13"/>
  <c r="NH47" i="13"/>
  <c r="MB47" i="13"/>
  <c r="KV47" i="13"/>
  <c r="JP47" i="13"/>
  <c r="IJ47" i="13"/>
  <c r="HD47" i="13"/>
  <c r="FX47" i="13"/>
  <c r="ER47" i="13"/>
  <c r="DL47" i="13"/>
  <c r="CF47" i="13"/>
  <c r="AZ47" i="13"/>
  <c r="T47" i="13"/>
  <c r="LL47" i="13"/>
  <c r="HT47" i="13"/>
  <c r="EB47" i="13"/>
  <c r="AJ47" i="13"/>
  <c r="OF47" i="13"/>
  <c r="MZ47" i="13"/>
  <c r="LT47" i="13"/>
  <c r="KN47" i="13"/>
  <c r="JH47" i="13"/>
  <c r="IB47" i="13"/>
  <c r="GV47" i="13"/>
  <c r="FP47" i="13"/>
  <c r="EJ47" i="13"/>
  <c r="DD47" i="13"/>
  <c r="BX47" i="13"/>
  <c r="AR47" i="13"/>
  <c r="L47" i="13"/>
  <c r="NX47" i="13"/>
  <c r="KF47" i="13"/>
  <c r="GN47" i="13"/>
  <c r="CV47" i="13"/>
  <c r="OL47" i="21"/>
  <c r="OH47" i="21"/>
  <c r="OD47" i="21"/>
  <c r="NZ47" i="21"/>
  <c r="NV47" i="21"/>
  <c r="NR47" i="21"/>
  <c r="NN47" i="21"/>
  <c r="NJ47" i="21"/>
  <c r="NF47" i="21"/>
  <c r="NB47" i="21"/>
  <c r="MX47" i="21"/>
  <c r="MT47" i="21"/>
  <c r="MP47" i="21"/>
  <c r="ML47" i="21"/>
  <c r="MH47" i="21"/>
  <c r="MD47" i="21"/>
  <c r="LZ47" i="21"/>
  <c r="LV47" i="21"/>
  <c r="LR47" i="21"/>
  <c r="LN47" i="21"/>
  <c r="LJ47" i="21"/>
  <c r="LF47" i="21"/>
  <c r="LB47" i="21"/>
  <c r="KX47" i="21"/>
  <c r="KT47" i="21"/>
  <c r="KP47" i="21"/>
  <c r="KL47" i="21"/>
  <c r="KH47" i="21"/>
  <c r="KD47" i="21"/>
  <c r="JZ47" i="21"/>
  <c r="JV47" i="21"/>
  <c r="JR47" i="21"/>
  <c r="JN47" i="21"/>
  <c r="JJ47" i="21"/>
  <c r="JF47" i="21"/>
  <c r="JB47" i="21"/>
  <c r="IX47" i="21"/>
  <c r="IT47" i="21"/>
  <c r="IP47" i="21"/>
  <c r="IL47" i="21"/>
  <c r="IH47" i="21"/>
  <c r="ID47" i="21"/>
  <c r="HZ47" i="21"/>
  <c r="HV47" i="21"/>
  <c r="HR47" i="21"/>
  <c r="HN47" i="21"/>
  <c r="HJ47" i="21"/>
  <c r="HF47" i="21"/>
  <c r="HB47" i="21"/>
  <c r="GX47" i="21"/>
  <c r="GT47" i="21"/>
  <c r="GP47" i="21"/>
  <c r="GL47" i="21"/>
  <c r="GH47" i="21"/>
  <c r="GD47" i="21"/>
  <c r="FZ47" i="21"/>
  <c r="FV47" i="21"/>
  <c r="FR47" i="21"/>
  <c r="FN47" i="21"/>
  <c r="FJ47" i="21"/>
  <c r="FF47" i="21"/>
  <c r="FB47" i="21"/>
  <c r="EX47" i="21"/>
  <c r="ET47" i="21"/>
  <c r="EP47" i="21"/>
  <c r="EL47" i="21"/>
  <c r="EH47" i="21"/>
  <c r="ED47" i="21"/>
  <c r="DZ47" i="21"/>
  <c r="DV47" i="21"/>
  <c r="DR47" i="21"/>
  <c r="DN47" i="21"/>
  <c r="DJ47" i="21"/>
  <c r="DF47" i="21"/>
  <c r="DB47" i="21"/>
  <c r="CX47" i="21"/>
  <c r="CT47" i="21"/>
  <c r="CP47" i="21"/>
  <c r="CL47" i="21"/>
  <c r="CH47" i="21"/>
  <c r="CD47" i="21"/>
  <c r="BZ47" i="21"/>
  <c r="BV47" i="21"/>
  <c r="BR47" i="21"/>
  <c r="BN47" i="21"/>
  <c r="BJ47" i="21"/>
  <c r="BF47" i="21"/>
  <c r="BB47" i="21"/>
  <c r="AX47" i="21"/>
  <c r="AT47" i="21"/>
  <c r="AP47" i="21"/>
  <c r="AL47" i="21"/>
  <c r="AH47" i="21"/>
  <c r="R47" i="21"/>
  <c r="N47" i="21"/>
  <c r="J47" i="21"/>
  <c r="J98" i="21" s="1"/>
  <c r="OK47" i="21"/>
  <c r="OG47" i="21"/>
  <c r="OC47" i="21"/>
  <c r="NY47" i="21"/>
  <c r="NU47" i="21"/>
  <c r="NQ47" i="21"/>
  <c r="NM47" i="21"/>
  <c r="NI47" i="21"/>
  <c r="NE47" i="21"/>
  <c r="NA47" i="21"/>
  <c r="MW47" i="21"/>
  <c r="MS47" i="21"/>
  <c r="MO47" i="21"/>
  <c r="MK47" i="21"/>
  <c r="MG47" i="21"/>
  <c r="MC47" i="21"/>
  <c r="LY47" i="21"/>
  <c r="LU47" i="21"/>
  <c r="LQ47" i="21"/>
  <c r="LM47" i="21"/>
  <c r="LI47" i="21"/>
  <c r="LE47" i="21"/>
  <c r="LA47" i="21"/>
  <c r="KW47" i="21"/>
  <c r="KS47" i="21"/>
  <c r="KO47" i="21"/>
  <c r="KK47" i="21"/>
  <c r="KG47" i="21"/>
  <c r="KC47" i="21"/>
  <c r="JY47" i="21"/>
  <c r="JU47" i="21"/>
  <c r="JQ47" i="21"/>
  <c r="JM47" i="21"/>
  <c r="JI47" i="21"/>
  <c r="JE47" i="21"/>
  <c r="JA47" i="21"/>
  <c r="IW47" i="21"/>
  <c r="IS47" i="21"/>
  <c r="IO47" i="21"/>
  <c r="IK47" i="21"/>
  <c r="IG47" i="21"/>
  <c r="IC47" i="21"/>
  <c r="HY47" i="21"/>
  <c r="HU47" i="21"/>
  <c r="HQ47" i="21"/>
  <c r="HM47" i="21"/>
  <c r="HI47" i="21"/>
  <c r="HE47" i="21"/>
  <c r="HA47" i="21"/>
  <c r="GW47" i="21"/>
  <c r="GS47" i="21"/>
  <c r="GO47" i="21"/>
  <c r="GK47" i="21"/>
  <c r="GG47" i="21"/>
  <c r="GC47" i="21"/>
  <c r="FY47" i="21"/>
  <c r="FU47" i="21"/>
  <c r="FQ47" i="21"/>
  <c r="FM47" i="21"/>
  <c r="FI47" i="21"/>
  <c r="FE47" i="21"/>
  <c r="FA47" i="21"/>
  <c r="EW47" i="21"/>
  <c r="ES47" i="21"/>
  <c r="EO47" i="21"/>
  <c r="EK47" i="21"/>
  <c r="EG47" i="21"/>
  <c r="EC47" i="21"/>
  <c r="DY47" i="21"/>
  <c r="DU47" i="21"/>
  <c r="DQ47" i="21"/>
  <c r="DM47" i="21"/>
  <c r="DI47" i="21"/>
  <c r="DE47" i="21"/>
  <c r="DA47" i="21"/>
  <c r="CW47" i="21"/>
  <c r="CS47" i="21"/>
  <c r="CO47" i="21"/>
  <c r="CK47" i="21"/>
  <c r="CG47" i="21"/>
  <c r="CC47" i="21"/>
  <c r="BY47" i="21"/>
  <c r="BU47" i="21"/>
  <c r="BQ47" i="21"/>
  <c r="BM47" i="21"/>
  <c r="BI47" i="21"/>
  <c r="BE47" i="21"/>
  <c r="BA47" i="21"/>
  <c r="AW47" i="21"/>
  <c r="AS47" i="21"/>
  <c r="AO47" i="21"/>
  <c r="AK47" i="21"/>
  <c r="AG47" i="21"/>
  <c r="Q47" i="21"/>
  <c r="M47" i="21"/>
  <c r="I47" i="21"/>
  <c r="I98" i="21" s="1"/>
  <c r="OJ47" i="21"/>
  <c r="OF47" i="21"/>
  <c r="OB47" i="21"/>
  <c r="NX47" i="21"/>
  <c r="NT47" i="21"/>
  <c r="NP47" i="21"/>
  <c r="NL47" i="21"/>
  <c r="NH47" i="21"/>
  <c r="ND47" i="21"/>
  <c r="MZ47" i="21"/>
  <c r="MV47" i="21"/>
  <c r="MR47" i="21"/>
  <c r="MN47" i="21"/>
  <c r="MJ47" i="21"/>
  <c r="MF47" i="21"/>
  <c r="MB47" i="21"/>
  <c r="LX47" i="21"/>
  <c r="LT47" i="21"/>
  <c r="LP47" i="21"/>
  <c r="LL47" i="21"/>
  <c r="LH47" i="21"/>
  <c r="LD47" i="21"/>
  <c r="KZ47" i="21"/>
  <c r="KV47" i="21"/>
  <c r="KR47" i="21"/>
  <c r="KN47" i="21"/>
  <c r="KJ47" i="21"/>
  <c r="KF47" i="21"/>
  <c r="KB47" i="21"/>
  <c r="JX47" i="21"/>
  <c r="JT47" i="21"/>
  <c r="JP47" i="21"/>
  <c r="JL47" i="21"/>
  <c r="JH47" i="21"/>
  <c r="JD47" i="21"/>
  <c r="IZ47" i="21"/>
  <c r="IV47" i="21"/>
  <c r="IR47" i="21"/>
  <c r="IN47" i="21"/>
  <c r="IJ47" i="21"/>
  <c r="IF47" i="21"/>
  <c r="IB47" i="21"/>
  <c r="HX47" i="21"/>
  <c r="HT47" i="21"/>
  <c r="HP47" i="21"/>
  <c r="HL47" i="21"/>
  <c r="HH47" i="21"/>
  <c r="HD47" i="21"/>
  <c r="GZ47" i="21"/>
  <c r="GV47" i="21"/>
  <c r="GR47" i="21"/>
  <c r="GN47" i="21"/>
  <c r="GJ47" i="21"/>
  <c r="GF47" i="21"/>
  <c r="GB47" i="21"/>
  <c r="FX47" i="21"/>
  <c r="FT47" i="21"/>
  <c r="FP47" i="21"/>
  <c r="FL47" i="21"/>
  <c r="FH47" i="21"/>
  <c r="FD47" i="21"/>
  <c r="EZ47" i="21"/>
  <c r="EV47" i="21"/>
  <c r="ER47" i="21"/>
  <c r="EN47" i="21"/>
  <c r="EJ47" i="21"/>
  <c r="EF47" i="21"/>
  <c r="EB47" i="21"/>
  <c r="DX47" i="21"/>
  <c r="DT47" i="21"/>
  <c r="DP47" i="21"/>
  <c r="DL47" i="21"/>
  <c r="DH47" i="21"/>
  <c r="DD47" i="21"/>
  <c r="CZ47" i="21"/>
  <c r="CV47" i="21"/>
  <c r="CR47" i="21"/>
  <c r="CN47" i="21"/>
  <c r="CJ47" i="21"/>
  <c r="CF47" i="21"/>
  <c r="CB47" i="21"/>
  <c r="BX47" i="21"/>
  <c r="BT47" i="21"/>
  <c r="BP47" i="21"/>
  <c r="BL47" i="21"/>
  <c r="BH47" i="21"/>
  <c r="BD47" i="21"/>
  <c r="AZ47" i="21"/>
  <c r="AV47" i="21"/>
  <c r="AR47" i="21"/>
  <c r="AN47" i="21"/>
  <c r="AJ47" i="21"/>
  <c r="AF47" i="21"/>
  <c r="P47" i="21"/>
  <c r="L47" i="21"/>
  <c r="H47" i="21"/>
  <c r="H98" i="21" s="1"/>
  <c r="OA47" i="21"/>
  <c r="NK47" i="21"/>
  <c r="MU47" i="21"/>
  <c r="ME47" i="21"/>
  <c r="LO47" i="21"/>
  <c r="KY47" i="21"/>
  <c r="KI47" i="21"/>
  <c r="JS47" i="21"/>
  <c r="JC47" i="21"/>
  <c r="IM47" i="21"/>
  <c r="HW47" i="21"/>
  <c r="HG47" i="21"/>
  <c r="GQ47" i="21"/>
  <c r="GA47" i="21"/>
  <c r="FK47" i="21"/>
  <c r="EU47" i="21"/>
  <c r="EE47" i="21"/>
  <c r="DO47" i="21"/>
  <c r="CY47" i="21"/>
  <c r="CI47" i="21"/>
  <c r="BS47" i="21"/>
  <c r="BC47" i="21"/>
  <c r="AM47" i="21"/>
  <c r="OM47" i="21"/>
  <c r="NW47" i="21"/>
  <c r="NG47" i="21"/>
  <c r="MQ47" i="21"/>
  <c r="MA47" i="21"/>
  <c r="LK47" i="21"/>
  <c r="KU47" i="21"/>
  <c r="KE47" i="21"/>
  <c r="JO47" i="21"/>
  <c r="IY47" i="21"/>
  <c r="II47" i="21"/>
  <c r="HS47" i="21"/>
  <c r="HC47" i="21"/>
  <c r="GM47" i="21"/>
  <c r="FW47" i="21"/>
  <c r="FG47" i="21"/>
  <c r="EQ47" i="21"/>
  <c r="EA47" i="21"/>
  <c r="DK47" i="21"/>
  <c r="CU47" i="21"/>
  <c r="CE47" i="21"/>
  <c r="BO47" i="21"/>
  <c r="AY47" i="21"/>
  <c r="AI47" i="21"/>
  <c r="S47" i="21"/>
  <c r="OE47" i="21"/>
  <c r="MY47" i="21"/>
  <c r="LS47" i="21"/>
  <c r="KM47" i="21"/>
  <c r="JG47" i="21"/>
  <c r="IA47" i="21"/>
  <c r="GU47" i="21"/>
  <c r="FO47" i="21"/>
  <c r="EI47" i="21"/>
  <c r="DC47" i="21"/>
  <c r="BW47" i="21"/>
  <c r="AQ47" i="21"/>
  <c r="K47" i="21"/>
  <c r="K98" i="21" s="1"/>
  <c r="NS47" i="21"/>
  <c r="MM47" i="21"/>
  <c r="LG47" i="21"/>
  <c r="KA47" i="21"/>
  <c r="IU47" i="21"/>
  <c r="HO47" i="21"/>
  <c r="GI47" i="21"/>
  <c r="FC47" i="21"/>
  <c r="DW47" i="21"/>
  <c r="CQ47" i="21"/>
  <c r="BK47" i="21"/>
  <c r="NO47" i="21"/>
  <c r="MI47" i="21"/>
  <c r="LC47" i="21"/>
  <c r="JW47" i="21"/>
  <c r="IQ47" i="21"/>
  <c r="HK47" i="21"/>
  <c r="GE47" i="21"/>
  <c r="EY47" i="21"/>
  <c r="DS47" i="21"/>
  <c r="CM47" i="21"/>
  <c r="BG47" i="21"/>
  <c r="NC47" i="21"/>
  <c r="IE47" i="21"/>
  <c r="DG47" i="21"/>
  <c r="LW47" i="21"/>
  <c r="GY47" i="21"/>
  <c r="CA47" i="21"/>
  <c r="KQ47" i="21"/>
  <c r="FS47" i="21"/>
  <c r="AU47" i="21"/>
  <c r="O47" i="21"/>
  <c r="OI47" i="21"/>
  <c r="JK47" i="21"/>
  <c r="EM47" i="21"/>
  <c r="OK45" i="15"/>
  <c r="OG45" i="15"/>
  <c r="OC45" i="15"/>
  <c r="NY45" i="15"/>
  <c r="NU45" i="15"/>
  <c r="NQ45" i="15"/>
  <c r="NM45" i="15"/>
  <c r="NI45" i="15"/>
  <c r="NE45" i="15"/>
  <c r="NA45" i="15"/>
  <c r="MW45" i="15"/>
  <c r="MS45" i="15"/>
  <c r="MO45" i="15"/>
  <c r="MK45" i="15"/>
  <c r="MG45" i="15"/>
  <c r="MC45" i="15"/>
  <c r="LY45" i="15"/>
  <c r="LU45" i="15"/>
  <c r="LQ45" i="15"/>
  <c r="LM45" i="15"/>
  <c r="LI45" i="15"/>
  <c r="LE45" i="15"/>
  <c r="LA45" i="15"/>
  <c r="KW45" i="15"/>
  <c r="KS45" i="15"/>
  <c r="KO45" i="15"/>
  <c r="KK45" i="15"/>
  <c r="KG45" i="15"/>
  <c r="KC45" i="15"/>
  <c r="JY45" i="15"/>
  <c r="JU45" i="15"/>
  <c r="JQ45" i="15"/>
  <c r="JM45" i="15"/>
  <c r="JI45" i="15"/>
  <c r="JE45" i="15"/>
  <c r="JA45" i="15"/>
  <c r="IW45" i="15"/>
  <c r="IS45" i="15"/>
  <c r="IO45" i="15"/>
  <c r="IK45" i="15"/>
  <c r="IG45" i="15"/>
  <c r="IC45" i="15"/>
  <c r="HY45" i="15"/>
  <c r="HU45" i="15"/>
  <c r="HQ45" i="15"/>
  <c r="HM45" i="15"/>
  <c r="HI45" i="15"/>
  <c r="HE45" i="15"/>
  <c r="HA45" i="15"/>
  <c r="GW45" i="15"/>
  <c r="GS45" i="15"/>
  <c r="GO45" i="15"/>
  <c r="GK45" i="15"/>
  <c r="GG45" i="15"/>
  <c r="GC45" i="15"/>
  <c r="FY45" i="15"/>
  <c r="FU45" i="15"/>
  <c r="FQ45" i="15"/>
  <c r="FM45" i="15"/>
  <c r="FI45" i="15"/>
  <c r="FE45" i="15"/>
  <c r="FA45" i="15"/>
  <c r="EW45" i="15"/>
  <c r="ES45" i="15"/>
  <c r="EO45" i="15"/>
  <c r="EK45" i="15"/>
  <c r="EG45" i="15"/>
  <c r="EC45" i="15"/>
  <c r="DY45" i="15"/>
  <c r="DU45" i="15"/>
  <c r="DQ45" i="15"/>
  <c r="DM45" i="15"/>
  <c r="DI45" i="15"/>
  <c r="DE45" i="15"/>
  <c r="DA45" i="15"/>
  <c r="CW45" i="15"/>
  <c r="CS45" i="15"/>
  <c r="CO45" i="15"/>
  <c r="CK45" i="15"/>
  <c r="CG45" i="15"/>
  <c r="CC45" i="15"/>
  <c r="BY45" i="15"/>
  <c r="BU45" i="15"/>
  <c r="BQ45" i="15"/>
  <c r="BM45" i="15"/>
  <c r="BI45" i="15"/>
  <c r="BE45" i="15"/>
  <c r="BA45" i="15"/>
  <c r="AW45" i="15"/>
  <c r="AS45" i="15"/>
  <c r="AO45" i="15"/>
  <c r="AK45" i="15"/>
  <c r="AG45" i="15"/>
  <c r="AC45" i="15"/>
  <c r="Y45" i="15"/>
  <c r="U45" i="15"/>
  <c r="Q45" i="15"/>
  <c r="M45" i="15"/>
  <c r="I45" i="15"/>
  <c r="I96" i="15" s="1"/>
  <c r="OJ45" i="15"/>
  <c r="OF45" i="15"/>
  <c r="OB45" i="15"/>
  <c r="NX45" i="15"/>
  <c r="NT45" i="15"/>
  <c r="NP45" i="15"/>
  <c r="NL45" i="15"/>
  <c r="NH45" i="15"/>
  <c r="ND45" i="15"/>
  <c r="MZ45" i="15"/>
  <c r="MV45" i="15"/>
  <c r="MR45" i="15"/>
  <c r="MN45" i="15"/>
  <c r="MJ45" i="15"/>
  <c r="MF45" i="15"/>
  <c r="MB45" i="15"/>
  <c r="LX45" i="15"/>
  <c r="LT45" i="15"/>
  <c r="LP45" i="15"/>
  <c r="LL45" i="15"/>
  <c r="LH45" i="15"/>
  <c r="LD45" i="15"/>
  <c r="KZ45" i="15"/>
  <c r="KV45" i="15"/>
  <c r="KR45" i="15"/>
  <c r="KN45" i="15"/>
  <c r="KJ45" i="15"/>
  <c r="KF45" i="15"/>
  <c r="KB45" i="15"/>
  <c r="JX45" i="15"/>
  <c r="JT45" i="15"/>
  <c r="JP45" i="15"/>
  <c r="JL45" i="15"/>
  <c r="JH45" i="15"/>
  <c r="JD45" i="15"/>
  <c r="IZ45" i="15"/>
  <c r="IV45" i="15"/>
  <c r="IR45" i="15"/>
  <c r="IN45" i="15"/>
  <c r="IJ45" i="15"/>
  <c r="IF45" i="15"/>
  <c r="IB45" i="15"/>
  <c r="HX45" i="15"/>
  <c r="HT45" i="15"/>
  <c r="HP45" i="15"/>
  <c r="HL45" i="15"/>
  <c r="HH45" i="15"/>
  <c r="HD45" i="15"/>
  <c r="GZ45" i="15"/>
  <c r="GV45" i="15"/>
  <c r="GR45" i="15"/>
  <c r="GN45" i="15"/>
  <c r="GJ45" i="15"/>
  <c r="GF45" i="15"/>
  <c r="GB45" i="15"/>
  <c r="FX45" i="15"/>
  <c r="FT45" i="15"/>
  <c r="FP45" i="15"/>
  <c r="FL45" i="15"/>
  <c r="FH45" i="15"/>
  <c r="FD45" i="15"/>
  <c r="EZ45" i="15"/>
  <c r="EV45" i="15"/>
  <c r="ER45" i="15"/>
  <c r="EN45" i="15"/>
  <c r="EJ45" i="15"/>
  <c r="EF45" i="15"/>
  <c r="EB45" i="15"/>
  <c r="DX45" i="15"/>
  <c r="DT45" i="15"/>
  <c r="DP45" i="15"/>
  <c r="DL45" i="15"/>
  <c r="DH45" i="15"/>
  <c r="DD45" i="15"/>
  <c r="CZ45" i="15"/>
  <c r="CV45" i="15"/>
  <c r="CR45" i="15"/>
  <c r="CN45" i="15"/>
  <c r="CJ45" i="15"/>
  <c r="CF45" i="15"/>
  <c r="CB45" i="15"/>
  <c r="BX45" i="15"/>
  <c r="BT45" i="15"/>
  <c r="BP45" i="15"/>
  <c r="BL45" i="15"/>
  <c r="BH45" i="15"/>
  <c r="BD45" i="15"/>
  <c r="AZ45" i="15"/>
  <c r="AV45" i="15"/>
  <c r="AR45" i="15"/>
  <c r="AN45" i="15"/>
  <c r="AJ45" i="15"/>
  <c r="AF45" i="15"/>
  <c r="AB45" i="15"/>
  <c r="X45" i="15"/>
  <c r="T45" i="15"/>
  <c r="P45" i="15"/>
  <c r="L45" i="15"/>
  <c r="H45" i="15"/>
  <c r="H96" i="15" s="1"/>
  <c r="OM45" i="15"/>
  <c r="OI45" i="15"/>
  <c r="OE45" i="15"/>
  <c r="OA45" i="15"/>
  <c r="NW45" i="15"/>
  <c r="NS45" i="15"/>
  <c r="NO45" i="15"/>
  <c r="NK45" i="15"/>
  <c r="NG45" i="15"/>
  <c r="NC45" i="15"/>
  <c r="MY45" i="15"/>
  <c r="MU45" i="15"/>
  <c r="MQ45" i="15"/>
  <c r="MM45" i="15"/>
  <c r="MI45" i="15"/>
  <c r="ME45" i="15"/>
  <c r="MA45" i="15"/>
  <c r="LW45" i="15"/>
  <c r="LS45" i="15"/>
  <c r="LO45" i="15"/>
  <c r="LK45" i="15"/>
  <c r="LG45" i="15"/>
  <c r="LC45" i="15"/>
  <c r="KY45" i="15"/>
  <c r="KU45" i="15"/>
  <c r="KQ45" i="15"/>
  <c r="KM45" i="15"/>
  <c r="KI45" i="15"/>
  <c r="KE45" i="15"/>
  <c r="KA45" i="15"/>
  <c r="JW45" i="15"/>
  <c r="JS45" i="15"/>
  <c r="JO45" i="15"/>
  <c r="JK45" i="15"/>
  <c r="JG45" i="15"/>
  <c r="JC45" i="15"/>
  <c r="IY45" i="15"/>
  <c r="IU45" i="15"/>
  <c r="IQ45" i="15"/>
  <c r="IM45" i="15"/>
  <c r="II45" i="15"/>
  <c r="IE45" i="15"/>
  <c r="IA45" i="15"/>
  <c r="HW45" i="15"/>
  <c r="HS45" i="15"/>
  <c r="HO45" i="15"/>
  <c r="HK45" i="15"/>
  <c r="HG45" i="15"/>
  <c r="HC45" i="15"/>
  <c r="GY45" i="15"/>
  <c r="GU45" i="15"/>
  <c r="GQ45" i="15"/>
  <c r="GM45" i="15"/>
  <c r="GI45" i="15"/>
  <c r="GE45" i="15"/>
  <c r="GA45" i="15"/>
  <c r="FW45" i="15"/>
  <c r="FS45" i="15"/>
  <c r="FO45" i="15"/>
  <c r="FK45" i="15"/>
  <c r="FG45" i="15"/>
  <c r="FC45" i="15"/>
  <c r="EY45" i="15"/>
  <c r="EU45" i="15"/>
  <c r="EQ45" i="15"/>
  <c r="EM45" i="15"/>
  <c r="EI45" i="15"/>
  <c r="EE45" i="15"/>
  <c r="EA45" i="15"/>
  <c r="DW45" i="15"/>
  <c r="DS45" i="15"/>
  <c r="DO45" i="15"/>
  <c r="DK45" i="15"/>
  <c r="DG45" i="15"/>
  <c r="DC45" i="15"/>
  <c r="CY45" i="15"/>
  <c r="CU45" i="15"/>
  <c r="CQ45" i="15"/>
  <c r="CM45" i="15"/>
  <c r="CI45" i="15"/>
  <c r="CE45" i="15"/>
  <c r="CA45" i="15"/>
  <c r="BW45" i="15"/>
  <c r="BS45" i="15"/>
  <c r="BO45" i="15"/>
  <c r="BK45" i="15"/>
  <c r="BG45" i="15"/>
  <c r="BC45" i="15"/>
  <c r="AY45" i="15"/>
  <c r="AU45" i="15"/>
  <c r="AQ45" i="15"/>
  <c r="AM45" i="15"/>
  <c r="AI45" i="15"/>
  <c r="AE45" i="15"/>
  <c r="AA45" i="15"/>
  <c r="W45" i="15"/>
  <c r="S45" i="15"/>
  <c r="O45" i="15"/>
  <c r="K45" i="15"/>
  <c r="OL45" i="15"/>
  <c r="NV45" i="15"/>
  <c r="NF45" i="15"/>
  <c r="MP45" i="15"/>
  <c r="LZ45" i="15"/>
  <c r="LJ45" i="15"/>
  <c r="KT45" i="15"/>
  <c r="KD45" i="15"/>
  <c r="JN45" i="15"/>
  <c r="IX45" i="15"/>
  <c r="IH45" i="15"/>
  <c r="HR45" i="15"/>
  <c r="HB45" i="15"/>
  <c r="GL45" i="15"/>
  <c r="FV45" i="15"/>
  <c r="FF45" i="15"/>
  <c r="EP45" i="15"/>
  <c r="DZ45" i="15"/>
  <c r="DJ45" i="15"/>
  <c r="CT45" i="15"/>
  <c r="CD45" i="15"/>
  <c r="BN45" i="15"/>
  <c r="AX45" i="15"/>
  <c r="AH45" i="15"/>
  <c r="R45" i="15"/>
  <c r="OH45" i="15"/>
  <c r="NR45" i="15"/>
  <c r="NB45" i="15"/>
  <c r="ML45" i="15"/>
  <c r="LV45" i="15"/>
  <c r="LF45" i="15"/>
  <c r="KP45" i="15"/>
  <c r="JZ45" i="15"/>
  <c r="JJ45" i="15"/>
  <c r="IT45" i="15"/>
  <c r="ID45" i="15"/>
  <c r="HN45" i="15"/>
  <c r="GX45" i="15"/>
  <c r="GH45" i="15"/>
  <c r="FR45" i="15"/>
  <c r="FB45" i="15"/>
  <c r="EL45" i="15"/>
  <c r="DV45" i="15"/>
  <c r="DF45" i="15"/>
  <c r="CP45" i="15"/>
  <c r="BZ45" i="15"/>
  <c r="BJ45" i="15"/>
  <c r="AT45" i="15"/>
  <c r="AD45" i="15"/>
  <c r="N45" i="15"/>
  <c r="OD45" i="15"/>
  <c r="NN45" i="15"/>
  <c r="MX45" i="15"/>
  <c r="MH45" i="15"/>
  <c r="LR45" i="15"/>
  <c r="LB45" i="15"/>
  <c r="KL45" i="15"/>
  <c r="JV45" i="15"/>
  <c r="JF45" i="15"/>
  <c r="IP45" i="15"/>
  <c r="HZ45" i="15"/>
  <c r="HJ45" i="15"/>
  <c r="GT45" i="15"/>
  <c r="GD45" i="15"/>
  <c r="FN45" i="15"/>
  <c r="EX45" i="15"/>
  <c r="EH45" i="15"/>
  <c r="DR45" i="15"/>
  <c r="DB45" i="15"/>
  <c r="CL45" i="15"/>
  <c r="BV45" i="15"/>
  <c r="BF45" i="15"/>
  <c r="AP45" i="15"/>
  <c r="Z45" i="15"/>
  <c r="J45" i="15"/>
  <c r="J96" i="15" s="1"/>
  <c r="NZ45" i="15"/>
  <c r="LN45" i="15"/>
  <c r="JB45" i="15"/>
  <c r="GP45" i="15"/>
  <c r="ED45" i="15"/>
  <c r="BR45" i="15"/>
  <c r="NJ45" i="15"/>
  <c r="KX45" i="15"/>
  <c r="IL45" i="15"/>
  <c r="FZ45" i="15"/>
  <c r="DN45" i="15"/>
  <c r="BB45" i="15"/>
  <c r="MT45" i="15"/>
  <c r="KH45" i="15"/>
  <c r="HV45" i="15"/>
  <c r="FJ45" i="15"/>
  <c r="CX45" i="15"/>
  <c r="AL45" i="15"/>
  <c r="HF45" i="15"/>
  <c r="V45" i="15"/>
  <c r="ET45" i="15"/>
  <c r="JR45" i="15"/>
  <c r="MD45" i="15"/>
  <c r="CH45" i="15"/>
  <c r="O52" i="19"/>
  <c r="BW35" i="19"/>
  <c r="BW52" i="19" s="1"/>
  <c r="BY35" i="19"/>
  <c r="BY52" i="19" s="1"/>
  <c r="Q52" i="19"/>
  <c r="GK55" i="13"/>
  <c r="IS38" i="13"/>
  <c r="GS55" i="13"/>
  <c r="JA38" i="13"/>
  <c r="FG55" i="13"/>
  <c r="HO38" i="13"/>
  <c r="GM55" i="13"/>
  <c r="IU38" i="13"/>
  <c r="FQ55" i="13"/>
  <c r="HY38" i="13"/>
  <c r="FC55" i="13"/>
  <c r="HK38" i="13"/>
  <c r="GI55" i="13"/>
  <c r="IQ38" i="13"/>
  <c r="HL38" i="13"/>
  <c r="FD55" i="13"/>
  <c r="IB38" i="13"/>
  <c r="FT55" i="13"/>
  <c r="IR38" i="13"/>
  <c r="GJ55" i="13"/>
  <c r="HJ38" i="13"/>
  <c r="FB55" i="13"/>
  <c r="HZ38" i="13"/>
  <c r="FR55" i="13"/>
  <c r="IP38" i="13"/>
  <c r="GH55" i="13"/>
  <c r="IE56" i="13"/>
  <c r="KM39" i="13"/>
  <c r="CP55" i="13"/>
  <c r="J127" i="7"/>
  <c r="U52" i="7"/>
  <c r="AD33" i="7"/>
  <c r="AD50" i="7" s="1"/>
  <c r="Z33" i="7"/>
  <c r="Z50" i="7" s="1"/>
  <c r="V33" i="7"/>
  <c r="V50" i="7" s="1"/>
  <c r="AC33" i="7"/>
  <c r="AC50" i="7" s="1"/>
  <c r="Y33" i="7"/>
  <c r="Y50" i="7" s="1"/>
  <c r="U33" i="7"/>
  <c r="U50" i="7" s="1"/>
  <c r="AB33" i="7"/>
  <c r="AB50" i="7" s="1"/>
  <c r="X33" i="7"/>
  <c r="X50" i="7" s="1"/>
  <c r="T33" i="7"/>
  <c r="AE33" i="7"/>
  <c r="AE50" i="7" s="1"/>
  <c r="AA33" i="7"/>
  <c r="AA50" i="7" s="1"/>
  <c r="W33" i="7"/>
  <c r="W50" i="7" s="1"/>
  <c r="T52" i="21"/>
  <c r="CB35" i="21"/>
  <c r="CB52" i="21" s="1"/>
  <c r="BZ35" i="21"/>
  <c r="BZ52" i="21" s="1"/>
  <c r="R52" i="21"/>
  <c r="JA56" i="13"/>
  <c r="LI39" i="13"/>
  <c r="HO56" i="13"/>
  <c r="JW39" i="13"/>
  <c r="AA46" i="7"/>
  <c r="AB46" i="7"/>
  <c r="V46" i="7"/>
  <c r="AC45" i="17"/>
  <c r="W45" i="17"/>
  <c r="X45" i="17"/>
  <c r="T49" i="15"/>
  <c r="HL36" i="15"/>
  <c r="HH36" i="15"/>
  <c r="HD36" i="15"/>
  <c r="GZ36" i="15"/>
  <c r="GV36" i="15"/>
  <c r="GR36" i="15"/>
  <c r="GN36" i="15"/>
  <c r="GJ36" i="15"/>
  <c r="GF36" i="15"/>
  <c r="GB36" i="15"/>
  <c r="FX36" i="15"/>
  <c r="FT36" i="15"/>
  <c r="FP36" i="15"/>
  <c r="FL36" i="15"/>
  <c r="FH36" i="15"/>
  <c r="HO36" i="15"/>
  <c r="HK36" i="15"/>
  <c r="HG36" i="15"/>
  <c r="HC36" i="15"/>
  <c r="GY36" i="15"/>
  <c r="GU36" i="15"/>
  <c r="GQ36" i="15"/>
  <c r="GM36" i="15"/>
  <c r="GI36" i="15"/>
  <c r="GE36" i="15"/>
  <c r="GA36" i="15"/>
  <c r="FW36" i="15"/>
  <c r="FS36" i="15"/>
  <c r="FO36" i="15"/>
  <c r="FK36" i="15"/>
  <c r="HN36" i="15"/>
  <c r="HJ36" i="15"/>
  <c r="HF36" i="15"/>
  <c r="HB36" i="15"/>
  <c r="GX36" i="15"/>
  <c r="GT36" i="15"/>
  <c r="GP36" i="15"/>
  <c r="GL36" i="15"/>
  <c r="GH36" i="15"/>
  <c r="GD36" i="15"/>
  <c r="FZ36" i="15"/>
  <c r="FV36" i="15"/>
  <c r="FR36" i="15"/>
  <c r="FN36" i="15"/>
  <c r="FJ36" i="15"/>
  <c r="HI36" i="15"/>
  <c r="GS36" i="15"/>
  <c r="GC36" i="15"/>
  <c r="FM36" i="15"/>
  <c r="HE36" i="15"/>
  <c r="GO36" i="15"/>
  <c r="FY36" i="15"/>
  <c r="FI36" i="15"/>
  <c r="HA36" i="15"/>
  <c r="GK36" i="15"/>
  <c r="FU36" i="15"/>
  <c r="GG36" i="15"/>
  <c r="FQ36" i="15"/>
  <c r="D20" i="38"/>
  <c r="M20" i="38" s="1"/>
  <c r="HM36" i="15"/>
  <c r="GW36" i="15"/>
  <c r="V55" i="19"/>
  <c r="T55" i="19"/>
  <c r="D57" i="38"/>
  <c r="Y55" i="19"/>
  <c r="B22" i="20"/>
  <c r="B165" i="20" s="1"/>
  <c r="C76" i="16"/>
  <c r="C151" i="16" s="1"/>
  <c r="OM48" i="15"/>
  <c r="OI48" i="15"/>
  <c r="OE48" i="15"/>
  <c r="OA48" i="15"/>
  <c r="NW48" i="15"/>
  <c r="NS48" i="15"/>
  <c r="NO48" i="15"/>
  <c r="NK48" i="15"/>
  <c r="NG48" i="15"/>
  <c r="NC48" i="15"/>
  <c r="MY48" i="15"/>
  <c r="MU48" i="15"/>
  <c r="MQ48" i="15"/>
  <c r="MM48" i="15"/>
  <c r="MI48" i="15"/>
  <c r="ME48" i="15"/>
  <c r="MA48" i="15"/>
  <c r="LW48" i="15"/>
  <c r="LS48" i="15"/>
  <c r="LO48" i="15"/>
  <c r="LK48" i="15"/>
  <c r="LG48" i="15"/>
  <c r="LC48" i="15"/>
  <c r="KY48" i="15"/>
  <c r="KU48" i="15"/>
  <c r="KQ48" i="15"/>
  <c r="KM48" i="15"/>
  <c r="KI48" i="15"/>
  <c r="KE48" i="15"/>
  <c r="KA48" i="15"/>
  <c r="JW48" i="15"/>
  <c r="JS48" i="15"/>
  <c r="JO48" i="15"/>
  <c r="JK48" i="15"/>
  <c r="JG48" i="15"/>
  <c r="JC48" i="15"/>
  <c r="IY48" i="15"/>
  <c r="IU48" i="15"/>
  <c r="IQ48" i="15"/>
  <c r="IM48" i="15"/>
  <c r="II48" i="15"/>
  <c r="IE48" i="15"/>
  <c r="IA48" i="15"/>
  <c r="HW48" i="15"/>
  <c r="HS48" i="15"/>
  <c r="HO48" i="15"/>
  <c r="HK48" i="15"/>
  <c r="HG48" i="15"/>
  <c r="HC48" i="15"/>
  <c r="GY48" i="15"/>
  <c r="GU48" i="15"/>
  <c r="GQ48" i="15"/>
  <c r="GM48" i="15"/>
  <c r="GI48" i="15"/>
  <c r="GE48" i="15"/>
  <c r="GA48" i="15"/>
  <c r="FW48" i="15"/>
  <c r="FS48" i="15"/>
  <c r="FO48" i="15"/>
  <c r="FK48" i="15"/>
  <c r="FG48" i="15"/>
  <c r="FC48" i="15"/>
  <c r="EY48" i="15"/>
  <c r="EU48" i="15"/>
  <c r="EQ48" i="15"/>
  <c r="EM48" i="15"/>
  <c r="EI48" i="15"/>
  <c r="EE48" i="15"/>
  <c r="EA48" i="15"/>
  <c r="DW48" i="15"/>
  <c r="DS48" i="15"/>
  <c r="DO48" i="15"/>
  <c r="DK48" i="15"/>
  <c r="DG48" i="15"/>
  <c r="DC48" i="15"/>
  <c r="CY48" i="15"/>
  <c r="CU48" i="15"/>
  <c r="CQ48" i="15"/>
  <c r="CM48" i="15"/>
  <c r="CI48" i="15"/>
  <c r="CE48" i="15"/>
  <c r="CA48" i="15"/>
  <c r="BW48" i="15"/>
  <c r="BS48" i="15"/>
  <c r="BO48" i="15"/>
  <c r="BK48" i="15"/>
  <c r="BG48" i="15"/>
  <c r="BC48" i="15"/>
  <c r="AY48" i="15"/>
  <c r="AU48" i="15"/>
  <c r="AQ48" i="15"/>
  <c r="AM48" i="15"/>
  <c r="AI48" i="15"/>
  <c r="S48" i="15"/>
  <c r="O48" i="15"/>
  <c r="K48" i="15"/>
  <c r="OL48" i="15"/>
  <c r="OH48" i="15"/>
  <c r="OD48" i="15"/>
  <c r="NZ48" i="15"/>
  <c r="NV48" i="15"/>
  <c r="NR48" i="15"/>
  <c r="NN48" i="15"/>
  <c r="NJ48" i="15"/>
  <c r="NF48" i="15"/>
  <c r="NB48" i="15"/>
  <c r="MX48" i="15"/>
  <c r="MT48" i="15"/>
  <c r="MP48" i="15"/>
  <c r="ML48" i="15"/>
  <c r="MH48" i="15"/>
  <c r="MD48" i="15"/>
  <c r="LZ48" i="15"/>
  <c r="LV48" i="15"/>
  <c r="LR48" i="15"/>
  <c r="LN48" i="15"/>
  <c r="LJ48" i="15"/>
  <c r="LF48" i="15"/>
  <c r="LB48" i="15"/>
  <c r="KX48" i="15"/>
  <c r="KT48" i="15"/>
  <c r="KP48" i="15"/>
  <c r="KL48" i="15"/>
  <c r="KH48" i="15"/>
  <c r="KD48" i="15"/>
  <c r="JZ48" i="15"/>
  <c r="JV48" i="15"/>
  <c r="JR48" i="15"/>
  <c r="JN48" i="15"/>
  <c r="JJ48" i="15"/>
  <c r="JF48" i="15"/>
  <c r="JB48" i="15"/>
  <c r="IX48" i="15"/>
  <c r="IT48" i="15"/>
  <c r="IP48" i="15"/>
  <c r="IL48" i="15"/>
  <c r="IH48" i="15"/>
  <c r="ID48" i="15"/>
  <c r="HZ48" i="15"/>
  <c r="HV48" i="15"/>
  <c r="HR48" i="15"/>
  <c r="HN48" i="15"/>
  <c r="HJ48" i="15"/>
  <c r="HF48" i="15"/>
  <c r="HB48" i="15"/>
  <c r="GX48" i="15"/>
  <c r="GT48" i="15"/>
  <c r="GP48" i="15"/>
  <c r="GL48" i="15"/>
  <c r="GH48" i="15"/>
  <c r="GD48" i="15"/>
  <c r="FZ48" i="15"/>
  <c r="FV48" i="15"/>
  <c r="FR48" i="15"/>
  <c r="FN48" i="15"/>
  <c r="FJ48" i="15"/>
  <c r="FF48" i="15"/>
  <c r="FB48" i="15"/>
  <c r="EX48" i="15"/>
  <c r="ET48" i="15"/>
  <c r="EP48" i="15"/>
  <c r="EL48" i="15"/>
  <c r="EH48" i="15"/>
  <c r="ED48" i="15"/>
  <c r="DZ48" i="15"/>
  <c r="DV48" i="15"/>
  <c r="DR48" i="15"/>
  <c r="DN48" i="15"/>
  <c r="DJ48" i="15"/>
  <c r="DF48" i="15"/>
  <c r="DB48" i="15"/>
  <c r="CX48" i="15"/>
  <c r="CT48" i="15"/>
  <c r="CP48" i="15"/>
  <c r="CL48" i="15"/>
  <c r="CH48" i="15"/>
  <c r="CD48" i="15"/>
  <c r="BZ48" i="15"/>
  <c r="BV48" i="15"/>
  <c r="BR48" i="15"/>
  <c r="BN48" i="15"/>
  <c r="BJ48" i="15"/>
  <c r="BF48" i="15"/>
  <c r="BB48" i="15"/>
  <c r="AX48" i="15"/>
  <c r="AT48" i="15"/>
  <c r="AP48" i="15"/>
  <c r="AL48" i="15"/>
  <c r="AH48" i="15"/>
  <c r="R48" i="15"/>
  <c r="N48" i="15"/>
  <c r="J48" i="15"/>
  <c r="J99" i="15" s="1"/>
  <c r="OK48" i="15"/>
  <c r="OG48" i="15"/>
  <c r="OC48" i="15"/>
  <c r="NY48" i="15"/>
  <c r="NU48" i="15"/>
  <c r="NQ48" i="15"/>
  <c r="NM48" i="15"/>
  <c r="NI48" i="15"/>
  <c r="NE48" i="15"/>
  <c r="NA48" i="15"/>
  <c r="MW48" i="15"/>
  <c r="MS48" i="15"/>
  <c r="MO48" i="15"/>
  <c r="MK48" i="15"/>
  <c r="MG48" i="15"/>
  <c r="MC48" i="15"/>
  <c r="LY48" i="15"/>
  <c r="LU48" i="15"/>
  <c r="LQ48" i="15"/>
  <c r="LM48" i="15"/>
  <c r="LI48" i="15"/>
  <c r="LE48" i="15"/>
  <c r="LA48" i="15"/>
  <c r="KW48" i="15"/>
  <c r="KS48" i="15"/>
  <c r="KO48" i="15"/>
  <c r="KK48" i="15"/>
  <c r="KG48" i="15"/>
  <c r="KC48" i="15"/>
  <c r="JY48" i="15"/>
  <c r="JU48" i="15"/>
  <c r="JQ48" i="15"/>
  <c r="JM48" i="15"/>
  <c r="JI48" i="15"/>
  <c r="JE48" i="15"/>
  <c r="JA48" i="15"/>
  <c r="IW48" i="15"/>
  <c r="IS48" i="15"/>
  <c r="IO48" i="15"/>
  <c r="IK48" i="15"/>
  <c r="IG48" i="15"/>
  <c r="IC48" i="15"/>
  <c r="HY48" i="15"/>
  <c r="HU48" i="15"/>
  <c r="HQ48" i="15"/>
  <c r="HM48" i="15"/>
  <c r="HI48" i="15"/>
  <c r="HE48" i="15"/>
  <c r="HA48" i="15"/>
  <c r="GW48" i="15"/>
  <c r="GS48" i="15"/>
  <c r="GO48" i="15"/>
  <c r="GK48" i="15"/>
  <c r="GG48" i="15"/>
  <c r="GC48" i="15"/>
  <c r="FY48" i="15"/>
  <c r="FU48" i="15"/>
  <c r="FQ48" i="15"/>
  <c r="FM48" i="15"/>
  <c r="FI48" i="15"/>
  <c r="FE48" i="15"/>
  <c r="FA48" i="15"/>
  <c r="EW48" i="15"/>
  <c r="ES48" i="15"/>
  <c r="EO48" i="15"/>
  <c r="EK48" i="15"/>
  <c r="EG48" i="15"/>
  <c r="EC48" i="15"/>
  <c r="DY48" i="15"/>
  <c r="DU48" i="15"/>
  <c r="DQ48" i="15"/>
  <c r="DM48" i="15"/>
  <c r="DI48" i="15"/>
  <c r="DE48" i="15"/>
  <c r="DA48" i="15"/>
  <c r="CW48" i="15"/>
  <c r="CS48" i="15"/>
  <c r="CO48" i="15"/>
  <c r="CK48" i="15"/>
  <c r="CG48" i="15"/>
  <c r="CC48" i="15"/>
  <c r="BY48" i="15"/>
  <c r="BU48" i="15"/>
  <c r="BQ48" i="15"/>
  <c r="BM48" i="15"/>
  <c r="BI48" i="15"/>
  <c r="BE48" i="15"/>
  <c r="BA48" i="15"/>
  <c r="AW48" i="15"/>
  <c r="AS48" i="15"/>
  <c r="AO48" i="15"/>
  <c r="AK48" i="15"/>
  <c r="AG48" i="15"/>
  <c r="Q48" i="15"/>
  <c r="M48" i="15"/>
  <c r="I48" i="15"/>
  <c r="I99" i="15" s="1"/>
  <c r="OB48" i="15"/>
  <c r="NL48" i="15"/>
  <c r="MV48" i="15"/>
  <c r="MF48" i="15"/>
  <c r="LP48" i="15"/>
  <c r="KZ48" i="15"/>
  <c r="KJ48" i="15"/>
  <c r="JT48" i="15"/>
  <c r="JD48" i="15"/>
  <c r="IN48" i="15"/>
  <c r="HX48" i="15"/>
  <c r="HH48" i="15"/>
  <c r="GR48" i="15"/>
  <c r="GB48" i="15"/>
  <c r="FL48" i="15"/>
  <c r="EV48" i="15"/>
  <c r="EF48" i="15"/>
  <c r="DP48" i="15"/>
  <c r="CZ48" i="15"/>
  <c r="CJ48" i="15"/>
  <c r="BT48" i="15"/>
  <c r="BD48" i="15"/>
  <c r="AN48" i="15"/>
  <c r="H48" i="15"/>
  <c r="H99" i="15" s="1"/>
  <c r="NX48" i="15"/>
  <c r="NH48" i="15"/>
  <c r="MR48" i="15"/>
  <c r="MB48" i="15"/>
  <c r="LL48" i="15"/>
  <c r="KV48" i="15"/>
  <c r="KF48" i="15"/>
  <c r="JP48" i="15"/>
  <c r="IZ48" i="15"/>
  <c r="IJ48" i="15"/>
  <c r="HT48" i="15"/>
  <c r="HD48" i="15"/>
  <c r="GN48" i="15"/>
  <c r="FX48" i="15"/>
  <c r="FH48" i="15"/>
  <c r="ER48" i="15"/>
  <c r="EB48" i="15"/>
  <c r="DL48" i="15"/>
  <c r="CV48" i="15"/>
  <c r="CF48" i="15"/>
  <c r="BP48" i="15"/>
  <c r="AZ48" i="15"/>
  <c r="AJ48" i="15"/>
  <c r="OJ48" i="15"/>
  <c r="NT48" i="15"/>
  <c r="ND48" i="15"/>
  <c r="MN48" i="15"/>
  <c r="LX48" i="15"/>
  <c r="LH48" i="15"/>
  <c r="KR48" i="15"/>
  <c r="KB48" i="15"/>
  <c r="JL48" i="15"/>
  <c r="IV48" i="15"/>
  <c r="IF48" i="15"/>
  <c r="HP48" i="15"/>
  <c r="GZ48" i="15"/>
  <c r="GJ48" i="15"/>
  <c r="FT48" i="15"/>
  <c r="FD48" i="15"/>
  <c r="EN48" i="15"/>
  <c r="DX48" i="15"/>
  <c r="DH48" i="15"/>
  <c r="CR48" i="15"/>
  <c r="CB48" i="15"/>
  <c r="BL48" i="15"/>
  <c r="AV48" i="15"/>
  <c r="AF48" i="15"/>
  <c r="P48" i="15"/>
  <c r="MJ48" i="15"/>
  <c r="JX48" i="15"/>
  <c r="HL48" i="15"/>
  <c r="EZ48" i="15"/>
  <c r="CN48" i="15"/>
  <c r="OF48" i="15"/>
  <c r="LT48" i="15"/>
  <c r="JH48" i="15"/>
  <c r="GV48" i="15"/>
  <c r="EJ48" i="15"/>
  <c r="BX48" i="15"/>
  <c r="L48" i="15"/>
  <c r="NP48" i="15"/>
  <c r="LD48" i="15"/>
  <c r="IR48" i="15"/>
  <c r="GF48" i="15"/>
  <c r="DT48" i="15"/>
  <c r="BH48" i="15"/>
  <c r="KN48" i="15"/>
  <c r="AR48" i="15"/>
  <c r="DD48" i="15"/>
  <c r="IB48" i="15"/>
  <c r="FP48" i="15"/>
  <c r="MZ48" i="15"/>
  <c r="OL51" i="7"/>
  <c r="OH51" i="7"/>
  <c r="OD51" i="7"/>
  <c r="NZ51" i="7"/>
  <c r="NV51" i="7"/>
  <c r="NR51" i="7"/>
  <c r="NN51" i="7"/>
  <c r="NJ51" i="7"/>
  <c r="NF51" i="7"/>
  <c r="NB51" i="7"/>
  <c r="MX51" i="7"/>
  <c r="MT51" i="7"/>
  <c r="MP51" i="7"/>
  <c r="ML51" i="7"/>
  <c r="MH51" i="7"/>
  <c r="MD51" i="7"/>
  <c r="LZ51" i="7"/>
  <c r="LV51" i="7"/>
  <c r="LR51" i="7"/>
  <c r="LN51" i="7"/>
  <c r="LJ51" i="7"/>
  <c r="LF51" i="7"/>
  <c r="LB51" i="7"/>
  <c r="KX51" i="7"/>
  <c r="KT51" i="7"/>
  <c r="KP51" i="7"/>
  <c r="KL51" i="7"/>
  <c r="KH51" i="7"/>
  <c r="KD51" i="7"/>
  <c r="JZ51" i="7"/>
  <c r="JV51" i="7"/>
  <c r="JR51" i="7"/>
  <c r="JN51" i="7"/>
  <c r="JJ51" i="7"/>
  <c r="JF51" i="7"/>
  <c r="JB51" i="7"/>
  <c r="IX51" i="7"/>
  <c r="IT51" i="7"/>
  <c r="IP51" i="7"/>
  <c r="IL51" i="7"/>
  <c r="IH51" i="7"/>
  <c r="ID51" i="7"/>
  <c r="HZ51" i="7"/>
  <c r="HV51" i="7"/>
  <c r="HR51" i="7"/>
  <c r="HN51" i="7"/>
  <c r="HJ51" i="7"/>
  <c r="HF51" i="7"/>
  <c r="HB51" i="7"/>
  <c r="GX51" i="7"/>
  <c r="GT51" i="7"/>
  <c r="GP51" i="7"/>
  <c r="GL51" i="7"/>
  <c r="GH51" i="7"/>
  <c r="GD51" i="7"/>
  <c r="FZ51" i="7"/>
  <c r="FV51" i="7"/>
  <c r="FR51" i="7"/>
  <c r="FN51" i="7"/>
  <c r="FJ51" i="7"/>
  <c r="FF51" i="7"/>
  <c r="FB51" i="7"/>
  <c r="EX51" i="7"/>
  <c r="ET51" i="7"/>
  <c r="EP51" i="7"/>
  <c r="EL51" i="7"/>
  <c r="EH51" i="7"/>
  <c r="ED51" i="7"/>
  <c r="DZ51" i="7"/>
  <c r="DV51" i="7"/>
  <c r="DR51" i="7"/>
  <c r="DN51" i="7"/>
  <c r="DJ51" i="7"/>
  <c r="DF51" i="7"/>
  <c r="DB51" i="7"/>
  <c r="CX51" i="7"/>
  <c r="CT51" i="7"/>
  <c r="CP51" i="7"/>
  <c r="CL51" i="7"/>
  <c r="CH51" i="7"/>
  <c r="CD51" i="7"/>
  <c r="BR51" i="7"/>
  <c r="BN51" i="7"/>
  <c r="BJ51" i="7"/>
  <c r="BF51" i="7"/>
  <c r="BB51" i="7"/>
  <c r="AX51" i="7"/>
  <c r="AT51" i="7"/>
  <c r="AP51" i="7"/>
  <c r="AL51" i="7"/>
  <c r="AH51" i="7"/>
  <c r="AD51" i="7"/>
  <c r="Z51" i="7"/>
  <c r="V51" i="7"/>
  <c r="J51" i="7"/>
  <c r="J102" i="7" s="1"/>
  <c r="OK51" i="7"/>
  <c r="OG51" i="7"/>
  <c r="OC51" i="7"/>
  <c r="NY51" i="7"/>
  <c r="NU51" i="7"/>
  <c r="NQ51" i="7"/>
  <c r="NM51" i="7"/>
  <c r="NI51" i="7"/>
  <c r="NE51" i="7"/>
  <c r="NA51" i="7"/>
  <c r="MW51" i="7"/>
  <c r="MS51" i="7"/>
  <c r="MO51" i="7"/>
  <c r="MK51" i="7"/>
  <c r="MG51" i="7"/>
  <c r="MC51" i="7"/>
  <c r="LY51" i="7"/>
  <c r="LU51" i="7"/>
  <c r="LQ51" i="7"/>
  <c r="LM51" i="7"/>
  <c r="LI51" i="7"/>
  <c r="LE51" i="7"/>
  <c r="LA51" i="7"/>
  <c r="KW51" i="7"/>
  <c r="KS51" i="7"/>
  <c r="KO51" i="7"/>
  <c r="KK51" i="7"/>
  <c r="KG51" i="7"/>
  <c r="KC51" i="7"/>
  <c r="JY51" i="7"/>
  <c r="JU51" i="7"/>
  <c r="JQ51" i="7"/>
  <c r="JM51" i="7"/>
  <c r="JI51" i="7"/>
  <c r="JE51" i="7"/>
  <c r="JA51" i="7"/>
  <c r="IW51" i="7"/>
  <c r="IS51" i="7"/>
  <c r="IO51" i="7"/>
  <c r="IK51" i="7"/>
  <c r="IG51" i="7"/>
  <c r="IC51" i="7"/>
  <c r="HY51" i="7"/>
  <c r="HU51" i="7"/>
  <c r="HQ51" i="7"/>
  <c r="HM51" i="7"/>
  <c r="HI51" i="7"/>
  <c r="HE51" i="7"/>
  <c r="HA51" i="7"/>
  <c r="GW51" i="7"/>
  <c r="GS51" i="7"/>
  <c r="GO51" i="7"/>
  <c r="GK51" i="7"/>
  <c r="GG51" i="7"/>
  <c r="GC51" i="7"/>
  <c r="FY51" i="7"/>
  <c r="FU51" i="7"/>
  <c r="FQ51" i="7"/>
  <c r="FM51" i="7"/>
  <c r="FI51" i="7"/>
  <c r="FE51" i="7"/>
  <c r="FA51" i="7"/>
  <c r="EW51" i="7"/>
  <c r="ES51" i="7"/>
  <c r="EO51" i="7"/>
  <c r="EK51" i="7"/>
  <c r="EG51" i="7"/>
  <c r="EC51" i="7"/>
  <c r="DY51" i="7"/>
  <c r="DU51" i="7"/>
  <c r="DQ51" i="7"/>
  <c r="DM51" i="7"/>
  <c r="DI51" i="7"/>
  <c r="DE51" i="7"/>
  <c r="DA51" i="7"/>
  <c r="CW51" i="7"/>
  <c r="CS51" i="7"/>
  <c r="CO51" i="7"/>
  <c r="CK51" i="7"/>
  <c r="CG51" i="7"/>
  <c r="BU51" i="7"/>
  <c r="BQ51" i="7"/>
  <c r="BM51" i="7"/>
  <c r="BI51" i="7"/>
  <c r="BE51" i="7"/>
  <c r="BA51" i="7"/>
  <c r="AW51" i="7"/>
  <c r="AS51" i="7"/>
  <c r="AO51" i="7"/>
  <c r="AK51" i="7"/>
  <c r="AG51" i="7"/>
  <c r="AC51" i="7"/>
  <c r="Y51" i="7"/>
  <c r="M51" i="7"/>
  <c r="I51" i="7"/>
  <c r="I102" i="7" s="1"/>
  <c r="OJ51" i="7"/>
  <c r="OF51" i="7"/>
  <c r="OB51" i="7"/>
  <c r="NX51" i="7"/>
  <c r="NT51" i="7"/>
  <c r="NP51" i="7"/>
  <c r="NL51" i="7"/>
  <c r="NH51" i="7"/>
  <c r="ND51" i="7"/>
  <c r="MZ51" i="7"/>
  <c r="MV51" i="7"/>
  <c r="MR51" i="7"/>
  <c r="MN51" i="7"/>
  <c r="MJ51" i="7"/>
  <c r="MF51" i="7"/>
  <c r="MB51" i="7"/>
  <c r="LX51" i="7"/>
  <c r="LT51" i="7"/>
  <c r="LP51" i="7"/>
  <c r="LL51" i="7"/>
  <c r="LH51" i="7"/>
  <c r="LD51" i="7"/>
  <c r="KZ51" i="7"/>
  <c r="KV51" i="7"/>
  <c r="KR51" i="7"/>
  <c r="KN51" i="7"/>
  <c r="KJ51" i="7"/>
  <c r="KF51" i="7"/>
  <c r="KB51" i="7"/>
  <c r="JX51" i="7"/>
  <c r="JT51" i="7"/>
  <c r="JP51" i="7"/>
  <c r="JL51" i="7"/>
  <c r="JH51" i="7"/>
  <c r="JD51" i="7"/>
  <c r="IZ51" i="7"/>
  <c r="IV51" i="7"/>
  <c r="IR51" i="7"/>
  <c r="IN51" i="7"/>
  <c r="IJ51" i="7"/>
  <c r="IF51" i="7"/>
  <c r="IB51" i="7"/>
  <c r="HX51" i="7"/>
  <c r="HT51" i="7"/>
  <c r="HP51" i="7"/>
  <c r="HL51" i="7"/>
  <c r="HH51" i="7"/>
  <c r="HD51" i="7"/>
  <c r="GZ51" i="7"/>
  <c r="GV51" i="7"/>
  <c r="GR51" i="7"/>
  <c r="GN51" i="7"/>
  <c r="GJ51" i="7"/>
  <c r="GF51" i="7"/>
  <c r="GB51" i="7"/>
  <c r="FX51" i="7"/>
  <c r="FT51" i="7"/>
  <c r="FP51" i="7"/>
  <c r="FL51" i="7"/>
  <c r="FH51" i="7"/>
  <c r="FD51" i="7"/>
  <c r="EZ51" i="7"/>
  <c r="EV51" i="7"/>
  <c r="ER51" i="7"/>
  <c r="EN51" i="7"/>
  <c r="EJ51" i="7"/>
  <c r="EF51" i="7"/>
  <c r="EB51" i="7"/>
  <c r="DX51" i="7"/>
  <c r="DT51" i="7"/>
  <c r="DP51" i="7"/>
  <c r="DL51" i="7"/>
  <c r="DH51" i="7"/>
  <c r="DD51" i="7"/>
  <c r="CZ51" i="7"/>
  <c r="CV51" i="7"/>
  <c r="CR51" i="7"/>
  <c r="CN51" i="7"/>
  <c r="CJ51" i="7"/>
  <c r="CF51" i="7"/>
  <c r="BT51" i="7"/>
  <c r="BP51" i="7"/>
  <c r="BL51" i="7"/>
  <c r="BH51" i="7"/>
  <c r="BD51" i="7"/>
  <c r="AZ51" i="7"/>
  <c r="AV51" i="7"/>
  <c r="AR51" i="7"/>
  <c r="AN51" i="7"/>
  <c r="AJ51" i="7"/>
  <c r="AF51" i="7"/>
  <c r="AB51" i="7"/>
  <c r="X51" i="7"/>
  <c r="L51" i="7"/>
  <c r="H51" i="7"/>
  <c r="H102" i="7" s="1"/>
  <c r="OA51" i="7"/>
  <c r="NK51" i="7"/>
  <c r="MU51" i="7"/>
  <c r="ME51" i="7"/>
  <c r="LO51" i="7"/>
  <c r="KY51" i="7"/>
  <c r="KI51" i="7"/>
  <c r="JS51" i="7"/>
  <c r="JC51" i="7"/>
  <c r="IM51" i="7"/>
  <c r="HW51" i="7"/>
  <c r="HG51" i="7"/>
  <c r="GQ51" i="7"/>
  <c r="GA51" i="7"/>
  <c r="FK51" i="7"/>
  <c r="EU51" i="7"/>
  <c r="EE51" i="7"/>
  <c r="DO51" i="7"/>
  <c r="CY51" i="7"/>
  <c r="CI51" i="7"/>
  <c r="BS51" i="7"/>
  <c r="BC51" i="7"/>
  <c r="AM51" i="7"/>
  <c r="W51" i="7"/>
  <c r="NS51" i="7"/>
  <c r="MM51" i="7"/>
  <c r="LG51" i="7"/>
  <c r="KA51" i="7"/>
  <c r="IU51" i="7"/>
  <c r="HO51" i="7"/>
  <c r="GI51" i="7"/>
  <c r="FC51" i="7"/>
  <c r="DW51" i="7"/>
  <c r="CQ51" i="7"/>
  <c r="BK51" i="7"/>
  <c r="AE51" i="7"/>
  <c r="MY51" i="7"/>
  <c r="LS51" i="7"/>
  <c r="JW51" i="7"/>
  <c r="IA51" i="7"/>
  <c r="GE51" i="7"/>
  <c r="EI51" i="7"/>
  <c r="CM51" i="7"/>
  <c r="AQ51" i="7"/>
  <c r="OM51" i="7"/>
  <c r="NW51" i="7"/>
  <c r="NG51" i="7"/>
  <c r="MQ51" i="7"/>
  <c r="MA51" i="7"/>
  <c r="LK51" i="7"/>
  <c r="KU51" i="7"/>
  <c r="KE51" i="7"/>
  <c r="JO51" i="7"/>
  <c r="IY51" i="7"/>
  <c r="II51" i="7"/>
  <c r="HS51" i="7"/>
  <c r="HC51" i="7"/>
  <c r="GM51" i="7"/>
  <c r="FW51" i="7"/>
  <c r="FG51" i="7"/>
  <c r="EQ51" i="7"/>
  <c r="EA51" i="7"/>
  <c r="DK51" i="7"/>
  <c r="CU51" i="7"/>
  <c r="CE51" i="7"/>
  <c r="BO51" i="7"/>
  <c r="AY51" i="7"/>
  <c r="AI51" i="7"/>
  <c r="OI51" i="7"/>
  <c r="NC51" i="7"/>
  <c r="LW51" i="7"/>
  <c r="KQ51" i="7"/>
  <c r="JK51" i="7"/>
  <c r="IE51" i="7"/>
  <c r="GY51" i="7"/>
  <c r="FS51" i="7"/>
  <c r="EM51" i="7"/>
  <c r="DG51" i="7"/>
  <c r="AU51" i="7"/>
  <c r="NO51" i="7"/>
  <c r="LC51" i="7"/>
  <c r="IQ51" i="7"/>
  <c r="GU51" i="7"/>
  <c r="EY51" i="7"/>
  <c r="DC51" i="7"/>
  <c r="BG51" i="7"/>
  <c r="K51" i="7"/>
  <c r="K102" i="7" s="1"/>
  <c r="OE51" i="7"/>
  <c r="MI51" i="7"/>
  <c r="KM51" i="7"/>
  <c r="JG51" i="7"/>
  <c r="HK51" i="7"/>
  <c r="FO51" i="7"/>
  <c r="DS51" i="7"/>
  <c r="AA51" i="7"/>
  <c r="T51" i="7"/>
  <c r="P51" i="7"/>
  <c r="OL51" i="19"/>
  <c r="OH51" i="19"/>
  <c r="OD51" i="19"/>
  <c r="NZ51" i="19"/>
  <c r="NV51" i="19"/>
  <c r="NR51" i="19"/>
  <c r="NN51" i="19"/>
  <c r="NJ51" i="19"/>
  <c r="NF51" i="19"/>
  <c r="NB51" i="19"/>
  <c r="MX51" i="19"/>
  <c r="MT51" i="19"/>
  <c r="MP51" i="19"/>
  <c r="ML51" i="19"/>
  <c r="MH51" i="19"/>
  <c r="MD51" i="19"/>
  <c r="LZ51" i="19"/>
  <c r="LV51" i="19"/>
  <c r="LR51" i="19"/>
  <c r="LN51" i="19"/>
  <c r="LJ51" i="19"/>
  <c r="LF51" i="19"/>
  <c r="LB51" i="19"/>
  <c r="KX51" i="19"/>
  <c r="KT51" i="19"/>
  <c r="KP51" i="19"/>
  <c r="KL51" i="19"/>
  <c r="KH51" i="19"/>
  <c r="KD51" i="19"/>
  <c r="JZ51" i="19"/>
  <c r="JV51" i="19"/>
  <c r="JR51" i="19"/>
  <c r="JN51" i="19"/>
  <c r="JJ51" i="19"/>
  <c r="JF51" i="19"/>
  <c r="JB51" i="19"/>
  <c r="IX51" i="19"/>
  <c r="IT51" i="19"/>
  <c r="IP51" i="19"/>
  <c r="IL51" i="19"/>
  <c r="IH51" i="19"/>
  <c r="ID51" i="19"/>
  <c r="HZ51" i="19"/>
  <c r="HV51" i="19"/>
  <c r="HR51" i="19"/>
  <c r="HN51" i="19"/>
  <c r="HJ51" i="19"/>
  <c r="HF51" i="19"/>
  <c r="HB51" i="19"/>
  <c r="GX51" i="19"/>
  <c r="GT51" i="19"/>
  <c r="GP51" i="19"/>
  <c r="GL51" i="19"/>
  <c r="GH51" i="19"/>
  <c r="GD51" i="19"/>
  <c r="FZ51" i="19"/>
  <c r="FV51" i="19"/>
  <c r="FR51" i="19"/>
  <c r="FN51" i="19"/>
  <c r="FJ51" i="19"/>
  <c r="FF51" i="19"/>
  <c r="FB51" i="19"/>
  <c r="EX51" i="19"/>
  <c r="ET51" i="19"/>
  <c r="EP51" i="19"/>
  <c r="EL51" i="19"/>
  <c r="EH51" i="19"/>
  <c r="ED51" i="19"/>
  <c r="DZ51" i="19"/>
  <c r="DV51" i="19"/>
  <c r="DR51" i="19"/>
  <c r="DN51" i="19"/>
  <c r="DJ51" i="19"/>
  <c r="DF51" i="19"/>
  <c r="DB51" i="19"/>
  <c r="CX51" i="19"/>
  <c r="CT51" i="19"/>
  <c r="CP51" i="19"/>
  <c r="CL51" i="19"/>
  <c r="CH51" i="19"/>
  <c r="CD51" i="19"/>
  <c r="BR51" i="19"/>
  <c r="BN51" i="19"/>
  <c r="BJ51" i="19"/>
  <c r="BF51" i="19"/>
  <c r="BB51" i="19"/>
  <c r="AX51" i="19"/>
  <c r="AT51" i="19"/>
  <c r="AP51" i="19"/>
  <c r="AL51" i="19"/>
  <c r="AH51" i="19"/>
  <c r="AD51" i="19"/>
  <c r="Z51" i="19"/>
  <c r="V51" i="19"/>
  <c r="J51" i="19"/>
  <c r="J102" i="19" s="1"/>
  <c r="OK51" i="19"/>
  <c r="OG51" i="19"/>
  <c r="OC51" i="19"/>
  <c r="NY51" i="19"/>
  <c r="NU51" i="19"/>
  <c r="NQ51" i="19"/>
  <c r="NM51" i="19"/>
  <c r="NI51" i="19"/>
  <c r="NE51" i="19"/>
  <c r="NA51" i="19"/>
  <c r="MW51" i="19"/>
  <c r="MS51" i="19"/>
  <c r="MO51" i="19"/>
  <c r="MK51" i="19"/>
  <c r="MG51" i="19"/>
  <c r="MC51" i="19"/>
  <c r="LY51" i="19"/>
  <c r="LU51" i="19"/>
  <c r="LQ51" i="19"/>
  <c r="LM51" i="19"/>
  <c r="LI51" i="19"/>
  <c r="LE51" i="19"/>
  <c r="LA51" i="19"/>
  <c r="KW51" i="19"/>
  <c r="KS51" i="19"/>
  <c r="KO51" i="19"/>
  <c r="KK51" i="19"/>
  <c r="KG51" i="19"/>
  <c r="KC51" i="19"/>
  <c r="JY51" i="19"/>
  <c r="JU51" i="19"/>
  <c r="JQ51" i="19"/>
  <c r="JM51" i="19"/>
  <c r="JI51" i="19"/>
  <c r="JE51" i="19"/>
  <c r="JA51" i="19"/>
  <c r="IW51" i="19"/>
  <c r="IS51" i="19"/>
  <c r="IO51" i="19"/>
  <c r="IK51" i="19"/>
  <c r="IG51" i="19"/>
  <c r="IC51" i="19"/>
  <c r="HY51" i="19"/>
  <c r="HU51" i="19"/>
  <c r="HQ51" i="19"/>
  <c r="HM51" i="19"/>
  <c r="HI51" i="19"/>
  <c r="HE51" i="19"/>
  <c r="HA51" i="19"/>
  <c r="GW51" i="19"/>
  <c r="GS51" i="19"/>
  <c r="GO51" i="19"/>
  <c r="GK51" i="19"/>
  <c r="GG51" i="19"/>
  <c r="GC51" i="19"/>
  <c r="FY51" i="19"/>
  <c r="FU51" i="19"/>
  <c r="FQ51" i="19"/>
  <c r="FM51" i="19"/>
  <c r="FI51" i="19"/>
  <c r="FE51" i="19"/>
  <c r="FA51" i="19"/>
  <c r="EW51" i="19"/>
  <c r="ES51" i="19"/>
  <c r="EO51" i="19"/>
  <c r="EK51" i="19"/>
  <c r="EG51" i="19"/>
  <c r="EC51" i="19"/>
  <c r="DY51" i="19"/>
  <c r="DU51" i="19"/>
  <c r="DQ51" i="19"/>
  <c r="DM51" i="19"/>
  <c r="DI51" i="19"/>
  <c r="DE51" i="19"/>
  <c r="DA51" i="19"/>
  <c r="CW51" i="19"/>
  <c r="CS51" i="19"/>
  <c r="CO51" i="19"/>
  <c r="CK51" i="19"/>
  <c r="CG51" i="19"/>
  <c r="BU51" i="19"/>
  <c r="BQ51" i="19"/>
  <c r="BM51" i="19"/>
  <c r="BI51" i="19"/>
  <c r="BE51" i="19"/>
  <c r="BA51" i="19"/>
  <c r="AW51" i="19"/>
  <c r="AS51" i="19"/>
  <c r="AO51" i="19"/>
  <c r="AK51" i="19"/>
  <c r="AG51" i="19"/>
  <c r="AC51" i="19"/>
  <c r="Y51" i="19"/>
  <c r="M51" i="19"/>
  <c r="I51" i="19"/>
  <c r="I102" i="19" s="1"/>
  <c r="OJ51" i="19"/>
  <c r="OF51" i="19"/>
  <c r="OB51" i="19"/>
  <c r="NX51" i="19"/>
  <c r="NT51" i="19"/>
  <c r="NP51" i="19"/>
  <c r="NL51" i="19"/>
  <c r="NH51" i="19"/>
  <c r="ND51" i="19"/>
  <c r="MZ51" i="19"/>
  <c r="MV51" i="19"/>
  <c r="MR51" i="19"/>
  <c r="MN51" i="19"/>
  <c r="MJ51" i="19"/>
  <c r="MF51" i="19"/>
  <c r="MB51" i="19"/>
  <c r="LX51" i="19"/>
  <c r="LT51" i="19"/>
  <c r="LP51" i="19"/>
  <c r="LL51" i="19"/>
  <c r="LH51" i="19"/>
  <c r="LD51" i="19"/>
  <c r="KZ51" i="19"/>
  <c r="KV51" i="19"/>
  <c r="KR51" i="19"/>
  <c r="KN51" i="19"/>
  <c r="KJ51" i="19"/>
  <c r="KF51" i="19"/>
  <c r="KB51" i="19"/>
  <c r="JX51" i="19"/>
  <c r="JT51" i="19"/>
  <c r="JP51" i="19"/>
  <c r="JL51" i="19"/>
  <c r="JH51" i="19"/>
  <c r="JD51" i="19"/>
  <c r="IZ51" i="19"/>
  <c r="IV51" i="19"/>
  <c r="IR51" i="19"/>
  <c r="IN51" i="19"/>
  <c r="IJ51" i="19"/>
  <c r="IF51" i="19"/>
  <c r="IB51" i="19"/>
  <c r="HX51" i="19"/>
  <c r="HT51" i="19"/>
  <c r="HP51" i="19"/>
  <c r="HL51" i="19"/>
  <c r="HH51" i="19"/>
  <c r="HD51" i="19"/>
  <c r="GZ51" i="19"/>
  <c r="GV51" i="19"/>
  <c r="GR51" i="19"/>
  <c r="GN51" i="19"/>
  <c r="GJ51" i="19"/>
  <c r="GF51" i="19"/>
  <c r="GB51" i="19"/>
  <c r="FX51" i="19"/>
  <c r="FT51" i="19"/>
  <c r="FP51" i="19"/>
  <c r="FL51" i="19"/>
  <c r="FH51" i="19"/>
  <c r="FD51" i="19"/>
  <c r="EZ51" i="19"/>
  <c r="EV51" i="19"/>
  <c r="ER51" i="19"/>
  <c r="EN51" i="19"/>
  <c r="EJ51" i="19"/>
  <c r="EF51" i="19"/>
  <c r="EB51" i="19"/>
  <c r="DX51" i="19"/>
  <c r="DT51" i="19"/>
  <c r="DP51" i="19"/>
  <c r="DL51" i="19"/>
  <c r="DH51" i="19"/>
  <c r="DD51" i="19"/>
  <c r="CZ51" i="19"/>
  <c r="CV51" i="19"/>
  <c r="CR51" i="19"/>
  <c r="CN51" i="19"/>
  <c r="CJ51" i="19"/>
  <c r="CF51" i="19"/>
  <c r="BT51" i="19"/>
  <c r="BP51" i="19"/>
  <c r="BL51" i="19"/>
  <c r="BH51" i="19"/>
  <c r="BD51" i="19"/>
  <c r="AZ51" i="19"/>
  <c r="AV51" i="19"/>
  <c r="AR51" i="19"/>
  <c r="AN51" i="19"/>
  <c r="AJ51" i="19"/>
  <c r="AF51" i="19"/>
  <c r="AB51" i="19"/>
  <c r="X51" i="19"/>
  <c r="L51" i="19"/>
  <c r="H51" i="19"/>
  <c r="H102" i="19" s="1"/>
  <c r="OI51" i="19"/>
  <c r="NS51" i="19"/>
  <c r="NC51" i="19"/>
  <c r="MM51" i="19"/>
  <c r="LW51" i="19"/>
  <c r="LG51" i="19"/>
  <c r="KQ51" i="19"/>
  <c r="KA51" i="19"/>
  <c r="JK51" i="19"/>
  <c r="IU51" i="19"/>
  <c r="IE51" i="19"/>
  <c r="HO51" i="19"/>
  <c r="GY51" i="19"/>
  <c r="GI51" i="19"/>
  <c r="FS51" i="19"/>
  <c r="FC51" i="19"/>
  <c r="EM51" i="19"/>
  <c r="DW51" i="19"/>
  <c r="DG51" i="19"/>
  <c r="CQ51" i="19"/>
  <c r="BK51" i="19"/>
  <c r="AU51" i="19"/>
  <c r="AE51" i="19"/>
  <c r="OE51" i="19"/>
  <c r="NO51" i="19"/>
  <c r="MY51" i="19"/>
  <c r="MI51" i="19"/>
  <c r="LS51" i="19"/>
  <c r="LC51" i="19"/>
  <c r="KM51" i="19"/>
  <c r="JW51" i="19"/>
  <c r="JG51" i="19"/>
  <c r="IQ51" i="19"/>
  <c r="IA51" i="19"/>
  <c r="HK51" i="19"/>
  <c r="GU51" i="19"/>
  <c r="GE51" i="19"/>
  <c r="FO51" i="19"/>
  <c r="EY51" i="19"/>
  <c r="EI51" i="19"/>
  <c r="DS51" i="19"/>
  <c r="DC51" i="19"/>
  <c r="CM51" i="19"/>
  <c r="BG51" i="19"/>
  <c r="AQ51" i="19"/>
  <c r="AA51" i="19"/>
  <c r="K51" i="19"/>
  <c r="K102" i="19" s="1"/>
  <c r="OA51" i="19"/>
  <c r="NK51" i="19"/>
  <c r="MU51" i="19"/>
  <c r="ME51" i="19"/>
  <c r="LO51" i="19"/>
  <c r="KY51" i="19"/>
  <c r="KI51" i="19"/>
  <c r="JS51" i="19"/>
  <c r="JC51" i="19"/>
  <c r="IM51" i="19"/>
  <c r="HW51" i="19"/>
  <c r="HG51" i="19"/>
  <c r="GQ51" i="19"/>
  <c r="GA51" i="19"/>
  <c r="FK51" i="19"/>
  <c r="EU51" i="19"/>
  <c r="EE51" i="19"/>
  <c r="DO51" i="19"/>
  <c r="CY51" i="19"/>
  <c r="CI51" i="19"/>
  <c r="BS51" i="19"/>
  <c r="BC51" i="19"/>
  <c r="AM51" i="19"/>
  <c r="W51" i="19"/>
  <c r="MQ51" i="19"/>
  <c r="KE51" i="19"/>
  <c r="HS51" i="19"/>
  <c r="FG51" i="19"/>
  <c r="CU51" i="19"/>
  <c r="AI51" i="19"/>
  <c r="OM51" i="19"/>
  <c r="MA51" i="19"/>
  <c r="JO51" i="19"/>
  <c r="HC51" i="19"/>
  <c r="EQ51" i="19"/>
  <c r="CE51" i="19"/>
  <c r="NW51" i="19"/>
  <c r="LK51" i="19"/>
  <c r="IY51" i="19"/>
  <c r="GM51" i="19"/>
  <c r="EA51" i="19"/>
  <c r="BO51" i="19"/>
  <c r="NG51" i="19"/>
  <c r="DK51" i="19"/>
  <c r="KU51" i="19"/>
  <c r="AY51" i="19"/>
  <c r="II51" i="19"/>
  <c r="FW51" i="19"/>
  <c r="OL50" i="11"/>
  <c r="OH50" i="11"/>
  <c r="OD50" i="11"/>
  <c r="NZ50" i="11"/>
  <c r="NV50" i="11"/>
  <c r="NR50" i="11"/>
  <c r="NN50" i="11"/>
  <c r="NJ50" i="11"/>
  <c r="NF50" i="11"/>
  <c r="NB50" i="11"/>
  <c r="MX50" i="11"/>
  <c r="MT50" i="11"/>
  <c r="MP50" i="11"/>
  <c r="ML50" i="11"/>
  <c r="MH50" i="11"/>
  <c r="MD50" i="11"/>
  <c r="LZ50" i="11"/>
  <c r="LV50" i="11"/>
  <c r="LR50" i="11"/>
  <c r="LN50" i="11"/>
  <c r="LJ50" i="11"/>
  <c r="LF50" i="11"/>
  <c r="LB50" i="11"/>
  <c r="KX50" i="11"/>
  <c r="KT50" i="11"/>
  <c r="KP50" i="11"/>
  <c r="KL50" i="11"/>
  <c r="KH50" i="11"/>
  <c r="KD50" i="11"/>
  <c r="JZ50" i="11"/>
  <c r="JV50" i="11"/>
  <c r="JR50" i="11"/>
  <c r="JN50" i="11"/>
  <c r="JJ50" i="11"/>
  <c r="JF50" i="11"/>
  <c r="JB50" i="11"/>
  <c r="IX50" i="11"/>
  <c r="IT50" i="11"/>
  <c r="IP50" i="11"/>
  <c r="IL50" i="11"/>
  <c r="IH50" i="11"/>
  <c r="ID50" i="11"/>
  <c r="HZ50" i="11"/>
  <c r="HV50" i="11"/>
  <c r="HR50" i="11"/>
  <c r="HN50" i="11"/>
  <c r="HJ50" i="11"/>
  <c r="HF50" i="11"/>
  <c r="HB50" i="11"/>
  <c r="GX50" i="11"/>
  <c r="GT50" i="11"/>
  <c r="GP50" i="11"/>
  <c r="GL50" i="11"/>
  <c r="GH50" i="11"/>
  <c r="GD50" i="11"/>
  <c r="FZ50" i="11"/>
  <c r="FV50" i="11"/>
  <c r="FR50" i="11"/>
  <c r="FN50" i="11"/>
  <c r="FJ50" i="11"/>
  <c r="FF50" i="11"/>
  <c r="FB50" i="11"/>
  <c r="EX50" i="11"/>
  <c r="ET50" i="11"/>
  <c r="EP50" i="11"/>
  <c r="EL50" i="11"/>
  <c r="EH50" i="11"/>
  <c r="ED50" i="11"/>
  <c r="DZ50" i="11"/>
  <c r="DV50" i="11"/>
  <c r="DR50" i="11"/>
  <c r="DN50" i="11"/>
  <c r="DJ50" i="11"/>
  <c r="DF50" i="11"/>
  <c r="DB50" i="11"/>
  <c r="CX50" i="11"/>
  <c r="CT50" i="11"/>
  <c r="CP50" i="11"/>
  <c r="CL50" i="11"/>
  <c r="CH50" i="11"/>
  <c r="CD50" i="11"/>
  <c r="BZ50" i="11"/>
  <c r="BV50" i="11"/>
  <c r="BR50" i="11"/>
  <c r="BN50" i="11"/>
  <c r="BJ50" i="11"/>
  <c r="BF50" i="11"/>
  <c r="BB50" i="11"/>
  <c r="AX50" i="11"/>
  <c r="AT50" i="11"/>
  <c r="AP50" i="11"/>
  <c r="AL50" i="11"/>
  <c r="AH50" i="11"/>
  <c r="AD50" i="11"/>
  <c r="Z50" i="11"/>
  <c r="V50" i="11"/>
  <c r="R50" i="11"/>
  <c r="N50" i="11"/>
  <c r="J50" i="11"/>
  <c r="J101" i="11" s="1"/>
  <c r="OK50" i="11"/>
  <c r="OG50" i="11"/>
  <c r="OC50" i="11"/>
  <c r="NY50" i="11"/>
  <c r="NU50" i="11"/>
  <c r="NQ50" i="11"/>
  <c r="NM50" i="11"/>
  <c r="NI50" i="11"/>
  <c r="NE50" i="11"/>
  <c r="NA50" i="11"/>
  <c r="MW50" i="11"/>
  <c r="MS50" i="11"/>
  <c r="MO50" i="11"/>
  <c r="MK50" i="11"/>
  <c r="MG50" i="11"/>
  <c r="MC50" i="11"/>
  <c r="LY50" i="11"/>
  <c r="LU50" i="11"/>
  <c r="LQ50" i="11"/>
  <c r="LM50" i="11"/>
  <c r="LI50" i="11"/>
  <c r="LE50" i="11"/>
  <c r="LA50" i="11"/>
  <c r="KW50" i="11"/>
  <c r="KS50" i="11"/>
  <c r="KO50" i="11"/>
  <c r="KK50" i="11"/>
  <c r="KG50" i="11"/>
  <c r="KC50" i="11"/>
  <c r="JY50" i="11"/>
  <c r="JU50" i="11"/>
  <c r="JQ50" i="11"/>
  <c r="JM50" i="11"/>
  <c r="JI50" i="11"/>
  <c r="JE50" i="11"/>
  <c r="JA50" i="11"/>
  <c r="IW50" i="11"/>
  <c r="IS50" i="11"/>
  <c r="IO50" i="11"/>
  <c r="IK50" i="11"/>
  <c r="IG50" i="11"/>
  <c r="IC50" i="11"/>
  <c r="HY50" i="11"/>
  <c r="HU50" i="11"/>
  <c r="HQ50" i="11"/>
  <c r="HM50" i="11"/>
  <c r="HI50" i="11"/>
  <c r="HE50" i="11"/>
  <c r="HA50" i="11"/>
  <c r="GW50" i="11"/>
  <c r="GS50" i="11"/>
  <c r="GO50" i="11"/>
  <c r="GK50" i="11"/>
  <c r="GG50" i="11"/>
  <c r="GC50" i="11"/>
  <c r="FY50" i="11"/>
  <c r="FU50" i="11"/>
  <c r="FQ50" i="11"/>
  <c r="FM50" i="11"/>
  <c r="FI50" i="11"/>
  <c r="FE50" i="11"/>
  <c r="FA50" i="11"/>
  <c r="EW50" i="11"/>
  <c r="ES50" i="11"/>
  <c r="EO50" i="11"/>
  <c r="EK50" i="11"/>
  <c r="EG50" i="11"/>
  <c r="EC50" i="11"/>
  <c r="DY50" i="11"/>
  <c r="DU50" i="11"/>
  <c r="DQ50" i="11"/>
  <c r="DM50" i="11"/>
  <c r="DI50" i="11"/>
  <c r="DE50" i="11"/>
  <c r="DA50" i="11"/>
  <c r="CW50" i="11"/>
  <c r="CS50" i="11"/>
  <c r="CO50" i="11"/>
  <c r="CK50" i="11"/>
  <c r="CG50" i="11"/>
  <c r="CC50" i="11"/>
  <c r="BY50" i="11"/>
  <c r="BU50" i="11"/>
  <c r="BQ50" i="11"/>
  <c r="BM50" i="11"/>
  <c r="BI50" i="11"/>
  <c r="BE50" i="11"/>
  <c r="BA50" i="11"/>
  <c r="AW50" i="11"/>
  <c r="AS50" i="11"/>
  <c r="AO50" i="11"/>
  <c r="AK50" i="11"/>
  <c r="AG50" i="11"/>
  <c r="AC50" i="11"/>
  <c r="Y50" i="11"/>
  <c r="U50" i="11"/>
  <c r="Q50" i="11"/>
  <c r="M50" i="11"/>
  <c r="I50" i="11"/>
  <c r="I101" i="11" s="1"/>
  <c r="OI50" i="11"/>
  <c r="OA50" i="11"/>
  <c r="NS50" i="11"/>
  <c r="NK50" i="11"/>
  <c r="NC50" i="11"/>
  <c r="MU50" i="11"/>
  <c r="MM50" i="11"/>
  <c r="ME50" i="11"/>
  <c r="LW50" i="11"/>
  <c r="LO50" i="11"/>
  <c r="LG50" i="11"/>
  <c r="KY50" i="11"/>
  <c r="KQ50" i="11"/>
  <c r="KI50" i="11"/>
  <c r="KA50" i="11"/>
  <c r="JS50" i="11"/>
  <c r="JK50" i="11"/>
  <c r="JC50" i="11"/>
  <c r="IU50" i="11"/>
  <c r="IM50" i="11"/>
  <c r="IE50" i="11"/>
  <c r="HW50" i="11"/>
  <c r="HO50" i="11"/>
  <c r="HG50" i="11"/>
  <c r="GY50" i="11"/>
  <c r="GQ50" i="11"/>
  <c r="GI50" i="11"/>
  <c r="GA50" i="11"/>
  <c r="FS50" i="11"/>
  <c r="FK50" i="11"/>
  <c r="FC50" i="11"/>
  <c r="EU50" i="11"/>
  <c r="EM50" i="11"/>
  <c r="EE50" i="11"/>
  <c r="DW50" i="11"/>
  <c r="DO50" i="11"/>
  <c r="DG50" i="11"/>
  <c r="CY50" i="11"/>
  <c r="CQ50" i="11"/>
  <c r="CI50" i="11"/>
  <c r="CA50" i="11"/>
  <c r="BS50" i="11"/>
  <c r="BK50" i="11"/>
  <c r="BC50" i="11"/>
  <c r="AU50" i="11"/>
  <c r="AM50" i="11"/>
  <c r="AE50" i="11"/>
  <c r="W50" i="11"/>
  <c r="O50" i="11"/>
  <c r="NT50" i="11"/>
  <c r="ND50" i="11"/>
  <c r="MN50" i="11"/>
  <c r="LH50" i="11"/>
  <c r="KJ50" i="11"/>
  <c r="JL50" i="11"/>
  <c r="IN50" i="11"/>
  <c r="HX50" i="11"/>
  <c r="GZ50" i="11"/>
  <c r="GB50" i="11"/>
  <c r="FD50" i="11"/>
  <c r="EF50" i="11"/>
  <c r="DH50" i="11"/>
  <c r="CJ50" i="11"/>
  <c r="OF50" i="11"/>
  <c r="NX50" i="11"/>
  <c r="NP50" i="11"/>
  <c r="NH50" i="11"/>
  <c r="MZ50" i="11"/>
  <c r="MR50" i="11"/>
  <c r="MJ50" i="11"/>
  <c r="MB50" i="11"/>
  <c r="LT50" i="11"/>
  <c r="LL50" i="11"/>
  <c r="LD50" i="11"/>
  <c r="KV50" i="11"/>
  <c r="KN50" i="11"/>
  <c r="KF50" i="11"/>
  <c r="JX50" i="11"/>
  <c r="JP50" i="11"/>
  <c r="JH50" i="11"/>
  <c r="IZ50" i="11"/>
  <c r="IR50" i="11"/>
  <c r="IJ50" i="11"/>
  <c r="IB50" i="11"/>
  <c r="HT50" i="11"/>
  <c r="HL50" i="11"/>
  <c r="HD50" i="11"/>
  <c r="GV50" i="11"/>
  <c r="GN50" i="11"/>
  <c r="GF50" i="11"/>
  <c r="FX50" i="11"/>
  <c r="FP50" i="11"/>
  <c r="FH50" i="11"/>
  <c r="EZ50" i="11"/>
  <c r="ER50" i="11"/>
  <c r="EJ50" i="11"/>
  <c r="EB50" i="11"/>
  <c r="DT50" i="11"/>
  <c r="DL50" i="11"/>
  <c r="DD50" i="11"/>
  <c r="CV50" i="11"/>
  <c r="CN50" i="11"/>
  <c r="CF50" i="11"/>
  <c r="BX50" i="11"/>
  <c r="BP50" i="11"/>
  <c r="BH50" i="11"/>
  <c r="AZ50" i="11"/>
  <c r="AR50" i="11"/>
  <c r="AJ50" i="11"/>
  <c r="AB50" i="11"/>
  <c r="T50" i="11"/>
  <c r="L50" i="11"/>
  <c r="OJ50" i="11"/>
  <c r="NL50" i="11"/>
  <c r="MF50" i="11"/>
  <c r="LP50" i="11"/>
  <c r="KR50" i="11"/>
  <c r="JT50" i="11"/>
  <c r="IV50" i="11"/>
  <c r="HP50" i="11"/>
  <c r="GR50" i="11"/>
  <c r="FT50" i="11"/>
  <c r="EV50" i="11"/>
  <c r="DX50" i="11"/>
  <c r="CZ50" i="11"/>
  <c r="CB50" i="11"/>
  <c r="BL50" i="11"/>
  <c r="AV50" i="11"/>
  <c r="AF50" i="11"/>
  <c r="P50" i="11"/>
  <c r="OM50" i="11"/>
  <c r="OE50" i="11"/>
  <c r="NW50" i="11"/>
  <c r="NO50" i="11"/>
  <c r="NG50" i="11"/>
  <c r="MY50" i="11"/>
  <c r="MQ50" i="11"/>
  <c r="MI50" i="11"/>
  <c r="MA50" i="11"/>
  <c r="LS50" i="11"/>
  <c r="LK50" i="11"/>
  <c r="LC50" i="11"/>
  <c r="KU50" i="11"/>
  <c r="KM50" i="11"/>
  <c r="KE50" i="11"/>
  <c r="JW50" i="11"/>
  <c r="JO50" i="11"/>
  <c r="JG50" i="11"/>
  <c r="IY50" i="11"/>
  <c r="IQ50" i="11"/>
  <c r="II50" i="11"/>
  <c r="IA50" i="11"/>
  <c r="HS50" i="11"/>
  <c r="HK50" i="11"/>
  <c r="HC50" i="11"/>
  <c r="GU50" i="11"/>
  <c r="GM50" i="11"/>
  <c r="GE50" i="11"/>
  <c r="FW50" i="11"/>
  <c r="FO50" i="11"/>
  <c r="FG50" i="11"/>
  <c r="EY50" i="11"/>
  <c r="EQ50" i="11"/>
  <c r="EI50" i="11"/>
  <c r="EA50" i="11"/>
  <c r="DS50" i="11"/>
  <c r="DK50" i="11"/>
  <c r="DC50" i="11"/>
  <c r="CU50" i="11"/>
  <c r="CM50" i="11"/>
  <c r="CE50" i="11"/>
  <c r="BW50" i="11"/>
  <c r="BO50" i="11"/>
  <c r="BG50" i="11"/>
  <c r="AY50" i="11"/>
  <c r="AQ50" i="11"/>
  <c r="AI50" i="11"/>
  <c r="AA50" i="11"/>
  <c r="S50" i="11"/>
  <c r="K50" i="11"/>
  <c r="OB50" i="11"/>
  <c r="MV50" i="11"/>
  <c r="LX50" i="11"/>
  <c r="KZ50" i="11"/>
  <c r="KB50" i="11"/>
  <c r="JD50" i="11"/>
  <c r="IF50" i="11"/>
  <c r="HH50" i="11"/>
  <c r="GJ50" i="11"/>
  <c r="FL50" i="11"/>
  <c r="EN50" i="11"/>
  <c r="DP50" i="11"/>
  <c r="CR50" i="11"/>
  <c r="BT50" i="11"/>
  <c r="BD50" i="11"/>
  <c r="AN50" i="11"/>
  <c r="X50" i="11"/>
  <c r="H50" i="11"/>
  <c r="H101" i="11" s="1"/>
  <c r="OJ50" i="19"/>
  <c r="OF50" i="19"/>
  <c r="OB50" i="19"/>
  <c r="NX50" i="19"/>
  <c r="NT50" i="19"/>
  <c r="NP50" i="19"/>
  <c r="NL50" i="19"/>
  <c r="NH50" i="19"/>
  <c r="ND50" i="19"/>
  <c r="MZ50" i="19"/>
  <c r="MV50" i="19"/>
  <c r="MR50" i="19"/>
  <c r="MN50" i="19"/>
  <c r="MJ50" i="19"/>
  <c r="MF50" i="19"/>
  <c r="MB50" i="19"/>
  <c r="LX50" i="19"/>
  <c r="LT50" i="19"/>
  <c r="LP50" i="19"/>
  <c r="LL50" i="19"/>
  <c r="LH50" i="19"/>
  <c r="LD50" i="19"/>
  <c r="KZ50" i="19"/>
  <c r="KV50" i="19"/>
  <c r="KR50" i="19"/>
  <c r="KN50" i="19"/>
  <c r="KJ50" i="19"/>
  <c r="KF50" i="19"/>
  <c r="KB50" i="19"/>
  <c r="JX50" i="19"/>
  <c r="JT50" i="19"/>
  <c r="JP50" i="19"/>
  <c r="JL50" i="19"/>
  <c r="JH50" i="19"/>
  <c r="JD50" i="19"/>
  <c r="IZ50" i="19"/>
  <c r="IV50" i="19"/>
  <c r="IR50" i="19"/>
  <c r="IN50" i="19"/>
  <c r="IJ50" i="19"/>
  <c r="IF50" i="19"/>
  <c r="IB50" i="19"/>
  <c r="HX50" i="19"/>
  <c r="HT50" i="19"/>
  <c r="HP50" i="19"/>
  <c r="HL50" i="19"/>
  <c r="HH50" i="19"/>
  <c r="HD50" i="19"/>
  <c r="GZ50" i="19"/>
  <c r="GV50" i="19"/>
  <c r="GR50" i="19"/>
  <c r="GN50" i="19"/>
  <c r="GJ50" i="19"/>
  <c r="GF50" i="19"/>
  <c r="GB50" i="19"/>
  <c r="FX50" i="19"/>
  <c r="FT50" i="19"/>
  <c r="FP50" i="19"/>
  <c r="FL50" i="19"/>
  <c r="FH50" i="19"/>
  <c r="FD50" i="19"/>
  <c r="EZ50" i="19"/>
  <c r="EV50" i="19"/>
  <c r="ER50" i="19"/>
  <c r="EN50" i="19"/>
  <c r="EJ50" i="19"/>
  <c r="EF50" i="19"/>
  <c r="EB50" i="19"/>
  <c r="DX50" i="19"/>
  <c r="DT50" i="19"/>
  <c r="DP50" i="19"/>
  <c r="DL50" i="19"/>
  <c r="DH50" i="19"/>
  <c r="DD50" i="19"/>
  <c r="CZ50" i="19"/>
  <c r="CV50" i="19"/>
  <c r="CR50" i="19"/>
  <c r="CN50" i="19"/>
  <c r="CJ50" i="19"/>
  <c r="CF50" i="19"/>
  <c r="CB50" i="19"/>
  <c r="BX50" i="19"/>
  <c r="BT50" i="19"/>
  <c r="BP50" i="19"/>
  <c r="BL50" i="19"/>
  <c r="BH50" i="19"/>
  <c r="BD50" i="19"/>
  <c r="AZ50" i="19"/>
  <c r="AV50" i="19"/>
  <c r="AR50" i="19"/>
  <c r="AN50" i="19"/>
  <c r="AJ50" i="19"/>
  <c r="AF50" i="19"/>
  <c r="P50" i="19"/>
  <c r="L50" i="19"/>
  <c r="H50" i="19"/>
  <c r="H101" i="19" s="1"/>
  <c r="OM50" i="19"/>
  <c r="OI50" i="19"/>
  <c r="OE50" i="19"/>
  <c r="OA50" i="19"/>
  <c r="NW50" i="19"/>
  <c r="NS50" i="19"/>
  <c r="NO50" i="19"/>
  <c r="NK50" i="19"/>
  <c r="NG50" i="19"/>
  <c r="NC50" i="19"/>
  <c r="MY50" i="19"/>
  <c r="MU50" i="19"/>
  <c r="MQ50" i="19"/>
  <c r="MM50" i="19"/>
  <c r="MI50" i="19"/>
  <c r="ME50" i="19"/>
  <c r="MA50" i="19"/>
  <c r="LW50" i="19"/>
  <c r="LS50" i="19"/>
  <c r="LO50" i="19"/>
  <c r="LK50" i="19"/>
  <c r="LG50" i="19"/>
  <c r="LC50" i="19"/>
  <c r="KY50" i="19"/>
  <c r="KU50" i="19"/>
  <c r="KQ50" i="19"/>
  <c r="KM50" i="19"/>
  <c r="KI50" i="19"/>
  <c r="KE50" i="19"/>
  <c r="KA50" i="19"/>
  <c r="JW50" i="19"/>
  <c r="JS50" i="19"/>
  <c r="JO50" i="19"/>
  <c r="JK50" i="19"/>
  <c r="JG50" i="19"/>
  <c r="JC50" i="19"/>
  <c r="IY50" i="19"/>
  <c r="IU50" i="19"/>
  <c r="IQ50" i="19"/>
  <c r="IM50" i="19"/>
  <c r="II50" i="19"/>
  <c r="IE50" i="19"/>
  <c r="IA50" i="19"/>
  <c r="HW50" i="19"/>
  <c r="HS50" i="19"/>
  <c r="HO50" i="19"/>
  <c r="HK50" i="19"/>
  <c r="HG50" i="19"/>
  <c r="HC50" i="19"/>
  <c r="GY50" i="19"/>
  <c r="GU50" i="19"/>
  <c r="GQ50" i="19"/>
  <c r="GM50" i="19"/>
  <c r="GI50" i="19"/>
  <c r="GE50" i="19"/>
  <c r="GA50" i="19"/>
  <c r="FW50" i="19"/>
  <c r="FS50" i="19"/>
  <c r="FO50" i="19"/>
  <c r="FK50" i="19"/>
  <c r="FG50" i="19"/>
  <c r="FC50" i="19"/>
  <c r="EY50" i="19"/>
  <c r="EU50" i="19"/>
  <c r="EQ50" i="19"/>
  <c r="EM50" i="19"/>
  <c r="EI50" i="19"/>
  <c r="EE50" i="19"/>
  <c r="EA50" i="19"/>
  <c r="DW50" i="19"/>
  <c r="DS50" i="19"/>
  <c r="DO50" i="19"/>
  <c r="DK50" i="19"/>
  <c r="DG50" i="19"/>
  <c r="DC50" i="19"/>
  <c r="CY50" i="19"/>
  <c r="CU50" i="19"/>
  <c r="CQ50" i="19"/>
  <c r="CM50" i="19"/>
  <c r="CI50" i="19"/>
  <c r="CE50" i="19"/>
  <c r="CA50" i="19"/>
  <c r="BW50" i="19"/>
  <c r="BS50" i="19"/>
  <c r="BO50" i="19"/>
  <c r="BK50" i="19"/>
  <c r="BG50" i="19"/>
  <c r="BC50" i="19"/>
  <c r="AY50" i="19"/>
  <c r="AU50" i="19"/>
  <c r="AQ50" i="19"/>
  <c r="AM50" i="19"/>
  <c r="AI50" i="19"/>
  <c r="S50" i="19"/>
  <c r="O50" i="19"/>
  <c r="K50" i="19"/>
  <c r="K101" i="19" s="1"/>
  <c r="OL50" i="19"/>
  <c r="OH50" i="19"/>
  <c r="OD50" i="19"/>
  <c r="NZ50" i="19"/>
  <c r="NV50" i="19"/>
  <c r="NR50" i="19"/>
  <c r="NN50" i="19"/>
  <c r="NJ50" i="19"/>
  <c r="NF50" i="19"/>
  <c r="NB50" i="19"/>
  <c r="MX50" i="19"/>
  <c r="MT50" i="19"/>
  <c r="MP50" i="19"/>
  <c r="ML50" i="19"/>
  <c r="MH50" i="19"/>
  <c r="MD50" i="19"/>
  <c r="LZ50" i="19"/>
  <c r="LV50" i="19"/>
  <c r="LR50" i="19"/>
  <c r="LN50" i="19"/>
  <c r="LJ50" i="19"/>
  <c r="LF50" i="19"/>
  <c r="LB50" i="19"/>
  <c r="KX50" i="19"/>
  <c r="KT50" i="19"/>
  <c r="KP50" i="19"/>
  <c r="KL50" i="19"/>
  <c r="KH50" i="19"/>
  <c r="KD50" i="19"/>
  <c r="JZ50" i="19"/>
  <c r="JV50" i="19"/>
  <c r="JR50" i="19"/>
  <c r="JN50" i="19"/>
  <c r="JJ50" i="19"/>
  <c r="JF50" i="19"/>
  <c r="JB50" i="19"/>
  <c r="IX50" i="19"/>
  <c r="IT50" i="19"/>
  <c r="IP50" i="19"/>
  <c r="IL50" i="19"/>
  <c r="IH50" i="19"/>
  <c r="ID50" i="19"/>
  <c r="HZ50" i="19"/>
  <c r="HV50" i="19"/>
  <c r="HR50" i="19"/>
  <c r="HN50" i="19"/>
  <c r="HJ50" i="19"/>
  <c r="HF50" i="19"/>
  <c r="HB50" i="19"/>
  <c r="GX50" i="19"/>
  <c r="GT50" i="19"/>
  <c r="GP50" i="19"/>
  <c r="GL50" i="19"/>
  <c r="GH50" i="19"/>
  <c r="GD50" i="19"/>
  <c r="FZ50" i="19"/>
  <c r="FV50" i="19"/>
  <c r="FR50" i="19"/>
  <c r="FN50" i="19"/>
  <c r="FJ50" i="19"/>
  <c r="FF50" i="19"/>
  <c r="FB50" i="19"/>
  <c r="EX50" i="19"/>
  <c r="ET50" i="19"/>
  <c r="EP50" i="19"/>
  <c r="EL50" i="19"/>
  <c r="EH50" i="19"/>
  <c r="ED50" i="19"/>
  <c r="DZ50" i="19"/>
  <c r="DV50" i="19"/>
  <c r="DR50" i="19"/>
  <c r="DN50" i="19"/>
  <c r="DJ50" i="19"/>
  <c r="DF50" i="19"/>
  <c r="DB50" i="19"/>
  <c r="CX50" i="19"/>
  <c r="CT50" i="19"/>
  <c r="CP50" i="19"/>
  <c r="CL50" i="19"/>
  <c r="CH50" i="19"/>
  <c r="CD50" i="19"/>
  <c r="BZ50" i="19"/>
  <c r="BV50" i="19"/>
  <c r="BR50" i="19"/>
  <c r="BN50" i="19"/>
  <c r="BJ50" i="19"/>
  <c r="BF50" i="19"/>
  <c r="BB50" i="19"/>
  <c r="AX50" i="19"/>
  <c r="AT50" i="19"/>
  <c r="AP50" i="19"/>
  <c r="AL50" i="19"/>
  <c r="AH50" i="19"/>
  <c r="R50" i="19"/>
  <c r="N50" i="19"/>
  <c r="J50" i="19"/>
  <c r="J101" i="19" s="1"/>
  <c r="OG50" i="19"/>
  <c r="NQ50" i="19"/>
  <c r="NA50" i="19"/>
  <c r="MK50" i="19"/>
  <c r="LU50" i="19"/>
  <c r="LE50" i="19"/>
  <c r="KO50" i="19"/>
  <c r="JY50" i="19"/>
  <c r="JI50" i="19"/>
  <c r="IS50" i="19"/>
  <c r="IC50" i="19"/>
  <c r="HM50" i="19"/>
  <c r="GW50" i="19"/>
  <c r="GG50" i="19"/>
  <c r="FQ50" i="19"/>
  <c r="FA50" i="19"/>
  <c r="EK50" i="19"/>
  <c r="DU50" i="19"/>
  <c r="DE50" i="19"/>
  <c r="CO50" i="19"/>
  <c r="BY50" i="19"/>
  <c r="BI50" i="19"/>
  <c r="AS50" i="19"/>
  <c r="M50" i="19"/>
  <c r="OC50" i="19"/>
  <c r="NM50" i="19"/>
  <c r="MW50" i="19"/>
  <c r="MG50" i="19"/>
  <c r="LQ50" i="19"/>
  <c r="LA50" i="19"/>
  <c r="KK50" i="19"/>
  <c r="JU50" i="19"/>
  <c r="JE50" i="19"/>
  <c r="IO50" i="19"/>
  <c r="HY50" i="19"/>
  <c r="HI50" i="19"/>
  <c r="GS50" i="19"/>
  <c r="GC50" i="19"/>
  <c r="FM50" i="19"/>
  <c r="EW50" i="19"/>
  <c r="EG50" i="19"/>
  <c r="DQ50" i="19"/>
  <c r="DA50" i="19"/>
  <c r="CK50" i="19"/>
  <c r="BU50" i="19"/>
  <c r="BE50" i="19"/>
  <c r="AO50" i="19"/>
  <c r="I50" i="19"/>
  <c r="I101" i="19" s="1"/>
  <c r="NY50" i="19"/>
  <c r="NI50" i="19"/>
  <c r="MS50" i="19"/>
  <c r="MC50" i="19"/>
  <c r="LM50" i="19"/>
  <c r="KW50" i="19"/>
  <c r="KG50" i="19"/>
  <c r="JQ50" i="19"/>
  <c r="JA50" i="19"/>
  <c r="IK50" i="19"/>
  <c r="HU50" i="19"/>
  <c r="HE50" i="19"/>
  <c r="GO50" i="19"/>
  <c r="FY50" i="19"/>
  <c r="FI50" i="19"/>
  <c r="ES50" i="19"/>
  <c r="EC50" i="19"/>
  <c r="DM50" i="19"/>
  <c r="CW50" i="19"/>
  <c r="CG50" i="19"/>
  <c r="BQ50" i="19"/>
  <c r="BA50" i="19"/>
  <c r="AK50" i="19"/>
  <c r="NE50" i="19"/>
  <c r="KS50" i="19"/>
  <c r="IG50" i="19"/>
  <c r="FU50" i="19"/>
  <c r="DI50" i="19"/>
  <c r="AW50" i="19"/>
  <c r="MO50" i="19"/>
  <c r="KC50" i="19"/>
  <c r="HQ50" i="19"/>
  <c r="FE50" i="19"/>
  <c r="CS50" i="19"/>
  <c r="AG50" i="19"/>
  <c r="OK50" i="19"/>
  <c r="LY50" i="19"/>
  <c r="JM50" i="19"/>
  <c r="HA50" i="19"/>
  <c r="EO50" i="19"/>
  <c r="CC50" i="19"/>
  <c r="Q50" i="19"/>
  <c r="IW50" i="19"/>
  <c r="GK50" i="19"/>
  <c r="NU50" i="19"/>
  <c r="DY50" i="19"/>
  <c r="BM50" i="19"/>
  <c r="LI50" i="19"/>
  <c r="B123" i="34"/>
  <c r="AB45" i="19"/>
  <c r="AC45" i="19"/>
  <c r="W45" i="19"/>
  <c r="V47" i="7"/>
  <c r="AE47" i="7"/>
  <c r="B168" i="5"/>
  <c r="C212" i="5" s="1"/>
  <c r="AD47" i="19"/>
  <c r="AE47" i="19"/>
  <c r="U47" i="19"/>
  <c r="AE46" i="19"/>
  <c r="AB46" i="19"/>
  <c r="V46" i="19"/>
  <c r="D9" i="38"/>
  <c r="T45" i="7"/>
  <c r="Y45" i="7"/>
  <c r="AD45" i="7"/>
  <c r="C211" i="5"/>
  <c r="AA47" i="15"/>
  <c r="AB47" i="15"/>
  <c r="V47" i="15"/>
  <c r="C118" i="16"/>
  <c r="C128" i="35"/>
  <c r="C121" i="16" s="1"/>
  <c r="CJ35" i="13"/>
  <c r="AB52" i="13"/>
  <c r="R7" i="23"/>
  <c r="Q11" i="21"/>
  <c r="Q11" i="19"/>
  <c r="Q11" i="17"/>
  <c r="Q11" i="15"/>
  <c r="Q11" i="13"/>
  <c r="Q11" i="7"/>
  <c r="Q11" i="11"/>
  <c r="L70" i="17"/>
  <c r="L66" i="17"/>
  <c r="M83" i="17" s="1"/>
  <c r="L62" i="17"/>
  <c r="M26" i="17"/>
  <c r="L73" i="17"/>
  <c r="L69" i="17"/>
  <c r="L65" i="17"/>
  <c r="M82" i="17" s="1"/>
  <c r="L43" i="17"/>
  <c r="L60" i="17" s="1"/>
  <c r="L72" i="17"/>
  <c r="L68" i="17"/>
  <c r="L64" i="17"/>
  <c r="M81" i="17" s="1"/>
  <c r="L67" i="17"/>
  <c r="L63" i="17"/>
  <c r="M80" i="17" s="1"/>
  <c r="L71" i="17"/>
  <c r="M88" i="17" s="1"/>
  <c r="J94" i="21"/>
  <c r="J77" i="21"/>
  <c r="J111" i="21" s="1"/>
  <c r="OM54" i="15"/>
  <c r="OI54" i="15"/>
  <c r="OE54" i="15"/>
  <c r="OA54" i="15"/>
  <c r="NW54" i="15"/>
  <c r="NS54" i="15"/>
  <c r="NO54" i="15"/>
  <c r="NK54" i="15"/>
  <c r="NG54" i="15"/>
  <c r="NC54" i="15"/>
  <c r="MY54" i="15"/>
  <c r="MU54" i="15"/>
  <c r="KI54" i="15"/>
  <c r="KE54" i="15"/>
  <c r="KA54" i="15"/>
  <c r="JW54" i="15"/>
  <c r="JS54" i="15"/>
  <c r="JO54" i="15"/>
  <c r="JK54" i="15"/>
  <c r="JG54" i="15"/>
  <c r="JC54" i="15"/>
  <c r="IY54" i="15"/>
  <c r="IU54" i="15"/>
  <c r="IQ54" i="15"/>
  <c r="IM54" i="15"/>
  <c r="II54" i="15"/>
  <c r="IE54" i="15"/>
  <c r="IA54" i="15"/>
  <c r="HW54" i="15"/>
  <c r="HS54" i="15"/>
  <c r="FG54" i="15"/>
  <c r="FC54" i="15"/>
  <c r="EY54" i="15"/>
  <c r="EU54" i="15"/>
  <c r="EQ54" i="15"/>
  <c r="EM54" i="15"/>
  <c r="EI54" i="15"/>
  <c r="EE54" i="15"/>
  <c r="EA54" i="15"/>
  <c r="DW54" i="15"/>
  <c r="DS54" i="15"/>
  <c r="DO54" i="15"/>
  <c r="DK54" i="15"/>
  <c r="DG54" i="15"/>
  <c r="DC54" i="15"/>
  <c r="CY54" i="15"/>
  <c r="CU54" i="15"/>
  <c r="CQ54" i="15"/>
  <c r="CM54" i="15"/>
  <c r="CI54" i="15"/>
  <c r="CE54" i="15"/>
  <c r="CA54" i="15"/>
  <c r="BW54" i="15"/>
  <c r="BS54" i="15"/>
  <c r="BO54" i="15"/>
  <c r="BK54" i="15"/>
  <c r="BG54" i="15"/>
  <c r="BC54" i="15"/>
  <c r="AY54" i="15"/>
  <c r="AU54" i="15"/>
  <c r="AQ54" i="15"/>
  <c r="AM54" i="15"/>
  <c r="AI54" i="15"/>
  <c r="AE54" i="15"/>
  <c r="AA54" i="15"/>
  <c r="W54" i="15"/>
  <c r="S54" i="15"/>
  <c r="O54" i="15"/>
  <c r="K54" i="15"/>
  <c r="OL54" i="15"/>
  <c r="OH54" i="15"/>
  <c r="OD54" i="15"/>
  <c r="NZ54" i="15"/>
  <c r="NV54" i="15"/>
  <c r="NR54" i="15"/>
  <c r="NN54" i="15"/>
  <c r="NJ54" i="15"/>
  <c r="NF54" i="15"/>
  <c r="NB54" i="15"/>
  <c r="MX54" i="15"/>
  <c r="MT54" i="15"/>
  <c r="KH54" i="15"/>
  <c r="KD54" i="15"/>
  <c r="JZ54" i="15"/>
  <c r="JV54" i="15"/>
  <c r="JR54" i="15"/>
  <c r="JN54" i="15"/>
  <c r="JJ54" i="15"/>
  <c r="JF54" i="15"/>
  <c r="JB54" i="15"/>
  <c r="IX54" i="15"/>
  <c r="IT54" i="15"/>
  <c r="IP54" i="15"/>
  <c r="IL54" i="15"/>
  <c r="IH54" i="15"/>
  <c r="ID54" i="15"/>
  <c r="HZ54" i="15"/>
  <c r="HV54" i="15"/>
  <c r="HR54" i="15"/>
  <c r="FF54" i="15"/>
  <c r="FB54" i="15"/>
  <c r="EX54" i="15"/>
  <c r="ET54" i="15"/>
  <c r="EP54" i="15"/>
  <c r="EL54" i="15"/>
  <c r="EH54" i="15"/>
  <c r="ED54" i="15"/>
  <c r="DZ54" i="15"/>
  <c r="DV54" i="15"/>
  <c r="DR54" i="15"/>
  <c r="DN54" i="15"/>
  <c r="DJ54" i="15"/>
  <c r="DF54" i="15"/>
  <c r="DB54" i="15"/>
  <c r="CX54" i="15"/>
  <c r="CT54" i="15"/>
  <c r="CP54" i="15"/>
  <c r="CL54" i="15"/>
  <c r="CH54" i="15"/>
  <c r="CD54" i="15"/>
  <c r="BZ54" i="15"/>
  <c r="BV54" i="15"/>
  <c r="BR54" i="15"/>
  <c r="BN54" i="15"/>
  <c r="BJ54" i="15"/>
  <c r="BF54" i="15"/>
  <c r="BB54" i="15"/>
  <c r="AX54" i="15"/>
  <c r="AT54" i="15"/>
  <c r="AP54" i="15"/>
  <c r="AL54" i="15"/>
  <c r="AH54" i="15"/>
  <c r="AD54" i="15"/>
  <c r="Z54" i="15"/>
  <c r="V54" i="15"/>
  <c r="R54" i="15"/>
  <c r="N54" i="15"/>
  <c r="J54" i="15"/>
  <c r="J105" i="15" s="1"/>
  <c r="OK54" i="15"/>
  <c r="OG54" i="15"/>
  <c r="OC54" i="15"/>
  <c r="NY54" i="15"/>
  <c r="NU54" i="15"/>
  <c r="NQ54" i="15"/>
  <c r="NM54" i="15"/>
  <c r="NI54" i="15"/>
  <c r="NE54" i="15"/>
  <c r="NA54" i="15"/>
  <c r="MW54" i="15"/>
  <c r="MS54" i="15"/>
  <c r="KG54" i="15"/>
  <c r="KC54" i="15"/>
  <c r="JY54" i="15"/>
  <c r="JU54" i="15"/>
  <c r="JQ54" i="15"/>
  <c r="JM54" i="15"/>
  <c r="JI54" i="15"/>
  <c r="JE54" i="15"/>
  <c r="JA54" i="15"/>
  <c r="IW54" i="15"/>
  <c r="IS54" i="15"/>
  <c r="IO54" i="15"/>
  <c r="IK54" i="15"/>
  <c r="IG54" i="15"/>
  <c r="IC54" i="15"/>
  <c r="HY54" i="15"/>
  <c r="HU54" i="15"/>
  <c r="HQ54" i="15"/>
  <c r="FE54" i="15"/>
  <c r="FA54" i="15"/>
  <c r="EW54" i="15"/>
  <c r="ES54" i="15"/>
  <c r="EO54" i="15"/>
  <c r="EK54" i="15"/>
  <c r="EG54" i="15"/>
  <c r="EC54" i="15"/>
  <c r="DY54" i="15"/>
  <c r="DU54" i="15"/>
  <c r="DQ54" i="15"/>
  <c r="DM54" i="15"/>
  <c r="DI54" i="15"/>
  <c r="DE54" i="15"/>
  <c r="DA54" i="15"/>
  <c r="CW54" i="15"/>
  <c r="CS54" i="15"/>
  <c r="CO54" i="15"/>
  <c r="CK54" i="15"/>
  <c r="CG54" i="15"/>
  <c r="CC54" i="15"/>
  <c r="BY54" i="15"/>
  <c r="BU54" i="15"/>
  <c r="BQ54" i="15"/>
  <c r="BM54" i="15"/>
  <c r="BI54" i="15"/>
  <c r="BE54" i="15"/>
  <c r="BA54" i="15"/>
  <c r="AW54" i="15"/>
  <c r="AS54" i="15"/>
  <c r="AO54" i="15"/>
  <c r="AK54" i="15"/>
  <c r="AG54" i="15"/>
  <c r="AC54" i="15"/>
  <c r="Y54" i="15"/>
  <c r="U54" i="15"/>
  <c r="Q54" i="15"/>
  <c r="M54" i="15"/>
  <c r="I54" i="15"/>
  <c r="I105" i="15" s="1"/>
  <c r="NX54" i="15"/>
  <c r="NH54" i="15"/>
  <c r="MR54" i="15"/>
  <c r="KF54" i="15"/>
  <c r="JP54" i="15"/>
  <c r="IZ54" i="15"/>
  <c r="IJ54" i="15"/>
  <c r="HT54" i="15"/>
  <c r="ER54" i="15"/>
  <c r="EB54" i="15"/>
  <c r="DL54" i="15"/>
  <c r="CV54" i="15"/>
  <c r="CF54" i="15"/>
  <c r="BP54" i="15"/>
  <c r="AZ54" i="15"/>
  <c r="AJ54" i="15"/>
  <c r="T54" i="15"/>
  <c r="OJ54" i="15"/>
  <c r="NT54" i="15"/>
  <c r="ND54" i="15"/>
  <c r="KB54" i="15"/>
  <c r="JL54" i="15"/>
  <c r="IV54" i="15"/>
  <c r="IF54" i="15"/>
  <c r="HP54" i="15"/>
  <c r="FD54" i="15"/>
  <c r="EN54" i="15"/>
  <c r="DX54" i="15"/>
  <c r="DH54" i="15"/>
  <c r="CR54" i="15"/>
  <c r="CB54" i="15"/>
  <c r="BL54" i="15"/>
  <c r="AV54" i="15"/>
  <c r="AF54" i="15"/>
  <c r="P54" i="15"/>
  <c r="OF54" i="15"/>
  <c r="NP54" i="15"/>
  <c r="MZ54" i="15"/>
  <c r="JX54" i="15"/>
  <c r="JH54" i="15"/>
  <c r="IR54" i="15"/>
  <c r="IB54" i="15"/>
  <c r="EZ54" i="15"/>
  <c r="EJ54" i="15"/>
  <c r="DT54" i="15"/>
  <c r="DD54" i="15"/>
  <c r="CN54" i="15"/>
  <c r="BX54" i="15"/>
  <c r="BH54" i="15"/>
  <c r="AR54" i="15"/>
  <c r="AB54" i="15"/>
  <c r="L54" i="15"/>
  <c r="OB54" i="15"/>
  <c r="JD54" i="15"/>
  <c r="EF54" i="15"/>
  <c r="BT54" i="15"/>
  <c r="H54" i="15"/>
  <c r="H105" i="15" s="1"/>
  <c r="NL54" i="15"/>
  <c r="IN54" i="15"/>
  <c r="DP54" i="15"/>
  <c r="BD54" i="15"/>
  <c r="MV54" i="15"/>
  <c r="HX54" i="15"/>
  <c r="CZ54" i="15"/>
  <c r="AN54" i="15"/>
  <c r="JT54" i="15"/>
  <c r="X54" i="15"/>
  <c r="CJ54" i="15"/>
  <c r="EV54" i="15"/>
  <c r="HU56" i="13"/>
  <c r="KC39" i="13"/>
  <c r="HL56" i="13"/>
  <c r="JT39" i="13"/>
  <c r="N51" i="21"/>
  <c r="BV34" i="21"/>
  <c r="O30" i="38"/>
  <c r="CB51" i="17"/>
  <c r="U21" i="38"/>
  <c r="U22" i="38" s="1"/>
  <c r="U79" i="38" s="1"/>
  <c r="K89" i="11"/>
  <c r="HM56" i="13"/>
  <c r="JU39" i="13"/>
  <c r="HG56" i="13"/>
  <c r="JO39" i="13"/>
  <c r="AC31" i="15"/>
  <c r="AC48" i="15" s="1"/>
  <c r="Y31" i="15"/>
  <c r="Y48" i="15" s="1"/>
  <c r="U31" i="15"/>
  <c r="U48" i="15" s="1"/>
  <c r="AB31" i="15"/>
  <c r="AB48" i="15" s="1"/>
  <c r="X31" i="15"/>
  <c r="X48" i="15" s="1"/>
  <c r="T31" i="15"/>
  <c r="T48" i="15" s="1"/>
  <c r="AE31" i="15"/>
  <c r="AE48" i="15" s="1"/>
  <c r="AA31" i="15"/>
  <c r="AA48" i="15" s="1"/>
  <c r="W31" i="15"/>
  <c r="W48" i="15" s="1"/>
  <c r="AD31" i="15"/>
  <c r="AD48" i="15" s="1"/>
  <c r="Z31" i="15"/>
  <c r="Z48" i="15" s="1"/>
  <c r="V31" i="15"/>
  <c r="V48" i="15" s="1"/>
  <c r="R51" i="19"/>
  <c r="BZ34" i="19"/>
  <c r="BZ51" i="19" s="1"/>
  <c r="Q52" i="17"/>
  <c r="BY35" i="17"/>
  <c r="BY52" i="17" s="1"/>
  <c r="HI56" i="13"/>
  <c r="JQ39" i="13"/>
  <c r="IJ56" i="13"/>
  <c r="KR39" i="13"/>
  <c r="LD56" i="13"/>
  <c r="NL39" i="13"/>
  <c r="NL56" i="13" s="1"/>
  <c r="K79" i="15"/>
  <c r="Q55" i="15"/>
  <c r="M55" i="15"/>
  <c r="I55" i="15"/>
  <c r="I106" i="15" s="1"/>
  <c r="P55" i="15"/>
  <c r="L55" i="15"/>
  <c r="H55" i="15"/>
  <c r="H106" i="15" s="1"/>
  <c r="S55" i="15"/>
  <c r="O55" i="15"/>
  <c r="K55" i="15"/>
  <c r="R55" i="15"/>
  <c r="N55" i="15"/>
  <c r="J55" i="15"/>
  <c r="J106" i="15" s="1"/>
  <c r="V55" i="15"/>
  <c r="AC55" i="15"/>
  <c r="Z55" i="15"/>
  <c r="AD55" i="15"/>
  <c r="U55" i="15"/>
  <c r="AF55" i="15"/>
  <c r="AB55" i="15"/>
  <c r="T55" i="15"/>
  <c r="X55" i="15"/>
  <c r="Y55" i="15"/>
  <c r="OL47" i="19"/>
  <c r="OH47" i="19"/>
  <c r="OD47" i="19"/>
  <c r="NZ47" i="19"/>
  <c r="NV47" i="19"/>
  <c r="NR47" i="19"/>
  <c r="NN47" i="19"/>
  <c r="NJ47" i="19"/>
  <c r="NF47" i="19"/>
  <c r="NB47" i="19"/>
  <c r="MX47" i="19"/>
  <c r="MT47" i="19"/>
  <c r="MP47" i="19"/>
  <c r="ML47" i="19"/>
  <c r="MH47" i="19"/>
  <c r="MD47" i="19"/>
  <c r="LZ47" i="19"/>
  <c r="LV47" i="19"/>
  <c r="LR47" i="19"/>
  <c r="LN47" i="19"/>
  <c r="LJ47" i="19"/>
  <c r="LF47" i="19"/>
  <c r="LB47" i="19"/>
  <c r="KX47" i="19"/>
  <c r="KT47" i="19"/>
  <c r="KP47" i="19"/>
  <c r="KL47" i="19"/>
  <c r="KH47" i="19"/>
  <c r="KD47" i="19"/>
  <c r="JZ47" i="19"/>
  <c r="JV47" i="19"/>
  <c r="JR47" i="19"/>
  <c r="JN47" i="19"/>
  <c r="JJ47" i="19"/>
  <c r="JF47" i="19"/>
  <c r="JB47" i="19"/>
  <c r="IX47" i="19"/>
  <c r="IT47" i="19"/>
  <c r="IP47" i="19"/>
  <c r="IL47" i="19"/>
  <c r="IH47" i="19"/>
  <c r="ID47" i="19"/>
  <c r="HZ47" i="19"/>
  <c r="HV47" i="19"/>
  <c r="HR47" i="19"/>
  <c r="HN47" i="19"/>
  <c r="HJ47" i="19"/>
  <c r="HF47" i="19"/>
  <c r="HB47" i="19"/>
  <c r="GX47" i="19"/>
  <c r="GT47" i="19"/>
  <c r="GP47" i="19"/>
  <c r="GL47" i="19"/>
  <c r="GH47" i="19"/>
  <c r="GD47" i="19"/>
  <c r="FZ47" i="19"/>
  <c r="FV47" i="19"/>
  <c r="FR47" i="19"/>
  <c r="FN47" i="19"/>
  <c r="FJ47" i="19"/>
  <c r="FF47" i="19"/>
  <c r="FB47" i="19"/>
  <c r="EX47" i="19"/>
  <c r="ET47" i="19"/>
  <c r="EP47" i="19"/>
  <c r="EL47" i="19"/>
  <c r="EH47" i="19"/>
  <c r="ED47" i="19"/>
  <c r="DZ47" i="19"/>
  <c r="DV47" i="19"/>
  <c r="DR47" i="19"/>
  <c r="DN47" i="19"/>
  <c r="DJ47" i="19"/>
  <c r="DF47" i="19"/>
  <c r="DB47" i="19"/>
  <c r="CX47" i="19"/>
  <c r="CT47" i="19"/>
  <c r="CP47" i="19"/>
  <c r="CL47" i="19"/>
  <c r="CH47" i="19"/>
  <c r="CD47" i="19"/>
  <c r="BZ47" i="19"/>
  <c r="BV47" i="19"/>
  <c r="BR47" i="19"/>
  <c r="BN47" i="19"/>
  <c r="BJ47" i="19"/>
  <c r="BF47" i="19"/>
  <c r="BB47" i="19"/>
  <c r="AX47" i="19"/>
  <c r="AT47" i="19"/>
  <c r="AP47" i="19"/>
  <c r="AL47" i="19"/>
  <c r="AH47" i="19"/>
  <c r="R47" i="19"/>
  <c r="N47" i="19"/>
  <c r="J47" i="19"/>
  <c r="J98" i="19" s="1"/>
  <c r="OK47" i="19"/>
  <c r="OG47" i="19"/>
  <c r="OC47" i="19"/>
  <c r="NY47" i="19"/>
  <c r="NU47" i="19"/>
  <c r="NQ47" i="19"/>
  <c r="NM47" i="19"/>
  <c r="NI47" i="19"/>
  <c r="NE47" i="19"/>
  <c r="NA47" i="19"/>
  <c r="MW47" i="19"/>
  <c r="MS47" i="19"/>
  <c r="MO47" i="19"/>
  <c r="MK47" i="19"/>
  <c r="MG47" i="19"/>
  <c r="MC47" i="19"/>
  <c r="LY47" i="19"/>
  <c r="LU47" i="19"/>
  <c r="LQ47" i="19"/>
  <c r="LM47" i="19"/>
  <c r="LI47" i="19"/>
  <c r="LE47" i="19"/>
  <c r="LA47" i="19"/>
  <c r="KW47" i="19"/>
  <c r="KS47" i="19"/>
  <c r="KO47" i="19"/>
  <c r="KK47" i="19"/>
  <c r="KG47" i="19"/>
  <c r="KC47" i="19"/>
  <c r="JY47" i="19"/>
  <c r="JU47" i="19"/>
  <c r="JQ47" i="19"/>
  <c r="JM47" i="19"/>
  <c r="JI47" i="19"/>
  <c r="JE47" i="19"/>
  <c r="JA47" i="19"/>
  <c r="IW47" i="19"/>
  <c r="IS47" i="19"/>
  <c r="IO47" i="19"/>
  <c r="IK47" i="19"/>
  <c r="IG47" i="19"/>
  <c r="IC47" i="19"/>
  <c r="HY47" i="19"/>
  <c r="HU47" i="19"/>
  <c r="HQ47" i="19"/>
  <c r="HM47" i="19"/>
  <c r="HI47" i="19"/>
  <c r="HE47" i="19"/>
  <c r="HA47" i="19"/>
  <c r="GW47" i="19"/>
  <c r="GS47" i="19"/>
  <c r="GO47" i="19"/>
  <c r="GK47" i="19"/>
  <c r="GG47" i="19"/>
  <c r="GC47" i="19"/>
  <c r="FY47" i="19"/>
  <c r="FU47" i="19"/>
  <c r="FQ47" i="19"/>
  <c r="FM47" i="19"/>
  <c r="FI47" i="19"/>
  <c r="FE47" i="19"/>
  <c r="FA47" i="19"/>
  <c r="EW47" i="19"/>
  <c r="ES47" i="19"/>
  <c r="EO47" i="19"/>
  <c r="EK47" i="19"/>
  <c r="EG47" i="19"/>
  <c r="EC47" i="19"/>
  <c r="DY47" i="19"/>
  <c r="DU47" i="19"/>
  <c r="DQ47" i="19"/>
  <c r="DM47" i="19"/>
  <c r="DI47" i="19"/>
  <c r="DE47" i="19"/>
  <c r="DA47" i="19"/>
  <c r="CW47" i="19"/>
  <c r="CS47" i="19"/>
  <c r="CO47" i="19"/>
  <c r="CK47" i="19"/>
  <c r="CG47" i="19"/>
  <c r="CC47" i="19"/>
  <c r="BY47" i="19"/>
  <c r="BU47" i="19"/>
  <c r="BQ47" i="19"/>
  <c r="BM47" i="19"/>
  <c r="BI47" i="19"/>
  <c r="BE47" i="19"/>
  <c r="BA47" i="19"/>
  <c r="AW47" i="19"/>
  <c r="AS47" i="19"/>
  <c r="AO47" i="19"/>
  <c r="AK47" i="19"/>
  <c r="AG47" i="19"/>
  <c r="Q47" i="19"/>
  <c r="M47" i="19"/>
  <c r="I47" i="19"/>
  <c r="I98" i="19" s="1"/>
  <c r="OJ47" i="19"/>
  <c r="OF47" i="19"/>
  <c r="OB47" i="19"/>
  <c r="NX47" i="19"/>
  <c r="NT47" i="19"/>
  <c r="NP47" i="19"/>
  <c r="NL47" i="19"/>
  <c r="NH47" i="19"/>
  <c r="ND47" i="19"/>
  <c r="MZ47" i="19"/>
  <c r="MV47" i="19"/>
  <c r="MR47" i="19"/>
  <c r="MN47" i="19"/>
  <c r="MJ47" i="19"/>
  <c r="MF47" i="19"/>
  <c r="MB47" i="19"/>
  <c r="LX47" i="19"/>
  <c r="LT47" i="19"/>
  <c r="LP47" i="19"/>
  <c r="LL47" i="19"/>
  <c r="LH47" i="19"/>
  <c r="LD47" i="19"/>
  <c r="KZ47" i="19"/>
  <c r="KV47" i="19"/>
  <c r="KR47" i="19"/>
  <c r="KN47" i="19"/>
  <c r="KJ47" i="19"/>
  <c r="KF47" i="19"/>
  <c r="KB47" i="19"/>
  <c r="JX47" i="19"/>
  <c r="JT47" i="19"/>
  <c r="JP47" i="19"/>
  <c r="JL47" i="19"/>
  <c r="JH47" i="19"/>
  <c r="JD47" i="19"/>
  <c r="IZ47" i="19"/>
  <c r="IV47" i="19"/>
  <c r="IR47" i="19"/>
  <c r="IN47" i="19"/>
  <c r="IJ47" i="19"/>
  <c r="IF47" i="19"/>
  <c r="IB47" i="19"/>
  <c r="HX47" i="19"/>
  <c r="HT47" i="19"/>
  <c r="HP47" i="19"/>
  <c r="HL47" i="19"/>
  <c r="HH47" i="19"/>
  <c r="HD47" i="19"/>
  <c r="GZ47" i="19"/>
  <c r="GV47" i="19"/>
  <c r="GR47" i="19"/>
  <c r="GN47" i="19"/>
  <c r="GJ47" i="19"/>
  <c r="GF47" i="19"/>
  <c r="GB47" i="19"/>
  <c r="FX47" i="19"/>
  <c r="FT47" i="19"/>
  <c r="FP47" i="19"/>
  <c r="FL47" i="19"/>
  <c r="FH47" i="19"/>
  <c r="FD47" i="19"/>
  <c r="EZ47" i="19"/>
  <c r="EV47" i="19"/>
  <c r="ER47" i="19"/>
  <c r="EN47" i="19"/>
  <c r="EJ47" i="19"/>
  <c r="EF47" i="19"/>
  <c r="EB47" i="19"/>
  <c r="DX47" i="19"/>
  <c r="DT47" i="19"/>
  <c r="DP47" i="19"/>
  <c r="DL47" i="19"/>
  <c r="DH47" i="19"/>
  <c r="DD47" i="19"/>
  <c r="CZ47" i="19"/>
  <c r="CV47" i="19"/>
  <c r="CR47" i="19"/>
  <c r="CN47" i="19"/>
  <c r="CJ47" i="19"/>
  <c r="CF47" i="19"/>
  <c r="CB47" i="19"/>
  <c r="BX47" i="19"/>
  <c r="BT47" i="19"/>
  <c r="BP47" i="19"/>
  <c r="BL47" i="19"/>
  <c r="BH47" i="19"/>
  <c r="BD47" i="19"/>
  <c r="AZ47" i="19"/>
  <c r="AV47" i="19"/>
  <c r="AR47" i="19"/>
  <c r="AN47" i="19"/>
  <c r="AJ47" i="19"/>
  <c r="AF47" i="19"/>
  <c r="P47" i="19"/>
  <c r="L47" i="19"/>
  <c r="H47" i="19"/>
  <c r="H98" i="19" s="1"/>
  <c r="OA47" i="19"/>
  <c r="NK47" i="19"/>
  <c r="MU47" i="19"/>
  <c r="ME47" i="19"/>
  <c r="LO47" i="19"/>
  <c r="KY47" i="19"/>
  <c r="KI47" i="19"/>
  <c r="JS47" i="19"/>
  <c r="JC47" i="19"/>
  <c r="IM47" i="19"/>
  <c r="HW47" i="19"/>
  <c r="HG47" i="19"/>
  <c r="GQ47" i="19"/>
  <c r="GA47" i="19"/>
  <c r="FK47" i="19"/>
  <c r="EU47" i="19"/>
  <c r="EE47" i="19"/>
  <c r="DO47" i="19"/>
  <c r="CY47" i="19"/>
  <c r="CI47" i="19"/>
  <c r="BS47" i="19"/>
  <c r="BC47" i="19"/>
  <c r="AM47" i="19"/>
  <c r="OM47" i="19"/>
  <c r="NW47" i="19"/>
  <c r="NG47" i="19"/>
  <c r="MQ47" i="19"/>
  <c r="MA47" i="19"/>
  <c r="LK47" i="19"/>
  <c r="KU47" i="19"/>
  <c r="KE47" i="19"/>
  <c r="JO47" i="19"/>
  <c r="IY47" i="19"/>
  <c r="II47" i="19"/>
  <c r="HS47" i="19"/>
  <c r="HC47" i="19"/>
  <c r="GM47" i="19"/>
  <c r="FW47" i="19"/>
  <c r="FG47" i="19"/>
  <c r="EQ47" i="19"/>
  <c r="EA47" i="19"/>
  <c r="DK47" i="19"/>
  <c r="CU47" i="19"/>
  <c r="CE47" i="19"/>
  <c r="BO47" i="19"/>
  <c r="AY47" i="19"/>
  <c r="AI47" i="19"/>
  <c r="S47" i="19"/>
  <c r="OI47" i="19"/>
  <c r="NS47" i="19"/>
  <c r="NC47" i="19"/>
  <c r="MM47" i="19"/>
  <c r="LW47" i="19"/>
  <c r="LG47" i="19"/>
  <c r="KQ47" i="19"/>
  <c r="KA47" i="19"/>
  <c r="JK47" i="19"/>
  <c r="IU47" i="19"/>
  <c r="IE47" i="19"/>
  <c r="HO47" i="19"/>
  <c r="GY47" i="19"/>
  <c r="GI47" i="19"/>
  <c r="FS47" i="19"/>
  <c r="FC47" i="19"/>
  <c r="EM47" i="19"/>
  <c r="DW47" i="19"/>
  <c r="DG47" i="19"/>
  <c r="CQ47" i="19"/>
  <c r="CA47" i="19"/>
  <c r="BK47" i="19"/>
  <c r="AU47" i="19"/>
  <c r="O47" i="19"/>
  <c r="NO47" i="19"/>
  <c r="LC47" i="19"/>
  <c r="IQ47" i="19"/>
  <c r="GE47" i="19"/>
  <c r="DS47" i="19"/>
  <c r="BG47" i="19"/>
  <c r="MY47" i="19"/>
  <c r="KM47" i="19"/>
  <c r="IA47" i="19"/>
  <c r="FO47" i="19"/>
  <c r="DC47" i="19"/>
  <c r="AQ47" i="19"/>
  <c r="MI47" i="19"/>
  <c r="JW47" i="19"/>
  <c r="HK47" i="19"/>
  <c r="EY47" i="19"/>
  <c r="CM47" i="19"/>
  <c r="OE47" i="19"/>
  <c r="EI47" i="19"/>
  <c r="LS47" i="19"/>
  <c r="BW47" i="19"/>
  <c r="JG47" i="19"/>
  <c r="K47" i="19"/>
  <c r="K98" i="19" s="1"/>
  <c r="GU47" i="19"/>
  <c r="AD55" i="11"/>
  <c r="EY55" i="13"/>
  <c r="HG38" i="13"/>
  <c r="GO55" i="13"/>
  <c r="IW38" i="13"/>
  <c r="HX38" i="13"/>
  <c r="FP55" i="13"/>
  <c r="HV38" i="13"/>
  <c r="FN55" i="13"/>
  <c r="P52" i="21"/>
  <c r="BX35" i="21"/>
  <c r="BX52" i="21" s="1"/>
  <c r="AD55" i="19"/>
  <c r="OK48" i="13"/>
  <c r="OG48" i="13"/>
  <c r="OC48" i="13"/>
  <c r="NY48" i="13"/>
  <c r="NU48" i="13"/>
  <c r="NQ48" i="13"/>
  <c r="NM48" i="13"/>
  <c r="NI48" i="13"/>
  <c r="NE48" i="13"/>
  <c r="NA48" i="13"/>
  <c r="MW48" i="13"/>
  <c r="MS48" i="13"/>
  <c r="MO48" i="13"/>
  <c r="MK48" i="13"/>
  <c r="MG48" i="13"/>
  <c r="MC48" i="13"/>
  <c r="LY48" i="13"/>
  <c r="LU48" i="13"/>
  <c r="LQ48" i="13"/>
  <c r="LM48" i="13"/>
  <c r="LI48" i="13"/>
  <c r="LE48" i="13"/>
  <c r="LA48" i="13"/>
  <c r="KW48" i="13"/>
  <c r="KS48" i="13"/>
  <c r="KO48" i="13"/>
  <c r="KK48" i="13"/>
  <c r="KG48" i="13"/>
  <c r="KC48" i="13"/>
  <c r="JY48" i="13"/>
  <c r="JU48" i="13"/>
  <c r="JQ48" i="13"/>
  <c r="JM48" i="13"/>
  <c r="JI48" i="13"/>
  <c r="JE48" i="13"/>
  <c r="JA48" i="13"/>
  <c r="IW48" i="13"/>
  <c r="IS48" i="13"/>
  <c r="IO48" i="13"/>
  <c r="IK48" i="13"/>
  <c r="IG48" i="13"/>
  <c r="IC48" i="13"/>
  <c r="HY48" i="13"/>
  <c r="HU48" i="13"/>
  <c r="HQ48" i="13"/>
  <c r="HM48" i="13"/>
  <c r="HI48" i="13"/>
  <c r="HE48" i="13"/>
  <c r="HA48" i="13"/>
  <c r="GW48" i="13"/>
  <c r="GS48" i="13"/>
  <c r="GO48" i="13"/>
  <c r="GK48" i="13"/>
  <c r="GG48" i="13"/>
  <c r="GC48" i="13"/>
  <c r="FY48" i="13"/>
  <c r="FU48" i="13"/>
  <c r="FQ48" i="13"/>
  <c r="FM48" i="13"/>
  <c r="FI48" i="13"/>
  <c r="FE48" i="13"/>
  <c r="FA48" i="13"/>
  <c r="EW48" i="13"/>
  <c r="ES48" i="13"/>
  <c r="EO48" i="13"/>
  <c r="EK48" i="13"/>
  <c r="EG48" i="13"/>
  <c r="EC48" i="13"/>
  <c r="DY48" i="13"/>
  <c r="DU48" i="13"/>
  <c r="DQ48" i="13"/>
  <c r="DM48" i="13"/>
  <c r="DI48" i="13"/>
  <c r="DE48" i="13"/>
  <c r="DA48" i="13"/>
  <c r="CW48" i="13"/>
  <c r="CS48" i="13"/>
  <c r="CO48" i="13"/>
  <c r="CK48" i="13"/>
  <c r="CG48" i="13"/>
  <c r="CC48" i="13"/>
  <c r="BY48" i="13"/>
  <c r="BU48" i="13"/>
  <c r="BQ48" i="13"/>
  <c r="BM48" i="13"/>
  <c r="BI48" i="13"/>
  <c r="BE48" i="13"/>
  <c r="BA48" i="13"/>
  <c r="AW48" i="13"/>
  <c r="AS48" i="13"/>
  <c r="AO48" i="13"/>
  <c r="AK48" i="13"/>
  <c r="AG48" i="13"/>
  <c r="AC48" i="13"/>
  <c r="Y48" i="13"/>
  <c r="U48" i="13"/>
  <c r="Q48" i="13"/>
  <c r="M48" i="13"/>
  <c r="I48" i="13"/>
  <c r="I99" i="13" s="1"/>
  <c r="OM48" i="13"/>
  <c r="OI48" i="13"/>
  <c r="OE48" i="13"/>
  <c r="OA48" i="13"/>
  <c r="NW48" i="13"/>
  <c r="NS48" i="13"/>
  <c r="NO48" i="13"/>
  <c r="NK48" i="13"/>
  <c r="NG48" i="13"/>
  <c r="NC48" i="13"/>
  <c r="MY48" i="13"/>
  <c r="MU48" i="13"/>
  <c r="MQ48" i="13"/>
  <c r="MM48" i="13"/>
  <c r="MI48" i="13"/>
  <c r="ME48" i="13"/>
  <c r="MA48" i="13"/>
  <c r="LW48" i="13"/>
  <c r="LS48" i="13"/>
  <c r="LO48" i="13"/>
  <c r="LK48" i="13"/>
  <c r="LG48" i="13"/>
  <c r="LC48" i="13"/>
  <c r="KY48" i="13"/>
  <c r="KU48" i="13"/>
  <c r="KQ48" i="13"/>
  <c r="KM48" i="13"/>
  <c r="KI48" i="13"/>
  <c r="KE48" i="13"/>
  <c r="KA48" i="13"/>
  <c r="JW48" i="13"/>
  <c r="JS48" i="13"/>
  <c r="JO48" i="13"/>
  <c r="JK48" i="13"/>
  <c r="JG48" i="13"/>
  <c r="JC48" i="13"/>
  <c r="IY48" i="13"/>
  <c r="IU48" i="13"/>
  <c r="IQ48" i="13"/>
  <c r="IM48" i="13"/>
  <c r="II48" i="13"/>
  <c r="IE48" i="13"/>
  <c r="IA48" i="13"/>
  <c r="HW48" i="13"/>
  <c r="HS48" i="13"/>
  <c r="HO48" i="13"/>
  <c r="HK48" i="13"/>
  <c r="HG48" i="13"/>
  <c r="HC48" i="13"/>
  <c r="GY48" i="13"/>
  <c r="GU48" i="13"/>
  <c r="GQ48" i="13"/>
  <c r="GM48" i="13"/>
  <c r="GI48" i="13"/>
  <c r="GE48" i="13"/>
  <c r="GA48" i="13"/>
  <c r="FW48" i="13"/>
  <c r="FS48" i="13"/>
  <c r="FO48" i="13"/>
  <c r="FK48" i="13"/>
  <c r="FG48" i="13"/>
  <c r="FC48" i="13"/>
  <c r="EY48" i="13"/>
  <c r="EU48" i="13"/>
  <c r="EQ48" i="13"/>
  <c r="EM48" i="13"/>
  <c r="EI48" i="13"/>
  <c r="EE48" i="13"/>
  <c r="EA48" i="13"/>
  <c r="DW48" i="13"/>
  <c r="DS48" i="13"/>
  <c r="DO48" i="13"/>
  <c r="DK48" i="13"/>
  <c r="DG48" i="13"/>
  <c r="DC48" i="13"/>
  <c r="CY48" i="13"/>
  <c r="CU48" i="13"/>
  <c r="CQ48" i="13"/>
  <c r="CM48" i="13"/>
  <c r="CI48" i="13"/>
  <c r="CE48" i="13"/>
  <c r="CA48" i="13"/>
  <c r="BW48" i="13"/>
  <c r="BS48" i="13"/>
  <c r="BO48" i="13"/>
  <c r="BK48" i="13"/>
  <c r="BG48" i="13"/>
  <c r="BC48" i="13"/>
  <c r="AY48" i="13"/>
  <c r="AU48" i="13"/>
  <c r="AQ48" i="13"/>
  <c r="AM48" i="13"/>
  <c r="AI48" i="13"/>
  <c r="AE48" i="13"/>
  <c r="AA48" i="13"/>
  <c r="W48" i="13"/>
  <c r="S48" i="13"/>
  <c r="O48" i="13"/>
  <c r="K48" i="13"/>
  <c r="OF48" i="13"/>
  <c r="NX48" i="13"/>
  <c r="NP48" i="13"/>
  <c r="NH48" i="13"/>
  <c r="MZ48" i="13"/>
  <c r="MR48" i="13"/>
  <c r="MJ48" i="13"/>
  <c r="MB48" i="13"/>
  <c r="LT48" i="13"/>
  <c r="LL48" i="13"/>
  <c r="LD48" i="13"/>
  <c r="KV48" i="13"/>
  <c r="KN48" i="13"/>
  <c r="KF48" i="13"/>
  <c r="JX48" i="13"/>
  <c r="JP48" i="13"/>
  <c r="JH48" i="13"/>
  <c r="IZ48" i="13"/>
  <c r="IR48" i="13"/>
  <c r="IJ48" i="13"/>
  <c r="IB48" i="13"/>
  <c r="HT48" i="13"/>
  <c r="HL48" i="13"/>
  <c r="HD48" i="13"/>
  <c r="GV48" i="13"/>
  <c r="GN48" i="13"/>
  <c r="GF48" i="13"/>
  <c r="FX48" i="13"/>
  <c r="FP48" i="13"/>
  <c r="FH48" i="13"/>
  <c r="EZ48" i="13"/>
  <c r="ER48" i="13"/>
  <c r="EJ48" i="13"/>
  <c r="EB48" i="13"/>
  <c r="DT48" i="13"/>
  <c r="DL48" i="13"/>
  <c r="DD48" i="13"/>
  <c r="CV48" i="13"/>
  <c r="CN48" i="13"/>
  <c r="CF48" i="13"/>
  <c r="BX48" i="13"/>
  <c r="BP48" i="13"/>
  <c r="BH48" i="13"/>
  <c r="AZ48" i="13"/>
  <c r="AR48" i="13"/>
  <c r="AJ48" i="13"/>
  <c r="AB48" i="13"/>
  <c r="T48" i="13"/>
  <c r="L48" i="13"/>
  <c r="OL48" i="13"/>
  <c r="OD48" i="13"/>
  <c r="NV48" i="13"/>
  <c r="NN48" i="13"/>
  <c r="NF48" i="13"/>
  <c r="MX48" i="13"/>
  <c r="MP48" i="13"/>
  <c r="MH48" i="13"/>
  <c r="LZ48" i="13"/>
  <c r="LR48" i="13"/>
  <c r="LJ48" i="13"/>
  <c r="LB48" i="13"/>
  <c r="KT48" i="13"/>
  <c r="KL48" i="13"/>
  <c r="KD48" i="13"/>
  <c r="JV48" i="13"/>
  <c r="JN48" i="13"/>
  <c r="JF48" i="13"/>
  <c r="IX48" i="13"/>
  <c r="IP48" i="13"/>
  <c r="IH48" i="13"/>
  <c r="HZ48" i="13"/>
  <c r="HR48" i="13"/>
  <c r="HJ48" i="13"/>
  <c r="HB48" i="13"/>
  <c r="GT48" i="13"/>
  <c r="GL48" i="13"/>
  <c r="GD48" i="13"/>
  <c r="FV48" i="13"/>
  <c r="FN48" i="13"/>
  <c r="FF48" i="13"/>
  <c r="EX48" i="13"/>
  <c r="EP48" i="13"/>
  <c r="EH48" i="13"/>
  <c r="DZ48" i="13"/>
  <c r="DR48" i="13"/>
  <c r="DJ48" i="13"/>
  <c r="DB48" i="13"/>
  <c r="CT48" i="13"/>
  <c r="CL48" i="13"/>
  <c r="CD48" i="13"/>
  <c r="BV48" i="13"/>
  <c r="BN48" i="13"/>
  <c r="BF48" i="13"/>
  <c r="AX48" i="13"/>
  <c r="AP48" i="13"/>
  <c r="AH48" i="13"/>
  <c r="Z48" i="13"/>
  <c r="R48" i="13"/>
  <c r="J48" i="13"/>
  <c r="J99" i="13" s="1"/>
  <c r="OJ48" i="13"/>
  <c r="OB48" i="13"/>
  <c r="NT48" i="13"/>
  <c r="NL48" i="13"/>
  <c r="ND48" i="13"/>
  <c r="MV48" i="13"/>
  <c r="MN48" i="13"/>
  <c r="MF48" i="13"/>
  <c r="LX48" i="13"/>
  <c r="LP48" i="13"/>
  <c r="LH48" i="13"/>
  <c r="KZ48" i="13"/>
  <c r="KR48" i="13"/>
  <c r="KJ48" i="13"/>
  <c r="KB48" i="13"/>
  <c r="JT48" i="13"/>
  <c r="JL48" i="13"/>
  <c r="JD48" i="13"/>
  <c r="IV48" i="13"/>
  <c r="IN48" i="13"/>
  <c r="IF48" i="13"/>
  <c r="HX48" i="13"/>
  <c r="HP48" i="13"/>
  <c r="HH48" i="13"/>
  <c r="GZ48" i="13"/>
  <c r="GR48" i="13"/>
  <c r="GJ48" i="13"/>
  <c r="GB48" i="13"/>
  <c r="FT48" i="13"/>
  <c r="FL48" i="13"/>
  <c r="FD48" i="13"/>
  <c r="EV48" i="13"/>
  <c r="EN48" i="13"/>
  <c r="EF48" i="13"/>
  <c r="DX48" i="13"/>
  <c r="DP48" i="13"/>
  <c r="DH48" i="13"/>
  <c r="CZ48" i="13"/>
  <c r="CR48" i="13"/>
  <c r="CJ48" i="13"/>
  <c r="CB48" i="13"/>
  <c r="BT48" i="13"/>
  <c r="BL48" i="13"/>
  <c r="BD48" i="13"/>
  <c r="AV48" i="13"/>
  <c r="AN48" i="13"/>
  <c r="AF48" i="13"/>
  <c r="X48" i="13"/>
  <c r="P48" i="13"/>
  <c r="H48" i="13"/>
  <c r="H99" i="13" s="1"/>
  <c r="OH48" i="13"/>
  <c r="NB48" i="13"/>
  <c r="LV48" i="13"/>
  <c r="KP48" i="13"/>
  <c r="JJ48" i="13"/>
  <c r="ID48" i="13"/>
  <c r="GX48" i="13"/>
  <c r="FR48" i="13"/>
  <c r="EL48" i="13"/>
  <c r="DF48" i="13"/>
  <c r="BZ48" i="13"/>
  <c r="AT48" i="13"/>
  <c r="N48" i="13"/>
  <c r="NJ48" i="13"/>
  <c r="KX48" i="13"/>
  <c r="HF48" i="13"/>
  <c r="DN48" i="13"/>
  <c r="V48" i="13"/>
  <c r="NZ48" i="13"/>
  <c r="MT48" i="13"/>
  <c r="LN48" i="13"/>
  <c r="KH48" i="13"/>
  <c r="JB48" i="13"/>
  <c r="HV48" i="13"/>
  <c r="GP48" i="13"/>
  <c r="FJ48" i="13"/>
  <c r="ED48" i="13"/>
  <c r="CX48" i="13"/>
  <c r="BR48" i="13"/>
  <c r="AL48" i="13"/>
  <c r="IL48" i="13"/>
  <c r="ET48" i="13"/>
  <c r="BB48" i="13"/>
  <c r="NR48" i="13"/>
  <c r="ML48" i="13"/>
  <c r="LF48" i="13"/>
  <c r="JZ48" i="13"/>
  <c r="IT48" i="13"/>
  <c r="HN48" i="13"/>
  <c r="GH48" i="13"/>
  <c r="FB48" i="13"/>
  <c r="DV48" i="13"/>
  <c r="CP48" i="13"/>
  <c r="BJ48" i="13"/>
  <c r="AD48" i="13"/>
  <c r="MD48" i="13"/>
  <c r="JR48" i="13"/>
  <c r="FZ48" i="13"/>
  <c r="CH48" i="13"/>
  <c r="OK51" i="15"/>
  <c r="OG51" i="15"/>
  <c r="OC51" i="15"/>
  <c r="NY51" i="15"/>
  <c r="NU51" i="15"/>
  <c r="NQ51" i="15"/>
  <c r="NM51" i="15"/>
  <c r="NI51" i="15"/>
  <c r="NE51" i="15"/>
  <c r="NA51" i="15"/>
  <c r="MW51" i="15"/>
  <c r="MS51" i="15"/>
  <c r="MO51" i="15"/>
  <c r="MK51" i="15"/>
  <c r="MG51" i="15"/>
  <c r="MC51" i="15"/>
  <c r="LY51" i="15"/>
  <c r="LU51" i="15"/>
  <c r="LQ51" i="15"/>
  <c r="LM51" i="15"/>
  <c r="LI51" i="15"/>
  <c r="LE51" i="15"/>
  <c r="LA51" i="15"/>
  <c r="KW51" i="15"/>
  <c r="KS51" i="15"/>
  <c r="KO51" i="15"/>
  <c r="KK51" i="15"/>
  <c r="KG51" i="15"/>
  <c r="KC51" i="15"/>
  <c r="JY51" i="15"/>
  <c r="JU51" i="15"/>
  <c r="JQ51" i="15"/>
  <c r="JM51" i="15"/>
  <c r="JI51" i="15"/>
  <c r="JE51" i="15"/>
  <c r="JA51" i="15"/>
  <c r="IW51" i="15"/>
  <c r="IS51" i="15"/>
  <c r="IO51" i="15"/>
  <c r="IK51" i="15"/>
  <c r="IG51" i="15"/>
  <c r="IC51" i="15"/>
  <c r="HY51" i="15"/>
  <c r="HU51" i="15"/>
  <c r="HQ51" i="15"/>
  <c r="HM51" i="15"/>
  <c r="HI51" i="15"/>
  <c r="HE51" i="15"/>
  <c r="HA51" i="15"/>
  <c r="GW51" i="15"/>
  <c r="GS51" i="15"/>
  <c r="GO51" i="15"/>
  <c r="GK51" i="15"/>
  <c r="GG51" i="15"/>
  <c r="GC51" i="15"/>
  <c r="FY51" i="15"/>
  <c r="FU51" i="15"/>
  <c r="FQ51" i="15"/>
  <c r="FM51" i="15"/>
  <c r="FI51" i="15"/>
  <c r="FE51" i="15"/>
  <c r="FA51" i="15"/>
  <c r="EW51" i="15"/>
  <c r="ES51" i="15"/>
  <c r="EO51" i="15"/>
  <c r="EK51" i="15"/>
  <c r="EG51" i="15"/>
  <c r="EC51" i="15"/>
  <c r="DY51" i="15"/>
  <c r="DU51" i="15"/>
  <c r="DQ51" i="15"/>
  <c r="DM51" i="15"/>
  <c r="DI51" i="15"/>
  <c r="DE51" i="15"/>
  <c r="DA51" i="15"/>
  <c r="CW51" i="15"/>
  <c r="CS51" i="15"/>
  <c r="CO51" i="15"/>
  <c r="CK51" i="15"/>
  <c r="CG51" i="15"/>
  <c r="BU51" i="15"/>
  <c r="BQ51" i="15"/>
  <c r="BM51" i="15"/>
  <c r="BI51" i="15"/>
  <c r="BE51" i="15"/>
  <c r="BA51" i="15"/>
  <c r="AW51" i="15"/>
  <c r="AS51" i="15"/>
  <c r="AO51" i="15"/>
  <c r="AK51" i="15"/>
  <c r="AG51" i="15"/>
  <c r="AC51" i="15"/>
  <c r="Y51" i="15"/>
  <c r="M51" i="15"/>
  <c r="I51" i="15"/>
  <c r="I102" i="15" s="1"/>
  <c r="OJ51" i="15"/>
  <c r="OF51" i="15"/>
  <c r="OB51" i="15"/>
  <c r="NX51" i="15"/>
  <c r="NT51" i="15"/>
  <c r="NP51" i="15"/>
  <c r="NL51" i="15"/>
  <c r="NH51" i="15"/>
  <c r="ND51" i="15"/>
  <c r="MZ51" i="15"/>
  <c r="MV51" i="15"/>
  <c r="MR51" i="15"/>
  <c r="MN51" i="15"/>
  <c r="MJ51" i="15"/>
  <c r="MF51" i="15"/>
  <c r="MB51" i="15"/>
  <c r="LX51" i="15"/>
  <c r="LT51" i="15"/>
  <c r="LP51" i="15"/>
  <c r="LL51" i="15"/>
  <c r="LH51" i="15"/>
  <c r="LD51" i="15"/>
  <c r="KZ51" i="15"/>
  <c r="KV51" i="15"/>
  <c r="KR51" i="15"/>
  <c r="KN51" i="15"/>
  <c r="KJ51" i="15"/>
  <c r="KF51" i="15"/>
  <c r="KB51" i="15"/>
  <c r="JX51" i="15"/>
  <c r="JT51" i="15"/>
  <c r="JP51" i="15"/>
  <c r="JL51" i="15"/>
  <c r="JH51" i="15"/>
  <c r="JD51" i="15"/>
  <c r="IZ51" i="15"/>
  <c r="IV51" i="15"/>
  <c r="IR51" i="15"/>
  <c r="IN51" i="15"/>
  <c r="IJ51" i="15"/>
  <c r="IF51" i="15"/>
  <c r="IB51" i="15"/>
  <c r="HX51" i="15"/>
  <c r="HT51" i="15"/>
  <c r="HP51" i="15"/>
  <c r="HL51" i="15"/>
  <c r="HH51" i="15"/>
  <c r="HD51" i="15"/>
  <c r="GZ51" i="15"/>
  <c r="GV51" i="15"/>
  <c r="GR51" i="15"/>
  <c r="GN51" i="15"/>
  <c r="GJ51" i="15"/>
  <c r="GF51" i="15"/>
  <c r="GB51" i="15"/>
  <c r="FX51" i="15"/>
  <c r="FT51" i="15"/>
  <c r="FP51" i="15"/>
  <c r="FL51" i="15"/>
  <c r="FH51" i="15"/>
  <c r="FD51" i="15"/>
  <c r="EZ51" i="15"/>
  <c r="EV51" i="15"/>
  <c r="ER51" i="15"/>
  <c r="EN51" i="15"/>
  <c r="EJ51" i="15"/>
  <c r="EF51" i="15"/>
  <c r="EB51" i="15"/>
  <c r="DX51" i="15"/>
  <c r="DT51" i="15"/>
  <c r="DP51" i="15"/>
  <c r="DL51" i="15"/>
  <c r="DH51" i="15"/>
  <c r="DD51" i="15"/>
  <c r="CZ51" i="15"/>
  <c r="CV51" i="15"/>
  <c r="CR51" i="15"/>
  <c r="CN51" i="15"/>
  <c r="CJ51" i="15"/>
  <c r="CF51" i="15"/>
  <c r="BT51" i="15"/>
  <c r="BP51" i="15"/>
  <c r="BL51" i="15"/>
  <c r="BH51" i="15"/>
  <c r="BD51" i="15"/>
  <c r="AZ51" i="15"/>
  <c r="AV51" i="15"/>
  <c r="AR51" i="15"/>
  <c r="AN51" i="15"/>
  <c r="AJ51" i="15"/>
  <c r="AF51" i="15"/>
  <c r="AB51" i="15"/>
  <c r="X51" i="15"/>
  <c r="L51" i="15"/>
  <c r="H51" i="15"/>
  <c r="H102" i="15" s="1"/>
  <c r="OM51" i="15"/>
  <c r="OI51" i="15"/>
  <c r="OE51" i="15"/>
  <c r="OA51" i="15"/>
  <c r="NW51" i="15"/>
  <c r="NS51" i="15"/>
  <c r="NO51" i="15"/>
  <c r="NK51" i="15"/>
  <c r="NG51" i="15"/>
  <c r="NC51" i="15"/>
  <c r="MY51" i="15"/>
  <c r="MU51" i="15"/>
  <c r="MQ51" i="15"/>
  <c r="MM51" i="15"/>
  <c r="MI51" i="15"/>
  <c r="ME51" i="15"/>
  <c r="MA51" i="15"/>
  <c r="LW51" i="15"/>
  <c r="LS51" i="15"/>
  <c r="LO51" i="15"/>
  <c r="LK51" i="15"/>
  <c r="LG51" i="15"/>
  <c r="LC51" i="15"/>
  <c r="KY51" i="15"/>
  <c r="KU51" i="15"/>
  <c r="KQ51" i="15"/>
  <c r="KM51" i="15"/>
  <c r="KI51" i="15"/>
  <c r="KE51" i="15"/>
  <c r="KA51" i="15"/>
  <c r="JW51" i="15"/>
  <c r="JS51" i="15"/>
  <c r="JO51" i="15"/>
  <c r="JK51" i="15"/>
  <c r="JG51" i="15"/>
  <c r="JC51" i="15"/>
  <c r="IY51" i="15"/>
  <c r="IU51" i="15"/>
  <c r="IQ51" i="15"/>
  <c r="IM51" i="15"/>
  <c r="II51" i="15"/>
  <c r="IE51" i="15"/>
  <c r="IA51" i="15"/>
  <c r="HW51" i="15"/>
  <c r="HS51" i="15"/>
  <c r="HO51" i="15"/>
  <c r="HK51" i="15"/>
  <c r="HG51" i="15"/>
  <c r="HC51" i="15"/>
  <c r="GY51" i="15"/>
  <c r="GU51" i="15"/>
  <c r="GQ51" i="15"/>
  <c r="GM51" i="15"/>
  <c r="GI51" i="15"/>
  <c r="GE51" i="15"/>
  <c r="GA51" i="15"/>
  <c r="FW51" i="15"/>
  <c r="FS51" i="15"/>
  <c r="FO51" i="15"/>
  <c r="FK51" i="15"/>
  <c r="FG51" i="15"/>
  <c r="FC51" i="15"/>
  <c r="EY51" i="15"/>
  <c r="EU51" i="15"/>
  <c r="EQ51" i="15"/>
  <c r="EM51" i="15"/>
  <c r="EI51" i="15"/>
  <c r="EE51" i="15"/>
  <c r="EA51" i="15"/>
  <c r="DW51" i="15"/>
  <c r="DS51" i="15"/>
  <c r="DO51" i="15"/>
  <c r="DK51" i="15"/>
  <c r="DG51" i="15"/>
  <c r="DC51" i="15"/>
  <c r="CY51" i="15"/>
  <c r="CU51" i="15"/>
  <c r="CQ51" i="15"/>
  <c r="CM51" i="15"/>
  <c r="CI51" i="15"/>
  <c r="CE51" i="15"/>
  <c r="BS51" i="15"/>
  <c r="BO51" i="15"/>
  <c r="BK51" i="15"/>
  <c r="BG51" i="15"/>
  <c r="BC51" i="15"/>
  <c r="AY51" i="15"/>
  <c r="AU51" i="15"/>
  <c r="AQ51" i="15"/>
  <c r="AM51" i="15"/>
  <c r="AI51" i="15"/>
  <c r="AE51" i="15"/>
  <c r="AA51" i="15"/>
  <c r="W51" i="15"/>
  <c r="K51" i="15"/>
  <c r="OH51" i="15"/>
  <c r="NR51" i="15"/>
  <c r="NB51" i="15"/>
  <c r="ML51" i="15"/>
  <c r="LV51" i="15"/>
  <c r="LF51" i="15"/>
  <c r="KP51" i="15"/>
  <c r="JZ51" i="15"/>
  <c r="JJ51" i="15"/>
  <c r="IT51" i="15"/>
  <c r="ID51" i="15"/>
  <c r="HN51" i="15"/>
  <c r="GX51" i="15"/>
  <c r="GH51" i="15"/>
  <c r="FR51" i="15"/>
  <c r="FB51" i="15"/>
  <c r="EL51" i="15"/>
  <c r="DV51" i="15"/>
  <c r="DF51" i="15"/>
  <c r="CP51" i="15"/>
  <c r="BJ51" i="15"/>
  <c r="AT51" i="15"/>
  <c r="AD51" i="15"/>
  <c r="OD51" i="15"/>
  <c r="NN51" i="15"/>
  <c r="MX51" i="15"/>
  <c r="MH51" i="15"/>
  <c r="LR51" i="15"/>
  <c r="LB51" i="15"/>
  <c r="KL51" i="15"/>
  <c r="JV51" i="15"/>
  <c r="JF51" i="15"/>
  <c r="IP51" i="15"/>
  <c r="HZ51" i="15"/>
  <c r="HJ51" i="15"/>
  <c r="GT51" i="15"/>
  <c r="GD51" i="15"/>
  <c r="FN51" i="15"/>
  <c r="EX51" i="15"/>
  <c r="EH51" i="15"/>
  <c r="DR51" i="15"/>
  <c r="DB51" i="15"/>
  <c r="CL51" i="15"/>
  <c r="BF51" i="15"/>
  <c r="AP51" i="15"/>
  <c r="Z51" i="15"/>
  <c r="J51" i="15"/>
  <c r="J102" i="15" s="1"/>
  <c r="NZ51" i="15"/>
  <c r="NJ51" i="15"/>
  <c r="MT51" i="15"/>
  <c r="MD51" i="15"/>
  <c r="LN51" i="15"/>
  <c r="KX51" i="15"/>
  <c r="KH51" i="15"/>
  <c r="JR51" i="15"/>
  <c r="JB51" i="15"/>
  <c r="IL51" i="15"/>
  <c r="HV51" i="15"/>
  <c r="HF51" i="15"/>
  <c r="GP51" i="15"/>
  <c r="FZ51" i="15"/>
  <c r="FJ51" i="15"/>
  <c r="ET51" i="15"/>
  <c r="ED51" i="15"/>
  <c r="DN51" i="15"/>
  <c r="CX51" i="15"/>
  <c r="CH51" i="15"/>
  <c r="BR51" i="15"/>
  <c r="BB51" i="15"/>
  <c r="AL51" i="15"/>
  <c r="V51" i="15"/>
  <c r="NF51" i="15"/>
  <c r="KT51" i="15"/>
  <c r="IH51" i="15"/>
  <c r="FV51" i="15"/>
  <c r="DJ51" i="15"/>
  <c r="AX51" i="15"/>
  <c r="MP51" i="15"/>
  <c r="KD51" i="15"/>
  <c r="HR51" i="15"/>
  <c r="FF51" i="15"/>
  <c r="CT51" i="15"/>
  <c r="AH51" i="15"/>
  <c r="OL51" i="15"/>
  <c r="LZ51" i="15"/>
  <c r="JN51" i="15"/>
  <c r="HB51" i="15"/>
  <c r="EP51" i="15"/>
  <c r="CD51" i="15"/>
  <c r="R51" i="15"/>
  <c r="IX51" i="15"/>
  <c r="BN51" i="15"/>
  <c r="GL51" i="15"/>
  <c r="NV51" i="15"/>
  <c r="DZ51" i="15"/>
  <c r="LJ51" i="15"/>
  <c r="BZ51" i="15"/>
  <c r="S51" i="15"/>
  <c r="BY51" i="15"/>
  <c r="CC51" i="15"/>
  <c r="Q51" i="15"/>
  <c r="P51" i="15"/>
  <c r="U51" i="15"/>
  <c r="O51" i="15"/>
  <c r="N51" i="15"/>
  <c r="T51" i="15"/>
  <c r="A128" i="35"/>
  <c r="J94" i="7"/>
  <c r="J77" i="7"/>
  <c r="J111" i="7" s="1"/>
  <c r="K70" i="7"/>
  <c r="L87" i="7" s="1"/>
  <c r="K66" i="7"/>
  <c r="L83" i="7" s="1"/>
  <c r="K62" i="7"/>
  <c r="L79" i="7" s="1"/>
  <c r="L26" i="7"/>
  <c r="K73" i="7"/>
  <c r="L90" i="7" s="1"/>
  <c r="K69" i="7"/>
  <c r="K65" i="7"/>
  <c r="K43" i="7"/>
  <c r="K60" i="7" s="1"/>
  <c r="K72" i="7"/>
  <c r="K68" i="7"/>
  <c r="L85" i="7" s="1"/>
  <c r="K64" i="7"/>
  <c r="L81" i="7" s="1"/>
  <c r="K63" i="7"/>
  <c r="K71" i="7"/>
  <c r="L88" i="7" s="1"/>
  <c r="K67" i="7"/>
  <c r="MT39" i="13"/>
  <c r="MT56" i="13" s="1"/>
  <c r="KL56" i="13"/>
  <c r="AE55" i="11"/>
  <c r="AE52" i="13"/>
  <c r="CM35" i="13"/>
  <c r="IW56" i="13"/>
  <c r="LE39" i="13"/>
  <c r="HQ56" i="13"/>
  <c r="JY39" i="13"/>
  <c r="K81" i="15"/>
  <c r="C54" i="14"/>
  <c r="C126" i="14" s="1"/>
  <c r="C120" i="16"/>
  <c r="K70" i="21"/>
  <c r="L87" i="21" s="1"/>
  <c r="K73" i="21"/>
  <c r="K71" i="21"/>
  <c r="L88" i="21" s="1"/>
  <c r="K66" i="21"/>
  <c r="L83" i="21" s="1"/>
  <c r="K62" i="21"/>
  <c r="L79" i="21" s="1"/>
  <c r="K68" i="21"/>
  <c r="L85" i="21" s="1"/>
  <c r="K65" i="21"/>
  <c r="K72" i="21"/>
  <c r="K64" i="21"/>
  <c r="L26" i="21"/>
  <c r="K69" i="21"/>
  <c r="L86" i="21" s="1"/>
  <c r="K43" i="21"/>
  <c r="K60" i="21" s="1"/>
  <c r="K67" i="21"/>
  <c r="K63" i="21"/>
  <c r="L80" i="21" s="1"/>
  <c r="K84" i="21"/>
  <c r="OL54" i="11"/>
  <c r="OH54" i="11"/>
  <c r="OD54" i="11"/>
  <c r="NZ54" i="11"/>
  <c r="NV54" i="11"/>
  <c r="NR54" i="11"/>
  <c r="NN54" i="11"/>
  <c r="NJ54" i="11"/>
  <c r="NF54" i="11"/>
  <c r="NB54" i="11"/>
  <c r="MX54" i="11"/>
  <c r="MT54" i="11"/>
  <c r="MP54" i="11"/>
  <c r="ML54" i="11"/>
  <c r="MH54" i="11"/>
  <c r="MD54" i="11"/>
  <c r="LZ54" i="11"/>
  <c r="LV54" i="11"/>
  <c r="LR54" i="11"/>
  <c r="LN54" i="11"/>
  <c r="LJ54" i="11"/>
  <c r="LF54" i="11"/>
  <c r="LB54" i="11"/>
  <c r="KX54" i="11"/>
  <c r="KT54" i="11"/>
  <c r="KP54" i="11"/>
  <c r="KL54" i="11"/>
  <c r="KH54" i="11"/>
  <c r="KD54" i="11"/>
  <c r="JZ54" i="11"/>
  <c r="JV54" i="11"/>
  <c r="JR54" i="11"/>
  <c r="JN54" i="11"/>
  <c r="JJ54" i="11"/>
  <c r="JF54" i="11"/>
  <c r="JB54" i="11"/>
  <c r="IX54" i="11"/>
  <c r="IT54" i="11"/>
  <c r="IP54" i="11"/>
  <c r="IL54" i="11"/>
  <c r="IH54" i="11"/>
  <c r="ID54" i="11"/>
  <c r="HZ54" i="11"/>
  <c r="HV54" i="11"/>
  <c r="HR54" i="11"/>
  <c r="HN54" i="11"/>
  <c r="HJ54" i="11"/>
  <c r="HF54" i="11"/>
  <c r="HB54" i="11"/>
  <c r="GX54" i="11"/>
  <c r="GT54" i="11"/>
  <c r="GP54" i="11"/>
  <c r="GL54" i="11"/>
  <c r="GH54" i="11"/>
  <c r="GD54" i="11"/>
  <c r="FZ54" i="11"/>
  <c r="FV54" i="11"/>
  <c r="FR54" i="11"/>
  <c r="FN54" i="11"/>
  <c r="FJ54" i="11"/>
  <c r="FF54" i="11"/>
  <c r="FB54" i="11"/>
  <c r="EX54" i="11"/>
  <c r="ET54" i="11"/>
  <c r="EP54" i="11"/>
  <c r="EL54" i="11"/>
  <c r="EH54" i="11"/>
  <c r="ED54" i="11"/>
  <c r="DZ54" i="11"/>
  <c r="DV54" i="11"/>
  <c r="DR54" i="11"/>
  <c r="DN54" i="11"/>
  <c r="DJ54" i="11"/>
  <c r="DF54" i="11"/>
  <c r="DB54" i="11"/>
  <c r="CX54" i="11"/>
  <c r="CT54" i="11"/>
  <c r="CP54" i="11"/>
  <c r="CL54" i="11"/>
  <c r="CH54" i="11"/>
  <c r="CD54" i="11"/>
  <c r="BZ54" i="11"/>
  <c r="BV54" i="11"/>
  <c r="BR54" i="11"/>
  <c r="BN54" i="11"/>
  <c r="BJ54" i="11"/>
  <c r="BF54" i="11"/>
  <c r="BB54" i="11"/>
  <c r="AX54" i="11"/>
  <c r="AT54" i="11"/>
  <c r="AP54" i="11"/>
  <c r="AL54" i="11"/>
  <c r="AH54" i="11"/>
  <c r="AD54" i="11"/>
  <c r="Z54" i="11"/>
  <c r="V54" i="11"/>
  <c r="R54" i="11"/>
  <c r="N54" i="11"/>
  <c r="J54" i="11"/>
  <c r="J105" i="11" s="1"/>
  <c r="OK54" i="11"/>
  <c r="OG54" i="11"/>
  <c r="OC54" i="11"/>
  <c r="NY54" i="11"/>
  <c r="NU54" i="11"/>
  <c r="NQ54" i="11"/>
  <c r="NM54" i="11"/>
  <c r="NI54" i="11"/>
  <c r="NE54" i="11"/>
  <c r="NA54" i="11"/>
  <c r="MW54" i="11"/>
  <c r="MS54" i="11"/>
  <c r="MO54" i="11"/>
  <c r="MK54" i="11"/>
  <c r="MG54" i="11"/>
  <c r="MC54" i="11"/>
  <c r="LY54" i="11"/>
  <c r="LU54" i="11"/>
  <c r="LQ54" i="11"/>
  <c r="LM54" i="11"/>
  <c r="LI54" i="11"/>
  <c r="LE54" i="11"/>
  <c r="LA54" i="11"/>
  <c r="KW54" i="11"/>
  <c r="KS54" i="11"/>
  <c r="KO54" i="11"/>
  <c r="KK54" i="11"/>
  <c r="KG54" i="11"/>
  <c r="KC54" i="11"/>
  <c r="JY54" i="11"/>
  <c r="JU54" i="11"/>
  <c r="JQ54" i="11"/>
  <c r="JM54" i="11"/>
  <c r="JI54" i="11"/>
  <c r="JE54" i="11"/>
  <c r="JA54" i="11"/>
  <c r="IW54" i="11"/>
  <c r="IS54" i="11"/>
  <c r="IO54" i="11"/>
  <c r="IK54" i="11"/>
  <c r="IG54" i="11"/>
  <c r="IC54" i="11"/>
  <c r="HY54" i="11"/>
  <c r="HU54" i="11"/>
  <c r="HQ54" i="11"/>
  <c r="HM54" i="11"/>
  <c r="HI54" i="11"/>
  <c r="HE54" i="11"/>
  <c r="HA54" i="11"/>
  <c r="GW54" i="11"/>
  <c r="GS54" i="11"/>
  <c r="GO54" i="11"/>
  <c r="GK54" i="11"/>
  <c r="GG54" i="11"/>
  <c r="GC54" i="11"/>
  <c r="FY54" i="11"/>
  <c r="FU54" i="11"/>
  <c r="FQ54" i="11"/>
  <c r="FM54" i="11"/>
  <c r="FI54" i="11"/>
  <c r="FE54" i="11"/>
  <c r="FA54" i="11"/>
  <c r="EW54" i="11"/>
  <c r="ES54" i="11"/>
  <c r="EO54" i="11"/>
  <c r="EK54" i="11"/>
  <c r="EG54" i="11"/>
  <c r="EC54" i="11"/>
  <c r="DY54" i="11"/>
  <c r="DU54" i="11"/>
  <c r="DQ54" i="11"/>
  <c r="DM54" i="11"/>
  <c r="DI54" i="11"/>
  <c r="DE54" i="11"/>
  <c r="DA54" i="11"/>
  <c r="CW54" i="11"/>
  <c r="CS54" i="11"/>
  <c r="CO54" i="11"/>
  <c r="CK54" i="11"/>
  <c r="CG54" i="11"/>
  <c r="CC54" i="11"/>
  <c r="BY54" i="11"/>
  <c r="BU54" i="11"/>
  <c r="BQ54" i="11"/>
  <c r="BM54" i="11"/>
  <c r="BI54" i="11"/>
  <c r="BE54" i="11"/>
  <c r="BA54" i="11"/>
  <c r="AW54" i="11"/>
  <c r="AS54" i="11"/>
  <c r="AO54" i="11"/>
  <c r="AK54" i="11"/>
  <c r="AG54" i="11"/>
  <c r="AC54" i="11"/>
  <c r="Y54" i="11"/>
  <c r="U54" i="11"/>
  <c r="Q54" i="11"/>
  <c r="M54" i="11"/>
  <c r="I54" i="11"/>
  <c r="I105" i="11" s="1"/>
  <c r="OI54" i="11"/>
  <c r="OA54" i="11"/>
  <c r="NS54" i="11"/>
  <c r="NK54" i="11"/>
  <c r="NC54" i="11"/>
  <c r="MU54" i="11"/>
  <c r="MM54" i="11"/>
  <c r="ME54" i="11"/>
  <c r="LW54" i="11"/>
  <c r="LO54" i="11"/>
  <c r="LG54" i="11"/>
  <c r="KY54" i="11"/>
  <c r="KQ54" i="11"/>
  <c r="KI54" i="11"/>
  <c r="KA54" i="11"/>
  <c r="JS54" i="11"/>
  <c r="JK54" i="11"/>
  <c r="JC54" i="11"/>
  <c r="IU54" i="11"/>
  <c r="IM54" i="11"/>
  <c r="IE54" i="11"/>
  <c r="HW54" i="11"/>
  <c r="HO54" i="11"/>
  <c r="HG54" i="11"/>
  <c r="GY54" i="11"/>
  <c r="GQ54" i="11"/>
  <c r="GI54" i="11"/>
  <c r="GA54" i="11"/>
  <c r="FS54" i="11"/>
  <c r="FK54" i="11"/>
  <c r="FC54" i="11"/>
  <c r="EU54" i="11"/>
  <c r="EM54" i="11"/>
  <c r="EE54" i="11"/>
  <c r="DW54" i="11"/>
  <c r="DO54" i="11"/>
  <c r="DG54" i="11"/>
  <c r="CY54" i="11"/>
  <c r="CQ54" i="11"/>
  <c r="CI54" i="11"/>
  <c r="CA54" i="11"/>
  <c r="BS54" i="11"/>
  <c r="BK54" i="11"/>
  <c r="BC54" i="11"/>
  <c r="AU54" i="11"/>
  <c r="AM54" i="11"/>
  <c r="AE54" i="11"/>
  <c r="W54" i="11"/>
  <c r="O54" i="11"/>
  <c r="OJ54" i="11"/>
  <c r="NL54" i="11"/>
  <c r="MN54" i="11"/>
  <c r="LX54" i="11"/>
  <c r="KZ54" i="11"/>
  <c r="KB54" i="11"/>
  <c r="JD54" i="11"/>
  <c r="IF54" i="11"/>
  <c r="HH54" i="11"/>
  <c r="GJ54" i="11"/>
  <c r="FL54" i="11"/>
  <c r="EN54" i="11"/>
  <c r="DP54" i="11"/>
  <c r="CZ54" i="11"/>
  <c r="CB54" i="11"/>
  <c r="AV54" i="11"/>
  <c r="X54" i="11"/>
  <c r="OF54" i="11"/>
  <c r="NX54" i="11"/>
  <c r="NP54" i="11"/>
  <c r="NH54" i="11"/>
  <c r="MZ54" i="11"/>
  <c r="MR54" i="11"/>
  <c r="MJ54" i="11"/>
  <c r="MB54" i="11"/>
  <c r="LT54" i="11"/>
  <c r="LL54" i="11"/>
  <c r="LD54" i="11"/>
  <c r="KV54" i="11"/>
  <c r="KN54" i="11"/>
  <c r="KF54" i="11"/>
  <c r="JX54" i="11"/>
  <c r="JP54" i="11"/>
  <c r="JH54" i="11"/>
  <c r="IZ54" i="11"/>
  <c r="IR54" i="11"/>
  <c r="IJ54" i="11"/>
  <c r="IB54" i="11"/>
  <c r="HT54" i="11"/>
  <c r="HL54" i="11"/>
  <c r="HD54" i="11"/>
  <c r="GV54" i="11"/>
  <c r="GN54" i="11"/>
  <c r="GF54" i="11"/>
  <c r="FX54" i="11"/>
  <c r="FP54" i="11"/>
  <c r="FH54" i="11"/>
  <c r="EZ54" i="11"/>
  <c r="ER54" i="11"/>
  <c r="EJ54" i="11"/>
  <c r="EB54" i="11"/>
  <c r="DT54" i="11"/>
  <c r="DL54" i="11"/>
  <c r="DD54" i="11"/>
  <c r="CV54" i="11"/>
  <c r="CN54" i="11"/>
  <c r="CF54" i="11"/>
  <c r="BX54" i="11"/>
  <c r="BP54" i="11"/>
  <c r="BH54" i="11"/>
  <c r="AZ54" i="11"/>
  <c r="AR54" i="11"/>
  <c r="AJ54" i="11"/>
  <c r="AB54" i="11"/>
  <c r="T54" i="11"/>
  <c r="L54" i="11"/>
  <c r="NT54" i="11"/>
  <c r="ND54" i="11"/>
  <c r="MF54" i="11"/>
  <c r="LP54" i="11"/>
  <c r="KR54" i="11"/>
  <c r="KJ54" i="11"/>
  <c r="JL54" i="11"/>
  <c r="IN54" i="11"/>
  <c r="HP54" i="11"/>
  <c r="GZ54" i="11"/>
  <c r="GB54" i="11"/>
  <c r="FD54" i="11"/>
  <c r="EF54" i="11"/>
  <c r="DH54" i="11"/>
  <c r="CJ54" i="11"/>
  <c r="BL54" i="11"/>
  <c r="AN54" i="11"/>
  <c r="P54" i="11"/>
  <c r="OM54" i="11"/>
  <c r="OE54" i="11"/>
  <c r="NW54" i="11"/>
  <c r="NO54" i="11"/>
  <c r="NG54" i="11"/>
  <c r="MY54" i="11"/>
  <c r="MQ54" i="11"/>
  <c r="MI54" i="11"/>
  <c r="MA54" i="11"/>
  <c r="LS54" i="11"/>
  <c r="LK54" i="11"/>
  <c r="LC54" i="11"/>
  <c r="KU54" i="11"/>
  <c r="KM54" i="11"/>
  <c r="KE54" i="11"/>
  <c r="JW54" i="11"/>
  <c r="JO54" i="11"/>
  <c r="JG54" i="11"/>
  <c r="IY54" i="11"/>
  <c r="IQ54" i="11"/>
  <c r="II54" i="11"/>
  <c r="IA54" i="11"/>
  <c r="HS54" i="11"/>
  <c r="HK54" i="11"/>
  <c r="HC54" i="11"/>
  <c r="GU54" i="11"/>
  <c r="GM54" i="11"/>
  <c r="GE54" i="11"/>
  <c r="FW54" i="11"/>
  <c r="FO54" i="11"/>
  <c r="FG54" i="11"/>
  <c r="EY54" i="11"/>
  <c r="EQ54" i="11"/>
  <c r="EI54" i="11"/>
  <c r="EA54" i="11"/>
  <c r="DS54" i="11"/>
  <c r="DK54" i="11"/>
  <c r="DC54" i="11"/>
  <c r="CU54" i="11"/>
  <c r="CM54" i="11"/>
  <c r="CE54" i="11"/>
  <c r="BW54" i="11"/>
  <c r="BO54" i="11"/>
  <c r="BG54" i="11"/>
  <c r="AY54" i="11"/>
  <c r="AQ54" i="11"/>
  <c r="AI54" i="11"/>
  <c r="AA54" i="11"/>
  <c r="S54" i="11"/>
  <c r="K54" i="11"/>
  <c r="OB54" i="11"/>
  <c r="MV54" i="11"/>
  <c r="LH54" i="11"/>
  <c r="JT54" i="11"/>
  <c r="IV54" i="11"/>
  <c r="HX54" i="11"/>
  <c r="GR54" i="11"/>
  <c r="FT54" i="11"/>
  <c r="EV54" i="11"/>
  <c r="DX54" i="11"/>
  <c r="CR54" i="11"/>
  <c r="BT54" i="11"/>
  <c r="BD54" i="11"/>
  <c r="AF54" i="11"/>
  <c r="H54" i="11"/>
  <c r="H105" i="11" s="1"/>
  <c r="OJ54" i="19"/>
  <c r="OF54" i="19"/>
  <c r="OB54" i="19"/>
  <c r="NX54" i="19"/>
  <c r="NT54" i="19"/>
  <c r="NP54" i="19"/>
  <c r="NL54" i="19"/>
  <c r="NH54" i="19"/>
  <c r="ND54" i="19"/>
  <c r="MZ54" i="19"/>
  <c r="MV54" i="19"/>
  <c r="MR54" i="19"/>
  <c r="KF54" i="19"/>
  <c r="KB54" i="19"/>
  <c r="JX54" i="19"/>
  <c r="JT54" i="19"/>
  <c r="JP54" i="19"/>
  <c r="JL54" i="19"/>
  <c r="JH54" i="19"/>
  <c r="JD54" i="19"/>
  <c r="IZ54" i="19"/>
  <c r="IV54" i="19"/>
  <c r="IR54" i="19"/>
  <c r="IN54" i="19"/>
  <c r="IJ54" i="19"/>
  <c r="IF54" i="19"/>
  <c r="IB54" i="19"/>
  <c r="HX54" i="19"/>
  <c r="HT54" i="19"/>
  <c r="HP54" i="19"/>
  <c r="FD54" i="19"/>
  <c r="EZ54" i="19"/>
  <c r="EV54" i="19"/>
  <c r="ER54" i="19"/>
  <c r="EN54" i="19"/>
  <c r="EJ54" i="19"/>
  <c r="EF54" i="19"/>
  <c r="EB54" i="19"/>
  <c r="DX54" i="19"/>
  <c r="DT54" i="19"/>
  <c r="DP54" i="19"/>
  <c r="DL54" i="19"/>
  <c r="DH54" i="19"/>
  <c r="DD54" i="19"/>
  <c r="CZ54" i="19"/>
  <c r="CV54" i="19"/>
  <c r="CR54" i="19"/>
  <c r="CN54" i="19"/>
  <c r="CJ54" i="19"/>
  <c r="CF54" i="19"/>
  <c r="CB54" i="19"/>
  <c r="BX54" i="19"/>
  <c r="BT54" i="19"/>
  <c r="BP54" i="19"/>
  <c r="BL54" i="19"/>
  <c r="BH54" i="19"/>
  <c r="BD54" i="19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H105" i="19" s="1"/>
  <c r="OM54" i="19"/>
  <c r="OI54" i="19"/>
  <c r="OE54" i="19"/>
  <c r="OA54" i="19"/>
  <c r="NW54" i="19"/>
  <c r="NS54" i="19"/>
  <c r="NO54" i="19"/>
  <c r="NK54" i="19"/>
  <c r="NG54" i="19"/>
  <c r="NC54" i="19"/>
  <c r="MY54" i="19"/>
  <c r="MU54" i="19"/>
  <c r="KI54" i="19"/>
  <c r="KE54" i="19"/>
  <c r="KA54" i="19"/>
  <c r="JW54" i="19"/>
  <c r="JS54" i="19"/>
  <c r="JO54" i="19"/>
  <c r="JK54" i="19"/>
  <c r="JG54" i="19"/>
  <c r="JC54" i="19"/>
  <c r="IY54" i="19"/>
  <c r="IU54" i="19"/>
  <c r="IQ54" i="19"/>
  <c r="IM54" i="19"/>
  <c r="II54" i="19"/>
  <c r="IE54" i="19"/>
  <c r="IA54" i="19"/>
  <c r="HW54" i="19"/>
  <c r="HS54" i="19"/>
  <c r="FG54" i="19"/>
  <c r="FC54" i="19"/>
  <c r="EY54" i="19"/>
  <c r="EU54" i="19"/>
  <c r="EQ54" i="19"/>
  <c r="EM54" i="19"/>
  <c r="EI54" i="19"/>
  <c r="EE54" i="19"/>
  <c r="EA54" i="19"/>
  <c r="DW54" i="19"/>
  <c r="DS54" i="19"/>
  <c r="DO54" i="19"/>
  <c r="DK54" i="19"/>
  <c r="DG54" i="19"/>
  <c r="DC54" i="19"/>
  <c r="CY54" i="19"/>
  <c r="CU54" i="19"/>
  <c r="CQ54" i="19"/>
  <c r="CM54" i="19"/>
  <c r="CI54" i="19"/>
  <c r="CE54" i="19"/>
  <c r="CA54" i="19"/>
  <c r="BW54" i="19"/>
  <c r="BS54" i="19"/>
  <c r="BO54" i="19"/>
  <c r="BK54" i="19"/>
  <c r="BG54" i="19"/>
  <c r="BC54" i="19"/>
  <c r="AY54" i="19"/>
  <c r="AU54" i="19"/>
  <c r="AQ54" i="19"/>
  <c r="AM54" i="19"/>
  <c r="AI54" i="19"/>
  <c r="AE54" i="19"/>
  <c r="AA54" i="19"/>
  <c r="W54" i="19"/>
  <c r="S54" i="19"/>
  <c r="O54" i="19"/>
  <c r="K54" i="19"/>
  <c r="K105" i="19" s="1"/>
  <c r="OL54" i="19"/>
  <c r="OH54" i="19"/>
  <c r="OD54" i="19"/>
  <c r="NZ54" i="19"/>
  <c r="NV54" i="19"/>
  <c r="NR54" i="19"/>
  <c r="NN54" i="19"/>
  <c r="NJ54" i="19"/>
  <c r="NF54" i="19"/>
  <c r="NB54" i="19"/>
  <c r="MX54" i="19"/>
  <c r="MT54" i="19"/>
  <c r="KH54" i="19"/>
  <c r="KD54" i="19"/>
  <c r="JZ54" i="19"/>
  <c r="JV54" i="19"/>
  <c r="JR54" i="19"/>
  <c r="JN54" i="19"/>
  <c r="JJ54" i="19"/>
  <c r="JF54" i="19"/>
  <c r="JB54" i="19"/>
  <c r="IX54" i="19"/>
  <c r="IT54" i="19"/>
  <c r="IP54" i="19"/>
  <c r="IL54" i="19"/>
  <c r="IH54" i="19"/>
  <c r="ID54" i="19"/>
  <c r="HZ54" i="19"/>
  <c r="HV54" i="19"/>
  <c r="HR54" i="19"/>
  <c r="FF54" i="19"/>
  <c r="FB54" i="19"/>
  <c r="EX54" i="19"/>
  <c r="ET54" i="19"/>
  <c r="EP54" i="19"/>
  <c r="EL54" i="19"/>
  <c r="EH54" i="19"/>
  <c r="ED54" i="19"/>
  <c r="DZ54" i="19"/>
  <c r="DV54" i="19"/>
  <c r="DR54" i="19"/>
  <c r="DN54" i="19"/>
  <c r="DJ54" i="19"/>
  <c r="DF54" i="19"/>
  <c r="DB54" i="19"/>
  <c r="CX54" i="19"/>
  <c r="CT54" i="19"/>
  <c r="CP54" i="19"/>
  <c r="CL54" i="19"/>
  <c r="CH54" i="19"/>
  <c r="CD54" i="19"/>
  <c r="BZ54" i="19"/>
  <c r="BV54" i="19"/>
  <c r="BR54" i="19"/>
  <c r="BN54" i="19"/>
  <c r="BJ54" i="19"/>
  <c r="BF54" i="19"/>
  <c r="BB54" i="19"/>
  <c r="AX54" i="19"/>
  <c r="AT54" i="19"/>
  <c r="AP54" i="19"/>
  <c r="AL54" i="19"/>
  <c r="AH54" i="19"/>
  <c r="AD54" i="19"/>
  <c r="Z54" i="19"/>
  <c r="V54" i="19"/>
  <c r="R54" i="19"/>
  <c r="N54" i="19"/>
  <c r="J54" i="19"/>
  <c r="J105" i="19" s="1"/>
  <c r="NY54" i="19"/>
  <c r="NI54" i="19"/>
  <c r="MS54" i="19"/>
  <c r="KG54" i="19"/>
  <c r="JQ54" i="19"/>
  <c r="JA54" i="19"/>
  <c r="IK54" i="19"/>
  <c r="HU54" i="19"/>
  <c r="ES54" i="19"/>
  <c r="EC54" i="19"/>
  <c r="DM54" i="19"/>
  <c r="CW54" i="19"/>
  <c r="CG54" i="19"/>
  <c r="BQ54" i="19"/>
  <c r="BA54" i="19"/>
  <c r="AK54" i="19"/>
  <c r="U54" i="19"/>
  <c r="OK54" i="19"/>
  <c r="NU54" i="19"/>
  <c r="NE54" i="19"/>
  <c r="KC54" i="19"/>
  <c r="JM54" i="19"/>
  <c r="IW54" i="19"/>
  <c r="IG54" i="19"/>
  <c r="HQ54" i="19"/>
  <c r="FE54" i="19"/>
  <c r="EO54" i="19"/>
  <c r="DY54" i="19"/>
  <c r="DI54" i="19"/>
  <c r="CS54" i="19"/>
  <c r="CC54" i="19"/>
  <c r="BM54" i="19"/>
  <c r="AW54" i="19"/>
  <c r="AG54" i="19"/>
  <c r="Q54" i="19"/>
  <c r="OG54" i="19"/>
  <c r="NQ54" i="19"/>
  <c r="NA54" i="19"/>
  <c r="JY54" i="19"/>
  <c r="JI54" i="19"/>
  <c r="IS54" i="19"/>
  <c r="IC54" i="19"/>
  <c r="FA54" i="19"/>
  <c r="EK54" i="19"/>
  <c r="DU54" i="19"/>
  <c r="DE54" i="19"/>
  <c r="CO54" i="19"/>
  <c r="BY54" i="19"/>
  <c r="BI54" i="19"/>
  <c r="AS54" i="19"/>
  <c r="AC54" i="19"/>
  <c r="M54" i="19"/>
  <c r="NM54" i="19"/>
  <c r="IO54" i="19"/>
  <c r="DQ54" i="19"/>
  <c r="BE54" i="19"/>
  <c r="MW54" i="19"/>
  <c r="HY54" i="19"/>
  <c r="DA54" i="19"/>
  <c r="AO54" i="19"/>
  <c r="JU54" i="19"/>
  <c r="EW54" i="19"/>
  <c r="CK54" i="19"/>
  <c r="Y54" i="19"/>
  <c r="OC54" i="19"/>
  <c r="JE54" i="19"/>
  <c r="EG54" i="19"/>
  <c r="BU54" i="19"/>
  <c r="I54" i="19"/>
  <c r="I105" i="19" s="1"/>
  <c r="OK52" i="13"/>
  <c r="OG52" i="13"/>
  <c r="OC52" i="13"/>
  <c r="NY52" i="13"/>
  <c r="NU52" i="13"/>
  <c r="NQ52" i="13"/>
  <c r="NM52" i="13"/>
  <c r="NI52" i="13"/>
  <c r="NE52" i="13"/>
  <c r="NA52" i="13"/>
  <c r="MW52" i="13"/>
  <c r="MS52" i="13"/>
  <c r="MO52" i="13"/>
  <c r="MK52" i="13"/>
  <c r="MG52" i="13"/>
  <c r="MC52" i="13"/>
  <c r="LY52" i="13"/>
  <c r="LU52" i="13"/>
  <c r="LQ52" i="13"/>
  <c r="LM52" i="13"/>
  <c r="LI52" i="13"/>
  <c r="LE52" i="13"/>
  <c r="LA52" i="13"/>
  <c r="KW52" i="13"/>
  <c r="KS52" i="13"/>
  <c r="KO52" i="13"/>
  <c r="KK52" i="13"/>
  <c r="KG52" i="13"/>
  <c r="KC52" i="13"/>
  <c r="JY52" i="13"/>
  <c r="JU52" i="13"/>
  <c r="JQ52" i="13"/>
  <c r="JM52" i="13"/>
  <c r="JI52" i="13"/>
  <c r="JE52" i="13"/>
  <c r="JA52" i="13"/>
  <c r="IW52" i="13"/>
  <c r="IS52" i="13"/>
  <c r="IO52" i="13"/>
  <c r="IK52" i="13"/>
  <c r="IG52" i="13"/>
  <c r="IC52" i="13"/>
  <c r="HY52" i="13"/>
  <c r="HU52" i="13"/>
  <c r="HQ52" i="13"/>
  <c r="HM52" i="13"/>
  <c r="HI52" i="13"/>
  <c r="HE52" i="13"/>
  <c r="HA52" i="13"/>
  <c r="GW52" i="13"/>
  <c r="GS52" i="13"/>
  <c r="GO52" i="13"/>
  <c r="GK52" i="13"/>
  <c r="GG52" i="13"/>
  <c r="GC52" i="13"/>
  <c r="FY52" i="13"/>
  <c r="FU52" i="13"/>
  <c r="FQ52" i="13"/>
  <c r="FM52" i="13"/>
  <c r="FI52" i="13"/>
  <c r="FE52" i="13"/>
  <c r="FA52" i="13"/>
  <c r="EW52" i="13"/>
  <c r="ES52" i="13"/>
  <c r="EO52" i="13"/>
  <c r="CC52" i="13"/>
  <c r="BY52" i="13"/>
  <c r="BU52" i="13"/>
  <c r="BQ52" i="13"/>
  <c r="BM52" i="13"/>
  <c r="BI52" i="13"/>
  <c r="BE52" i="13"/>
  <c r="BA52" i="13"/>
  <c r="AW52" i="13"/>
  <c r="AS52" i="13"/>
  <c r="AO52" i="13"/>
  <c r="AK52" i="13"/>
  <c r="AG52" i="13"/>
  <c r="U52" i="13"/>
  <c r="Q52" i="13"/>
  <c r="M52" i="13"/>
  <c r="I52" i="13"/>
  <c r="I103" i="13" s="1"/>
  <c r="OJ52" i="13"/>
  <c r="OF52" i="13"/>
  <c r="OB52" i="13"/>
  <c r="NX52" i="13"/>
  <c r="NT52" i="13"/>
  <c r="NP52" i="13"/>
  <c r="NL52" i="13"/>
  <c r="NH52" i="13"/>
  <c r="ND52" i="13"/>
  <c r="MZ52" i="13"/>
  <c r="MV52" i="13"/>
  <c r="MR52" i="13"/>
  <c r="MN52" i="13"/>
  <c r="MJ52" i="13"/>
  <c r="MF52" i="13"/>
  <c r="MB52" i="13"/>
  <c r="LX52" i="13"/>
  <c r="LT52" i="13"/>
  <c r="LP52" i="13"/>
  <c r="LL52" i="13"/>
  <c r="LH52" i="13"/>
  <c r="LD52" i="13"/>
  <c r="KZ52" i="13"/>
  <c r="KV52" i="13"/>
  <c r="KR52" i="13"/>
  <c r="KN52" i="13"/>
  <c r="KJ52" i="13"/>
  <c r="KF52" i="13"/>
  <c r="KB52" i="13"/>
  <c r="JX52" i="13"/>
  <c r="JT52" i="13"/>
  <c r="JP52" i="13"/>
  <c r="JL52" i="13"/>
  <c r="JH52" i="13"/>
  <c r="JD52" i="13"/>
  <c r="IZ52" i="13"/>
  <c r="IV52" i="13"/>
  <c r="IR52" i="13"/>
  <c r="IN52" i="13"/>
  <c r="IJ52" i="13"/>
  <c r="IF52" i="13"/>
  <c r="IB52" i="13"/>
  <c r="HX52" i="13"/>
  <c r="HT52" i="13"/>
  <c r="HP52" i="13"/>
  <c r="HL52" i="13"/>
  <c r="HH52" i="13"/>
  <c r="HD52" i="13"/>
  <c r="GZ52" i="13"/>
  <c r="GV52" i="13"/>
  <c r="GR52" i="13"/>
  <c r="GN52" i="13"/>
  <c r="GJ52" i="13"/>
  <c r="GF52" i="13"/>
  <c r="GB52" i="13"/>
  <c r="FX52" i="13"/>
  <c r="FT52" i="13"/>
  <c r="FP52" i="13"/>
  <c r="FL52" i="13"/>
  <c r="FH52" i="13"/>
  <c r="FD52" i="13"/>
  <c r="EZ52" i="13"/>
  <c r="EV52" i="13"/>
  <c r="ER52" i="13"/>
  <c r="EN52" i="13"/>
  <c r="OM52" i="13"/>
  <c r="OI52" i="13"/>
  <c r="OE52" i="13"/>
  <c r="OA52" i="13"/>
  <c r="NW52" i="13"/>
  <c r="NS52" i="13"/>
  <c r="NO52" i="13"/>
  <c r="NK52" i="13"/>
  <c r="NG52" i="13"/>
  <c r="NC52" i="13"/>
  <c r="MY52" i="13"/>
  <c r="MU52" i="13"/>
  <c r="MQ52" i="13"/>
  <c r="MM52" i="13"/>
  <c r="MI52" i="13"/>
  <c r="ME52" i="13"/>
  <c r="MA52" i="13"/>
  <c r="LW52" i="13"/>
  <c r="LS52" i="13"/>
  <c r="LO52" i="13"/>
  <c r="LK52" i="13"/>
  <c r="LG52" i="13"/>
  <c r="LC52" i="13"/>
  <c r="KY52" i="13"/>
  <c r="KU52" i="13"/>
  <c r="KQ52" i="13"/>
  <c r="KM52" i="13"/>
  <c r="KI52" i="13"/>
  <c r="KE52" i="13"/>
  <c r="KA52" i="13"/>
  <c r="JW52" i="13"/>
  <c r="JS52" i="13"/>
  <c r="JO52" i="13"/>
  <c r="JK52" i="13"/>
  <c r="JG52" i="13"/>
  <c r="JC52" i="13"/>
  <c r="IY52" i="13"/>
  <c r="IU52" i="13"/>
  <c r="IQ52" i="13"/>
  <c r="IM52" i="13"/>
  <c r="II52" i="13"/>
  <c r="IE52" i="13"/>
  <c r="IA52" i="13"/>
  <c r="HW52" i="13"/>
  <c r="HS52" i="13"/>
  <c r="HO52" i="13"/>
  <c r="HK52" i="13"/>
  <c r="HG52" i="13"/>
  <c r="HC52" i="13"/>
  <c r="GY52" i="13"/>
  <c r="GU52" i="13"/>
  <c r="GQ52" i="13"/>
  <c r="GM52" i="13"/>
  <c r="GI52" i="13"/>
  <c r="GE52" i="13"/>
  <c r="GA52" i="13"/>
  <c r="FW52" i="13"/>
  <c r="FS52" i="13"/>
  <c r="FO52" i="13"/>
  <c r="FK52" i="13"/>
  <c r="FG52" i="13"/>
  <c r="FC52" i="13"/>
  <c r="EY52" i="13"/>
  <c r="EU52" i="13"/>
  <c r="EQ52" i="13"/>
  <c r="CE52" i="13"/>
  <c r="CA52" i="13"/>
  <c r="BW52" i="13"/>
  <c r="BS52" i="13"/>
  <c r="BO52" i="13"/>
  <c r="BK52" i="13"/>
  <c r="BG52" i="13"/>
  <c r="BC52" i="13"/>
  <c r="AY52" i="13"/>
  <c r="AU52" i="13"/>
  <c r="AQ52" i="13"/>
  <c r="AM52" i="13"/>
  <c r="AI52" i="13"/>
  <c r="W52" i="13"/>
  <c r="S52" i="13"/>
  <c r="O52" i="13"/>
  <c r="K52" i="13"/>
  <c r="OL52" i="13"/>
  <c r="NV52" i="13"/>
  <c r="NF52" i="13"/>
  <c r="MP52" i="13"/>
  <c r="LZ52" i="13"/>
  <c r="LJ52" i="13"/>
  <c r="KT52" i="13"/>
  <c r="KD52" i="13"/>
  <c r="JN52" i="13"/>
  <c r="IX52" i="13"/>
  <c r="IH52" i="13"/>
  <c r="HR52" i="13"/>
  <c r="HB52" i="13"/>
  <c r="GL52" i="13"/>
  <c r="FV52" i="13"/>
  <c r="FF52" i="13"/>
  <c r="EP52" i="13"/>
  <c r="CD52" i="13"/>
  <c r="BV52" i="13"/>
  <c r="BN52" i="13"/>
  <c r="BF52" i="13"/>
  <c r="AX52" i="13"/>
  <c r="AP52" i="13"/>
  <c r="AH52" i="13"/>
  <c r="R52" i="13"/>
  <c r="J52" i="13"/>
  <c r="J103" i="13" s="1"/>
  <c r="OH52" i="13"/>
  <c r="NR52" i="13"/>
  <c r="NB52" i="13"/>
  <c r="ML52" i="13"/>
  <c r="LV52" i="13"/>
  <c r="LF52" i="13"/>
  <c r="KP52" i="13"/>
  <c r="JZ52" i="13"/>
  <c r="JJ52" i="13"/>
  <c r="IT52" i="13"/>
  <c r="ID52" i="13"/>
  <c r="HN52" i="13"/>
  <c r="GX52" i="13"/>
  <c r="GH52" i="13"/>
  <c r="FR52" i="13"/>
  <c r="FB52" i="13"/>
  <c r="CB52" i="13"/>
  <c r="BT52" i="13"/>
  <c r="BL52" i="13"/>
  <c r="BD52" i="13"/>
  <c r="AV52" i="13"/>
  <c r="AN52" i="13"/>
  <c r="AF52" i="13"/>
  <c r="P52" i="13"/>
  <c r="H52" i="13"/>
  <c r="H103" i="13" s="1"/>
  <c r="OD52" i="13"/>
  <c r="NN52" i="13"/>
  <c r="MX52" i="13"/>
  <c r="MH52" i="13"/>
  <c r="LR52" i="13"/>
  <c r="LB52" i="13"/>
  <c r="KL52" i="13"/>
  <c r="JV52" i="13"/>
  <c r="JF52" i="13"/>
  <c r="IP52" i="13"/>
  <c r="HZ52" i="13"/>
  <c r="HJ52" i="13"/>
  <c r="GT52" i="13"/>
  <c r="GD52" i="13"/>
  <c r="FN52" i="13"/>
  <c r="EX52" i="13"/>
  <c r="EH52" i="13"/>
  <c r="DR52" i="13"/>
  <c r="DB52" i="13"/>
  <c r="CP52" i="13"/>
  <c r="BZ52" i="13"/>
  <c r="BR52" i="13"/>
  <c r="BJ52" i="13"/>
  <c r="BB52" i="13"/>
  <c r="AT52" i="13"/>
  <c r="AL52" i="13"/>
  <c r="V52" i="13"/>
  <c r="N52" i="13"/>
  <c r="NZ52" i="13"/>
  <c r="LN52" i="13"/>
  <c r="JB52" i="13"/>
  <c r="GP52" i="13"/>
  <c r="ED52" i="13"/>
  <c r="AZ52" i="13"/>
  <c r="T52" i="13"/>
  <c r="JR52" i="13"/>
  <c r="ET52" i="13"/>
  <c r="NJ52" i="13"/>
  <c r="KX52" i="13"/>
  <c r="IL52" i="13"/>
  <c r="FZ52" i="13"/>
  <c r="DN52" i="13"/>
  <c r="BX52" i="13"/>
  <c r="AR52" i="13"/>
  <c r="L52" i="13"/>
  <c r="MD52" i="13"/>
  <c r="CN52" i="13"/>
  <c r="MT52" i="13"/>
  <c r="KH52" i="13"/>
  <c r="HV52" i="13"/>
  <c r="FJ52" i="13"/>
  <c r="CX52" i="13"/>
  <c r="BP52" i="13"/>
  <c r="AJ52" i="13"/>
  <c r="HF52" i="13"/>
  <c r="BH52" i="13"/>
  <c r="CU52" i="13"/>
  <c r="DO52" i="13"/>
  <c r="DK52" i="13"/>
  <c r="DJ52" i="13"/>
  <c r="DH52" i="13"/>
  <c r="DX52" i="13"/>
  <c r="CS52" i="13"/>
  <c r="DI52" i="13"/>
  <c r="DY52" i="13"/>
  <c r="DT52" i="13"/>
  <c r="DU52" i="13"/>
  <c r="DG52" i="13"/>
  <c r="EA52" i="13"/>
  <c r="DW52" i="13"/>
  <c r="DV52" i="13"/>
  <c r="CV52" i="13"/>
  <c r="DL52" i="13"/>
  <c r="EB52" i="13"/>
  <c r="CW52" i="13"/>
  <c r="DM52" i="13"/>
  <c r="EC52" i="13"/>
  <c r="DS52" i="13"/>
  <c r="CQ52" i="13"/>
  <c r="EM52" i="13"/>
  <c r="EE52" i="13"/>
  <c r="CT52" i="13"/>
  <c r="DZ52" i="13"/>
  <c r="CZ52" i="13"/>
  <c r="DP52" i="13"/>
  <c r="EF52" i="13"/>
  <c r="DA52" i="13"/>
  <c r="DQ52" i="13"/>
  <c r="EG52" i="13"/>
  <c r="EI52" i="13"/>
  <c r="CR52" i="13"/>
  <c r="CY52" i="13"/>
  <c r="DF52" i="13"/>
  <c r="EJ52" i="13"/>
  <c r="CO52" i="13"/>
  <c r="DE52" i="13"/>
  <c r="EK52" i="13"/>
  <c r="DC52" i="13"/>
  <c r="EL52" i="13"/>
  <c r="DD52" i="13"/>
  <c r="OJ52" i="21"/>
  <c r="OF52" i="21"/>
  <c r="OB52" i="21"/>
  <c r="NX52" i="21"/>
  <c r="NT52" i="21"/>
  <c r="NP52" i="21"/>
  <c r="NL52" i="21"/>
  <c r="NH52" i="21"/>
  <c r="ND52" i="21"/>
  <c r="MZ52" i="21"/>
  <c r="MV52" i="21"/>
  <c r="MR52" i="21"/>
  <c r="MN52" i="21"/>
  <c r="MJ52" i="21"/>
  <c r="MF52" i="21"/>
  <c r="MB52" i="21"/>
  <c r="LX52" i="21"/>
  <c r="LT52" i="21"/>
  <c r="LP52" i="21"/>
  <c r="LL52" i="21"/>
  <c r="LH52" i="21"/>
  <c r="LD52" i="21"/>
  <c r="KZ52" i="21"/>
  <c r="KV52" i="21"/>
  <c r="KR52" i="21"/>
  <c r="KN52" i="21"/>
  <c r="KJ52" i="21"/>
  <c r="KF52" i="21"/>
  <c r="KB52" i="21"/>
  <c r="JX52" i="21"/>
  <c r="JT52" i="21"/>
  <c r="JP52" i="21"/>
  <c r="JL52" i="21"/>
  <c r="JH52" i="21"/>
  <c r="JD52" i="21"/>
  <c r="IZ52" i="21"/>
  <c r="IV52" i="21"/>
  <c r="IR52" i="21"/>
  <c r="IN52" i="21"/>
  <c r="IJ52" i="21"/>
  <c r="IF52" i="21"/>
  <c r="IB52" i="21"/>
  <c r="HX52" i="21"/>
  <c r="HT52" i="21"/>
  <c r="HP52" i="21"/>
  <c r="HL52" i="21"/>
  <c r="HH52" i="21"/>
  <c r="HD52" i="21"/>
  <c r="GZ52" i="21"/>
  <c r="GV52" i="21"/>
  <c r="GR52" i="21"/>
  <c r="GN52" i="21"/>
  <c r="GJ52" i="21"/>
  <c r="GF52" i="21"/>
  <c r="GB52" i="21"/>
  <c r="FX52" i="21"/>
  <c r="FT52" i="21"/>
  <c r="FP52" i="21"/>
  <c r="FL52" i="21"/>
  <c r="FH52" i="21"/>
  <c r="FD52" i="21"/>
  <c r="EZ52" i="21"/>
  <c r="EV52" i="21"/>
  <c r="ER52" i="21"/>
  <c r="EN52" i="21"/>
  <c r="EJ52" i="21"/>
  <c r="EF52" i="21"/>
  <c r="EB52" i="21"/>
  <c r="DX52" i="21"/>
  <c r="DT52" i="21"/>
  <c r="DP52" i="21"/>
  <c r="DL52" i="21"/>
  <c r="DH52" i="21"/>
  <c r="DD52" i="21"/>
  <c r="CZ52" i="21"/>
  <c r="CV52" i="21"/>
  <c r="CR52" i="21"/>
  <c r="CN52" i="21"/>
  <c r="CJ52" i="21"/>
  <c r="CF52" i="21"/>
  <c r="BT52" i="21"/>
  <c r="BP52" i="21"/>
  <c r="BL52" i="21"/>
  <c r="BH52" i="21"/>
  <c r="BD52" i="21"/>
  <c r="AZ52" i="21"/>
  <c r="AV52" i="21"/>
  <c r="AR52" i="21"/>
  <c r="AN52" i="21"/>
  <c r="AJ52" i="21"/>
  <c r="AF52" i="21"/>
  <c r="AB52" i="21"/>
  <c r="X52" i="21"/>
  <c r="L52" i="21"/>
  <c r="H52" i="21"/>
  <c r="H103" i="21" s="1"/>
  <c r="OM52" i="21"/>
  <c r="OI52" i="21"/>
  <c r="OE52" i="21"/>
  <c r="OA52" i="21"/>
  <c r="NW52" i="21"/>
  <c r="NS52" i="21"/>
  <c r="NO52" i="21"/>
  <c r="NK52" i="21"/>
  <c r="NG52" i="21"/>
  <c r="NC52" i="21"/>
  <c r="MY52" i="21"/>
  <c r="MU52" i="21"/>
  <c r="MQ52" i="21"/>
  <c r="MM52" i="21"/>
  <c r="MI52" i="21"/>
  <c r="ME52" i="21"/>
  <c r="MA52" i="21"/>
  <c r="LW52" i="21"/>
  <c r="LS52" i="21"/>
  <c r="LO52" i="21"/>
  <c r="LK52" i="21"/>
  <c r="LG52" i="21"/>
  <c r="LC52" i="21"/>
  <c r="KY52" i="21"/>
  <c r="KU52" i="21"/>
  <c r="KQ52" i="21"/>
  <c r="KM52" i="21"/>
  <c r="KI52" i="21"/>
  <c r="KE52" i="21"/>
  <c r="KA52" i="21"/>
  <c r="JW52" i="21"/>
  <c r="JS52" i="21"/>
  <c r="JO52" i="21"/>
  <c r="JK52" i="21"/>
  <c r="JG52" i="21"/>
  <c r="JC52" i="21"/>
  <c r="IY52" i="21"/>
  <c r="IU52" i="21"/>
  <c r="IQ52" i="21"/>
  <c r="IM52" i="21"/>
  <c r="II52" i="21"/>
  <c r="IE52" i="21"/>
  <c r="IA52" i="21"/>
  <c r="HW52" i="21"/>
  <c r="HS52" i="21"/>
  <c r="HO52" i="21"/>
  <c r="HK52" i="21"/>
  <c r="HG52" i="21"/>
  <c r="HC52" i="21"/>
  <c r="GY52" i="21"/>
  <c r="GU52" i="21"/>
  <c r="GQ52" i="21"/>
  <c r="GM52" i="21"/>
  <c r="GI52" i="21"/>
  <c r="GE52" i="21"/>
  <c r="GA52" i="21"/>
  <c r="FW52" i="21"/>
  <c r="FS52" i="21"/>
  <c r="FO52" i="21"/>
  <c r="FK52" i="21"/>
  <c r="FG52" i="21"/>
  <c r="FC52" i="21"/>
  <c r="EY52" i="21"/>
  <c r="EU52" i="21"/>
  <c r="EQ52" i="21"/>
  <c r="EM52" i="21"/>
  <c r="EI52" i="21"/>
  <c r="EE52" i="21"/>
  <c r="EA52" i="21"/>
  <c r="DW52" i="21"/>
  <c r="DS52" i="21"/>
  <c r="DO52" i="21"/>
  <c r="DK52" i="21"/>
  <c r="DG52" i="21"/>
  <c r="DC52" i="21"/>
  <c r="CY52" i="21"/>
  <c r="CU52" i="21"/>
  <c r="CQ52" i="21"/>
  <c r="CM52" i="21"/>
  <c r="CI52" i="21"/>
  <c r="CE52" i="21"/>
  <c r="BS52" i="21"/>
  <c r="BO52" i="21"/>
  <c r="BK52" i="21"/>
  <c r="BG52" i="21"/>
  <c r="BC52" i="21"/>
  <c r="AY52" i="21"/>
  <c r="AU52" i="21"/>
  <c r="AQ52" i="21"/>
  <c r="AM52" i="21"/>
  <c r="AI52" i="21"/>
  <c r="AE52" i="21"/>
  <c r="AA52" i="21"/>
  <c r="W52" i="21"/>
  <c r="K52" i="21"/>
  <c r="K103" i="21" s="1"/>
  <c r="OL52" i="21"/>
  <c r="OH52" i="21"/>
  <c r="OD52" i="21"/>
  <c r="NZ52" i="21"/>
  <c r="NV52" i="21"/>
  <c r="NR52" i="21"/>
  <c r="NN52" i="21"/>
  <c r="NJ52" i="21"/>
  <c r="NF52" i="21"/>
  <c r="NB52" i="21"/>
  <c r="MX52" i="21"/>
  <c r="MT52" i="21"/>
  <c r="MP52" i="21"/>
  <c r="ML52" i="21"/>
  <c r="MH52" i="21"/>
  <c r="MD52" i="21"/>
  <c r="LZ52" i="21"/>
  <c r="LV52" i="21"/>
  <c r="LR52" i="21"/>
  <c r="LN52" i="21"/>
  <c r="LJ52" i="21"/>
  <c r="LF52" i="21"/>
  <c r="LB52" i="21"/>
  <c r="KX52" i="21"/>
  <c r="KT52" i="21"/>
  <c r="KP52" i="21"/>
  <c r="KL52" i="21"/>
  <c r="KH52" i="21"/>
  <c r="KD52" i="21"/>
  <c r="JZ52" i="21"/>
  <c r="JV52" i="21"/>
  <c r="JR52" i="21"/>
  <c r="JN52" i="21"/>
  <c r="JJ52" i="21"/>
  <c r="JF52" i="21"/>
  <c r="JB52" i="21"/>
  <c r="IX52" i="21"/>
  <c r="IT52" i="21"/>
  <c r="IP52" i="21"/>
  <c r="IL52" i="21"/>
  <c r="IH52" i="21"/>
  <c r="ID52" i="21"/>
  <c r="HZ52" i="21"/>
  <c r="HV52" i="21"/>
  <c r="HR52" i="21"/>
  <c r="HN52" i="21"/>
  <c r="HJ52" i="21"/>
  <c r="HF52" i="21"/>
  <c r="HB52" i="21"/>
  <c r="GX52" i="21"/>
  <c r="GT52" i="21"/>
  <c r="GP52" i="21"/>
  <c r="GL52" i="21"/>
  <c r="GH52" i="21"/>
  <c r="GD52" i="21"/>
  <c r="FZ52" i="21"/>
  <c r="FV52" i="21"/>
  <c r="FR52" i="21"/>
  <c r="FN52" i="21"/>
  <c r="FJ52" i="21"/>
  <c r="FF52" i="21"/>
  <c r="FB52" i="21"/>
  <c r="EX52" i="21"/>
  <c r="ET52" i="21"/>
  <c r="EP52" i="21"/>
  <c r="EL52" i="21"/>
  <c r="EH52" i="21"/>
  <c r="ED52" i="21"/>
  <c r="DZ52" i="21"/>
  <c r="DV52" i="21"/>
  <c r="DR52" i="21"/>
  <c r="DN52" i="21"/>
  <c r="DJ52" i="21"/>
  <c r="DF52" i="21"/>
  <c r="DB52" i="21"/>
  <c r="CX52" i="21"/>
  <c r="CT52" i="21"/>
  <c r="CP52" i="21"/>
  <c r="CL52" i="21"/>
  <c r="CH52" i="21"/>
  <c r="CD52" i="21"/>
  <c r="BR52" i="21"/>
  <c r="BN52" i="21"/>
  <c r="BJ52" i="21"/>
  <c r="BF52" i="21"/>
  <c r="BB52" i="21"/>
  <c r="AX52" i="21"/>
  <c r="AT52" i="21"/>
  <c r="AP52" i="21"/>
  <c r="AL52" i="21"/>
  <c r="AH52" i="21"/>
  <c r="AD52" i="21"/>
  <c r="Z52" i="21"/>
  <c r="V52" i="21"/>
  <c r="J52" i="21"/>
  <c r="J103" i="21" s="1"/>
  <c r="OK52" i="21"/>
  <c r="NU52" i="21"/>
  <c r="NE52" i="21"/>
  <c r="MO52" i="21"/>
  <c r="LY52" i="21"/>
  <c r="LI52" i="21"/>
  <c r="KS52" i="21"/>
  <c r="KC52" i="21"/>
  <c r="JM52" i="21"/>
  <c r="IW52" i="21"/>
  <c r="IG52" i="21"/>
  <c r="HQ52" i="21"/>
  <c r="HA52" i="21"/>
  <c r="GK52" i="21"/>
  <c r="FU52" i="21"/>
  <c r="FE52" i="21"/>
  <c r="EO52" i="21"/>
  <c r="DY52" i="21"/>
  <c r="DI52" i="21"/>
  <c r="CS52" i="21"/>
  <c r="BM52" i="21"/>
  <c r="AW52" i="21"/>
  <c r="AG52" i="21"/>
  <c r="OG52" i="21"/>
  <c r="NQ52" i="21"/>
  <c r="NA52" i="21"/>
  <c r="MK52" i="21"/>
  <c r="LU52" i="21"/>
  <c r="LE52" i="21"/>
  <c r="KO52" i="21"/>
  <c r="JY52" i="21"/>
  <c r="JI52" i="21"/>
  <c r="IS52" i="21"/>
  <c r="IC52" i="21"/>
  <c r="HM52" i="21"/>
  <c r="GW52" i="21"/>
  <c r="GG52" i="21"/>
  <c r="FQ52" i="21"/>
  <c r="FA52" i="21"/>
  <c r="EK52" i="21"/>
  <c r="DU52" i="21"/>
  <c r="DE52" i="21"/>
  <c r="CO52" i="21"/>
  <c r="BI52" i="21"/>
  <c r="AS52" i="21"/>
  <c r="AC52" i="21"/>
  <c r="M52" i="21"/>
  <c r="NM52" i="21"/>
  <c r="MG52" i="21"/>
  <c r="LA52" i="21"/>
  <c r="JU52" i="21"/>
  <c r="IO52" i="21"/>
  <c r="HI52" i="21"/>
  <c r="GC52" i="21"/>
  <c r="EW52" i="21"/>
  <c r="DQ52" i="21"/>
  <c r="CK52" i="21"/>
  <c r="BE52" i="21"/>
  <c r="Y52" i="21"/>
  <c r="NI52" i="21"/>
  <c r="MC52" i="21"/>
  <c r="KW52" i="21"/>
  <c r="JQ52" i="21"/>
  <c r="IK52" i="21"/>
  <c r="HE52" i="21"/>
  <c r="FY52" i="21"/>
  <c r="ES52" i="21"/>
  <c r="DM52" i="21"/>
  <c r="CG52" i="21"/>
  <c r="BA52" i="21"/>
  <c r="OC52" i="21"/>
  <c r="MW52" i="21"/>
  <c r="LQ52" i="21"/>
  <c r="KK52" i="21"/>
  <c r="JE52" i="21"/>
  <c r="HY52" i="21"/>
  <c r="GS52" i="21"/>
  <c r="FM52" i="21"/>
  <c r="EG52" i="21"/>
  <c r="DA52" i="21"/>
  <c r="BU52" i="21"/>
  <c r="AO52" i="21"/>
  <c r="I52" i="21"/>
  <c r="I103" i="21" s="1"/>
  <c r="NY52" i="21"/>
  <c r="JA52" i="21"/>
  <c r="EC52" i="21"/>
  <c r="MS52" i="21"/>
  <c r="HU52" i="21"/>
  <c r="CW52" i="21"/>
  <c r="LM52" i="21"/>
  <c r="GO52" i="21"/>
  <c r="BQ52" i="21"/>
  <c r="FI52" i="21"/>
  <c r="AK52" i="21"/>
  <c r="KG52" i="21"/>
  <c r="A132" i="18"/>
  <c r="A130" i="18"/>
  <c r="OL46" i="11"/>
  <c r="OH46" i="11"/>
  <c r="OD46" i="11"/>
  <c r="NZ46" i="11"/>
  <c r="NV46" i="11"/>
  <c r="NR46" i="11"/>
  <c r="NN46" i="11"/>
  <c r="NJ46" i="11"/>
  <c r="NF46" i="11"/>
  <c r="NB46" i="11"/>
  <c r="MX46" i="11"/>
  <c r="MT46" i="11"/>
  <c r="MP46" i="11"/>
  <c r="ML46" i="11"/>
  <c r="MH46" i="11"/>
  <c r="MD46" i="11"/>
  <c r="LZ46" i="11"/>
  <c r="LV46" i="11"/>
  <c r="LR46" i="11"/>
  <c r="LN46" i="11"/>
  <c r="LJ46" i="11"/>
  <c r="LF46" i="11"/>
  <c r="LB46" i="11"/>
  <c r="KX46" i="11"/>
  <c r="KT46" i="11"/>
  <c r="KP46" i="11"/>
  <c r="KL46" i="11"/>
  <c r="KH46" i="11"/>
  <c r="KD46" i="11"/>
  <c r="JZ46" i="11"/>
  <c r="JV46" i="11"/>
  <c r="JR46" i="11"/>
  <c r="JN46" i="11"/>
  <c r="JJ46" i="11"/>
  <c r="JF46" i="11"/>
  <c r="JB46" i="11"/>
  <c r="IX46" i="11"/>
  <c r="IT46" i="11"/>
  <c r="IP46" i="11"/>
  <c r="IL46" i="11"/>
  <c r="IH46" i="11"/>
  <c r="ID46" i="11"/>
  <c r="HZ46" i="11"/>
  <c r="HV46" i="11"/>
  <c r="HR46" i="11"/>
  <c r="HN46" i="11"/>
  <c r="HJ46" i="11"/>
  <c r="HF46" i="11"/>
  <c r="HB46" i="11"/>
  <c r="GX46" i="11"/>
  <c r="GT46" i="11"/>
  <c r="GP46" i="11"/>
  <c r="GL46" i="11"/>
  <c r="GH46" i="11"/>
  <c r="GD46" i="11"/>
  <c r="FZ46" i="11"/>
  <c r="FV46" i="11"/>
  <c r="FR46" i="11"/>
  <c r="FN46" i="11"/>
  <c r="FJ46" i="11"/>
  <c r="FF46" i="11"/>
  <c r="FB46" i="11"/>
  <c r="EX46" i="11"/>
  <c r="ET46" i="11"/>
  <c r="EP46" i="11"/>
  <c r="EL46" i="11"/>
  <c r="EH46" i="11"/>
  <c r="ED46" i="11"/>
  <c r="DZ46" i="11"/>
  <c r="DV46" i="11"/>
  <c r="DR46" i="11"/>
  <c r="DN46" i="11"/>
  <c r="DJ46" i="11"/>
  <c r="DF46" i="11"/>
  <c r="DB46" i="11"/>
  <c r="CX46" i="11"/>
  <c r="CT46" i="11"/>
  <c r="CP46" i="11"/>
  <c r="CL46" i="11"/>
  <c r="CH46" i="11"/>
  <c r="CD46" i="11"/>
  <c r="BZ46" i="11"/>
  <c r="BV46" i="11"/>
  <c r="BR46" i="11"/>
  <c r="BN46" i="11"/>
  <c r="BJ46" i="11"/>
  <c r="BF46" i="11"/>
  <c r="BB46" i="11"/>
  <c r="AX46" i="11"/>
  <c r="AT46" i="11"/>
  <c r="AP46" i="11"/>
  <c r="AL46" i="11"/>
  <c r="AH46" i="11"/>
  <c r="AD46" i="11"/>
  <c r="Z46" i="11"/>
  <c r="V46" i="11"/>
  <c r="R46" i="11"/>
  <c r="N46" i="11"/>
  <c r="J46" i="11"/>
  <c r="J97" i="11" s="1"/>
  <c r="OK46" i="11"/>
  <c r="OG46" i="11"/>
  <c r="OC46" i="11"/>
  <c r="NY46" i="11"/>
  <c r="NU46" i="11"/>
  <c r="NQ46" i="11"/>
  <c r="NM46" i="11"/>
  <c r="NI46" i="11"/>
  <c r="NE46" i="11"/>
  <c r="NA46" i="11"/>
  <c r="MW46" i="11"/>
  <c r="MS46" i="11"/>
  <c r="MO46" i="11"/>
  <c r="MK46" i="11"/>
  <c r="MG46" i="11"/>
  <c r="MC46" i="11"/>
  <c r="LY46" i="11"/>
  <c r="LU46" i="11"/>
  <c r="LQ46" i="11"/>
  <c r="LM46" i="11"/>
  <c r="LI46" i="11"/>
  <c r="LE46" i="11"/>
  <c r="LA46" i="11"/>
  <c r="KW46" i="11"/>
  <c r="KS46" i="11"/>
  <c r="KO46" i="11"/>
  <c r="KK46" i="11"/>
  <c r="KG46" i="11"/>
  <c r="KC46" i="11"/>
  <c r="JY46" i="11"/>
  <c r="JU46" i="11"/>
  <c r="JQ46" i="11"/>
  <c r="JM46" i="11"/>
  <c r="JI46" i="11"/>
  <c r="JE46" i="11"/>
  <c r="JA46" i="11"/>
  <c r="IW46" i="11"/>
  <c r="IS46" i="11"/>
  <c r="IO46" i="11"/>
  <c r="IK46" i="11"/>
  <c r="IG46" i="11"/>
  <c r="IC46" i="11"/>
  <c r="HY46" i="11"/>
  <c r="HU46" i="11"/>
  <c r="HQ46" i="11"/>
  <c r="HM46" i="11"/>
  <c r="HI46" i="11"/>
  <c r="HE46" i="11"/>
  <c r="HA46" i="11"/>
  <c r="GW46" i="11"/>
  <c r="GS46" i="11"/>
  <c r="GO46" i="11"/>
  <c r="GK46" i="11"/>
  <c r="GG46" i="11"/>
  <c r="GC46" i="11"/>
  <c r="FY46" i="11"/>
  <c r="FU46" i="11"/>
  <c r="FQ46" i="11"/>
  <c r="FM46" i="11"/>
  <c r="FI46" i="11"/>
  <c r="FE46" i="11"/>
  <c r="FA46" i="11"/>
  <c r="EW46" i="11"/>
  <c r="ES46" i="11"/>
  <c r="EO46" i="11"/>
  <c r="EK46" i="11"/>
  <c r="EG46" i="11"/>
  <c r="EC46" i="11"/>
  <c r="DY46" i="11"/>
  <c r="DU46" i="11"/>
  <c r="DQ46" i="11"/>
  <c r="DM46" i="11"/>
  <c r="DI46" i="11"/>
  <c r="DE46" i="11"/>
  <c r="DA46" i="11"/>
  <c r="CW46" i="11"/>
  <c r="CS46" i="11"/>
  <c r="CO46" i="11"/>
  <c r="CK46" i="11"/>
  <c r="CG46" i="11"/>
  <c r="CC46" i="11"/>
  <c r="BY46" i="11"/>
  <c r="BU46" i="11"/>
  <c r="BQ46" i="11"/>
  <c r="BM46" i="11"/>
  <c r="BI46" i="11"/>
  <c r="BE46" i="11"/>
  <c r="BA46" i="11"/>
  <c r="AW46" i="11"/>
  <c r="AS46" i="11"/>
  <c r="AO46" i="11"/>
  <c r="AK46" i="11"/>
  <c r="AG46" i="11"/>
  <c r="AC46" i="11"/>
  <c r="Y46" i="11"/>
  <c r="U46" i="11"/>
  <c r="Q46" i="11"/>
  <c r="M46" i="11"/>
  <c r="I46" i="11"/>
  <c r="I97" i="11" s="1"/>
  <c r="OJ46" i="11"/>
  <c r="OB46" i="11"/>
  <c r="NT46" i="11"/>
  <c r="NL46" i="11"/>
  <c r="ND46" i="11"/>
  <c r="MV46" i="11"/>
  <c r="MN46" i="11"/>
  <c r="MF46" i="11"/>
  <c r="LX46" i="11"/>
  <c r="LP46" i="11"/>
  <c r="LH46" i="11"/>
  <c r="KZ46" i="11"/>
  <c r="KR46" i="11"/>
  <c r="KJ46" i="11"/>
  <c r="KB46" i="11"/>
  <c r="JT46" i="11"/>
  <c r="JL46" i="11"/>
  <c r="JD46" i="11"/>
  <c r="IV46" i="11"/>
  <c r="IN46" i="11"/>
  <c r="IF46" i="11"/>
  <c r="HX46" i="11"/>
  <c r="HP46" i="11"/>
  <c r="HH46" i="11"/>
  <c r="GZ46" i="11"/>
  <c r="GR46" i="11"/>
  <c r="GJ46" i="11"/>
  <c r="GB46" i="11"/>
  <c r="FT46" i="11"/>
  <c r="FL46" i="11"/>
  <c r="FD46" i="11"/>
  <c r="EV46" i="11"/>
  <c r="EN46" i="11"/>
  <c r="EF46" i="11"/>
  <c r="DX46" i="11"/>
  <c r="DP46" i="11"/>
  <c r="DH46" i="11"/>
  <c r="CZ46" i="11"/>
  <c r="CR46" i="11"/>
  <c r="CJ46" i="11"/>
  <c r="CB46" i="11"/>
  <c r="BT46" i="11"/>
  <c r="BL46" i="11"/>
  <c r="BD46" i="11"/>
  <c r="AV46" i="11"/>
  <c r="AN46" i="11"/>
  <c r="AF46" i="11"/>
  <c r="X46" i="11"/>
  <c r="P46" i="11"/>
  <c r="H46" i="11"/>
  <c r="H97" i="11" s="1"/>
  <c r="OM46" i="11"/>
  <c r="NG46" i="11"/>
  <c r="MI46" i="11"/>
  <c r="LC46" i="11"/>
  <c r="KE46" i="11"/>
  <c r="JG46" i="11"/>
  <c r="IQ46" i="11"/>
  <c r="HS46" i="11"/>
  <c r="GU46" i="11"/>
  <c r="GE46" i="11"/>
  <c r="FG46" i="11"/>
  <c r="EI46" i="11"/>
  <c r="DS46" i="11"/>
  <c r="CU46" i="11"/>
  <c r="BW46" i="11"/>
  <c r="BG46" i="11"/>
  <c r="AI46" i="11"/>
  <c r="K46" i="11"/>
  <c r="OI46" i="11"/>
  <c r="OA46" i="11"/>
  <c r="NS46" i="11"/>
  <c r="NK46" i="11"/>
  <c r="NC46" i="11"/>
  <c r="MU46" i="11"/>
  <c r="MM46" i="11"/>
  <c r="ME46" i="11"/>
  <c r="LW46" i="11"/>
  <c r="LO46" i="11"/>
  <c r="LG46" i="11"/>
  <c r="KY46" i="11"/>
  <c r="KQ46" i="11"/>
  <c r="KI46" i="11"/>
  <c r="KA46" i="11"/>
  <c r="JS46" i="11"/>
  <c r="JK46" i="11"/>
  <c r="JC46" i="11"/>
  <c r="IU46" i="11"/>
  <c r="IM46" i="11"/>
  <c r="IE46" i="11"/>
  <c r="HW46" i="11"/>
  <c r="HO46" i="11"/>
  <c r="HG46" i="11"/>
  <c r="GY46" i="11"/>
  <c r="GQ46" i="11"/>
  <c r="GI46" i="11"/>
  <c r="GA46" i="11"/>
  <c r="FS46" i="11"/>
  <c r="FK46" i="11"/>
  <c r="FC46" i="11"/>
  <c r="EU46" i="11"/>
  <c r="EM46" i="11"/>
  <c r="EE46" i="11"/>
  <c r="DW46" i="11"/>
  <c r="DO46" i="11"/>
  <c r="DG46" i="11"/>
  <c r="CY46" i="11"/>
  <c r="CQ46" i="11"/>
  <c r="CI46" i="11"/>
  <c r="CA46" i="11"/>
  <c r="BS46" i="11"/>
  <c r="BK46" i="11"/>
  <c r="BC46" i="11"/>
  <c r="AU46" i="11"/>
  <c r="AM46" i="11"/>
  <c r="AE46" i="11"/>
  <c r="W46" i="11"/>
  <c r="O46" i="11"/>
  <c r="NW46" i="11"/>
  <c r="MY46" i="11"/>
  <c r="MA46" i="11"/>
  <c r="LK46" i="11"/>
  <c r="KM46" i="11"/>
  <c r="JO46" i="11"/>
  <c r="II46" i="11"/>
  <c r="HK46" i="11"/>
  <c r="GM46" i="11"/>
  <c r="FO46" i="11"/>
  <c r="EY46" i="11"/>
  <c r="EA46" i="11"/>
  <c r="DC46" i="11"/>
  <c r="CE46" i="11"/>
  <c r="AY46" i="11"/>
  <c r="AQ46" i="11"/>
  <c r="S46" i="11"/>
  <c r="OF46" i="11"/>
  <c r="NX46" i="11"/>
  <c r="NP46" i="11"/>
  <c r="NH46" i="11"/>
  <c r="MZ46" i="11"/>
  <c r="MR46" i="11"/>
  <c r="MJ46" i="11"/>
  <c r="MB46" i="11"/>
  <c r="LT46" i="11"/>
  <c r="LL46" i="11"/>
  <c r="LD46" i="11"/>
  <c r="KV46" i="11"/>
  <c r="KN46" i="11"/>
  <c r="KF46" i="11"/>
  <c r="JX46" i="11"/>
  <c r="JP46" i="11"/>
  <c r="JH46" i="11"/>
  <c r="IZ46" i="11"/>
  <c r="IR46" i="11"/>
  <c r="IJ46" i="11"/>
  <c r="IB46" i="11"/>
  <c r="HT46" i="11"/>
  <c r="HL46" i="11"/>
  <c r="HD46" i="11"/>
  <c r="GV46" i="11"/>
  <c r="GN46" i="11"/>
  <c r="GF46" i="11"/>
  <c r="FX46" i="11"/>
  <c r="FP46" i="11"/>
  <c r="FH46" i="11"/>
  <c r="EZ46" i="11"/>
  <c r="ER46" i="11"/>
  <c r="EJ46" i="11"/>
  <c r="EB46" i="11"/>
  <c r="DT46" i="11"/>
  <c r="DL46" i="11"/>
  <c r="DD46" i="11"/>
  <c r="CV46" i="11"/>
  <c r="CN46" i="11"/>
  <c r="CF46" i="11"/>
  <c r="BX46" i="11"/>
  <c r="BP46" i="11"/>
  <c r="BH46" i="11"/>
  <c r="AZ46" i="11"/>
  <c r="AR46" i="11"/>
  <c r="AJ46" i="11"/>
  <c r="AB46" i="11"/>
  <c r="T46" i="11"/>
  <c r="L46" i="11"/>
  <c r="OE46" i="11"/>
  <c r="NO46" i="11"/>
  <c r="MQ46" i="11"/>
  <c r="LS46" i="11"/>
  <c r="KU46" i="11"/>
  <c r="JW46" i="11"/>
  <c r="IY46" i="11"/>
  <c r="IA46" i="11"/>
  <c r="HC46" i="11"/>
  <c r="FW46" i="11"/>
  <c r="EQ46" i="11"/>
  <c r="DK46" i="11"/>
  <c r="CM46" i="11"/>
  <c r="BO46" i="11"/>
  <c r="AA46" i="11"/>
  <c r="OJ46" i="19"/>
  <c r="OF46" i="19"/>
  <c r="OB46" i="19"/>
  <c r="NX46" i="19"/>
  <c r="NT46" i="19"/>
  <c r="NP46" i="19"/>
  <c r="NL46" i="19"/>
  <c r="NH46" i="19"/>
  <c r="ND46" i="19"/>
  <c r="MZ46" i="19"/>
  <c r="MV46" i="19"/>
  <c r="MR46" i="19"/>
  <c r="MN46" i="19"/>
  <c r="MJ46" i="19"/>
  <c r="MF46" i="19"/>
  <c r="MB46" i="19"/>
  <c r="LX46" i="19"/>
  <c r="LT46" i="19"/>
  <c r="LP46" i="19"/>
  <c r="LL46" i="19"/>
  <c r="LH46" i="19"/>
  <c r="LD46" i="19"/>
  <c r="KZ46" i="19"/>
  <c r="KV46" i="19"/>
  <c r="KR46" i="19"/>
  <c r="KN46" i="19"/>
  <c r="KJ46" i="19"/>
  <c r="KF46" i="19"/>
  <c r="KB46" i="19"/>
  <c r="JX46" i="19"/>
  <c r="JT46" i="19"/>
  <c r="JP46" i="19"/>
  <c r="JL46" i="19"/>
  <c r="JH46" i="19"/>
  <c r="JD46" i="19"/>
  <c r="IZ46" i="19"/>
  <c r="IV46" i="19"/>
  <c r="IR46" i="19"/>
  <c r="IN46" i="19"/>
  <c r="IJ46" i="19"/>
  <c r="IF46" i="19"/>
  <c r="IB46" i="19"/>
  <c r="HX46" i="19"/>
  <c r="HT46" i="19"/>
  <c r="HP46" i="19"/>
  <c r="HL46" i="19"/>
  <c r="HH46" i="19"/>
  <c r="HD46" i="19"/>
  <c r="GZ46" i="19"/>
  <c r="GV46" i="19"/>
  <c r="GR46" i="19"/>
  <c r="GN46" i="19"/>
  <c r="GJ46" i="19"/>
  <c r="GF46" i="19"/>
  <c r="GB46" i="19"/>
  <c r="FX46" i="19"/>
  <c r="FT46" i="19"/>
  <c r="FP46" i="19"/>
  <c r="FL46" i="19"/>
  <c r="FH46" i="19"/>
  <c r="FD46" i="19"/>
  <c r="EZ46" i="19"/>
  <c r="EV46" i="19"/>
  <c r="ER46" i="19"/>
  <c r="EN46" i="19"/>
  <c r="EJ46" i="19"/>
  <c r="EF46" i="19"/>
  <c r="EB46" i="19"/>
  <c r="DX46" i="19"/>
  <c r="DT46" i="19"/>
  <c r="DP46" i="19"/>
  <c r="DL46" i="19"/>
  <c r="DH46" i="19"/>
  <c r="DD46" i="19"/>
  <c r="CZ46" i="19"/>
  <c r="CV46" i="19"/>
  <c r="CR46" i="19"/>
  <c r="CN46" i="19"/>
  <c r="CJ46" i="19"/>
  <c r="CF46" i="19"/>
  <c r="CB46" i="19"/>
  <c r="BX46" i="19"/>
  <c r="BT46" i="19"/>
  <c r="BP46" i="19"/>
  <c r="BL46" i="19"/>
  <c r="BH46" i="19"/>
  <c r="BD46" i="19"/>
  <c r="AZ46" i="19"/>
  <c r="AV46" i="19"/>
  <c r="AR46" i="19"/>
  <c r="AN46" i="19"/>
  <c r="AJ46" i="19"/>
  <c r="AF46" i="19"/>
  <c r="P46" i="19"/>
  <c r="L46" i="19"/>
  <c r="H46" i="19"/>
  <c r="H97" i="19" s="1"/>
  <c r="OM46" i="19"/>
  <c r="OI46" i="19"/>
  <c r="OE46" i="19"/>
  <c r="OA46" i="19"/>
  <c r="NW46" i="19"/>
  <c r="NS46" i="19"/>
  <c r="NO46" i="19"/>
  <c r="NK46" i="19"/>
  <c r="NG46" i="19"/>
  <c r="NC46" i="19"/>
  <c r="MY46" i="19"/>
  <c r="MU46" i="19"/>
  <c r="MQ46" i="19"/>
  <c r="MM46" i="19"/>
  <c r="MI46" i="19"/>
  <c r="ME46" i="19"/>
  <c r="MA46" i="19"/>
  <c r="LW46" i="19"/>
  <c r="LS46" i="19"/>
  <c r="LO46" i="19"/>
  <c r="LK46" i="19"/>
  <c r="LG46" i="19"/>
  <c r="LC46" i="19"/>
  <c r="KY46" i="19"/>
  <c r="KU46" i="19"/>
  <c r="KQ46" i="19"/>
  <c r="KM46" i="19"/>
  <c r="KI46" i="19"/>
  <c r="KE46" i="19"/>
  <c r="KA46" i="19"/>
  <c r="JW46" i="19"/>
  <c r="JS46" i="19"/>
  <c r="JO46" i="19"/>
  <c r="JK46" i="19"/>
  <c r="JG46" i="19"/>
  <c r="JC46" i="19"/>
  <c r="IY46" i="19"/>
  <c r="IU46" i="19"/>
  <c r="IQ46" i="19"/>
  <c r="IM46" i="19"/>
  <c r="II46" i="19"/>
  <c r="IE46" i="19"/>
  <c r="IA46" i="19"/>
  <c r="HW46" i="19"/>
  <c r="HS46" i="19"/>
  <c r="HO46" i="19"/>
  <c r="HK46" i="19"/>
  <c r="HG46" i="19"/>
  <c r="HC46" i="19"/>
  <c r="GY46" i="19"/>
  <c r="GU46" i="19"/>
  <c r="GQ46" i="19"/>
  <c r="GM46" i="19"/>
  <c r="GI46" i="19"/>
  <c r="GE46" i="19"/>
  <c r="GA46" i="19"/>
  <c r="FW46" i="19"/>
  <c r="FS46" i="19"/>
  <c r="FO46" i="19"/>
  <c r="FK46" i="19"/>
  <c r="FG46" i="19"/>
  <c r="FC46" i="19"/>
  <c r="EY46" i="19"/>
  <c r="EU46" i="19"/>
  <c r="EQ46" i="19"/>
  <c r="EM46" i="19"/>
  <c r="EI46" i="19"/>
  <c r="EE46" i="19"/>
  <c r="EA46" i="19"/>
  <c r="DW46" i="19"/>
  <c r="DS46" i="19"/>
  <c r="DO46" i="19"/>
  <c r="DK46" i="19"/>
  <c r="DG46" i="19"/>
  <c r="DC46" i="19"/>
  <c r="CY46" i="19"/>
  <c r="CU46" i="19"/>
  <c r="CQ46" i="19"/>
  <c r="CM46" i="19"/>
  <c r="CI46" i="19"/>
  <c r="CE46" i="19"/>
  <c r="CA46" i="19"/>
  <c r="BW46" i="19"/>
  <c r="BS46" i="19"/>
  <c r="BO46" i="19"/>
  <c r="BK46" i="19"/>
  <c r="BG46" i="19"/>
  <c r="BC46" i="19"/>
  <c r="AY46" i="19"/>
  <c r="AU46" i="19"/>
  <c r="AQ46" i="19"/>
  <c r="AM46" i="19"/>
  <c r="AI46" i="19"/>
  <c r="S46" i="19"/>
  <c r="O46" i="19"/>
  <c r="K46" i="19"/>
  <c r="K97" i="19" s="1"/>
  <c r="OL46" i="19"/>
  <c r="OH46" i="19"/>
  <c r="OD46" i="19"/>
  <c r="NZ46" i="19"/>
  <c r="NV46" i="19"/>
  <c r="NR46" i="19"/>
  <c r="NN46" i="19"/>
  <c r="NJ46" i="19"/>
  <c r="NF46" i="19"/>
  <c r="NB46" i="19"/>
  <c r="MX46" i="19"/>
  <c r="MT46" i="19"/>
  <c r="MP46" i="19"/>
  <c r="ML46" i="19"/>
  <c r="MH46" i="19"/>
  <c r="MD46" i="19"/>
  <c r="LZ46" i="19"/>
  <c r="LV46" i="19"/>
  <c r="LR46" i="19"/>
  <c r="LN46" i="19"/>
  <c r="LJ46" i="19"/>
  <c r="LF46" i="19"/>
  <c r="LB46" i="19"/>
  <c r="KX46" i="19"/>
  <c r="KT46" i="19"/>
  <c r="KP46" i="19"/>
  <c r="KL46" i="19"/>
  <c r="KH46" i="19"/>
  <c r="KD46" i="19"/>
  <c r="JZ46" i="19"/>
  <c r="JV46" i="19"/>
  <c r="JR46" i="19"/>
  <c r="JN46" i="19"/>
  <c r="JJ46" i="19"/>
  <c r="JF46" i="19"/>
  <c r="JB46" i="19"/>
  <c r="IX46" i="19"/>
  <c r="IT46" i="19"/>
  <c r="IP46" i="19"/>
  <c r="IL46" i="19"/>
  <c r="IH46" i="19"/>
  <c r="ID46" i="19"/>
  <c r="HZ46" i="19"/>
  <c r="HV46" i="19"/>
  <c r="HR46" i="19"/>
  <c r="HN46" i="19"/>
  <c r="HJ46" i="19"/>
  <c r="HF46" i="19"/>
  <c r="HB46" i="19"/>
  <c r="GX46" i="19"/>
  <c r="GT46" i="19"/>
  <c r="GP46" i="19"/>
  <c r="GL46" i="19"/>
  <c r="GH46" i="19"/>
  <c r="GD46" i="19"/>
  <c r="FZ46" i="19"/>
  <c r="FV46" i="19"/>
  <c r="FR46" i="19"/>
  <c r="FN46" i="19"/>
  <c r="FJ46" i="19"/>
  <c r="FF46" i="19"/>
  <c r="FB46" i="19"/>
  <c r="EX46" i="19"/>
  <c r="ET46" i="19"/>
  <c r="EP46" i="19"/>
  <c r="EL46" i="19"/>
  <c r="EH46" i="19"/>
  <c r="ED46" i="19"/>
  <c r="DZ46" i="19"/>
  <c r="DV46" i="19"/>
  <c r="DR46" i="19"/>
  <c r="DN46" i="19"/>
  <c r="DJ46" i="19"/>
  <c r="DF46" i="19"/>
  <c r="DB46" i="19"/>
  <c r="CX46" i="19"/>
  <c r="CT46" i="19"/>
  <c r="CP46" i="19"/>
  <c r="CL46" i="19"/>
  <c r="CH46" i="19"/>
  <c r="CD46" i="19"/>
  <c r="BZ46" i="19"/>
  <c r="BV46" i="19"/>
  <c r="BR46" i="19"/>
  <c r="BN46" i="19"/>
  <c r="BJ46" i="19"/>
  <c r="BF46" i="19"/>
  <c r="BB46" i="19"/>
  <c r="AX46" i="19"/>
  <c r="AT46" i="19"/>
  <c r="AP46" i="19"/>
  <c r="AL46" i="19"/>
  <c r="AH46" i="19"/>
  <c r="R46" i="19"/>
  <c r="N46" i="19"/>
  <c r="J46" i="19"/>
  <c r="J97" i="19" s="1"/>
  <c r="NY46" i="19"/>
  <c r="NI46" i="19"/>
  <c r="MS46" i="19"/>
  <c r="MC46" i="19"/>
  <c r="LM46" i="19"/>
  <c r="KW46" i="19"/>
  <c r="KG46" i="19"/>
  <c r="JQ46" i="19"/>
  <c r="JA46" i="19"/>
  <c r="IK46" i="19"/>
  <c r="HU46" i="19"/>
  <c r="HE46" i="19"/>
  <c r="GO46" i="19"/>
  <c r="FY46" i="19"/>
  <c r="FI46" i="19"/>
  <c r="ES46" i="19"/>
  <c r="EC46" i="19"/>
  <c r="DM46" i="19"/>
  <c r="CW46" i="19"/>
  <c r="CG46" i="19"/>
  <c r="BQ46" i="19"/>
  <c r="BA46" i="19"/>
  <c r="AK46" i="19"/>
  <c r="OK46" i="19"/>
  <c r="NU46" i="19"/>
  <c r="NE46" i="19"/>
  <c r="MO46" i="19"/>
  <c r="LY46" i="19"/>
  <c r="LI46" i="19"/>
  <c r="KS46" i="19"/>
  <c r="KC46" i="19"/>
  <c r="JM46" i="19"/>
  <c r="IW46" i="19"/>
  <c r="IG46" i="19"/>
  <c r="HQ46" i="19"/>
  <c r="HA46" i="19"/>
  <c r="GK46" i="19"/>
  <c r="FU46" i="19"/>
  <c r="FE46" i="19"/>
  <c r="EO46" i="19"/>
  <c r="DY46" i="19"/>
  <c r="DI46" i="19"/>
  <c r="CS46" i="19"/>
  <c r="CC46" i="19"/>
  <c r="BM46" i="19"/>
  <c r="AW46" i="19"/>
  <c r="AG46" i="19"/>
  <c r="Q46" i="19"/>
  <c r="OG46" i="19"/>
  <c r="NQ46" i="19"/>
  <c r="NA46" i="19"/>
  <c r="MK46" i="19"/>
  <c r="LU46" i="19"/>
  <c r="LE46" i="19"/>
  <c r="KO46" i="19"/>
  <c r="JY46" i="19"/>
  <c r="JI46" i="19"/>
  <c r="IS46" i="19"/>
  <c r="IC46" i="19"/>
  <c r="HM46" i="19"/>
  <c r="GW46" i="19"/>
  <c r="GG46" i="19"/>
  <c r="FQ46" i="19"/>
  <c r="FA46" i="19"/>
  <c r="EK46" i="19"/>
  <c r="DU46" i="19"/>
  <c r="DE46" i="19"/>
  <c r="CO46" i="19"/>
  <c r="BY46" i="19"/>
  <c r="BI46" i="19"/>
  <c r="AS46" i="19"/>
  <c r="M46" i="19"/>
  <c r="OC46" i="19"/>
  <c r="LQ46" i="19"/>
  <c r="JE46" i="19"/>
  <c r="GS46" i="19"/>
  <c r="EG46" i="19"/>
  <c r="BU46" i="19"/>
  <c r="I46" i="19"/>
  <c r="I97" i="19" s="1"/>
  <c r="NM46" i="19"/>
  <c r="LA46" i="19"/>
  <c r="IO46" i="19"/>
  <c r="GC46" i="19"/>
  <c r="DQ46" i="19"/>
  <c r="BE46" i="19"/>
  <c r="MW46" i="19"/>
  <c r="KK46" i="19"/>
  <c r="HY46" i="19"/>
  <c r="FM46" i="19"/>
  <c r="DA46" i="19"/>
  <c r="AO46" i="19"/>
  <c r="JU46" i="19"/>
  <c r="HI46" i="19"/>
  <c r="EW46" i="19"/>
  <c r="MG46" i="19"/>
  <c r="CK46" i="19"/>
  <c r="IU56" i="13"/>
  <c r="LC39" i="13"/>
  <c r="KF56" i="13"/>
  <c r="MN39" i="13"/>
  <c r="MN56" i="13" s="1"/>
  <c r="AI38" i="15"/>
  <c r="AH55" i="15"/>
  <c r="Q51" i="21"/>
  <c r="BY34" i="21"/>
  <c r="BY51" i="21" s="1"/>
  <c r="BW34" i="21"/>
  <c r="BW51" i="21" s="1"/>
  <c r="O51" i="21"/>
  <c r="V55" i="11"/>
  <c r="AC55" i="11"/>
  <c r="KH39" i="13"/>
  <c r="HZ56" i="13"/>
  <c r="K79" i="13"/>
  <c r="IC56" i="13"/>
  <c r="KK39" i="13"/>
  <c r="JC56" i="13"/>
  <c r="LK39" i="13"/>
  <c r="HW56" i="13"/>
  <c r="KE39" i="13"/>
  <c r="IB56" i="13"/>
  <c r="KJ39" i="13"/>
  <c r="KV56" i="13"/>
  <c r="ND39" i="13"/>
  <c r="ND56" i="13" s="1"/>
  <c r="AE45" i="38"/>
  <c r="AE72" i="38" s="1"/>
  <c r="BV51" i="15"/>
  <c r="BW51" i="15"/>
  <c r="A20" i="16"/>
  <c r="U51" i="19"/>
  <c r="CC34" i="19"/>
  <c r="CC51" i="19" s="1"/>
  <c r="CA34" i="19"/>
  <c r="CA51" i="19" s="1"/>
  <c r="S51" i="19"/>
  <c r="BV52" i="7"/>
  <c r="BV51" i="7"/>
  <c r="H12" i="38"/>
  <c r="H13" i="38" s="1"/>
  <c r="H71" i="38" s="1"/>
  <c r="W55" i="11"/>
  <c r="BV51" i="17"/>
  <c r="P52" i="17"/>
  <c r="BX35" i="17"/>
  <c r="BX52" i="17" s="1"/>
  <c r="BV35" i="17"/>
  <c r="BV52" i="17" s="1"/>
  <c r="N52" i="17"/>
  <c r="IH56" i="13"/>
  <c r="KP39" i="13"/>
  <c r="K84" i="13"/>
  <c r="HY56" i="13"/>
  <c r="KG39" i="13"/>
  <c r="IY56" i="13"/>
  <c r="LG39" i="13"/>
  <c r="HS56" i="13"/>
  <c r="KA39" i="13"/>
  <c r="JX56" i="13"/>
  <c r="MF39" i="13"/>
  <c r="MF56" i="13" s="1"/>
  <c r="AJ39" i="19"/>
  <c r="AI56" i="19"/>
  <c r="C39" i="16"/>
  <c r="C161" i="16" s="1"/>
  <c r="C163" i="16" s="1"/>
  <c r="D206" i="16" s="1"/>
  <c r="K127" i="19"/>
  <c r="B126" i="31"/>
  <c r="D127" i="31" s="1"/>
  <c r="B127" i="35"/>
  <c r="B22" i="16"/>
  <c r="D128" i="35"/>
  <c r="D121" i="16" s="1"/>
  <c r="AC31" i="17"/>
  <c r="AC48" i="17" s="1"/>
  <c r="Y31" i="17"/>
  <c r="Y48" i="17" s="1"/>
  <c r="U31" i="17"/>
  <c r="U48" i="17" s="1"/>
  <c r="AB31" i="17"/>
  <c r="AB48" i="17" s="1"/>
  <c r="X31" i="17"/>
  <c r="X48" i="17" s="1"/>
  <c r="T31" i="17"/>
  <c r="T48" i="17" s="1"/>
  <c r="AE31" i="17"/>
  <c r="AE48" i="17" s="1"/>
  <c r="AA31" i="17"/>
  <c r="AA48" i="17" s="1"/>
  <c r="W31" i="17"/>
  <c r="W48" i="17" s="1"/>
  <c r="AD31" i="17"/>
  <c r="AD48" i="17" s="1"/>
  <c r="Z31" i="17"/>
  <c r="Z48" i="17" s="1"/>
  <c r="V31" i="17"/>
  <c r="V48" i="17" s="1"/>
  <c r="K127" i="21"/>
  <c r="B133" i="18"/>
  <c r="B132" i="18"/>
  <c r="A121" i="20"/>
  <c r="OL53" i="7"/>
  <c r="OH53" i="7"/>
  <c r="OD53" i="7"/>
  <c r="NZ53" i="7"/>
  <c r="NV53" i="7"/>
  <c r="NR53" i="7"/>
  <c r="NN53" i="7"/>
  <c r="NJ53" i="7"/>
  <c r="NF53" i="7"/>
  <c r="NB53" i="7"/>
  <c r="MX53" i="7"/>
  <c r="MT53" i="7"/>
  <c r="KH53" i="7"/>
  <c r="KD53" i="7"/>
  <c r="JZ53" i="7"/>
  <c r="JV53" i="7"/>
  <c r="JR53" i="7"/>
  <c r="JN53" i="7"/>
  <c r="JJ53" i="7"/>
  <c r="JF53" i="7"/>
  <c r="JB53" i="7"/>
  <c r="IX53" i="7"/>
  <c r="IT53" i="7"/>
  <c r="IP53" i="7"/>
  <c r="IL53" i="7"/>
  <c r="IH53" i="7"/>
  <c r="ID53" i="7"/>
  <c r="HZ53" i="7"/>
  <c r="HV53" i="7"/>
  <c r="HR53" i="7"/>
  <c r="FF53" i="7"/>
  <c r="FB53" i="7"/>
  <c r="EX53" i="7"/>
  <c r="ET53" i="7"/>
  <c r="EP53" i="7"/>
  <c r="EL53" i="7"/>
  <c r="EH53" i="7"/>
  <c r="ED53" i="7"/>
  <c r="DZ53" i="7"/>
  <c r="DV53" i="7"/>
  <c r="DR53" i="7"/>
  <c r="DN53" i="7"/>
  <c r="DJ53" i="7"/>
  <c r="DF53" i="7"/>
  <c r="DB53" i="7"/>
  <c r="CX53" i="7"/>
  <c r="CT53" i="7"/>
  <c r="CP53" i="7"/>
  <c r="CL53" i="7"/>
  <c r="CH53" i="7"/>
  <c r="CD53" i="7"/>
  <c r="BZ53" i="7"/>
  <c r="BV53" i="7"/>
  <c r="BR53" i="7"/>
  <c r="BN53" i="7"/>
  <c r="BJ53" i="7"/>
  <c r="BF53" i="7"/>
  <c r="BB53" i="7"/>
  <c r="AX53" i="7"/>
  <c r="AT53" i="7"/>
  <c r="AP53" i="7"/>
  <c r="AL53" i="7"/>
  <c r="AH53" i="7"/>
  <c r="AD53" i="7"/>
  <c r="Z53" i="7"/>
  <c r="V53" i="7"/>
  <c r="R53" i="7"/>
  <c r="N53" i="7"/>
  <c r="J53" i="7"/>
  <c r="J104" i="7" s="1"/>
  <c r="OK53" i="7"/>
  <c r="OG53" i="7"/>
  <c r="OC53" i="7"/>
  <c r="NY53" i="7"/>
  <c r="NU53" i="7"/>
  <c r="NQ53" i="7"/>
  <c r="NM53" i="7"/>
  <c r="NI53" i="7"/>
  <c r="NE53" i="7"/>
  <c r="NA53" i="7"/>
  <c r="MW53" i="7"/>
  <c r="MS53" i="7"/>
  <c r="KG53" i="7"/>
  <c r="KC53" i="7"/>
  <c r="JY53" i="7"/>
  <c r="JU53" i="7"/>
  <c r="JQ53" i="7"/>
  <c r="JM53" i="7"/>
  <c r="JI53" i="7"/>
  <c r="JE53" i="7"/>
  <c r="JA53" i="7"/>
  <c r="IW53" i="7"/>
  <c r="IS53" i="7"/>
  <c r="IO53" i="7"/>
  <c r="IK53" i="7"/>
  <c r="IG53" i="7"/>
  <c r="IC53" i="7"/>
  <c r="HY53" i="7"/>
  <c r="HU53" i="7"/>
  <c r="HQ53" i="7"/>
  <c r="FE53" i="7"/>
  <c r="FA53" i="7"/>
  <c r="EW53" i="7"/>
  <c r="ES53" i="7"/>
  <c r="EO53" i="7"/>
  <c r="EK53" i="7"/>
  <c r="EG53" i="7"/>
  <c r="EC53" i="7"/>
  <c r="DY53" i="7"/>
  <c r="DU53" i="7"/>
  <c r="DQ53" i="7"/>
  <c r="DM53" i="7"/>
  <c r="DI53" i="7"/>
  <c r="DE53" i="7"/>
  <c r="DA53" i="7"/>
  <c r="CW53" i="7"/>
  <c r="CS53" i="7"/>
  <c r="CO53" i="7"/>
  <c r="CK53" i="7"/>
  <c r="CG53" i="7"/>
  <c r="CC53" i="7"/>
  <c r="BY53" i="7"/>
  <c r="BU53" i="7"/>
  <c r="BQ53" i="7"/>
  <c r="BM53" i="7"/>
  <c r="BI53" i="7"/>
  <c r="BE53" i="7"/>
  <c r="BA53" i="7"/>
  <c r="AW53" i="7"/>
  <c r="AS53" i="7"/>
  <c r="AO53" i="7"/>
  <c r="AK53" i="7"/>
  <c r="AG53" i="7"/>
  <c r="AC53" i="7"/>
  <c r="Y53" i="7"/>
  <c r="U53" i="7"/>
  <c r="Q53" i="7"/>
  <c r="M53" i="7"/>
  <c r="I53" i="7"/>
  <c r="I104" i="7" s="1"/>
  <c r="OJ53" i="7"/>
  <c r="OF53" i="7"/>
  <c r="OB53" i="7"/>
  <c r="NX53" i="7"/>
  <c r="NT53" i="7"/>
  <c r="NP53" i="7"/>
  <c r="NL53" i="7"/>
  <c r="NH53" i="7"/>
  <c r="ND53" i="7"/>
  <c r="MZ53" i="7"/>
  <c r="MV53" i="7"/>
  <c r="MR53" i="7"/>
  <c r="KF53" i="7"/>
  <c r="KB53" i="7"/>
  <c r="JX53" i="7"/>
  <c r="JT53" i="7"/>
  <c r="JP53" i="7"/>
  <c r="JL53" i="7"/>
  <c r="JH53" i="7"/>
  <c r="JD53" i="7"/>
  <c r="IZ53" i="7"/>
  <c r="IV53" i="7"/>
  <c r="IR53" i="7"/>
  <c r="IN53" i="7"/>
  <c r="IJ53" i="7"/>
  <c r="IF53" i="7"/>
  <c r="IB53" i="7"/>
  <c r="HX53" i="7"/>
  <c r="HT53" i="7"/>
  <c r="HP53" i="7"/>
  <c r="FD53" i="7"/>
  <c r="EZ53" i="7"/>
  <c r="EV53" i="7"/>
  <c r="ER53" i="7"/>
  <c r="EN53" i="7"/>
  <c r="EJ53" i="7"/>
  <c r="EF53" i="7"/>
  <c r="EB53" i="7"/>
  <c r="DX53" i="7"/>
  <c r="DT53" i="7"/>
  <c r="DP53" i="7"/>
  <c r="DL53" i="7"/>
  <c r="DH53" i="7"/>
  <c r="DD53" i="7"/>
  <c r="CZ53" i="7"/>
  <c r="CV53" i="7"/>
  <c r="CR53" i="7"/>
  <c r="CN53" i="7"/>
  <c r="CJ53" i="7"/>
  <c r="CF53" i="7"/>
  <c r="CB53" i="7"/>
  <c r="BX53" i="7"/>
  <c r="BT53" i="7"/>
  <c r="BP53" i="7"/>
  <c r="BL53" i="7"/>
  <c r="BH53" i="7"/>
  <c r="BD53" i="7"/>
  <c r="AZ53" i="7"/>
  <c r="AV53" i="7"/>
  <c r="AR53" i="7"/>
  <c r="AN53" i="7"/>
  <c r="AJ53" i="7"/>
  <c r="AF53" i="7"/>
  <c r="AB53" i="7"/>
  <c r="X53" i="7"/>
  <c r="T53" i="7"/>
  <c r="P53" i="7"/>
  <c r="L53" i="7"/>
  <c r="H53" i="7"/>
  <c r="H104" i="7" s="1"/>
  <c r="OE53" i="7"/>
  <c r="NO53" i="7"/>
  <c r="MY53" i="7"/>
  <c r="JW53" i="7"/>
  <c r="JG53" i="7"/>
  <c r="IQ53" i="7"/>
  <c r="IA53" i="7"/>
  <c r="EY53" i="7"/>
  <c r="EI53" i="7"/>
  <c r="DS53" i="7"/>
  <c r="DC53" i="7"/>
  <c r="CM53" i="7"/>
  <c r="BW53" i="7"/>
  <c r="BG53" i="7"/>
  <c r="AQ53" i="7"/>
  <c r="AA53" i="7"/>
  <c r="K53" i="7"/>
  <c r="K104" i="7" s="1"/>
  <c r="OM53" i="7"/>
  <c r="NG53" i="7"/>
  <c r="JO53" i="7"/>
  <c r="II53" i="7"/>
  <c r="FG53" i="7"/>
  <c r="EA53" i="7"/>
  <c r="DK53" i="7"/>
  <c r="CE53" i="7"/>
  <c r="AY53" i="7"/>
  <c r="S53" i="7"/>
  <c r="NS53" i="7"/>
  <c r="JK53" i="7"/>
  <c r="EM53" i="7"/>
  <c r="CA53" i="7"/>
  <c r="AE53" i="7"/>
  <c r="OA53" i="7"/>
  <c r="NK53" i="7"/>
  <c r="MU53" i="7"/>
  <c r="KI53" i="7"/>
  <c r="JS53" i="7"/>
  <c r="JC53" i="7"/>
  <c r="IM53" i="7"/>
  <c r="HW53" i="7"/>
  <c r="EU53" i="7"/>
  <c r="EE53" i="7"/>
  <c r="DO53" i="7"/>
  <c r="CY53" i="7"/>
  <c r="CI53" i="7"/>
  <c r="BS53" i="7"/>
  <c r="BC53" i="7"/>
  <c r="AM53" i="7"/>
  <c r="W53" i="7"/>
  <c r="NW53" i="7"/>
  <c r="KE53" i="7"/>
  <c r="IY53" i="7"/>
  <c r="HS53" i="7"/>
  <c r="EQ53" i="7"/>
  <c r="CU53" i="7"/>
  <c r="BO53" i="7"/>
  <c r="AI53" i="7"/>
  <c r="OI53" i="7"/>
  <c r="IU53" i="7"/>
  <c r="FC53" i="7"/>
  <c r="DG53" i="7"/>
  <c r="BK53" i="7"/>
  <c r="O53" i="7"/>
  <c r="NC53" i="7"/>
  <c r="KA53" i="7"/>
  <c r="IE53" i="7"/>
  <c r="DW53" i="7"/>
  <c r="CQ53" i="7"/>
  <c r="AU53" i="7"/>
  <c r="AE55" i="13"/>
  <c r="AA55" i="13"/>
  <c r="W55" i="13"/>
  <c r="S55" i="13"/>
  <c r="O55" i="13"/>
  <c r="K55" i="13"/>
  <c r="K106" i="13" s="1"/>
  <c r="AD55" i="13"/>
  <c r="Z55" i="13"/>
  <c r="V55" i="13"/>
  <c r="R55" i="13"/>
  <c r="N55" i="13"/>
  <c r="J55" i="13"/>
  <c r="J106" i="13" s="1"/>
  <c r="AC55" i="13"/>
  <c r="Y55" i="13"/>
  <c r="U55" i="13"/>
  <c r="Q55" i="13"/>
  <c r="M55" i="13"/>
  <c r="I55" i="13"/>
  <c r="I106" i="13" s="1"/>
  <c r="X55" i="13"/>
  <c r="H55" i="13"/>
  <c r="H106" i="13" s="1"/>
  <c r="T55" i="13"/>
  <c r="P55" i="13"/>
  <c r="L55" i="13"/>
  <c r="AB55" i="13"/>
  <c r="AG55" i="13"/>
  <c r="BM55" i="13"/>
  <c r="CS55" i="13"/>
  <c r="AY55" i="13"/>
  <c r="CE55" i="13"/>
  <c r="AK55" i="13"/>
  <c r="BQ55" i="13"/>
  <c r="CW55" i="13"/>
  <c r="BC55" i="13"/>
  <c r="CI55" i="13"/>
  <c r="AQ55" i="13"/>
  <c r="BW55" i="13"/>
  <c r="CA55" i="13"/>
  <c r="AO55" i="13"/>
  <c r="BU55" i="13"/>
  <c r="BG55" i="13"/>
  <c r="CM55" i="13"/>
  <c r="AS55" i="13"/>
  <c r="BY55" i="13"/>
  <c r="BK55" i="13"/>
  <c r="CQ55" i="13"/>
  <c r="AW55" i="13"/>
  <c r="CC55" i="13"/>
  <c r="AI55" i="13"/>
  <c r="BO55" i="13"/>
  <c r="CU55" i="13"/>
  <c r="BA55" i="13"/>
  <c r="CG55" i="13"/>
  <c r="AM55" i="13"/>
  <c r="BS55" i="13"/>
  <c r="CY55" i="13"/>
  <c r="BE55" i="13"/>
  <c r="CK55" i="13"/>
  <c r="CO55" i="13"/>
  <c r="AU55" i="13"/>
  <c r="BI55" i="13"/>
  <c r="OM53" i="17"/>
  <c r="OI53" i="17"/>
  <c r="OE53" i="17"/>
  <c r="OA53" i="17"/>
  <c r="NW53" i="17"/>
  <c r="NS53" i="17"/>
  <c r="NO53" i="17"/>
  <c r="NK53" i="17"/>
  <c r="NG53" i="17"/>
  <c r="NC53" i="17"/>
  <c r="MY53" i="17"/>
  <c r="MU53" i="17"/>
  <c r="KI53" i="17"/>
  <c r="KE53" i="17"/>
  <c r="KA53" i="17"/>
  <c r="JW53" i="17"/>
  <c r="JS53" i="17"/>
  <c r="JO53" i="17"/>
  <c r="JK53" i="17"/>
  <c r="JG53" i="17"/>
  <c r="JC53" i="17"/>
  <c r="IY53" i="17"/>
  <c r="IU53" i="17"/>
  <c r="IQ53" i="17"/>
  <c r="IM53" i="17"/>
  <c r="II53" i="17"/>
  <c r="IE53" i="17"/>
  <c r="IA53" i="17"/>
  <c r="HW53" i="17"/>
  <c r="HS53" i="17"/>
  <c r="FG53" i="17"/>
  <c r="FC53" i="17"/>
  <c r="EY53" i="17"/>
  <c r="EU53" i="17"/>
  <c r="EQ53" i="17"/>
  <c r="EM53" i="17"/>
  <c r="EI53" i="17"/>
  <c r="EE53" i="17"/>
  <c r="EA53" i="17"/>
  <c r="DW53" i="17"/>
  <c r="DS53" i="17"/>
  <c r="DO53" i="17"/>
  <c r="DK53" i="17"/>
  <c r="DG53" i="17"/>
  <c r="DC53" i="17"/>
  <c r="CY53" i="17"/>
  <c r="CU53" i="17"/>
  <c r="CQ53" i="17"/>
  <c r="CM53" i="17"/>
  <c r="CI53" i="17"/>
  <c r="CE53" i="17"/>
  <c r="CA53" i="17"/>
  <c r="BW53" i="17"/>
  <c r="BS53" i="17"/>
  <c r="BO53" i="17"/>
  <c r="BK53" i="17"/>
  <c r="BG53" i="17"/>
  <c r="BC53" i="17"/>
  <c r="AY53" i="17"/>
  <c r="AU53" i="17"/>
  <c r="AQ53" i="17"/>
  <c r="AM53" i="17"/>
  <c r="AI53" i="17"/>
  <c r="AE53" i="17"/>
  <c r="AA53" i="17"/>
  <c r="W53" i="17"/>
  <c r="S53" i="17"/>
  <c r="O53" i="17"/>
  <c r="K53" i="17"/>
  <c r="K104" i="17" s="1"/>
  <c r="OL53" i="17"/>
  <c r="OH53" i="17"/>
  <c r="OD53" i="17"/>
  <c r="NZ53" i="17"/>
  <c r="NV53" i="17"/>
  <c r="NR53" i="17"/>
  <c r="NN53" i="17"/>
  <c r="NJ53" i="17"/>
  <c r="NF53" i="17"/>
  <c r="NB53" i="17"/>
  <c r="MX53" i="17"/>
  <c r="MT53" i="17"/>
  <c r="KH53" i="17"/>
  <c r="KD53" i="17"/>
  <c r="JZ53" i="17"/>
  <c r="JV53" i="17"/>
  <c r="JR53" i="17"/>
  <c r="JN53" i="17"/>
  <c r="JJ53" i="17"/>
  <c r="JF53" i="17"/>
  <c r="JB53" i="17"/>
  <c r="IX53" i="17"/>
  <c r="IT53" i="17"/>
  <c r="IP53" i="17"/>
  <c r="IL53" i="17"/>
  <c r="IH53" i="17"/>
  <c r="ID53" i="17"/>
  <c r="HZ53" i="17"/>
  <c r="HV53" i="17"/>
  <c r="HR53" i="17"/>
  <c r="FF53" i="17"/>
  <c r="FB53" i="17"/>
  <c r="EX53" i="17"/>
  <c r="ET53" i="17"/>
  <c r="EP53" i="17"/>
  <c r="EL53" i="17"/>
  <c r="EH53" i="17"/>
  <c r="ED53" i="17"/>
  <c r="DZ53" i="17"/>
  <c r="DV53" i="17"/>
  <c r="DR53" i="17"/>
  <c r="DN53" i="17"/>
  <c r="DJ53" i="17"/>
  <c r="DF53" i="17"/>
  <c r="DB53" i="17"/>
  <c r="CX53" i="17"/>
  <c r="CT53" i="17"/>
  <c r="CP53" i="17"/>
  <c r="CL53" i="17"/>
  <c r="CH53" i="17"/>
  <c r="CD53" i="17"/>
  <c r="BZ53" i="17"/>
  <c r="BV53" i="17"/>
  <c r="BR53" i="17"/>
  <c r="BN53" i="17"/>
  <c r="BJ53" i="17"/>
  <c r="BF53" i="17"/>
  <c r="BB53" i="17"/>
  <c r="AX53" i="17"/>
  <c r="AT53" i="17"/>
  <c r="AP53" i="17"/>
  <c r="AL53" i="17"/>
  <c r="AH53" i="17"/>
  <c r="AD53" i="17"/>
  <c r="Z53" i="17"/>
  <c r="V53" i="17"/>
  <c r="R53" i="17"/>
  <c r="N53" i="17"/>
  <c r="J53" i="17"/>
  <c r="J104" i="17" s="1"/>
  <c r="OK53" i="17"/>
  <c r="OG53" i="17"/>
  <c r="OC53" i="17"/>
  <c r="NY53" i="17"/>
  <c r="NU53" i="17"/>
  <c r="NQ53" i="17"/>
  <c r="NM53" i="17"/>
  <c r="NI53" i="17"/>
  <c r="NE53" i="17"/>
  <c r="NA53" i="17"/>
  <c r="MW53" i="17"/>
  <c r="MS53" i="17"/>
  <c r="KG53" i="17"/>
  <c r="KC53" i="17"/>
  <c r="JY53" i="17"/>
  <c r="JU53" i="17"/>
  <c r="JQ53" i="17"/>
  <c r="JM53" i="17"/>
  <c r="JI53" i="17"/>
  <c r="JE53" i="17"/>
  <c r="JA53" i="17"/>
  <c r="IW53" i="17"/>
  <c r="IS53" i="17"/>
  <c r="IO53" i="17"/>
  <c r="IK53" i="17"/>
  <c r="IG53" i="17"/>
  <c r="IC53" i="17"/>
  <c r="HY53" i="17"/>
  <c r="HU53" i="17"/>
  <c r="HQ53" i="17"/>
  <c r="FE53" i="17"/>
  <c r="FA53" i="17"/>
  <c r="EW53" i="17"/>
  <c r="ES53" i="17"/>
  <c r="EO53" i="17"/>
  <c r="EK53" i="17"/>
  <c r="EG53" i="17"/>
  <c r="EC53" i="17"/>
  <c r="DY53" i="17"/>
  <c r="DU53" i="17"/>
  <c r="DQ53" i="17"/>
  <c r="DM53" i="17"/>
  <c r="DI53" i="17"/>
  <c r="DE53" i="17"/>
  <c r="DA53" i="17"/>
  <c r="CW53" i="17"/>
  <c r="CS53" i="17"/>
  <c r="CO53" i="17"/>
  <c r="CK53" i="17"/>
  <c r="CG53" i="17"/>
  <c r="CC53" i="17"/>
  <c r="BY53" i="17"/>
  <c r="BU53" i="17"/>
  <c r="BQ53" i="17"/>
  <c r="BM53" i="17"/>
  <c r="BI53" i="17"/>
  <c r="BE53" i="17"/>
  <c r="BA53" i="17"/>
  <c r="AW53" i="17"/>
  <c r="AS53" i="17"/>
  <c r="AO53" i="17"/>
  <c r="AK53" i="17"/>
  <c r="AG53" i="17"/>
  <c r="AC53" i="17"/>
  <c r="Y53" i="17"/>
  <c r="U53" i="17"/>
  <c r="Q53" i="17"/>
  <c r="M53" i="17"/>
  <c r="I53" i="17"/>
  <c r="I104" i="17" s="1"/>
  <c r="OJ53" i="17"/>
  <c r="NT53" i="17"/>
  <c r="ND53" i="17"/>
  <c r="KB53" i="17"/>
  <c r="JL53" i="17"/>
  <c r="IV53" i="17"/>
  <c r="IF53" i="17"/>
  <c r="HP53" i="17"/>
  <c r="FD53" i="17"/>
  <c r="EN53" i="17"/>
  <c r="DX53" i="17"/>
  <c r="DH53" i="17"/>
  <c r="CR53" i="17"/>
  <c r="CB53" i="17"/>
  <c r="BL53" i="17"/>
  <c r="AV53" i="17"/>
  <c r="AF53" i="17"/>
  <c r="P53" i="17"/>
  <c r="OF53" i="17"/>
  <c r="NP53" i="17"/>
  <c r="MZ53" i="17"/>
  <c r="JX53" i="17"/>
  <c r="JH53" i="17"/>
  <c r="IR53" i="17"/>
  <c r="IB53" i="17"/>
  <c r="EZ53" i="17"/>
  <c r="EJ53" i="17"/>
  <c r="DT53" i="17"/>
  <c r="DD53" i="17"/>
  <c r="CN53" i="17"/>
  <c r="BX53" i="17"/>
  <c r="BH53" i="17"/>
  <c r="AR53" i="17"/>
  <c r="AB53" i="17"/>
  <c r="L53" i="17"/>
  <c r="L104" i="17" s="1"/>
  <c r="OB53" i="17"/>
  <c r="NL53" i="17"/>
  <c r="MV53" i="17"/>
  <c r="JT53" i="17"/>
  <c r="JD53" i="17"/>
  <c r="IN53" i="17"/>
  <c r="HX53" i="17"/>
  <c r="EV53" i="17"/>
  <c r="EF53" i="17"/>
  <c r="DP53" i="17"/>
  <c r="CZ53" i="17"/>
  <c r="CJ53" i="17"/>
  <c r="BT53" i="17"/>
  <c r="BD53" i="17"/>
  <c r="AN53" i="17"/>
  <c r="X53" i="17"/>
  <c r="H53" i="17"/>
  <c r="H104" i="17" s="1"/>
  <c r="NX53" i="17"/>
  <c r="IZ53" i="17"/>
  <c r="EB53" i="17"/>
  <c r="BP53" i="17"/>
  <c r="NH53" i="17"/>
  <c r="IJ53" i="17"/>
  <c r="DL53" i="17"/>
  <c r="AZ53" i="17"/>
  <c r="MR53" i="17"/>
  <c r="KF53" i="17"/>
  <c r="HT53" i="17"/>
  <c r="CV53" i="17"/>
  <c r="AJ53" i="17"/>
  <c r="ER53" i="17"/>
  <c r="CF53" i="17"/>
  <c r="T53" i="17"/>
  <c r="JP53" i="17"/>
  <c r="R55" i="21"/>
  <c r="N55" i="21"/>
  <c r="J55" i="21"/>
  <c r="J106" i="21" s="1"/>
  <c r="Q55" i="21"/>
  <c r="M55" i="21"/>
  <c r="I55" i="21"/>
  <c r="I106" i="21" s="1"/>
  <c r="P55" i="21"/>
  <c r="L55" i="21"/>
  <c r="H55" i="21"/>
  <c r="H106" i="21" s="1"/>
  <c r="S55" i="21"/>
  <c r="O55" i="21"/>
  <c r="K55" i="21"/>
  <c r="K106" i="21" s="1"/>
  <c r="AG55" i="21"/>
  <c r="AF55" i="21"/>
  <c r="OK47" i="15"/>
  <c r="OG47" i="15"/>
  <c r="OC47" i="15"/>
  <c r="NY47" i="15"/>
  <c r="NU47" i="15"/>
  <c r="NQ47" i="15"/>
  <c r="NM47" i="15"/>
  <c r="NI47" i="15"/>
  <c r="NE47" i="15"/>
  <c r="NA47" i="15"/>
  <c r="MW47" i="15"/>
  <c r="MS47" i="15"/>
  <c r="MO47" i="15"/>
  <c r="MK47" i="15"/>
  <c r="MG47" i="15"/>
  <c r="MC47" i="15"/>
  <c r="LY47" i="15"/>
  <c r="LU47" i="15"/>
  <c r="LQ47" i="15"/>
  <c r="LM47" i="15"/>
  <c r="LI47" i="15"/>
  <c r="LE47" i="15"/>
  <c r="LA47" i="15"/>
  <c r="KW47" i="15"/>
  <c r="KS47" i="15"/>
  <c r="KO47" i="15"/>
  <c r="KK47" i="15"/>
  <c r="KG47" i="15"/>
  <c r="KC47" i="15"/>
  <c r="JY47" i="15"/>
  <c r="JU47" i="15"/>
  <c r="JQ47" i="15"/>
  <c r="JM47" i="15"/>
  <c r="JI47" i="15"/>
  <c r="JE47" i="15"/>
  <c r="JA47" i="15"/>
  <c r="IW47" i="15"/>
  <c r="IS47" i="15"/>
  <c r="IO47" i="15"/>
  <c r="IK47" i="15"/>
  <c r="IG47" i="15"/>
  <c r="IC47" i="15"/>
  <c r="HY47" i="15"/>
  <c r="HU47" i="15"/>
  <c r="HQ47" i="15"/>
  <c r="HM47" i="15"/>
  <c r="HI47" i="15"/>
  <c r="HE47" i="15"/>
  <c r="HA47" i="15"/>
  <c r="GW47" i="15"/>
  <c r="GS47" i="15"/>
  <c r="GO47" i="15"/>
  <c r="GK47" i="15"/>
  <c r="GG47" i="15"/>
  <c r="GC47" i="15"/>
  <c r="FY47" i="15"/>
  <c r="FU47" i="15"/>
  <c r="FQ47" i="15"/>
  <c r="FM47" i="15"/>
  <c r="FI47" i="15"/>
  <c r="FE47" i="15"/>
  <c r="FA47" i="15"/>
  <c r="EW47" i="15"/>
  <c r="ES47" i="15"/>
  <c r="EO47" i="15"/>
  <c r="EK47" i="15"/>
  <c r="EG47" i="15"/>
  <c r="EC47" i="15"/>
  <c r="DY47" i="15"/>
  <c r="DU47" i="15"/>
  <c r="DQ47" i="15"/>
  <c r="DM47" i="15"/>
  <c r="DI47" i="15"/>
  <c r="DE47" i="15"/>
  <c r="DA47" i="15"/>
  <c r="CW47" i="15"/>
  <c r="CS47" i="15"/>
  <c r="CO47" i="15"/>
  <c r="CK47" i="15"/>
  <c r="CG47" i="15"/>
  <c r="CC47" i="15"/>
  <c r="BY47" i="15"/>
  <c r="BU47" i="15"/>
  <c r="BQ47" i="15"/>
  <c r="BM47" i="15"/>
  <c r="BI47" i="15"/>
  <c r="BE47" i="15"/>
  <c r="BA47" i="15"/>
  <c r="AW47" i="15"/>
  <c r="AS47" i="15"/>
  <c r="AO47" i="15"/>
  <c r="AK47" i="15"/>
  <c r="AG47" i="15"/>
  <c r="Q47" i="15"/>
  <c r="M47" i="15"/>
  <c r="I47" i="15"/>
  <c r="I98" i="15" s="1"/>
  <c r="OJ47" i="15"/>
  <c r="OF47" i="15"/>
  <c r="OB47" i="15"/>
  <c r="NX47" i="15"/>
  <c r="NT47" i="15"/>
  <c r="NP47" i="15"/>
  <c r="NL47" i="15"/>
  <c r="NH47" i="15"/>
  <c r="ND47" i="15"/>
  <c r="MZ47" i="15"/>
  <c r="MV47" i="15"/>
  <c r="MR47" i="15"/>
  <c r="MN47" i="15"/>
  <c r="MJ47" i="15"/>
  <c r="MF47" i="15"/>
  <c r="MB47" i="15"/>
  <c r="LX47" i="15"/>
  <c r="LT47" i="15"/>
  <c r="LP47" i="15"/>
  <c r="LL47" i="15"/>
  <c r="LH47" i="15"/>
  <c r="LD47" i="15"/>
  <c r="KZ47" i="15"/>
  <c r="KV47" i="15"/>
  <c r="KR47" i="15"/>
  <c r="KN47" i="15"/>
  <c r="KJ47" i="15"/>
  <c r="KF47" i="15"/>
  <c r="KB47" i="15"/>
  <c r="JX47" i="15"/>
  <c r="JT47" i="15"/>
  <c r="JP47" i="15"/>
  <c r="JL47" i="15"/>
  <c r="JH47" i="15"/>
  <c r="JD47" i="15"/>
  <c r="IZ47" i="15"/>
  <c r="IV47" i="15"/>
  <c r="IR47" i="15"/>
  <c r="IN47" i="15"/>
  <c r="IJ47" i="15"/>
  <c r="IF47" i="15"/>
  <c r="IB47" i="15"/>
  <c r="HX47" i="15"/>
  <c r="HT47" i="15"/>
  <c r="HP47" i="15"/>
  <c r="HL47" i="15"/>
  <c r="HH47" i="15"/>
  <c r="HD47" i="15"/>
  <c r="GZ47" i="15"/>
  <c r="GV47" i="15"/>
  <c r="GR47" i="15"/>
  <c r="GN47" i="15"/>
  <c r="GJ47" i="15"/>
  <c r="GF47" i="15"/>
  <c r="GB47" i="15"/>
  <c r="FX47" i="15"/>
  <c r="FT47" i="15"/>
  <c r="FP47" i="15"/>
  <c r="FL47" i="15"/>
  <c r="FH47" i="15"/>
  <c r="FD47" i="15"/>
  <c r="EZ47" i="15"/>
  <c r="EV47" i="15"/>
  <c r="ER47" i="15"/>
  <c r="EN47" i="15"/>
  <c r="EJ47" i="15"/>
  <c r="EF47" i="15"/>
  <c r="EB47" i="15"/>
  <c r="DX47" i="15"/>
  <c r="DT47" i="15"/>
  <c r="DP47" i="15"/>
  <c r="DL47" i="15"/>
  <c r="DH47" i="15"/>
  <c r="DD47" i="15"/>
  <c r="CZ47" i="15"/>
  <c r="CV47" i="15"/>
  <c r="CR47" i="15"/>
  <c r="CN47" i="15"/>
  <c r="CJ47" i="15"/>
  <c r="CF47" i="15"/>
  <c r="CB47" i="15"/>
  <c r="BX47" i="15"/>
  <c r="BT47" i="15"/>
  <c r="BP47" i="15"/>
  <c r="BL47" i="15"/>
  <c r="BH47" i="15"/>
  <c r="BD47" i="15"/>
  <c r="AZ47" i="15"/>
  <c r="AV47" i="15"/>
  <c r="AR47" i="15"/>
  <c r="AN47" i="15"/>
  <c r="AJ47" i="15"/>
  <c r="AF47" i="15"/>
  <c r="P47" i="15"/>
  <c r="L47" i="15"/>
  <c r="H47" i="15"/>
  <c r="H98" i="15" s="1"/>
  <c r="OM47" i="15"/>
  <c r="OI47" i="15"/>
  <c r="OE47" i="15"/>
  <c r="OA47" i="15"/>
  <c r="NW47" i="15"/>
  <c r="NS47" i="15"/>
  <c r="NO47" i="15"/>
  <c r="NK47" i="15"/>
  <c r="NG47" i="15"/>
  <c r="NC47" i="15"/>
  <c r="MY47" i="15"/>
  <c r="MU47" i="15"/>
  <c r="MQ47" i="15"/>
  <c r="MM47" i="15"/>
  <c r="MI47" i="15"/>
  <c r="ME47" i="15"/>
  <c r="MA47" i="15"/>
  <c r="LW47" i="15"/>
  <c r="LS47" i="15"/>
  <c r="LO47" i="15"/>
  <c r="LK47" i="15"/>
  <c r="LG47" i="15"/>
  <c r="LC47" i="15"/>
  <c r="KY47" i="15"/>
  <c r="KU47" i="15"/>
  <c r="KQ47" i="15"/>
  <c r="KM47" i="15"/>
  <c r="KI47" i="15"/>
  <c r="KE47" i="15"/>
  <c r="KA47" i="15"/>
  <c r="JW47" i="15"/>
  <c r="JS47" i="15"/>
  <c r="JO47" i="15"/>
  <c r="JK47" i="15"/>
  <c r="JG47" i="15"/>
  <c r="JC47" i="15"/>
  <c r="IY47" i="15"/>
  <c r="IU47" i="15"/>
  <c r="IQ47" i="15"/>
  <c r="IM47" i="15"/>
  <c r="II47" i="15"/>
  <c r="IE47" i="15"/>
  <c r="IA47" i="15"/>
  <c r="HW47" i="15"/>
  <c r="HS47" i="15"/>
  <c r="HO47" i="15"/>
  <c r="HK47" i="15"/>
  <c r="HG47" i="15"/>
  <c r="HC47" i="15"/>
  <c r="GY47" i="15"/>
  <c r="GU47" i="15"/>
  <c r="GQ47" i="15"/>
  <c r="GM47" i="15"/>
  <c r="GI47" i="15"/>
  <c r="GE47" i="15"/>
  <c r="GA47" i="15"/>
  <c r="FW47" i="15"/>
  <c r="FS47" i="15"/>
  <c r="FO47" i="15"/>
  <c r="FK47" i="15"/>
  <c r="FG47" i="15"/>
  <c r="FC47" i="15"/>
  <c r="EY47" i="15"/>
  <c r="EU47" i="15"/>
  <c r="EQ47" i="15"/>
  <c r="EM47" i="15"/>
  <c r="EI47" i="15"/>
  <c r="EE47" i="15"/>
  <c r="EA47" i="15"/>
  <c r="DW47" i="15"/>
  <c r="DS47" i="15"/>
  <c r="DO47" i="15"/>
  <c r="DK47" i="15"/>
  <c r="DG47" i="15"/>
  <c r="DC47" i="15"/>
  <c r="CY47" i="15"/>
  <c r="CU47" i="15"/>
  <c r="CQ47" i="15"/>
  <c r="CM47" i="15"/>
  <c r="CI47" i="15"/>
  <c r="CE47" i="15"/>
  <c r="CA47" i="15"/>
  <c r="BW47" i="15"/>
  <c r="BS47" i="15"/>
  <c r="BO47" i="15"/>
  <c r="BK47" i="15"/>
  <c r="BG47" i="15"/>
  <c r="BC47" i="15"/>
  <c r="AY47" i="15"/>
  <c r="AU47" i="15"/>
  <c r="AQ47" i="15"/>
  <c r="AM47" i="15"/>
  <c r="AI47" i="15"/>
  <c r="S47" i="15"/>
  <c r="O47" i="15"/>
  <c r="K47" i="15"/>
  <c r="NZ47" i="15"/>
  <c r="NJ47" i="15"/>
  <c r="MT47" i="15"/>
  <c r="MD47" i="15"/>
  <c r="LN47" i="15"/>
  <c r="KX47" i="15"/>
  <c r="KH47" i="15"/>
  <c r="JR47" i="15"/>
  <c r="JB47" i="15"/>
  <c r="IL47" i="15"/>
  <c r="HV47" i="15"/>
  <c r="HF47" i="15"/>
  <c r="GP47" i="15"/>
  <c r="FZ47" i="15"/>
  <c r="FJ47" i="15"/>
  <c r="ET47" i="15"/>
  <c r="ED47" i="15"/>
  <c r="DN47" i="15"/>
  <c r="CX47" i="15"/>
  <c r="CH47" i="15"/>
  <c r="BR47" i="15"/>
  <c r="BB47" i="15"/>
  <c r="AL47" i="15"/>
  <c r="OL47" i="15"/>
  <c r="NV47" i="15"/>
  <c r="NF47" i="15"/>
  <c r="MP47" i="15"/>
  <c r="LZ47" i="15"/>
  <c r="LJ47" i="15"/>
  <c r="KT47" i="15"/>
  <c r="KD47" i="15"/>
  <c r="JN47" i="15"/>
  <c r="IX47" i="15"/>
  <c r="IH47" i="15"/>
  <c r="HR47" i="15"/>
  <c r="HB47" i="15"/>
  <c r="GL47" i="15"/>
  <c r="FV47" i="15"/>
  <c r="FF47" i="15"/>
  <c r="EP47" i="15"/>
  <c r="DZ47" i="15"/>
  <c r="DJ47" i="15"/>
  <c r="CT47" i="15"/>
  <c r="CD47" i="15"/>
  <c r="BN47" i="15"/>
  <c r="AX47" i="15"/>
  <c r="AH47" i="15"/>
  <c r="R47" i="15"/>
  <c r="OH47" i="15"/>
  <c r="NR47" i="15"/>
  <c r="NB47" i="15"/>
  <c r="ML47" i="15"/>
  <c r="LV47" i="15"/>
  <c r="LF47" i="15"/>
  <c r="KP47" i="15"/>
  <c r="JZ47" i="15"/>
  <c r="JJ47" i="15"/>
  <c r="IT47" i="15"/>
  <c r="ID47" i="15"/>
  <c r="HN47" i="15"/>
  <c r="GX47" i="15"/>
  <c r="GH47" i="15"/>
  <c r="FR47" i="15"/>
  <c r="FB47" i="15"/>
  <c r="EL47" i="15"/>
  <c r="DV47" i="15"/>
  <c r="DF47" i="15"/>
  <c r="CP47" i="15"/>
  <c r="BZ47" i="15"/>
  <c r="BJ47" i="15"/>
  <c r="AT47" i="15"/>
  <c r="N47" i="15"/>
  <c r="MX47" i="15"/>
  <c r="KL47" i="15"/>
  <c r="HZ47" i="15"/>
  <c r="FN47" i="15"/>
  <c r="DB47" i="15"/>
  <c r="AP47" i="15"/>
  <c r="MH47" i="15"/>
  <c r="JV47" i="15"/>
  <c r="HJ47" i="15"/>
  <c r="EX47" i="15"/>
  <c r="CL47" i="15"/>
  <c r="OD47" i="15"/>
  <c r="LR47" i="15"/>
  <c r="JF47" i="15"/>
  <c r="GT47" i="15"/>
  <c r="EH47" i="15"/>
  <c r="BV47" i="15"/>
  <c r="J47" i="15"/>
  <c r="J98" i="15" s="1"/>
  <c r="GD47" i="15"/>
  <c r="NN47" i="15"/>
  <c r="DR47" i="15"/>
  <c r="IP47" i="15"/>
  <c r="LB47" i="15"/>
  <c r="BF47" i="15"/>
  <c r="OL45" i="7"/>
  <c r="OH45" i="7"/>
  <c r="OD45" i="7"/>
  <c r="NZ45" i="7"/>
  <c r="NV45" i="7"/>
  <c r="NR45" i="7"/>
  <c r="NN45" i="7"/>
  <c r="NJ45" i="7"/>
  <c r="NF45" i="7"/>
  <c r="NB45" i="7"/>
  <c r="MX45" i="7"/>
  <c r="MT45" i="7"/>
  <c r="MP45" i="7"/>
  <c r="ML45" i="7"/>
  <c r="MH45" i="7"/>
  <c r="MD45" i="7"/>
  <c r="LZ45" i="7"/>
  <c r="LV45" i="7"/>
  <c r="LR45" i="7"/>
  <c r="LN45" i="7"/>
  <c r="LJ45" i="7"/>
  <c r="LF45" i="7"/>
  <c r="LB45" i="7"/>
  <c r="KX45" i="7"/>
  <c r="KT45" i="7"/>
  <c r="KP45" i="7"/>
  <c r="KL45" i="7"/>
  <c r="KH45" i="7"/>
  <c r="KD45" i="7"/>
  <c r="JZ45" i="7"/>
  <c r="JV45" i="7"/>
  <c r="JR45" i="7"/>
  <c r="JN45" i="7"/>
  <c r="JJ45" i="7"/>
  <c r="JF45" i="7"/>
  <c r="JB45" i="7"/>
  <c r="IX45" i="7"/>
  <c r="IT45" i="7"/>
  <c r="IP45" i="7"/>
  <c r="IL45" i="7"/>
  <c r="IH45" i="7"/>
  <c r="ID45" i="7"/>
  <c r="HZ45" i="7"/>
  <c r="HV45" i="7"/>
  <c r="HR45" i="7"/>
  <c r="HN45" i="7"/>
  <c r="HJ45" i="7"/>
  <c r="HF45" i="7"/>
  <c r="HB45" i="7"/>
  <c r="GX45" i="7"/>
  <c r="GT45" i="7"/>
  <c r="GP45" i="7"/>
  <c r="GL45" i="7"/>
  <c r="GH45" i="7"/>
  <c r="GD45" i="7"/>
  <c r="FZ45" i="7"/>
  <c r="FV45" i="7"/>
  <c r="FR45" i="7"/>
  <c r="FN45" i="7"/>
  <c r="FJ45" i="7"/>
  <c r="FF45" i="7"/>
  <c r="FB45" i="7"/>
  <c r="EX45" i="7"/>
  <c r="ET45" i="7"/>
  <c r="EP45" i="7"/>
  <c r="EL45" i="7"/>
  <c r="EH45" i="7"/>
  <c r="ED45" i="7"/>
  <c r="DZ45" i="7"/>
  <c r="DV45" i="7"/>
  <c r="DR45" i="7"/>
  <c r="DN45" i="7"/>
  <c r="DJ45" i="7"/>
  <c r="DF45" i="7"/>
  <c r="DB45" i="7"/>
  <c r="CX45" i="7"/>
  <c r="CT45" i="7"/>
  <c r="CP45" i="7"/>
  <c r="CL45" i="7"/>
  <c r="CH45" i="7"/>
  <c r="CD45" i="7"/>
  <c r="BZ45" i="7"/>
  <c r="BV45" i="7"/>
  <c r="BR45" i="7"/>
  <c r="BN45" i="7"/>
  <c r="BJ45" i="7"/>
  <c r="BF45" i="7"/>
  <c r="BB45" i="7"/>
  <c r="AX45" i="7"/>
  <c r="AT45" i="7"/>
  <c r="AP45" i="7"/>
  <c r="AL45" i="7"/>
  <c r="AH45" i="7"/>
  <c r="R45" i="7"/>
  <c r="N45" i="7"/>
  <c r="J45" i="7"/>
  <c r="J96" i="7" s="1"/>
  <c r="OK45" i="7"/>
  <c r="OG45" i="7"/>
  <c r="OC45" i="7"/>
  <c r="NY45" i="7"/>
  <c r="NU45" i="7"/>
  <c r="NQ45" i="7"/>
  <c r="NM45" i="7"/>
  <c r="NI45" i="7"/>
  <c r="NE45" i="7"/>
  <c r="NA45" i="7"/>
  <c r="MW45" i="7"/>
  <c r="MS45" i="7"/>
  <c r="MO45" i="7"/>
  <c r="MK45" i="7"/>
  <c r="MG45" i="7"/>
  <c r="MC45" i="7"/>
  <c r="LY45" i="7"/>
  <c r="LU45" i="7"/>
  <c r="LQ45" i="7"/>
  <c r="LM45" i="7"/>
  <c r="LI45" i="7"/>
  <c r="LE45" i="7"/>
  <c r="LA45" i="7"/>
  <c r="KW45" i="7"/>
  <c r="KS45" i="7"/>
  <c r="KO45" i="7"/>
  <c r="KK45" i="7"/>
  <c r="KG45" i="7"/>
  <c r="KC45" i="7"/>
  <c r="JY45" i="7"/>
  <c r="JU45" i="7"/>
  <c r="JQ45" i="7"/>
  <c r="JM45" i="7"/>
  <c r="JI45" i="7"/>
  <c r="JE45" i="7"/>
  <c r="JA45" i="7"/>
  <c r="IW45" i="7"/>
  <c r="IS45" i="7"/>
  <c r="IO45" i="7"/>
  <c r="IK45" i="7"/>
  <c r="IG45" i="7"/>
  <c r="IC45" i="7"/>
  <c r="HY45" i="7"/>
  <c r="HU45" i="7"/>
  <c r="HQ45" i="7"/>
  <c r="HM45" i="7"/>
  <c r="HI45" i="7"/>
  <c r="HE45" i="7"/>
  <c r="HA45" i="7"/>
  <c r="GW45" i="7"/>
  <c r="GS45" i="7"/>
  <c r="GO45" i="7"/>
  <c r="GK45" i="7"/>
  <c r="GG45" i="7"/>
  <c r="GC45" i="7"/>
  <c r="FY45" i="7"/>
  <c r="FU45" i="7"/>
  <c r="FQ45" i="7"/>
  <c r="FM45" i="7"/>
  <c r="FI45" i="7"/>
  <c r="FE45" i="7"/>
  <c r="FA45" i="7"/>
  <c r="EW45" i="7"/>
  <c r="ES45" i="7"/>
  <c r="EO45" i="7"/>
  <c r="EK45" i="7"/>
  <c r="EG45" i="7"/>
  <c r="EC45" i="7"/>
  <c r="DY45" i="7"/>
  <c r="DU45" i="7"/>
  <c r="DQ45" i="7"/>
  <c r="DM45" i="7"/>
  <c r="DI45" i="7"/>
  <c r="DE45" i="7"/>
  <c r="DA45" i="7"/>
  <c r="CW45" i="7"/>
  <c r="CS45" i="7"/>
  <c r="CO45" i="7"/>
  <c r="CK45" i="7"/>
  <c r="CG45" i="7"/>
  <c r="CC45" i="7"/>
  <c r="BY45" i="7"/>
  <c r="BU45" i="7"/>
  <c r="BQ45" i="7"/>
  <c r="BM45" i="7"/>
  <c r="BI45" i="7"/>
  <c r="BE45" i="7"/>
  <c r="BA45" i="7"/>
  <c r="AW45" i="7"/>
  <c r="AS45" i="7"/>
  <c r="AO45" i="7"/>
  <c r="AK45" i="7"/>
  <c r="AG45" i="7"/>
  <c r="Q45" i="7"/>
  <c r="M45" i="7"/>
  <c r="I45" i="7"/>
  <c r="I96" i="7" s="1"/>
  <c r="OJ45" i="7"/>
  <c r="OF45" i="7"/>
  <c r="OB45" i="7"/>
  <c r="NX45" i="7"/>
  <c r="NT45" i="7"/>
  <c r="NP45" i="7"/>
  <c r="NL45" i="7"/>
  <c r="NH45" i="7"/>
  <c r="ND45" i="7"/>
  <c r="MZ45" i="7"/>
  <c r="MV45" i="7"/>
  <c r="MR45" i="7"/>
  <c r="MN45" i="7"/>
  <c r="MJ45" i="7"/>
  <c r="MF45" i="7"/>
  <c r="MB45" i="7"/>
  <c r="LX45" i="7"/>
  <c r="LT45" i="7"/>
  <c r="LP45" i="7"/>
  <c r="LL45" i="7"/>
  <c r="LH45" i="7"/>
  <c r="LD45" i="7"/>
  <c r="KZ45" i="7"/>
  <c r="KV45" i="7"/>
  <c r="KR45" i="7"/>
  <c r="KN45" i="7"/>
  <c r="KJ45" i="7"/>
  <c r="KF45" i="7"/>
  <c r="KB45" i="7"/>
  <c r="JX45" i="7"/>
  <c r="JT45" i="7"/>
  <c r="JP45" i="7"/>
  <c r="JL45" i="7"/>
  <c r="JH45" i="7"/>
  <c r="JD45" i="7"/>
  <c r="IZ45" i="7"/>
  <c r="IV45" i="7"/>
  <c r="IR45" i="7"/>
  <c r="IN45" i="7"/>
  <c r="IJ45" i="7"/>
  <c r="IF45" i="7"/>
  <c r="IB45" i="7"/>
  <c r="HX45" i="7"/>
  <c r="HT45" i="7"/>
  <c r="HP45" i="7"/>
  <c r="HL45" i="7"/>
  <c r="HH45" i="7"/>
  <c r="HD45" i="7"/>
  <c r="GZ45" i="7"/>
  <c r="GV45" i="7"/>
  <c r="GR45" i="7"/>
  <c r="GN45" i="7"/>
  <c r="GJ45" i="7"/>
  <c r="GF45" i="7"/>
  <c r="GB45" i="7"/>
  <c r="FX45" i="7"/>
  <c r="FT45" i="7"/>
  <c r="FP45" i="7"/>
  <c r="FL45" i="7"/>
  <c r="FH45" i="7"/>
  <c r="FD45" i="7"/>
  <c r="EZ45" i="7"/>
  <c r="EV45" i="7"/>
  <c r="ER45" i="7"/>
  <c r="EN45" i="7"/>
  <c r="EJ45" i="7"/>
  <c r="EF45" i="7"/>
  <c r="EB45" i="7"/>
  <c r="DX45" i="7"/>
  <c r="DT45" i="7"/>
  <c r="DP45" i="7"/>
  <c r="DL45" i="7"/>
  <c r="DH45" i="7"/>
  <c r="DD45" i="7"/>
  <c r="CZ45" i="7"/>
  <c r="CV45" i="7"/>
  <c r="CR45" i="7"/>
  <c r="CN45" i="7"/>
  <c r="CJ45" i="7"/>
  <c r="CF45" i="7"/>
  <c r="CB45" i="7"/>
  <c r="BX45" i="7"/>
  <c r="BT45" i="7"/>
  <c r="BP45" i="7"/>
  <c r="BL45" i="7"/>
  <c r="BH45" i="7"/>
  <c r="BD45" i="7"/>
  <c r="AZ45" i="7"/>
  <c r="AV45" i="7"/>
  <c r="AR45" i="7"/>
  <c r="AN45" i="7"/>
  <c r="AJ45" i="7"/>
  <c r="AF45" i="7"/>
  <c r="P45" i="7"/>
  <c r="L45" i="7"/>
  <c r="L96" i="7" s="1"/>
  <c r="H45" i="7"/>
  <c r="H96" i="7" s="1"/>
  <c r="OE45" i="7"/>
  <c r="NO45" i="7"/>
  <c r="MY45" i="7"/>
  <c r="MI45" i="7"/>
  <c r="LS45" i="7"/>
  <c r="LC45" i="7"/>
  <c r="KM45" i="7"/>
  <c r="JW45" i="7"/>
  <c r="JG45" i="7"/>
  <c r="IQ45" i="7"/>
  <c r="IA45" i="7"/>
  <c r="HK45" i="7"/>
  <c r="GU45" i="7"/>
  <c r="GE45" i="7"/>
  <c r="FO45" i="7"/>
  <c r="EY45" i="7"/>
  <c r="EI45" i="7"/>
  <c r="DS45" i="7"/>
  <c r="DC45" i="7"/>
  <c r="CM45" i="7"/>
  <c r="BW45" i="7"/>
  <c r="BG45" i="7"/>
  <c r="AQ45" i="7"/>
  <c r="K45" i="7"/>
  <c r="K96" i="7" s="1"/>
  <c r="NW45" i="7"/>
  <c r="MQ45" i="7"/>
  <c r="LK45" i="7"/>
  <c r="KE45" i="7"/>
  <c r="IY45" i="7"/>
  <c r="HS45" i="7"/>
  <c r="GM45" i="7"/>
  <c r="EQ45" i="7"/>
  <c r="DK45" i="7"/>
  <c r="CE45" i="7"/>
  <c r="AY45" i="7"/>
  <c r="S45" i="7"/>
  <c r="NC45" i="7"/>
  <c r="LG45" i="7"/>
  <c r="JK45" i="7"/>
  <c r="HO45" i="7"/>
  <c r="FS45" i="7"/>
  <c r="DW45" i="7"/>
  <c r="CA45" i="7"/>
  <c r="OA45" i="7"/>
  <c r="NK45" i="7"/>
  <c r="MU45" i="7"/>
  <c r="ME45" i="7"/>
  <c r="LO45" i="7"/>
  <c r="KY45" i="7"/>
  <c r="KI45" i="7"/>
  <c r="JS45" i="7"/>
  <c r="JC45" i="7"/>
  <c r="IM45" i="7"/>
  <c r="HW45" i="7"/>
  <c r="HG45" i="7"/>
  <c r="GQ45" i="7"/>
  <c r="GA45" i="7"/>
  <c r="FK45" i="7"/>
  <c r="EU45" i="7"/>
  <c r="EE45" i="7"/>
  <c r="DO45" i="7"/>
  <c r="CY45" i="7"/>
  <c r="CI45" i="7"/>
  <c r="BS45" i="7"/>
  <c r="BC45" i="7"/>
  <c r="AM45" i="7"/>
  <c r="OM45" i="7"/>
  <c r="NG45" i="7"/>
  <c r="MA45" i="7"/>
  <c r="KU45" i="7"/>
  <c r="JO45" i="7"/>
  <c r="II45" i="7"/>
  <c r="HC45" i="7"/>
  <c r="FW45" i="7"/>
  <c r="FG45" i="7"/>
  <c r="EA45" i="7"/>
  <c r="CU45" i="7"/>
  <c r="BO45" i="7"/>
  <c r="AI45" i="7"/>
  <c r="OI45" i="7"/>
  <c r="MM45" i="7"/>
  <c r="KQ45" i="7"/>
  <c r="IE45" i="7"/>
  <c r="GI45" i="7"/>
  <c r="EM45" i="7"/>
  <c r="CQ45" i="7"/>
  <c r="AU45" i="7"/>
  <c r="NS45" i="7"/>
  <c r="LW45" i="7"/>
  <c r="KA45" i="7"/>
  <c r="IU45" i="7"/>
  <c r="GY45" i="7"/>
  <c r="FC45" i="7"/>
  <c r="DG45" i="7"/>
  <c r="BK45" i="7"/>
  <c r="O45" i="7"/>
  <c r="OL45" i="19"/>
  <c r="OH45" i="19"/>
  <c r="OD45" i="19"/>
  <c r="NZ45" i="19"/>
  <c r="NV45" i="19"/>
  <c r="NR45" i="19"/>
  <c r="NN45" i="19"/>
  <c r="NJ45" i="19"/>
  <c r="NF45" i="19"/>
  <c r="NB45" i="19"/>
  <c r="MX45" i="19"/>
  <c r="MT45" i="19"/>
  <c r="MP45" i="19"/>
  <c r="ML45" i="19"/>
  <c r="MH45" i="19"/>
  <c r="MD45" i="19"/>
  <c r="LZ45" i="19"/>
  <c r="LV45" i="19"/>
  <c r="LR45" i="19"/>
  <c r="LN45" i="19"/>
  <c r="LJ45" i="19"/>
  <c r="LF45" i="19"/>
  <c r="LB45" i="19"/>
  <c r="KX45" i="19"/>
  <c r="KT45" i="19"/>
  <c r="KP45" i="19"/>
  <c r="KL45" i="19"/>
  <c r="KH45" i="19"/>
  <c r="KD45" i="19"/>
  <c r="JZ45" i="19"/>
  <c r="JV45" i="19"/>
  <c r="JR45" i="19"/>
  <c r="JN45" i="19"/>
  <c r="JJ45" i="19"/>
  <c r="JF45" i="19"/>
  <c r="JB45" i="19"/>
  <c r="IX45" i="19"/>
  <c r="IT45" i="19"/>
  <c r="IP45" i="19"/>
  <c r="IL45" i="19"/>
  <c r="IH45" i="19"/>
  <c r="ID45" i="19"/>
  <c r="HZ45" i="19"/>
  <c r="HV45" i="19"/>
  <c r="HR45" i="19"/>
  <c r="HN45" i="19"/>
  <c r="HJ45" i="19"/>
  <c r="HF45" i="19"/>
  <c r="HB45" i="19"/>
  <c r="GX45" i="19"/>
  <c r="GT45" i="19"/>
  <c r="GP45" i="19"/>
  <c r="GL45" i="19"/>
  <c r="GH45" i="19"/>
  <c r="GD45" i="19"/>
  <c r="FZ45" i="19"/>
  <c r="FV45" i="19"/>
  <c r="FR45" i="19"/>
  <c r="FN45" i="19"/>
  <c r="FJ45" i="19"/>
  <c r="FF45" i="19"/>
  <c r="FB45" i="19"/>
  <c r="EX45" i="19"/>
  <c r="ET45" i="19"/>
  <c r="EP45" i="19"/>
  <c r="EL45" i="19"/>
  <c r="EH45" i="19"/>
  <c r="ED45" i="19"/>
  <c r="DZ45" i="19"/>
  <c r="DV45" i="19"/>
  <c r="DR45" i="19"/>
  <c r="DN45" i="19"/>
  <c r="DJ45" i="19"/>
  <c r="DF45" i="19"/>
  <c r="DB45" i="19"/>
  <c r="CX45" i="19"/>
  <c r="CT45" i="19"/>
  <c r="CP45" i="19"/>
  <c r="CL45" i="19"/>
  <c r="CH45" i="19"/>
  <c r="CD45" i="19"/>
  <c r="BZ45" i="19"/>
  <c r="BV45" i="19"/>
  <c r="BR45" i="19"/>
  <c r="BN45" i="19"/>
  <c r="BJ45" i="19"/>
  <c r="BF45" i="19"/>
  <c r="BB45" i="19"/>
  <c r="AX45" i="19"/>
  <c r="AT45" i="19"/>
  <c r="AP45" i="19"/>
  <c r="AL45" i="19"/>
  <c r="AH45" i="19"/>
  <c r="R45" i="19"/>
  <c r="N45" i="19"/>
  <c r="J45" i="19"/>
  <c r="J96" i="19" s="1"/>
  <c r="OK45" i="19"/>
  <c r="OG45" i="19"/>
  <c r="OC45" i="19"/>
  <c r="NY45" i="19"/>
  <c r="NU45" i="19"/>
  <c r="NQ45" i="19"/>
  <c r="NM45" i="19"/>
  <c r="NI45" i="19"/>
  <c r="NE45" i="19"/>
  <c r="NA45" i="19"/>
  <c r="MW45" i="19"/>
  <c r="MS45" i="19"/>
  <c r="MO45" i="19"/>
  <c r="MK45" i="19"/>
  <c r="MG45" i="19"/>
  <c r="MC45" i="19"/>
  <c r="LY45" i="19"/>
  <c r="LU45" i="19"/>
  <c r="LQ45" i="19"/>
  <c r="LM45" i="19"/>
  <c r="LI45" i="19"/>
  <c r="LE45" i="19"/>
  <c r="LA45" i="19"/>
  <c r="KW45" i="19"/>
  <c r="KS45" i="19"/>
  <c r="KO45" i="19"/>
  <c r="KK45" i="19"/>
  <c r="KG45" i="19"/>
  <c r="KC45" i="19"/>
  <c r="JY45" i="19"/>
  <c r="JU45" i="19"/>
  <c r="JQ45" i="19"/>
  <c r="JM45" i="19"/>
  <c r="JI45" i="19"/>
  <c r="JE45" i="19"/>
  <c r="JA45" i="19"/>
  <c r="IW45" i="19"/>
  <c r="IS45" i="19"/>
  <c r="IO45" i="19"/>
  <c r="IK45" i="19"/>
  <c r="IG45" i="19"/>
  <c r="IC45" i="19"/>
  <c r="HY45" i="19"/>
  <c r="HU45" i="19"/>
  <c r="HQ45" i="19"/>
  <c r="HM45" i="19"/>
  <c r="HI45" i="19"/>
  <c r="HE45" i="19"/>
  <c r="HA45" i="19"/>
  <c r="GW45" i="19"/>
  <c r="GS45" i="19"/>
  <c r="GO45" i="19"/>
  <c r="GK45" i="19"/>
  <c r="GG45" i="19"/>
  <c r="GC45" i="19"/>
  <c r="FY45" i="19"/>
  <c r="FU45" i="19"/>
  <c r="FQ45" i="19"/>
  <c r="FM45" i="19"/>
  <c r="FI45" i="19"/>
  <c r="FE45" i="19"/>
  <c r="FA45" i="19"/>
  <c r="EW45" i="19"/>
  <c r="ES45" i="19"/>
  <c r="EO45" i="19"/>
  <c r="EK45" i="19"/>
  <c r="EG45" i="19"/>
  <c r="EC45" i="19"/>
  <c r="DY45" i="19"/>
  <c r="DU45" i="19"/>
  <c r="DQ45" i="19"/>
  <c r="DM45" i="19"/>
  <c r="DI45" i="19"/>
  <c r="DE45" i="19"/>
  <c r="DA45" i="19"/>
  <c r="CW45" i="19"/>
  <c r="CS45" i="19"/>
  <c r="CO45" i="19"/>
  <c r="CK45" i="19"/>
  <c r="CG45" i="19"/>
  <c r="CC45" i="19"/>
  <c r="BY45" i="19"/>
  <c r="BU45" i="19"/>
  <c r="BQ45" i="19"/>
  <c r="BM45" i="19"/>
  <c r="BI45" i="19"/>
  <c r="BE45" i="19"/>
  <c r="BA45" i="19"/>
  <c r="AW45" i="19"/>
  <c r="AS45" i="19"/>
  <c r="AO45" i="19"/>
  <c r="AK45" i="19"/>
  <c r="AG45" i="19"/>
  <c r="Q45" i="19"/>
  <c r="M45" i="19"/>
  <c r="I45" i="19"/>
  <c r="I96" i="19" s="1"/>
  <c r="OJ45" i="19"/>
  <c r="OF45" i="19"/>
  <c r="OB45" i="19"/>
  <c r="NX45" i="19"/>
  <c r="NT45" i="19"/>
  <c r="NP45" i="19"/>
  <c r="NL45" i="19"/>
  <c r="NH45" i="19"/>
  <c r="ND45" i="19"/>
  <c r="MZ45" i="19"/>
  <c r="MV45" i="19"/>
  <c r="MR45" i="19"/>
  <c r="MN45" i="19"/>
  <c r="MJ45" i="19"/>
  <c r="MF45" i="19"/>
  <c r="MB45" i="19"/>
  <c r="LX45" i="19"/>
  <c r="LT45" i="19"/>
  <c r="LP45" i="19"/>
  <c r="LL45" i="19"/>
  <c r="LH45" i="19"/>
  <c r="LD45" i="19"/>
  <c r="KZ45" i="19"/>
  <c r="KV45" i="19"/>
  <c r="KR45" i="19"/>
  <c r="KN45" i="19"/>
  <c r="KJ45" i="19"/>
  <c r="KF45" i="19"/>
  <c r="KB45" i="19"/>
  <c r="JX45" i="19"/>
  <c r="JT45" i="19"/>
  <c r="JP45" i="19"/>
  <c r="JL45" i="19"/>
  <c r="JH45" i="19"/>
  <c r="JD45" i="19"/>
  <c r="IZ45" i="19"/>
  <c r="IV45" i="19"/>
  <c r="IR45" i="19"/>
  <c r="IN45" i="19"/>
  <c r="IJ45" i="19"/>
  <c r="IF45" i="19"/>
  <c r="IB45" i="19"/>
  <c r="HX45" i="19"/>
  <c r="HT45" i="19"/>
  <c r="HP45" i="19"/>
  <c r="HL45" i="19"/>
  <c r="HH45" i="19"/>
  <c r="HD45" i="19"/>
  <c r="GZ45" i="19"/>
  <c r="GV45" i="19"/>
  <c r="GR45" i="19"/>
  <c r="GN45" i="19"/>
  <c r="GJ45" i="19"/>
  <c r="GF45" i="19"/>
  <c r="GB45" i="19"/>
  <c r="FX45" i="19"/>
  <c r="FT45" i="19"/>
  <c r="FP45" i="19"/>
  <c r="FL45" i="19"/>
  <c r="FH45" i="19"/>
  <c r="FD45" i="19"/>
  <c r="EZ45" i="19"/>
  <c r="EV45" i="19"/>
  <c r="ER45" i="19"/>
  <c r="EN45" i="19"/>
  <c r="EJ45" i="19"/>
  <c r="EF45" i="19"/>
  <c r="EB45" i="19"/>
  <c r="DX45" i="19"/>
  <c r="DT45" i="19"/>
  <c r="DP45" i="19"/>
  <c r="DL45" i="19"/>
  <c r="DH45" i="19"/>
  <c r="DD45" i="19"/>
  <c r="CZ45" i="19"/>
  <c r="CV45" i="19"/>
  <c r="CR45" i="19"/>
  <c r="CN45" i="19"/>
  <c r="CJ45" i="19"/>
  <c r="CF45" i="19"/>
  <c r="CB45" i="19"/>
  <c r="BX45" i="19"/>
  <c r="BT45" i="19"/>
  <c r="BP45" i="19"/>
  <c r="BL45" i="19"/>
  <c r="BH45" i="19"/>
  <c r="BD45" i="19"/>
  <c r="AZ45" i="19"/>
  <c r="AV45" i="19"/>
  <c r="AR45" i="19"/>
  <c r="AN45" i="19"/>
  <c r="AJ45" i="19"/>
  <c r="AF45" i="19"/>
  <c r="P45" i="19"/>
  <c r="L45" i="19"/>
  <c r="H45" i="19"/>
  <c r="H96" i="19" s="1"/>
  <c r="OM45" i="19"/>
  <c r="NW45" i="19"/>
  <c r="NG45" i="19"/>
  <c r="MQ45" i="19"/>
  <c r="MA45" i="19"/>
  <c r="LK45" i="19"/>
  <c r="KU45" i="19"/>
  <c r="KE45" i="19"/>
  <c r="JO45" i="19"/>
  <c r="IY45" i="19"/>
  <c r="II45" i="19"/>
  <c r="HS45" i="19"/>
  <c r="HC45" i="19"/>
  <c r="GM45" i="19"/>
  <c r="FW45" i="19"/>
  <c r="FG45" i="19"/>
  <c r="EQ45" i="19"/>
  <c r="EA45" i="19"/>
  <c r="DK45" i="19"/>
  <c r="CU45" i="19"/>
  <c r="CE45" i="19"/>
  <c r="BO45" i="19"/>
  <c r="AY45" i="19"/>
  <c r="AI45" i="19"/>
  <c r="S45" i="19"/>
  <c r="OI45" i="19"/>
  <c r="NS45" i="19"/>
  <c r="NC45" i="19"/>
  <c r="MM45" i="19"/>
  <c r="LW45" i="19"/>
  <c r="LG45" i="19"/>
  <c r="KQ45" i="19"/>
  <c r="KA45" i="19"/>
  <c r="JK45" i="19"/>
  <c r="IU45" i="19"/>
  <c r="IE45" i="19"/>
  <c r="HO45" i="19"/>
  <c r="GY45" i="19"/>
  <c r="GI45" i="19"/>
  <c r="FS45" i="19"/>
  <c r="FC45" i="19"/>
  <c r="EM45" i="19"/>
  <c r="DW45" i="19"/>
  <c r="DG45" i="19"/>
  <c r="CQ45" i="19"/>
  <c r="CA45" i="19"/>
  <c r="BK45" i="19"/>
  <c r="AU45" i="19"/>
  <c r="O45" i="19"/>
  <c r="OE45" i="19"/>
  <c r="NO45" i="19"/>
  <c r="MY45" i="19"/>
  <c r="MI45" i="19"/>
  <c r="LS45" i="19"/>
  <c r="LC45" i="19"/>
  <c r="KM45" i="19"/>
  <c r="JW45" i="19"/>
  <c r="JG45" i="19"/>
  <c r="IQ45" i="19"/>
  <c r="IA45" i="19"/>
  <c r="HK45" i="19"/>
  <c r="GU45" i="19"/>
  <c r="GE45" i="19"/>
  <c r="FO45" i="19"/>
  <c r="EY45" i="19"/>
  <c r="EI45" i="19"/>
  <c r="DS45" i="19"/>
  <c r="DC45" i="19"/>
  <c r="CM45" i="19"/>
  <c r="BW45" i="19"/>
  <c r="BG45" i="19"/>
  <c r="AQ45" i="19"/>
  <c r="K45" i="19"/>
  <c r="K96" i="19" s="1"/>
  <c r="ME45" i="19"/>
  <c r="JS45" i="19"/>
  <c r="HG45" i="19"/>
  <c r="EU45" i="19"/>
  <c r="CI45" i="19"/>
  <c r="OA45" i="19"/>
  <c r="LO45" i="19"/>
  <c r="JC45" i="19"/>
  <c r="GQ45" i="19"/>
  <c r="EE45" i="19"/>
  <c r="BS45" i="19"/>
  <c r="NK45" i="19"/>
  <c r="KY45" i="19"/>
  <c r="IM45" i="19"/>
  <c r="GA45" i="19"/>
  <c r="DO45" i="19"/>
  <c r="BC45" i="19"/>
  <c r="FK45" i="19"/>
  <c r="MU45" i="19"/>
  <c r="CY45" i="19"/>
  <c r="KI45" i="19"/>
  <c r="AM45" i="19"/>
  <c r="HW45" i="19"/>
  <c r="S52" i="19"/>
  <c r="CA35" i="19"/>
  <c r="CA52" i="19" s="1"/>
  <c r="CC35" i="19"/>
  <c r="CC52" i="19" s="1"/>
  <c r="U52" i="19"/>
  <c r="EW55" i="13"/>
  <c r="HE38" i="13"/>
  <c r="GC55" i="13"/>
  <c r="IK38" i="13"/>
  <c r="FO55" i="13"/>
  <c r="HW38" i="13"/>
  <c r="GU55" i="13"/>
  <c r="JC38" i="13"/>
  <c r="FY55" i="13"/>
  <c r="IG38" i="13"/>
  <c r="FK55" i="13"/>
  <c r="HS38" i="13"/>
  <c r="GQ55" i="13"/>
  <c r="IY38" i="13"/>
  <c r="HP38" i="13"/>
  <c r="FH55" i="13"/>
  <c r="IF38" i="13"/>
  <c r="FX55" i="13"/>
  <c r="IV38" i="13"/>
  <c r="GN55" i="13"/>
  <c r="HN38" i="13"/>
  <c r="FF55" i="13"/>
  <c r="ID38" i="13"/>
  <c r="FV55" i="13"/>
  <c r="IT38" i="13"/>
  <c r="GL55" i="13"/>
  <c r="BJ55" i="13"/>
  <c r="AJ39" i="7"/>
  <c r="AI56" i="7"/>
  <c r="CC52" i="7"/>
  <c r="S52" i="21"/>
  <c r="CA35" i="21"/>
  <c r="CA52" i="21" s="1"/>
  <c r="BY35" i="21"/>
  <c r="BY52" i="21" s="1"/>
  <c r="Q52" i="21"/>
  <c r="JR39" i="13"/>
  <c r="HJ56" i="13"/>
  <c r="AE46" i="7"/>
  <c r="U46" i="7"/>
  <c r="Z46" i="7"/>
  <c r="V45" i="17"/>
  <c r="AA45" i="17"/>
  <c r="AB45" i="17"/>
  <c r="W55" i="19"/>
  <c r="X55" i="19"/>
  <c r="AC55" i="19"/>
  <c r="B21" i="20"/>
  <c r="AJ56" i="21"/>
  <c r="AK39" i="21"/>
  <c r="OL48" i="11"/>
  <c r="OH48" i="11"/>
  <c r="OD48" i="11"/>
  <c r="NZ48" i="11"/>
  <c r="NV48" i="11"/>
  <c r="NR48" i="11"/>
  <c r="NN48" i="11"/>
  <c r="NJ48" i="11"/>
  <c r="NF48" i="11"/>
  <c r="NB48" i="11"/>
  <c r="MX48" i="11"/>
  <c r="MT48" i="11"/>
  <c r="MP48" i="11"/>
  <c r="ML48" i="11"/>
  <c r="MH48" i="11"/>
  <c r="MD48" i="11"/>
  <c r="LZ48" i="11"/>
  <c r="LV48" i="11"/>
  <c r="LR48" i="11"/>
  <c r="LN48" i="11"/>
  <c r="LJ48" i="11"/>
  <c r="LF48" i="11"/>
  <c r="LB48" i="11"/>
  <c r="KX48" i="11"/>
  <c r="KT48" i="11"/>
  <c r="KP48" i="11"/>
  <c r="KL48" i="11"/>
  <c r="KH48" i="11"/>
  <c r="KD48" i="11"/>
  <c r="JZ48" i="11"/>
  <c r="JV48" i="11"/>
  <c r="JR48" i="11"/>
  <c r="JN48" i="11"/>
  <c r="JJ48" i="11"/>
  <c r="JF48" i="11"/>
  <c r="JB48" i="11"/>
  <c r="IX48" i="11"/>
  <c r="IT48" i="11"/>
  <c r="IP48" i="11"/>
  <c r="IL48" i="11"/>
  <c r="IH48" i="11"/>
  <c r="ID48" i="11"/>
  <c r="HZ48" i="11"/>
  <c r="HV48" i="11"/>
  <c r="HR48" i="11"/>
  <c r="HN48" i="11"/>
  <c r="HJ48" i="11"/>
  <c r="HF48" i="11"/>
  <c r="HB48" i="11"/>
  <c r="GX48" i="11"/>
  <c r="GT48" i="11"/>
  <c r="GP48" i="11"/>
  <c r="GL48" i="11"/>
  <c r="GH48" i="11"/>
  <c r="GD48" i="11"/>
  <c r="FZ48" i="11"/>
  <c r="FV48" i="11"/>
  <c r="FR48" i="11"/>
  <c r="FN48" i="11"/>
  <c r="FJ48" i="11"/>
  <c r="FF48" i="11"/>
  <c r="FB48" i="11"/>
  <c r="EX48" i="11"/>
  <c r="ET48" i="11"/>
  <c r="EP48" i="11"/>
  <c r="EL48" i="11"/>
  <c r="EH48" i="11"/>
  <c r="ED48" i="11"/>
  <c r="DZ48" i="11"/>
  <c r="DV48" i="11"/>
  <c r="DR48" i="11"/>
  <c r="DN48" i="11"/>
  <c r="DJ48" i="11"/>
  <c r="DF48" i="11"/>
  <c r="DB48" i="11"/>
  <c r="CX48" i="11"/>
  <c r="CT48" i="11"/>
  <c r="CP48" i="11"/>
  <c r="CL48" i="11"/>
  <c r="CH48" i="11"/>
  <c r="CD48" i="11"/>
  <c r="BZ48" i="11"/>
  <c r="BV48" i="11"/>
  <c r="BR48" i="11"/>
  <c r="BN48" i="11"/>
  <c r="BJ48" i="11"/>
  <c r="BF48" i="11"/>
  <c r="BB48" i="11"/>
  <c r="AX48" i="11"/>
  <c r="AT48" i="11"/>
  <c r="AP48" i="11"/>
  <c r="AL48" i="11"/>
  <c r="AH48" i="11"/>
  <c r="AD48" i="11"/>
  <c r="Z48" i="11"/>
  <c r="V48" i="11"/>
  <c r="R48" i="11"/>
  <c r="N48" i="11"/>
  <c r="J48" i="11"/>
  <c r="J99" i="11" s="1"/>
  <c r="OK48" i="11"/>
  <c r="OG48" i="11"/>
  <c r="OC48" i="11"/>
  <c r="NY48" i="11"/>
  <c r="NU48" i="11"/>
  <c r="NQ48" i="11"/>
  <c r="NM48" i="11"/>
  <c r="NI48" i="11"/>
  <c r="NE48" i="11"/>
  <c r="NA48" i="11"/>
  <c r="MW48" i="11"/>
  <c r="MS48" i="11"/>
  <c r="MO48" i="11"/>
  <c r="MK48" i="11"/>
  <c r="MG48" i="11"/>
  <c r="MC48" i="11"/>
  <c r="LY48" i="11"/>
  <c r="LU48" i="11"/>
  <c r="LQ48" i="11"/>
  <c r="LM48" i="11"/>
  <c r="LI48" i="11"/>
  <c r="LE48" i="11"/>
  <c r="LA48" i="11"/>
  <c r="KW48" i="11"/>
  <c r="KS48" i="11"/>
  <c r="KO48" i="11"/>
  <c r="KK48" i="11"/>
  <c r="KG48" i="11"/>
  <c r="KC48" i="11"/>
  <c r="JY48" i="11"/>
  <c r="JU48" i="11"/>
  <c r="JQ48" i="11"/>
  <c r="JM48" i="11"/>
  <c r="JI48" i="11"/>
  <c r="JE48" i="11"/>
  <c r="JA48" i="11"/>
  <c r="IW48" i="11"/>
  <c r="IS48" i="11"/>
  <c r="IO48" i="11"/>
  <c r="IK48" i="11"/>
  <c r="IG48" i="11"/>
  <c r="IC48" i="11"/>
  <c r="HY48" i="11"/>
  <c r="HU48" i="11"/>
  <c r="HQ48" i="11"/>
  <c r="HM48" i="11"/>
  <c r="HI48" i="11"/>
  <c r="HE48" i="11"/>
  <c r="HA48" i="11"/>
  <c r="GW48" i="11"/>
  <c r="GS48" i="11"/>
  <c r="GO48" i="11"/>
  <c r="GK48" i="11"/>
  <c r="GG48" i="11"/>
  <c r="GC48" i="11"/>
  <c r="FY48" i="11"/>
  <c r="FU48" i="11"/>
  <c r="FQ48" i="11"/>
  <c r="FM48" i="11"/>
  <c r="FI48" i="11"/>
  <c r="FE48" i="11"/>
  <c r="FA48" i="11"/>
  <c r="EW48" i="11"/>
  <c r="ES48" i="11"/>
  <c r="EO48" i="11"/>
  <c r="EK48" i="11"/>
  <c r="EG48" i="11"/>
  <c r="EC48" i="11"/>
  <c r="DY48" i="11"/>
  <c r="DU48" i="11"/>
  <c r="DQ48" i="11"/>
  <c r="DM48" i="11"/>
  <c r="DI48" i="11"/>
  <c r="DE48" i="11"/>
  <c r="DA48" i="11"/>
  <c r="CW48" i="11"/>
  <c r="CS48" i="11"/>
  <c r="CO48" i="11"/>
  <c r="CK48" i="11"/>
  <c r="CG48" i="11"/>
  <c r="CC48" i="11"/>
  <c r="BY48" i="11"/>
  <c r="BU48" i="11"/>
  <c r="BQ48" i="11"/>
  <c r="BM48" i="11"/>
  <c r="BI48" i="11"/>
  <c r="BE48" i="11"/>
  <c r="BA48" i="11"/>
  <c r="AW48" i="11"/>
  <c r="AS48" i="11"/>
  <c r="AO48" i="11"/>
  <c r="AK48" i="11"/>
  <c r="AG48" i="11"/>
  <c r="AC48" i="11"/>
  <c r="Y48" i="11"/>
  <c r="U48" i="11"/>
  <c r="Q48" i="11"/>
  <c r="M48" i="11"/>
  <c r="I48" i="11"/>
  <c r="I99" i="11" s="1"/>
  <c r="OF48" i="11"/>
  <c r="NX48" i="11"/>
  <c r="NP48" i="11"/>
  <c r="NH48" i="11"/>
  <c r="MZ48" i="11"/>
  <c r="MR48" i="11"/>
  <c r="MJ48" i="11"/>
  <c r="MB48" i="11"/>
  <c r="LT48" i="11"/>
  <c r="LL48" i="11"/>
  <c r="LD48" i="11"/>
  <c r="KV48" i="11"/>
  <c r="KN48" i="11"/>
  <c r="KF48" i="11"/>
  <c r="JX48" i="11"/>
  <c r="JP48" i="11"/>
  <c r="JH48" i="11"/>
  <c r="IZ48" i="11"/>
  <c r="IR48" i="11"/>
  <c r="IJ48" i="11"/>
  <c r="IB48" i="11"/>
  <c r="HT48" i="11"/>
  <c r="HL48" i="11"/>
  <c r="HD48" i="11"/>
  <c r="GV48" i="11"/>
  <c r="GN48" i="11"/>
  <c r="GF48" i="11"/>
  <c r="FX48" i="11"/>
  <c r="FP48" i="11"/>
  <c r="FH48" i="11"/>
  <c r="EZ48" i="11"/>
  <c r="ER48" i="11"/>
  <c r="EJ48" i="11"/>
  <c r="EB48" i="11"/>
  <c r="DT48" i="11"/>
  <c r="DL48" i="11"/>
  <c r="DD48" i="11"/>
  <c r="CV48" i="11"/>
  <c r="CN48" i="11"/>
  <c r="CF48" i="11"/>
  <c r="BX48" i="11"/>
  <c r="BP48" i="11"/>
  <c r="BH48" i="11"/>
  <c r="AZ48" i="11"/>
  <c r="AR48" i="11"/>
  <c r="AJ48" i="11"/>
  <c r="AB48" i="11"/>
  <c r="T48" i="11"/>
  <c r="L48" i="11"/>
  <c r="OA48" i="11"/>
  <c r="NK48" i="11"/>
  <c r="MM48" i="11"/>
  <c r="LO48" i="11"/>
  <c r="KQ48" i="11"/>
  <c r="JS48" i="11"/>
  <c r="IM48" i="11"/>
  <c r="HO48" i="11"/>
  <c r="GQ48" i="11"/>
  <c r="GA48" i="11"/>
  <c r="FC48" i="11"/>
  <c r="EE48" i="11"/>
  <c r="DG48" i="11"/>
  <c r="CI48" i="11"/>
  <c r="BK48" i="11"/>
  <c r="AM48" i="11"/>
  <c r="O48" i="11"/>
  <c r="OM48" i="11"/>
  <c r="OE48" i="11"/>
  <c r="NW48" i="11"/>
  <c r="NO48" i="11"/>
  <c r="NG48" i="11"/>
  <c r="MY48" i="11"/>
  <c r="MQ48" i="11"/>
  <c r="MI48" i="11"/>
  <c r="MA48" i="11"/>
  <c r="LS48" i="11"/>
  <c r="LK48" i="11"/>
  <c r="LC48" i="11"/>
  <c r="KU48" i="11"/>
  <c r="KM48" i="11"/>
  <c r="KE48" i="11"/>
  <c r="JW48" i="11"/>
  <c r="JO48" i="11"/>
  <c r="JG48" i="11"/>
  <c r="IY48" i="11"/>
  <c r="IQ48" i="11"/>
  <c r="II48" i="11"/>
  <c r="IA48" i="11"/>
  <c r="HS48" i="11"/>
  <c r="HK48" i="11"/>
  <c r="HC48" i="11"/>
  <c r="GU48" i="11"/>
  <c r="GM48" i="11"/>
  <c r="GE48" i="11"/>
  <c r="FW48" i="11"/>
  <c r="FO48" i="11"/>
  <c r="FG48" i="11"/>
  <c r="EY48" i="11"/>
  <c r="EQ48" i="11"/>
  <c r="EI48" i="11"/>
  <c r="EA48" i="11"/>
  <c r="DS48" i="11"/>
  <c r="DK48" i="11"/>
  <c r="DC48" i="11"/>
  <c r="CU48" i="11"/>
  <c r="CM48" i="11"/>
  <c r="CE48" i="11"/>
  <c r="BW48" i="11"/>
  <c r="BO48" i="11"/>
  <c r="BG48" i="11"/>
  <c r="AY48" i="11"/>
  <c r="AQ48" i="11"/>
  <c r="AI48" i="11"/>
  <c r="AA48" i="11"/>
  <c r="S48" i="11"/>
  <c r="K48" i="11"/>
  <c r="K99" i="11" s="1"/>
  <c r="OI48" i="11"/>
  <c r="NC48" i="11"/>
  <c r="ME48" i="11"/>
  <c r="LG48" i="11"/>
  <c r="KI48" i="11"/>
  <c r="JK48" i="11"/>
  <c r="IU48" i="11"/>
  <c r="HW48" i="11"/>
  <c r="GY48" i="11"/>
  <c r="FS48" i="11"/>
  <c r="EU48" i="11"/>
  <c r="DW48" i="11"/>
  <c r="CY48" i="11"/>
  <c r="CA48" i="11"/>
  <c r="BC48" i="11"/>
  <c r="AE48" i="11"/>
  <c r="OJ48" i="11"/>
  <c r="OB48" i="11"/>
  <c r="NT48" i="11"/>
  <c r="NL48" i="11"/>
  <c r="ND48" i="11"/>
  <c r="MV48" i="11"/>
  <c r="MN48" i="11"/>
  <c r="MF48" i="11"/>
  <c r="LX48" i="11"/>
  <c r="LP48" i="11"/>
  <c r="LH48" i="11"/>
  <c r="KZ48" i="11"/>
  <c r="KR48" i="11"/>
  <c r="KJ48" i="11"/>
  <c r="KB48" i="11"/>
  <c r="JT48" i="11"/>
  <c r="JL48" i="11"/>
  <c r="JD48" i="11"/>
  <c r="IV48" i="11"/>
  <c r="IN48" i="11"/>
  <c r="IF48" i="11"/>
  <c r="HX48" i="11"/>
  <c r="HP48" i="11"/>
  <c r="HH48" i="11"/>
  <c r="GZ48" i="11"/>
  <c r="GR48" i="11"/>
  <c r="GJ48" i="11"/>
  <c r="GB48" i="11"/>
  <c r="FT48" i="11"/>
  <c r="FL48" i="11"/>
  <c r="FD48" i="11"/>
  <c r="EV48" i="11"/>
  <c r="EN48" i="11"/>
  <c r="EF48" i="11"/>
  <c r="DX48" i="11"/>
  <c r="DP48" i="11"/>
  <c r="DH48" i="11"/>
  <c r="CZ48" i="11"/>
  <c r="CR48" i="11"/>
  <c r="CJ48" i="11"/>
  <c r="CB48" i="11"/>
  <c r="BT48" i="11"/>
  <c r="BL48" i="11"/>
  <c r="BD48" i="11"/>
  <c r="AV48" i="11"/>
  <c r="AN48" i="11"/>
  <c r="AF48" i="11"/>
  <c r="X48" i="11"/>
  <c r="P48" i="11"/>
  <c r="H48" i="11"/>
  <c r="H99" i="11" s="1"/>
  <c r="NS48" i="11"/>
  <c r="MU48" i="11"/>
  <c r="LW48" i="11"/>
  <c r="KY48" i="11"/>
  <c r="KA48" i="11"/>
  <c r="JC48" i="11"/>
  <c r="IE48" i="11"/>
  <c r="HG48" i="11"/>
  <c r="GI48" i="11"/>
  <c r="FK48" i="11"/>
  <c r="EM48" i="11"/>
  <c r="DO48" i="11"/>
  <c r="CQ48" i="11"/>
  <c r="BS48" i="11"/>
  <c r="AU48" i="11"/>
  <c r="W48" i="11"/>
  <c r="OK48" i="17"/>
  <c r="OG48" i="17"/>
  <c r="OC48" i="17"/>
  <c r="NY48" i="17"/>
  <c r="NU48" i="17"/>
  <c r="NQ48" i="17"/>
  <c r="NM48" i="17"/>
  <c r="NI48" i="17"/>
  <c r="NE48" i="17"/>
  <c r="NA48" i="17"/>
  <c r="MW48" i="17"/>
  <c r="MS48" i="17"/>
  <c r="MO48" i="17"/>
  <c r="MK48" i="17"/>
  <c r="MG48" i="17"/>
  <c r="MC48" i="17"/>
  <c r="LY48" i="17"/>
  <c r="LU48" i="17"/>
  <c r="LQ48" i="17"/>
  <c r="LM48" i="17"/>
  <c r="LI48" i="17"/>
  <c r="LE48" i="17"/>
  <c r="LA48" i="17"/>
  <c r="KW48" i="17"/>
  <c r="KS48" i="17"/>
  <c r="KO48" i="17"/>
  <c r="KK48" i="17"/>
  <c r="KG48" i="17"/>
  <c r="KC48" i="17"/>
  <c r="JY48" i="17"/>
  <c r="JU48" i="17"/>
  <c r="JQ48" i="17"/>
  <c r="JM48" i="17"/>
  <c r="JI48" i="17"/>
  <c r="JE48" i="17"/>
  <c r="JA48" i="17"/>
  <c r="IW48" i="17"/>
  <c r="IS48" i="17"/>
  <c r="IO48" i="17"/>
  <c r="IK48" i="17"/>
  <c r="IG48" i="17"/>
  <c r="IC48" i="17"/>
  <c r="HY48" i="17"/>
  <c r="HU48" i="17"/>
  <c r="HQ48" i="17"/>
  <c r="HM48" i="17"/>
  <c r="HI48" i="17"/>
  <c r="HE48" i="17"/>
  <c r="HA48" i="17"/>
  <c r="GW48" i="17"/>
  <c r="GS48" i="17"/>
  <c r="GO48" i="17"/>
  <c r="GK48" i="17"/>
  <c r="GG48" i="17"/>
  <c r="GC48" i="17"/>
  <c r="FY48" i="17"/>
  <c r="FU48" i="17"/>
  <c r="FQ48" i="17"/>
  <c r="FM48" i="17"/>
  <c r="FI48" i="17"/>
  <c r="FE48" i="17"/>
  <c r="FA48" i="17"/>
  <c r="EW48" i="17"/>
  <c r="ES48" i="17"/>
  <c r="EO48" i="17"/>
  <c r="EK48" i="17"/>
  <c r="EG48" i="17"/>
  <c r="EC48" i="17"/>
  <c r="DY48" i="17"/>
  <c r="DU48" i="17"/>
  <c r="DQ48" i="17"/>
  <c r="DM48" i="17"/>
  <c r="DI48" i="17"/>
  <c r="DE48" i="17"/>
  <c r="DA48" i="17"/>
  <c r="CW48" i="17"/>
  <c r="CS48" i="17"/>
  <c r="CO48" i="17"/>
  <c r="CK48" i="17"/>
  <c r="CG48" i="17"/>
  <c r="CC48" i="17"/>
  <c r="BY48" i="17"/>
  <c r="BU48" i="17"/>
  <c r="BQ48" i="17"/>
  <c r="BM48" i="17"/>
  <c r="BI48" i="17"/>
  <c r="BE48" i="17"/>
  <c r="BA48" i="17"/>
  <c r="AW48" i="17"/>
  <c r="AS48" i="17"/>
  <c r="AO48" i="17"/>
  <c r="AK48" i="17"/>
  <c r="AG48" i="17"/>
  <c r="Q48" i="17"/>
  <c r="M48" i="17"/>
  <c r="M99" i="17" s="1"/>
  <c r="I48" i="17"/>
  <c r="I99" i="17" s="1"/>
  <c r="OJ48" i="17"/>
  <c r="OF48" i="17"/>
  <c r="OB48" i="17"/>
  <c r="NX48" i="17"/>
  <c r="NT48" i="17"/>
  <c r="NP48" i="17"/>
  <c r="NL48" i="17"/>
  <c r="NH48" i="17"/>
  <c r="ND48" i="17"/>
  <c r="MZ48" i="17"/>
  <c r="MV48" i="17"/>
  <c r="MR48" i="17"/>
  <c r="MN48" i="17"/>
  <c r="MJ48" i="17"/>
  <c r="MF48" i="17"/>
  <c r="MB48" i="17"/>
  <c r="LX48" i="17"/>
  <c r="LT48" i="17"/>
  <c r="LP48" i="17"/>
  <c r="LL48" i="17"/>
  <c r="LH48" i="17"/>
  <c r="LD48" i="17"/>
  <c r="KZ48" i="17"/>
  <c r="KV48" i="17"/>
  <c r="KR48" i="17"/>
  <c r="KN48" i="17"/>
  <c r="KJ48" i="17"/>
  <c r="KF48" i="17"/>
  <c r="KB48" i="17"/>
  <c r="JX48" i="17"/>
  <c r="JT48" i="17"/>
  <c r="JP48" i="17"/>
  <c r="JL48" i="17"/>
  <c r="JH48" i="17"/>
  <c r="JD48" i="17"/>
  <c r="IZ48" i="17"/>
  <c r="IV48" i="17"/>
  <c r="IR48" i="17"/>
  <c r="IN48" i="17"/>
  <c r="IJ48" i="17"/>
  <c r="IF48" i="17"/>
  <c r="IB48" i="17"/>
  <c r="HX48" i="17"/>
  <c r="HT48" i="17"/>
  <c r="HP48" i="17"/>
  <c r="HL48" i="17"/>
  <c r="HH48" i="17"/>
  <c r="HD48" i="17"/>
  <c r="GZ48" i="17"/>
  <c r="GV48" i="17"/>
  <c r="GR48" i="17"/>
  <c r="GN48" i="17"/>
  <c r="GJ48" i="17"/>
  <c r="GF48" i="17"/>
  <c r="GB48" i="17"/>
  <c r="FX48" i="17"/>
  <c r="FT48" i="17"/>
  <c r="FP48" i="17"/>
  <c r="FL48" i="17"/>
  <c r="FH48" i="17"/>
  <c r="FD48" i="17"/>
  <c r="EZ48" i="17"/>
  <c r="EV48" i="17"/>
  <c r="ER48" i="17"/>
  <c r="EN48" i="17"/>
  <c r="EJ48" i="17"/>
  <c r="EF48" i="17"/>
  <c r="EB48" i="17"/>
  <c r="DX48" i="17"/>
  <c r="DT48" i="17"/>
  <c r="DP48" i="17"/>
  <c r="DL48" i="17"/>
  <c r="DH48" i="17"/>
  <c r="DD48" i="17"/>
  <c r="CZ48" i="17"/>
  <c r="CV48" i="17"/>
  <c r="CR48" i="17"/>
  <c r="CN48" i="17"/>
  <c r="CJ48" i="17"/>
  <c r="CF48" i="17"/>
  <c r="CB48" i="17"/>
  <c r="BX48" i="17"/>
  <c r="BT48" i="17"/>
  <c r="BP48" i="17"/>
  <c r="BL48" i="17"/>
  <c r="BH48" i="17"/>
  <c r="BD48" i="17"/>
  <c r="AZ48" i="17"/>
  <c r="AV48" i="17"/>
  <c r="AR48" i="17"/>
  <c r="AN48" i="17"/>
  <c r="AJ48" i="17"/>
  <c r="AF48" i="17"/>
  <c r="P48" i="17"/>
  <c r="L48" i="17"/>
  <c r="L99" i="17" s="1"/>
  <c r="H48" i="17"/>
  <c r="H99" i="17" s="1"/>
  <c r="OM48" i="17"/>
  <c r="OI48" i="17"/>
  <c r="OE48" i="17"/>
  <c r="OA48" i="17"/>
  <c r="NW48" i="17"/>
  <c r="NS48" i="17"/>
  <c r="NO48" i="17"/>
  <c r="NK48" i="17"/>
  <c r="NG48" i="17"/>
  <c r="NC48" i="17"/>
  <c r="MY48" i="17"/>
  <c r="MU48" i="17"/>
  <c r="MQ48" i="17"/>
  <c r="MM48" i="17"/>
  <c r="MI48" i="17"/>
  <c r="ME48" i="17"/>
  <c r="MA48" i="17"/>
  <c r="LW48" i="17"/>
  <c r="LS48" i="17"/>
  <c r="LO48" i="17"/>
  <c r="LK48" i="17"/>
  <c r="LG48" i="17"/>
  <c r="LC48" i="17"/>
  <c r="KY48" i="17"/>
  <c r="KU48" i="17"/>
  <c r="KQ48" i="17"/>
  <c r="KM48" i="17"/>
  <c r="KI48" i="17"/>
  <c r="KE48" i="17"/>
  <c r="KA48" i="17"/>
  <c r="JW48" i="17"/>
  <c r="JS48" i="17"/>
  <c r="JO48" i="17"/>
  <c r="JK48" i="17"/>
  <c r="JG48" i="17"/>
  <c r="JC48" i="17"/>
  <c r="IY48" i="17"/>
  <c r="IU48" i="17"/>
  <c r="IQ48" i="17"/>
  <c r="IM48" i="17"/>
  <c r="II48" i="17"/>
  <c r="IE48" i="17"/>
  <c r="IA48" i="17"/>
  <c r="HW48" i="17"/>
  <c r="HS48" i="17"/>
  <c r="HO48" i="17"/>
  <c r="HK48" i="17"/>
  <c r="HG48" i="17"/>
  <c r="HC48" i="17"/>
  <c r="GY48" i="17"/>
  <c r="GU48" i="17"/>
  <c r="GQ48" i="17"/>
  <c r="GM48" i="17"/>
  <c r="GI48" i="17"/>
  <c r="GE48" i="17"/>
  <c r="GA48" i="17"/>
  <c r="FW48" i="17"/>
  <c r="FS48" i="17"/>
  <c r="FO48" i="17"/>
  <c r="FK48" i="17"/>
  <c r="FG48" i="17"/>
  <c r="FC48" i="17"/>
  <c r="EY48" i="17"/>
  <c r="EU48" i="17"/>
  <c r="EQ48" i="17"/>
  <c r="EM48" i="17"/>
  <c r="EI48" i="17"/>
  <c r="EE48" i="17"/>
  <c r="EA48" i="17"/>
  <c r="DW48" i="17"/>
  <c r="DS48" i="17"/>
  <c r="DO48" i="17"/>
  <c r="DK48" i="17"/>
  <c r="DG48" i="17"/>
  <c r="DC48" i="17"/>
  <c r="CY48" i="17"/>
  <c r="CU48" i="17"/>
  <c r="CQ48" i="17"/>
  <c r="CM48" i="17"/>
  <c r="CI48" i="17"/>
  <c r="CE48" i="17"/>
  <c r="CA48" i="17"/>
  <c r="BW48" i="17"/>
  <c r="BS48" i="17"/>
  <c r="BO48" i="17"/>
  <c r="BK48" i="17"/>
  <c r="BG48" i="17"/>
  <c r="BC48" i="17"/>
  <c r="AY48" i="17"/>
  <c r="AU48" i="17"/>
  <c r="AQ48" i="17"/>
  <c r="AM48" i="17"/>
  <c r="AI48" i="17"/>
  <c r="S48" i="17"/>
  <c r="O48" i="17"/>
  <c r="K48" i="17"/>
  <c r="K99" i="17" s="1"/>
  <c r="OD48" i="17"/>
  <c r="NN48" i="17"/>
  <c r="MX48" i="17"/>
  <c r="MH48" i="17"/>
  <c r="LR48" i="17"/>
  <c r="LB48" i="17"/>
  <c r="KL48" i="17"/>
  <c r="JV48" i="17"/>
  <c r="JF48" i="17"/>
  <c r="IP48" i="17"/>
  <c r="HZ48" i="17"/>
  <c r="HJ48" i="17"/>
  <c r="GT48" i="17"/>
  <c r="GD48" i="17"/>
  <c r="FN48" i="17"/>
  <c r="EX48" i="17"/>
  <c r="EH48" i="17"/>
  <c r="DR48" i="17"/>
  <c r="DB48" i="17"/>
  <c r="CL48" i="17"/>
  <c r="BV48" i="17"/>
  <c r="BF48" i="17"/>
  <c r="AP48" i="17"/>
  <c r="J48" i="17"/>
  <c r="J99" i="17" s="1"/>
  <c r="NZ48" i="17"/>
  <c r="NJ48" i="17"/>
  <c r="MT48" i="17"/>
  <c r="MD48" i="17"/>
  <c r="LN48" i="17"/>
  <c r="KX48" i="17"/>
  <c r="KH48" i="17"/>
  <c r="JR48" i="17"/>
  <c r="JB48" i="17"/>
  <c r="IL48" i="17"/>
  <c r="HV48" i="17"/>
  <c r="HF48" i="17"/>
  <c r="GP48" i="17"/>
  <c r="FZ48" i="17"/>
  <c r="FJ48" i="17"/>
  <c r="ET48" i="17"/>
  <c r="ED48" i="17"/>
  <c r="DN48" i="17"/>
  <c r="CX48" i="17"/>
  <c r="CH48" i="17"/>
  <c r="BR48" i="17"/>
  <c r="BB48" i="17"/>
  <c r="AL48" i="17"/>
  <c r="OL48" i="17"/>
  <c r="NV48" i="17"/>
  <c r="NF48" i="17"/>
  <c r="MP48" i="17"/>
  <c r="LZ48" i="17"/>
  <c r="LJ48" i="17"/>
  <c r="KT48" i="17"/>
  <c r="KD48" i="17"/>
  <c r="JN48" i="17"/>
  <c r="IX48" i="17"/>
  <c r="IH48" i="17"/>
  <c r="HR48" i="17"/>
  <c r="HB48" i="17"/>
  <c r="GL48" i="17"/>
  <c r="FV48" i="17"/>
  <c r="FF48" i="17"/>
  <c r="EP48" i="17"/>
  <c r="DZ48" i="17"/>
  <c r="DJ48" i="17"/>
  <c r="CT48" i="17"/>
  <c r="CD48" i="17"/>
  <c r="BN48" i="17"/>
  <c r="AX48" i="17"/>
  <c r="AH48" i="17"/>
  <c r="R48" i="17"/>
  <c r="NR48" i="17"/>
  <c r="LF48" i="17"/>
  <c r="IT48" i="17"/>
  <c r="GH48" i="17"/>
  <c r="DV48" i="17"/>
  <c r="BJ48" i="17"/>
  <c r="NB48" i="17"/>
  <c r="KP48" i="17"/>
  <c r="ID48" i="17"/>
  <c r="FR48" i="17"/>
  <c r="DF48" i="17"/>
  <c r="AT48" i="17"/>
  <c r="ML48" i="17"/>
  <c r="JZ48" i="17"/>
  <c r="HN48" i="17"/>
  <c r="FB48" i="17"/>
  <c r="CP48" i="17"/>
  <c r="JJ48" i="17"/>
  <c r="N48" i="17"/>
  <c r="GX48" i="17"/>
  <c r="OH48" i="17"/>
  <c r="EL48" i="17"/>
  <c r="LV48" i="17"/>
  <c r="BZ48" i="17"/>
  <c r="OJ51" i="11"/>
  <c r="OF51" i="11"/>
  <c r="OB51" i="11"/>
  <c r="NX51" i="11"/>
  <c r="NT51" i="11"/>
  <c r="NP51" i="11"/>
  <c r="NL51" i="11"/>
  <c r="NH51" i="11"/>
  <c r="ND51" i="11"/>
  <c r="MZ51" i="11"/>
  <c r="MV51" i="11"/>
  <c r="MR51" i="11"/>
  <c r="MN51" i="11"/>
  <c r="MJ51" i="11"/>
  <c r="MF51" i="11"/>
  <c r="MB51" i="11"/>
  <c r="LX51" i="11"/>
  <c r="LT51" i="11"/>
  <c r="LP51" i="11"/>
  <c r="LL51" i="11"/>
  <c r="LH51" i="11"/>
  <c r="LD51" i="11"/>
  <c r="KZ51" i="11"/>
  <c r="KV51" i="11"/>
  <c r="KR51" i="11"/>
  <c r="KN51" i="11"/>
  <c r="KJ51" i="11"/>
  <c r="KF51" i="11"/>
  <c r="KB51" i="11"/>
  <c r="JX51" i="11"/>
  <c r="JT51" i="11"/>
  <c r="JP51" i="11"/>
  <c r="JL51" i="11"/>
  <c r="JH51" i="11"/>
  <c r="JD51" i="11"/>
  <c r="IZ51" i="11"/>
  <c r="IV51" i="11"/>
  <c r="IR51" i="11"/>
  <c r="IN51" i="11"/>
  <c r="IJ51" i="11"/>
  <c r="IF51" i="11"/>
  <c r="IB51" i="11"/>
  <c r="HX51" i="11"/>
  <c r="HT51" i="11"/>
  <c r="HP51" i="11"/>
  <c r="HL51" i="11"/>
  <c r="HH51" i="11"/>
  <c r="HD51" i="11"/>
  <c r="GZ51" i="11"/>
  <c r="GV51" i="11"/>
  <c r="GR51" i="11"/>
  <c r="GN51" i="11"/>
  <c r="GJ51" i="11"/>
  <c r="GF51" i="11"/>
  <c r="GB51" i="11"/>
  <c r="FX51" i="11"/>
  <c r="FT51" i="11"/>
  <c r="FP51" i="11"/>
  <c r="FL51" i="11"/>
  <c r="FH51" i="11"/>
  <c r="FD51" i="11"/>
  <c r="EZ51" i="11"/>
  <c r="EV51" i="11"/>
  <c r="ER51" i="11"/>
  <c r="EN51" i="11"/>
  <c r="BT51" i="11"/>
  <c r="BP51" i="11"/>
  <c r="BL51" i="11"/>
  <c r="BH51" i="11"/>
  <c r="BD51" i="11"/>
  <c r="AZ51" i="11"/>
  <c r="AV51" i="11"/>
  <c r="AR51" i="11"/>
  <c r="AN51" i="11"/>
  <c r="AJ51" i="11"/>
  <c r="AF51" i="11"/>
  <c r="AB51" i="11"/>
  <c r="X51" i="11"/>
  <c r="T51" i="11"/>
  <c r="P51" i="11"/>
  <c r="L51" i="11"/>
  <c r="H51" i="11"/>
  <c r="H102" i="11" s="1"/>
  <c r="OM51" i="11"/>
  <c r="OI51" i="11"/>
  <c r="OE51" i="11"/>
  <c r="OA51" i="11"/>
  <c r="NW51" i="11"/>
  <c r="NS51" i="11"/>
  <c r="NO51" i="11"/>
  <c r="NK51" i="11"/>
  <c r="NG51" i="11"/>
  <c r="NC51" i="11"/>
  <c r="MY51" i="11"/>
  <c r="MU51" i="11"/>
  <c r="MQ51" i="11"/>
  <c r="MM51" i="11"/>
  <c r="MI51" i="11"/>
  <c r="ME51" i="11"/>
  <c r="MA51" i="11"/>
  <c r="LW51" i="11"/>
  <c r="LS51" i="11"/>
  <c r="LO51" i="11"/>
  <c r="LK51" i="11"/>
  <c r="LG51" i="11"/>
  <c r="LC51" i="11"/>
  <c r="KY51" i="11"/>
  <c r="KU51" i="11"/>
  <c r="KQ51" i="11"/>
  <c r="KM51" i="11"/>
  <c r="KI51" i="11"/>
  <c r="KE51" i="11"/>
  <c r="KA51" i="11"/>
  <c r="JW51" i="11"/>
  <c r="JS51" i="11"/>
  <c r="JO51" i="11"/>
  <c r="JK51" i="11"/>
  <c r="JG51" i="11"/>
  <c r="JC51" i="11"/>
  <c r="IY51" i="11"/>
  <c r="IU51" i="11"/>
  <c r="IQ51" i="11"/>
  <c r="IM51" i="11"/>
  <c r="II51" i="11"/>
  <c r="IE51" i="11"/>
  <c r="IA51" i="11"/>
  <c r="HW51" i="11"/>
  <c r="HS51" i="11"/>
  <c r="HO51" i="11"/>
  <c r="HK51" i="11"/>
  <c r="HG51" i="11"/>
  <c r="HC51" i="11"/>
  <c r="GY51" i="11"/>
  <c r="GU51" i="11"/>
  <c r="GQ51" i="11"/>
  <c r="GM51" i="11"/>
  <c r="GI51" i="11"/>
  <c r="GE51" i="11"/>
  <c r="GA51" i="11"/>
  <c r="FW51" i="11"/>
  <c r="FS51" i="11"/>
  <c r="FO51" i="11"/>
  <c r="FK51" i="11"/>
  <c r="FG51" i="11"/>
  <c r="FC51" i="11"/>
  <c r="EY51" i="11"/>
  <c r="EU51" i="11"/>
  <c r="EQ51" i="11"/>
  <c r="EM51" i="11"/>
  <c r="BS51" i="11"/>
  <c r="BO51" i="11"/>
  <c r="BK51" i="11"/>
  <c r="BG51" i="11"/>
  <c r="BC51" i="11"/>
  <c r="AY51" i="11"/>
  <c r="AU51" i="11"/>
  <c r="AQ51" i="11"/>
  <c r="AM51" i="11"/>
  <c r="AI51" i="11"/>
  <c r="AE51" i="11"/>
  <c r="AA51" i="11"/>
  <c r="W51" i="11"/>
  <c r="S51" i="11"/>
  <c r="O51" i="11"/>
  <c r="K51" i="11"/>
  <c r="OK51" i="11"/>
  <c r="OC51" i="11"/>
  <c r="NU51" i="11"/>
  <c r="NM51" i="11"/>
  <c r="NE51" i="11"/>
  <c r="MW51" i="11"/>
  <c r="MO51" i="11"/>
  <c r="MG51" i="11"/>
  <c r="LY51" i="11"/>
  <c r="LQ51" i="11"/>
  <c r="LI51" i="11"/>
  <c r="LA51" i="11"/>
  <c r="KS51" i="11"/>
  <c r="KK51" i="11"/>
  <c r="KC51" i="11"/>
  <c r="JU51" i="11"/>
  <c r="JM51" i="11"/>
  <c r="JE51" i="11"/>
  <c r="IW51" i="11"/>
  <c r="IO51" i="11"/>
  <c r="IG51" i="11"/>
  <c r="HY51" i="11"/>
  <c r="HQ51" i="11"/>
  <c r="HI51" i="11"/>
  <c r="HA51" i="11"/>
  <c r="GS51" i="11"/>
  <c r="GK51" i="11"/>
  <c r="GC51" i="11"/>
  <c r="FU51" i="11"/>
  <c r="FM51" i="11"/>
  <c r="FE51" i="11"/>
  <c r="EW51" i="11"/>
  <c r="EO51" i="11"/>
  <c r="DY51" i="11"/>
  <c r="DQ51" i="11"/>
  <c r="DI51" i="11"/>
  <c r="DA51" i="11"/>
  <c r="CS51" i="11"/>
  <c r="CK51" i="11"/>
  <c r="CC51" i="11"/>
  <c r="BU51" i="11"/>
  <c r="BM51" i="11"/>
  <c r="BE51" i="11"/>
  <c r="AW51" i="11"/>
  <c r="AO51" i="11"/>
  <c r="AG51" i="11"/>
  <c r="Y51" i="11"/>
  <c r="Q51" i="11"/>
  <c r="I51" i="11"/>
  <c r="I102" i="11" s="1"/>
  <c r="NV51" i="11"/>
  <c r="MX51" i="11"/>
  <c r="LZ51" i="11"/>
  <c r="LB51" i="11"/>
  <c r="KD51" i="11"/>
  <c r="JF51" i="11"/>
  <c r="IH51" i="11"/>
  <c r="HB51" i="11"/>
  <c r="GD51" i="11"/>
  <c r="FF51" i="11"/>
  <c r="EP51" i="11"/>
  <c r="DR51" i="11"/>
  <c r="CD51" i="11"/>
  <c r="BF51" i="11"/>
  <c r="AH51" i="11"/>
  <c r="J51" i="11"/>
  <c r="J102" i="11" s="1"/>
  <c r="OH51" i="11"/>
  <c r="NZ51" i="11"/>
  <c r="NR51" i="11"/>
  <c r="NJ51" i="11"/>
  <c r="NB51" i="11"/>
  <c r="MT51" i="11"/>
  <c r="ML51" i="11"/>
  <c r="MD51" i="11"/>
  <c r="LV51" i="11"/>
  <c r="LN51" i="11"/>
  <c r="LF51" i="11"/>
  <c r="KX51" i="11"/>
  <c r="KP51" i="11"/>
  <c r="KH51" i="11"/>
  <c r="JZ51" i="11"/>
  <c r="JR51" i="11"/>
  <c r="JJ51" i="11"/>
  <c r="JB51" i="11"/>
  <c r="IT51" i="11"/>
  <c r="IL51" i="11"/>
  <c r="ID51" i="11"/>
  <c r="HV51" i="11"/>
  <c r="HN51" i="11"/>
  <c r="HF51" i="11"/>
  <c r="GX51" i="11"/>
  <c r="GP51" i="11"/>
  <c r="GH51" i="11"/>
  <c r="FZ51" i="11"/>
  <c r="FR51" i="11"/>
  <c r="FJ51" i="11"/>
  <c r="FB51" i="11"/>
  <c r="ET51" i="11"/>
  <c r="EL51" i="11"/>
  <c r="BR51" i="11"/>
  <c r="BJ51" i="11"/>
  <c r="BB51" i="11"/>
  <c r="AT51" i="11"/>
  <c r="AL51" i="11"/>
  <c r="AD51" i="11"/>
  <c r="V51" i="11"/>
  <c r="N51" i="11"/>
  <c r="OL51" i="11"/>
  <c r="NN51" i="11"/>
  <c r="MP51" i="11"/>
  <c r="LR51" i="11"/>
  <c r="KT51" i="11"/>
  <c r="JV51" i="11"/>
  <c r="IX51" i="11"/>
  <c r="HZ51" i="11"/>
  <c r="HJ51" i="11"/>
  <c r="GL51" i="11"/>
  <c r="FN51" i="11"/>
  <c r="DJ51" i="11"/>
  <c r="CL51" i="11"/>
  <c r="BV51" i="11"/>
  <c r="AX51" i="11"/>
  <c r="Z51" i="11"/>
  <c r="OG51" i="11"/>
  <c r="NY51" i="11"/>
  <c r="NQ51" i="11"/>
  <c r="NI51" i="11"/>
  <c r="NA51" i="11"/>
  <c r="MS51" i="11"/>
  <c r="MK51" i="11"/>
  <c r="MC51" i="11"/>
  <c r="LU51" i="11"/>
  <c r="LM51" i="11"/>
  <c r="LE51" i="11"/>
  <c r="KW51" i="11"/>
  <c r="KO51" i="11"/>
  <c r="KG51" i="11"/>
  <c r="JY51" i="11"/>
  <c r="JQ51" i="11"/>
  <c r="JI51" i="11"/>
  <c r="JA51" i="11"/>
  <c r="IS51" i="11"/>
  <c r="IK51" i="11"/>
  <c r="IC51" i="11"/>
  <c r="HU51" i="11"/>
  <c r="HM51" i="11"/>
  <c r="HE51" i="11"/>
  <c r="GW51" i="11"/>
  <c r="GO51" i="11"/>
  <c r="GG51" i="11"/>
  <c r="FY51" i="11"/>
  <c r="FQ51" i="11"/>
  <c r="FI51" i="11"/>
  <c r="FA51" i="11"/>
  <c r="ES51" i="11"/>
  <c r="EC51" i="11"/>
  <c r="DU51" i="11"/>
  <c r="DM51" i="11"/>
  <c r="DE51" i="11"/>
  <c r="CW51" i="11"/>
  <c r="CO51" i="11"/>
  <c r="CG51" i="11"/>
  <c r="BY51" i="11"/>
  <c r="BQ51" i="11"/>
  <c r="BI51" i="11"/>
  <c r="BA51" i="11"/>
  <c r="AS51" i="11"/>
  <c r="AK51" i="11"/>
  <c r="AC51" i="11"/>
  <c r="U51" i="11"/>
  <c r="M51" i="11"/>
  <c r="OD51" i="11"/>
  <c r="NF51" i="11"/>
  <c r="MH51" i="11"/>
  <c r="LJ51" i="11"/>
  <c r="KL51" i="11"/>
  <c r="JN51" i="11"/>
  <c r="IP51" i="11"/>
  <c r="HR51" i="11"/>
  <c r="GT51" i="11"/>
  <c r="FV51" i="11"/>
  <c r="EX51" i="11"/>
  <c r="DZ51" i="11"/>
  <c r="DB51" i="11"/>
  <c r="CT51" i="11"/>
  <c r="BN51" i="11"/>
  <c r="AP51" i="11"/>
  <c r="R51" i="11"/>
  <c r="CP51" i="11"/>
  <c r="EI51" i="11"/>
  <c r="CH51" i="11"/>
  <c r="CV51" i="11"/>
  <c r="DX51" i="11"/>
  <c r="CN51" i="11"/>
  <c r="DP51" i="11"/>
  <c r="BW51" i="11"/>
  <c r="CM51" i="11"/>
  <c r="DC51" i="11"/>
  <c r="DS51" i="11"/>
  <c r="EK51" i="11"/>
  <c r="CX51" i="11"/>
  <c r="DF51" i="11"/>
  <c r="DD51" i="11"/>
  <c r="CR51" i="11"/>
  <c r="EB51" i="11"/>
  <c r="CA51" i="11"/>
  <c r="CQ51" i="11"/>
  <c r="DG51" i="11"/>
  <c r="DW51" i="11"/>
  <c r="DN51" i="11"/>
  <c r="EG51" i="11"/>
  <c r="ED51" i="11"/>
  <c r="DV51" i="11"/>
  <c r="BX51" i="11"/>
  <c r="DL51" i="11"/>
  <c r="CB51" i="11"/>
  <c r="CZ51" i="11"/>
  <c r="CE51" i="11"/>
  <c r="CU51" i="11"/>
  <c r="DK51" i="11"/>
  <c r="EA51" i="11"/>
  <c r="CJ51" i="11"/>
  <c r="DT51" i="11"/>
  <c r="CF51" i="11"/>
  <c r="BZ51" i="11"/>
  <c r="EH51" i="11"/>
  <c r="DH51" i="11"/>
  <c r="CI51" i="11"/>
  <c r="CY51" i="11"/>
  <c r="DO51" i="11"/>
  <c r="OM51" i="17"/>
  <c r="OI51" i="17"/>
  <c r="OE51" i="17"/>
  <c r="OA51" i="17"/>
  <c r="NW51" i="17"/>
  <c r="NS51" i="17"/>
  <c r="NO51" i="17"/>
  <c r="NK51" i="17"/>
  <c r="NG51" i="17"/>
  <c r="NC51" i="17"/>
  <c r="MY51" i="17"/>
  <c r="MU51" i="17"/>
  <c r="MQ51" i="17"/>
  <c r="MM51" i="17"/>
  <c r="MI51" i="17"/>
  <c r="ME51" i="17"/>
  <c r="MA51" i="17"/>
  <c r="LW51" i="17"/>
  <c r="LS51" i="17"/>
  <c r="LO51" i="17"/>
  <c r="LK51" i="17"/>
  <c r="LG51" i="17"/>
  <c r="LC51" i="17"/>
  <c r="KY51" i="17"/>
  <c r="KU51" i="17"/>
  <c r="KQ51" i="17"/>
  <c r="KM51" i="17"/>
  <c r="KI51" i="17"/>
  <c r="KE51" i="17"/>
  <c r="KA51" i="17"/>
  <c r="JW51" i="17"/>
  <c r="JS51" i="17"/>
  <c r="JO51" i="17"/>
  <c r="JK51" i="17"/>
  <c r="JG51" i="17"/>
  <c r="JC51" i="17"/>
  <c r="IY51" i="17"/>
  <c r="IU51" i="17"/>
  <c r="IQ51" i="17"/>
  <c r="IM51" i="17"/>
  <c r="II51" i="17"/>
  <c r="IE51" i="17"/>
  <c r="IA51" i="17"/>
  <c r="HW51" i="17"/>
  <c r="HS51" i="17"/>
  <c r="HO51" i="17"/>
  <c r="HK51" i="17"/>
  <c r="HG51" i="17"/>
  <c r="HC51" i="17"/>
  <c r="GY51" i="17"/>
  <c r="GU51" i="17"/>
  <c r="GQ51" i="17"/>
  <c r="GM51" i="17"/>
  <c r="GI51" i="17"/>
  <c r="GE51" i="17"/>
  <c r="GA51" i="17"/>
  <c r="FW51" i="17"/>
  <c r="FS51" i="17"/>
  <c r="FO51" i="17"/>
  <c r="FK51" i="17"/>
  <c r="FG51" i="17"/>
  <c r="FC51" i="17"/>
  <c r="EY51" i="17"/>
  <c r="EU51" i="17"/>
  <c r="EQ51" i="17"/>
  <c r="EM51" i="17"/>
  <c r="EI51" i="17"/>
  <c r="EE51" i="17"/>
  <c r="EA51" i="17"/>
  <c r="DW51" i="17"/>
  <c r="DS51" i="17"/>
  <c r="DO51" i="17"/>
  <c r="DK51" i="17"/>
  <c r="DG51" i="17"/>
  <c r="DC51" i="17"/>
  <c r="CY51" i="17"/>
  <c r="CU51" i="17"/>
  <c r="CQ51" i="17"/>
  <c r="CM51" i="17"/>
  <c r="CI51" i="17"/>
  <c r="CE51" i="17"/>
  <c r="BS51" i="17"/>
  <c r="BO51" i="17"/>
  <c r="BK51" i="17"/>
  <c r="BG51" i="17"/>
  <c r="BC51" i="17"/>
  <c r="AY51" i="17"/>
  <c r="AU51" i="17"/>
  <c r="AQ51" i="17"/>
  <c r="AM51" i="17"/>
  <c r="AI51" i="17"/>
  <c r="AE51" i="17"/>
  <c r="AA51" i="17"/>
  <c r="W51" i="17"/>
  <c r="K51" i="17"/>
  <c r="K102" i="17" s="1"/>
  <c r="OL51" i="17"/>
  <c r="OH51" i="17"/>
  <c r="OD51" i="17"/>
  <c r="NZ51" i="17"/>
  <c r="NV51" i="17"/>
  <c r="NR51" i="17"/>
  <c r="NN51" i="17"/>
  <c r="NJ51" i="17"/>
  <c r="NF51" i="17"/>
  <c r="NB51" i="17"/>
  <c r="MX51" i="17"/>
  <c r="MT51" i="17"/>
  <c r="MP51" i="17"/>
  <c r="ML51" i="17"/>
  <c r="MH51" i="17"/>
  <c r="MD51" i="17"/>
  <c r="LZ51" i="17"/>
  <c r="LV51" i="17"/>
  <c r="LR51" i="17"/>
  <c r="LN51" i="17"/>
  <c r="LJ51" i="17"/>
  <c r="LF51" i="17"/>
  <c r="LB51" i="17"/>
  <c r="KX51" i="17"/>
  <c r="KT51" i="17"/>
  <c r="KP51" i="17"/>
  <c r="KL51" i="17"/>
  <c r="KH51" i="17"/>
  <c r="KD51" i="17"/>
  <c r="JZ51" i="17"/>
  <c r="JV51" i="17"/>
  <c r="JR51" i="17"/>
  <c r="JN51" i="17"/>
  <c r="JJ51" i="17"/>
  <c r="JF51" i="17"/>
  <c r="JB51" i="17"/>
  <c r="IX51" i="17"/>
  <c r="IT51" i="17"/>
  <c r="IP51" i="17"/>
  <c r="IL51" i="17"/>
  <c r="IH51" i="17"/>
  <c r="ID51" i="17"/>
  <c r="HZ51" i="17"/>
  <c r="HV51" i="17"/>
  <c r="HR51" i="17"/>
  <c r="HN51" i="17"/>
  <c r="HJ51" i="17"/>
  <c r="HF51" i="17"/>
  <c r="HB51" i="17"/>
  <c r="GX51" i="17"/>
  <c r="GT51" i="17"/>
  <c r="GP51" i="17"/>
  <c r="GL51" i="17"/>
  <c r="GH51" i="17"/>
  <c r="GD51" i="17"/>
  <c r="FZ51" i="17"/>
  <c r="FV51" i="17"/>
  <c r="FR51" i="17"/>
  <c r="FN51" i="17"/>
  <c r="FJ51" i="17"/>
  <c r="FF51" i="17"/>
  <c r="FB51" i="17"/>
  <c r="EX51" i="17"/>
  <c r="ET51" i="17"/>
  <c r="EP51" i="17"/>
  <c r="EL51" i="17"/>
  <c r="EH51" i="17"/>
  <c r="ED51" i="17"/>
  <c r="DZ51" i="17"/>
  <c r="DV51" i="17"/>
  <c r="DR51" i="17"/>
  <c r="DN51" i="17"/>
  <c r="DJ51" i="17"/>
  <c r="DF51" i="17"/>
  <c r="DB51" i="17"/>
  <c r="CX51" i="17"/>
  <c r="CT51" i="17"/>
  <c r="CP51" i="17"/>
  <c r="CL51" i="17"/>
  <c r="CH51" i="17"/>
  <c r="CD51" i="17"/>
  <c r="BR51" i="17"/>
  <c r="BN51" i="17"/>
  <c r="BJ51" i="17"/>
  <c r="BF51" i="17"/>
  <c r="BB51" i="17"/>
  <c r="AX51" i="17"/>
  <c r="AT51" i="17"/>
  <c r="AP51" i="17"/>
  <c r="AL51" i="17"/>
  <c r="AH51" i="17"/>
  <c r="AD51" i="17"/>
  <c r="Z51" i="17"/>
  <c r="V51" i="17"/>
  <c r="J51" i="17"/>
  <c r="J102" i="17" s="1"/>
  <c r="OK51" i="17"/>
  <c r="OG51" i="17"/>
  <c r="OC51" i="17"/>
  <c r="NY51" i="17"/>
  <c r="NU51" i="17"/>
  <c r="NQ51" i="17"/>
  <c r="NM51" i="17"/>
  <c r="NI51" i="17"/>
  <c r="NE51" i="17"/>
  <c r="NA51" i="17"/>
  <c r="MW51" i="17"/>
  <c r="MS51" i="17"/>
  <c r="MO51" i="17"/>
  <c r="MK51" i="17"/>
  <c r="MG51" i="17"/>
  <c r="MC51" i="17"/>
  <c r="LY51" i="17"/>
  <c r="LU51" i="17"/>
  <c r="LQ51" i="17"/>
  <c r="LM51" i="17"/>
  <c r="LI51" i="17"/>
  <c r="LE51" i="17"/>
  <c r="LA51" i="17"/>
  <c r="KW51" i="17"/>
  <c r="KS51" i="17"/>
  <c r="KO51" i="17"/>
  <c r="KK51" i="17"/>
  <c r="KG51" i="17"/>
  <c r="KC51" i="17"/>
  <c r="JY51" i="17"/>
  <c r="JU51" i="17"/>
  <c r="JQ51" i="17"/>
  <c r="JM51" i="17"/>
  <c r="JI51" i="17"/>
  <c r="JE51" i="17"/>
  <c r="JA51" i="17"/>
  <c r="IW51" i="17"/>
  <c r="IS51" i="17"/>
  <c r="IO51" i="17"/>
  <c r="IK51" i="17"/>
  <c r="IG51" i="17"/>
  <c r="IC51" i="17"/>
  <c r="HY51" i="17"/>
  <c r="HU51" i="17"/>
  <c r="HQ51" i="17"/>
  <c r="HM51" i="17"/>
  <c r="HI51" i="17"/>
  <c r="HE51" i="17"/>
  <c r="HA51" i="17"/>
  <c r="GW51" i="17"/>
  <c r="GS51" i="17"/>
  <c r="GO51" i="17"/>
  <c r="GK51" i="17"/>
  <c r="GG51" i="17"/>
  <c r="GC51" i="17"/>
  <c r="FY51" i="17"/>
  <c r="FU51" i="17"/>
  <c r="FQ51" i="17"/>
  <c r="FM51" i="17"/>
  <c r="FI51" i="17"/>
  <c r="FE51" i="17"/>
  <c r="FA51" i="17"/>
  <c r="EW51" i="17"/>
  <c r="ES51" i="17"/>
  <c r="EO51" i="17"/>
  <c r="EK51" i="17"/>
  <c r="EG51" i="17"/>
  <c r="EC51" i="17"/>
  <c r="DY51" i="17"/>
  <c r="DU51" i="17"/>
  <c r="DQ51" i="17"/>
  <c r="DM51" i="17"/>
  <c r="DI51" i="17"/>
  <c r="DE51" i="17"/>
  <c r="DA51" i="17"/>
  <c r="CW51" i="17"/>
  <c r="CS51" i="17"/>
  <c r="CO51" i="17"/>
  <c r="CK51" i="17"/>
  <c r="CG51" i="17"/>
  <c r="BU51" i="17"/>
  <c r="BQ51" i="17"/>
  <c r="BM51" i="17"/>
  <c r="BI51" i="17"/>
  <c r="BE51" i="17"/>
  <c r="BA51" i="17"/>
  <c r="AW51" i="17"/>
  <c r="AS51" i="17"/>
  <c r="AO51" i="17"/>
  <c r="AK51" i="17"/>
  <c r="AG51" i="17"/>
  <c r="AC51" i="17"/>
  <c r="Y51" i="17"/>
  <c r="M51" i="17"/>
  <c r="I51" i="17"/>
  <c r="I102" i="17" s="1"/>
  <c r="OF51" i="17"/>
  <c r="NP51" i="17"/>
  <c r="MZ51" i="17"/>
  <c r="MJ51" i="17"/>
  <c r="LT51" i="17"/>
  <c r="LD51" i="17"/>
  <c r="KN51" i="17"/>
  <c r="JX51" i="17"/>
  <c r="JH51" i="17"/>
  <c r="IR51" i="17"/>
  <c r="IB51" i="17"/>
  <c r="HL51" i="17"/>
  <c r="GV51" i="17"/>
  <c r="GF51" i="17"/>
  <c r="FP51" i="17"/>
  <c r="EZ51" i="17"/>
  <c r="EJ51" i="17"/>
  <c r="DT51" i="17"/>
  <c r="DD51" i="17"/>
  <c r="CN51" i="17"/>
  <c r="BH51" i="17"/>
  <c r="AR51" i="17"/>
  <c r="AB51" i="17"/>
  <c r="L51" i="17"/>
  <c r="L102" i="17" s="1"/>
  <c r="OB51" i="17"/>
  <c r="NL51" i="17"/>
  <c r="MV51" i="17"/>
  <c r="MF51" i="17"/>
  <c r="LP51" i="17"/>
  <c r="KZ51" i="17"/>
  <c r="KJ51" i="17"/>
  <c r="JT51" i="17"/>
  <c r="JD51" i="17"/>
  <c r="IN51" i="17"/>
  <c r="HX51" i="17"/>
  <c r="HH51" i="17"/>
  <c r="GR51" i="17"/>
  <c r="GB51" i="17"/>
  <c r="FL51" i="17"/>
  <c r="EV51" i="17"/>
  <c r="EF51" i="17"/>
  <c r="DP51" i="17"/>
  <c r="CZ51" i="17"/>
  <c r="CJ51" i="17"/>
  <c r="BT51" i="17"/>
  <c r="BD51" i="17"/>
  <c r="AN51" i="17"/>
  <c r="X51" i="17"/>
  <c r="H51" i="17"/>
  <c r="H102" i="17" s="1"/>
  <c r="NX51" i="17"/>
  <c r="NH51" i="17"/>
  <c r="MR51" i="17"/>
  <c r="MB51" i="17"/>
  <c r="LL51" i="17"/>
  <c r="KV51" i="17"/>
  <c r="KF51" i="17"/>
  <c r="JP51" i="17"/>
  <c r="IZ51" i="17"/>
  <c r="IJ51" i="17"/>
  <c r="HT51" i="17"/>
  <c r="HD51" i="17"/>
  <c r="GN51" i="17"/>
  <c r="FX51" i="17"/>
  <c r="FH51" i="17"/>
  <c r="ER51" i="17"/>
  <c r="EB51" i="17"/>
  <c r="DL51" i="17"/>
  <c r="CV51" i="17"/>
  <c r="CF51" i="17"/>
  <c r="BP51" i="17"/>
  <c r="AZ51" i="17"/>
  <c r="AJ51" i="17"/>
  <c r="ND51" i="17"/>
  <c r="KR51" i="17"/>
  <c r="IF51" i="17"/>
  <c r="FT51" i="17"/>
  <c r="DH51" i="17"/>
  <c r="AV51" i="17"/>
  <c r="MN51" i="17"/>
  <c r="KB51" i="17"/>
  <c r="HP51" i="17"/>
  <c r="FD51" i="17"/>
  <c r="CR51" i="17"/>
  <c r="AF51" i="17"/>
  <c r="OJ51" i="17"/>
  <c r="LX51" i="17"/>
  <c r="JL51" i="17"/>
  <c r="GZ51" i="17"/>
  <c r="EN51" i="17"/>
  <c r="LH51" i="17"/>
  <c r="BL51" i="17"/>
  <c r="IV51" i="17"/>
  <c r="GJ51" i="17"/>
  <c r="DX51" i="17"/>
  <c r="NT51" i="17"/>
  <c r="OK50" i="13"/>
  <c r="OG50" i="13"/>
  <c r="OC50" i="13"/>
  <c r="NY50" i="13"/>
  <c r="NU50" i="13"/>
  <c r="NQ50" i="13"/>
  <c r="NM50" i="13"/>
  <c r="NI50" i="13"/>
  <c r="NE50" i="13"/>
  <c r="NA50" i="13"/>
  <c r="MW50" i="13"/>
  <c r="MS50" i="13"/>
  <c r="MO50" i="13"/>
  <c r="MK50" i="13"/>
  <c r="MG50" i="13"/>
  <c r="MC50" i="13"/>
  <c r="LY50" i="13"/>
  <c r="LU50" i="13"/>
  <c r="LQ50" i="13"/>
  <c r="LM50" i="13"/>
  <c r="LI50" i="13"/>
  <c r="LE50" i="13"/>
  <c r="LA50" i="13"/>
  <c r="KW50" i="13"/>
  <c r="KS50" i="13"/>
  <c r="KO50" i="13"/>
  <c r="KK50" i="13"/>
  <c r="KG50" i="13"/>
  <c r="KC50" i="13"/>
  <c r="JY50" i="13"/>
  <c r="JU50" i="13"/>
  <c r="JQ50" i="13"/>
  <c r="JM50" i="13"/>
  <c r="JI50" i="13"/>
  <c r="JE50" i="13"/>
  <c r="JA50" i="13"/>
  <c r="IW50" i="13"/>
  <c r="IS50" i="13"/>
  <c r="IO50" i="13"/>
  <c r="IK50" i="13"/>
  <c r="IG50" i="13"/>
  <c r="IC50" i="13"/>
  <c r="HY50" i="13"/>
  <c r="HU50" i="13"/>
  <c r="HQ50" i="13"/>
  <c r="HM50" i="13"/>
  <c r="HI50" i="13"/>
  <c r="HE50" i="13"/>
  <c r="HA50" i="13"/>
  <c r="GW50" i="13"/>
  <c r="GS50" i="13"/>
  <c r="GO50" i="13"/>
  <c r="GK50" i="13"/>
  <c r="GG50" i="13"/>
  <c r="GC50" i="13"/>
  <c r="FY50" i="13"/>
  <c r="FU50" i="13"/>
  <c r="FQ50" i="13"/>
  <c r="FM50" i="13"/>
  <c r="FI50" i="13"/>
  <c r="FE50" i="13"/>
  <c r="FA50" i="13"/>
  <c r="EW50" i="13"/>
  <c r="ES50" i="13"/>
  <c r="EO50" i="13"/>
  <c r="EK50" i="13"/>
  <c r="EG50" i="13"/>
  <c r="EC50" i="13"/>
  <c r="DY50" i="13"/>
  <c r="DU50" i="13"/>
  <c r="DQ50" i="13"/>
  <c r="DM50" i="13"/>
  <c r="DI50" i="13"/>
  <c r="DE50" i="13"/>
  <c r="DA50" i="13"/>
  <c r="AC50" i="13"/>
  <c r="Y50" i="13"/>
  <c r="U50" i="13"/>
  <c r="Q50" i="13"/>
  <c r="M50" i="13"/>
  <c r="I50" i="13"/>
  <c r="I101" i="13" s="1"/>
  <c r="OM50" i="13"/>
  <c r="OI50" i="13"/>
  <c r="OE50" i="13"/>
  <c r="OA50" i="13"/>
  <c r="NW50" i="13"/>
  <c r="NS50" i="13"/>
  <c r="NO50" i="13"/>
  <c r="NK50" i="13"/>
  <c r="NG50" i="13"/>
  <c r="NC50" i="13"/>
  <c r="MY50" i="13"/>
  <c r="MU50" i="13"/>
  <c r="MQ50" i="13"/>
  <c r="MM50" i="13"/>
  <c r="MI50" i="13"/>
  <c r="ME50" i="13"/>
  <c r="MA50" i="13"/>
  <c r="LW50" i="13"/>
  <c r="LS50" i="13"/>
  <c r="LO50" i="13"/>
  <c r="LK50" i="13"/>
  <c r="LG50" i="13"/>
  <c r="LC50" i="13"/>
  <c r="KY50" i="13"/>
  <c r="KU50" i="13"/>
  <c r="KQ50" i="13"/>
  <c r="KM50" i="13"/>
  <c r="KI50" i="13"/>
  <c r="KE50" i="13"/>
  <c r="KA50" i="13"/>
  <c r="JW50" i="13"/>
  <c r="JS50" i="13"/>
  <c r="JO50" i="13"/>
  <c r="JK50" i="13"/>
  <c r="JG50" i="13"/>
  <c r="JC50" i="13"/>
  <c r="IY50" i="13"/>
  <c r="IU50" i="13"/>
  <c r="IQ50" i="13"/>
  <c r="IM50" i="13"/>
  <c r="II50" i="13"/>
  <c r="IE50" i="13"/>
  <c r="IA50" i="13"/>
  <c r="HW50" i="13"/>
  <c r="HS50" i="13"/>
  <c r="HO50" i="13"/>
  <c r="HK50" i="13"/>
  <c r="HG50" i="13"/>
  <c r="HC50" i="13"/>
  <c r="GY50" i="13"/>
  <c r="GU50" i="13"/>
  <c r="GQ50" i="13"/>
  <c r="GM50" i="13"/>
  <c r="GI50" i="13"/>
  <c r="GE50" i="13"/>
  <c r="GA50" i="13"/>
  <c r="FW50" i="13"/>
  <c r="FS50" i="13"/>
  <c r="FO50" i="13"/>
  <c r="FK50" i="13"/>
  <c r="FG50" i="13"/>
  <c r="FC50" i="13"/>
  <c r="EY50" i="13"/>
  <c r="EU50" i="13"/>
  <c r="EQ50" i="13"/>
  <c r="EM50" i="13"/>
  <c r="EI50" i="13"/>
  <c r="EE50" i="13"/>
  <c r="EA50" i="13"/>
  <c r="DW50" i="13"/>
  <c r="DS50" i="13"/>
  <c r="DO50" i="13"/>
  <c r="DK50" i="13"/>
  <c r="DG50" i="13"/>
  <c r="DC50" i="13"/>
  <c r="AE50" i="13"/>
  <c r="AA50" i="13"/>
  <c r="W50" i="13"/>
  <c r="S50" i="13"/>
  <c r="O50" i="13"/>
  <c r="K50" i="13"/>
  <c r="K101" i="13" s="1"/>
  <c r="OH50" i="13"/>
  <c r="NZ50" i="13"/>
  <c r="NR50" i="13"/>
  <c r="NJ50" i="13"/>
  <c r="NB50" i="13"/>
  <c r="MT50" i="13"/>
  <c r="ML50" i="13"/>
  <c r="MD50" i="13"/>
  <c r="LV50" i="13"/>
  <c r="LN50" i="13"/>
  <c r="LF50" i="13"/>
  <c r="KX50" i="13"/>
  <c r="KP50" i="13"/>
  <c r="KH50" i="13"/>
  <c r="JZ50" i="13"/>
  <c r="JR50" i="13"/>
  <c r="JJ50" i="13"/>
  <c r="JB50" i="13"/>
  <c r="IT50" i="13"/>
  <c r="IL50" i="13"/>
  <c r="ID50" i="13"/>
  <c r="HV50" i="13"/>
  <c r="HN50" i="13"/>
  <c r="HF50" i="13"/>
  <c r="GX50" i="13"/>
  <c r="GP50" i="13"/>
  <c r="GH50" i="13"/>
  <c r="FZ50" i="13"/>
  <c r="FR50" i="13"/>
  <c r="FJ50" i="13"/>
  <c r="FB50" i="13"/>
  <c r="ET50" i="13"/>
  <c r="EL50" i="13"/>
  <c r="ED50" i="13"/>
  <c r="DV50" i="13"/>
  <c r="DN50" i="13"/>
  <c r="DF50" i="13"/>
  <c r="AD50" i="13"/>
  <c r="V50" i="13"/>
  <c r="N50" i="13"/>
  <c r="OF50" i="13"/>
  <c r="NX50" i="13"/>
  <c r="NP50" i="13"/>
  <c r="NH50" i="13"/>
  <c r="MZ50" i="13"/>
  <c r="MR50" i="13"/>
  <c r="MJ50" i="13"/>
  <c r="MB50" i="13"/>
  <c r="LT50" i="13"/>
  <c r="LL50" i="13"/>
  <c r="LD50" i="13"/>
  <c r="KV50" i="13"/>
  <c r="KN50" i="13"/>
  <c r="KF50" i="13"/>
  <c r="JX50" i="13"/>
  <c r="JP50" i="13"/>
  <c r="JH50" i="13"/>
  <c r="IZ50" i="13"/>
  <c r="IR50" i="13"/>
  <c r="IJ50" i="13"/>
  <c r="IB50" i="13"/>
  <c r="HT50" i="13"/>
  <c r="HL50" i="13"/>
  <c r="HD50" i="13"/>
  <c r="GV50" i="13"/>
  <c r="GN50" i="13"/>
  <c r="GF50" i="13"/>
  <c r="FX50" i="13"/>
  <c r="FP50" i="13"/>
  <c r="FH50" i="13"/>
  <c r="EZ50" i="13"/>
  <c r="ER50" i="13"/>
  <c r="EJ50" i="13"/>
  <c r="EB50" i="13"/>
  <c r="DT50" i="13"/>
  <c r="DL50" i="13"/>
  <c r="DD50" i="13"/>
  <c r="AB50" i="13"/>
  <c r="T50" i="13"/>
  <c r="L50" i="13"/>
  <c r="OL50" i="13"/>
  <c r="OD50" i="13"/>
  <c r="NV50" i="13"/>
  <c r="NN50" i="13"/>
  <c r="NF50" i="13"/>
  <c r="MX50" i="13"/>
  <c r="MP50" i="13"/>
  <c r="MH50" i="13"/>
  <c r="LZ50" i="13"/>
  <c r="LR50" i="13"/>
  <c r="LJ50" i="13"/>
  <c r="LB50" i="13"/>
  <c r="KT50" i="13"/>
  <c r="KL50" i="13"/>
  <c r="KD50" i="13"/>
  <c r="JV50" i="13"/>
  <c r="JN50" i="13"/>
  <c r="JF50" i="13"/>
  <c r="IX50" i="13"/>
  <c r="IP50" i="13"/>
  <c r="IH50" i="13"/>
  <c r="HZ50" i="13"/>
  <c r="HR50" i="13"/>
  <c r="HJ50" i="13"/>
  <c r="HB50" i="13"/>
  <c r="GT50" i="13"/>
  <c r="GL50" i="13"/>
  <c r="GD50" i="13"/>
  <c r="FV50" i="13"/>
  <c r="FN50" i="13"/>
  <c r="FF50" i="13"/>
  <c r="EX50" i="13"/>
  <c r="EP50" i="13"/>
  <c r="EH50" i="13"/>
  <c r="DZ50" i="13"/>
  <c r="DR50" i="13"/>
  <c r="DJ50" i="13"/>
  <c r="DB50" i="13"/>
  <c r="Z50" i="13"/>
  <c r="R50" i="13"/>
  <c r="J50" i="13"/>
  <c r="J101" i="13" s="1"/>
  <c r="NL50" i="13"/>
  <c r="MF50" i="13"/>
  <c r="KZ50" i="13"/>
  <c r="JT50" i="13"/>
  <c r="IN50" i="13"/>
  <c r="HH50" i="13"/>
  <c r="GB50" i="13"/>
  <c r="EV50" i="13"/>
  <c r="DP50" i="13"/>
  <c r="X50" i="13"/>
  <c r="NT50" i="13"/>
  <c r="KB50" i="13"/>
  <c r="GJ50" i="13"/>
  <c r="OJ50" i="13"/>
  <c r="ND50" i="13"/>
  <c r="LX50" i="13"/>
  <c r="KR50" i="13"/>
  <c r="JL50" i="13"/>
  <c r="IF50" i="13"/>
  <c r="GZ50" i="13"/>
  <c r="FT50" i="13"/>
  <c r="EN50" i="13"/>
  <c r="DH50" i="13"/>
  <c r="P50" i="13"/>
  <c r="LH50" i="13"/>
  <c r="IV50" i="13"/>
  <c r="FD50" i="13"/>
  <c r="OB50" i="13"/>
  <c r="MV50" i="13"/>
  <c r="LP50" i="13"/>
  <c r="KJ50" i="13"/>
  <c r="JD50" i="13"/>
  <c r="HX50" i="13"/>
  <c r="GR50" i="13"/>
  <c r="FL50" i="13"/>
  <c r="EF50" i="13"/>
  <c r="CZ50" i="13"/>
  <c r="H50" i="13"/>
  <c r="H101" i="13" s="1"/>
  <c r="MN50" i="13"/>
  <c r="HP50" i="13"/>
  <c r="DX50" i="13"/>
  <c r="OJ50" i="21"/>
  <c r="OF50" i="21"/>
  <c r="OB50" i="21"/>
  <c r="NX50" i="21"/>
  <c r="NT50" i="21"/>
  <c r="NP50" i="21"/>
  <c r="NL50" i="21"/>
  <c r="NH50" i="21"/>
  <c r="ND50" i="21"/>
  <c r="MZ50" i="21"/>
  <c r="MV50" i="21"/>
  <c r="MR50" i="21"/>
  <c r="MN50" i="21"/>
  <c r="MJ50" i="21"/>
  <c r="MF50" i="21"/>
  <c r="MB50" i="21"/>
  <c r="LX50" i="21"/>
  <c r="LT50" i="21"/>
  <c r="LP50" i="21"/>
  <c r="LL50" i="21"/>
  <c r="LH50" i="21"/>
  <c r="LD50" i="21"/>
  <c r="KZ50" i="21"/>
  <c r="KV50" i="21"/>
  <c r="KR50" i="21"/>
  <c r="KN50" i="21"/>
  <c r="KJ50" i="21"/>
  <c r="KF50" i="21"/>
  <c r="KB50" i="21"/>
  <c r="JX50" i="21"/>
  <c r="JT50" i="21"/>
  <c r="JP50" i="21"/>
  <c r="JL50" i="21"/>
  <c r="JH50" i="21"/>
  <c r="JD50" i="21"/>
  <c r="IZ50" i="21"/>
  <c r="IV50" i="21"/>
  <c r="IR50" i="21"/>
  <c r="IN50" i="21"/>
  <c r="IJ50" i="21"/>
  <c r="IF50" i="21"/>
  <c r="IB50" i="21"/>
  <c r="HX50" i="21"/>
  <c r="HT50" i="21"/>
  <c r="HP50" i="21"/>
  <c r="HL50" i="21"/>
  <c r="HH50" i="21"/>
  <c r="HD50" i="21"/>
  <c r="GZ50" i="21"/>
  <c r="GV50" i="21"/>
  <c r="GR50" i="21"/>
  <c r="GN50" i="21"/>
  <c r="GJ50" i="21"/>
  <c r="GF50" i="21"/>
  <c r="GB50" i="21"/>
  <c r="FX50" i="21"/>
  <c r="FT50" i="21"/>
  <c r="FP50" i="21"/>
  <c r="FL50" i="21"/>
  <c r="FH50" i="21"/>
  <c r="FD50" i="21"/>
  <c r="EZ50" i="21"/>
  <c r="EV50" i="21"/>
  <c r="ER50" i="21"/>
  <c r="EN50" i="21"/>
  <c r="EJ50" i="21"/>
  <c r="EF50" i="21"/>
  <c r="EB50" i="21"/>
  <c r="DX50" i="21"/>
  <c r="DT50" i="21"/>
  <c r="DP50" i="21"/>
  <c r="DL50" i="21"/>
  <c r="DH50" i="21"/>
  <c r="DD50" i="21"/>
  <c r="CZ50" i="21"/>
  <c r="CV50" i="21"/>
  <c r="CR50" i="21"/>
  <c r="CN50" i="21"/>
  <c r="CJ50" i="21"/>
  <c r="CF50" i="21"/>
  <c r="CB50" i="21"/>
  <c r="BX50" i="21"/>
  <c r="BT50" i="21"/>
  <c r="BP50" i="21"/>
  <c r="BL50" i="21"/>
  <c r="BH50" i="21"/>
  <c r="BD50" i="21"/>
  <c r="AZ50" i="21"/>
  <c r="AV50" i="21"/>
  <c r="AR50" i="21"/>
  <c r="AN50" i="21"/>
  <c r="AJ50" i="21"/>
  <c r="AF50" i="21"/>
  <c r="P50" i="21"/>
  <c r="L50" i="21"/>
  <c r="H50" i="21"/>
  <c r="H101" i="21" s="1"/>
  <c r="OM50" i="21"/>
  <c r="OI50" i="21"/>
  <c r="OE50" i="21"/>
  <c r="OA50" i="21"/>
  <c r="NW50" i="21"/>
  <c r="NS50" i="21"/>
  <c r="NO50" i="21"/>
  <c r="NK50" i="21"/>
  <c r="NG50" i="21"/>
  <c r="NC50" i="21"/>
  <c r="MY50" i="21"/>
  <c r="MU50" i="21"/>
  <c r="MQ50" i="21"/>
  <c r="MM50" i="21"/>
  <c r="MI50" i="21"/>
  <c r="ME50" i="21"/>
  <c r="MA50" i="21"/>
  <c r="LW50" i="21"/>
  <c r="LS50" i="21"/>
  <c r="LO50" i="21"/>
  <c r="LK50" i="21"/>
  <c r="LG50" i="21"/>
  <c r="LC50" i="21"/>
  <c r="KY50" i="21"/>
  <c r="KU50" i="21"/>
  <c r="KQ50" i="21"/>
  <c r="KM50" i="21"/>
  <c r="KI50" i="21"/>
  <c r="KE50" i="21"/>
  <c r="KA50" i="21"/>
  <c r="JW50" i="21"/>
  <c r="JS50" i="21"/>
  <c r="JO50" i="21"/>
  <c r="JK50" i="21"/>
  <c r="JG50" i="21"/>
  <c r="JC50" i="21"/>
  <c r="IY50" i="21"/>
  <c r="IU50" i="21"/>
  <c r="IQ50" i="21"/>
  <c r="IM50" i="21"/>
  <c r="II50" i="21"/>
  <c r="IE50" i="21"/>
  <c r="IA50" i="21"/>
  <c r="HW50" i="21"/>
  <c r="HS50" i="21"/>
  <c r="HO50" i="21"/>
  <c r="HK50" i="21"/>
  <c r="HG50" i="21"/>
  <c r="HC50" i="21"/>
  <c r="GY50" i="21"/>
  <c r="GU50" i="21"/>
  <c r="GQ50" i="21"/>
  <c r="GM50" i="21"/>
  <c r="GI50" i="21"/>
  <c r="GE50" i="21"/>
  <c r="GA50" i="21"/>
  <c r="FW50" i="21"/>
  <c r="FS50" i="21"/>
  <c r="FO50" i="21"/>
  <c r="FK50" i="21"/>
  <c r="FG50" i="21"/>
  <c r="FC50" i="21"/>
  <c r="EY50" i="21"/>
  <c r="EU50" i="21"/>
  <c r="EQ50" i="21"/>
  <c r="EM50" i="21"/>
  <c r="EI50" i="21"/>
  <c r="EE50" i="21"/>
  <c r="EA50" i="21"/>
  <c r="DW50" i="21"/>
  <c r="DS50" i="21"/>
  <c r="DO50" i="21"/>
  <c r="DK50" i="21"/>
  <c r="DG50" i="21"/>
  <c r="DC50" i="21"/>
  <c r="CY50" i="21"/>
  <c r="CU50" i="21"/>
  <c r="CQ50" i="21"/>
  <c r="CM50" i="21"/>
  <c r="CI50" i="21"/>
  <c r="CE50" i="21"/>
  <c r="CA50" i="21"/>
  <c r="BW50" i="21"/>
  <c r="BS50" i="21"/>
  <c r="BO50" i="21"/>
  <c r="BK50" i="21"/>
  <c r="BG50" i="21"/>
  <c r="BC50" i="21"/>
  <c r="AY50" i="21"/>
  <c r="AU50" i="21"/>
  <c r="AQ50" i="21"/>
  <c r="AM50" i="21"/>
  <c r="AI50" i="21"/>
  <c r="S50" i="21"/>
  <c r="O50" i="21"/>
  <c r="K50" i="21"/>
  <c r="K101" i="21" s="1"/>
  <c r="OL50" i="21"/>
  <c r="OH50" i="21"/>
  <c r="OD50" i="21"/>
  <c r="NZ50" i="21"/>
  <c r="NV50" i="21"/>
  <c r="NR50" i="21"/>
  <c r="NN50" i="21"/>
  <c r="NJ50" i="21"/>
  <c r="NF50" i="21"/>
  <c r="NB50" i="21"/>
  <c r="MX50" i="21"/>
  <c r="MT50" i="21"/>
  <c r="MP50" i="21"/>
  <c r="ML50" i="21"/>
  <c r="MH50" i="21"/>
  <c r="MD50" i="21"/>
  <c r="LZ50" i="21"/>
  <c r="LV50" i="21"/>
  <c r="LR50" i="21"/>
  <c r="LN50" i="21"/>
  <c r="LJ50" i="21"/>
  <c r="LF50" i="21"/>
  <c r="LB50" i="21"/>
  <c r="KX50" i="21"/>
  <c r="KT50" i="21"/>
  <c r="KP50" i="21"/>
  <c r="KL50" i="21"/>
  <c r="KH50" i="21"/>
  <c r="KD50" i="21"/>
  <c r="JZ50" i="21"/>
  <c r="JV50" i="21"/>
  <c r="JR50" i="21"/>
  <c r="JN50" i="21"/>
  <c r="JJ50" i="21"/>
  <c r="JF50" i="21"/>
  <c r="JB50" i="21"/>
  <c r="IX50" i="21"/>
  <c r="IT50" i="21"/>
  <c r="IP50" i="21"/>
  <c r="IL50" i="21"/>
  <c r="IH50" i="21"/>
  <c r="ID50" i="21"/>
  <c r="HZ50" i="21"/>
  <c r="HV50" i="21"/>
  <c r="HR50" i="21"/>
  <c r="HN50" i="21"/>
  <c r="HJ50" i="21"/>
  <c r="HF50" i="21"/>
  <c r="HB50" i="21"/>
  <c r="GX50" i="21"/>
  <c r="GT50" i="21"/>
  <c r="GP50" i="21"/>
  <c r="GL50" i="21"/>
  <c r="GH50" i="21"/>
  <c r="GD50" i="21"/>
  <c r="FZ50" i="21"/>
  <c r="FV50" i="21"/>
  <c r="FR50" i="21"/>
  <c r="FN50" i="21"/>
  <c r="FJ50" i="21"/>
  <c r="FF50" i="21"/>
  <c r="FB50" i="21"/>
  <c r="EX50" i="21"/>
  <c r="ET50" i="21"/>
  <c r="EP50" i="21"/>
  <c r="EL50" i="21"/>
  <c r="EH50" i="21"/>
  <c r="ED50" i="21"/>
  <c r="DZ50" i="21"/>
  <c r="DV50" i="21"/>
  <c r="DR50" i="21"/>
  <c r="DN50" i="21"/>
  <c r="DJ50" i="21"/>
  <c r="DF50" i="21"/>
  <c r="DB50" i="21"/>
  <c r="CX50" i="21"/>
  <c r="CT50" i="21"/>
  <c r="CP50" i="21"/>
  <c r="CL50" i="21"/>
  <c r="CH50" i="21"/>
  <c r="CD50" i="21"/>
  <c r="BZ50" i="21"/>
  <c r="BV50" i="21"/>
  <c r="BR50" i="21"/>
  <c r="BN50" i="21"/>
  <c r="BJ50" i="21"/>
  <c r="BF50" i="21"/>
  <c r="BB50" i="21"/>
  <c r="AX50" i="21"/>
  <c r="AT50" i="21"/>
  <c r="AP50" i="21"/>
  <c r="AL50" i="21"/>
  <c r="AH50" i="21"/>
  <c r="R50" i="21"/>
  <c r="N50" i="21"/>
  <c r="J50" i="21"/>
  <c r="J101" i="21" s="1"/>
  <c r="OG50" i="21"/>
  <c r="NQ50" i="21"/>
  <c r="NA50" i="21"/>
  <c r="MK50" i="21"/>
  <c r="LU50" i="21"/>
  <c r="LE50" i="21"/>
  <c r="KO50" i="21"/>
  <c r="JY50" i="21"/>
  <c r="JI50" i="21"/>
  <c r="IS50" i="21"/>
  <c r="IC50" i="21"/>
  <c r="HM50" i="21"/>
  <c r="GW50" i="21"/>
  <c r="GG50" i="21"/>
  <c r="FQ50" i="21"/>
  <c r="FA50" i="21"/>
  <c r="EK50" i="21"/>
  <c r="DU50" i="21"/>
  <c r="DE50" i="21"/>
  <c r="CO50" i="21"/>
  <c r="BY50" i="21"/>
  <c r="BI50" i="21"/>
  <c r="AS50" i="21"/>
  <c r="M50" i="21"/>
  <c r="OC50" i="21"/>
  <c r="NM50" i="21"/>
  <c r="MW50" i="21"/>
  <c r="MG50" i="21"/>
  <c r="LQ50" i="21"/>
  <c r="LA50" i="21"/>
  <c r="KK50" i="21"/>
  <c r="JU50" i="21"/>
  <c r="JE50" i="21"/>
  <c r="IO50" i="21"/>
  <c r="HY50" i="21"/>
  <c r="HI50" i="21"/>
  <c r="GS50" i="21"/>
  <c r="GC50" i="21"/>
  <c r="FM50" i="21"/>
  <c r="EW50" i="21"/>
  <c r="EG50" i="21"/>
  <c r="DQ50" i="21"/>
  <c r="DA50" i="21"/>
  <c r="CK50" i="21"/>
  <c r="BU50" i="21"/>
  <c r="BE50" i="21"/>
  <c r="AO50" i="21"/>
  <c r="I50" i="21"/>
  <c r="I101" i="21" s="1"/>
  <c r="NI50" i="21"/>
  <c r="MC50" i="21"/>
  <c r="KW50" i="21"/>
  <c r="JQ50" i="21"/>
  <c r="IK50" i="21"/>
  <c r="HE50" i="21"/>
  <c r="FY50" i="21"/>
  <c r="ES50" i="21"/>
  <c r="DM50" i="21"/>
  <c r="CG50" i="21"/>
  <c r="BA50" i="21"/>
  <c r="OK50" i="21"/>
  <c r="NE50" i="21"/>
  <c r="LY50" i="21"/>
  <c r="KS50" i="21"/>
  <c r="JM50" i="21"/>
  <c r="IG50" i="21"/>
  <c r="HA50" i="21"/>
  <c r="FU50" i="21"/>
  <c r="EO50" i="21"/>
  <c r="DI50" i="21"/>
  <c r="CC50" i="21"/>
  <c r="AW50" i="21"/>
  <c r="Q50" i="21"/>
  <c r="NY50" i="21"/>
  <c r="MS50" i="21"/>
  <c r="LM50" i="21"/>
  <c r="KG50" i="21"/>
  <c r="JA50" i="21"/>
  <c r="HU50" i="21"/>
  <c r="GO50" i="21"/>
  <c r="FI50" i="21"/>
  <c r="EC50" i="21"/>
  <c r="CW50" i="21"/>
  <c r="BQ50" i="21"/>
  <c r="AK50" i="21"/>
  <c r="KC50" i="21"/>
  <c r="FE50" i="21"/>
  <c r="AG50" i="21"/>
  <c r="NU50" i="21"/>
  <c r="IW50" i="21"/>
  <c r="DY50" i="21"/>
  <c r="MO50" i="21"/>
  <c r="HQ50" i="21"/>
  <c r="CS50" i="21"/>
  <c r="LI50" i="21"/>
  <c r="GK50" i="21"/>
  <c r="BM50" i="21"/>
  <c r="T45" i="19"/>
  <c r="D27" i="38"/>
  <c r="V45" i="19"/>
  <c r="AA45" i="19"/>
  <c r="AD47" i="7"/>
  <c r="T47" i="7"/>
  <c r="U47" i="7"/>
  <c r="CV32" i="13"/>
  <c r="CV49" i="13" s="1"/>
  <c r="CR32" i="13"/>
  <c r="CR49" i="13" s="1"/>
  <c r="CN32" i="13"/>
  <c r="CJ32" i="13"/>
  <c r="CJ49" i="13" s="1"/>
  <c r="CF32" i="13"/>
  <c r="CF49" i="13" s="1"/>
  <c r="CB32" i="13"/>
  <c r="BX32" i="13"/>
  <c r="BX49" i="13" s="1"/>
  <c r="BT32" i="13"/>
  <c r="BT49" i="13" s="1"/>
  <c r="BP32" i="13"/>
  <c r="BL32" i="13"/>
  <c r="BL49" i="13" s="1"/>
  <c r="BH32" i="13"/>
  <c r="BH49" i="13" s="1"/>
  <c r="BD32" i="13"/>
  <c r="AZ32" i="13"/>
  <c r="AZ49" i="13" s="1"/>
  <c r="AV32" i="13"/>
  <c r="AV49" i="13" s="1"/>
  <c r="AR32" i="13"/>
  <c r="AN32" i="13"/>
  <c r="AN49" i="13" s="1"/>
  <c r="AJ32" i="13"/>
  <c r="AJ49" i="13" s="1"/>
  <c r="AF32" i="13"/>
  <c r="CX32" i="13"/>
  <c r="CX49" i="13" s="1"/>
  <c r="CT32" i="13"/>
  <c r="CT49" i="13" s="1"/>
  <c r="CP32" i="13"/>
  <c r="CP49" i="13" s="1"/>
  <c r="CL32" i="13"/>
  <c r="CL49" i="13" s="1"/>
  <c r="CH32" i="13"/>
  <c r="CH49" i="13" s="1"/>
  <c r="CD32" i="13"/>
  <c r="CD49" i="13" s="1"/>
  <c r="BZ32" i="13"/>
  <c r="BZ49" i="13" s="1"/>
  <c r="BV32" i="13"/>
  <c r="BV49" i="13" s="1"/>
  <c r="BR32" i="13"/>
  <c r="BR49" i="13" s="1"/>
  <c r="BN32" i="13"/>
  <c r="BN49" i="13" s="1"/>
  <c r="BJ32" i="13"/>
  <c r="BJ49" i="13" s="1"/>
  <c r="BF32" i="13"/>
  <c r="BF49" i="13" s="1"/>
  <c r="BB32" i="13"/>
  <c r="BB49" i="13" s="1"/>
  <c r="AX32" i="13"/>
  <c r="AX49" i="13" s="1"/>
  <c r="AT32" i="13"/>
  <c r="AT49" i="13" s="1"/>
  <c r="AP32" i="13"/>
  <c r="AP49" i="13" s="1"/>
  <c r="AL32" i="13"/>
  <c r="AL49" i="13" s="1"/>
  <c r="AH32" i="13"/>
  <c r="AH49" i="13" s="1"/>
  <c r="CU32" i="13"/>
  <c r="CU49" i="13" s="1"/>
  <c r="CM32" i="13"/>
  <c r="CM49" i="13" s="1"/>
  <c r="CE32" i="13"/>
  <c r="CE49" i="13" s="1"/>
  <c r="BW32" i="13"/>
  <c r="BW49" i="13" s="1"/>
  <c r="BO32" i="13"/>
  <c r="BO49" i="13" s="1"/>
  <c r="BG32" i="13"/>
  <c r="BG49" i="13" s="1"/>
  <c r="AY32" i="13"/>
  <c r="AY49" i="13" s="1"/>
  <c r="AQ32" i="13"/>
  <c r="AQ49" i="13" s="1"/>
  <c r="AI32" i="13"/>
  <c r="AI49" i="13" s="1"/>
  <c r="CS32" i="13"/>
  <c r="CS49" i="13" s="1"/>
  <c r="CK32" i="13"/>
  <c r="CK49" i="13" s="1"/>
  <c r="CC32" i="13"/>
  <c r="CC49" i="13" s="1"/>
  <c r="BU32" i="13"/>
  <c r="BU49" i="13" s="1"/>
  <c r="BM32" i="13"/>
  <c r="BM49" i="13" s="1"/>
  <c r="BE32" i="13"/>
  <c r="BE49" i="13" s="1"/>
  <c r="AW32" i="13"/>
  <c r="AW49" i="13" s="1"/>
  <c r="AO32" i="13"/>
  <c r="AO49" i="13" s="1"/>
  <c r="AG32" i="13"/>
  <c r="AG49" i="13" s="1"/>
  <c r="CY32" i="13"/>
  <c r="CY49" i="13" s="1"/>
  <c r="CQ32" i="13"/>
  <c r="CQ49" i="13" s="1"/>
  <c r="CI32" i="13"/>
  <c r="CI49" i="13" s="1"/>
  <c r="CA32" i="13"/>
  <c r="CA49" i="13" s="1"/>
  <c r="BS32" i="13"/>
  <c r="BS49" i="13" s="1"/>
  <c r="BK32" i="13"/>
  <c r="BK49" i="13" s="1"/>
  <c r="BC32" i="13"/>
  <c r="BC49" i="13" s="1"/>
  <c r="AU32" i="13"/>
  <c r="AU49" i="13" s="1"/>
  <c r="AM32" i="13"/>
  <c r="AM49" i="13" s="1"/>
  <c r="B61" i="12"/>
  <c r="B75" i="12" s="1"/>
  <c r="CO32" i="13"/>
  <c r="CO49" i="13" s="1"/>
  <c r="BI32" i="13"/>
  <c r="BI49" i="13" s="1"/>
  <c r="AK32" i="13"/>
  <c r="AK49" i="13" s="1"/>
  <c r="CG32" i="13"/>
  <c r="CG49" i="13" s="1"/>
  <c r="BA32" i="13"/>
  <c r="BA49" i="13" s="1"/>
  <c r="BQ32" i="13"/>
  <c r="BQ49" i="13" s="1"/>
  <c r="BY32" i="13"/>
  <c r="BY49" i="13" s="1"/>
  <c r="AS32" i="13"/>
  <c r="AS49" i="13" s="1"/>
  <c r="CW32" i="13"/>
  <c r="CW49" i="13" s="1"/>
  <c r="A69" i="14"/>
  <c r="A68" i="14"/>
  <c r="V47" i="19"/>
  <c r="T47" i="19"/>
  <c r="D28" i="38"/>
  <c r="M28" i="38" s="1"/>
  <c r="Y47" i="19"/>
  <c r="W46" i="19"/>
  <c r="U46" i="19"/>
  <c r="Z46" i="19"/>
  <c r="X45" i="7"/>
  <c r="AC45" i="7"/>
  <c r="W45" i="7"/>
  <c r="AE47" i="15"/>
  <c r="U47" i="15"/>
  <c r="Z47" i="15"/>
  <c r="AG55" i="19"/>
  <c r="AH38" i="19"/>
  <c r="L84" i="7"/>
  <c r="AD52" i="13"/>
  <c r="CL35" i="13"/>
  <c r="AC52" i="13"/>
  <c r="CK35" i="13"/>
  <c r="K86" i="13"/>
  <c r="IG56" i="13"/>
  <c r="KO39" i="13"/>
  <c r="K94" i="17"/>
  <c r="K77" i="17"/>
  <c r="K111" i="17" s="1"/>
  <c r="OK52" i="17"/>
  <c r="OG52" i="17"/>
  <c r="OC52" i="17"/>
  <c r="NY52" i="17"/>
  <c r="NU52" i="17"/>
  <c r="NQ52" i="17"/>
  <c r="NM52" i="17"/>
  <c r="NI52" i="17"/>
  <c r="NE52" i="17"/>
  <c r="NA52" i="17"/>
  <c r="MW52" i="17"/>
  <c r="MS52" i="17"/>
  <c r="MO52" i="17"/>
  <c r="MK52" i="17"/>
  <c r="MG52" i="17"/>
  <c r="MC52" i="17"/>
  <c r="LY52" i="17"/>
  <c r="LU52" i="17"/>
  <c r="LQ52" i="17"/>
  <c r="LM52" i="17"/>
  <c r="LI52" i="17"/>
  <c r="LE52" i="17"/>
  <c r="LA52" i="17"/>
  <c r="KW52" i="17"/>
  <c r="KS52" i="17"/>
  <c r="KO52" i="17"/>
  <c r="KK52" i="17"/>
  <c r="KG52" i="17"/>
  <c r="KC52" i="17"/>
  <c r="JY52" i="17"/>
  <c r="JU52" i="17"/>
  <c r="JQ52" i="17"/>
  <c r="JM52" i="17"/>
  <c r="JI52" i="17"/>
  <c r="JE52" i="17"/>
  <c r="JA52" i="17"/>
  <c r="IW52" i="17"/>
  <c r="IS52" i="17"/>
  <c r="IO52" i="17"/>
  <c r="IK52" i="17"/>
  <c r="IG52" i="17"/>
  <c r="IC52" i="17"/>
  <c r="HY52" i="17"/>
  <c r="HU52" i="17"/>
  <c r="HQ52" i="17"/>
  <c r="HM52" i="17"/>
  <c r="HI52" i="17"/>
  <c r="HE52" i="17"/>
  <c r="HA52" i="17"/>
  <c r="GW52" i="17"/>
  <c r="GS52" i="17"/>
  <c r="GO52" i="17"/>
  <c r="GK52" i="17"/>
  <c r="GG52" i="17"/>
  <c r="GC52" i="17"/>
  <c r="FY52" i="17"/>
  <c r="FU52" i="17"/>
  <c r="FQ52" i="17"/>
  <c r="FM52" i="17"/>
  <c r="FI52" i="17"/>
  <c r="FE52" i="17"/>
  <c r="FA52" i="17"/>
  <c r="EW52" i="17"/>
  <c r="ES52" i="17"/>
  <c r="EO52" i="17"/>
  <c r="EK52" i="17"/>
  <c r="EG52" i="17"/>
  <c r="EC52" i="17"/>
  <c r="DY52" i="17"/>
  <c r="DU52" i="17"/>
  <c r="DQ52" i="17"/>
  <c r="DM52" i="17"/>
  <c r="DI52" i="17"/>
  <c r="DE52" i="17"/>
  <c r="DA52" i="17"/>
  <c r="CW52" i="17"/>
  <c r="CS52" i="17"/>
  <c r="CO52" i="17"/>
  <c r="CK52" i="17"/>
  <c r="CG52" i="17"/>
  <c r="BU52" i="17"/>
  <c r="BQ52" i="17"/>
  <c r="BM52" i="17"/>
  <c r="BI52" i="17"/>
  <c r="BE52" i="17"/>
  <c r="BA52" i="17"/>
  <c r="AW52" i="17"/>
  <c r="AS52" i="17"/>
  <c r="AO52" i="17"/>
  <c r="AK52" i="17"/>
  <c r="AG52" i="17"/>
  <c r="AC52" i="17"/>
  <c r="Y52" i="17"/>
  <c r="M52" i="17"/>
  <c r="I52" i="17"/>
  <c r="I103" i="17" s="1"/>
  <c r="OJ52" i="17"/>
  <c r="OF52" i="17"/>
  <c r="OB52" i="17"/>
  <c r="NX52" i="17"/>
  <c r="NT52" i="17"/>
  <c r="NP52" i="17"/>
  <c r="NL52" i="17"/>
  <c r="NH52" i="17"/>
  <c r="ND52" i="17"/>
  <c r="MZ52" i="17"/>
  <c r="MV52" i="17"/>
  <c r="MR52" i="17"/>
  <c r="MN52" i="17"/>
  <c r="MJ52" i="17"/>
  <c r="MF52" i="17"/>
  <c r="MB52" i="17"/>
  <c r="LX52" i="17"/>
  <c r="LT52" i="17"/>
  <c r="LP52" i="17"/>
  <c r="LL52" i="17"/>
  <c r="LH52" i="17"/>
  <c r="LD52" i="17"/>
  <c r="KZ52" i="17"/>
  <c r="KV52" i="17"/>
  <c r="KR52" i="17"/>
  <c r="KN52" i="17"/>
  <c r="KJ52" i="17"/>
  <c r="KF52" i="17"/>
  <c r="KB52" i="17"/>
  <c r="JX52" i="17"/>
  <c r="JT52" i="17"/>
  <c r="JP52" i="17"/>
  <c r="JL52" i="17"/>
  <c r="JH52" i="17"/>
  <c r="JD52" i="17"/>
  <c r="IZ52" i="17"/>
  <c r="IV52" i="17"/>
  <c r="IR52" i="17"/>
  <c r="IN52" i="17"/>
  <c r="IJ52" i="17"/>
  <c r="IF52" i="17"/>
  <c r="IB52" i="17"/>
  <c r="HX52" i="17"/>
  <c r="HT52" i="17"/>
  <c r="HP52" i="17"/>
  <c r="HL52" i="17"/>
  <c r="HH52" i="17"/>
  <c r="HD52" i="17"/>
  <c r="GZ52" i="17"/>
  <c r="GV52" i="17"/>
  <c r="GR52" i="17"/>
  <c r="GN52" i="17"/>
  <c r="GJ52" i="17"/>
  <c r="GF52" i="17"/>
  <c r="GB52" i="17"/>
  <c r="FX52" i="17"/>
  <c r="FT52" i="17"/>
  <c r="FP52" i="17"/>
  <c r="FL52" i="17"/>
  <c r="FH52" i="17"/>
  <c r="FD52" i="17"/>
  <c r="EZ52" i="17"/>
  <c r="EV52" i="17"/>
  <c r="ER52" i="17"/>
  <c r="EN52" i="17"/>
  <c r="EJ52" i="17"/>
  <c r="EF52" i="17"/>
  <c r="EB52" i="17"/>
  <c r="DX52" i="17"/>
  <c r="DT52" i="17"/>
  <c r="DP52" i="17"/>
  <c r="DL52" i="17"/>
  <c r="DH52" i="17"/>
  <c r="DD52" i="17"/>
  <c r="CZ52" i="17"/>
  <c r="CV52" i="17"/>
  <c r="CR52" i="17"/>
  <c r="CN52" i="17"/>
  <c r="CJ52" i="17"/>
  <c r="CF52" i="17"/>
  <c r="BT52" i="17"/>
  <c r="BP52" i="17"/>
  <c r="BL52" i="17"/>
  <c r="BH52" i="17"/>
  <c r="BD52" i="17"/>
  <c r="AZ52" i="17"/>
  <c r="AV52" i="17"/>
  <c r="AR52" i="17"/>
  <c r="AN52" i="17"/>
  <c r="AJ52" i="17"/>
  <c r="AF52" i="17"/>
  <c r="AB52" i="17"/>
  <c r="X52" i="17"/>
  <c r="L52" i="17"/>
  <c r="L103" i="17" s="1"/>
  <c r="H52" i="17"/>
  <c r="H103" i="17" s="1"/>
  <c r="OM52" i="17"/>
  <c r="OI52" i="17"/>
  <c r="OE52" i="17"/>
  <c r="OA52" i="17"/>
  <c r="NW52" i="17"/>
  <c r="NS52" i="17"/>
  <c r="NO52" i="17"/>
  <c r="NK52" i="17"/>
  <c r="NG52" i="17"/>
  <c r="NC52" i="17"/>
  <c r="MY52" i="17"/>
  <c r="MU52" i="17"/>
  <c r="MQ52" i="17"/>
  <c r="MM52" i="17"/>
  <c r="MI52" i="17"/>
  <c r="ME52" i="17"/>
  <c r="MA52" i="17"/>
  <c r="LW52" i="17"/>
  <c r="LS52" i="17"/>
  <c r="LO52" i="17"/>
  <c r="LK52" i="17"/>
  <c r="LG52" i="17"/>
  <c r="LC52" i="17"/>
  <c r="KY52" i="17"/>
  <c r="KU52" i="17"/>
  <c r="KQ52" i="17"/>
  <c r="KM52" i="17"/>
  <c r="KI52" i="17"/>
  <c r="KE52" i="17"/>
  <c r="KA52" i="17"/>
  <c r="JW52" i="17"/>
  <c r="JS52" i="17"/>
  <c r="JO52" i="17"/>
  <c r="JK52" i="17"/>
  <c r="JG52" i="17"/>
  <c r="JC52" i="17"/>
  <c r="IY52" i="17"/>
  <c r="IU52" i="17"/>
  <c r="IQ52" i="17"/>
  <c r="IM52" i="17"/>
  <c r="II52" i="17"/>
  <c r="IE52" i="17"/>
  <c r="IA52" i="17"/>
  <c r="HW52" i="17"/>
  <c r="HS52" i="17"/>
  <c r="HO52" i="17"/>
  <c r="HK52" i="17"/>
  <c r="HG52" i="17"/>
  <c r="HC52" i="17"/>
  <c r="GY52" i="17"/>
  <c r="GU52" i="17"/>
  <c r="GQ52" i="17"/>
  <c r="GM52" i="17"/>
  <c r="GI52" i="17"/>
  <c r="GE52" i="17"/>
  <c r="GA52" i="17"/>
  <c r="FW52" i="17"/>
  <c r="FS52" i="17"/>
  <c r="FO52" i="17"/>
  <c r="FK52" i="17"/>
  <c r="FG52" i="17"/>
  <c r="FC52" i="17"/>
  <c r="EY52" i="17"/>
  <c r="EU52" i="17"/>
  <c r="EQ52" i="17"/>
  <c r="EM52" i="17"/>
  <c r="EI52" i="17"/>
  <c r="EE52" i="17"/>
  <c r="EA52" i="17"/>
  <c r="DW52" i="17"/>
  <c r="DS52" i="17"/>
  <c r="DO52" i="17"/>
  <c r="DK52" i="17"/>
  <c r="DG52" i="17"/>
  <c r="DC52" i="17"/>
  <c r="CY52" i="17"/>
  <c r="CU52" i="17"/>
  <c r="CQ52" i="17"/>
  <c r="CM52" i="17"/>
  <c r="CI52" i="17"/>
  <c r="CE52" i="17"/>
  <c r="BS52" i="17"/>
  <c r="BO52" i="17"/>
  <c r="BK52" i="17"/>
  <c r="BG52" i="17"/>
  <c r="BC52" i="17"/>
  <c r="AY52" i="17"/>
  <c r="AU52" i="17"/>
  <c r="AQ52" i="17"/>
  <c r="AM52" i="17"/>
  <c r="AI52" i="17"/>
  <c r="AE52" i="17"/>
  <c r="AA52" i="17"/>
  <c r="W52" i="17"/>
  <c r="K52" i="17"/>
  <c r="K103" i="17" s="1"/>
  <c r="OH52" i="17"/>
  <c r="NR52" i="17"/>
  <c r="NB52" i="17"/>
  <c r="ML52" i="17"/>
  <c r="LV52" i="17"/>
  <c r="LF52" i="17"/>
  <c r="KP52" i="17"/>
  <c r="JZ52" i="17"/>
  <c r="JJ52" i="17"/>
  <c r="IT52" i="17"/>
  <c r="ID52" i="17"/>
  <c r="HN52" i="17"/>
  <c r="GX52" i="17"/>
  <c r="GH52" i="17"/>
  <c r="FR52" i="17"/>
  <c r="FB52" i="17"/>
  <c r="EL52" i="17"/>
  <c r="DV52" i="17"/>
  <c r="DF52" i="17"/>
  <c r="CP52" i="17"/>
  <c r="BJ52" i="17"/>
  <c r="AT52" i="17"/>
  <c r="AD52" i="17"/>
  <c r="OD52" i="17"/>
  <c r="NN52" i="17"/>
  <c r="MX52" i="17"/>
  <c r="MH52" i="17"/>
  <c r="LR52" i="17"/>
  <c r="LB52" i="17"/>
  <c r="KL52" i="17"/>
  <c r="JV52" i="17"/>
  <c r="JF52" i="17"/>
  <c r="IP52" i="17"/>
  <c r="HZ52" i="17"/>
  <c r="HJ52" i="17"/>
  <c r="GT52" i="17"/>
  <c r="GD52" i="17"/>
  <c r="FN52" i="17"/>
  <c r="EX52" i="17"/>
  <c r="EH52" i="17"/>
  <c r="DR52" i="17"/>
  <c r="DB52" i="17"/>
  <c r="CL52" i="17"/>
  <c r="BF52" i="17"/>
  <c r="AP52" i="17"/>
  <c r="Z52" i="17"/>
  <c r="J52" i="17"/>
  <c r="J103" i="17" s="1"/>
  <c r="NZ52" i="17"/>
  <c r="NJ52" i="17"/>
  <c r="MT52" i="17"/>
  <c r="MD52" i="17"/>
  <c r="LN52" i="17"/>
  <c r="KX52" i="17"/>
  <c r="KH52" i="17"/>
  <c r="JR52" i="17"/>
  <c r="JB52" i="17"/>
  <c r="IL52" i="17"/>
  <c r="HV52" i="17"/>
  <c r="HF52" i="17"/>
  <c r="GP52" i="17"/>
  <c r="FZ52" i="17"/>
  <c r="FJ52" i="17"/>
  <c r="ET52" i="17"/>
  <c r="ED52" i="17"/>
  <c r="DN52" i="17"/>
  <c r="CX52" i="17"/>
  <c r="CH52" i="17"/>
  <c r="BR52" i="17"/>
  <c r="BB52" i="17"/>
  <c r="AL52" i="17"/>
  <c r="V52" i="17"/>
  <c r="OL52" i="17"/>
  <c r="LZ52" i="17"/>
  <c r="JN52" i="17"/>
  <c r="HB52" i="17"/>
  <c r="EP52" i="17"/>
  <c r="CD52" i="17"/>
  <c r="NV52" i="17"/>
  <c r="LJ52" i="17"/>
  <c r="IX52" i="17"/>
  <c r="GL52" i="17"/>
  <c r="DZ52" i="17"/>
  <c r="BN52" i="17"/>
  <c r="NF52" i="17"/>
  <c r="KT52" i="17"/>
  <c r="IH52" i="17"/>
  <c r="FV52" i="17"/>
  <c r="DJ52" i="17"/>
  <c r="AX52" i="17"/>
  <c r="MP52" i="17"/>
  <c r="CT52" i="17"/>
  <c r="KD52" i="17"/>
  <c r="AH52" i="17"/>
  <c r="HR52" i="17"/>
  <c r="FF52" i="17"/>
  <c r="B178" i="18"/>
  <c r="C222" i="18" s="1"/>
  <c r="AE32" i="19"/>
  <c r="AE49" i="19" s="1"/>
  <c r="AA32" i="19"/>
  <c r="AA49" i="19" s="1"/>
  <c r="W32" i="19"/>
  <c r="W49" i="19" s="1"/>
  <c r="AD32" i="19"/>
  <c r="AD49" i="19" s="1"/>
  <c r="Z32" i="19"/>
  <c r="Z49" i="19" s="1"/>
  <c r="V32" i="19"/>
  <c r="V49" i="19" s="1"/>
  <c r="AC32" i="19"/>
  <c r="AC49" i="19" s="1"/>
  <c r="Y32" i="19"/>
  <c r="Y49" i="19" s="1"/>
  <c r="U32" i="19"/>
  <c r="U49" i="19" s="1"/>
  <c r="T32" i="19"/>
  <c r="AB32" i="19"/>
  <c r="AB49" i="19" s="1"/>
  <c r="X32" i="19"/>
  <c r="X49" i="19" s="1"/>
  <c r="L81" i="21"/>
  <c r="OM46" i="15"/>
  <c r="OI46" i="15"/>
  <c r="OE46" i="15"/>
  <c r="OA46" i="15"/>
  <c r="NW46" i="15"/>
  <c r="NS46" i="15"/>
  <c r="NO46" i="15"/>
  <c r="NK46" i="15"/>
  <c r="NG46" i="15"/>
  <c r="NC46" i="15"/>
  <c r="MY46" i="15"/>
  <c r="MU46" i="15"/>
  <c r="MQ46" i="15"/>
  <c r="MM46" i="15"/>
  <c r="MI46" i="15"/>
  <c r="ME46" i="15"/>
  <c r="MA46" i="15"/>
  <c r="LW46" i="15"/>
  <c r="LS46" i="15"/>
  <c r="LO46" i="15"/>
  <c r="LK46" i="15"/>
  <c r="LG46" i="15"/>
  <c r="LC46" i="15"/>
  <c r="KY46" i="15"/>
  <c r="KU46" i="15"/>
  <c r="KQ46" i="15"/>
  <c r="KM46" i="15"/>
  <c r="KI46" i="15"/>
  <c r="KE46" i="15"/>
  <c r="KA46" i="15"/>
  <c r="JW46" i="15"/>
  <c r="JS46" i="15"/>
  <c r="JO46" i="15"/>
  <c r="JK46" i="15"/>
  <c r="JG46" i="15"/>
  <c r="JC46" i="15"/>
  <c r="IY46" i="15"/>
  <c r="IU46" i="15"/>
  <c r="IQ46" i="15"/>
  <c r="IM46" i="15"/>
  <c r="II46" i="15"/>
  <c r="IE46" i="15"/>
  <c r="IA46" i="15"/>
  <c r="HW46" i="15"/>
  <c r="HS46" i="15"/>
  <c r="HO46" i="15"/>
  <c r="HK46" i="15"/>
  <c r="HG46" i="15"/>
  <c r="HC46" i="15"/>
  <c r="GY46" i="15"/>
  <c r="GU46" i="15"/>
  <c r="GQ46" i="15"/>
  <c r="GM46" i="15"/>
  <c r="GI46" i="15"/>
  <c r="GE46" i="15"/>
  <c r="GA46" i="15"/>
  <c r="FW46" i="15"/>
  <c r="FS46" i="15"/>
  <c r="FO46" i="15"/>
  <c r="FK46" i="15"/>
  <c r="FG46" i="15"/>
  <c r="FC46" i="15"/>
  <c r="EY46" i="15"/>
  <c r="EU46" i="15"/>
  <c r="EQ46" i="15"/>
  <c r="EM46" i="15"/>
  <c r="EI46" i="15"/>
  <c r="EE46" i="15"/>
  <c r="EA46" i="15"/>
  <c r="DW46" i="15"/>
  <c r="DS46" i="15"/>
  <c r="DO46" i="15"/>
  <c r="DK46" i="15"/>
  <c r="DG46" i="15"/>
  <c r="DC46" i="15"/>
  <c r="CY46" i="15"/>
  <c r="CU46" i="15"/>
  <c r="CQ46" i="15"/>
  <c r="CM46" i="15"/>
  <c r="CI46" i="15"/>
  <c r="CE46" i="15"/>
  <c r="CA46" i="15"/>
  <c r="BW46" i="15"/>
  <c r="BS46" i="15"/>
  <c r="BO46" i="15"/>
  <c r="BK46" i="15"/>
  <c r="BG46" i="15"/>
  <c r="BC46" i="15"/>
  <c r="AY46" i="15"/>
  <c r="AU46" i="15"/>
  <c r="AQ46" i="15"/>
  <c r="AM46" i="15"/>
  <c r="AI46" i="15"/>
  <c r="AE46" i="15"/>
  <c r="AA46" i="15"/>
  <c r="W46" i="15"/>
  <c r="S46" i="15"/>
  <c r="O46" i="15"/>
  <c r="K46" i="15"/>
  <c r="K97" i="15" s="1"/>
  <c r="OL46" i="15"/>
  <c r="OH46" i="15"/>
  <c r="OD46" i="15"/>
  <c r="NZ46" i="15"/>
  <c r="NV46" i="15"/>
  <c r="NR46" i="15"/>
  <c r="NN46" i="15"/>
  <c r="NJ46" i="15"/>
  <c r="NF46" i="15"/>
  <c r="NB46" i="15"/>
  <c r="MX46" i="15"/>
  <c r="MT46" i="15"/>
  <c r="MP46" i="15"/>
  <c r="ML46" i="15"/>
  <c r="MH46" i="15"/>
  <c r="MD46" i="15"/>
  <c r="LZ46" i="15"/>
  <c r="LV46" i="15"/>
  <c r="LR46" i="15"/>
  <c r="LN46" i="15"/>
  <c r="LJ46" i="15"/>
  <c r="LF46" i="15"/>
  <c r="LB46" i="15"/>
  <c r="KX46" i="15"/>
  <c r="KT46" i="15"/>
  <c r="KP46" i="15"/>
  <c r="KL46" i="15"/>
  <c r="KH46" i="15"/>
  <c r="KD46" i="15"/>
  <c r="JZ46" i="15"/>
  <c r="JV46" i="15"/>
  <c r="JR46" i="15"/>
  <c r="JN46" i="15"/>
  <c r="JJ46" i="15"/>
  <c r="JF46" i="15"/>
  <c r="JB46" i="15"/>
  <c r="IX46" i="15"/>
  <c r="IT46" i="15"/>
  <c r="IP46" i="15"/>
  <c r="IL46" i="15"/>
  <c r="IH46" i="15"/>
  <c r="ID46" i="15"/>
  <c r="HZ46" i="15"/>
  <c r="HV46" i="15"/>
  <c r="HR46" i="15"/>
  <c r="HN46" i="15"/>
  <c r="HJ46" i="15"/>
  <c r="HF46" i="15"/>
  <c r="HB46" i="15"/>
  <c r="GX46" i="15"/>
  <c r="GT46" i="15"/>
  <c r="GP46" i="15"/>
  <c r="GL46" i="15"/>
  <c r="GH46" i="15"/>
  <c r="GD46" i="15"/>
  <c r="FZ46" i="15"/>
  <c r="FV46" i="15"/>
  <c r="FR46" i="15"/>
  <c r="FN46" i="15"/>
  <c r="FJ46" i="15"/>
  <c r="FF46" i="15"/>
  <c r="FB46" i="15"/>
  <c r="EX46" i="15"/>
  <c r="ET46" i="15"/>
  <c r="EP46" i="15"/>
  <c r="EL46" i="15"/>
  <c r="EH46" i="15"/>
  <c r="ED46" i="15"/>
  <c r="DZ46" i="15"/>
  <c r="DV46" i="15"/>
  <c r="DR46" i="15"/>
  <c r="DN46" i="15"/>
  <c r="DJ46" i="15"/>
  <c r="DF46" i="15"/>
  <c r="DB46" i="15"/>
  <c r="CX46" i="15"/>
  <c r="CT46" i="15"/>
  <c r="CP46" i="15"/>
  <c r="CL46" i="15"/>
  <c r="CH46" i="15"/>
  <c r="CD46" i="15"/>
  <c r="BZ46" i="15"/>
  <c r="BV46" i="15"/>
  <c r="BR46" i="15"/>
  <c r="BN46" i="15"/>
  <c r="BJ46" i="15"/>
  <c r="BF46" i="15"/>
  <c r="BB46" i="15"/>
  <c r="AX46" i="15"/>
  <c r="AT46" i="15"/>
  <c r="AP46" i="15"/>
  <c r="AL46" i="15"/>
  <c r="AH46" i="15"/>
  <c r="AD46" i="15"/>
  <c r="Z46" i="15"/>
  <c r="V46" i="15"/>
  <c r="R46" i="15"/>
  <c r="N46" i="15"/>
  <c r="J46" i="15"/>
  <c r="J97" i="15" s="1"/>
  <c r="OK46" i="15"/>
  <c r="OG46" i="15"/>
  <c r="OC46" i="15"/>
  <c r="NY46" i="15"/>
  <c r="NU46" i="15"/>
  <c r="NQ46" i="15"/>
  <c r="NM46" i="15"/>
  <c r="NI46" i="15"/>
  <c r="NE46" i="15"/>
  <c r="NA46" i="15"/>
  <c r="MW46" i="15"/>
  <c r="MS46" i="15"/>
  <c r="MO46" i="15"/>
  <c r="MK46" i="15"/>
  <c r="MG46" i="15"/>
  <c r="MC46" i="15"/>
  <c r="LY46" i="15"/>
  <c r="LU46" i="15"/>
  <c r="LQ46" i="15"/>
  <c r="LM46" i="15"/>
  <c r="LI46" i="15"/>
  <c r="LE46" i="15"/>
  <c r="LA46" i="15"/>
  <c r="KW46" i="15"/>
  <c r="KS46" i="15"/>
  <c r="KO46" i="15"/>
  <c r="KK46" i="15"/>
  <c r="KG46" i="15"/>
  <c r="KC46" i="15"/>
  <c r="JY46" i="15"/>
  <c r="JU46" i="15"/>
  <c r="JQ46" i="15"/>
  <c r="JM46" i="15"/>
  <c r="JI46" i="15"/>
  <c r="JE46" i="15"/>
  <c r="JA46" i="15"/>
  <c r="IW46" i="15"/>
  <c r="IS46" i="15"/>
  <c r="IO46" i="15"/>
  <c r="IK46" i="15"/>
  <c r="IG46" i="15"/>
  <c r="IC46" i="15"/>
  <c r="HY46" i="15"/>
  <c r="HU46" i="15"/>
  <c r="HQ46" i="15"/>
  <c r="HM46" i="15"/>
  <c r="HI46" i="15"/>
  <c r="HE46" i="15"/>
  <c r="HA46" i="15"/>
  <c r="GW46" i="15"/>
  <c r="GS46" i="15"/>
  <c r="GO46" i="15"/>
  <c r="GK46" i="15"/>
  <c r="GG46" i="15"/>
  <c r="GC46" i="15"/>
  <c r="FY46" i="15"/>
  <c r="FU46" i="15"/>
  <c r="FQ46" i="15"/>
  <c r="FM46" i="15"/>
  <c r="FI46" i="15"/>
  <c r="FE46" i="15"/>
  <c r="FA46" i="15"/>
  <c r="EW46" i="15"/>
  <c r="ES46" i="15"/>
  <c r="EO46" i="15"/>
  <c r="EK46" i="15"/>
  <c r="EG46" i="15"/>
  <c r="EC46" i="15"/>
  <c r="DY46" i="15"/>
  <c r="DU46" i="15"/>
  <c r="DQ46" i="15"/>
  <c r="DM46" i="15"/>
  <c r="DI46" i="15"/>
  <c r="DE46" i="15"/>
  <c r="DA46" i="15"/>
  <c r="CW46" i="15"/>
  <c r="CS46" i="15"/>
  <c r="CO46" i="15"/>
  <c r="CK46" i="15"/>
  <c r="CG46" i="15"/>
  <c r="CC46" i="15"/>
  <c r="BY46" i="15"/>
  <c r="BU46" i="15"/>
  <c r="BQ46" i="15"/>
  <c r="BM46" i="15"/>
  <c r="BI46" i="15"/>
  <c r="BE46" i="15"/>
  <c r="BA46" i="15"/>
  <c r="AW46" i="15"/>
  <c r="AS46" i="15"/>
  <c r="AO46" i="15"/>
  <c r="AK46" i="15"/>
  <c r="AG46" i="15"/>
  <c r="AC46" i="15"/>
  <c r="Y46" i="15"/>
  <c r="U46" i="15"/>
  <c r="Q46" i="15"/>
  <c r="M46" i="15"/>
  <c r="I46" i="15"/>
  <c r="I97" i="15" s="1"/>
  <c r="NX46" i="15"/>
  <c r="NH46" i="15"/>
  <c r="MR46" i="15"/>
  <c r="MB46" i="15"/>
  <c r="LL46" i="15"/>
  <c r="KV46" i="15"/>
  <c r="KF46" i="15"/>
  <c r="JP46" i="15"/>
  <c r="IZ46" i="15"/>
  <c r="IJ46" i="15"/>
  <c r="HT46" i="15"/>
  <c r="HD46" i="15"/>
  <c r="GN46" i="15"/>
  <c r="FX46" i="15"/>
  <c r="FH46" i="15"/>
  <c r="ER46" i="15"/>
  <c r="EB46" i="15"/>
  <c r="DL46" i="15"/>
  <c r="CV46" i="15"/>
  <c r="CF46" i="15"/>
  <c r="BP46" i="15"/>
  <c r="AZ46" i="15"/>
  <c r="AJ46" i="15"/>
  <c r="T46" i="15"/>
  <c r="OJ46" i="15"/>
  <c r="NT46" i="15"/>
  <c r="ND46" i="15"/>
  <c r="MN46" i="15"/>
  <c r="LX46" i="15"/>
  <c r="LH46" i="15"/>
  <c r="KR46" i="15"/>
  <c r="KB46" i="15"/>
  <c r="JL46" i="15"/>
  <c r="IV46" i="15"/>
  <c r="IF46" i="15"/>
  <c r="HP46" i="15"/>
  <c r="GZ46" i="15"/>
  <c r="GJ46" i="15"/>
  <c r="FT46" i="15"/>
  <c r="FD46" i="15"/>
  <c r="EN46" i="15"/>
  <c r="DX46" i="15"/>
  <c r="DH46" i="15"/>
  <c r="CR46" i="15"/>
  <c r="CB46" i="15"/>
  <c r="BL46" i="15"/>
  <c r="AV46" i="15"/>
  <c r="AF46" i="15"/>
  <c r="P46" i="15"/>
  <c r="OF46" i="15"/>
  <c r="NP46" i="15"/>
  <c r="MZ46" i="15"/>
  <c r="MJ46" i="15"/>
  <c r="LT46" i="15"/>
  <c r="LD46" i="15"/>
  <c r="KN46" i="15"/>
  <c r="JX46" i="15"/>
  <c r="JH46" i="15"/>
  <c r="IR46" i="15"/>
  <c r="IB46" i="15"/>
  <c r="HL46" i="15"/>
  <c r="GV46" i="15"/>
  <c r="GF46" i="15"/>
  <c r="FP46" i="15"/>
  <c r="EZ46" i="15"/>
  <c r="EJ46" i="15"/>
  <c r="DT46" i="15"/>
  <c r="DD46" i="15"/>
  <c r="CN46" i="15"/>
  <c r="BX46" i="15"/>
  <c r="BH46" i="15"/>
  <c r="AR46" i="15"/>
  <c r="AB46" i="15"/>
  <c r="L46" i="15"/>
  <c r="NL46" i="15"/>
  <c r="KZ46" i="15"/>
  <c r="IN46" i="15"/>
  <c r="GB46" i="15"/>
  <c r="DP46" i="15"/>
  <c r="BD46" i="15"/>
  <c r="MV46" i="15"/>
  <c r="KJ46" i="15"/>
  <c r="HX46" i="15"/>
  <c r="FL46" i="15"/>
  <c r="CZ46" i="15"/>
  <c r="AN46" i="15"/>
  <c r="MF46" i="15"/>
  <c r="JT46" i="15"/>
  <c r="HH46" i="15"/>
  <c r="EV46" i="15"/>
  <c r="CJ46" i="15"/>
  <c r="X46" i="15"/>
  <c r="LP46" i="15"/>
  <c r="BT46" i="15"/>
  <c r="EF46" i="15"/>
  <c r="JD46" i="15"/>
  <c r="H46" i="15"/>
  <c r="H97" i="15" s="1"/>
  <c r="GR46" i="15"/>
  <c r="OB46" i="15"/>
  <c r="B173" i="5"/>
  <c r="AE32" i="7"/>
  <c r="AE49" i="7" s="1"/>
  <c r="AA32" i="7"/>
  <c r="AA49" i="7" s="1"/>
  <c r="W32" i="7"/>
  <c r="W49" i="7" s="1"/>
  <c r="AD32" i="7"/>
  <c r="AD49" i="7" s="1"/>
  <c r="Z32" i="7"/>
  <c r="Z49" i="7" s="1"/>
  <c r="V32" i="7"/>
  <c r="V49" i="7" s="1"/>
  <c r="AC32" i="7"/>
  <c r="AC49" i="7" s="1"/>
  <c r="Y32" i="7"/>
  <c r="Y49" i="7" s="1"/>
  <c r="U32" i="7"/>
  <c r="U49" i="7" s="1"/>
  <c r="AB32" i="7"/>
  <c r="AB49" i="7" s="1"/>
  <c r="X32" i="7"/>
  <c r="X49" i="7" s="1"/>
  <c r="T32" i="7"/>
  <c r="EK52" i="11"/>
  <c r="IS56" i="13"/>
  <c r="LA39" i="13"/>
  <c r="IM56" i="13"/>
  <c r="KU39" i="13"/>
  <c r="JP56" i="13"/>
  <c r="LX39" i="13"/>
  <c r="K90" i="15"/>
  <c r="AI55" i="17"/>
  <c r="AJ38" i="17"/>
  <c r="M87" i="17"/>
  <c r="P51" i="19"/>
  <c r="BX34" i="19"/>
  <c r="BX51" i="19" s="1"/>
  <c r="LF56" i="13"/>
  <c r="NN39" i="13"/>
  <c r="NN56" i="13" s="1"/>
  <c r="IO56" i="13"/>
  <c r="KW39" i="13"/>
  <c r="M85" i="17"/>
  <c r="D124" i="32"/>
  <c r="A124" i="20"/>
  <c r="P55" i="11"/>
  <c r="L55" i="11"/>
  <c r="H55" i="11"/>
  <c r="H106" i="11" s="1"/>
  <c r="S55" i="11"/>
  <c r="O55" i="11"/>
  <c r="K55" i="11"/>
  <c r="K106" i="11" s="1"/>
  <c r="Q55" i="11"/>
  <c r="I55" i="11"/>
  <c r="I106" i="11" s="1"/>
  <c r="NV55" i="11"/>
  <c r="MX55" i="11"/>
  <c r="LZ55" i="11"/>
  <c r="LB55" i="11"/>
  <c r="KT55" i="11"/>
  <c r="JV55" i="11"/>
  <c r="IX55" i="11"/>
  <c r="IH55" i="11"/>
  <c r="HJ55" i="11"/>
  <c r="GL55" i="11"/>
  <c r="FF55" i="11"/>
  <c r="EH55" i="11"/>
  <c r="DJ55" i="11"/>
  <c r="CT55" i="11"/>
  <c r="BV55" i="11"/>
  <c r="AX55" i="11"/>
  <c r="OH55" i="11"/>
  <c r="NZ55" i="11"/>
  <c r="NR55" i="11"/>
  <c r="NJ55" i="11"/>
  <c r="NB55" i="11"/>
  <c r="MT55" i="11"/>
  <c r="ML55" i="11"/>
  <c r="MD55" i="11"/>
  <c r="LV55" i="11"/>
  <c r="LN55" i="11"/>
  <c r="LF55" i="11"/>
  <c r="KX55" i="11"/>
  <c r="KP55" i="11"/>
  <c r="KH55" i="11"/>
  <c r="JZ55" i="11"/>
  <c r="JR55" i="11"/>
  <c r="JJ55" i="11"/>
  <c r="JB55" i="11"/>
  <c r="IT55" i="11"/>
  <c r="IL55" i="11"/>
  <c r="ID55" i="11"/>
  <c r="HV55" i="11"/>
  <c r="HN55" i="11"/>
  <c r="HF55" i="11"/>
  <c r="GX55" i="11"/>
  <c r="GP55" i="11"/>
  <c r="GH55" i="11"/>
  <c r="FZ55" i="11"/>
  <c r="FR55" i="11"/>
  <c r="FJ55" i="11"/>
  <c r="FB55" i="11"/>
  <c r="ET55" i="11"/>
  <c r="EL55" i="11"/>
  <c r="ED55" i="11"/>
  <c r="DV55" i="11"/>
  <c r="DN55" i="11"/>
  <c r="DF55" i="11"/>
  <c r="CX55" i="11"/>
  <c r="CP55" i="11"/>
  <c r="CH55" i="11"/>
  <c r="BZ55" i="11"/>
  <c r="BR55" i="11"/>
  <c r="BJ55" i="11"/>
  <c r="BB55" i="11"/>
  <c r="AT55" i="11"/>
  <c r="AL55" i="11"/>
  <c r="N55" i="11"/>
  <c r="OD55" i="11"/>
  <c r="NF55" i="11"/>
  <c r="MH55" i="11"/>
  <c r="LJ55" i="11"/>
  <c r="KD55" i="11"/>
  <c r="JF55" i="11"/>
  <c r="HZ55" i="11"/>
  <c r="HB55" i="11"/>
  <c r="GD55" i="11"/>
  <c r="FN55" i="11"/>
  <c r="EP55" i="11"/>
  <c r="DZ55" i="11"/>
  <c r="DB55" i="11"/>
  <c r="CD55" i="11"/>
  <c r="BF55" i="11"/>
  <c r="AH55" i="11"/>
  <c r="J55" i="11"/>
  <c r="J106" i="11" s="1"/>
  <c r="M55" i="11"/>
  <c r="OL55" i="11"/>
  <c r="NN55" i="11"/>
  <c r="MP55" i="11"/>
  <c r="LR55" i="11"/>
  <c r="KL55" i="11"/>
  <c r="JN55" i="11"/>
  <c r="IP55" i="11"/>
  <c r="HR55" i="11"/>
  <c r="GT55" i="11"/>
  <c r="FV55" i="11"/>
  <c r="EX55" i="11"/>
  <c r="DR55" i="11"/>
  <c r="CL55" i="11"/>
  <c r="BN55" i="11"/>
  <c r="AP55" i="11"/>
  <c r="R55" i="11"/>
  <c r="AO55" i="11"/>
  <c r="BU55" i="11"/>
  <c r="CW55" i="11"/>
  <c r="EC55" i="11"/>
  <c r="FI55" i="11"/>
  <c r="GO55" i="11"/>
  <c r="HU55" i="11"/>
  <c r="JA55" i="11"/>
  <c r="KG55" i="11"/>
  <c r="LI55" i="11"/>
  <c r="MO55" i="11"/>
  <c r="NU55" i="11"/>
  <c r="AG55" i="11"/>
  <c r="BM55" i="11"/>
  <c r="CO55" i="11"/>
  <c r="DY55" i="11"/>
  <c r="FE55" i="11"/>
  <c r="GK55" i="11"/>
  <c r="HQ55" i="11"/>
  <c r="IW55" i="11"/>
  <c r="KC55" i="11"/>
  <c r="LM55" i="11"/>
  <c r="MS55" i="11"/>
  <c r="NY55" i="11"/>
  <c r="AZ55" i="11"/>
  <c r="CV55" i="11"/>
  <c r="EJ55" i="11"/>
  <c r="GB55" i="11"/>
  <c r="HT55" i="11"/>
  <c r="JP55" i="11"/>
  <c r="LL55" i="11"/>
  <c r="BH55" i="11"/>
  <c r="DD55" i="11"/>
  <c r="FD55" i="11"/>
  <c r="GZ55" i="11"/>
  <c r="IV55" i="11"/>
  <c r="KV55" i="11"/>
  <c r="MJ55" i="11"/>
  <c r="NT55" i="11"/>
  <c r="BD55" i="11"/>
  <c r="CZ55" i="11"/>
  <c r="EZ55" i="11"/>
  <c r="HD55" i="11"/>
  <c r="IZ55" i="11"/>
  <c r="KR55" i="11"/>
  <c r="MN55" i="11"/>
  <c r="NX55" i="11"/>
  <c r="AQ55" i="11"/>
  <c r="BG55" i="11"/>
  <c r="BW55" i="11"/>
  <c r="CM55" i="11"/>
  <c r="DC55" i="11"/>
  <c r="DS55" i="11"/>
  <c r="EI55" i="11"/>
  <c r="EY55" i="11"/>
  <c r="FO55" i="11"/>
  <c r="GE55" i="11"/>
  <c r="GU55" i="11"/>
  <c r="HK55" i="11"/>
  <c r="IA55" i="11"/>
  <c r="IQ55" i="11"/>
  <c r="JG55" i="11"/>
  <c r="JW55" i="11"/>
  <c r="KM55" i="11"/>
  <c r="LC55" i="11"/>
  <c r="LS55" i="11"/>
  <c r="MI55" i="11"/>
  <c r="MY55" i="11"/>
  <c r="NO55" i="11"/>
  <c r="OE55" i="11"/>
  <c r="AS55" i="11"/>
  <c r="CC55" i="11"/>
  <c r="DE55" i="11"/>
  <c r="EK55" i="11"/>
  <c r="FQ55" i="11"/>
  <c r="GW55" i="11"/>
  <c r="IC55" i="11"/>
  <c r="JI55" i="11"/>
  <c r="KO55" i="11"/>
  <c r="LQ55" i="11"/>
  <c r="MW55" i="11"/>
  <c r="OC55" i="11"/>
  <c r="AK55" i="11"/>
  <c r="BQ55" i="11"/>
  <c r="DA55" i="11"/>
  <c r="EG55" i="11"/>
  <c r="FM55" i="11"/>
  <c r="GS55" i="11"/>
  <c r="HY55" i="11"/>
  <c r="JE55" i="11"/>
  <c r="KK55" i="11"/>
  <c r="LU55" i="11"/>
  <c r="NA55" i="11"/>
  <c r="OG55" i="11"/>
  <c r="BL55" i="11"/>
  <c r="DH55" i="11"/>
  <c r="EV55" i="11"/>
  <c r="GJ55" i="11"/>
  <c r="IF55" i="11"/>
  <c r="KB55" i="11"/>
  <c r="LX55" i="11"/>
  <c r="BT55" i="11"/>
  <c r="DP55" i="11"/>
  <c r="FT55" i="11"/>
  <c r="HL55" i="11"/>
  <c r="JH55" i="11"/>
  <c r="LD55" i="11"/>
  <c r="MV55" i="11"/>
  <c r="OB55" i="11"/>
  <c r="BP55" i="11"/>
  <c r="DT55" i="11"/>
  <c r="FL55" i="11"/>
  <c r="HP55" i="11"/>
  <c r="JL55" i="11"/>
  <c r="LH55" i="11"/>
  <c r="MZ55" i="11"/>
  <c r="OF55" i="11"/>
  <c r="AU55" i="11"/>
  <c r="BK55" i="11"/>
  <c r="CA55" i="11"/>
  <c r="CQ55" i="11"/>
  <c r="DG55" i="11"/>
  <c r="DW55" i="11"/>
  <c r="EM55" i="11"/>
  <c r="FC55" i="11"/>
  <c r="FS55" i="11"/>
  <c r="GI55" i="11"/>
  <c r="GY55" i="11"/>
  <c r="HO55" i="11"/>
  <c r="IE55" i="11"/>
  <c r="IU55" i="11"/>
  <c r="JK55" i="11"/>
  <c r="KA55" i="11"/>
  <c r="KQ55" i="11"/>
  <c r="LG55" i="11"/>
  <c r="LW55" i="11"/>
  <c r="MM55" i="11"/>
  <c r="NC55" i="11"/>
  <c r="NS55" i="11"/>
  <c r="OI55" i="11"/>
  <c r="BA55" i="11"/>
  <c r="CK55" i="11"/>
  <c r="DM55" i="11"/>
  <c r="ES55" i="11"/>
  <c r="GC55" i="11"/>
  <c r="HE55" i="11"/>
  <c r="IK55" i="11"/>
  <c r="JQ55" i="11"/>
  <c r="KS55" i="11"/>
  <c r="LY55" i="11"/>
  <c r="NE55" i="11"/>
  <c r="AW55" i="11"/>
  <c r="BY55" i="11"/>
  <c r="DI55" i="11"/>
  <c r="EO55" i="11"/>
  <c r="FU55" i="11"/>
  <c r="HA55" i="11"/>
  <c r="IG55" i="11"/>
  <c r="JM55" i="11"/>
  <c r="KW55" i="11"/>
  <c r="MC55" i="11"/>
  <c r="NI55" i="11"/>
  <c r="OK55" i="11"/>
  <c r="Y55" i="11"/>
  <c r="X55" i="11"/>
  <c r="BX55" i="11"/>
  <c r="DL55" i="11"/>
  <c r="FH55" i="11"/>
  <c r="GV55" i="11"/>
  <c r="IR55" i="11"/>
  <c r="KN55" i="11"/>
  <c r="MR55" i="11"/>
  <c r="AF55" i="11"/>
  <c r="CF55" i="11"/>
  <c r="EB55" i="11"/>
  <c r="GF55" i="11"/>
  <c r="HX55" i="11"/>
  <c r="JT55" i="11"/>
  <c r="LP55" i="11"/>
  <c r="ND55" i="11"/>
  <c r="OJ55" i="11"/>
  <c r="AJ55" i="11"/>
  <c r="CB55" i="11"/>
  <c r="EF55" i="11"/>
  <c r="FX55" i="11"/>
  <c r="IB55" i="11"/>
  <c r="JX55" i="11"/>
  <c r="LT55" i="11"/>
  <c r="NH55" i="11"/>
  <c r="AI55" i="11"/>
  <c r="AY55" i="11"/>
  <c r="BO55" i="11"/>
  <c r="CE55" i="11"/>
  <c r="CU55" i="11"/>
  <c r="DK55" i="11"/>
  <c r="EA55" i="11"/>
  <c r="EQ55" i="11"/>
  <c r="FG55" i="11"/>
  <c r="FW55" i="11"/>
  <c r="GM55" i="11"/>
  <c r="HC55" i="11"/>
  <c r="HS55" i="11"/>
  <c r="II55" i="11"/>
  <c r="IY55" i="11"/>
  <c r="JO55" i="11"/>
  <c r="KE55" i="11"/>
  <c r="KU55" i="11"/>
  <c r="LK55" i="11"/>
  <c r="MA55" i="11"/>
  <c r="MQ55" i="11"/>
  <c r="NG55" i="11"/>
  <c r="NW55" i="11"/>
  <c r="OM55" i="11"/>
  <c r="AN55" i="11"/>
  <c r="DX55" i="11"/>
  <c r="HH55" i="11"/>
  <c r="JD55" i="11"/>
  <c r="AR55" i="11"/>
  <c r="CR55" i="11"/>
  <c r="GR55" i="11"/>
  <c r="IJ55" i="11"/>
  <c r="MB55" i="11"/>
  <c r="AV55" i="11"/>
  <c r="ER55" i="11"/>
  <c r="GN55" i="11"/>
  <c r="IN55" i="11"/>
  <c r="KF55" i="11"/>
  <c r="NP55" i="11"/>
  <c r="AM55" i="11"/>
  <c r="BC55" i="11"/>
  <c r="CI55" i="11"/>
  <c r="DO55" i="11"/>
  <c r="EE55" i="11"/>
  <c r="FK55" i="11"/>
  <c r="GQ55" i="11"/>
  <c r="HG55" i="11"/>
  <c r="IM55" i="11"/>
  <c r="JC55" i="11"/>
  <c r="KI55" i="11"/>
  <c r="LO55" i="11"/>
  <c r="ME55" i="11"/>
  <c r="NK55" i="11"/>
  <c r="BI55" i="11"/>
  <c r="CS55" i="11"/>
  <c r="DU55" i="11"/>
  <c r="FA55" i="11"/>
  <c r="GG55" i="11"/>
  <c r="HM55" i="11"/>
  <c r="IS55" i="11"/>
  <c r="JY55" i="11"/>
  <c r="LA55" i="11"/>
  <c r="MG55" i="11"/>
  <c r="NM55" i="11"/>
  <c r="BE55" i="11"/>
  <c r="CG55" i="11"/>
  <c r="DQ55" i="11"/>
  <c r="EW55" i="11"/>
  <c r="FY55" i="11"/>
  <c r="HI55" i="11"/>
  <c r="IO55" i="11"/>
  <c r="JU55" i="11"/>
  <c r="LE55" i="11"/>
  <c r="MK55" i="11"/>
  <c r="NQ55" i="11"/>
  <c r="CJ55" i="11"/>
  <c r="FP55" i="11"/>
  <c r="KZ55" i="11"/>
  <c r="EN55" i="11"/>
  <c r="KJ55" i="11"/>
  <c r="NL55" i="11"/>
  <c r="CN55" i="11"/>
  <c r="MF55" i="11"/>
  <c r="BS55" i="11"/>
  <c r="CY55" i="11"/>
  <c r="EU55" i="11"/>
  <c r="GA55" i="11"/>
  <c r="HW55" i="11"/>
  <c r="JS55" i="11"/>
  <c r="KY55" i="11"/>
  <c r="MU55" i="11"/>
  <c r="OA55" i="11"/>
  <c r="R55" i="19"/>
  <c r="N55" i="19"/>
  <c r="J55" i="19"/>
  <c r="J106" i="19" s="1"/>
  <c r="Q55" i="19"/>
  <c r="M55" i="19"/>
  <c r="I55" i="19"/>
  <c r="I106" i="19" s="1"/>
  <c r="P55" i="19"/>
  <c r="L55" i="19"/>
  <c r="H55" i="19"/>
  <c r="H106" i="19" s="1"/>
  <c r="S55" i="19"/>
  <c r="O55" i="19"/>
  <c r="K55" i="19"/>
  <c r="K106" i="19" s="1"/>
  <c r="OM45" i="13"/>
  <c r="OI45" i="13"/>
  <c r="OE45" i="13"/>
  <c r="OA45" i="13"/>
  <c r="NW45" i="13"/>
  <c r="NS45" i="13"/>
  <c r="NO45" i="13"/>
  <c r="NK45" i="13"/>
  <c r="NG45" i="13"/>
  <c r="NC45" i="13"/>
  <c r="MY45" i="13"/>
  <c r="MU45" i="13"/>
  <c r="MQ45" i="13"/>
  <c r="MM45" i="13"/>
  <c r="MI45" i="13"/>
  <c r="ME45" i="13"/>
  <c r="MA45" i="13"/>
  <c r="LW45" i="13"/>
  <c r="LS45" i="13"/>
  <c r="LO45" i="13"/>
  <c r="LK45" i="13"/>
  <c r="LG45" i="13"/>
  <c r="LC45" i="13"/>
  <c r="KY45" i="13"/>
  <c r="KU45" i="13"/>
  <c r="KQ45" i="13"/>
  <c r="KM45" i="13"/>
  <c r="KI45" i="13"/>
  <c r="KE45" i="13"/>
  <c r="KA45" i="13"/>
  <c r="JW45" i="13"/>
  <c r="JS45" i="13"/>
  <c r="JO45" i="13"/>
  <c r="JK45" i="13"/>
  <c r="JG45" i="13"/>
  <c r="JC45" i="13"/>
  <c r="IY45" i="13"/>
  <c r="IU45" i="13"/>
  <c r="IQ45" i="13"/>
  <c r="IM45" i="13"/>
  <c r="II45" i="13"/>
  <c r="IE45" i="13"/>
  <c r="IA45" i="13"/>
  <c r="HW45" i="13"/>
  <c r="HS45" i="13"/>
  <c r="HO45" i="13"/>
  <c r="HK45" i="13"/>
  <c r="HG45" i="13"/>
  <c r="HC45" i="13"/>
  <c r="GY45" i="13"/>
  <c r="GU45" i="13"/>
  <c r="GQ45" i="13"/>
  <c r="GM45" i="13"/>
  <c r="GI45" i="13"/>
  <c r="GE45" i="13"/>
  <c r="GA45" i="13"/>
  <c r="FW45" i="13"/>
  <c r="FS45" i="13"/>
  <c r="FO45" i="13"/>
  <c r="FK45" i="13"/>
  <c r="FG45" i="13"/>
  <c r="FC45" i="13"/>
  <c r="EY45" i="13"/>
  <c r="EU45" i="13"/>
  <c r="EQ45" i="13"/>
  <c r="EM45" i="13"/>
  <c r="EI45" i="13"/>
  <c r="EE45" i="13"/>
  <c r="EA45" i="13"/>
  <c r="DW45" i="13"/>
  <c r="DS45" i="13"/>
  <c r="DO45" i="13"/>
  <c r="DK45" i="13"/>
  <c r="DG45" i="13"/>
  <c r="DC45" i="13"/>
  <c r="CY45" i="13"/>
  <c r="CU45" i="13"/>
  <c r="CQ45" i="13"/>
  <c r="CM45" i="13"/>
  <c r="CI45" i="13"/>
  <c r="CE45" i="13"/>
  <c r="CA45" i="13"/>
  <c r="BW45" i="13"/>
  <c r="BS45" i="13"/>
  <c r="BO45" i="13"/>
  <c r="BK45" i="13"/>
  <c r="BG45" i="13"/>
  <c r="BC45" i="13"/>
  <c r="AY45" i="13"/>
  <c r="AU45" i="13"/>
  <c r="AQ45" i="13"/>
  <c r="AM45" i="13"/>
  <c r="AI45" i="13"/>
  <c r="AE45" i="13"/>
  <c r="AA45" i="13"/>
  <c r="W45" i="13"/>
  <c r="S45" i="13"/>
  <c r="O45" i="13"/>
  <c r="K45" i="13"/>
  <c r="OK45" i="13"/>
  <c r="OG45" i="13"/>
  <c r="OC45" i="13"/>
  <c r="NY45" i="13"/>
  <c r="NU45" i="13"/>
  <c r="NQ45" i="13"/>
  <c r="NM45" i="13"/>
  <c r="NI45" i="13"/>
  <c r="NE45" i="13"/>
  <c r="NA45" i="13"/>
  <c r="MW45" i="13"/>
  <c r="MS45" i="13"/>
  <c r="MO45" i="13"/>
  <c r="MK45" i="13"/>
  <c r="MG45" i="13"/>
  <c r="MC45" i="13"/>
  <c r="LY45" i="13"/>
  <c r="LU45" i="13"/>
  <c r="LQ45" i="13"/>
  <c r="LM45" i="13"/>
  <c r="LI45" i="13"/>
  <c r="LE45" i="13"/>
  <c r="LA45" i="13"/>
  <c r="KW45" i="13"/>
  <c r="KS45" i="13"/>
  <c r="KO45" i="13"/>
  <c r="KK45" i="13"/>
  <c r="KG45" i="13"/>
  <c r="KC45" i="13"/>
  <c r="JY45" i="13"/>
  <c r="JU45" i="13"/>
  <c r="JQ45" i="13"/>
  <c r="JM45" i="13"/>
  <c r="JI45" i="13"/>
  <c r="JE45" i="13"/>
  <c r="JA45" i="13"/>
  <c r="IW45" i="13"/>
  <c r="IS45" i="13"/>
  <c r="IO45" i="13"/>
  <c r="IK45" i="13"/>
  <c r="IG45" i="13"/>
  <c r="IC45" i="13"/>
  <c r="HY45" i="13"/>
  <c r="HU45" i="13"/>
  <c r="HQ45" i="13"/>
  <c r="HM45" i="13"/>
  <c r="HI45" i="13"/>
  <c r="HE45" i="13"/>
  <c r="HA45" i="13"/>
  <c r="GW45" i="13"/>
  <c r="GS45" i="13"/>
  <c r="GO45" i="13"/>
  <c r="GK45" i="13"/>
  <c r="GG45" i="13"/>
  <c r="GC45" i="13"/>
  <c r="FY45" i="13"/>
  <c r="FU45" i="13"/>
  <c r="FQ45" i="13"/>
  <c r="FM45" i="13"/>
  <c r="FI45" i="13"/>
  <c r="FE45" i="13"/>
  <c r="FA45" i="13"/>
  <c r="EW45" i="13"/>
  <c r="ES45" i="13"/>
  <c r="EO45" i="13"/>
  <c r="EK45" i="13"/>
  <c r="EG45" i="13"/>
  <c r="EC45" i="13"/>
  <c r="DY45" i="13"/>
  <c r="DU45" i="13"/>
  <c r="DQ45" i="13"/>
  <c r="DM45" i="13"/>
  <c r="DI45" i="13"/>
  <c r="DE45" i="13"/>
  <c r="DA45" i="13"/>
  <c r="CW45" i="13"/>
  <c r="CS45" i="13"/>
  <c r="CO45" i="13"/>
  <c r="CK45" i="13"/>
  <c r="CG45" i="13"/>
  <c r="CC45" i="13"/>
  <c r="BY45" i="13"/>
  <c r="BU45" i="13"/>
  <c r="BQ45" i="13"/>
  <c r="BM45" i="13"/>
  <c r="BI45" i="13"/>
  <c r="BE45" i="13"/>
  <c r="BA45" i="13"/>
  <c r="AW45" i="13"/>
  <c r="AS45" i="13"/>
  <c r="AO45" i="13"/>
  <c r="AK45" i="13"/>
  <c r="AG45" i="13"/>
  <c r="AC45" i="13"/>
  <c r="Y45" i="13"/>
  <c r="U45" i="13"/>
  <c r="Q45" i="13"/>
  <c r="M45" i="13"/>
  <c r="I45" i="13"/>
  <c r="I96" i="13" s="1"/>
  <c r="OH45" i="13"/>
  <c r="NZ45" i="13"/>
  <c r="NR45" i="13"/>
  <c r="NJ45" i="13"/>
  <c r="NB45" i="13"/>
  <c r="MT45" i="13"/>
  <c r="ML45" i="13"/>
  <c r="MD45" i="13"/>
  <c r="LV45" i="13"/>
  <c r="LN45" i="13"/>
  <c r="LF45" i="13"/>
  <c r="KX45" i="13"/>
  <c r="KP45" i="13"/>
  <c r="KH45" i="13"/>
  <c r="JZ45" i="13"/>
  <c r="JR45" i="13"/>
  <c r="JJ45" i="13"/>
  <c r="JB45" i="13"/>
  <c r="IT45" i="13"/>
  <c r="IL45" i="13"/>
  <c r="ID45" i="13"/>
  <c r="HV45" i="13"/>
  <c r="HN45" i="13"/>
  <c r="HF45" i="13"/>
  <c r="GX45" i="13"/>
  <c r="GP45" i="13"/>
  <c r="GH45" i="13"/>
  <c r="FZ45" i="13"/>
  <c r="FR45" i="13"/>
  <c r="FJ45" i="13"/>
  <c r="FB45" i="13"/>
  <c r="ET45" i="13"/>
  <c r="EL45" i="13"/>
  <c r="ED45" i="13"/>
  <c r="DV45" i="13"/>
  <c r="DN45" i="13"/>
  <c r="DF45" i="13"/>
  <c r="CX45" i="13"/>
  <c r="CP45" i="13"/>
  <c r="CH45" i="13"/>
  <c r="BZ45" i="13"/>
  <c r="BR45" i="13"/>
  <c r="BJ45" i="13"/>
  <c r="BB45" i="13"/>
  <c r="AT45" i="13"/>
  <c r="AL45" i="13"/>
  <c r="AD45" i="13"/>
  <c r="V45" i="13"/>
  <c r="N45" i="13"/>
  <c r="OF45" i="13"/>
  <c r="NX45" i="13"/>
  <c r="NP45" i="13"/>
  <c r="NH45" i="13"/>
  <c r="MZ45" i="13"/>
  <c r="MR45" i="13"/>
  <c r="MJ45" i="13"/>
  <c r="MB45" i="13"/>
  <c r="LT45" i="13"/>
  <c r="LL45" i="13"/>
  <c r="LD45" i="13"/>
  <c r="KV45" i="13"/>
  <c r="KN45" i="13"/>
  <c r="KF45" i="13"/>
  <c r="JX45" i="13"/>
  <c r="JP45" i="13"/>
  <c r="JH45" i="13"/>
  <c r="IZ45" i="13"/>
  <c r="IR45" i="13"/>
  <c r="IJ45" i="13"/>
  <c r="IB45" i="13"/>
  <c r="HT45" i="13"/>
  <c r="HL45" i="13"/>
  <c r="HD45" i="13"/>
  <c r="GV45" i="13"/>
  <c r="GN45" i="13"/>
  <c r="GF45" i="13"/>
  <c r="FX45" i="13"/>
  <c r="FP45" i="13"/>
  <c r="FH45" i="13"/>
  <c r="EZ45" i="13"/>
  <c r="ER45" i="13"/>
  <c r="EJ45" i="13"/>
  <c r="EB45" i="13"/>
  <c r="DT45" i="13"/>
  <c r="DL45" i="13"/>
  <c r="DD45" i="13"/>
  <c r="CV45" i="13"/>
  <c r="CN45" i="13"/>
  <c r="CF45" i="13"/>
  <c r="BX45" i="13"/>
  <c r="BP45" i="13"/>
  <c r="BH45" i="13"/>
  <c r="AZ45" i="13"/>
  <c r="AR45" i="13"/>
  <c r="AJ45" i="13"/>
  <c r="AB45" i="13"/>
  <c r="T45" i="13"/>
  <c r="L45" i="13"/>
  <c r="OL45" i="13"/>
  <c r="OD45" i="13"/>
  <c r="NV45" i="13"/>
  <c r="NN45" i="13"/>
  <c r="NF45" i="13"/>
  <c r="MX45" i="13"/>
  <c r="MP45" i="13"/>
  <c r="MH45" i="13"/>
  <c r="LZ45" i="13"/>
  <c r="LR45" i="13"/>
  <c r="LJ45" i="13"/>
  <c r="LB45" i="13"/>
  <c r="KT45" i="13"/>
  <c r="KL45" i="13"/>
  <c r="KD45" i="13"/>
  <c r="JV45" i="13"/>
  <c r="JN45" i="13"/>
  <c r="JF45" i="13"/>
  <c r="IX45" i="13"/>
  <c r="IP45" i="13"/>
  <c r="IH45" i="13"/>
  <c r="HZ45" i="13"/>
  <c r="HR45" i="13"/>
  <c r="HJ45" i="13"/>
  <c r="HB45" i="13"/>
  <c r="GT45" i="13"/>
  <c r="GL45" i="13"/>
  <c r="GD45" i="13"/>
  <c r="FV45" i="13"/>
  <c r="FN45" i="13"/>
  <c r="FF45" i="13"/>
  <c r="EX45" i="13"/>
  <c r="EP45" i="13"/>
  <c r="EH45" i="13"/>
  <c r="DZ45" i="13"/>
  <c r="DR45" i="13"/>
  <c r="DJ45" i="13"/>
  <c r="DB45" i="13"/>
  <c r="CT45" i="13"/>
  <c r="CL45" i="13"/>
  <c r="CD45" i="13"/>
  <c r="BV45" i="13"/>
  <c r="BN45" i="13"/>
  <c r="BF45" i="13"/>
  <c r="AX45" i="13"/>
  <c r="AP45" i="13"/>
  <c r="AH45" i="13"/>
  <c r="Z45" i="13"/>
  <c r="R45" i="13"/>
  <c r="J45" i="13"/>
  <c r="J96" i="13" s="1"/>
  <c r="OB45" i="13"/>
  <c r="MV45" i="13"/>
  <c r="LP45" i="13"/>
  <c r="KJ45" i="13"/>
  <c r="JD45" i="13"/>
  <c r="HX45" i="13"/>
  <c r="GR45" i="13"/>
  <c r="FL45" i="13"/>
  <c r="EF45" i="13"/>
  <c r="CZ45" i="13"/>
  <c r="BT45" i="13"/>
  <c r="AN45" i="13"/>
  <c r="H45" i="13"/>
  <c r="H96" i="13" s="1"/>
  <c r="OJ45" i="13"/>
  <c r="KR45" i="13"/>
  <c r="GZ45" i="13"/>
  <c r="DH45" i="13"/>
  <c r="NT45" i="13"/>
  <c r="MN45" i="13"/>
  <c r="LH45" i="13"/>
  <c r="KB45" i="13"/>
  <c r="IV45" i="13"/>
  <c r="HP45" i="13"/>
  <c r="GJ45" i="13"/>
  <c r="FD45" i="13"/>
  <c r="DX45" i="13"/>
  <c r="CR45" i="13"/>
  <c r="BL45" i="13"/>
  <c r="AF45" i="13"/>
  <c r="LX45" i="13"/>
  <c r="IF45" i="13"/>
  <c r="FT45" i="13"/>
  <c r="CB45" i="13"/>
  <c r="P45" i="13"/>
  <c r="NL45" i="13"/>
  <c r="MF45" i="13"/>
  <c r="KZ45" i="13"/>
  <c r="JT45" i="13"/>
  <c r="IN45" i="13"/>
  <c r="HH45" i="13"/>
  <c r="GB45" i="13"/>
  <c r="EV45" i="13"/>
  <c r="DP45" i="13"/>
  <c r="CJ45" i="13"/>
  <c r="BD45" i="13"/>
  <c r="X45" i="13"/>
  <c r="ND45" i="13"/>
  <c r="JL45" i="13"/>
  <c r="EN45" i="13"/>
  <c r="AV45" i="13"/>
  <c r="BZ35" i="19"/>
  <c r="BZ52" i="19" s="1"/>
  <c r="R52" i="19"/>
  <c r="FM55" i="13"/>
  <c r="HU38" i="13"/>
  <c r="GE55" i="13"/>
  <c r="IM38" i="13"/>
  <c r="GA55" i="13"/>
  <c r="II38" i="13"/>
  <c r="HF38" i="13"/>
  <c r="EX55" i="13"/>
  <c r="JB38" i="13"/>
  <c r="GT55" i="13"/>
  <c r="C187" i="5"/>
  <c r="C131" i="5"/>
  <c r="D153" i="5" s="1"/>
  <c r="F6" i="22" s="1"/>
  <c r="K79" i="11"/>
  <c r="AB55" i="11"/>
  <c r="U55" i="19"/>
  <c r="OJ48" i="21"/>
  <c r="OF48" i="21"/>
  <c r="OB48" i="21"/>
  <c r="NX48" i="21"/>
  <c r="NT48" i="21"/>
  <c r="NP48" i="21"/>
  <c r="NL48" i="21"/>
  <c r="NH48" i="21"/>
  <c r="ND48" i="21"/>
  <c r="MZ48" i="21"/>
  <c r="MV48" i="21"/>
  <c r="MR48" i="21"/>
  <c r="MN48" i="21"/>
  <c r="MJ48" i="21"/>
  <c r="MF48" i="21"/>
  <c r="MB48" i="21"/>
  <c r="LX48" i="21"/>
  <c r="LT48" i="21"/>
  <c r="LP48" i="21"/>
  <c r="LL48" i="21"/>
  <c r="LH48" i="21"/>
  <c r="LD48" i="21"/>
  <c r="KZ48" i="21"/>
  <c r="KV48" i="21"/>
  <c r="KR48" i="21"/>
  <c r="KN48" i="21"/>
  <c r="KJ48" i="21"/>
  <c r="KF48" i="21"/>
  <c r="KB48" i="21"/>
  <c r="JX48" i="21"/>
  <c r="JT48" i="21"/>
  <c r="JP48" i="21"/>
  <c r="JL48" i="21"/>
  <c r="JH48" i="21"/>
  <c r="JD48" i="21"/>
  <c r="IZ48" i="21"/>
  <c r="IV48" i="21"/>
  <c r="IR48" i="21"/>
  <c r="IN48" i="21"/>
  <c r="IJ48" i="21"/>
  <c r="IF48" i="21"/>
  <c r="IB48" i="21"/>
  <c r="HX48" i="21"/>
  <c r="HT48" i="21"/>
  <c r="HP48" i="21"/>
  <c r="HL48" i="21"/>
  <c r="HH48" i="21"/>
  <c r="HD48" i="21"/>
  <c r="GZ48" i="21"/>
  <c r="GV48" i="21"/>
  <c r="GR48" i="21"/>
  <c r="GN48" i="21"/>
  <c r="GJ48" i="21"/>
  <c r="GF48" i="21"/>
  <c r="GB48" i="21"/>
  <c r="FX48" i="21"/>
  <c r="FT48" i="21"/>
  <c r="FP48" i="21"/>
  <c r="FL48" i="21"/>
  <c r="FH48" i="21"/>
  <c r="FD48" i="21"/>
  <c r="EZ48" i="21"/>
  <c r="EV48" i="21"/>
  <c r="ER48" i="21"/>
  <c r="EN48" i="21"/>
  <c r="EJ48" i="21"/>
  <c r="EF48" i="21"/>
  <c r="EB48" i="21"/>
  <c r="DX48" i="21"/>
  <c r="DT48" i="21"/>
  <c r="DP48" i="21"/>
  <c r="DL48" i="21"/>
  <c r="DH48" i="21"/>
  <c r="DD48" i="21"/>
  <c r="CZ48" i="21"/>
  <c r="CV48" i="21"/>
  <c r="CR48" i="21"/>
  <c r="CN48" i="21"/>
  <c r="CJ48" i="21"/>
  <c r="CF48" i="21"/>
  <c r="CB48" i="21"/>
  <c r="BX48" i="21"/>
  <c r="BT48" i="21"/>
  <c r="BP48" i="21"/>
  <c r="BL48" i="21"/>
  <c r="BH48" i="21"/>
  <c r="BD48" i="21"/>
  <c r="AZ48" i="21"/>
  <c r="AV48" i="21"/>
  <c r="AR48" i="21"/>
  <c r="AN48" i="21"/>
  <c r="AJ48" i="21"/>
  <c r="AF48" i="21"/>
  <c r="P48" i="21"/>
  <c r="L48" i="21"/>
  <c r="L99" i="21" s="1"/>
  <c r="H48" i="21"/>
  <c r="H99" i="21" s="1"/>
  <c r="OM48" i="21"/>
  <c r="OI48" i="21"/>
  <c r="OE48" i="21"/>
  <c r="OA48" i="21"/>
  <c r="NW48" i="21"/>
  <c r="NS48" i="21"/>
  <c r="NO48" i="21"/>
  <c r="NK48" i="21"/>
  <c r="NG48" i="21"/>
  <c r="NC48" i="21"/>
  <c r="MY48" i="21"/>
  <c r="MU48" i="21"/>
  <c r="MQ48" i="21"/>
  <c r="MM48" i="21"/>
  <c r="MI48" i="21"/>
  <c r="ME48" i="21"/>
  <c r="MA48" i="21"/>
  <c r="LW48" i="21"/>
  <c r="LS48" i="21"/>
  <c r="LO48" i="21"/>
  <c r="LK48" i="21"/>
  <c r="LG48" i="21"/>
  <c r="LC48" i="21"/>
  <c r="KY48" i="21"/>
  <c r="KU48" i="21"/>
  <c r="KQ48" i="21"/>
  <c r="KM48" i="21"/>
  <c r="KI48" i="21"/>
  <c r="KE48" i="21"/>
  <c r="KA48" i="21"/>
  <c r="JW48" i="21"/>
  <c r="JS48" i="21"/>
  <c r="JO48" i="21"/>
  <c r="JK48" i="21"/>
  <c r="JG48" i="21"/>
  <c r="JC48" i="21"/>
  <c r="IY48" i="21"/>
  <c r="IU48" i="21"/>
  <c r="IQ48" i="21"/>
  <c r="IM48" i="21"/>
  <c r="II48" i="21"/>
  <c r="IE48" i="21"/>
  <c r="IA48" i="21"/>
  <c r="HW48" i="21"/>
  <c r="HS48" i="21"/>
  <c r="HO48" i="21"/>
  <c r="HK48" i="21"/>
  <c r="HG48" i="21"/>
  <c r="HC48" i="21"/>
  <c r="GY48" i="21"/>
  <c r="GU48" i="21"/>
  <c r="GQ48" i="21"/>
  <c r="GM48" i="21"/>
  <c r="GI48" i="21"/>
  <c r="GE48" i="21"/>
  <c r="GA48" i="21"/>
  <c r="FW48" i="21"/>
  <c r="FS48" i="21"/>
  <c r="FO48" i="21"/>
  <c r="FK48" i="21"/>
  <c r="FG48" i="21"/>
  <c r="FC48" i="21"/>
  <c r="EY48" i="21"/>
  <c r="EU48" i="21"/>
  <c r="EQ48" i="21"/>
  <c r="EM48" i="21"/>
  <c r="EI48" i="21"/>
  <c r="EE48" i="21"/>
  <c r="EA48" i="21"/>
  <c r="DW48" i="21"/>
  <c r="DS48" i="21"/>
  <c r="DO48" i="21"/>
  <c r="DK48" i="21"/>
  <c r="DG48" i="21"/>
  <c r="DC48" i="21"/>
  <c r="CY48" i="21"/>
  <c r="CU48" i="21"/>
  <c r="CQ48" i="21"/>
  <c r="CM48" i="21"/>
  <c r="CI48" i="21"/>
  <c r="CE48" i="21"/>
  <c r="CA48" i="21"/>
  <c r="BW48" i="21"/>
  <c r="BS48" i="21"/>
  <c r="BO48" i="21"/>
  <c r="BK48" i="21"/>
  <c r="BG48" i="21"/>
  <c r="BC48" i="21"/>
  <c r="AY48" i="21"/>
  <c r="AU48" i="21"/>
  <c r="AQ48" i="21"/>
  <c r="AM48" i="21"/>
  <c r="AI48" i="21"/>
  <c r="S48" i="21"/>
  <c r="O48" i="21"/>
  <c r="K48" i="21"/>
  <c r="K99" i="21" s="1"/>
  <c r="OL48" i="21"/>
  <c r="OH48" i="21"/>
  <c r="OD48" i="21"/>
  <c r="NZ48" i="21"/>
  <c r="NV48" i="21"/>
  <c r="NR48" i="21"/>
  <c r="NN48" i="21"/>
  <c r="NJ48" i="21"/>
  <c r="NF48" i="21"/>
  <c r="NB48" i="21"/>
  <c r="MX48" i="21"/>
  <c r="MT48" i="21"/>
  <c r="MP48" i="21"/>
  <c r="ML48" i="21"/>
  <c r="MH48" i="21"/>
  <c r="MD48" i="21"/>
  <c r="LZ48" i="21"/>
  <c r="LV48" i="21"/>
  <c r="LR48" i="21"/>
  <c r="LN48" i="21"/>
  <c r="LJ48" i="21"/>
  <c r="LF48" i="21"/>
  <c r="LB48" i="21"/>
  <c r="KX48" i="21"/>
  <c r="KT48" i="21"/>
  <c r="KP48" i="21"/>
  <c r="KL48" i="21"/>
  <c r="KH48" i="21"/>
  <c r="KD48" i="21"/>
  <c r="JZ48" i="21"/>
  <c r="JV48" i="21"/>
  <c r="JR48" i="21"/>
  <c r="JN48" i="21"/>
  <c r="JJ48" i="21"/>
  <c r="JF48" i="21"/>
  <c r="JB48" i="21"/>
  <c r="IX48" i="21"/>
  <c r="IT48" i="21"/>
  <c r="IP48" i="21"/>
  <c r="IL48" i="21"/>
  <c r="IH48" i="21"/>
  <c r="ID48" i="21"/>
  <c r="HZ48" i="21"/>
  <c r="HV48" i="21"/>
  <c r="HR48" i="21"/>
  <c r="HN48" i="21"/>
  <c r="HJ48" i="21"/>
  <c r="HF48" i="21"/>
  <c r="HB48" i="21"/>
  <c r="GX48" i="21"/>
  <c r="GT48" i="21"/>
  <c r="GP48" i="21"/>
  <c r="GL48" i="21"/>
  <c r="GH48" i="21"/>
  <c r="GD48" i="21"/>
  <c r="FZ48" i="21"/>
  <c r="FV48" i="21"/>
  <c r="FR48" i="21"/>
  <c r="FN48" i="21"/>
  <c r="FJ48" i="21"/>
  <c r="FF48" i="21"/>
  <c r="FB48" i="21"/>
  <c r="EX48" i="21"/>
  <c r="ET48" i="21"/>
  <c r="EP48" i="21"/>
  <c r="EL48" i="21"/>
  <c r="EH48" i="21"/>
  <c r="ED48" i="21"/>
  <c r="DZ48" i="21"/>
  <c r="DV48" i="21"/>
  <c r="DR48" i="21"/>
  <c r="DN48" i="21"/>
  <c r="DJ48" i="21"/>
  <c r="DF48" i="21"/>
  <c r="DB48" i="21"/>
  <c r="CX48" i="21"/>
  <c r="CT48" i="21"/>
  <c r="CP48" i="21"/>
  <c r="CL48" i="21"/>
  <c r="CH48" i="21"/>
  <c r="CD48" i="21"/>
  <c r="BZ48" i="21"/>
  <c r="BV48" i="21"/>
  <c r="BR48" i="21"/>
  <c r="BN48" i="21"/>
  <c r="BJ48" i="21"/>
  <c r="BF48" i="21"/>
  <c r="BB48" i="21"/>
  <c r="AX48" i="21"/>
  <c r="AT48" i="21"/>
  <c r="AP48" i="21"/>
  <c r="AL48" i="21"/>
  <c r="AH48" i="21"/>
  <c r="R48" i="21"/>
  <c r="N48" i="21"/>
  <c r="J48" i="21"/>
  <c r="J99" i="21" s="1"/>
  <c r="OC48" i="21"/>
  <c r="NM48" i="21"/>
  <c r="MW48" i="21"/>
  <c r="MG48" i="21"/>
  <c r="LQ48" i="21"/>
  <c r="LA48" i="21"/>
  <c r="KK48" i="21"/>
  <c r="JU48" i="21"/>
  <c r="JE48" i="21"/>
  <c r="IO48" i="21"/>
  <c r="HY48" i="21"/>
  <c r="HI48" i="21"/>
  <c r="GS48" i="21"/>
  <c r="GC48" i="21"/>
  <c r="FM48" i="21"/>
  <c r="EW48" i="21"/>
  <c r="EG48" i="21"/>
  <c r="DQ48" i="21"/>
  <c r="DA48" i="21"/>
  <c r="CK48" i="21"/>
  <c r="BU48" i="21"/>
  <c r="BE48" i="21"/>
  <c r="AO48" i="21"/>
  <c r="I48" i="21"/>
  <c r="I99" i="21" s="1"/>
  <c r="NY48" i="21"/>
  <c r="NI48" i="21"/>
  <c r="MS48" i="21"/>
  <c r="MC48" i="21"/>
  <c r="LM48" i="21"/>
  <c r="KW48" i="21"/>
  <c r="KG48" i="21"/>
  <c r="JQ48" i="21"/>
  <c r="JA48" i="21"/>
  <c r="IK48" i="21"/>
  <c r="HU48" i="21"/>
  <c r="HE48" i="21"/>
  <c r="GO48" i="21"/>
  <c r="FY48" i="21"/>
  <c r="FI48" i="21"/>
  <c r="ES48" i="21"/>
  <c r="EC48" i="21"/>
  <c r="DM48" i="21"/>
  <c r="CW48" i="21"/>
  <c r="CG48" i="21"/>
  <c r="BQ48" i="21"/>
  <c r="BA48" i="21"/>
  <c r="AK48" i="21"/>
  <c r="NQ48" i="21"/>
  <c r="MK48" i="21"/>
  <c r="LE48" i="21"/>
  <c r="JY48" i="21"/>
  <c r="IS48" i="21"/>
  <c r="HM48" i="21"/>
  <c r="GG48" i="21"/>
  <c r="FA48" i="21"/>
  <c r="DU48" i="21"/>
  <c r="CO48" i="21"/>
  <c r="BI48" i="21"/>
  <c r="OK48" i="21"/>
  <c r="NE48" i="21"/>
  <c r="LY48" i="21"/>
  <c r="KS48" i="21"/>
  <c r="JM48" i="21"/>
  <c r="IG48" i="21"/>
  <c r="HA48" i="21"/>
  <c r="FU48" i="21"/>
  <c r="EO48" i="21"/>
  <c r="DI48" i="21"/>
  <c r="CC48" i="21"/>
  <c r="AW48" i="21"/>
  <c r="Q48" i="21"/>
  <c r="OG48" i="21"/>
  <c r="NA48" i="21"/>
  <c r="LU48" i="21"/>
  <c r="KO48" i="21"/>
  <c r="JI48" i="21"/>
  <c r="IC48" i="21"/>
  <c r="GW48" i="21"/>
  <c r="FQ48" i="21"/>
  <c r="EK48" i="21"/>
  <c r="DE48" i="21"/>
  <c r="BY48" i="21"/>
  <c r="AS48" i="21"/>
  <c r="M48" i="21"/>
  <c r="MO48" i="21"/>
  <c r="HQ48" i="21"/>
  <c r="CS48" i="21"/>
  <c r="LI48" i="21"/>
  <c r="GK48" i="21"/>
  <c r="BM48" i="21"/>
  <c r="KC48" i="21"/>
  <c r="FE48" i="21"/>
  <c r="AG48" i="21"/>
  <c r="DY48" i="21"/>
  <c r="NU48" i="21"/>
  <c r="IW48" i="21"/>
  <c r="OK50" i="17"/>
  <c r="OG50" i="17"/>
  <c r="OC50" i="17"/>
  <c r="NY50" i="17"/>
  <c r="NU50" i="17"/>
  <c r="NQ50" i="17"/>
  <c r="NM50" i="17"/>
  <c r="NI50" i="17"/>
  <c r="NE50" i="17"/>
  <c r="NA50" i="17"/>
  <c r="MW50" i="17"/>
  <c r="MS50" i="17"/>
  <c r="MO50" i="17"/>
  <c r="MK50" i="17"/>
  <c r="MG50" i="17"/>
  <c r="MC50" i="17"/>
  <c r="LY50" i="17"/>
  <c r="LU50" i="17"/>
  <c r="LQ50" i="17"/>
  <c r="LM50" i="17"/>
  <c r="LI50" i="17"/>
  <c r="LE50" i="17"/>
  <c r="LA50" i="17"/>
  <c r="KW50" i="17"/>
  <c r="KS50" i="17"/>
  <c r="KO50" i="17"/>
  <c r="KK50" i="17"/>
  <c r="KG50" i="17"/>
  <c r="KC50" i="17"/>
  <c r="JY50" i="17"/>
  <c r="JU50" i="17"/>
  <c r="JQ50" i="17"/>
  <c r="JM50" i="17"/>
  <c r="JI50" i="17"/>
  <c r="JE50" i="17"/>
  <c r="JA50" i="17"/>
  <c r="IW50" i="17"/>
  <c r="IS50" i="17"/>
  <c r="IO50" i="17"/>
  <c r="IK50" i="17"/>
  <c r="IG50" i="17"/>
  <c r="IC50" i="17"/>
  <c r="HY50" i="17"/>
  <c r="HU50" i="17"/>
  <c r="HQ50" i="17"/>
  <c r="HM50" i="17"/>
  <c r="HI50" i="17"/>
  <c r="HE50" i="17"/>
  <c r="HA50" i="17"/>
  <c r="GW50" i="17"/>
  <c r="GS50" i="17"/>
  <c r="GO50" i="17"/>
  <c r="GK50" i="17"/>
  <c r="GG50" i="17"/>
  <c r="GC50" i="17"/>
  <c r="FY50" i="17"/>
  <c r="FU50" i="17"/>
  <c r="FQ50" i="17"/>
  <c r="FM50" i="17"/>
  <c r="FI50" i="17"/>
  <c r="FE50" i="17"/>
  <c r="FA50" i="17"/>
  <c r="EW50" i="17"/>
  <c r="ES50" i="17"/>
  <c r="EO50" i="17"/>
  <c r="EK50" i="17"/>
  <c r="EG50" i="17"/>
  <c r="EC50" i="17"/>
  <c r="DY50" i="17"/>
  <c r="DU50" i="17"/>
  <c r="DQ50" i="17"/>
  <c r="DM50" i="17"/>
  <c r="DI50" i="17"/>
  <c r="DE50" i="17"/>
  <c r="DA50" i="17"/>
  <c r="CW50" i="17"/>
  <c r="CS50" i="17"/>
  <c r="CO50" i="17"/>
  <c r="CK50" i="17"/>
  <c r="CG50" i="17"/>
  <c r="CC50" i="17"/>
  <c r="BY50" i="17"/>
  <c r="BU50" i="17"/>
  <c r="BQ50" i="17"/>
  <c r="BM50" i="17"/>
  <c r="BI50" i="17"/>
  <c r="BE50" i="17"/>
  <c r="BA50" i="17"/>
  <c r="AW50" i="17"/>
  <c r="AS50" i="17"/>
  <c r="AO50" i="17"/>
  <c r="AK50" i="17"/>
  <c r="AG50" i="17"/>
  <c r="Q50" i="17"/>
  <c r="M50" i="17"/>
  <c r="M101" i="17" s="1"/>
  <c r="I50" i="17"/>
  <c r="I101" i="17" s="1"/>
  <c r="OJ50" i="17"/>
  <c r="OF50" i="17"/>
  <c r="OB50" i="17"/>
  <c r="NX50" i="17"/>
  <c r="NT50" i="17"/>
  <c r="NP50" i="17"/>
  <c r="NL50" i="17"/>
  <c r="NH50" i="17"/>
  <c r="ND50" i="17"/>
  <c r="MZ50" i="17"/>
  <c r="MV50" i="17"/>
  <c r="MR50" i="17"/>
  <c r="MN50" i="17"/>
  <c r="MJ50" i="17"/>
  <c r="MF50" i="17"/>
  <c r="MB50" i="17"/>
  <c r="LX50" i="17"/>
  <c r="LT50" i="17"/>
  <c r="LP50" i="17"/>
  <c r="LL50" i="17"/>
  <c r="LH50" i="17"/>
  <c r="LD50" i="17"/>
  <c r="KZ50" i="17"/>
  <c r="KV50" i="17"/>
  <c r="KR50" i="17"/>
  <c r="KN50" i="17"/>
  <c r="KJ50" i="17"/>
  <c r="KF50" i="17"/>
  <c r="KB50" i="17"/>
  <c r="JX50" i="17"/>
  <c r="JT50" i="17"/>
  <c r="JP50" i="17"/>
  <c r="JL50" i="17"/>
  <c r="JH50" i="17"/>
  <c r="JD50" i="17"/>
  <c r="IZ50" i="17"/>
  <c r="IV50" i="17"/>
  <c r="IR50" i="17"/>
  <c r="IN50" i="17"/>
  <c r="IJ50" i="17"/>
  <c r="IF50" i="17"/>
  <c r="IB50" i="17"/>
  <c r="HX50" i="17"/>
  <c r="HT50" i="17"/>
  <c r="HP50" i="17"/>
  <c r="HL50" i="17"/>
  <c r="HH50" i="17"/>
  <c r="HD50" i="17"/>
  <c r="GZ50" i="17"/>
  <c r="GV50" i="17"/>
  <c r="GR50" i="17"/>
  <c r="GN50" i="17"/>
  <c r="GJ50" i="17"/>
  <c r="GF50" i="17"/>
  <c r="GB50" i="17"/>
  <c r="FX50" i="17"/>
  <c r="FT50" i="17"/>
  <c r="FP50" i="17"/>
  <c r="FL50" i="17"/>
  <c r="FH50" i="17"/>
  <c r="FD50" i="17"/>
  <c r="EZ50" i="17"/>
  <c r="EV50" i="17"/>
  <c r="ER50" i="17"/>
  <c r="EN50" i="17"/>
  <c r="EJ50" i="17"/>
  <c r="EF50" i="17"/>
  <c r="EB50" i="17"/>
  <c r="DX50" i="17"/>
  <c r="DT50" i="17"/>
  <c r="DP50" i="17"/>
  <c r="DL50" i="17"/>
  <c r="DH50" i="17"/>
  <c r="DD50" i="17"/>
  <c r="CZ50" i="17"/>
  <c r="CV50" i="17"/>
  <c r="CR50" i="17"/>
  <c r="CN50" i="17"/>
  <c r="CJ50" i="17"/>
  <c r="CF50" i="17"/>
  <c r="CB50" i="17"/>
  <c r="BX50" i="17"/>
  <c r="BT50" i="17"/>
  <c r="BP50" i="17"/>
  <c r="BL50" i="17"/>
  <c r="BH50" i="17"/>
  <c r="BD50" i="17"/>
  <c r="AZ50" i="17"/>
  <c r="AV50" i="17"/>
  <c r="AR50" i="17"/>
  <c r="AN50" i="17"/>
  <c r="AJ50" i="17"/>
  <c r="AF50" i="17"/>
  <c r="P50" i="17"/>
  <c r="L50" i="17"/>
  <c r="L101" i="17" s="1"/>
  <c r="H50" i="17"/>
  <c r="H101" i="17" s="1"/>
  <c r="OM50" i="17"/>
  <c r="OI50" i="17"/>
  <c r="OE50" i="17"/>
  <c r="OA50" i="17"/>
  <c r="NW50" i="17"/>
  <c r="NS50" i="17"/>
  <c r="NO50" i="17"/>
  <c r="NK50" i="17"/>
  <c r="NG50" i="17"/>
  <c r="NC50" i="17"/>
  <c r="MY50" i="17"/>
  <c r="MU50" i="17"/>
  <c r="MQ50" i="17"/>
  <c r="MM50" i="17"/>
  <c r="MI50" i="17"/>
  <c r="ME50" i="17"/>
  <c r="MA50" i="17"/>
  <c r="LW50" i="17"/>
  <c r="LS50" i="17"/>
  <c r="LO50" i="17"/>
  <c r="LK50" i="17"/>
  <c r="LG50" i="17"/>
  <c r="LC50" i="17"/>
  <c r="KY50" i="17"/>
  <c r="KU50" i="17"/>
  <c r="KQ50" i="17"/>
  <c r="KM50" i="17"/>
  <c r="KI50" i="17"/>
  <c r="KE50" i="17"/>
  <c r="KA50" i="17"/>
  <c r="JW50" i="17"/>
  <c r="JS50" i="17"/>
  <c r="JO50" i="17"/>
  <c r="JK50" i="17"/>
  <c r="JG50" i="17"/>
  <c r="JC50" i="17"/>
  <c r="IY50" i="17"/>
  <c r="IU50" i="17"/>
  <c r="IQ50" i="17"/>
  <c r="IM50" i="17"/>
  <c r="II50" i="17"/>
  <c r="IE50" i="17"/>
  <c r="IA50" i="17"/>
  <c r="HW50" i="17"/>
  <c r="HS50" i="17"/>
  <c r="HO50" i="17"/>
  <c r="HK50" i="17"/>
  <c r="HG50" i="17"/>
  <c r="HC50" i="17"/>
  <c r="GY50" i="17"/>
  <c r="GU50" i="17"/>
  <c r="GQ50" i="17"/>
  <c r="GM50" i="17"/>
  <c r="GI50" i="17"/>
  <c r="GE50" i="17"/>
  <c r="GA50" i="17"/>
  <c r="FW50" i="17"/>
  <c r="FS50" i="17"/>
  <c r="FO50" i="17"/>
  <c r="FK50" i="17"/>
  <c r="FG50" i="17"/>
  <c r="FC50" i="17"/>
  <c r="EY50" i="17"/>
  <c r="EU50" i="17"/>
  <c r="EQ50" i="17"/>
  <c r="EM50" i="17"/>
  <c r="EI50" i="17"/>
  <c r="EE50" i="17"/>
  <c r="EA50" i="17"/>
  <c r="DW50" i="17"/>
  <c r="DS50" i="17"/>
  <c r="DO50" i="17"/>
  <c r="DK50" i="17"/>
  <c r="DG50" i="17"/>
  <c r="DC50" i="17"/>
  <c r="CY50" i="17"/>
  <c r="CU50" i="17"/>
  <c r="CQ50" i="17"/>
  <c r="CM50" i="17"/>
  <c r="CI50" i="17"/>
  <c r="CE50" i="17"/>
  <c r="CA50" i="17"/>
  <c r="BW50" i="17"/>
  <c r="BS50" i="17"/>
  <c r="BO50" i="17"/>
  <c r="BK50" i="17"/>
  <c r="BG50" i="17"/>
  <c r="BC50" i="17"/>
  <c r="AY50" i="17"/>
  <c r="AU50" i="17"/>
  <c r="AQ50" i="17"/>
  <c r="AM50" i="17"/>
  <c r="AI50" i="17"/>
  <c r="S50" i="17"/>
  <c r="O50" i="17"/>
  <c r="K50" i="17"/>
  <c r="K101" i="17" s="1"/>
  <c r="OD50" i="17"/>
  <c r="NN50" i="17"/>
  <c r="MX50" i="17"/>
  <c r="MH50" i="17"/>
  <c r="LR50" i="17"/>
  <c r="LB50" i="17"/>
  <c r="KL50" i="17"/>
  <c r="JV50" i="17"/>
  <c r="JF50" i="17"/>
  <c r="IP50" i="17"/>
  <c r="HZ50" i="17"/>
  <c r="HJ50" i="17"/>
  <c r="GT50" i="17"/>
  <c r="GD50" i="17"/>
  <c r="FN50" i="17"/>
  <c r="EX50" i="17"/>
  <c r="EH50" i="17"/>
  <c r="DR50" i="17"/>
  <c r="DB50" i="17"/>
  <c r="CL50" i="17"/>
  <c r="BV50" i="17"/>
  <c r="BF50" i="17"/>
  <c r="AP50" i="17"/>
  <c r="J50" i="17"/>
  <c r="J101" i="17" s="1"/>
  <c r="NZ50" i="17"/>
  <c r="NJ50" i="17"/>
  <c r="MT50" i="17"/>
  <c r="MD50" i="17"/>
  <c r="LN50" i="17"/>
  <c r="KX50" i="17"/>
  <c r="KH50" i="17"/>
  <c r="JR50" i="17"/>
  <c r="JB50" i="17"/>
  <c r="IL50" i="17"/>
  <c r="HV50" i="17"/>
  <c r="HF50" i="17"/>
  <c r="GP50" i="17"/>
  <c r="FZ50" i="17"/>
  <c r="FJ50" i="17"/>
  <c r="ET50" i="17"/>
  <c r="ED50" i="17"/>
  <c r="DN50" i="17"/>
  <c r="CX50" i="17"/>
  <c r="CH50" i="17"/>
  <c r="BR50" i="17"/>
  <c r="BB50" i="17"/>
  <c r="AL50" i="17"/>
  <c r="OL50" i="17"/>
  <c r="NV50" i="17"/>
  <c r="NF50" i="17"/>
  <c r="MP50" i="17"/>
  <c r="LZ50" i="17"/>
  <c r="LJ50" i="17"/>
  <c r="KT50" i="17"/>
  <c r="KD50" i="17"/>
  <c r="JN50" i="17"/>
  <c r="IX50" i="17"/>
  <c r="IH50" i="17"/>
  <c r="HR50" i="17"/>
  <c r="HB50" i="17"/>
  <c r="GL50" i="17"/>
  <c r="FV50" i="17"/>
  <c r="FF50" i="17"/>
  <c r="EP50" i="17"/>
  <c r="DZ50" i="17"/>
  <c r="DJ50" i="17"/>
  <c r="CT50" i="17"/>
  <c r="CD50" i="17"/>
  <c r="BN50" i="17"/>
  <c r="AX50" i="17"/>
  <c r="AH50" i="17"/>
  <c r="R50" i="17"/>
  <c r="NR50" i="17"/>
  <c r="LF50" i="17"/>
  <c r="IT50" i="17"/>
  <c r="GH50" i="17"/>
  <c r="DV50" i="17"/>
  <c r="BJ50" i="17"/>
  <c r="NB50" i="17"/>
  <c r="KP50" i="17"/>
  <c r="ID50" i="17"/>
  <c r="FR50" i="17"/>
  <c r="DF50" i="17"/>
  <c r="AT50" i="17"/>
  <c r="ML50" i="17"/>
  <c r="JZ50" i="17"/>
  <c r="HN50" i="17"/>
  <c r="FB50" i="17"/>
  <c r="CP50" i="17"/>
  <c r="GX50" i="17"/>
  <c r="OH50" i="17"/>
  <c r="EL50" i="17"/>
  <c r="LV50" i="17"/>
  <c r="BZ50" i="17"/>
  <c r="JJ50" i="17"/>
  <c r="N50" i="17"/>
  <c r="C220" i="18"/>
  <c r="C234" i="18" s="1"/>
  <c r="B191" i="18"/>
  <c r="K86" i="11"/>
  <c r="Z55" i="11"/>
  <c r="Z52" i="13"/>
  <c r="CH35" i="13"/>
  <c r="Y52" i="13"/>
  <c r="CG35" i="13"/>
  <c r="IA56" i="13"/>
  <c r="KI39" i="13"/>
  <c r="HT56" i="13"/>
  <c r="KB39" i="13"/>
  <c r="KN56" i="13"/>
  <c r="MV39" i="13"/>
  <c r="MV56" i="13" s="1"/>
  <c r="AD45" i="38"/>
  <c r="AD72" i="38" s="1"/>
  <c r="K87" i="15"/>
  <c r="C68" i="14"/>
  <c r="C69" i="14" s="1"/>
  <c r="C71" i="14" s="1"/>
  <c r="E93" i="14" s="1"/>
  <c r="F9" i="22" s="1"/>
  <c r="L89" i="17"/>
  <c r="M89" i="17" s="1"/>
  <c r="K73" i="19"/>
  <c r="L90" i="19" s="1"/>
  <c r="K69" i="19"/>
  <c r="L86" i="19" s="1"/>
  <c r="K65" i="19"/>
  <c r="L82" i="19" s="1"/>
  <c r="K71" i="19"/>
  <c r="L88" i="19" s="1"/>
  <c r="K68" i="19"/>
  <c r="L85" i="19" s="1"/>
  <c r="K66" i="19"/>
  <c r="L83" i="19" s="1"/>
  <c r="L26" i="19"/>
  <c r="K72" i="19"/>
  <c r="K64" i="19"/>
  <c r="L81" i="19" s="1"/>
  <c r="K62" i="19"/>
  <c r="L79" i="19" s="1"/>
  <c r="K43" i="19"/>
  <c r="K60" i="19" s="1"/>
  <c r="K70" i="19"/>
  <c r="L87" i="19" s="1"/>
  <c r="K67" i="19"/>
  <c r="L84" i="19" s="1"/>
  <c r="K63" i="19"/>
  <c r="L80" i="19" s="1"/>
  <c r="C121" i="20"/>
  <c r="B120" i="20"/>
  <c r="B124" i="36"/>
  <c r="B124" i="20" s="1"/>
  <c r="B123" i="36"/>
  <c r="B123" i="20" s="1"/>
  <c r="KS54" i="13"/>
  <c r="KO54" i="13"/>
  <c r="KK54" i="13"/>
  <c r="FQ54" i="13"/>
  <c r="FM54" i="13"/>
  <c r="FI54" i="13"/>
  <c r="FE54" i="13"/>
  <c r="FA54" i="13"/>
  <c r="EW54" i="13"/>
  <c r="ES54" i="13"/>
  <c r="EO54" i="13"/>
  <c r="EK54" i="13"/>
  <c r="EG54" i="13"/>
  <c r="EC54" i="13"/>
  <c r="DY54" i="13"/>
  <c r="DU54" i="13"/>
  <c r="DQ54" i="13"/>
  <c r="DM54" i="13"/>
  <c r="DI54" i="13"/>
  <c r="DE54" i="13"/>
  <c r="DA54" i="13"/>
  <c r="CW54" i="13"/>
  <c r="CS54" i="13"/>
  <c r="CO54" i="13"/>
  <c r="CK54" i="13"/>
  <c r="CG54" i="13"/>
  <c r="CC54" i="13"/>
  <c r="BY54" i="13"/>
  <c r="BU54" i="13"/>
  <c r="BQ54" i="13"/>
  <c r="BM54" i="13"/>
  <c r="BI54" i="13"/>
  <c r="BE54" i="13"/>
  <c r="BA54" i="13"/>
  <c r="AW54" i="13"/>
  <c r="AS54" i="13"/>
  <c r="AO54" i="13"/>
  <c r="AK54" i="13"/>
  <c r="AG54" i="13"/>
  <c r="AC54" i="13"/>
  <c r="Y54" i="13"/>
  <c r="U54" i="13"/>
  <c r="Q54" i="13"/>
  <c r="M54" i="13"/>
  <c r="I54" i="13"/>
  <c r="I105" i="13" s="1"/>
  <c r="KR54" i="13"/>
  <c r="KN54" i="13"/>
  <c r="KJ54" i="13"/>
  <c r="FP54" i="13"/>
  <c r="FL54" i="13"/>
  <c r="FH54" i="13"/>
  <c r="FD54" i="13"/>
  <c r="EZ54" i="13"/>
  <c r="EV54" i="13"/>
  <c r="ER54" i="13"/>
  <c r="EN54" i="13"/>
  <c r="EJ54" i="13"/>
  <c r="EF54" i="13"/>
  <c r="EB54" i="13"/>
  <c r="DX54" i="13"/>
  <c r="DT54" i="13"/>
  <c r="DP54" i="13"/>
  <c r="DL54" i="13"/>
  <c r="DH54" i="13"/>
  <c r="DD54" i="13"/>
  <c r="CZ54" i="13"/>
  <c r="CV54" i="13"/>
  <c r="CR54" i="13"/>
  <c r="CN54" i="13"/>
  <c r="CJ54" i="13"/>
  <c r="CF54" i="13"/>
  <c r="CB54" i="13"/>
  <c r="BX54" i="13"/>
  <c r="BT54" i="13"/>
  <c r="BP54" i="13"/>
  <c r="BL54" i="13"/>
  <c r="BH54" i="13"/>
  <c r="BD54" i="13"/>
  <c r="AZ54" i="13"/>
  <c r="AV54" i="13"/>
  <c r="AR54" i="13"/>
  <c r="AN54" i="13"/>
  <c r="AJ54" i="13"/>
  <c r="AF54" i="13"/>
  <c r="AB54" i="13"/>
  <c r="X54" i="13"/>
  <c r="T54" i="13"/>
  <c r="P54" i="13"/>
  <c r="L54" i="13"/>
  <c r="H54" i="13"/>
  <c r="H105" i="13" s="1"/>
  <c r="KU54" i="13"/>
  <c r="KQ54" i="13"/>
  <c r="KM54" i="13"/>
  <c r="FS54" i="13"/>
  <c r="FO54" i="13"/>
  <c r="FK54" i="13"/>
  <c r="FG54" i="13"/>
  <c r="FC54" i="13"/>
  <c r="EY54" i="13"/>
  <c r="EU54" i="13"/>
  <c r="EQ54" i="13"/>
  <c r="EM54" i="13"/>
  <c r="EI54" i="13"/>
  <c r="EE54" i="13"/>
  <c r="EA54" i="13"/>
  <c r="DW54" i="13"/>
  <c r="DS54" i="13"/>
  <c r="DO54" i="13"/>
  <c r="DK54" i="13"/>
  <c r="DG54" i="13"/>
  <c r="DC54" i="13"/>
  <c r="CY54" i="13"/>
  <c r="CU54" i="13"/>
  <c r="CQ54" i="13"/>
  <c r="CM54" i="13"/>
  <c r="CI54" i="13"/>
  <c r="CE54" i="13"/>
  <c r="CA54" i="13"/>
  <c r="BW54" i="13"/>
  <c r="BS54" i="13"/>
  <c r="BO54" i="13"/>
  <c r="BK54" i="13"/>
  <c r="BG54" i="13"/>
  <c r="BC54" i="13"/>
  <c r="AY54" i="13"/>
  <c r="AU54" i="13"/>
  <c r="AQ54" i="13"/>
  <c r="AM54" i="13"/>
  <c r="AI54" i="13"/>
  <c r="AE54" i="13"/>
  <c r="AA54" i="13"/>
  <c r="W54" i="13"/>
  <c r="S54" i="13"/>
  <c r="O54" i="13"/>
  <c r="K54" i="13"/>
  <c r="K105" i="13" s="1"/>
  <c r="FJ54" i="13"/>
  <c r="ET54" i="13"/>
  <c r="ED54" i="13"/>
  <c r="DN54" i="13"/>
  <c r="CX54" i="13"/>
  <c r="CH54" i="13"/>
  <c r="BR54" i="13"/>
  <c r="BB54" i="13"/>
  <c r="AL54" i="13"/>
  <c r="V54" i="13"/>
  <c r="KT54" i="13"/>
  <c r="FF54" i="13"/>
  <c r="EP54" i="13"/>
  <c r="DZ54" i="13"/>
  <c r="DJ54" i="13"/>
  <c r="CT54" i="13"/>
  <c r="CD54" i="13"/>
  <c r="BN54" i="13"/>
  <c r="AX54" i="13"/>
  <c r="AH54" i="13"/>
  <c r="R54" i="13"/>
  <c r="KP54" i="13"/>
  <c r="FR54" i="13"/>
  <c r="FB54" i="13"/>
  <c r="EL54" i="13"/>
  <c r="DV54" i="13"/>
  <c r="DF54" i="13"/>
  <c r="CP54" i="13"/>
  <c r="BZ54" i="13"/>
  <c r="BJ54" i="13"/>
  <c r="AT54" i="13"/>
  <c r="AD54" i="13"/>
  <c r="N54" i="13"/>
  <c r="EX54" i="13"/>
  <c r="CL54" i="13"/>
  <c r="Z54" i="13"/>
  <c r="FN54" i="13"/>
  <c r="EH54" i="13"/>
  <c r="BV54" i="13"/>
  <c r="J54" i="13"/>
  <c r="J105" i="13" s="1"/>
  <c r="DB54" i="13"/>
  <c r="DR54" i="13"/>
  <c r="BF54" i="13"/>
  <c r="KL54" i="13"/>
  <c r="AP54" i="13"/>
  <c r="OJ54" i="21"/>
  <c r="OF54" i="21"/>
  <c r="OB54" i="21"/>
  <c r="NX54" i="21"/>
  <c r="NT54" i="21"/>
  <c r="NP54" i="21"/>
  <c r="NL54" i="21"/>
  <c r="NH54" i="21"/>
  <c r="ND54" i="21"/>
  <c r="MZ54" i="21"/>
  <c r="MV54" i="21"/>
  <c r="MR54" i="21"/>
  <c r="KF54" i="21"/>
  <c r="KB54" i="21"/>
  <c r="JX54" i="21"/>
  <c r="JT54" i="21"/>
  <c r="JP54" i="21"/>
  <c r="JL54" i="21"/>
  <c r="JH54" i="21"/>
  <c r="JD54" i="21"/>
  <c r="IZ54" i="21"/>
  <c r="IV54" i="21"/>
  <c r="IR54" i="21"/>
  <c r="IN54" i="21"/>
  <c r="IJ54" i="21"/>
  <c r="IF54" i="21"/>
  <c r="IB54" i="21"/>
  <c r="HX54" i="21"/>
  <c r="HT54" i="21"/>
  <c r="HP54" i="21"/>
  <c r="FD54" i="21"/>
  <c r="EZ54" i="21"/>
  <c r="EV54" i="21"/>
  <c r="ER54" i="21"/>
  <c r="EN54" i="21"/>
  <c r="EJ54" i="21"/>
  <c r="EF54" i="21"/>
  <c r="EB54" i="21"/>
  <c r="DX54" i="21"/>
  <c r="DT54" i="21"/>
  <c r="DP54" i="21"/>
  <c r="DL54" i="21"/>
  <c r="DH54" i="21"/>
  <c r="DD54" i="21"/>
  <c r="CZ54" i="21"/>
  <c r="CV54" i="21"/>
  <c r="CR54" i="21"/>
  <c r="CN54" i="21"/>
  <c r="CJ54" i="21"/>
  <c r="CF54" i="21"/>
  <c r="CB54" i="21"/>
  <c r="BX54" i="21"/>
  <c r="BT54" i="21"/>
  <c r="BP54" i="21"/>
  <c r="BL54" i="21"/>
  <c r="BH54" i="21"/>
  <c r="BD54" i="21"/>
  <c r="AZ54" i="21"/>
  <c r="AV54" i="21"/>
  <c r="AR54" i="21"/>
  <c r="AN54" i="21"/>
  <c r="AJ54" i="21"/>
  <c r="AF54" i="21"/>
  <c r="AB54" i="21"/>
  <c r="X54" i="21"/>
  <c r="T54" i="21"/>
  <c r="P54" i="21"/>
  <c r="L54" i="21"/>
  <c r="H54" i="21"/>
  <c r="H105" i="21" s="1"/>
  <c r="OM54" i="21"/>
  <c r="OI54" i="21"/>
  <c r="OE54" i="21"/>
  <c r="OA54" i="21"/>
  <c r="NW54" i="21"/>
  <c r="NS54" i="21"/>
  <c r="NO54" i="21"/>
  <c r="NK54" i="21"/>
  <c r="NG54" i="21"/>
  <c r="NC54" i="21"/>
  <c r="MY54" i="21"/>
  <c r="MU54" i="21"/>
  <c r="KI54" i="21"/>
  <c r="KE54" i="21"/>
  <c r="KA54" i="21"/>
  <c r="JW54" i="21"/>
  <c r="JS54" i="21"/>
  <c r="JO54" i="21"/>
  <c r="JK54" i="21"/>
  <c r="JG54" i="21"/>
  <c r="JC54" i="21"/>
  <c r="IY54" i="21"/>
  <c r="IU54" i="21"/>
  <c r="IQ54" i="21"/>
  <c r="IM54" i="21"/>
  <c r="II54" i="21"/>
  <c r="IE54" i="21"/>
  <c r="IA54" i="21"/>
  <c r="HW54" i="21"/>
  <c r="HS54" i="21"/>
  <c r="FG54" i="21"/>
  <c r="FC54" i="21"/>
  <c r="EY54" i="21"/>
  <c r="EU54" i="21"/>
  <c r="EQ54" i="21"/>
  <c r="EM54" i="21"/>
  <c r="EI54" i="21"/>
  <c r="EE54" i="21"/>
  <c r="EA54" i="21"/>
  <c r="DW54" i="21"/>
  <c r="DS54" i="21"/>
  <c r="DO54" i="21"/>
  <c r="DK54" i="21"/>
  <c r="DG54" i="21"/>
  <c r="DC54" i="21"/>
  <c r="CY54" i="21"/>
  <c r="CU54" i="21"/>
  <c r="CQ54" i="21"/>
  <c r="CM54" i="21"/>
  <c r="CI54" i="21"/>
  <c r="CE54" i="21"/>
  <c r="CA54" i="21"/>
  <c r="BW54" i="21"/>
  <c r="BS54" i="21"/>
  <c r="BO54" i="21"/>
  <c r="BK54" i="21"/>
  <c r="BG54" i="21"/>
  <c r="BC54" i="21"/>
  <c r="AY54" i="21"/>
  <c r="AU54" i="21"/>
  <c r="AQ54" i="21"/>
  <c r="AM54" i="21"/>
  <c r="AI54" i="21"/>
  <c r="AE54" i="21"/>
  <c r="AA54" i="21"/>
  <c r="W54" i="21"/>
  <c r="S54" i="21"/>
  <c r="O54" i="21"/>
  <c r="K54" i="21"/>
  <c r="K105" i="21" s="1"/>
  <c r="OL54" i="21"/>
  <c r="OH54" i="21"/>
  <c r="OD54" i="21"/>
  <c r="NZ54" i="21"/>
  <c r="NV54" i="21"/>
  <c r="NR54" i="21"/>
  <c r="NN54" i="21"/>
  <c r="NJ54" i="21"/>
  <c r="NF54" i="21"/>
  <c r="NB54" i="21"/>
  <c r="MX54" i="21"/>
  <c r="MT54" i="21"/>
  <c r="KH54" i="21"/>
  <c r="KD54" i="21"/>
  <c r="JZ54" i="21"/>
  <c r="JV54" i="21"/>
  <c r="JR54" i="21"/>
  <c r="JN54" i="21"/>
  <c r="JJ54" i="21"/>
  <c r="JF54" i="21"/>
  <c r="JB54" i="21"/>
  <c r="IX54" i="21"/>
  <c r="IT54" i="21"/>
  <c r="IP54" i="21"/>
  <c r="IL54" i="21"/>
  <c r="IH54" i="21"/>
  <c r="ID54" i="21"/>
  <c r="HZ54" i="21"/>
  <c r="HV54" i="21"/>
  <c r="HR54" i="21"/>
  <c r="FF54" i="21"/>
  <c r="FB54" i="21"/>
  <c r="EX54" i="21"/>
  <c r="ET54" i="21"/>
  <c r="EP54" i="21"/>
  <c r="EL54" i="21"/>
  <c r="EH54" i="21"/>
  <c r="ED54" i="21"/>
  <c r="DZ54" i="21"/>
  <c r="DV54" i="21"/>
  <c r="DR54" i="21"/>
  <c r="DN54" i="21"/>
  <c r="DJ54" i="21"/>
  <c r="DF54" i="21"/>
  <c r="DB54" i="21"/>
  <c r="CX54" i="21"/>
  <c r="CT54" i="21"/>
  <c r="CP54" i="21"/>
  <c r="CL54" i="21"/>
  <c r="CH54" i="21"/>
  <c r="CD54" i="21"/>
  <c r="BZ54" i="21"/>
  <c r="BV54" i="21"/>
  <c r="BR54" i="21"/>
  <c r="BN54" i="21"/>
  <c r="BJ54" i="21"/>
  <c r="BF54" i="21"/>
  <c r="BB54" i="21"/>
  <c r="AX54" i="21"/>
  <c r="AT54" i="21"/>
  <c r="AP54" i="21"/>
  <c r="AL54" i="21"/>
  <c r="AH54" i="21"/>
  <c r="AD54" i="21"/>
  <c r="Z54" i="21"/>
  <c r="V54" i="21"/>
  <c r="R54" i="21"/>
  <c r="N54" i="21"/>
  <c r="J54" i="21"/>
  <c r="J105" i="21" s="1"/>
  <c r="NY54" i="21"/>
  <c r="NI54" i="21"/>
  <c r="MS54" i="21"/>
  <c r="KG54" i="21"/>
  <c r="JQ54" i="21"/>
  <c r="JA54" i="21"/>
  <c r="IK54" i="21"/>
  <c r="HU54" i="21"/>
  <c r="ES54" i="21"/>
  <c r="EC54" i="21"/>
  <c r="DM54" i="21"/>
  <c r="CW54" i="21"/>
  <c r="CG54" i="21"/>
  <c r="BQ54" i="21"/>
  <c r="BA54" i="21"/>
  <c r="AK54" i="21"/>
  <c r="U54" i="21"/>
  <c r="OK54" i="21"/>
  <c r="NU54" i="21"/>
  <c r="NE54" i="21"/>
  <c r="KC54" i="21"/>
  <c r="JM54" i="21"/>
  <c r="IW54" i="21"/>
  <c r="IG54" i="21"/>
  <c r="HQ54" i="21"/>
  <c r="FE54" i="21"/>
  <c r="EO54" i="21"/>
  <c r="DY54" i="21"/>
  <c r="DI54" i="21"/>
  <c r="CS54" i="21"/>
  <c r="CC54" i="21"/>
  <c r="BM54" i="21"/>
  <c r="AW54" i="21"/>
  <c r="AG54" i="21"/>
  <c r="Q54" i="21"/>
  <c r="NQ54" i="21"/>
  <c r="JY54" i="21"/>
  <c r="IS54" i="21"/>
  <c r="FA54" i="21"/>
  <c r="DU54" i="21"/>
  <c r="CO54" i="21"/>
  <c r="BI54" i="21"/>
  <c r="AC54" i="21"/>
  <c r="NM54" i="21"/>
  <c r="JU54" i="21"/>
  <c r="IO54" i="21"/>
  <c r="EW54" i="21"/>
  <c r="DQ54" i="21"/>
  <c r="CK54" i="21"/>
  <c r="BE54" i="21"/>
  <c r="Y54" i="21"/>
  <c r="OG54" i="21"/>
  <c r="NA54" i="21"/>
  <c r="JI54" i="21"/>
  <c r="IC54" i="21"/>
  <c r="EK54" i="21"/>
  <c r="DE54" i="21"/>
  <c r="BY54" i="21"/>
  <c r="AS54" i="21"/>
  <c r="M54" i="21"/>
  <c r="MW54" i="21"/>
  <c r="HY54" i="21"/>
  <c r="DA54" i="21"/>
  <c r="BU54" i="21"/>
  <c r="AO54" i="21"/>
  <c r="OC54" i="21"/>
  <c r="JE54" i="21"/>
  <c r="EG54" i="21"/>
  <c r="I54" i="21"/>
  <c r="I105" i="21" s="1"/>
  <c r="OM52" i="15"/>
  <c r="OI52" i="15"/>
  <c r="OE52" i="15"/>
  <c r="OA52" i="15"/>
  <c r="NW52" i="15"/>
  <c r="NS52" i="15"/>
  <c r="NO52" i="15"/>
  <c r="NK52" i="15"/>
  <c r="NG52" i="15"/>
  <c r="NC52" i="15"/>
  <c r="MY52" i="15"/>
  <c r="MU52" i="15"/>
  <c r="MQ52" i="15"/>
  <c r="MM52" i="15"/>
  <c r="MI52" i="15"/>
  <c r="ME52" i="15"/>
  <c r="MA52" i="15"/>
  <c r="LW52" i="15"/>
  <c r="LS52" i="15"/>
  <c r="LO52" i="15"/>
  <c r="LK52" i="15"/>
  <c r="LG52" i="15"/>
  <c r="LC52" i="15"/>
  <c r="KY52" i="15"/>
  <c r="KU52" i="15"/>
  <c r="KQ52" i="15"/>
  <c r="KM52" i="15"/>
  <c r="KI52" i="15"/>
  <c r="KE52" i="15"/>
  <c r="KA52" i="15"/>
  <c r="JW52" i="15"/>
  <c r="JS52" i="15"/>
  <c r="JO52" i="15"/>
  <c r="JK52" i="15"/>
  <c r="JG52" i="15"/>
  <c r="JC52" i="15"/>
  <c r="IY52" i="15"/>
  <c r="IU52" i="15"/>
  <c r="IQ52" i="15"/>
  <c r="IM52" i="15"/>
  <c r="II52" i="15"/>
  <c r="IE52" i="15"/>
  <c r="IA52" i="15"/>
  <c r="HW52" i="15"/>
  <c r="HS52" i="15"/>
  <c r="HO52" i="15"/>
  <c r="HK52" i="15"/>
  <c r="HG52" i="15"/>
  <c r="HC52" i="15"/>
  <c r="GY52" i="15"/>
  <c r="GU52" i="15"/>
  <c r="GQ52" i="15"/>
  <c r="GM52" i="15"/>
  <c r="GI52" i="15"/>
  <c r="GE52" i="15"/>
  <c r="GA52" i="15"/>
  <c r="FW52" i="15"/>
  <c r="FS52" i="15"/>
  <c r="FO52" i="15"/>
  <c r="FK52" i="15"/>
  <c r="FG52" i="15"/>
  <c r="FC52" i="15"/>
  <c r="EY52" i="15"/>
  <c r="EU52" i="15"/>
  <c r="EQ52" i="15"/>
  <c r="EM52" i="15"/>
  <c r="EI52" i="15"/>
  <c r="EE52" i="15"/>
  <c r="EA52" i="15"/>
  <c r="DW52" i="15"/>
  <c r="DS52" i="15"/>
  <c r="DO52" i="15"/>
  <c r="DK52" i="15"/>
  <c r="DG52" i="15"/>
  <c r="DC52" i="15"/>
  <c r="CY52" i="15"/>
  <c r="CU52" i="15"/>
  <c r="CQ52" i="15"/>
  <c r="CM52" i="15"/>
  <c r="CI52" i="15"/>
  <c r="CE52" i="15"/>
  <c r="BS52" i="15"/>
  <c r="BO52" i="15"/>
  <c r="BK52" i="15"/>
  <c r="BG52" i="15"/>
  <c r="BC52" i="15"/>
  <c r="AY52" i="15"/>
  <c r="AU52" i="15"/>
  <c r="AQ52" i="15"/>
  <c r="AM52" i="15"/>
  <c r="AI52" i="15"/>
  <c r="AE52" i="15"/>
  <c r="AA52" i="15"/>
  <c r="W52" i="15"/>
  <c r="K52" i="15"/>
  <c r="K103" i="15" s="1"/>
  <c r="OL52" i="15"/>
  <c r="OH52" i="15"/>
  <c r="OD52" i="15"/>
  <c r="NZ52" i="15"/>
  <c r="NV52" i="15"/>
  <c r="NR52" i="15"/>
  <c r="NN52" i="15"/>
  <c r="NJ52" i="15"/>
  <c r="NF52" i="15"/>
  <c r="NB52" i="15"/>
  <c r="MX52" i="15"/>
  <c r="MT52" i="15"/>
  <c r="MP52" i="15"/>
  <c r="ML52" i="15"/>
  <c r="MH52" i="15"/>
  <c r="MD52" i="15"/>
  <c r="LZ52" i="15"/>
  <c r="LV52" i="15"/>
  <c r="LR52" i="15"/>
  <c r="LN52" i="15"/>
  <c r="LJ52" i="15"/>
  <c r="LF52" i="15"/>
  <c r="LB52" i="15"/>
  <c r="KX52" i="15"/>
  <c r="KT52" i="15"/>
  <c r="KP52" i="15"/>
  <c r="KL52" i="15"/>
  <c r="KH52" i="15"/>
  <c r="KD52" i="15"/>
  <c r="JZ52" i="15"/>
  <c r="JV52" i="15"/>
  <c r="JR52" i="15"/>
  <c r="JN52" i="15"/>
  <c r="JJ52" i="15"/>
  <c r="JF52" i="15"/>
  <c r="JB52" i="15"/>
  <c r="IX52" i="15"/>
  <c r="IT52" i="15"/>
  <c r="IP52" i="15"/>
  <c r="IL52" i="15"/>
  <c r="IH52" i="15"/>
  <c r="ID52" i="15"/>
  <c r="HZ52" i="15"/>
  <c r="HV52" i="15"/>
  <c r="HR52" i="15"/>
  <c r="HN52" i="15"/>
  <c r="HJ52" i="15"/>
  <c r="HF52" i="15"/>
  <c r="HB52" i="15"/>
  <c r="GX52" i="15"/>
  <c r="GT52" i="15"/>
  <c r="GP52" i="15"/>
  <c r="GL52" i="15"/>
  <c r="GH52" i="15"/>
  <c r="GD52" i="15"/>
  <c r="FZ52" i="15"/>
  <c r="FV52" i="15"/>
  <c r="FR52" i="15"/>
  <c r="FN52" i="15"/>
  <c r="FJ52" i="15"/>
  <c r="FF52" i="15"/>
  <c r="FB52" i="15"/>
  <c r="EX52" i="15"/>
  <c r="ET52" i="15"/>
  <c r="EP52" i="15"/>
  <c r="EL52" i="15"/>
  <c r="EH52" i="15"/>
  <c r="ED52" i="15"/>
  <c r="DZ52" i="15"/>
  <c r="DV52" i="15"/>
  <c r="DR52" i="15"/>
  <c r="DN52" i="15"/>
  <c r="DJ52" i="15"/>
  <c r="DF52" i="15"/>
  <c r="DB52" i="15"/>
  <c r="CX52" i="15"/>
  <c r="CT52" i="15"/>
  <c r="CP52" i="15"/>
  <c r="CL52" i="15"/>
  <c r="CH52" i="15"/>
  <c r="CD52" i="15"/>
  <c r="BR52" i="15"/>
  <c r="BN52" i="15"/>
  <c r="BJ52" i="15"/>
  <c r="BF52" i="15"/>
  <c r="BB52" i="15"/>
  <c r="AX52" i="15"/>
  <c r="AT52" i="15"/>
  <c r="AP52" i="15"/>
  <c r="AL52" i="15"/>
  <c r="AH52" i="15"/>
  <c r="AD52" i="15"/>
  <c r="Z52" i="15"/>
  <c r="V52" i="15"/>
  <c r="J52" i="15"/>
  <c r="J103" i="15" s="1"/>
  <c r="OK52" i="15"/>
  <c r="OG52" i="15"/>
  <c r="OC52" i="15"/>
  <c r="NY52" i="15"/>
  <c r="NU52" i="15"/>
  <c r="NQ52" i="15"/>
  <c r="NM52" i="15"/>
  <c r="NI52" i="15"/>
  <c r="NE52" i="15"/>
  <c r="NA52" i="15"/>
  <c r="MW52" i="15"/>
  <c r="MS52" i="15"/>
  <c r="MO52" i="15"/>
  <c r="MK52" i="15"/>
  <c r="MG52" i="15"/>
  <c r="MC52" i="15"/>
  <c r="LY52" i="15"/>
  <c r="LU52" i="15"/>
  <c r="LQ52" i="15"/>
  <c r="LM52" i="15"/>
  <c r="LI52" i="15"/>
  <c r="LE52" i="15"/>
  <c r="LA52" i="15"/>
  <c r="KW52" i="15"/>
  <c r="KS52" i="15"/>
  <c r="KO52" i="15"/>
  <c r="KK52" i="15"/>
  <c r="KG52" i="15"/>
  <c r="KC52" i="15"/>
  <c r="JY52" i="15"/>
  <c r="JU52" i="15"/>
  <c r="JQ52" i="15"/>
  <c r="JM52" i="15"/>
  <c r="JI52" i="15"/>
  <c r="JE52" i="15"/>
  <c r="JA52" i="15"/>
  <c r="IW52" i="15"/>
  <c r="IS52" i="15"/>
  <c r="IO52" i="15"/>
  <c r="IK52" i="15"/>
  <c r="IG52" i="15"/>
  <c r="IC52" i="15"/>
  <c r="HY52" i="15"/>
  <c r="HU52" i="15"/>
  <c r="HQ52" i="15"/>
  <c r="HM52" i="15"/>
  <c r="HI52" i="15"/>
  <c r="HE52" i="15"/>
  <c r="HA52" i="15"/>
  <c r="GW52" i="15"/>
  <c r="GS52" i="15"/>
  <c r="GO52" i="15"/>
  <c r="GK52" i="15"/>
  <c r="GG52" i="15"/>
  <c r="GC52" i="15"/>
  <c r="FY52" i="15"/>
  <c r="FU52" i="15"/>
  <c r="FQ52" i="15"/>
  <c r="FM52" i="15"/>
  <c r="FI52" i="15"/>
  <c r="FE52" i="15"/>
  <c r="FA52" i="15"/>
  <c r="EW52" i="15"/>
  <c r="ES52" i="15"/>
  <c r="EO52" i="15"/>
  <c r="EK52" i="15"/>
  <c r="EG52" i="15"/>
  <c r="EC52" i="15"/>
  <c r="DY52" i="15"/>
  <c r="DU52" i="15"/>
  <c r="DQ52" i="15"/>
  <c r="DM52" i="15"/>
  <c r="DI52" i="15"/>
  <c r="DE52" i="15"/>
  <c r="DA52" i="15"/>
  <c r="CW52" i="15"/>
  <c r="CS52" i="15"/>
  <c r="CO52" i="15"/>
  <c r="CK52" i="15"/>
  <c r="CG52" i="15"/>
  <c r="BU52" i="15"/>
  <c r="BQ52" i="15"/>
  <c r="BM52" i="15"/>
  <c r="BI52" i="15"/>
  <c r="BE52" i="15"/>
  <c r="BA52" i="15"/>
  <c r="AW52" i="15"/>
  <c r="AS52" i="15"/>
  <c r="AO52" i="15"/>
  <c r="AK52" i="15"/>
  <c r="AG52" i="15"/>
  <c r="AC52" i="15"/>
  <c r="Y52" i="15"/>
  <c r="M52" i="15"/>
  <c r="I52" i="15"/>
  <c r="I103" i="15" s="1"/>
  <c r="OJ52" i="15"/>
  <c r="NT52" i="15"/>
  <c r="ND52" i="15"/>
  <c r="MN52" i="15"/>
  <c r="LX52" i="15"/>
  <c r="LH52" i="15"/>
  <c r="KR52" i="15"/>
  <c r="KB52" i="15"/>
  <c r="JL52" i="15"/>
  <c r="IV52" i="15"/>
  <c r="IF52" i="15"/>
  <c r="HP52" i="15"/>
  <c r="GZ52" i="15"/>
  <c r="GJ52" i="15"/>
  <c r="FT52" i="15"/>
  <c r="FD52" i="15"/>
  <c r="EN52" i="15"/>
  <c r="DX52" i="15"/>
  <c r="DH52" i="15"/>
  <c r="CR52" i="15"/>
  <c r="BL52" i="15"/>
  <c r="AV52" i="15"/>
  <c r="AF52" i="15"/>
  <c r="OF52" i="15"/>
  <c r="NP52" i="15"/>
  <c r="MZ52" i="15"/>
  <c r="MJ52" i="15"/>
  <c r="LT52" i="15"/>
  <c r="LD52" i="15"/>
  <c r="KN52" i="15"/>
  <c r="JX52" i="15"/>
  <c r="JH52" i="15"/>
  <c r="IR52" i="15"/>
  <c r="IB52" i="15"/>
  <c r="HL52" i="15"/>
  <c r="GV52" i="15"/>
  <c r="GF52" i="15"/>
  <c r="FP52" i="15"/>
  <c r="EZ52" i="15"/>
  <c r="EJ52" i="15"/>
  <c r="DT52" i="15"/>
  <c r="DD52" i="15"/>
  <c r="CN52" i="15"/>
  <c r="BH52" i="15"/>
  <c r="AR52" i="15"/>
  <c r="AB52" i="15"/>
  <c r="L52" i="15"/>
  <c r="OB52" i="15"/>
  <c r="NL52" i="15"/>
  <c r="MV52" i="15"/>
  <c r="MF52" i="15"/>
  <c r="LP52" i="15"/>
  <c r="KZ52" i="15"/>
  <c r="KJ52" i="15"/>
  <c r="JT52" i="15"/>
  <c r="JD52" i="15"/>
  <c r="IN52" i="15"/>
  <c r="HX52" i="15"/>
  <c r="HH52" i="15"/>
  <c r="GR52" i="15"/>
  <c r="GB52" i="15"/>
  <c r="FL52" i="15"/>
  <c r="EV52" i="15"/>
  <c r="EF52" i="15"/>
  <c r="DP52" i="15"/>
  <c r="CZ52" i="15"/>
  <c r="CJ52" i="15"/>
  <c r="BT52" i="15"/>
  <c r="BD52" i="15"/>
  <c r="AN52" i="15"/>
  <c r="X52" i="15"/>
  <c r="H52" i="15"/>
  <c r="H103" i="15" s="1"/>
  <c r="MR52" i="15"/>
  <c r="KF52" i="15"/>
  <c r="HT52" i="15"/>
  <c r="FH52" i="15"/>
  <c r="CV52" i="15"/>
  <c r="AJ52" i="15"/>
  <c r="MB52" i="15"/>
  <c r="JP52" i="15"/>
  <c r="HD52" i="15"/>
  <c r="ER52" i="15"/>
  <c r="CF52" i="15"/>
  <c r="NX52" i="15"/>
  <c r="LL52" i="15"/>
  <c r="IZ52" i="15"/>
  <c r="GN52" i="15"/>
  <c r="EB52" i="15"/>
  <c r="BP52" i="15"/>
  <c r="NH52" i="15"/>
  <c r="DL52" i="15"/>
  <c r="KV52" i="15"/>
  <c r="AZ52" i="15"/>
  <c r="FX52" i="15"/>
  <c r="IJ52" i="15"/>
  <c r="R52" i="15"/>
  <c r="N52" i="15"/>
  <c r="Q52" i="15"/>
  <c r="O52" i="15"/>
  <c r="CB52" i="15"/>
  <c r="T52" i="15"/>
  <c r="P52" i="15"/>
  <c r="U52" i="15"/>
  <c r="S52" i="15"/>
  <c r="L89" i="21"/>
  <c r="OK46" i="13"/>
  <c r="OG46" i="13"/>
  <c r="OC46" i="13"/>
  <c r="NY46" i="13"/>
  <c r="NU46" i="13"/>
  <c r="NQ46" i="13"/>
  <c r="NM46" i="13"/>
  <c r="NI46" i="13"/>
  <c r="NE46" i="13"/>
  <c r="NA46" i="13"/>
  <c r="MW46" i="13"/>
  <c r="MS46" i="13"/>
  <c r="MO46" i="13"/>
  <c r="MK46" i="13"/>
  <c r="MG46" i="13"/>
  <c r="MC46" i="13"/>
  <c r="LY46" i="13"/>
  <c r="LU46" i="13"/>
  <c r="LQ46" i="13"/>
  <c r="LM46" i="13"/>
  <c r="LI46" i="13"/>
  <c r="LE46" i="13"/>
  <c r="LA46" i="13"/>
  <c r="KW46" i="13"/>
  <c r="KS46" i="13"/>
  <c r="KO46" i="13"/>
  <c r="KK46" i="13"/>
  <c r="KG46" i="13"/>
  <c r="KC46" i="13"/>
  <c r="JY46" i="13"/>
  <c r="JU46" i="13"/>
  <c r="JQ46" i="13"/>
  <c r="JM46" i="13"/>
  <c r="JI46" i="13"/>
  <c r="JE46" i="13"/>
  <c r="JA46" i="13"/>
  <c r="IW46" i="13"/>
  <c r="IS46" i="13"/>
  <c r="IO46" i="13"/>
  <c r="IK46" i="13"/>
  <c r="IG46" i="13"/>
  <c r="IC46" i="13"/>
  <c r="HY46" i="13"/>
  <c r="HU46" i="13"/>
  <c r="HQ46" i="13"/>
  <c r="HM46" i="13"/>
  <c r="HI46" i="13"/>
  <c r="HE46" i="13"/>
  <c r="HA46" i="13"/>
  <c r="GW46" i="13"/>
  <c r="GS46" i="13"/>
  <c r="GO46" i="13"/>
  <c r="GK46" i="13"/>
  <c r="GG46" i="13"/>
  <c r="GC46" i="13"/>
  <c r="FY46" i="13"/>
  <c r="FU46" i="13"/>
  <c r="FQ46" i="13"/>
  <c r="FM46" i="13"/>
  <c r="FI46" i="13"/>
  <c r="FE46" i="13"/>
  <c r="FA46" i="13"/>
  <c r="EW46" i="13"/>
  <c r="ES46" i="13"/>
  <c r="EO46" i="13"/>
  <c r="EK46" i="13"/>
  <c r="EG46" i="13"/>
  <c r="EC46" i="13"/>
  <c r="DY46" i="13"/>
  <c r="DU46" i="13"/>
  <c r="DQ46" i="13"/>
  <c r="DM46" i="13"/>
  <c r="DI46" i="13"/>
  <c r="DE46" i="13"/>
  <c r="DA46" i="13"/>
  <c r="CW46" i="13"/>
  <c r="CS46" i="13"/>
  <c r="CO46" i="13"/>
  <c r="CK46" i="13"/>
  <c r="CG46" i="13"/>
  <c r="CC46" i="13"/>
  <c r="BY46" i="13"/>
  <c r="BU46" i="13"/>
  <c r="BQ46" i="13"/>
  <c r="BM46" i="13"/>
  <c r="BI46" i="13"/>
  <c r="BE46" i="13"/>
  <c r="BA46" i="13"/>
  <c r="AW46" i="13"/>
  <c r="AS46" i="13"/>
  <c r="AO46" i="13"/>
  <c r="AK46" i="13"/>
  <c r="AG46" i="13"/>
  <c r="AC46" i="13"/>
  <c r="Y46" i="13"/>
  <c r="U46" i="13"/>
  <c r="Q46" i="13"/>
  <c r="M46" i="13"/>
  <c r="I46" i="13"/>
  <c r="I97" i="13" s="1"/>
  <c r="OM46" i="13"/>
  <c r="OI46" i="13"/>
  <c r="OE46" i="13"/>
  <c r="OA46" i="13"/>
  <c r="NW46" i="13"/>
  <c r="NS46" i="13"/>
  <c r="NO46" i="13"/>
  <c r="NK46" i="13"/>
  <c r="NG46" i="13"/>
  <c r="NC46" i="13"/>
  <c r="MY46" i="13"/>
  <c r="MU46" i="13"/>
  <c r="MQ46" i="13"/>
  <c r="MM46" i="13"/>
  <c r="MI46" i="13"/>
  <c r="ME46" i="13"/>
  <c r="MA46" i="13"/>
  <c r="LW46" i="13"/>
  <c r="LS46" i="13"/>
  <c r="LO46" i="13"/>
  <c r="LK46" i="13"/>
  <c r="LG46" i="13"/>
  <c r="LC46" i="13"/>
  <c r="KY46" i="13"/>
  <c r="KU46" i="13"/>
  <c r="KQ46" i="13"/>
  <c r="KM46" i="13"/>
  <c r="KI46" i="13"/>
  <c r="KE46" i="13"/>
  <c r="KA46" i="13"/>
  <c r="JW46" i="13"/>
  <c r="JS46" i="13"/>
  <c r="JO46" i="13"/>
  <c r="JK46" i="13"/>
  <c r="JG46" i="13"/>
  <c r="JC46" i="13"/>
  <c r="IY46" i="13"/>
  <c r="IU46" i="13"/>
  <c r="IQ46" i="13"/>
  <c r="IM46" i="13"/>
  <c r="II46" i="13"/>
  <c r="IE46" i="13"/>
  <c r="IA46" i="13"/>
  <c r="HW46" i="13"/>
  <c r="HS46" i="13"/>
  <c r="HO46" i="13"/>
  <c r="HK46" i="13"/>
  <c r="HG46" i="13"/>
  <c r="HC46" i="13"/>
  <c r="GY46" i="13"/>
  <c r="GU46" i="13"/>
  <c r="GQ46" i="13"/>
  <c r="GM46" i="13"/>
  <c r="GI46" i="13"/>
  <c r="GE46" i="13"/>
  <c r="GA46" i="13"/>
  <c r="FW46" i="13"/>
  <c r="FS46" i="13"/>
  <c r="FO46" i="13"/>
  <c r="FK46" i="13"/>
  <c r="FG46" i="13"/>
  <c r="FC46" i="13"/>
  <c r="EY46" i="13"/>
  <c r="EU46" i="13"/>
  <c r="EQ46" i="13"/>
  <c r="EM46" i="13"/>
  <c r="EI46" i="13"/>
  <c r="EE46" i="13"/>
  <c r="EA46" i="13"/>
  <c r="DW46" i="13"/>
  <c r="DS46" i="13"/>
  <c r="DO46" i="13"/>
  <c r="DK46" i="13"/>
  <c r="DG46" i="13"/>
  <c r="DC46" i="13"/>
  <c r="CY46" i="13"/>
  <c r="CU46" i="13"/>
  <c r="CQ46" i="13"/>
  <c r="CM46" i="13"/>
  <c r="CI46" i="13"/>
  <c r="CE46" i="13"/>
  <c r="CA46" i="13"/>
  <c r="BW46" i="13"/>
  <c r="BS46" i="13"/>
  <c r="BO46" i="13"/>
  <c r="BK46" i="13"/>
  <c r="BG46" i="13"/>
  <c r="BC46" i="13"/>
  <c r="AY46" i="13"/>
  <c r="AU46" i="13"/>
  <c r="AQ46" i="13"/>
  <c r="AM46" i="13"/>
  <c r="AI46" i="13"/>
  <c r="AE46" i="13"/>
  <c r="AA46" i="13"/>
  <c r="W46" i="13"/>
  <c r="S46" i="13"/>
  <c r="O46" i="13"/>
  <c r="K46" i="13"/>
  <c r="K97" i="13" s="1"/>
  <c r="OJ46" i="13"/>
  <c r="OB46" i="13"/>
  <c r="NT46" i="13"/>
  <c r="NL46" i="13"/>
  <c r="ND46" i="13"/>
  <c r="MV46" i="13"/>
  <c r="MN46" i="13"/>
  <c r="MF46" i="13"/>
  <c r="LX46" i="13"/>
  <c r="LP46" i="13"/>
  <c r="LH46" i="13"/>
  <c r="KZ46" i="13"/>
  <c r="KR46" i="13"/>
  <c r="KJ46" i="13"/>
  <c r="KB46" i="13"/>
  <c r="JT46" i="13"/>
  <c r="JL46" i="13"/>
  <c r="JD46" i="13"/>
  <c r="IV46" i="13"/>
  <c r="IN46" i="13"/>
  <c r="IF46" i="13"/>
  <c r="HX46" i="13"/>
  <c r="HP46" i="13"/>
  <c r="HH46" i="13"/>
  <c r="GZ46" i="13"/>
  <c r="GR46" i="13"/>
  <c r="GJ46" i="13"/>
  <c r="GB46" i="13"/>
  <c r="FT46" i="13"/>
  <c r="FL46" i="13"/>
  <c r="FD46" i="13"/>
  <c r="EV46" i="13"/>
  <c r="EN46" i="13"/>
  <c r="EF46" i="13"/>
  <c r="DX46" i="13"/>
  <c r="DP46" i="13"/>
  <c r="DH46" i="13"/>
  <c r="CZ46" i="13"/>
  <c r="CR46" i="13"/>
  <c r="CJ46" i="13"/>
  <c r="CB46" i="13"/>
  <c r="BT46" i="13"/>
  <c r="BL46" i="13"/>
  <c r="BD46" i="13"/>
  <c r="AV46" i="13"/>
  <c r="AN46" i="13"/>
  <c r="AF46" i="13"/>
  <c r="X46" i="13"/>
  <c r="P46" i="13"/>
  <c r="H46" i="13"/>
  <c r="H97" i="13" s="1"/>
  <c r="OH46" i="13"/>
  <c r="NZ46" i="13"/>
  <c r="NR46" i="13"/>
  <c r="NJ46" i="13"/>
  <c r="NB46" i="13"/>
  <c r="MT46" i="13"/>
  <c r="ML46" i="13"/>
  <c r="MD46" i="13"/>
  <c r="LV46" i="13"/>
  <c r="LN46" i="13"/>
  <c r="LF46" i="13"/>
  <c r="KX46" i="13"/>
  <c r="KP46" i="13"/>
  <c r="KH46" i="13"/>
  <c r="JZ46" i="13"/>
  <c r="JR46" i="13"/>
  <c r="JJ46" i="13"/>
  <c r="JB46" i="13"/>
  <c r="IT46" i="13"/>
  <c r="IL46" i="13"/>
  <c r="ID46" i="13"/>
  <c r="HV46" i="13"/>
  <c r="HN46" i="13"/>
  <c r="HF46" i="13"/>
  <c r="GX46" i="13"/>
  <c r="GP46" i="13"/>
  <c r="GH46" i="13"/>
  <c r="FZ46" i="13"/>
  <c r="FR46" i="13"/>
  <c r="FJ46" i="13"/>
  <c r="FB46" i="13"/>
  <c r="ET46" i="13"/>
  <c r="EL46" i="13"/>
  <c r="ED46" i="13"/>
  <c r="DV46" i="13"/>
  <c r="DN46" i="13"/>
  <c r="DF46" i="13"/>
  <c r="CX46" i="13"/>
  <c r="CP46" i="13"/>
  <c r="CH46" i="13"/>
  <c r="BZ46" i="13"/>
  <c r="BR46" i="13"/>
  <c r="BJ46" i="13"/>
  <c r="BB46" i="13"/>
  <c r="AT46" i="13"/>
  <c r="AL46" i="13"/>
  <c r="AD46" i="13"/>
  <c r="V46" i="13"/>
  <c r="N46" i="13"/>
  <c r="OF46" i="13"/>
  <c r="NX46" i="13"/>
  <c r="NP46" i="13"/>
  <c r="NH46" i="13"/>
  <c r="MZ46" i="13"/>
  <c r="MR46" i="13"/>
  <c r="MJ46" i="13"/>
  <c r="MB46" i="13"/>
  <c r="LT46" i="13"/>
  <c r="LL46" i="13"/>
  <c r="LD46" i="13"/>
  <c r="KV46" i="13"/>
  <c r="KN46" i="13"/>
  <c r="KF46" i="13"/>
  <c r="JX46" i="13"/>
  <c r="JP46" i="13"/>
  <c r="JH46" i="13"/>
  <c r="IZ46" i="13"/>
  <c r="IR46" i="13"/>
  <c r="IJ46" i="13"/>
  <c r="IB46" i="13"/>
  <c r="HT46" i="13"/>
  <c r="HL46" i="13"/>
  <c r="HD46" i="13"/>
  <c r="GV46" i="13"/>
  <c r="GN46" i="13"/>
  <c r="GF46" i="13"/>
  <c r="FX46" i="13"/>
  <c r="FP46" i="13"/>
  <c r="FH46" i="13"/>
  <c r="EZ46" i="13"/>
  <c r="ER46" i="13"/>
  <c r="EJ46" i="13"/>
  <c r="EB46" i="13"/>
  <c r="DT46" i="13"/>
  <c r="DL46" i="13"/>
  <c r="DD46" i="13"/>
  <c r="CV46" i="13"/>
  <c r="CN46" i="13"/>
  <c r="CF46" i="13"/>
  <c r="BX46" i="13"/>
  <c r="BP46" i="13"/>
  <c r="BH46" i="13"/>
  <c r="AZ46" i="13"/>
  <c r="AR46" i="13"/>
  <c r="AJ46" i="13"/>
  <c r="AB46" i="13"/>
  <c r="T46" i="13"/>
  <c r="L46" i="13"/>
  <c r="OL46" i="13"/>
  <c r="NF46" i="13"/>
  <c r="LZ46" i="13"/>
  <c r="KT46" i="13"/>
  <c r="JN46" i="13"/>
  <c r="IH46" i="13"/>
  <c r="HB46" i="13"/>
  <c r="FV46" i="13"/>
  <c r="EP46" i="13"/>
  <c r="DJ46" i="13"/>
  <c r="CD46" i="13"/>
  <c r="AX46" i="13"/>
  <c r="R46" i="13"/>
  <c r="LB46" i="13"/>
  <c r="IP46" i="13"/>
  <c r="EX46" i="13"/>
  <c r="BF46" i="13"/>
  <c r="OD46" i="13"/>
  <c r="MX46" i="13"/>
  <c r="LR46" i="13"/>
  <c r="KL46" i="13"/>
  <c r="JF46" i="13"/>
  <c r="HZ46" i="13"/>
  <c r="GT46" i="13"/>
  <c r="FN46" i="13"/>
  <c r="EH46" i="13"/>
  <c r="DB46" i="13"/>
  <c r="BV46" i="13"/>
  <c r="AP46" i="13"/>
  <c r="J46" i="13"/>
  <c r="J97" i="13" s="1"/>
  <c r="MH46" i="13"/>
  <c r="HJ46" i="13"/>
  <c r="DR46" i="13"/>
  <c r="Z46" i="13"/>
  <c r="NV46" i="13"/>
  <c r="MP46" i="13"/>
  <c r="LJ46" i="13"/>
  <c r="KD46" i="13"/>
  <c r="IX46" i="13"/>
  <c r="HR46" i="13"/>
  <c r="GL46" i="13"/>
  <c r="FF46" i="13"/>
  <c r="DZ46" i="13"/>
  <c r="CT46" i="13"/>
  <c r="BN46" i="13"/>
  <c r="AH46" i="13"/>
  <c r="NN46" i="13"/>
  <c r="JV46" i="13"/>
  <c r="GD46" i="13"/>
  <c r="CL46" i="13"/>
  <c r="OJ46" i="21"/>
  <c r="OF46" i="21"/>
  <c r="OB46" i="21"/>
  <c r="NX46" i="21"/>
  <c r="NT46" i="21"/>
  <c r="NP46" i="21"/>
  <c r="NL46" i="21"/>
  <c r="NH46" i="21"/>
  <c r="ND46" i="21"/>
  <c r="MZ46" i="21"/>
  <c r="MV46" i="21"/>
  <c r="MR46" i="21"/>
  <c r="MN46" i="21"/>
  <c r="MJ46" i="21"/>
  <c r="MF46" i="21"/>
  <c r="MB46" i="21"/>
  <c r="LX46" i="21"/>
  <c r="LT46" i="21"/>
  <c r="LP46" i="21"/>
  <c r="LL46" i="21"/>
  <c r="LH46" i="21"/>
  <c r="LD46" i="21"/>
  <c r="KZ46" i="21"/>
  <c r="KV46" i="21"/>
  <c r="KR46" i="21"/>
  <c r="KN46" i="21"/>
  <c r="KJ46" i="21"/>
  <c r="KF46" i="21"/>
  <c r="KB46" i="21"/>
  <c r="JX46" i="21"/>
  <c r="JT46" i="21"/>
  <c r="JP46" i="21"/>
  <c r="JL46" i="21"/>
  <c r="JH46" i="21"/>
  <c r="JD46" i="21"/>
  <c r="IZ46" i="21"/>
  <c r="IV46" i="21"/>
  <c r="IR46" i="21"/>
  <c r="IN46" i="21"/>
  <c r="IJ46" i="21"/>
  <c r="IF46" i="21"/>
  <c r="IB46" i="21"/>
  <c r="HX46" i="21"/>
  <c r="HT46" i="21"/>
  <c r="HP46" i="21"/>
  <c r="HL46" i="21"/>
  <c r="HH46" i="21"/>
  <c r="HD46" i="21"/>
  <c r="GZ46" i="21"/>
  <c r="GV46" i="21"/>
  <c r="GR46" i="21"/>
  <c r="GN46" i="21"/>
  <c r="GJ46" i="21"/>
  <c r="GF46" i="21"/>
  <c r="GB46" i="21"/>
  <c r="FX46" i="21"/>
  <c r="FT46" i="21"/>
  <c r="FP46" i="21"/>
  <c r="FL46" i="21"/>
  <c r="FH46" i="21"/>
  <c r="FD46" i="21"/>
  <c r="EZ46" i="21"/>
  <c r="EV46" i="21"/>
  <c r="ER46" i="21"/>
  <c r="EN46" i="21"/>
  <c r="EJ46" i="21"/>
  <c r="EF46" i="21"/>
  <c r="EB46" i="21"/>
  <c r="DX46" i="21"/>
  <c r="DT46" i="21"/>
  <c r="DP46" i="21"/>
  <c r="DL46" i="21"/>
  <c r="DH46" i="21"/>
  <c r="DD46" i="21"/>
  <c r="CZ46" i="21"/>
  <c r="CV46" i="21"/>
  <c r="CR46" i="21"/>
  <c r="CN46" i="21"/>
  <c r="CJ46" i="21"/>
  <c r="CF46" i="21"/>
  <c r="CB46" i="21"/>
  <c r="BX46" i="21"/>
  <c r="BT46" i="21"/>
  <c r="BP46" i="21"/>
  <c r="BL46" i="21"/>
  <c r="BH46" i="21"/>
  <c r="BD46" i="21"/>
  <c r="AZ46" i="21"/>
  <c r="AV46" i="21"/>
  <c r="AR46" i="21"/>
  <c r="AN46" i="21"/>
  <c r="AJ46" i="21"/>
  <c r="AF46" i="21"/>
  <c r="AB46" i="21"/>
  <c r="X46" i="21"/>
  <c r="T46" i="21"/>
  <c r="P46" i="21"/>
  <c r="L46" i="21"/>
  <c r="L97" i="21" s="1"/>
  <c r="H46" i="21"/>
  <c r="H97" i="21" s="1"/>
  <c r="OM46" i="21"/>
  <c r="OI46" i="21"/>
  <c r="OE46" i="21"/>
  <c r="OA46" i="21"/>
  <c r="NW46" i="21"/>
  <c r="NS46" i="21"/>
  <c r="NO46" i="21"/>
  <c r="NK46" i="21"/>
  <c r="NG46" i="21"/>
  <c r="NC46" i="21"/>
  <c r="MY46" i="21"/>
  <c r="MU46" i="21"/>
  <c r="MQ46" i="21"/>
  <c r="MM46" i="21"/>
  <c r="MI46" i="21"/>
  <c r="ME46" i="21"/>
  <c r="MA46" i="21"/>
  <c r="LW46" i="21"/>
  <c r="LS46" i="21"/>
  <c r="LO46" i="21"/>
  <c r="LK46" i="21"/>
  <c r="LG46" i="21"/>
  <c r="LC46" i="21"/>
  <c r="KY46" i="21"/>
  <c r="KU46" i="21"/>
  <c r="KQ46" i="21"/>
  <c r="KM46" i="21"/>
  <c r="KI46" i="21"/>
  <c r="KE46" i="21"/>
  <c r="KA46" i="21"/>
  <c r="JW46" i="21"/>
  <c r="JS46" i="21"/>
  <c r="JO46" i="21"/>
  <c r="JK46" i="21"/>
  <c r="JG46" i="21"/>
  <c r="JC46" i="21"/>
  <c r="IY46" i="21"/>
  <c r="IU46" i="21"/>
  <c r="IQ46" i="21"/>
  <c r="IM46" i="21"/>
  <c r="II46" i="21"/>
  <c r="IE46" i="21"/>
  <c r="IA46" i="21"/>
  <c r="HW46" i="21"/>
  <c r="HS46" i="21"/>
  <c r="HO46" i="21"/>
  <c r="HK46" i="21"/>
  <c r="HG46" i="21"/>
  <c r="HC46" i="21"/>
  <c r="GY46" i="21"/>
  <c r="GU46" i="21"/>
  <c r="GQ46" i="21"/>
  <c r="GM46" i="21"/>
  <c r="GI46" i="21"/>
  <c r="GE46" i="21"/>
  <c r="GA46" i="21"/>
  <c r="FW46" i="21"/>
  <c r="FS46" i="21"/>
  <c r="FO46" i="21"/>
  <c r="FK46" i="21"/>
  <c r="FG46" i="21"/>
  <c r="FC46" i="21"/>
  <c r="EY46" i="21"/>
  <c r="EU46" i="21"/>
  <c r="EQ46" i="21"/>
  <c r="EM46" i="21"/>
  <c r="EI46" i="21"/>
  <c r="EE46" i="21"/>
  <c r="EA46" i="21"/>
  <c r="DW46" i="21"/>
  <c r="DS46" i="21"/>
  <c r="DO46" i="21"/>
  <c r="DK46" i="21"/>
  <c r="DG46" i="21"/>
  <c r="DC46" i="21"/>
  <c r="CY46" i="21"/>
  <c r="CU46" i="21"/>
  <c r="CQ46" i="21"/>
  <c r="CM46" i="21"/>
  <c r="CI46" i="21"/>
  <c r="CE46" i="21"/>
  <c r="CA46" i="21"/>
  <c r="BW46" i="21"/>
  <c r="BS46" i="21"/>
  <c r="BO46" i="21"/>
  <c r="BK46" i="21"/>
  <c r="BG46" i="21"/>
  <c r="BC46" i="21"/>
  <c r="AY46" i="21"/>
  <c r="AU46" i="21"/>
  <c r="AQ46" i="21"/>
  <c r="AM46" i="21"/>
  <c r="AI46" i="21"/>
  <c r="AE46" i="21"/>
  <c r="AA46" i="21"/>
  <c r="W46" i="21"/>
  <c r="S46" i="21"/>
  <c r="O46" i="21"/>
  <c r="K46" i="21"/>
  <c r="K97" i="21" s="1"/>
  <c r="OL46" i="21"/>
  <c r="OH46" i="21"/>
  <c r="OD46" i="21"/>
  <c r="NZ46" i="21"/>
  <c r="NV46" i="21"/>
  <c r="NR46" i="21"/>
  <c r="NN46" i="21"/>
  <c r="NJ46" i="21"/>
  <c r="NF46" i="21"/>
  <c r="NB46" i="21"/>
  <c r="MX46" i="21"/>
  <c r="MT46" i="21"/>
  <c r="MP46" i="21"/>
  <c r="ML46" i="21"/>
  <c r="MH46" i="21"/>
  <c r="MD46" i="21"/>
  <c r="LZ46" i="21"/>
  <c r="LV46" i="21"/>
  <c r="LR46" i="21"/>
  <c r="LN46" i="21"/>
  <c r="LJ46" i="21"/>
  <c r="LF46" i="21"/>
  <c r="LB46" i="21"/>
  <c r="KX46" i="21"/>
  <c r="KT46" i="21"/>
  <c r="KP46" i="21"/>
  <c r="KL46" i="21"/>
  <c r="KH46" i="21"/>
  <c r="KD46" i="21"/>
  <c r="JZ46" i="21"/>
  <c r="JV46" i="21"/>
  <c r="JR46" i="21"/>
  <c r="JN46" i="21"/>
  <c r="JJ46" i="21"/>
  <c r="JF46" i="21"/>
  <c r="JB46" i="21"/>
  <c r="IX46" i="21"/>
  <c r="IT46" i="21"/>
  <c r="IP46" i="21"/>
  <c r="IL46" i="21"/>
  <c r="IH46" i="21"/>
  <c r="ID46" i="21"/>
  <c r="HZ46" i="21"/>
  <c r="HV46" i="21"/>
  <c r="HR46" i="21"/>
  <c r="HN46" i="21"/>
  <c r="HJ46" i="21"/>
  <c r="HF46" i="21"/>
  <c r="HB46" i="21"/>
  <c r="GX46" i="21"/>
  <c r="GT46" i="21"/>
  <c r="GP46" i="21"/>
  <c r="GL46" i="21"/>
  <c r="GH46" i="21"/>
  <c r="GD46" i="21"/>
  <c r="FZ46" i="21"/>
  <c r="FV46" i="21"/>
  <c r="FR46" i="21"/>
  <c r="FN46" i="21"/>
  <c r="FJ46" i="21"/>
  <c r="FF46" i="21"/>
  <c r="FB46" i="21"/>
  <c r="EX46" i="21"/>
  <c r="ET46" i="21"/>
  <c r="EP46" i="21"/>
  <c r="EL46" i="21"/>
  <c r="EH46" i="21"/>
  <c r="ED46" i="21"/>
  <c r="DZ46" i="21"/>
  <c r="DV46" i="21"/>
  <c r="DR46" i="21"/>
  <c r="DN46" i="21"/>
  <c r="DJ46" i="21"/>
  <c r="DF46" i="21"/>
  <c r="DB46" i="21"/>
  <c r="CX46" i="21"/>
  <c r="CT46" i="21"/>
  <c r="CP46" i="21"/>
  <c r="CL46" i="21"/>
  <c r="CH46" i="21"/>
  <c r="CD46" i="21"/>
  <c r="BZ46" i="21"/>
  <c r="BV46" i="21"/>
  <c r="BR46" i="21"/>
  <c r="BN46" i="21"/>
  <c r="BJ46" i="21"/>
  <c r="BF46" i="21"/>
  <c r="BB46" i="21"/>
  <c r="AX46" i="21"/>
  <c r="AT46" i="21"/>
  <c r="AP46" i="21"/>
  <c r="AL46" i="21"/>
  <c r="AH46" i="21"/>
  <c r="AD46" i="21"/>
  <c r="Z46" i="21"/>
  <c r="V46" i="21"/>
  <c r="R46" i="21"/>
  <c r="N46" i="21"/>
  <c r="J46" i="21"/>
  <c r="J97" i="21" s="1"/>
  <c r="NY46" i="21"/>
  <c r="NI46" i="21"/>
  <c r="MS46" i="21"/>
  <c r="MC46" i="21"/>
  <c r="LM46" i="21"/>
  <c r="KW46" i="21"/>
  <c r="KG46" i="21"/>
  <c r="JQ46" i="21"/>
  <c r="JA46" i="21"/>
  <c r="IK46" i="21"/>
  <c r="HU46" i="21"/>
  <c r="HE46" i="21"/>
  <c r="GO46" i="21"/>
  <c r="FY46" i="21"/>
  <c r="FI46" i="21"/>
  <c r="ES46" i="21"/>
  <c r="EC46" i="21"/>
  <c r="DM46" i="21"/>
  <c r="CW46" i="21"/>
  <c r="CG46" i="21"/>
  <c r="BQ46" i="21"/>
  <c r="BA46" i="21"/>
  <c r="AK46" i="21"/>
  <c r="U46" i="21"/>
  <c r="OK46" i="21"/>
  <c r="NU46" i="21"/>
  <c r="NE46" i="21"/>
  <c r="MO46" i="21"/>
  <c r="LY46" i="21"/>
  <c r="LI46" i="21"/>
  <c r="KS46" i="21"/>
  <c r="KC46" i="21"/>
  <c r="JM46" i="21"/>
  <c r="IW46" i="21"/>
  <c r="IG46" i="21"/>
  <c r="HQ46" i="21"/>
  <c r="HA46" i="21"/>
  <c r="GK46" i="21"/>
  <c r="FU46" i="21"/>
  <c r="FE46" i="21"/>
  <c r="EO46" i="21"/>
  <c r="DY46" i="21"/>
  <c r="DI46" i="21"/>
  <c r="CS46" i="21"/>
  <c r="CC46" i="21"/>
  <c r="BM46" i="21"/>
  <c r="AW46" i="21"/>
  <c r="AG46" i="21"/>
  <c r="Q46" i="21"/>
  <c r="NM46" i="21"/>
  <c r="MG46" i="21"/>
  <c r="LA46" i="21"/>
  <c r="JU46" i="21"/>
  <c r="IO46" i="21"/>
  <c r="HI46" i="21"/>
  <c r="GC46" i="21"/>
  <c r="EW46" i="21"/>
  <c r="DQ46" i="21"/>
  <c r="CK46" i="21"/>
  <c r="BE46" i="21"/>
  <c r="Y46" i="21"/>
  <c r="OG46" i="21"/>
  <c r="NA46" i="21"/>
  <c r="LU46" i="21"/>
  <c r="KO46" i="21"/>
  <c r="JI46" i="21"/>
  <c r="IC46" i="21"/>
  <c r="GW46" i="21"/>
  <c r="FQ46" i="21"/>
  <c r="EK46" i="21"/>
  <c r="DE46" i="21"/>
  <c r="BY46" i="21"/>
  <c r="AS46" i="21"/>
  <c r="M46" i="21"/>
  <c r="OC46" i="21"/>
  <c r="MW46" i="21"/>
  <c r="LQ46" i="21"/>
  <c r="KK46" i="21"/>
  <c r="JE46" i="21"/>
  <c r="HY46" i="21"/>
  <c r="GS46" i="21"/>
  <c r="FM46" i="21"/>
  <c r="EG46" i="21"/>
  <c r="DA46" i="21"/>
  <c r="BU46" i="21"/>
  <c r="AO46" i="21"/>
  <c r="I46" i="21"/>
  <c r="I97" i="21" s="1"/>
  <c r="NQ46" i="21"/>
  <c r="IS46" i="21"/>
  <c r="DU46" i="21"/>
  <c r="MK46" i="21"/>
  <c r="HM46" i="21"/>
  <c r="CO46" i="21"/>
  <c r="LE46" i="21"/>
  <c r="GG46" i="21"/>
  <c r="BI46" i="21"/>
  <c r="JY46" i="21"/>
  <c r="FA46" i="21"/>
  <c r="AC46" i="21"/>
  <c r="K90" i="13"/>
  <c r="J107" i="13"/>
  <c r="AG55" i="15"/>
  <c r="U51" i="21"/>
  <c r="CC34" i="21"/>
  <c r="CC51" i="21" s="1"/>
  <c r="CA34" i="21"/>
  <c r="CA51" i="21" s="1"/>
  <c r="S51" i="21"/>
  <c r="AC12" i="38"/>
  <c r="AG55" i="7"/>
  <c r="AH38" i="7"/>
  <c r="CC52" i="15"/>
  <c r="BV52" i="15"/>
  <c r="K86" i="15"/>
  <c r="J107" i="15"/>
  <c r="A118" i="16"/>
  <c r="A123" i="34"/>
  <c r="D124" i="34" s="1"/>
  <c r="T51" i="19"/>
  <c r="CB34" i="19"/>
  <c r="D30" i="38"/>
  <c r="N51" i="19"/>
  <c r="BV34" i="19"/>
  <c r="C30" i="38"/>
  <c r="BX52" i="7"/>
  <c r="M12" i="38"/>
  <c r="C13" i="38"/>
  <c r="C71" i="38" s="1"/>
  <c r="MD39" i="13"/>
  <c r="JV56" i="13"/>
  <c r="T52" i="17"/>
  <c r="CB35" i="17"/>
  <c r="CB52" i="17" s="1"/>
  <c r="BZ35" i="17"/>
  <c r="BZ52" i="17" s="1"/>
  <c r="R52" i="17"/>
  <c r="I94" i="13"/>
  <c r="I77" i="13"/>
  <c r="I111" i="13" s="1"/>
  <c r="A22" i="16"/>
  <c r="B24" i="35"/>
  <c r="B23" i="16" s="1"/>
  <c r="B162" i="16" s="1"/>
  <c r="OJ53" i="11"/>
  <c r="OF53" i="11"/>
  <c r="OB53" i="11"/>
  <c r="NX53" i="11"/>
  <c r="NT53" i="11"/>
  <c r="NP53" i="11"/>
  <c r="NL53" i="11"/>
  <c r="NH53" i="11"/>
  <c r="ND53" i="11"/>
  <c r="MZ53" i="11"/>
  <c r="MV53" i="11"/>
  <c r="MR53" i="11"/>
  <c r="MN53" i="11"/>
  <c r="MJ53" i="11"/>
  <c r="MF53" i="11"/>
  <c r="MB53" i="11"/>
  <c r="LX53" i="11"/>
  <c r="LT53" i="11"/>
  <c r="LP53" i="11"/>
  <c r="LL53" i="11"/>
  <c r="LH53" i="11"/>
  <c r="LD53" i="11"/>
  <c r="KZ53" i="11"/>
  <c r="KV53" i="11"/>
  <c r="KR53" i="11"/>
  <c r="KN53" i="11"/>
  <c r="KJ53" i="11"/>
  <c r="KF53" i="11"/>
  <c r="KB53" i="11"/>
  <c r="JX53" i="11"/>
  <c r="JT53" i="11"/>
  <c r="JP53" i="11"/>
  <c r="JL53" i="11"/>
  <c r="JH53" i="11"/>
  <c r="JD53" i="11"/>
  <c r="IZ53" i="11"/>
  <c r="IV53" i="11"/>
  <c r="IR53" i="11"/>
  <c r="IN53" i="11"/>
  <c r="IJ53" i="11"/>
  <c r="IF53" i="11"/>
  <c r="IB53" i="11"/>
  <c r="HX53" i="11"/>
  <c r="HT53" i="11"/>
  <c r="HP53" i="11"/>
  <c r="HL53" i="11"/>
  <c r="HH53" i="11"/>
  <c r="HD53" i="11"/>
  <c r="GZ53" i="11"/>
  <c r="GV53" i="11"/>
  <c r="GR53" i="11"/>
  <c r="GN53" i="11"/>
  <c r="GJ53" i="11"/>
  <c r="GF53" i="11"/>
  <c r="GB53" i="11"/>
  <c r="FX53" i="11"/>
  <c r="FT53" i="11"/>
  <c r="FP53" i="11"/>
  <c r="FL53" i="11"/>
  <c r="FH53" i="11"/>
  <c r="FD53" i="11"/>
  <c r="EZ53" i="11"/>
  <c r="EV53" i="11"/>
  <c r="ER53" i="11"/>
  <c r="EN53" i="11"/>
  <c r="EJ53" i="11"/>
  <c r="EF53" i="11"/>
  <c r="EB53" i="11"/>
  <c r="DX53" i="11"/>
  <c r="DT53" i="11"/>
  <c r="DP53" i="11"/>
  <c r="DL53" i="11"/>
  <c r="DH53" i="11"/>
  <c r="DD53" i="11"/>
  <c r="CZ53" i="11"/>
  <c r="CV53" i="11"/>
  <c r="CR53" i="11"/>
  <c r="CN53" i="11"/>
  <c r="CJ53" i="11"/>
  <c r="CF53" i="11"/>
  <c r="CB53" i="11"/>
  <c r="BX53" i="11"/>
  <c r="BT53" i="11"/>
  <c r="BP53" i="11"/>
  <c r="BL53" i="11"/>
  <c r="BH53" i="11"/>
  <c r="BD53" i="11"/>
  <c r="AZ53" i="11"/>
  <c r="AV53" i="11"/>
  <c r="AR53" i="11"/>
  <c r="AN53" i="11"/>
  <c r="AJ53" i="11"/>
  <c r="AF53" i="11"/>
  <c r="AB53" i="11"/>
  <c r="X53" i="11"/>
  <c r="T53" i="11"/>
  <c r="P53" i="11"/>
  <c r="L53" i="11"/>
  <c r="H53" i="11"/>
  <c r="H104" i="11" s="1"/>
  <c r="OM53" i="11"/>
  <c r="OI53" i="11"/>
  <c r="OE53" i="11"/>
  <c r="OA53" i="11"/>
  <c r="NW53" i="11"/>
  <c r="NS53" i="11"/>
  <c r="NO53" i="11"/>
  <c r="NK53" i="11"/>
  <c r="NG53" i="11"/>
  <c r="NC53" i="11"/>
  <c r="MY53" i="11"/>
  <c r="MU53" i="11"/>
  <c r="MQ53" i="11"/>
  <c r="MM53" i="11"/>
  <c r="MI53" i="11"/>
  <c r="ME53" i="11"/>
  <c r="MA53" i="11"/>
  <c r="LW53" i="11"/>
  <c r="LS53" i="11"/>
  <c r="LO53" i="11"/>
  <c r="LK53" i="11"/>
  <c r="LG53" i="11"/>
  <c r="LC53" i="11"/>
  <c r="KY53" i="11"/>
  <c r="KU53" i="11"/>
  <c r="KQ53" i="11"/>
  <c r="KM53" i="11"/>
  <c r="KI53" i="11"/>
  <c r="KE53" i="11"/>
  <c r="KA53" i="11"/>
  <c r="JW53" i="11"/>
  <c r="JS53" i="11"/>
  <c r="JO53" i="11"/>
  <c r="JK53" i="11"/>
  <c r="JG53" i="11"/>
  <c r="JC53" i="11"/>
  <c r="IY53" i="11"/>
  <c r="IU53" i="11"/>
  <c r="IQ53" i="11"/>
  <c r="IM53" i="11"/>
  <c r="II53" i="11"/>
  <c r="IE53" i="11"/>
  <c r="IA53" i="11"/>
  <c r="HW53" i="11"/>
  <c r="HS53" i="11"/>
  <c r="HO53" i="11"/>
  <c r="HK53" i="11"/>
  <c r="HG53" i="11"/>
  <c r="HC53" i="11"/>
  <c r="GY53" i="11"/>
  <c r="GU53" i="11"/>
  <c r="GQ53" i="11"/>
  <c r="GM53" i="11"/>
  <c r="GI53" i="11"/>
  <c r="GE53" i="11"/>
  <c r="GA53" i="11"/>
  <c r="FW53" i="11"/>
  <c r="FS53" i="11"/>
  <c r="FO53" i="11"/>
  <c r="FK53" i="11"/>
  <c r="FG53" i="11"/>
  <c r="FC53" i="11"/>
  <c r="EY53" i="11"/>
  <c r="EU53" i="11"/>
  <c r="EQ53" i="11"/>
  <c r="EM53" i="11"/>
  <c r="EI53" i="11"/>
  <c r="EE53" i="11"/>
  <c r="EA53" i="11"/>
  <c r="DW53" i="11"/>
  <c r="DS53" i="11"/>
  <c r="DO53" i="11"/>
  <c r="DK53" i="11"/>
  <c r="DG53" i="11"/>
  <c r="DC53" i="11"/>
  <c r="CY53" i="11"/>
  <c r="CU53" i="11"/>
  <c r="CQ53" i="11"/>
  <c r="CM53" i="11"/>
  <c r="CI53" i="11"/>
  <c r="CE53" i="11"/>
  <c r="CA53" i="11"/>
  <c r="BW53" i="11"/>
  <c r="BS53" i="11"/>
  <c r="BO53" i="11"/>
  <c r="BK53" i="11"/>
  <c r="BG53" i="11"/>
  <c r="BC53" i="11"/>
  <c r="AY53" i="11"/>
  <c r="AU53" i="11"/>
  <c r="AQ53" i="11"/>
  <c r="AM53" i="11"/>
  <c r="AI53" i="11"/>
  <c r="AE53" i="11"/>
  <c r="AA53" i="11"/>
  <c r="W53" i="11"/>
  <c r="S53" i="11"/>
  <c r="O53" i="11"/>
  <c r="K53" i="11"/>
  <c r="OG53" i="11"/>
  <c r="NY53" i="11"/>
  <c r="NQ53" i="11"/>
  <c r="NI53" i="11"/>
  <c r="NA53" i="11"/>
  <c r="MS53" i="11"/>
  <c r="MK53" i="11"/>
  <c r="MC53" i="11"/>
  <c r="LU53" i="11"/>
  <c r="LM53" i="11"/>
  <c r="LE53" i="11"/>
  <c r="KW53" i="11"/>
  <c r="KO53" i="11"/>
  <c r="KG53" i="11"/>
  <c r="JY53" i="11"/>
  <c r="JQ53" i="11"/>
  <c r="JI53" i="11"/>
  <c r="JA53" i="11"/>
  <c r="IS53" i="11"/>
  <c r="IK53" i="11"/>
  <c r="IC53" i="11"/>
  <c r="HU53" i="11"/>
  <c r="HM53" i="11"/>
  <c r="HE53" i="11"/>
  <c r="GW53" i="11"/>
  <c r="GO53" i="11"/>
  <c r="GG53" i="11"/>
  <c r="FY53" i="11"/>
  <c r="FQ53" i="11"/>
  <c r="FI53" i="11"/>
  <c r="FA53" i="11"/>
  <c r="ES53" i="11"/>
  <c r="EK53" i="11"/>
  <c r="EC53" i="11"/>
  <c r="DU53" i="11"/>
  <c r="DM53" i="11"/>
  <c r="DE53" i="11"/>
  <c r="CW53" i="11"/>
  <c r="CO53" i="11"/>
  <c r="CG53" i="11"/>
  <c r="BY53" i="11"/>
  <c r="BQ53" i="11"/>
  <c r="BI53" i="11"/>
  <c r="BA53" i="11"/>
  <c r="AS53" i="11"/>
  <c r="AK53" i="11"/>
  <c r="AC53" i="11"/>
  <c r="U53" i="11"/>
  <c r="M53" i="11"/>
  <c r="OH53" i="11"/>
  <c r="NJ53" i="11"/>
  <c r="ML53" i="11"/>
  <c r="LN53" i="11"/>
  <c r="KH53" i="11"/>
  <c r="JJ53" i="11"/>
  <c r="IL53" i="11"/>
  <c r="HV53" i="11"/>
  <c r="HF53" i="11"/>
  <c r="GH53" i="11"/>
  <c r="FR53" i="11"/>
  <c r="ET53" i="11"/>
  <c r="DV53" i="11"/>
  <c r="CX53" i="11"/>
  <c r="CH53" i="11"/>
  <c r="BJ53" i="11"/>
  <c r="AL53" i="11"/>
  <c r="N53" i="11"/>
  <c r="OL53" i="11"/>
  <c r="OD53" i="11"/>
  <c r="NV53" i="11"/>
  <c r="NN53" i="11"/>
  <c r="NF53" i="11"/>
  <c r="MX53" i="11"/>
  <c r="MP53" i="11"/>
  <c r="MH53" i="11"/>
  <c r="LZ53" i="11"/>
  <c r="LR53" i="11"/>
  <c r="LJ53" i="11"/>
  <c r="LB53" i="11"/>
  <c r="KT53" i="11"/>
  <c r="KL53" i="11"/>
  <c r="KD53" i="11"/>
  <c r="JV53" i="11"/>
  <c r="JN53" i="11"/>
  <c r="JF53" i="11"/>
  <c r="IX53" i="11"/>
  <c r="IP53" i="11"/>
  <c r="IH53" i="11"/>
  <c r="HZ53" i="11"/>
  <c r="HR53" i="11"/>
  <c r="HJ53" i="11"/>
  <c r="HB53" i="11"/>
  <c r="GT53" i="11"/>
  <c r="GL53" i="11"/>
  <c r="GD53" i="11"/>
  <c r="FV53" i="11"/>
  <c r="FN53" i="11"/>
  <c r="FF53" i="11"/>
  <c r="EX53" i="11"/>
  <c r="EP53" i="11"/>
  <c r="EH53" i="11"/>
  <c r="DZ53" i="11"/>
  <c r="DR53" i="11"/>
  <c r="DJ53" i="11"/>
  <c r="DB53" i="11"/>
  <c r="CT53" i="11"/>
  <c r="CL53" i="11"/>
  <c r="CD53" i="11"/>
  <c r="BV53" i="11"/>
  <c r="BN53" i="11"/>
  <c r="BF53" i="11"/>
  <c r="AX53" i="11"/>
  <c r="AP53" i="11"/>
  <c r="AH53" i="11"/>
  <c r="Z53" i="11"/>
  <c r="R53" i="11"/>
  <c r="J53" i="11"/>
  <c r="J104" i="11" s="1"/>
  <c r="NZ53" i="11"/>
  <c r="NB53" i="11"/>
  <c r="MD53" i="11"/>
  <c r="LF53" i="11"/>
  <c r="KP53" i="11"/>
  <c r="JR53" i="11"/>
  <c r="JB53" i="11"/>
  <c r="ID53" i="11"/>
  <c r="GX53" i="11"/>
  <c r="FZ53" i="11"/>
  <c r="FB53" i="11"/>
  <c r="ED53" i="11"/>
  <c r="DF53" i="11"/>
  <c r="BZ53" i="11"/>
  <c r="BB53" i="11"/>
  <c r="AD53" i="11"/>
  <c r="OK53" i="11"/>
  <c r="OC53" i="11"/>
  <c r="NU53" i="11"/>
  <c r="NM53" i="11"/>
  <c r="NE53" i="11"/>
  <c r="MW53" i="11"/>
  <c r="MO53" i="11"/>
  <c r="MG53" i="11"/>
  <c r="LY53" i="11"/>
  <c r="LQ53" i="11"/>
  <c r="LI53" i="11"/>
  <c r="LA53" i="11"/>
  <c r="KS53" i="11"/>
  <c r="KK53" i="11"/>
  <c r="KC53" i="11"/>
  <c r="JU53" i="11"/>
  <c r="JM53" i="11"/>
  <c r="JE53" i="11"/>
  <c r="IW53" i="11"/>
  <c r="IO53" i="11"/>
  <c r="IG53" i="11"/>
  <c r="HY53" i="11"/>
  <c r="HQ53" i="11"/>
  <c r="HI53" i="11"/>
  <c r="HA53" i="11"/>
  <c r="GS53" i="11"/>
  <c r="GK53" i="11"/>
  <c r="GC53" i="11"/>
  <c r="FU53" i="11"/>
  <c r="FM53" i="11"/>
  <c r="FE53" i="11"/>
  <c r="EW53" i="11"/>
  <c r="EO53" i="11"/>
  <c r="EG53" i="11"/>
  <c r="DY53" i="11"/>
  <c r="DQ53" i="11"/>
  <c r="DI53" i="11"/>
  <c r="DA53" i="11"/>
  <c r="CS53" i="11"/>
  <c r="CK53" i="11"/>
  <c r="CC53" i="11"/>
  <c r="BU53" i="11"/>
  <c r="BM53" i="11"/>
  <c r="BE53" i="11"/>
  <c r="AW53" i="11"/>
  <c r="AO53" i="11"/>
  <c r="AG53" i="11"/>
  <c r="Y53" i="11"/>
  <c r="Q53" i="11"/>
  <c r="I53" i="11"/>
  <c r="I104" i="11" s="1"/>
  <c r="NR53" i="11"/>
  <c r="MT53" i="11"/>
  <c r="LV53" i="11"/>
  <c r="KX53" i="11"/>
  <c r="JZ53" i="11"/>
  <c r="IT53" i="11"/>
  <c r="HN53" i="11"/>
  <c r="GP53" i="11"/>
  <c r="FJ53" i="11"/>
  <c r="EL53" i="11"/>
  <c r="DN53" i="11"/>
  <c r="CP53" i="11"/>
  <c r="BR53" i="11"/>
  <c r="AT53" i="11"/>
  <c r="V53" i="11"/>
  <c r="OK53" i="15"/>
  <c r="OG53" i="15"/>
  <c r="OC53" i="15"/>
  <c r="NY53" i="15"/>
  <c r="NU53" i="15"/>
  <c r="NQ53" i="15"/>
  <c r="NM53" i="15"/>
  <c r="NI53" i="15"/>
  <c r="NE53" i="15"/>
  <c r="NA53" i="15"/>
  <c r="MW53" i="15"/>
  <c r="MS53" i="15"/>
  <c r="KG53" i="15"/>
  <c r="KC53" i="15"/>
  <c r="JY53" i="15"/>
  <c r="JU53" i="15"/>
  <c r="JQ53" i="15"/>
  <c r="JM53" i="15"/>
  <c r="JI53" i="15"/>
  <c r="JE53" i="15"/>
  <c r="JA53" i="15"/>
  <c r="IW53" i="15"/>
  <c r="IS53" i="15"/>
  <c r="IO53" i="15"/>
  <c r="IK53" i="15"/>
  <c r="IG53" i="15"/>
  <c r="IC53" i="15"/>
  <c r="HY53" i="15"/>
  <c r="HU53" i="15"/>
  <c r="HQ53" i="15"/>
  <c r="FE53" i="15"/>
  <c r="FA53" i="15"/>
  <c r="EW53" i="15"/>
  <c r="ES53" i="15"/>
  <c r="EO53" i="15"/>
  <c r="EK53" i="15"/>
  <c r="EG53" i="15"/>
  <c r="EC53" i="15"/>
  <c r="DY53" i="15"/>
  <c r="DU53" i="15"/>
  <c r="DQ53" i="15"/>
  <c r="DM53" i="15"/>
  <c r="DI53" i="15"/>
  <c r="DE53" i="15"/>
  <c r="DA53" i="15"/>
  <c r="CW53" i="15"/>
  <c r="CS53" i="15"/>
  <c r="CO53" i="15"/>
  <c r="CK53" i="15"/>
  <c r="CG53" i="15"/>
  <c r="CC53" i="15"/>
  <c r="BY53" i="15"/>
  <c r="BU53" i="15"/>
  <c r="BQ53" i="15"/>
  <c r="BM53" i="15"/>
  <c r="BI53" i="15"/>
  <c r="BE53" i="15"/>
  <c r="BA53" i="15"/>
  <c r="AW53" i="15"/>
  <c r="AS53" i="15"/>
  <c r="AO53" i="15"/>
  <c r="AK53" i="15"/>
  <c r="AG53" i="15"/>
  <c r="AC53" i="15"/>
  <c r="Y53" i="15"/>
  <c r="U53" i="15"/>
  <c r="Q53" i="15"/>
  <c r="M53" i="15"/>
  <c r="I53" i="15"/>
  <c r="I104" i="15" s="1"/>
  <c r="OJ53" i="15"/>
  <c r="OF53" i="15"/>
  <c r="OB53" i="15"/>
  <c r="NX53" i="15"/>
  <c r="NT53" i="15"/>
  <c r="NP53" i="15"/>
  <c r="NL53" i="15"/>
  <c r="NH53" i="15"/>
  <c r="ND53" i="15"/>
  <c r="MZ53" i="15"/>
  <c r="MV53" i="15"/>
  <c r="MR53" i="15"/>
  <c r="KF53" i="15"/>
  <c r="KB53" i="15"/>
  <c r="JX53" i="15"/>
  <c r="JT53" i="15"/>
  <c r="JP53" i="15"/>
  <c r="JL53" i="15"/>
  <c r="JH53" i="15"/>
  <c r="JD53" i="15"/>
  <c r="IZ53" i="15"/>
  <c r="IV53" i="15"/>
  <c r="IR53" i="15"/>
  <c r="IN53" i="15"/>
  <c r="IJ53" i="15"/>
  <c r="IF53" i="15"/>
  <c r="IB53" i="15"/>
  <c r="HX53" i="15"/>
  <c r="HT53" i="15"/>
  <c r="HP53" i="15"/>
  <c r="FD53" i="15"/>
  <c r="EZ53" i="15"/>
  <c r="EV53" i="15"/>
  <c r="ER53" i="15"/>
  <c r="EN53" i="15"/>
  <c r="EJ53" i="15"/>
  <c r="EF53" i="15"/>
  <c r="EB53" i="15"/>
  <c r="DX53" i="15"/>
  <c r="DT53" i="15"/>
  <c r="DP53" i="15"/>
  <c r="DL53" i="15"/>
  <c r="DH53" i="15"/>
  <c r="DD53" i="15"/>
  <c r="CZ53" i="15"/>
  <c r="CV53" i="15"/>
  <c r="CR53" i="15"/>
  <c r="CN53" i="15"/>
  <c r="CJ53" i="15"/>
  <c r="CF53" i="15"/>
  <c r="CB53" i="15"/>
  <c r="BX53" i="15"/>
  <c r="BT53" i="15"/>
  <c r="BP53" i="15"/>
  <c r="BL53" i="15"/>
  <c r="BH53" i="15"/>
  <c r="BD53" i="15"/>
  <c r="AZ53" i="15"/>
  <c r="AV53" i="15"/>
  <c r="AR53" i="15"/>
  <c r="AN53" i="15"/>
  <c r="AJ53" i="15"/>
  <c r="AF53" i="15"/>
  <c r="AB53" i="15"/>
  <c r="X53" i="15"/>
  <c r="T53" i="15"/>
  <c r="P53" i="15"/>
  <c r="L53" i="15"/>
  <c r="H53" i="15"/>
  <c r="H104" i="15" s="1"/>
  <c r="OM53" i="15"/>
  <c r="OI53" i="15"/>
  <c r="OE53" i="15"/>
  <c r="OA53" i="15"/>
  <c r="NW53" i="15"/>
  <c r="NS53" i="15"/>
  <c r="NO53" i="15"/>
  <c r="NK53" i="15"/>
  <c r="NG53" i="15"/>
  <c r="NC53" i="15"/>
  <c r="MY53" i="15"/>
  <c r="MU53" i="15"/>
  <c r="KI53" i="15"/>
  <c r="KE53" i="15"/>
  <c r="KA53" i="15"/>
  <c r="JW53" i="15"/>
  <c r="JS53" i="15"/>
  <c r="JO53" i="15"/>
  <c r="JK53" i="15"/>
  <c r="JG53" i="15"/>
  <c r="JC53" i="15"/>
  <c r="IY53" i="15"/>
  <c r="IU53" i="15"/>
  <c r="IQ53" i="15"/>
  <c r="IM53" i="15"/>
  <c r="II53" i="15"/>
  <c r="IE53" i="15"/>
  <c r="IA53" i="15"/>
  <c r="HW53" i="15"/>
  <c r="HS53" i="15"/>
  <c r="FG53" i="15"/>
  <c r="FC53" i="15"/>
  <c r="EY53" i="15"/>
  <c r="EU53" i="15"/>
  <c r="EQ53" i="15"/>
  <c r="EM53" i="15"/>
  <c r="EI53" i="15"/>
  <c r="EE53" i="15"/>
  <c r="EA53" i="15"/>
  <c r="DW53" i="15"/>
  <c r="DS53" i="15"/>
  <c r="DO53" i="15"/>
  <c r="DK53" i="15"/>
  <c r="DG53" i="15"/>
  <c r="DC53" i="15"/>
  <c r="CY53" i="15"/>
  <c r="CU53" i="15"/>
  <c r="CQ53" i="15"/>
  <c r="CM53" i="15"/>
  <c r="CI53" i="15"/>
  <c r="CE53" i="15"/>
  <c r="CA53" i="15"/>
  <c r="BW53" i="15"/>
  <c r="BS53" i="15"/>
  <c r="BO53" i="15"/>
  <c r="BK53" i="15"/>
  <c r="BG53" i="15"/>
  <c r="BC53" i="15"/>
  <c r="AY53" i="15"/>
  <c r="AU53" i="15"/>
  <c r="AQ53" i="15"/>
  <c r="AM53" i="15"/>
  <c r="AI53" i="15"/>
  <c r="AE53" i="15"/>
  <c r="AA53" i="15"/>
  <c r="W53" i="15"/>
  <c r="S53" i="15"/>
  <c r="O53" i="15"/>
  <c r="K53" i="15"/>
  <c r="K104" i="15" s="1"/>
  <c r="OL53" i="15"/>
  <c r="NV53" i="15"/>
  <c r="NF53" i="15"/>
  <c r="KD53" i="15"/>
  <c r="JN53" i="15"/>
  <c r="IX53" i="15"/>
  <c r="IH53" i="15"/>
  <c r="HR53" i="15"/>
  <c r="FF53" i="15"/>
  <c r="EP53" i="15"/>
  <c r="DZ53" i="15"/>
  <c r="DJ53" i="15"/>
  <c r="CT53" i="15"/>
  <c r="CD53" i="15"/>
  <c r="BN53" i="15"/>
  <c r="AX53" i="15"/>
  <c r="AH53" i="15"/>
  <c r="R53" i="15"/>
  <c r="OH53" i="15"/>
  <c r="NR53" i="15"/>
  <c r="NB53" i="15"/>
  <c r="JZ53" i="15"/>
  <c r="JJ53" i="15"/>
  <c r="IT53" i="15"/>
  <c r="ID53" i="15"/>
  <c r="FB53" i="15"/>
  <c r="EL53" i="15"/>
  <c r="DV53" i="15"/>
  <c r="DF53" i="15"/>
  <c r="CP53" i="15"/>
  <c r="BZ53" i="15"/>
  <c r="BJ53" i="15"/>
  <c r="AT53" i="15"/>
  <c r="AD53" i="15"/>
  <c r="N53" i="15"/>
  <c r="OD53" i="15"/>
  <c r="NN53" i="15"/>
  <c r="MX53" i="15"/>
  <c r="JV53" i="15"/>
  <c r="JF53" i="15"/>
  <c r="IP53" i="15"/>
  <c r="HZ53" i="15"/>
  <c r="EX53" i="15"/>
  <c r="EH53" i="15"/>
  <c r="DR53" i="15"/>
  <c r="DB53" i="15"/>
  <c r="CL53" i="15"/>
  <c r="BV53" i="15"/>
  <c r="BF53" i="15"/>
  <c r="AP53" i="15"/>
  <c r="Z53" i="15"/>
  <c r="J53" i="15"/>
  <c r="J104" i="15" s="1"/>
  <c r="JR53" i="15"/>
  <c r="ET53" i="15"/>
  <c r="CH53" i="15"/>
  <c r="V53" i="15"/>
  <c r="NZ53" i="15"/>
  <c r="JB53" i="15"/>
  <c r="ED53" i="15"/>
  <c r="BR53" i="15"/>
  <c r="NJ53" i="15"/>
  <c r="IL53" i="15"/>
  <c r="DN53" i="15"/>
  <c r="BB53" i="15"/>
  <c r="HV53" i="15"/>
  <c r="MT53" i="15"/>
  <c r="CX53" i="15"/>
  <c r="KH53" i="15"/>
  <c r="AL53" i="15"/>
  <c r="S55" i="17"/>
  <c r="O55" i="17"/>
  <c r="K55" i="17"/>
  <c r="K106" i="17" s="1"/>
  <c r="R55" i="17"/>
  <c r="N55" i="17"/>
  <c r="J55" i="17"/>
  <c r="J106" i="17" s="1"/>
  <c r="Q55" i="17"/>
  <c r="M55" i="17"/>
  <c r="M106" i="17" s="1"/>
  <c r="I55" i="17"/>
  <c r="I106" i="17" s="1"/>
  <c r="AF55" i="17"/>
  <c r="P55" i="17"/>
  <c r="L55" i="17"/>
  <c r="L106" i="17" s="1"/>
  <c r="H55" i="17"/>
  <c r="H106" i="17" s="1"/>
  <c r="AG55" i="17"/>
  <c r="OL47" i="7"/>
  <c r="OH47" i="7"/>
  <c r="OD47" i="7"/>
  <c r="NZ47" i="7"/>
  <c r="NV47" i="7"/>
  <c r="NR47" i="7"/>
  <c r="NN47" i="7"/>
  <c r="NJ47" i="7"/>
  <c r="NF47" i="7"/>
  <c r="NB47" i="7"/>
  <c r="MX47" i="7"/>
  <c r="MT47" i="7"/>
  <c r="MP47" i="7"/>
  <c r="ML47" i="7"/>
  <c r="MH47" i="7"/>
  <c r="MD47" i="7"/>
  <c r="LZ47" i="7"/>
  <c r="LV47" i="7"/>
  <c r="LR47" i="7"/>
  <c r="LN47" i="7"/>
  <c r="LJ47" i="7"/>
  <c r="LF47" i="7"/>
  <c r="LB47" i="7"/>
  <c r="KX47" i="7"/>
  <c r="KT47" i="7"/>
  <c r="KP47" i="7"/>
  <c r="KL47" i="7"/>
  <c r="KH47" i="7"/>
  <c r="KD47" i="7"/>
  <c r="JZ47" i="7"/>
  <c r="JV47" i="7"/>
  <c r="JR47" i="7"/>
  <c r="JN47" i="7"/>
  <c r="JJ47" i="7"/>
  <c r="JF47" i="7"/>
  <c r="JB47" i="7"/>
  <c r="IX47" i="7"/>
  <c r="IT47" i="7"/>
  <c r="IP47" i="7"/>
  <c r="IL47" i="7"/>
  <c r="IH47" i="7"/>
  <c r="ID47" i="7"/>
  <c r="HZ47" i="7"/>
  <c r="HV47" i="7"/>
  <c r="HR47" i="7"/>
  <c r="HN47" i="7"/>
  <c r="HJ47" i="7"/>
  <c r="HF47" i="7"/>
  <c r="HB47" i="7"/>
  <c r="GX47" i="7"/>
  <c r="GT47" i="7"/>
  <c r="GP47" i="7"/>
  <c r="GL47" i="7"/>
  <c r="GH47" i="7"/>
  <c r="GD47" i="7"/>
  <c r="FZ47" i="7"/>
  <c r="FV47" i="7"/>
  <c r="FR47" i="7"/>
  <c r="FN47" i="7"/>
  <c r="FJ47" i="7"/>
  <c r="FF47" i="7"/>
  <c r="FB47" i="7"/>
  <c r="EX47" i="7"/>
  <c r="ET47" i="7"/>
  <c r="EP47" i="7"/>
  <c r="EL47" i="7"/>
  <c r="EH47" i="7"/>
  <c r="ED47" i="7"/>
  <c r="DZ47" i="7"/>
  <c r="DV47" i="7"/>
  <c r="DR47" i="7"/>
  <c r="DN47" i="7"/>
  <c r="DJ47" i="7"/>
  <c r="DF47" i="7"/>
  <c r="DB47" i="7"/>
  <c r="CX47" i="7"/>
  <c r="CT47" i="7"/>
  <c r="CP47" i="7"/>
  <c r="CL47" i="7"/>
  <c r="CH47" i="7"/>
  <c r="CD47" i="7"/>
  <c r="BZ47" i="7"/>
  <c r="BV47" i="7"/>
  <c r="BR47" i="7"/>
  <c r="BN47" i="7"/>
  <c r="BJ47" i="7"/>
  <c r="BF47" i="7"/>
  <c r="BB47" i="7"/>
  <c r="AX47" i="7"/>
  <c r="AT47" i="7"/>
  <c r="AP47" i="7"/>
  <c r="AL47" i="7"/>
  <c r="AH47" i="7"/>
  <c r="R47" i="7"/>
  <c r="N47" i="7"/>
  <c r="J47" i="7"/>
  <c r="J98" i="7" s="1"/>
  <c r="OK47" i="7"/>
  <c r="OG47" i="7"/>
  <c r="OC47" i="7"/>
  <c r="NY47" i="7"/>
  <c r="NU47" i="7"/>
  <c r="NQ47" i="7"/>
  <c r="NM47" i="7"/>
  <c r="NI47" i="7"/>
  <c r="NE47" i="7"/>
  <c r="NA47" i="7"/>
  <c r="MW47" i="7"/>
  <c r="MS47" i="7"/>
  <c r="MO47" i="7"/>
  <c r="MK47" i="7"/>
  <c r="MG47" i="7"/>
  <c r="MC47" i="7"/>
  <c r="LY47" i="7"/>
  <c r="LU47" i="7"/>
  <c r="LQ47" i="7"/>
  <c r="LM47" i="7"/>
  <c r="LI47" i="7"/>
  <c r="LE47" i="7"/>
  <c r="LA47" i="7"/>
  <c r="KW47" i="7"/>
  <c r="KS47" i="7"/>
  <c r="KO47" i="7"/>
  <c r="KK47" i="7"/>
  <c r="KG47" i="7"/>
  <c r="KC47" i="7"/>
  <c r="JY47" i="7"/>
  <c r="JU47" i="7"/>
  <c r="JQ47" i="7"/>
  <c r="JM47" i="7"/>
  <c r="JI47" i="7"/>
  <c r="JE47" i="7"/>
  <c r="JA47" i="7"/>
  <c r="IW47" i="7"/>
  <c r="IS47" i="7"/>
  <c r="IO47" i="7"/>
  <c r="IK47" i="7"/>
  <c r="IG47" i="7"/>
  <c r="IC47" i="7"/>
  <c r="HY47" i="7"/>
  <c r="HU47" i="7"/>
  <c r="HQ47" i="7"/>
  <c r="HM47" i="7"/>
  <c r="HI47" i="7"/>
  <c r="HE47" i="7"/>
  <c r="HA47" i="7"/>
  <c r="GW47" i="7"/>
  <c r="GS47" i="7"/>
  <c r="GO47" i="7"/>
  <c r="GK47" i="7"/>
  <c r="GG47" i="7"/>
  <c r="GC47" i="7"/>
  <c r="FY47" i="7"/>
  <c r="FU47" i="7"/>
  <c r="FQ47" i="7"/>
  <c r="FM47" i="7"/>
  <c r="FI47" i="7"/>
  <c r="FE47" i="7"/>
  <c r="FA47" i="7"/>
  <c r="EW47" i="7"/>
  <c r="ES47" i="7"/>
  <c r="EO47" i="7"/>
  <c r="EK47" i="7"/>
  <c r="EG47" i="7"/>
  <c r="EC47" i="7"/>
  <c r="DY47" i="7"/>
  <c r="DU47" i="7"/>
  <c r="DQ47" i="7"/>
  <c r="DM47" i="7"/>
  <c r="DI47" i="7"/>
  <c r="DE47" i="7"/>
  <c r="DA47" i="7"/>
  <c r="CW47" i="7"/>
  <c r="CS47" i="7"/>
  <c r="CO47" i="7"/>
  <c r="CK47" i="7"/>
  <c r="CG47" i="7"/>
  <c r="CC47" i="7"/>
  <c r="BY47" i="7"/>
  <c r="BU47" i="7"/>
  <c r="BQ47" i="7"/>
  <c r="BM47" i="7"/>
  <c r="BI47" i="7"/>
  <c r="BE47" i="7"/>
  <c r="BA47" i="7"/>
  <c r="AW47" i="7"/>
  <c r="AS47" i="7"/>
  <c r="AO47" i="7"/>
  <c r="AK47" i="7"/>
  <c r="AG47" i="7"/>
  <c r="Q47" i="7"/>
  <c r="M47" i="7"/>
  <c r="I47" i="7"/>
  <c r="I98" i="7" s="1"/>
  <c r="OJ47" i="7"/>
  <c r="OF47" i="7"/>
  <c r="OB47" i="7"/>
  <c r="NX47" i="7"/>
  <c r="NT47" i="7"/>
  <c r="NP47" i="7"/>
  <c r="NL47" i="7"/>
  <c r="NH47" i="7"/>
  <c r="ND47" i="7"/>
  <c r="MZ47" i="7"/>
  <c r="MV47" i="7"/>
  <c r="MR47" i="7"/>
  <c r="MN47" i="7"/>
  <c r="MJ47" i="7"/>
  <c r="MF47" i="7"/>
  <c r="MB47" i="7"/>
  <c r="LX47" i="7"/>
  <c r="LT47" i="7"/>
  <c r="LP47" i="7"/>
  <c r="LL47" i="7"/>
  <c r="LH47" i="7"/>
  <c r="LD47" i="7"/>
  <c r="KZ47" i="7"/>
  <c r="KV47" i="7"/>
  <c r="KR47" i="7"/>
  <c r="KN47" i="7"/>
  <c r="KJ47" i="7"/>
  <c r="KF47" i="7"/>
  <c r="KB47" i="7"/>
  <c r="JX47" i="7"/>
  <c r="JT47" i="7"/>
  <c r="JP47" i="7"/>
  <c r="JL47" i="7"/>
  <c r="JH47" i="7"/>
  <c r="JD47" i="7"/>
  <c r="IZ47" i="7"/>
  <c r="IV47" i="7"/>
  <c r="IR47" i="7"/>
  <c r="IN47" i="7"/>
  <c r="IJ47" i="7"/>
  <c r="IF47" i="7"/>
  <c r="IB47" i="7"/>
  <c r="HX47" i="7"/>
  <c r="HT47" i="7"/>
  <c r="HP47" i="7"/>
  <c r="HL47" i="7"/>
  <c r="HH47" i="7"/>
  <c r="HD47" i="7"/>
  <c r="GZ47" i="7"/>
  <c r="GV47" i="7"/>
  <c r="GR47" i="7"/>
  <c r="GN47" i="7"/>
  <c r="GJ47" i="7"/>
  <c r="GF47" i="7"/>
  <c r="GB47" i="7"/>
  <c r="FX47" i="7"/>
  <c r="FT47" i="7"/>
  <c r="FP47" i="7"/>
  <c r="FL47" i="7"/>
  <c r="FH47" i="7"/>
  <c r="FD47" i="7"/>
  <c r="EZ47" i="7"/>
  <c r="EV47" i="7"/>
  <c r="ER47" i="7"/>
  <c r="EN47" i="7"/>
  <c r="EJ47" i="7"/>
  <c r="EF47" i="7"/>
  <c r="EB47" i="7"/>
  <c r="DX47" i="7"/>
  <c r="DT47" i="7"/>
  <c r="DP47" i="7"/>
  <c r="DL47" i="7"/>
  <c r="DH47" i="7"/>
  <c r="DD47" i="7"/>
  <c r="CZ47" i="7"/>
  <c r="CV47" i="7"/>
  <c r="CR47" i="7"/>
  <c r="CN47" i="7"/>
  <c r="CJ47" i="7"/>
  <c r="CF47" i="7"/>
  <c r="CB47" i="7"/>
  <c r="BX47" i="7"/>
  <c r="BT47" i="7"/>
  <c r="BP47" i="7"/>
  <c r="BL47" i="7"/>
  <c r="BH47" i="7"/>
  <c r="BD47" i="7"/>
  <c r="AZ47" i="7"/>
  <c r="AV47" i="7"/>
  <c r="AR47" i="7"/>
  <c r="AN47" i="7"/>
  <c r="AJ47" i="7"/>
  <c r="AF47" i="7"/>
  <c r="P47" i="7"/>
  <c r="L47" i="7"/>
  <c r="L98" i="7" s="1"/>
  <c r="H47" i="7"/>
  <c r="H98" i="7" s="1"/>
  <c r="OI47" i="7"/>
  <c r="NS47" i="7"/>
  <c r="NC47" i="7"/>
  <c r="MM47" i="7"/>
  <c r="LW47" i="7"/>
  <c r="LG47" i="7"/>
  <c r="KQ47" i="7"/>
  <c r="KA47" i="7"/>
  <c r="JK47" i="7"/>
  <c r="IU47" i="7"/>
  <c r="IE47" i="7"/>
  <c r="HO47" i="7"/>
  <c r="GY47" i="7"/>
  <c r="GI47" i="7"/>
  <c r="FS47" i="7"/>
  <c r="FC47" i="7"/>
  <c r="EM47" i="7"/>
  <c r="DW47" i="7"/>
  <c r="DG47" i="7"/>
  <c r="CQ47" i="7"/>
  <c r="CA47" i="7"/>
  <c r="BK47" i="7"/>
  <c r="AU47" i="7"/>
  <c r="O47" i="7"/>
  <c r="OA47" i="7"/>
  <c r="MU47" i="7"/>
  <c r="LO47" i="7"/>
  <c r="KI47" i="7"/>
  <c r="JC47" i="7"/>
  <c r="HW47" i="7"/>
  <c r="GQ47" i="7"/>
  <c r="FK47" i="7"/>
  <c r="EE47" i="7"/>
  <c r="CY47" i="7"/>
  <c r="BS47" i="7"/>
  <c r="AM47" i="7"/>
  <c r="NG47" i="7"/>
  <c r="MA47" i="7"/>
  <c r="KE47" i="7"/>
  <c r="HS47" i="7"/>
  <c r="FW47" i="7"/>
  <c r="EA47" i="7"/>
  <c r="CU47" i="7"/>
  <c r="AY47" i="7"/>
  <c r="OE47" i="7"/>
  <c r="NO47" i="7"/>
  <c r="MY47" i="7"/>
  <c r="MI47" i="7"/>
  <c r="LS47" i="7"/>
  <c r="LC47" i="7"/>
  <c r="KM47" i="7"/>
  <c r="JW47" i="7"/>
  <c r="JG47" i="7"/>
  <c r="IQ47" i="7"/>
  <c r="IA47" i="7"/>
  <c r="HK47" i="7"/>
  <c r="GU47" i="7"/>
  <c r="GE47" i="7"/>
  <c r="FO47" i="7"/>
  <c r="EY47" i="7"/>
  <c r="EI47" i="7"/>
  <c r="DS47" i="7"/>
  <c r="DC47" i="7"/>
  <c r="CM47" i="7"/>
  <c r="BW47" i="7"/>
  <c r="BG47" i="7"/>
  <c r="AQ47" i="7"/>
  <c r="K47" i="7"/>
  <c r="K98" i="7" s="1"/>
  <c r="NK47" i="7"/>
  <c r="ME47" i="7"/>
  <c r="KY47" i="7"/>
  <c r="JS47" i="7"/>
  <c r="IM47" i="7"/>
  <c r="HG47" i="7"/>
  <c r="GA47" i="7"/>
  <c r="EU47" i="7"/>
  <c r="DO47" i="7"/>
  <c r="CI47" i="7"/>
  <c r="BC47" i="7"/>
  <c r="OM47" i="7"/>
  <c r="MQ47" i="7"/>
  <c r="KU47" i="7"/>
  <c r="IY47" i="7"/>
  <c r="HC47" i="7"/>
  <c r="EQ47" i="7"/>
  <c r="CE47" i="7"/>
  <c r="AI47" i="7"/>
  <c r="NW47" i="7"/>
  <c r="LK47" i="7"/>
  <c r="JO47" i="7"/>
  <c r="II47" i="7"/>
  <c r="GM47" i="7"/>
  <c r="FG47" i="7"/>
  <c r="DK47" i="7"/>
  <c r="BO47" i="7"/>
  <c r="S47" i="7"/>
  <c r="OM47" i="17"/>
  <c r="OI47" i="17"/>
  <c r="OE47" i="17"/>
  <c r="OA47" i="17"/>
  <c r="NW47" i="17"/>
  <c r="NS47" i="17"/>
  <c r="NO47" i="17"/>
  <c r="NK47" i="17"/>
  <c r="NG47" i="17"/>
  <c r="NC47" i="17"/>
  <c r="MY47" i="17"/>
  <c r="MU47" i="17"/>
  <c r="MQ47" i="17"/>
  <c r="MM47" i="17"/>
  <c r="MI47" i="17"/>
  <c r="ME47" i="17"/>
  <c r="MA47" i="17"/>
  <c r="LW47" i="17"/>
  <c r="LS47" i="17"/>
  <c r="LO47" i="17"/>
  <c r="LK47" i="17"/>
  <c r="LG47" i="17"/>
  <c r="LC47" i="17"/>
  <c r="KY47" i="17"/>
  <c r="KU47" i="17"/>
  <c r="KQ47" i="17"/>
  <c r="KM47" i="17"/>
  <c r="KI47" i="17"/>
  <c r="KE47" i="17"/>
  <c r="KA47" i="17"/>
  <c r="JW47" i="17"/>
  <c r="JS47" i="17"/>
  <c r="JO47" i="17"/>
  <c r="JK47" i="17"/>
  <c r="JG47" i="17"/>
  <c r="JC47" i="17"/>
  <c r="IY47" i="17"/>
  <c r="IU47" i="17"/>
  <c r="IQ47" i="17"/>
  <c r="IM47" i="17"/>
  <c r="II47" i="17"/>
  <c r="IE47" i="17"/>
  <c r="IA47" i="17"/>
  <c r="HW47" i="17"/>
  <c r="HS47" i="17"/>
  <c r="HO47" i="17"/>
  <c r="HK47" i="17"/>
  <c r="HG47" i="17"/>
  <c r="HC47" i="17"/>
  <c r="GY47" i="17"/>
  <c r="GU47" i="17"/>
  <c r="GQ47" i="17"/>
  <c r="GM47" i="17"/>
  <c r="GI47" i="17"/>
  <c r="GE47" i="17"/>
  <c r="GA47" i="17"/>
  <c r="FW47" i="17"/>
  <c r="FS47" i="17"/>
  <c r="FO47" i="17"/>
  <c r="FK47" i="17"/>
  <c r="FG47" i="17"/>
  <c r="FC47" i="17"/>
  <c r="EY47" i="17"/>
  <c r="EU47" i="17"/>
  <c r="EQ47" i="17"/>
  <c r="EM47" i="17"/>
  <c r="EI47" i="17"/>
  <c r="EE47" i="17"/>
  <c r="EA47" i="17"/>
  <c r="DW47" i="17"/>
  <c r="DS47" i="17"/>
  <c r="DO47" i="17"/>
  <c r="DK47" i="17"/>
  <c r="DG47" i="17"/>
  <c r="DC47" i="17"/>
  <c r="CY47" i="17"/>
  <c r="CU47" i="17"/>
  <c r="CQ47" i="17"/>
  <c r="CM47" i="17"/>
  <c r="CI47" i="17"/>
  <c r="CE47" i="17"/>
  <c r="CA47" i="17"/>
  <c r="BW47" i="17"/>
  <c r="BS47" i="17"/>
  <c r="BO47" i="17"/>
  <c r="BK47" i="17"/>
  <c r="BG47" i="17"/>
  <c r="BC47" i="17"/>
  <c r="AY47" i="17"/>
  <c r="AU47" i="17"/>
  <c r="AQ47" i="17"/>
  <c r="AM47" i="17"/>
  <c r="AI47" i="17"/>
  <c r="S47" i="17"/>
  <c r="O47" i="17"/>
  <c r="K47" i="17"/>
  <c r="K98" i="17" s="1"/>
  <c r="OL47" i="17"/>
  <c r="OH47" i="17"/>
  <c r="OD47" i="17"/>
  <c r="NZ47" i="17"/>
  <c r="NV47" i="17"/>
  <c r="NR47" i="17"/>
  <c r="NN47" i="17"/>
  <c r="NJ47" i="17"/>
  <c r="NF47" i="17"/>
  <c r="NB47" i="17"/>
  <c r="MX47" i="17"/>
  <c r="MT47" i="17"/>
  <c r="MP47" i="17"/>
  <c r="ML47" i="17"/>
  <c r="MH47" i="17"/>
  <c r="MD47" i="17"/>
  <c r="LZ47" i="17"/>
  <c r="LV47" i="17"/>
  <c r="LR47" i="17"/>
  <c r="LN47" i="17"/>
  <c r="LJ47" i="17"/>
  <c r="LF47" i="17"/>
  <c r="LB47" i="17"/>
  <c r="KX47" i="17"/>
  <c r="KT47" i="17"/>
  <c r="KP47" i="17"/>
  <c r="KL47" i="17"/>
  <c r="KH47" i="17"/>
  <c r="KD47" i="17"/>
  <c r="JZ47" i="17"/>
  <c r="JV47" i="17"/>
  <c r="JR47" i="17"/>
  <c r="JN47" i="17"/>
  <c r="JJ47" i="17"/>
  <c r="JF47" i="17"/>
  <c r="JB47" i="17"/>
  <c r="IX47" i="17"/>
  <c r="IT47" i="17"/>
  <c r="IP47" i="17"/>
  <c r="IL47" i="17"/>
  <c r="IH47" i="17"/>
  <c r="ID47" i="17"/>
  <c r="HZ47" i="17"/>
  <c r="HV47" i="17"/>
  <c r="HR47" i="17"/>
  <c r="HN47" i="17"/>
  <c r="HJ47" i="17"/>
  <c r="HF47" i="17"/>
  <c r="HB47" i="17"/>
  <c r="GX47" i="17"/>
  <c r="GT47" i="17"/>
  <c r="GP47" i="17"/>
  <c r="GL47" i="17"/>
  <c r="GH47" i="17"/>
  <c r="GD47" i="17"/>
  <c r="FZ47" i="17"/>
  <c r="FV47" i="17"/>
  <c r="FR47" i="17"/>
  <c r="FN47" i="17"/>
  <c r="FJ47" i="17"/>
  <c r="FF47" i="17"/>
  <c r="FB47" i="17"/>
  <c r="EX47" i="17"/>
  <c r="ET47" i="17"/>
  <c r="EP47" i="17"/>
  <c r="EL47" i="17"/>
  <c r="EH47" i="17"/>
  <c r="ED47" i="17"/>
  <c r="DZ47" i="17"/>
  <c r="DV47" i="17"/>
  <c r="DR47" i="17"/>
  <c r="DN47" i="17"/>
  <c r="DJ47" i="17"/>
  <c r="DF47" i="17"/>
  <c r="DB47" i="17"/>
  <c r="CX47" i="17"/>
  <c r="CT47" i="17"/>
  <c r="CP47" i="17"/>
  <c r="CL47" i="17"/>
  <c r="CH47" i="17"/>
  <c r="CD47" i="17"/>
  <c r="BZ47" i="17"/>
  <c r="BV47" i="17"/>
  <c r="BR47" i="17"/>
  <c r="BN47" i="17"/>
  <c r="BJ47" i="17"/>
  <c r="BF47" i="17"/>
  <c r="BB47" i="17"/>
  <c r="AX47" i="17"/>
  <c r="AT47" i="17"/>
  <c r="AP47" i="17"/>
  <c r="AL47" i="17"/>
  <c r="AH47" i="17"/>
  <c r="R47" i="17"/>
  <c r="N47" i="17"/>
  <c r="J47" i="17"/>
  <c r="J98" i="17" s="1"/>
  <c r="OK47" i="17"/>
  <c r="OG47" i="17"/>
  <c r="OC47" i="17"/>
  <c r="NY47" i="17"/>
  <c r="NU47" i="17"/>
  <c r="NQ47" i="17"/>
  <c r="NM47" i="17"/>
  <c r="NI47" i="17"/>
  <c r="NE47" i="17"/>
  <c r="NA47" i="17"/>
  <c r="MW47" i="17"/>
  <c r="MS47" i="17"/>
  <c r="MO47" i="17"/>
  <c r="MK47" i="17"/>
  <c r="MG47" i="17"/>
  <c r="MC47" i="17"/>
  <c r="LY47" i="17"/>
  <c r="LU47" i="17"/>
  <c r="LQ47" i="17"/>
  <c r="LM47" i="17"/>
  <c r="LI47" i="17"/>
  <c r="LE47" i="17"/>
  <c r="LA47" i="17"/>
  <c r="KW47" i="17"/>
  <c r="KS47" i="17"/>
  <c r="KO47" i="17"/>
  <c r="KK47" i="17"/>
  <c r="KG47" i="17"/>
  <c r="KC47" i="17"/>
  <c r="JY47" i="17"/>
  <c r="JU47" i="17"/>
  <c r="JQ47" i="17"/>
  <c r="JM47" i="17"/>
  <c r="JI47" i="17"/>
  <c r="JE47" i="17"/>
  <c r="JA47" i="17"/>
  <c r="IW47" i="17"/>
  <c r="IS47" i="17"/>
  <c r="IO47" i="17"/>
  <c r="IK47" i="17"/>
  <c r="IG47" i="17"/>
  <c r="IC47" i="17"/>
  <c r="HY47" i="17"/>
  <c r="HU47" i="17"/>
  <c r="HQ47" i="17"/>
  <c r="HM47" i="17"/>
  <c r="HI47" i="17"/>
  <c r="HE47" i="17"/>
  <c r="HA47" i="17"/>
  <c r="GW47" i="17"/>
  <c r="GS47" i="17"/>
  <c r="GO47" i="17"/>
  <c r="GK47" i="17"/>
  <c r="GG47" i="17"/>
  <c r="GC47" i="17"/>
  <c r="FY47" i="17"/>
  <c r="FU47" i="17"/>
  <c r="FQ47" i="17"/>
  <c r="FM47" i="17"/>
  <c r="FI47" i="17"/>
  <c r="FE47" i="17"/>
  <c r="FA47" i="17"/>
  <c r="EW47" i="17"/>
  <c r="ES47" i="17"/>
  <c r="EO47" i="17"/>
  <c r="EK47" i="17"/>
  <c r="EG47" i="17"/>
  <c r="EC47" i="17"/>
  <c r="DY47" i="17"/>
  <c r="DU47" i="17"/>
  <c r="DQ47" i="17"/>
  <c r="DM47" i="17"/>
  <c r="DI47" i="17"/>
  <c r="DE47" i="17"/>
  <c r="DA47" i="17"/>
  <c r="CW47" i="17"/>
  <c r="CS47" i="17"/>
  <c r="CO47" i="17"/>
  <c r="CK47" i="17"/>
  <c r="CG47" i="17"/>
  <c r="CC47" i="17"/>
  <c r="BY47" i="17"/>
  <c r="BU47" i="17"/>
  <c r="BQ47" i="17"/>
  <c r="BM47" i="17"/>
  <c r="BI47" i="17"/>
  <c r="BE47" i="17"/>
  <c r="BA47" i="17"/>
  <c r="AW47" i="17"/>
  <c r="AS47" i="17"/>
  <c r="AO47" i="17"/>
  <c r="AK47" i="17"/>
  <c r="AG47" i="17"/>
  <c r="Q47" i="17"/>
  <c r="M47" i="17"/>
  <c r="M98" i="17" s="1"/>
  <c r="I47" i="17"/>
  <c r="I98" i="17" s="1"/>
  <c r="OB47" i="17"/>
  <c r="NL47" i="17"/>
  <c r="MV47" i="17"/>
  <c r="MF47" i="17"/>
  <c r="LP47" i="17"/>
  <c r="KZ47" i="17"/>
  <c r="KJ47" i="17"/>
  <c r="JT47" i="17"/>
  <c r="JD47" i="17"/>
  <c r="IN47" i="17"/>
  <c r="HX47" i="17"/>
  <c r="HH47" i="17"/>
  <c r="GR47" i="17"/>
  <c r="GB47" i="17"/>
  <c r="FL47" i="17"/>
  <c r="EV47" i="17"/>
  <c r="EF47" i="17"/>
  <c r="DP47" i="17"/>
  <c r="CZ47" i="17"/>
  <c r="CJ47" i="17"/>
  <c r="BT47" i="17"/>
  <c r="BD47" i="17"/>
  <c r="AN47" i="17"/>
  <c r="H47" i="17"/>
  <c r="H98" i="17" s="1"/>
  <c r="NX47" i="17"/>
  <c r="NH47" i="17"/>
  <c r="MR47" i="17"/>
  <c r="MB47" i="17"/>
  <c r="LL47" i="17"/>
  <c r="KV47" i="17"/>
  <c r="KF47" i="17"/>
  <c r="JP47" i="17"/>
  <c r="IZ47" i="17"/>
  <c r="IJ47" i="17"/>
  <c r="HT47" i="17"/>
  <c r="HD47" i="17"/>
  <c r="GN47" i="17"/>
  <c r="FX47" i="17"/>
  <c r="FH47" i="17"/>
  <c r="ER47" i="17"/>
  <c r="EB47" i="17"/>
  <c r="DL47" i="17"/>
  <c r="CV47" i="17"/>
  <c r="CF47" i="17"/>
  <c r="BP47" i="17"/>
  <c r="AZ47" i="17"/>
  <c r="AJ47" i="17"/>
  <c r="OJ47" i="17"/>
  <c r="NT47" i="17"/>
  <c r="ND47" i="17"/>
  <c r="MN47" i="17"/>
  <c r="LX47" i="17"/>
  <c r="LH47" i="17"/>
  <c r="KR47" i="17"/>
  <c r="KB47" i="17"/>
  <c r="JL47" i="17"/>
  <c r="IV47" i="17"/>
  <c r="IF47" i="17"/>
  <c r="HP47" i="17"/>
  <c r="GZ47" i="17"/>
  <c r="GJ47" i="17"/>
  <c r="FT47" i="17"/>
  <c r="FD47" i="17"/>
  <c r="EN47" i="17"/>
  <c r="DX47" i="17"/>
  <c r="DH47" i="17"/>
  <c r="CR47" i="17"/>
  <c r="CB47" i="17"/>
  <c r="BL47" i="17"/>
  <c r="AV47" i="17"/>
  <c r="AF47" i="17"/>
  <c r="P47" i="17"/>
  <c r="MJ47" i="17"/>
  <c r="JX47" i="17"/>
  <c r="HL47" i="17"/>
  <c r="EZ47" i="17"/>
  <c r="CN47" i="17"/>
  <c r="OF47" i="17"/>
  <c r="LT47" i="17"/>
  <c r="JH47" i="17"/>
  <c r="GV47" i="17"/>
  <c r="EJ47" i="17"/>
  <c r="BX47" i="17"/>
  <c r="L47" i="17"/>
  <c r="L98" i="17" s="1"/>
  <c r="NP47" i="17"/>
  <c r="LD47" i="17"/>
  <c r="IR47" i="17"/>
  <c r="GF47" i="17"/>
  <c r="DT47" i="17"/>
  <c r="BH47" i="17"/>
  <c r="IB47" i="17"/>
  <c r="FP47" i="17"/>
  <c r="MZ47" i="17"/>
  <c r="DD47" i="17"/>
  <c r="KN47" i="17"/>
  <c r="AR47" i="17"/>
  <c r="OJ45" i="11"/>
  <c r="OF45" i="11"/>
  <c r="OB45" i="11"/>
  <c r="NX45" i="11"/>
  <c r="NT45" i="11"/>
  <c r="NP45" i="11"/>
  <c r="NL45" i="11"/>
  <c r="NH45" i="11"/>
  <c r="ND45" i="11"/>
  <c r="MZ45" i="11"/>
  <c r="MV45" i="11"/>
  <c r="MR45" i="11"/>
  <c r="MN45" i="11"/>
  <c r="MJ45" i="11"/>
  <c r="MF45" i="11"/>
  <c r="MB45" i="11"/>
  <c r="LX45" i="11"/>
  <c r="LT45" i="11"/>
  <c r="LP45" i="11"/>
  <c r="LL45" i="11"/>
  <c r="LH45" i="11"/>
  <c r="LD45" i="11"/>
  <c r="KZ45" i="11"/>
  <c r="KV45" i="11"/>
  <c r="KR45" i="11"/>
  <c r="KN45" i="11"/>
  <c r="KJ45" i="11"/>
  <c r="KF45" i="11"/>
  <c r="KB45" i="11"/>
  <c r="JX45" i="11"/>
  <c r="JT45" i="11"/>
  <c r="JP45" i="11"/>
  <c r="JL45" i="11"/>
  <c r="JH45" i="11"/>
  <c r="JD45" i="11"/>
  <c r="IZ45" i="11"/>
  <c r="IV45" i="11"/>
  <c r="IR45" i="11"/>
  <c r="IN45" i="11"/>
  <c r="IJ45" i="11"/>
  <c r="IF45" i="11"/>
  <c r="IB45" i="11"/>
  <c r="HX45" i="11"/>
  <c r="HT45" i="11"/>
  <c r="HP45" i="11"/>
  <c r="HL45" i="11"/>
  <c r="HH45" i="11"/>
  <c r="HD45" i="11"/>
  <c r="GZ45" i="11"/>
  <c r="GV45" i="11"/>
  <c r="GR45" i="11"/>
  <c r="GN45" i="11"/>
  <c r="GJ45" i="11"/>
  <c r="GF45" i="11"/>
  <c r="GB45" i="11"/>
  <c r="FX45" i="11"/>
  <c r="FT45" i="11"/>
  <c r="FP45" i="11"/>
  <c r="FL45" i="11"/>
  <c r="FH45" i="11"/>
  <c r="FD45" i="11"/>
  <c r="EZ45" i="11"/>
  <c r="EV45" i="11"/>
  <c r="ER45" i="11"/>
  <c r="EN45" i="11"/>
  <c r="EJ45" i="11"/>
  <c r="EF45" i="11"/>
  <c r="EB45" i="11"/>
  <c r="DX45" i="11"/>
  <c r="DT45" i="11"/>
  <c r="DP45" i="11"/>
  <c r="DL45" i="11"/>
  <c r="DH45" i="11"/>
  <c r="DD45" i="11"/>
  <c r="CZ45" i="11"/>
  <c r="CV45" i="11"/>
  <c r="CR45" i="11"/>
  <c r="CN45" i="11"/>
  <c r="CJ45" i="11"/>
  <c r="CF45" i="11"/>
  <c r="CB45" i="11"/>
  <c r="BX45" i="11"/>
  <c r="BT45" i="11"/>
  <c r="BP45" i="11"/>
  <c r="BL45" i="11"/>
  <c r="BH45" i="11"/>
  <c r="BD45" i="11"/>
  <c r="AZ45" i="11"/>
  <c r="AV45" i="11"/>
  <c r="AR45" i="11"/>
  <c r="AN45" i="11"/>
  <c r="AJ45" i="11"/>
  <c r="AF45" i="11"/>
  <c r="AB45" i="11"/>
  <c r="X45" i="11"/>
  <c r="T45" i="11"/>
  <c r="P45" i="11"/>
  <c r="L45" i="11"/>
  <c r="H45" i="11"/>
  <c r="H96" i="11" s="1"/>
  <c r="OM45" i="11"/>
  <c r="OI45" i="11"/>
  <c r="OE45" i="11"/>
  <c r="OA45" i="11"/>
  <c r="NW45" i="11"/>
  <c r="NS45" i="11"/>
  <c r="NO45" i="11"/>
  <c r="NK45" i="11"/>
  <c r="NG45" i="11"/>
  <c r="NC45" i="11"/>
  <c r="MY45" i="11"/>
  <c r="MU45" i="11"/>
  <c r="MQ45" i="11"/>
  <c r="MM45" i="11"/>
  <c r="MI45" i="11"/>
  <c r="ME45" i="11"/>
  <c r="MA45" i="11"/>
  <c r="LW45" i="11"/>
  <c r="LS45" i="11"/>
  <c r="LO45" i="11"/>
  <c r="LK45" i="11"/>
  <c r="LG45" i="11"/>
  <c r="LC45" i="11"/>
  <c r="KY45" i="11"/>
  <c r="KU45" i="11"/>
  <c r="KQ45" i="11"/>
  <c r="KM45" i="11"/>
  <c r="KI45" i="11"/>
  <c r="KE45" i="11"/>
  <c r="KA45" i="11"/>
  <c r="JW45" i="11"/>
  <c r="JS45" i="11"/>
  <c r="JO45" i="11"/>
  <c r="JK45" i="11"/>
  <c r="JG45" i="11"/>
  <c r="JC45" i="11"/>
  <c r="IY45" i="11"/>
  <c r="IU45" i="11"/>
  <c r="IQ45" i="11"/>
  <c r="IM45" i="11"/>
  <c r="II45" i="11"/>
  <c r="IE45" i="11"/>
  <c r="IA45" i="11"/>
  <c r="HW45" i="11"/>
  <c r="HS45" i="11"/>
  <c r="HO45" i="11"/>
  <c r="HK45" i="11"/>
  <c r="HG45" i="11"/>
  <c r="HC45" i="11"/>
  <c r="GY45" i="11"/>
  <c r="GU45" i="11"/>
  <c r="GQ45" i="11"/>
  <c r="GM45" i="11"/>
  <c r="GI45" i="11"/>
  <c r="GE45" i="11"/>
  <c r="GA45" i="11"/>
  <c r="FW45" i="11"/>
  <c r="FS45" i="11"/>
  <c r="FO45" i="11"/>
  <c r="FK45" i="11"/>
  <c r="FG45" i="11"/>
  <c r="FC45" i="11"/>
  <c r="EY45" i="11"/>
  <c r="EU45" i="11"/>
  <c r="EQ45" i="11"/>
  <c r="EM45" i="11"/>
  <c r="EI45" i="11"/>
  <c r="EE45" i="11"/>
  <c r="EA45" i="11"/>
  <c r="DW45" i="11"/>
  <c r="DS45" i="11"/>
  <c r="DO45" i="11"/>
  <c r="DK45" i="11"/>
  <c r="DG45" i="11"/>
  <c r="DC45" i="11"/>
  <c r="CY45" i="11"/>
  <c r="CU45" i="11"/>
  <c r="CQ45" i="11"/>
  <c r="CM45" i="11"/>
  <c r="CI45" i="11"/>
  <c r="CE45" i="11"/>
  <c r="CA45" i="11"/>
  <c r="BW45" i="11"/>
  <c r="BS45" i="11"/>
  <c r="BO45" i="11"/>
  <c r="BK45" i="11"/>
  <c r="BG45" i="11"/>
  <c r="BC45" i="11"/>
  <c r="AY45" i="11"/>
  <c r="AU45" i="11"/>
  <c r="AQ45" i="11"/>
  <c r="AM45" i="11"/>
  <c r="AI45" i="11"/>
  <c r="AE45" i="11"/>
  <c r="AA45" i="11"/>
  <c r="W45" i="11"/>
  <c r="S45" i="11"/>
  <c r="O45" i="11"/>
  <c r="K45" i="11"/>
  <c r="K96" i="11" s="1"/>
  <c r="OH45" i="11"/>
  <c r="NZ45" i="11"/>
  <c r="NR45" i="11"/>
  <c r="NJ45" i="11"/>
  <c r="NB45" i="11"/>
  <c r="MT45" i="11"/>
  <c r="ML45" i="11"/>
  <c r="MD45" i="11"/>
  <c r="LV45" i="11"/>
  <c r="LN45" i="11"/>
  <c r="LF45" i="11"/>
  <c r="KX45" i="11"/>
  <c r="KP45" i="11"/>
  <c r="KH45" i="11"/>
  <c r="JZ45" i="11"/>
  <c r="JR45" i="11"/>
  <c r="JJ45" i="11"/>
  <c r="JB45" i="11"/>
  <c r="IT45" i="11"/>
  <c r="IL45" i="11"/>
  <c r="ID45" i="11"/>
  <c r="HV45" i="11"/>
  <c r="HN45" i="11"/>
  <c r="HF45" i="11"/>
  <c r="GX45" i="11"/>
  <c r="GP45" i="11"/>
  <c r="GH45" i="11"/>
  <c r="FZ45" i="11"/>
  <c r="FR45" i="11"/>
  <c r="FJ45" i="11"/>
  <c r="FB45" i="11"/>
  <c r="ET45" i="11"/>
  <c r="EL45" i="11"/>
  <c r="ED45" i="11"/>
  <c r="DV45" i="11"/>
  <c r="DN45" i="11"/>
  <c r="DF45" i="11"/>
  <c r="CX45" i="11"/>
  <c r="CP45" i="11"/>
  <c r="CH45" i="11"/>
  <c r="BZ45" i="11"/>
  <c r="BR45" i="11"/>
  <c r="BJ45" i="11"/>
  <c r="BB45" i="11"/>
  <c r="AT45" i="11"/>
  <c r="AL45" i="11"/>
  <c r="AD45" i="11"/>
  <c r="V45" i="11"/>
  <c r="N45" i="11"/>
  <c r="NU45" i="11"/>
  <c r="NE45" i="11"/>
  <c r="MG45" i="11"/>
  <c r="LI45" i="11"/>
  <c r="KS45" i="11"/>
  <c r="JU45" i="11"/>
  <c r="IO45" i="11"/>
  <c r="HQ45" i="11"/>
  <c r="GS45" i="11"/>
  <c r="FU45" i="11"/>
  <c r="EW45" i="11"/>
  <c r="DY45" i="11"/>
  <c r="DA45" i="11"/>
  <c r="CC45" i="11"/>
  <c r="BE45" i="11"/>
  <c r="AG45" i="11"/>
  <c r="OG45" i="11"/>
  <c r="NY45" i="11"/>
  <c r="NQ45" i="11"/>
  <c r="NI45" i="11"/>
  <c r="NA45" i="11"/>
  <c r="MS45" i="11"/>
  <c r="MK45" i="11"/>
  <c r="MC45" i="11"/>
  <c r="LU45" i="11"/>
  <c r="LM45" i="11"/>
  <c r="LE45" i="11"/>
  <c r="KW45" i="11"/>
  <c r="KO45" i="11"/>
  <c r="KG45" i="11"/>
  <c r="JY45" i="11"/>
  <c r="JQ45" i="11"/>
  <c r="JI45" i="11"/>
  <c r="JA45" i="11"/>
  <c r="IS45" i="11"/>
  <c r="IK45" i="11"/>
  <c r="IC45" i="11"/>
  <c r="HU45" i="11"/>
  <c r="HM45" i="11"/>
  <c r="HE45" i="11"/>
  <c r="GW45" i="11"/>
  <c r="GO45" i="11"/>
  <c r="GG45" i="11"/>
  <c r="FY45" i="11"/>
  <c r="FQ45" i="11"/>
  <c r="FI45" i="11"/>
  <c r="FA45" i="11"/>
  <c r="ES45" i="11"/>
  <c r="EK45" i="11"/>
  <c r="EC45" i="11"/>
  <c r="DU45" i="11"/>
  <c r="DM45" i="11"/>
  <c r="DE45" i="11"/>
  <c r="CW45" i="11"/>
  <c r="CO45" i="11"/>
  <c r="CG45" i="11"/>
  <c r="BY45" i="11"/>
  <c r="BQ45" i="11"/>
  <c r="BI45" i="11"/>
  <c r="BA45" i="11"/>
  <c r="AS45" i="11"/>
  <c r="AK45" i="11"/>
  <c r="AC45" i="11"/>
  <c r="U45" i="11"/>
  <c r="M45" i="11"/>
  <c r="OC45" i="11"/>
  <c r="NM45" i="11"/>
  <c r="MO45" i="11"/>
  <c r="LQ45" i="11"/>
  <c r="KK45" i="11"/>
  <c r="JE45" i="11"/>
  <c r="IG45" i="11"/>
  <c r="HI45" i="11"/>
  <c r="GK45" i="11"/>
  <c r="GC45" i="11"/>
  <c r="FE45" i="11"/>
  <c r="EG45" i="11"/>
  <c r="DQ45" i="11"/>
  <c r="CS45" i="11"/>
  <c r="BU45" i="11"/>
  <c r="AW45" i="11"/>
  <c r="Y45" i="11"/>
  <c r="I45" i="11"/>
  <c r="I96" i="11" s="1"/>
  <c r="OL45" i="11"/>
  <c r="OD45" i="11"/>
  <c r="NV45" i="11"/>
  <c r="NN45" i="11"/>
  <c r="NF45" i="11"/>
  <c r="MX45" i="11"/>
  <c r="MP45" i="11"/>
  <c r="MH45" i="11"/>
  <c r="LZ45" i="11"/>
  <c r="LR45" i="11"/>
  <c r="LJ45" i="11"/>
  <c r="LB45" i="11"/>
  <c r="KT45" i="11"/>
  <c r="KL45" i="11"/>
  <c r="KD45" i="11"/>
  <c r="JV45" i="11"/>
  <c r="JN45" i="11"/>
  <c r="JF45" i="11"/>
  <c r="IX45" i="11"/>
  <c r="IP45" i="11"/>
  <c r="IH45" i="11"/>
  <c r="HZ45" i="11"/>
  <c r="HR45" i="11"/>
  <c r="HJ45" i="11"/>
  <c r="HB45" i="11"/>
  <c r="GT45" i="11"/>
  <c r="GL45" i="11"/>
  <c r="GD45" i="11"/>
  <c r="FV45" i="11"/>
  <c r="FN45" i="11"/>
  <c r="FF45" i="11"/>
  <c r="EX45" i="11"/>
  <c r="EP45" i="11"/>
  <c r="EH45" i="11"/>
  <c r="DZ45" i="11"/>
  <c r="DR45" i="11"/>
  <c r="DJ45" i="11"/>
  <c r="DB45" i="11"/>
  <c r="CT45" i="11"/>
  <c r="CL45" i="11"/>
  <c r="CD45" i="11"/>
  <c r="BV45" i="11"/>
  <c r="BN45" i="11"/>
  <c r="BF45" i="11"/>
  <c r="AX45" i="11"/>
  <c r="AP45" i="11"/>
  <c r="AH45" i="11"/>
  <c r="Z45" i="11"/>
  <c r="R45" i="11"/>
  <c r="J45" i="11"/>
  <c r="J96" i="11" s="1"/>
  <c r="OK45" i="11"/>
  <c r="MW45" i="11"/>
  <c r="LY45" i="11"/>
  <c r="LA45" i="11"/>
  <c r="KC45" i="11"/>
  <c r="JM45" i="11"/>
  <c r="IW45" i="11"/>
  <c r="HY45" i="11"/>
  <c r="HA45" i="11"/>
  <c r="FM45" i="11"/>
  <c r="EO45" i="11"/>
  <c r="DI45" i="11"/>
  <c r="CK45" i="11"/>
  <c r="BM45" i="11"/>
  <c r="AO45" i="11"/>
  <c r="Q45" i="11"/>
  <c r="OM45" i="17"/>
  <c r="OI45" i="17"/>
  <c r="OE45" i="17"/>
  <c r="OA45" i="17"/>
  <c r="NW45" i="17"/>
  <c r="NS45" i="17"/>
  <c r="NO45" i="17"/>
  <c r="NK45" i="17"/>
  <c r="NG45" i="17"/>
  <c r="NC45" i="17"/>
  <c r="MY45" i="17"/>
  <c r="MU45" i="17"/>
  <c r="MQ45" i="17"/>
  <c r="MM45" i="17"/>
  <c r="MI45" i="17"/>
  <c r="ME45" i="17"/>
  <c r="MA45" i="17"/>
  <c r="LW45" i="17"/>
  <c r="LS45" i="17"/>
  <c r="LO45" i="17"/>
  <c r="LK45" i="17"/>
  <c r="LG45" i="17"/>
  <c r="LC45" i="17"/>
  <c r="KY45" i="17"/>
  <c r="KU45" i="17"/>
  <c r="KQ45" i="17"/>
  <c r="KM45" i="17"/>
  <c r="KI45" i="17"/>
  <c r="KE45" i="17"/>
  <c r="KA45" i="17"/>
  <c r="JW45" i="17"/>
  <c r="JS45" i="17"/>
  <c r="JO45" i="17"/>
  <c r="JK45" i="17"/>
  <c r="JG45" i="17"/>
  <c r="JC45" i="17"/>
  <c r="IY45" i="17"/>
  <c r="IU45" i="17"/>
  <c r="IQ45" i="17"/>
  <c r="IM45" i="17"/>
  <c r="II45" i="17"/>
  <c r="IE45" i="17"/>
  <c r="IA45" i="17"/>
  <c r="HW45" i="17"/>
  <c r="HS45" i="17"/>
  <c r="HO45" i="17"/>
  <c r="HK45" i="17"/>
  <c r="HG45" i="17"/>
  <c r="HC45" i="17"/>
  <c r="GY45" i="17"/>
  <c r="GU45" i="17"/>
  <c r="GQ45" i="17"/>
  <c r="GM45" i="17"/>
  <c r="GI45" i="17"/>
  <c r="GE45" i="17"/>
  <c r="GA45" i="17"/>
  <c r="FW45" i="17"/>
  <c r="FS45" i="17"/>
  <c r="FO45" i="17"/>
  <c r="FK45" i="17"/>
  <c r="FG45" i="17"/>
  <c r="FC45" i="17"/>
  <c r="EY45" i="17"/>
  <c r="EU45" i="17"/>
  <c r="EQ45" i="17"/>
  <c r="EM45" i="17"/>
  <c r="EI45" i="17"/>
  <c r="EE45" i="17"/>
  <c r="EA45" i="17"/>
  <c r="DW45" i="17"/>
  <c r="DS45" i="17"/>
  <c r="DO45" i="17"/>
  <c r="DK45" i="17"/>
  <c r="DG45" i="17"/>
  <c r="DC45" i="17"/>
  <c r="CY45" i="17"/>
  <c r="CU45" i="17"/>
  <c r="CQ45" i="17"/>
  <c r="CM45" i="17"/>
  <c r="CI45" i="17"/>
  <c r="CE45" i="17"/>
  <c r="CA45" i="17"/>
  <c r="BW45" i="17"/>
  <c r="BS45" i="17"/>
  <c r="BO45" i="17"/>
  <c r="BK45" i="17"/>
  <c r="BG45" i="17"/>
  <c r="BC45" i="17"/>
  <c r="AY45" i="17"/>
  <c r="AU45" i="17"/>
  <c r="AQ45" i="17"/>
  <c r="AM45" i="17"/>
  <c r="AI45" i="17"/>
  <c r="S45" i="17"/>
  <c r="O45" i="17"/>
  <c r="K45" i="17"/>
  <c r="K96" i="17" s="1"/>
  <c r="OL45" i="17"/>
  <c r="OH45" i="17"/>
  <c r="OD45" i="17"/>
  <c r="NZ45" i="17"/>
  <c r="NV45" i="17"/>
  <c r="NR45" i="17"/>
  <c r="NN45" i="17"/>
  <c r="NJ45" i="17"/>
  <c r="NF45" i="17"/>
  <c r="NB45" i="17"/>
  <c r="MX45" i="17"/>
  <c r="MT45" i="17"/>
  <c r="MP45" i="17"/>
  <c r="ML45" i="17"/>
  <c r="MH45" i="17"/>
  <c r="MD45" i="17"/>
  <c r="LZ45" i="17"/>
  <c r="LV45" i="17"/>
  <c r="LR45" i="17"/>
  <c r="LN45" i="17"/>
  <c r="LJ45" i="17"/>
  <c r="LF45" i="17"/>
  <c r="LB45" i="17"/>
  <c r="KX45" i="17"/>
  <c r="KT45" i="17"/>
  <c r="KP45" i="17"/>
  <c r="KL45" i="17"/>
  <c r="KH45" i="17"/>
  <c r="KD45" i="17"/>
  <c r="JZ45" i="17"/>
  <c r="JV45" i="17"/>
  <c r="JR45" i="17"/>
  <c r="JN45" i="17"/>
  <c r="JJ45" i="17"/>
  <c r="JF45" i="17"/>
  <c r="JB45" i="17"/>
  <c r="IX45" i="17"/>
  <c r="IT45" i="17"/>
  <c r="IP45" i="17"/>
  <c r="IL45" i="17"/>
  <c r="IH45" i="17"/>
  <c r="ID45" i="17"/>
  <c r="HZ45" i="17"/>
  <c r="HV45" i="17"/>
  <c r="HR45" i="17"/>
  <c r="HN45" i="17"/>
  <c r="HJ45" i="17"/>
  <c r="HF45" i="17"/>
  <c r="HB45" i="17"/>
  <c r="GX45" i="17"/>
  <c r="GT45" i="17"/>
  <c r="GP45" i="17"/>
  <c r="GL45" i="17"/>
  <c r="GH45" i="17"/>
  <c r="GD45" i="17"/>
  <c r="FZ45" i="17"/>
  <c r="FV45" i="17"/>
  <c r="FR45" i="17"/>
  <c r="FN45" i="17"/>
  <c r="FJ45" i="17"/>
  <c r="FF45" i="17"/>
  <c r="FB45" i="17"/>
  <c r="EX45" i="17"/>
  <c r="ET45" i="17"/>
  <c r="EP45" i="17"/>
  <c r="EL45" i="17"/>
  <c r="EH45" i="17"/>
  <c r="ED45" i="17"/>
  <c r="DZ45" i="17"/>
  <c r="DV45" i="17"/>
  <c r="DR45" i="17"/>
  <c r="DN45" i="17"/>
  <c r="DJ45" i="17"/>
  <c r="DF45" i="17"/>
  <c r="DB45" i="17"/>
  <c r="CX45" i="17"/>
  <c r="CT45" i="17"/>
  <c r="CP45" i="17"/>
  <c r="CL45" i="17"/>
  <c r="CH45" i="17"/>
  <c r="CD45" i="17"/>
  <c r="BZ45" i="17"/>
  <c r="BV45" i="17"/>
  <c r="BR45" i="17"/>
  <c r="BN45" i="17"/>
  <c r="BJ45" i="17"/>
  <c r="BF45" i="17"/>
  <c r="BB45" i="17"/>
  <c r="AX45" i="17"/>
  <c r="AT45" i="17"/>
  <c r="AP45" i="17"/>
  <c r="AL45" i="17"/>
  <c r="AH45" i="17"/>
  <c r="R45" i="17"/>
  <c r="N45" i="17"/>
  <c r="J45" i="17"/>
  <c r="J96" i="17" s="1"/>
  <c r="OK45" i="17"/>
  <c r="OG45" i="17"/>
  <c r="OC45" i="17"/>
  <c r="NY45" i="17"/>
  <c r="NU45" i="17"/>
  <c r="NQ45" i="17"/>
  <c r="NM45" i="17"/>
  <c r="NI45" i="17"/>
  <c r="NE45" i="17"/>
  <c r="NA45" i="17"/>
  <c r="MW45" i="17"/>
  <c r="MS45" i="17"/>
  <c r="MO45" i="17"/>
  <c r="MK45" i="17"/>
  <c r="MG45" i="17"/>
  <c r="MC45" i="17"/>
  <c r="LY45" i="17"/>
  <c r="LU45" i="17"/>
  <c r="LQ45" i="17"/>
  <c r="LM45" i="17"/>
  <c r="LI45" i="17"/>
  <c r="LE45" i="17"/>
  <c r="LA45" i="17"/>
  <c r="KW45" i="17"/>
  <c r="KS45" i="17"/>
  <c r="KO45" i="17"/>
  <c r="KK45" i="17"/>
  <c r="KG45" i="17"/>
  <c r="KC45" i="17"/>
  <c r="JY45" i="17"/>
  <c r="JU45" i="17"/>
  <c r="JQ45" i="17"/>
  <c r="JM45" i="17"/>
  <c r="JI45" i="17"/>
  <c r="JE45" i="17"/>
  <c r="JA45" i="17"/>
  <c r="IW45" i="17"/>
  <c r="IS45" i="17"/>
  <c r="IO45" i="17"/>
  <c r="IK45" i="17"/>
  <c r="IG45" i="17"/>
  <c r="IC45" i="17"/>
  <c r="HY45" i="17"/>
  <c r="HU45" i="17"/>
  <c r="HQ45" i="17"/>
  <c r="HM45" i="17"/>
  <c r="HI45" i="17"/>
  <c r="HE45" i="17"/>
  <c r="HA45" i="17"/>
  <c r="GW45" i="17"/>
  <c r="GS45" i="17"/>
  <c r="GO45" i="17"/>
  <c r="GK45" i="17"/>
  <c r="GG45" i="17"/>
  <c r="GC45" i="17"/>
  <c r="FY45" i="17"/>
  <c r="FU45" i="17"/>
  <c r="FQ45" i="17"/>
  <c r="FM45" i="17"/>
  <c r="FI45" i="17"/>
  <c r="FE45" i="17"/>
  <c r="FA45" i="17"/>
  <c r="EW45" i="17"/>
  <c r="ES45" i="17"/>
  <c r="EO45" i="17"/>
  <c r="EK45" i="17"/>
  <c r="EG45" i="17"/>
  <c r="EC45" i="17"/>
  <c r="DY45" i="17"/>
  <c r="DU45" i="17"/>
  <c r="DQ45" i="17"/>
  <c r="DM45" i="17"/>
  <c r="DI45" i="17"/>
  <c r="DE45" i="17"/>
  <c r="DA45" i="17"/>
  <c r="CW45" i="17"/>
  <c r="CS45" i="17"/>
  <c r="CO45" i="17"/>
  <c r="CK45" i="17"/>
  <c r="CG45" i="17"/>
  <c r="CC45" i="17"/>
  <c r="BY45" i="17"/>
  <c r="BU45" i="17"/>
  <c r="BQ45" i="17"/>
  <c r="BM45" i="17"/>
  <c r="BI45" i="17"/>
  <c r="BE45" i="17"/>
  <c r="BA45" i="17"/>
  <c r="AW45" i="17"/>
  <c r="AS45" i="17"/>
  <c r="AO45" i="17"/>
  <c r="AK45" i="17"/>
  <c r="AG45" i="17"/>
  <c r="Q45" i="17"/>
  <c r="M45" i="17"/>
  <c r="I45" i="17"/>
  <c r="I96" i="17" s="1"/>
  <c r="NX45" i="17"/>
  <c r="NH45" i="17"/>
  <c r="MR45" i="17"/>
  <c r="MB45" i="17"/>
  <c r="LL45" i="17"/>
  <c r="KV45" i="17"/>
  <c r="KF45" i="17"/>
  <c r="JP45" i="17"/>
  <c r="IZ45" i="17"/>
  <c r="IJ45" i="17"/>
  <c r="HT45" i="17"/>
  <c r="HD45" i="17"/>
  <c r="GN45" i="17"/>
  <c r="FX45" i="17"/>
  <c r="FH45" i="17"/>
  <c r="ER45" i="17"/>
  <c r="EB45" i="17"/>
  <c r="DL45" i="17"/>
  <c r="CV45" i="17"/>
  <c r="CF45" i="17"/>
  <c r="BP45" i="17"/>
  <c r="AZ45" i="17"/>
  <c r="AJ45" i="17"/>
  <c r="OJ45" i="17"/>
  <c r="NT45" i="17"/>
  <c r="ND45" i="17"/>
  <c r="MN45" i="17"/>
  <c r="LX45" i="17"/>
  <c r="LH45" i="17"/>
  <c r="KR45" i="17"/>
  <c r="KB45" i="17"/>
  <c r="JL45" i="17"/>
  <c r="IV45" i="17"/>
  <c r="IF45" i="17"/>
  <c r="HP45" i="17"/>
  <c r="GZ45" i="17"/>
  <c r="GJ45" i="17"/>
  <c r="FT45" i="17"/>
  <c r="FD45" i="17"/>
  <c r="EN45" i="17"/>
  <c r="DX45" i="17"/>
  <c r="DH45" i="17"/>
  <c r="CR45" i="17"/>
  <c r="CB45" i="17"/>
  <c r="BL45" i="17"/>
  <c r="AV45" i="17"/>
  <c r="AF45" i="17"/>
  <c r="P45" i="17"/>
  <c r="OF45" i="17"/>
  <c r="NP45" i="17"/>
  <c r="MZ45" i="17"/>
  <c r="MJ45" i="17"/>
  <c r="LT45" i="17"/>
  <c r="LD45" i="17"/>
  <c r="KN45" i="17"/>
  <c r="JX45" i="17"/>
  <c r="JH45" i="17"/>
  <c r="IR45" i="17"/>
  <c r="IB45" i="17"/>
  <c r="HL45" i="17"/>
  <c r="GV45" i="17"/>
  <c r="GF45" i="17"/>
  <c r="FP45" i="17"/>
  <c r="EZ45" i="17"/>
  <c r="EJ45" i="17"/>
  <c r="DT45" i="17"/>
  <c r="DD45" i="17"/>
  <c r="CN45" i="17"/>
  <c r="BX45" i="17"/>
  <c r="BH45" i="17"/>
  <c r="AR45" i="17"/>
  <c r="L45" i="17"/>
  <c r="L96" i="17" s="1"/>
  <c r="OB45" i="17"/>
  <c r="LP45" i="17"/>
  <c r="JD45" i="17"/>
  <c r="GR45" i="17"/>
  <c r="EF45" i="17"/>
  <c r="BT45" i="17"/>
  <c r="H45" i="17"/>
  <c r="H96" i="17" s="1"/>
  <c r="NL45" i="17"/>
  <c r="KZ45" i="17"/>
  <c r="IN45" i="17"/>
  <c r="GB45" i="17"/>
  <c r="DP45" i="17"/>
  <c r="BD45" i="17"/>
  <c r="MV45" i="17"/>
  <c r="KJ45" i="17"/>
  <c r="HX45" i="17"/>
  <c r="FL45" i="17"/>
  <c r="CZ45" i="17"/>
  <c r="AN45" i="17"/>
  <c r="JT45" i="17"/>
  <c r="HH45" i="17"/>
  <c r="EV45" i="17"/>
  <c r="MF45" i="17"/>
  <c r="CJ45" i="17"/>
  <c r="P52" i="19"/>
  <c r="BX35" i="19"/>
  <c r="BX52" i="19" s="1"/>
  <c r="BV35" i="19"/>
  <c r="BV52" i="19" s="1"/>
  <c r="N52" i="19"/>
  <c r="DB38" i="13"/>
  <c r="DA55" i="13"/>
  <c r="FU55" i="13"/>
  <c r="IC38" i="13"/>
  <c r="FW55" i="13"/>
  <c r="IE38" i="13"/>
  <c r="FA55" i="13"/>
  <c r="HI38" i="13"/>
  <c r="GG55" i="13"/>
  <c r="IO38" i="13"/>
  <c r="FS55" i="13"/>
  <c r="IA38" i="13"/>
  <c r="CZ55" i="13"/>
  <c r="HT38" i="13"/>
  <c r="FL55" i="13"/>
  <c r="IJ38" i="13"/>
  <c r="GB55" i="13"/>
  <c r="IZ38" i="13"/>
  <c r="GR55" i="13"/>
  <c r="HR38" i="13"/>
  <c r="FJ55" i="13"/>
  <c r="IH38" i="13"/>
  <c r="FZ55" i="13"/>
  <c r="IX38" i="13"/>
  <c r="GP55" i="13"/>
  <c r="IK56" i="13"/>
  <c r="KS39" i="13"/>
  <c r="IR56" i="13"/>
  <c r="KZ39" i="13"/>
  <c r="AT55" i="13"/>
  <c r="O52" i="21"/>
  <c r="BW35" i="21"/>
  <c r="BW52" i="21" s="1"/>
  <c r="CC35" i="21"/>
  <c r="CC52" i="21" s="1"/>
  <c r="U52" i="21"/>
  <c r="ED52" i="11"/>
  <c r="HE56" i="13"/>
  <c r="JM39" i="13"/>
  <c r="T46" i="7"/>
  <c r="Y46" i="7"/>
  <c r="AD46" i="7"/>
  <c r="KI37" i="13"/>
  <c r="KI54" i="13" s="1"/>
  <c r="KE37" i="13"/>
  <c r="KE54" i="13" s="1"/>
  <c r="KA37" i="13"/>
  <c r="KA54" i="13" s="1"/>
  <c r="JW37" i="13"/>
  <c r="JW54" i="13" s="1"/>
  <c r="JS37" i="13"/>
  <c r="JS54" i="13" s="1"/>
  <c r="JO37" i="13"/>
  <c r="JO54" i="13" s="1"/>
  <c r="JK37" i="13"/>
  <c r="JG37" i="13"/>
  <c r="JC37" i="13"/>
  <c r="IY37" i="13"/>
  <c r="IU37" i="13"/>
  <c r="IQ37" i="13"/>
  <c r="IM37" i="13"/>
  <c r="II37" i="13"/>
  <c r="IE37" i="13"/>
  <c r="IA37" i="13"/>
  <c r="HW37" i="13"/>
  <c r="HS37" i="13"/>
  <c r="HO37" i="13"/>
  <c r="HK37" i="13"/>
  <c r="HG37" i="13"/>
  <c r="HC37" i="13"/>
  <c r="GY37" i="13"/>
  <c r="GU37" i="13"/>
  <c r="GQ37" i="13"/>
  <c r="GM37" i="13"/>
  <c r="GI37" i="13"/>
  <c r="GE37" i="13"/>
  <c r="GA37" i="13"/>
  <c r="FW37" i="13"/>
  <c r="KG37" i="13"/>
  <c r="KG54" i="13" s="1"/>
  <c r="KC37" i="13"/>
  <c r="KC54" i="13" s="1"/>
  <c r="JY37" i="13"/>
  <c r="JY54" i="13" s="1"/>
  <c r="JU37" i="13"/>
  <c r="JU54" i="13" s="1"/>
  <c r="JQ37" i="13"/>
  <c r="JQ54" i="13" s="1"/>
  <c r="JM37" i="13"/>
  <c r="JM54" i="13" s="1"/>
  <c r="JI37" i="13"/>
  <c r="JE37" i="13"/>
  <c r="JA37" i="13"/>
  <c r="IW37" i="13"/>
  <c r="IS37" i="13"/>
  <c r="IO37" i="13"/>
  <c r="IK37" i="13"/>
  <c r="IG37" i="13"/>
  <c r="IC37" i="13"/>
  <c r="HY37" i="13"/>
  <c r="HU37" i="13"/>
  <c r="HQ37" i="13"/>
  <c r="HM37" i="13"/>
  <c r="HI37" i="13"/>
  <c r="HE37" i="13"/>
  <c r="HA37" i="13"/>
  <c r="GW37" i="13"/>
  <c r="GS37" i="13"/>
  <c r="GO37" i="13"/>
  <c r="GK37" i="13"/>
  <c r="GG37" i="13"/>
  <c r="GC37" i="13"/>
  <c r="FY37" i="13"/>
  <c r="FU37" i="13"/>
  <c r="KB37" i="13"/>
  <c r="KB54" i="13" s="1"/>
  <c r="JT37" i="13"/>
  <c r="JT54" i="13" s="1"/>
  <c r="JL37" i="13"/>
  <c r="JL54" i="13" s="1"/>
  <c r="JD37" i="13"/>
  <c r="IV37" i="13"/>
  <c r="IN37" i="13"/>
  <c r="IF37" i="13"/>
  <c r="HX37" i="13"/>
  <c r="HP37" i="13"/>
  <c r="HH37" i="13"/>
  <c r="GZ37" i="13"/>
  <c r="GR37" i="13"/>
  <c r="GJ37" i="13"/>
  <c r="GB37" i="13"/>
  <c r="FT37" i="13"/>
  <c r="KH37" i="13"/>
  <c r="KH54" i="13" s="1"/>
  <c r="JZ37" i="13"/>
  <c r="JZ54" i="13" s="1"/>
  <c r="JR37" i="13"/>
  <c r="JR54" i="13" s="1"/>
  <c r="JJ37" i="13"/>
  <c r="JB37" i="13"/>
  <c r="IT37" i="13"/>
  <c r="IL37" i="13"/>
  <c r="ID37" i="13"/>
  <c r="HV37" i="13"/>
  <c r="HN37" i="13"/>
  <c r="HF37" i="13"/>
  <c r="GX37" i="13"/>
  <c r="GP37" i="13"/>
  <c r="GH37" i="13"/>
  <c r="FZ37" i="13"/>
  <c r="KF37" i="13"/>
  <c r="KF54" i="13" s="1"/>
  <c r="JX37" i="13"/>
  <c r="JX54" i="13" s="1"/>
  <c r="JP37" i="13"/>
  <c r="JP54" i="13" s="1"/>
  <c r="JH37" i="13"/>
  <c r="IZ37" i="13"/>
  <c r="IR37" i="13"/>
  <c r="IJ37" i="13"/>
  <c r="IB37" i="13"/>
  <c r="HT37" i="13"/>
  <c r="HL37" i="13"/>
  <c r="HD37" i="13"/>
  <c r="GV37" i="13"/>
  <c r="GN37" i="13"/>
  <c r="GF37" i="13"/>
  <c r="FX37" i="13"/>
  <c r="JV37" i="13"/>
  <c r="JV54" i="13" s="1"/>
  <c r="IP37" i="13"/>
  <c r="HJ37" i="13"/>
  <c r="GD37" i="13"/>
  <c r="KD37" i="13"/>
  <c r="KD54" i="13" s="1"/>
  <c r="GL37" i="13"/>
  <c r="JN37" i="13"/>
  <c r="JN54" i="13" s="1"/>
  <c r="IH37" i="13"/>
  <c r="HB37" i="13"/>
  <c r="FV37" i="13"/>
  <c r="HR37" i="13"/>
  <c r="JF37" i="13"/>
  <c r="HZ37" i="13"/>
  <c r="GT37" i="13"/>
  <c r="AF50" i="13"/>
  <c r="IX37" i="13"/>
  <c r="U45" i="17"/>
  <c r="Z45" i="17"/>
  <c r="AE45" i="17"/>
  <c r="Z55" i="19"/>
  <c r="AA55" i="19"/>
  <c r="AB55" i="19"/>
  <c r="AK39" i="17"/>
  <c r="AJ56" i="17"/>
  <c r="K90" i="21"/>
  <c r="J107" i="21"/>
  <c r="OJ48" i="7"/>
  <c r="OF48" i="7"/>
  <c r="OB48" i="7"/>
  <c r="NX48" i="7"/>
  <c r="NT48" i="7"/>
  <c r="NP48" i="7"/>
  <c r="NL48" i="7"/>
  <c r="NH48" i="7"/>
  <c r="ND48" i="7"/>
  <c r="MZ48" i="7"/>
  <c r="MV48" i="7"/>
  <c r="MR48" i="7"/>
  <c r="MN48" i="7"/>
  <c r="MJ48" i="7"/>
  <c r="MF48" i="7"/>
  <c r="MB48" i="7"/>
  <c r="LX48" i="7"/>
  <c r="LT48" i="7"/>
  <c r="LP48" i="7"/>
  <c r="LL48" i="7"/>
  <c r="LH48" i="7"/>
  <c r="LD48" i="7"/>
  <c r="KZ48" i="7"/>
  <c r="KV48" i="7"/>
  <c r="KR48" i="7"/>
  <c r="KN48" i="7"/>
  <c r="KJ48" i="7"/>
  <c r="KF48" i="7"/>
  <c r="KB48" i="7"/>
  <c r="JX48" i="7"/>
  <c r="JT48" i="7"/>
  <c r="JP48" i="7"/>
  <c r="JL48" i="7"/>
  <c r="JH48" i="7"/>
  <c r="JD48" i="7"/>
  <c r="IZ48" i="7"/>
  <c r="IV48" i="7"/>
  <c r="IR48" i="7"/>
  <c r="IN48" i="7"/>
  <c r="IJ48" i="7"/>
  <c r="IF48" i="7"/>
  <c r="IB48" i="7"/>
  <c r="HX48" i="7"/>
  <c r="HT48" i="7"/>
  <c r="HP48" i="7"/>
  <c r="HL48" i="7"/>
  <c r="HH48" i="7"/>
  <c r="HD48" i="7"/>
  <c r="GZ48" i="7"/>
  <c r="GV48" i="7"/>
  <c r="GR48" i="7"/>
  <c r="GN48" i="7"/>
  <c r="GJ48" i="7"/>
  <c r="GF48" i="7"/>
  <c r="GB48" i="7"/>
  <c r="FX48" i="7"/>
  <c r="FT48" i="7"/>
  <c r="FP48" i="7"/>
  <c r="FL48" i="7"/>
  <c r="FH48" i="7"/>
  <c r="FD48" i="7"/>
  <c r="EZ48" i="7"/>
  <c r="EV48" i="7"/>
  <c r="ER48" i="7"/>
  <c r="EN48" i="7"/>
  <c r="EJ48" i="7"/>
  <c r="EF48" i="7"/>
  <c r="EB48" i="7"/>
  <c r="DX48" i="7"/>
  <c r="DT48" i="7"/>
  <c r="DP48" i="7"/>
  <c r="DL48" i="7"/>
  <c r="DH48" i="7"/>
  <c r="DD48" i="7"/>
  <c r="CZ48" i="7"/>
  <c r="CV48" i="7"/>
  <c r="CR48" i="7"/>
  <c r="CN48" i="7"/>
  <c r="CJ48" i="7"/>
  <c r="CF48" i="7"/>
  <c r="CB48" i="7"/>
  <c r="BX48" i="7"/>
  <c r="BT48" i="7"/>
  <c r="BP48" i="7"/>
  <c r="BL48" i="7"/>
  <c r="BH48" i="7"/>
  <c r="BD48" i="7"/>
  <c r="AZ48" i="7"/>
  <c r="AV48" i="7"/>
  <c r="AR48" i="7"/>
  <c r="AN48" i="7"/>
  <c r="AJ48" i="7"/>
  <c r="AF48" i="7"/>
  <c r="P48" i="7"/>
  <c r="L48" i="7"/>
  <c r="L99" i="7" s="1"/>
  <c r="H48" i="7"/>
  <c r="H99" i="7" s="1"/>
  <c r="OM48" i="7"/>
  <c r="OI48" i="7"/>
  <c r="OE48" i="7"/>
  <c r="OA48" i="7"/>
  <c r="NW48" i="7"/>
  <c r="NS48" i="7"/>
  <c r="NO48" i="7"/>
  <c r="NK48" i="7"/>
  <c r="NG48" i="7"/>
  <c r="NC48" i="7"/>
  <c r="MY48" i="7"/>
  <c r="MU48" i="7"/>
  <c r="MQ48" i="7"/>
  <c r="MM48" i="7"/>
  <c r="MI48" i="7"/>
  <c r="ME48" i="7"/>
  <c r="MA48" i="7"/>
  <c r="LW48" i="7"/>
  <c r="LS48" i="7"/>
  <c r="LO48" i="7"/>
  <c r="LK48" i="7"/>
  <c r="LG48" i="7"/>
  <c r="LC48" i="7"/>
  <c r="KY48" i="7"/>
  <c r="KU48" i="7"/>
  <c r="KQ48" i="7"/>
  <c r="KM48" i="7"/>
  <c r="KI48" i="7"/>
  <c r="KE48" i="7"/>
  <c r="KA48" i="7"/>
  <c r="JW48" i="7"/>
  <c r="JS48" i="7"/>
  <c r="JO48" i="7"/>
  <c r="JK48" i="7"/>
  <c r="JG48" i="7"/>
  <c r="JC48" i="7"/>
  <c r="IY48" i="7"/>
  <c r="IU48" i="7"/>
  <c r="IQ48" i="7"/>
  <c r="IM48" i="7"/>
  <c r="II48" i="7"/>
  <c r="IE48" i="7"/>
  <c r="IA48" i="7"/>
  <c r="HW48" i="7"/>
  <c r="HS48" i="7"/>
  <c r="HO48" i="7"/>
  <c r="HK48" i="7"/>
  <c r="HG48" i="7"/>
  <c r="HC48" i="7"/>
  <c r="GY48" i="7"/>
  <c r="GU48" i="7"/>
  <c r="GQ48" i="7"/>
  <c r="GM48" i="7"/>
  <c r="GI48" i="7"/>
  <c r="GE48" i="7"/>
  <c r="GA48" i="7"/>
  <c r="FW48" i="7"/>
  <c r="FS48" i="7"/>
  <c r="FO48" i="7"/>
  <c r="FK48" i="7"/>
  <c r="FG48" i="7"/>
  <c r="FC48" i="7"/>
  <c r="EY48" i="7"/>
  <c r="EU48" i="7"/>
  <c r="EQ48" i="7"/>
  <c r="EM48" i="7"/>
  <c r="EI48" i="7"/>
  <c r="EE48" i="7"/>
  <c r="EA48" i="7"/>
  <c r="DW48" i="7"/>
  <c r="DS48" i="7"/>
  <c r="DO48" i="7"/>
  <c r="DK48" i="7"/>
  <c r="DG48" i="7"/>
  <c r="DC48" i="7"/>
  <c r="CY48" i="7"/>
  <c r="CU48" i="7"/>
  <c r="CQ48" i="7"/>
  <c r="CM48" i="7"/>
  <c r="CI48" i="7"/>
  <c r="CE48" i="7"/>
  <c r="CA48" i="7"/>
  <c r="BW48" i="7"/>
  <c r="BS48" i="7"/>
  <c r="BO48" i="7"/>
  <c r="BK48" i="7"/>
  <c r="BG48" i="7"/>
  <c r="BC48" i="7"/>
  <c r="AY48" i="7"/>
  <c r="AU48" i="7"/>
  <c r="AQ48" i="7"/>
  <c r="AM48" i="7"/>
  <c r="AI48" i="7"/>
  <c r="S48" i="7"/>
  <c r="O48" i="7"/>
  <c r="K48" i="7"/>
  <c r="K99" i="7" s="1"/>
  <c r="OL48" i="7"/>
  <c r="OH48" i="7"/>
  <c r="OD48" i="7"/>
  <c r="NZ48" i="7"/>
  <c r="NV48" i="7"/>
  <c r="NR48" i="7"/>
  <c r="NN48" i="7"/>
  <c r="NJ48" i="7"/>
  <c r="NF48" i="7"/>
  <c r="NB48" i="7"/>
  <c r="MX48" i="7"/>
  <c r="MT48" i="7"/>
  <c r="MP48" i="7"/>
  <c r="ML48" i="7"/>
  <c r="MH48" i="7"/>
  <c r="MD48" i="7"/>
  <c r="LZ48" i="7"/>
  <c r="LV48" i="7"/>
  <c r="LR48" i="7"/>
  <c r="LN48" i="7"/>
  <c r="LJ48" i="7"/>
  <c r="LF48" i="7"/>
  <c r="LB48" i="7"/>
  <c r="KX48" i="7"/>
  <c r="KT48" i="7"/>
  <c r="KP48" i="7"/>
  <c r="KL48" i="7"/>
  <c r="KH48" i="7"/>
  <c r="KD48" i="7"/>
  <c r="JZ48" i="7"/>
  <c r="JV48" i="7"/>
  <c r="JR48" i="7"/>
  <c r="JN48" i="7"/>
  <c r="JJ48" i="7"/>
  <c r="JF48" i="7"/>
  <c r="JB48" i="7"/>
  <c r="IX48" i="7"/>
  <c r="IT48" i="7"/>
  <c r="IP48" i="7"/>
  <c r="IL48" i="7"/>
  <c r="IH48" i="7"/>
  <c r="ID48" i="7"/>
  <c r="HZ48" i="7"/>
  <c r="HV48" i="7"/>
  <c r="HR48" i="7"/>
  <c r="HN48" i="7"/>
  <c r="HJ48" i="7"/>
  <c r="HF48" i="7"/>
  <c r="HB48" i="7"/>
  <c r="GX48" i="7"/>
  <c r="GT48" i="7"/>
  <c r="GP48" i="7"/>
  <c r="GL48" i="7"/>
  <c r="GH48" i="7"/>
  <c r="GD48" i="7"/>
  <c r="FZ48" i="7"/>
  <c r="FV48" i="7"/>
  <c r="FR48" i="7"/>
  <c r="FN48" i="7"/>
  <c r="FJ48" i="7"/>
  <c r="FF48" i="7"/>
  <c r="FB48" i="7"/>
  <c r="EX48" i="7"/>
  <c r="ET48" i="7"/>
  <c r="EP48" i="7"/>
  <c r="EL48" i="7"/>
  <c r="EH48" i="7"/>
  <c r="ED48" i="7"/>
  <c r="DZ48" i="7"/>
  <c r="DV48" i="7"/>
  <c r="DR48" i="7"/>
  <c r="DN48" i="7"/>
  <c r="DJ48" i="7"/>
  <c r="DF48" i="7"/>
  <c r="DB48" i="7"/>
  <c r="CX48" i="7"/>
  <c r="CT48" i="7"/>
  <c r="CP48" i="7"/>
  <c r="CL48" i="7"/>
  <c r="CH48" i="7"/>
  <c r="CD48" i="7"/>
  <c r="BZ48" i="7"/>
  <c r="BV48" i="7"/>
  <c r="BR48" i="7"/>
  <c r="BN48" i="7"/>
  <c r="BJ48" i="7"/>
  <c r="BF48" i="7"/>
  <c r="BB48" i="7"/>
  <c r="AX48" i="7"/>
  <c r="AT48" i="7"/>
  <c r="AP48" i="7"/>
  <c r="AL48" i="7"/>
  <c r="AH48" i="7"/>
  <c r="R48" i="7"/>
  <c r="N48" i="7"/>
  <c r="J48" i="7"/>
  <c r="J99" i="7" s="1"/>
  <c r="OK48" i="7"/>
  <c r="NU48" i="7"/>
  <c r="NE48" i="7"/>
  <c r="MO48" i="7"/>
  <c r="LY48" i="7"/>
  <c r="LI48" i="7"/>
  <c r="KS48" i="7"/>
  <c r="KC48" i="7"/>
  <c r="JM48" i="7"/>
  <c r="IW48" i="7"/>
  <c r="IG48" i="7"/>
  <c r="HQ48" i="7"/>
  <c r="HA48" i="7"/>
  <c r="GK48" i="7"/>
  <c r="FU48" i="7"/>
  <c r="FE48" i="7"/>
  <c r="EO48" i="7"/>
  <c r="DY48" i="7"/>
  <c r="DI48" i="7"/>
  <c r="CS48" i="7"/>
  <c r="CC48" i="7"/>
  <c r="BM48" i="7"/>
  <c r="AW48" i="7"/>
  <c r="AG48" i="7"/>
  <c r="Q48" i="7"/>
  <c r="NM48" i="7"/>
  <c r="MG48" i="7"/>
  <c r="LA48" i="7"/>
  <c r="JU48" i="7"/>
  <c r="IO48" i="7"/>
  <c r="HY48" i="7"/>
  <c r="GS48" i="7"/>
  <c r="FM48" i="7"/>
  <c r="EG48" i="7"/>
  <c r="DA48" i="7"/>
  <c r="BU48" i="7"/>
  <c r="AO48" i="7"/>
  <c r="NY48" i="7"/>
  <c r="MS48" i="7"/>
  <c r="MC48" i="7"/>
  <c r="JQ48" i="7"/>
  <c r="IK48" i="7"/>
  <c r="GO48" i="7"/>
  <c r="FI48" i="7"/>
  <c r="DM48" i="7"/>
  <c r="BQ48" i="7"/>
  <c r="OG48" i="7"/>
  <c r="NQ48" i="7"/>
  <c r="NA48" i="7"/>
  <c r="MK48" i="7"/>
  <c r="LU48" i="7"/>
  <c r="LE48" i="7"/>
  <c r="KO48" i="7"/>
  <c r="JY48" i="7"/>
  <c r="JI48" i="7"/>
  <c r="IS48" i="7"/>
  <c r="IC48" i="7"/>
  <c r="HM48" i="7"/>
  <c r="GW48" i="7"/>
  <c r="GG48" i="7"/>
  <c r="FQ48" i="7"/>
  <c r="FA48" i="7"/>
  <c r="EK48" i="7"/>
  <c r="DU48" i="7"/>
  <c r="DE48" i="7"/>
  <c r="CO48" i="7"/>
  <c r="BY48" i="7"/>
  <c r="BI48" i="7"/>
  <c r="AS48" i="7"/>
  <c r="M48" i="7"/>
  <c r="OC48" i="7"/>
  <c r="MW48" i="7"/>
  <c r="LQ48" i="7"/>
  <c r="KK48" i="7"/>
  <c r="JE48" i="7"/>
  <c r="HI48" i="7"/>
  <c r="GC48" i="7"/>
  <c r="EW48" i="7"/>
  <c r="DQ48" i="7"/>
  <c r="CK48" i="7"/>
  <c r="BE48" i="7"/>
  <c r="I48" i="7"/>
  <c r="I99" i="7" s="1"/>
  <c r="KW48" i="7"/>
  <c r="HU48" i="7"/>
  <c r="ES48" i="7"/>
  <c r="CW48" i="7"/>
  <c r="BA48" i="7"/>
  <c r="NI48" i="7"/>
  <c r="LM48" i="7"/>
  <c r="KG48" i="7"/>
  <c r="JA48" i="7"/>
  <c r="HE48" i="7"/>
  <c r="FY48" i="7"/>
  <c r="EC48" i="7"/>
  <c r="CG48" i="7"/>
  <c r="AK48" i="7"/>
  <c r="OJ48" i="19"/>
  <c r="OF48" i="19"/>
  <c r="OB48" i="19"/>
  <c r="NX48" i="19"/>
  <c r="NT48" i="19"/>
  <c r="NP48" i="19"/>
  <c r="NL48" i="19"/>
  <c r="NH48" i="19"/>
  <c r="ND48" i="19"/>
  <c r="MZ48" i="19"/>
  <c r="MV48" i="19"/>
  <c r="MR48" i="19"/>
  <c r="MN48" i="19"/>
  <c r="MJ48" i="19"/>
  <c r="MF48" i="19"/>
  <c r="MB48" i="19"/>
  <c r="LX48" i="19"/>
  <c r="LT48" i="19"/>
  <c r="LP48" i="19"/>
  <c r="LL48" i="19"/>
  <c r="LH48" i="19"/>
  <c r="LD48" i="19"/>
  <c r="KZ48" i="19"/>
  <c r="KV48" i="19"/>
  <c r="KR48" i="19"/>
  <c r="KN48" i="19"/>
  <c r="KJ48" i="19"/>
  <c r="KF48" i="19"/>
  <c r="KB48" i="19"/>
  <c r="JX48" i="19"/>
  <c r="JT48" i="19"/>
  <c r="JP48" i="19"/>
  <c r="JL48" i="19"/>
  <c r="JH48" i="19"/>
  <c r="JD48" i="19"/>
  <c r="IZ48" i="19"/>
  <c r="IV48" i="19"/>
  <c r="IR48" i="19"/>
  <c r="IN48" i="19"/>
  <c r="IJ48" i="19"/>
  <c r="IF48" i="19"/>
  <c r="IB48" i="19"/>
  <c r="HX48" i="19"/>
  <c r="HT48" i="19"/>
  <c r="HP48" i="19"/>
  <c r="HL48" i="19"/>
  <c r="HH48" i="19"/>
  <c r="HD48" i="19"/>
  <c r="GZ48" i="19"/>
  <c r="GV48" i="19"/>
  <c r="GR48" i="19"/>
  <c r="GN48" i="19"/>
  <c r="GJ48" i="19"/>
  <c r="GF48" i="19"/>
  <c r="GB48" i="19"/>
  <c r="FX48" i="19"/>
  <c r="FT48" i="19"/>
  <c r="FP48" i="19"/>
  <c r="FL48" i="19"/>
  <c r="FH48" i="19"/>
  <c r="FD48" i="19"/>
  <c r="EZ48" i="19"/>
  <c r="EV48" i="19"/>
  <c r="ER48" i="19"/>
  <c r="EN48" i="19"/>
  <c r="EJ48" i="19"/>
  <c r="EF48" i="19"/>
  <c r="EB48" i="19"/>
  <c r="DX48" i="19"/>
  <c r="DT48" i="19"/>
  <c r="DP48" i="19"/>
  <c r="DL48" i="19"/>
  <c r="DH48" i="19"/>
  <c r="DD48" i="19"/>
  <c r="CZ48" i="19"/>
  <c r="CV48" i="19"/>
  <c r="CR48" i="19"/>
  <c r="CN48" i="19"/>
  <c r="CJ48" i="19"/>
  <c r="CF48" i="19"/>
  <c r="CB48" i="19"/>
  <c r="BX48" i="19"/>
  <c r="BT48" i="19"/>
  <c r="BP48" i="19"/>
  <c r="BL48" i="19"/>
  <c r="BH48" i="19"/>
  <c r="BD48" i="19"/>
  <c r="AZ48" i="19"/>
  <c r="AV48" i="19"/>
  <c r="AR48" i="19"/>
  <c r="AN48" i="19"/>
  <c r="AJ48" i="19"/>
  <c r="AF48" i="19"/>
  <c r="P48" i="19"/>
  <c r="L48" i="19"/>
  <c r="H48" i="19"/>
  <c r="H99" i="19" s="1"/>
  <c r="OM48" i="19"/>
  <c r="OI48" i="19"/>
  <c r="OE48" i="19"/>
  <c r="OA48" i="19"/>
  <c r="NW48" i="19"/>
  <c r="NS48" i="19"/>
  <c r="NO48" i="19"/>
  <c r="NK48" i="19"/>
  <c r="NG48" i="19"/>
  <c r="NC48" i="19"/>
  <c r="MY48" i="19"/>
  <c r="MU48" i="19"/>
  <c r="MQ48" i="19"/>
  <c r="MM48" i="19"/>
  <c r="MI48" i="19"/>
  <c r="ME48" i="19"/>
  <c r="MA48" i="19"/>
  <c r="LW48" i="19"/>
  <c r="LS48" i="19"/>
  <c r="LO48" i="19"/>
  <c r="LK48" i="19"/>
  <c r="LG48" i="19"/>
  <c r="LC48" i="19"/>
  <c r="KY48" i="19"/>
  <c r="KU48" i="19"/>
  <c r="KQ48" i="19"/>
  <c r="KM48" i="19"/>
  <c r="KI48" i="19"/>
  <c r="KE48" i="19"/>
  <c r="KA48" i="19"/>
  <c r="JW48" i="19"/>
  <c r="JS48" i="19"/>
  <c r="JO48" i="19"/>
  <c r="JK48" i="19"/>
  <c r="JG48" i="19"/>
  <c r="JC48" i="19"/>
  <c r="IY48" i="19"/>
  <c r="IU48" i="19"/>
  <c r="IQ48" i="19"/>
  <c r="IM48" i="19"/>
  <c r="II48" i="19"/>
  <c r="IE48" i="19"/>
  <c r="IA48" i="19"/>
  <c r="HW48" i="19"/>
  <c r="HS48" i="19"/>
  <c r="HO48" i="19"/>
  <c r="HK48" i="19"/>
  <c r="HG48" i="19"/>
  <c r="HC48" i="19"/>
  <c r="GY48" i="19"/>
  <c r="GU48" i="19"/>
  <c r="GQ48" i="19"/>
  <c r="GM48" i="19"/>
  <c r="GI48" i="19"/>
  <c r="GE48" i="19"/>
  <c r="GA48" i="19"/>
  <c r="FW48" i="19"/>
  <c r="FS48" i="19"/>
  <c r="FO48" i="19"/>
  <c r="FK48" i="19"/>
  <c r="FG48" i="19"/>
  <c r="FC48" i="19"/>
  <c r="EY48" i="19"/>
  <c r="EU48" i="19"/>
  <c r="EQ48" i="19"/>
  <c r="EM48" i="19"/>
  <c r="EI48" i="19"/>
  <c r="EE48" i="19"/>
  <c r="EA48" i="19"/>
  <c r="DW48" i="19"/>
  <c r="DS48" i="19"/>
  <c r="DO48" i="19"/>
  <c r="DK48" i="19"/>
  <c r="DG48" i="19"/>
  <c r="DC48" i="19"/>
  <c r="CY48" i="19"/>
  <c r="CU48" i="19"/>
  <c r="CQ48" i="19"/>
  <c r="CM48" i="19"/>
  <c r="CI48" i="19"/>
  <c r="CE48" i="19"/>
  <c r="CA48" i="19"/>
  <c r="BW48" i="19"/>
  <c r="BS48" i="19"/>
  <c r="BO48" i="19"/>
  <c r="BK48" i="19"/>
  <c r="BG48" i="19"/>
  <c r="BC48" i="19"/>
  <c r="AY48" i="19"/>
  <c r="AU48" i="19"/>
  <c r="AQ48" i="19"/>
  <c r="AM48" i="19"/>
  <c r="AI48" i="19"/>
  <c r="S48" i="19"/>
  <c r="O48" i="19"/>
  <c r="K48" i="19"/>
  <c r="K99" i="19" s="1"/>
  <c r="OL48" i="19"/>
  <c r="OH48" i="19"/>
  <c r="OD48" i="19"/>
  <c r="NZ48" i="19"/>
  <c r="NV48" i="19"/>
  <c r="NR48" i="19"/>
  <c r="NN48" i="19"/>
  <c r="NJ48" i="19"/>
  <c r="NF48" i="19"/>
  <c r="NB48" i="19"/>
  <c r="MX48" i="19"/>
  <c r="MT48" i="19"/>
  <c r="MP48" i="19"/>
  <c r="ML48" i="19"/>
  <c r="MH48" i="19"/>
  <c r="MD48" i="19"/>
  <c r="LZ48" i="19"/>
  <c r="LV48" i="19"/>
  <c r="LR48" i="19"/>
  <c r="LN48" i="19"/>
  <c r="LJ48" i="19"/>
  <c r="LF48" i="19"/>
  <c r="LB48" i="19"/>
  <c r="KX48" i="19"/>
  <c r="KT48" i="19"/>
  <c r="KP48" i="19"/>
  <c r="KL48" i="19"/>
  <c r="KH48" i="19"/>
  <c r="KD48" i="19"/>
  <c r="JZ48" i="19"/>
  <c r="JV48" i="19"/>
  <c r="JR48" i="19"/>
  <c r="JN48" i="19"/>
  <c r="JJ48" i="19"/>
  <c r="JF48" i="19"/>
  <c r="JB48" i="19"/>
  <c r="IX48" i="19"/>
  <c r="IT48" i="19"/>
  <c r="IP48" i="19"/>
  <c r="IL48" i="19"/>
  <c r="IH48" i="19"/>
  <c r="ID48" i="19"/>
  <c r="HZ48" i="19"/>
  <c r="HV48" i="19"/>
  <c r="HR48" i="19"/>
  <c r="HN48" i="19"/>
  <c r="HJ48" i="19"/>
  <c r="HF48" i="19"/>
  <c r="HB48" i="19"/>
  <c r="GX48" i="19"/>
  <c r="GT48" i="19"/>
  <c r="GP48" i="19"/>
  <c r="GL48" i="19"/>
  <c r="GH48" i="19"/>
  <c r="GD48" i="19"/>
  <c r="FZ48" i="19"/>
  <c r="FV48" i="19"/>
  <c r="FR48" i="19"/>
  <c r="FN48" i="19"/>
  <c r="FJ48" i="19"/>
  <c r="FF48" i="19"/>
  <c r="FB48" i="19"/>
  <c r="EX48" i="19"/>
  <c r="ET48" i="19"/>
  <c r="EP48" i="19"/>
  <c r="EL48" i="19"/>
  <c r="EH48" i="19"/>
  <c r="ED48" i="19"/>
  <c r="DZ48" i="19"/>
  <c r="DV48" i="19"/>
  <c r="DR48" i="19"/>
  <c r="DN48" i="19"/>
  <c r="DJ48" i="19"/>
  <c r="DF48" i="19"/>
  <c r="DB48" i="19"/>
  <c r="CX48" i="19"/>
  <c r="CT48" i="19"/>
  <c r="CP48" i="19"/>
  <c r="CL48" i="19"/>
  <c r="CH48" i="19"/>
  <c r="CD48" i="19"/>
  <c r="BZ48" i="19"/>
  <c r="BV48" i="19"/>
  <c r="BR48" i="19"/>
  <c r="BN48" i="19"/>
  <c r="BJ48" i="19"/>
  <c r="BF48" i="19"/>
  <c r="BB48" i="19"/>
  <c r="AX48" i="19"/>
  <c r="AT48" i="19"/>
  <c r="AP48" i="19"/>
  <c r="AL48" i="19"/>
  <c r="AH48" i="19"/>
  <c r="R48" i="19"/>
  <c r="N48" i="19"/>
  <c r="J48" i="19"/>
  <c r="J99" i="19" s="1"/>
  <c r="OC48" i="19"/>
  <c r="NM48" i="19"/>
  <c r="MW48" i="19"/>
  <c r="MG48" i="19"/>
  <c r="LQ48" i="19"/>
  <c r="LA48" i="19"/>
  <c r="KK48" i="19"/>
  <c r="JU48" i="19"/>
  <c r="JE48" i="19"/>
  <c r="IO48" i="19"/>
  <c r="HY48" i="19"/>
  <c r="HI48" i="19"/>
  <c r="GS48" i="19"/>
  <c r="GC48" i="19"/>
  <c r="FM48" i="19"/>
  <c r="EW48" i="19"/>
  <c r="EG48" i="19"/>
  <c r="DQ48" i="19"/>
  <c r="DA48" i="19"/>
  <c r="CK48" i="19"/>
  <c r="BU48" i="19"/>
  <c r="BE48" i="19"/>
  <c r="AO48" i="19"/>
  <c r="I48" i="19"/>
  <c r="I99" i="19" s="1"/>
  <c r="NY48" i="19"/>
  <c r="NI48" i="19"/>
  <c r="MS48" i="19"/>
  <c r="MC48" i="19"/>
  <c r="LM48" i="19"/>
  <c r="KW48" i="19"/>
  <c r="KG48" i="19"/>
  <c r="JQ48" i="19"/>
  <c r="JA48" i="19"/>
  <c r="IK48" i="19"/>
  <c r="HU48" i="19"/>
  <c r="HE48" i="19"/>
  <c r="GO48" i="19"/>
  <c r="FY48" i="19"/>
  <c r="FI48" i="19"/>
  <c r="ES48" i="19"/>
  <c r="EC48" i="19"/>
  <c r="DM48" i="19"/>
  <c r="CW48" i="19"/>
  <c r="CG48" i="19"/>
  <c r="BQ48" i="19"/>
  <c r="BA48" i="19"/>
  <c r="AK48" i="19"/>
  <c r="OK48" i="19"/>
  <c r="NU48" i="19"/>
  <c r="NE48" i="19"/>
  <c r="MO48" i="19"/>
  <c r="LY48" i="19"/>
  <c r="LI48" i="19"/>
  <c r="KS48" i="19"/>
  <c r="KC48" i="19"/>
  <c r="JM48" i="19"/>
  <c r="IW48" i="19"/>
  <c r="IG48" i="19"/>
  <c r="HQ48" i="19"/>
  <c r="HA48" i="19"/>
  <c r="GK48" i="19"/>
  <c r="FU48" i="19"/>
  <c r="FE48" i="19"/>
  <c r="EO48" i="19"/>
  <c r="DY48" i="19"/>
  <c r="DI48" i="19"/>
  <c r="CS48" i="19"/>
  <c r="CC48" i="19"/>
  <c r="BM48" i="19"/>
  <c r="AW48" i="19"/>
  <c r="AG48" i="19"/>
  <c r="Q48" i="19"/>
  <c r="NA48" i="19"/>
  <c r="KO48" i="19"/>
  <c r="IC48" i="19"/>
  <c r="FQ48" i="19"/>
  <c r="DE48" i="19"/>
  <c r="AS48" i="19"/>
  <c r="MK48" i="19"/>
  <c r="JY48" i="19"/>
  <c r="HM48" i="19"/>
  <c r="FA48" i="19"/>
  <c r="CO48" i="19"/>
  <c r="OG48" i="19"/>
  <c r="LU48" i="19"/>
  <c r="JI48" i="19"/>
  <c r="GW48" i="19"/>
  <c r="EK48" i="19"/>
  <c r="BY48" i="19"/>
  <c r="M48" i="19"/>
  <c r="IS48" i="19"/>
  <c r="GG48" i="19"/>
  <c r="NQ48" i="19"/>
  <c r="DU48" i="19"/>
  <c r="BI48" i="19"/>
  <c r="LE48" i="19"/>
  <c r="OM51" i="13"/>
  <c r="OI51" i="13"/>
  <c r="OE51" i="13"/>
  <c r="OA51" i="13"/>
  <c r="NW51" i="13"/>
  <c r="NS51" i="13"/>
  <c r="NO51" i="13"/>
  <c r="NK51" i="13"/>
  <c r="NG51" i="13"/>
  <c r="NC51" i="13"/>
  <c r="MY51" i="13"/>
  <c r="MU51" i="13"/>
  <c r="MQ51" i="13"/>
  <c r="MM51" i="13"/>
  <c r="MI51" i="13"/>
  <c r="ME51" i="13"/>
  <c r="MA51" i="13"/>
  <c r="LW51" i="13"/>
  <c r="LS51" i="13"/>
  <c r="LO51" i="13"/>
  <c r="LK51" i="13"/>
  <c r="LG51" i="13"/>
  <c r="LC51" i="13"/>
  <c r="KY51" i="13"/>
  <c r="KU51" i="13"/>
  <c r="KQ51" i="13"/>
  <c r="KM51" i="13"/>
  <c r="KI51" i="13"/>
  <c r="KE51" i="13"/>
  <c r="KA51" i="13"/>
  <c r="JW51" i="13"/>
  <c r="JS51" i="13"/>
  <c r="JO51" i="13"/>
  <c r="JK51" i="13"/>
  <c r="JG51" i="13"/>
  <c r="JC51" i="13"/>
  <c r="IY51" i="13"/>
  <c r="IU51" i="13"/>
  <c r="IQ51" i="13"/>
  <c r="IM51" i="13"/>
  <c r="II51" i="13"/>
  <c r="IE51" i="13"/>
  <c r="IA51" i="13"/>
  <c r="HW51" i="13"/>
  <c r="HS51" i="13"/>
  <c r="HO51" i="13"/>
  <c r="HK51" i="13"/>
  <c r="HG51" i="13"/>
  <c r="HC51" i="13"/>
  <c r="GY51" i="13"/>
  <c r="GU51" i="13"/>
  <c r="GQ51" i="13"/>
  <c r="GM51" i="13"/>
  <c r="GI51" i="13"/>
  <c r="GE51" i="13"/>
  <c r="GA51" i="13"/>
  <c r="FW51" i="13"/>
  <c r="FS51" i="13"/>
  <c r="FO51" i="13"/>
  <c r="FK51" i="13"/>
  <c r="FG51" i="13"/>
  <c r="FC51" i="13"/>
  <c r="EY51" i="13"/>
  <c r="EU51" i="13"/>
  <c r="EQ51" i="13"/>
  <c r="CE51" i="13"/>
  <c r="CA51" i="13"/>
  <c r="BW51" i="13"/>
  <c r="BS51" i="13"/>
  <c r="BO51" i="13"/>
  <c r="BK51" i="13"/>
  <c r="BG51" i="13"/>
  <c r="BC51" i="13"/>
  <c r="AY51" i="13"/>
  <c r="AU51" i="13"/>
  <c r="AQ51" i="13"/>
  <c r="AM51" i="13"/>
  <c r="AI51" i="13"/>
  <c r="W51" i="13"/>
  <c r="S51" i="13"/>
  <c r="O51" i="13"/>
  <c r="K51" i="13"/>
  <c r="K102" i="13" s="1"/>
  <c r="OK51" i="13"/>
  <c r="OG51" i="13"/>
  <c r="OC51" i="13"/>
  <c r="NY51" i="13"/>
  <c r="NU51" i="13"/>
  <c r="NQ51" i="13"/>
  <c r="NM51" i="13"/>
  <c r="NI51" i="13"/>
  <c r="NE51" i="13"/>
  <c r="NA51" i="13"/>
  <c r="MW51" i="13"/>
  <c r="MS51" i="13"/>
  <c r="MO51" i="13"/>
  <c r="MK51" i="13"/>
  <c r="MG51" i="13"/>
  <c r="MC51" i="13"/>
  <c r="LY51" i="13"/>
  <c r="LU51" i="13"/>
  <c r="LQ51" i="13"/>
  <c r="LM51" i="13"/>
  <c r="LI51" i="13"/>
  <c r="LE51" i="13"/>
  <c r="LA51" i="13"/>
  <c r="KW51" i="13"/>
  <c r="KS51" i="13"/>
  <c r="KO51" i="13"/>
  <c r="KK51" i="13"/>
  <c r="KG51" i="13"/>
  <c r="KC51" i="13"/>
  <c r="JY51" i="13"/>
  <c r="JU51" i="13"/>
  <c r="JQ51" i="13"/>
  <c r="JM51" i="13"/>
  <c r="JI51" i="13"/>
  <c r="JE51" i="13"/>
  <c r="JA51" i="13"/>
  <c r="IW51" i="13"/>
  <c r="IS51" i="13"/>
  <c r="IO51" i="13"/>
  <c r="IK51" i="13"/>
  <c r="IG51" i="13"/>
  <c r="IC51" i="13"/>
  <c r="HY51" i="13"/>
  <c r="HU51" i="13"/>
  <c r="HQ51" i="13"/>
  <c r="HM51" i="13"/>
  <c r="HI51" i="13"/>
  <c r="HE51" i="13"/>
  <c r="HA51" i="13"/>
  <c r="GW51" i="13"/>
  <c r="GS51" i="13"/>
  <c r="GO51" i="13"/>
  <c r="GK51" i="13"/>
  <c r="GG51" i="13"/>
  <c r="GC51" i="13"/>
  <c r="FY51" i="13"/>
  <c r="FU51" i="13"/>
  <c r="FQ51" i="13"/>
  <c r="FM51" i="13"/>
  <c r="FI51" i="13"/>
  <c r="FE51" i="13"/>
  <c r="FA51" i="13"/>
  <c r="EW51" i="13"/>
  <c r="ES51" i="13"/>
  <c r="EO51" i="13"/>
  <c r="CC51" i="13"/>
  <c r="BY51" i="13"/>
  <c r="BU51" i="13"/>
  <c r="BQ51" i="13"/>
  <c r="BM51" i="13"/>
  <c r="BI51" i="13"/>
  <c r="BE51" i="13"/>
  <c r="BA51" i="13"/>
  <c r="AW51" i="13"/>
  <c r="AS51" i="13"/>
  <c r="AO51" i="13"/>
  <c r="AK51" i="13"/>
  <c r="AG51" i="13"/>
  <c r="U51" i="13"/>
  <c r="Q51" i="13"/>
  <c r="M51" i="13"/>
  <c r="I51" i="13"/>
  <c r="I102" i="13" s="1"/>
  <c r="OJ51" i="13"/>
  <c r="OB51" i="13"/>
  <c r="NT51" i="13"/>
  <c r="NL51" i="13"/>
  <c r="ND51" i="13"/>
  <c r="MV51" i="13"/>
  <c r="MN51" i="13"/>
  <c r="MF51" i="13"/>
  <c r="LX51" i="13"/>
  <c r="LP51" i="13"/>
  <c r="LH51" i="13"/>
  <c r="KZ51" i="13"/>
  <c r="KR51" i="13"/>
  <c r="KJ51" i="13"/>
  <c r="KB51" i="13"/>
  <c r="JT51" i="13"/>
  <c r="JL51" i="13"/>
  <c r="JD51" i="13"/>
  <c r="IV51" i="13"/>
  <c r="IN51" i="13"/>
  <c r="IF51" i="13"/>
  <c r="HX51" i="13"/>
  <c r="HP51" i="13"/>
  <c r="HH51" i="13"/>
  <c r="GZ51" i="13"/>
  <c r="GR51" i="13"/>
  <c r="GJ51" i="13"/>
  <c r="GB51" i="13"/>
  <c r="FT51" i="13"/>
  <c r="FL51" i="13"/>
  <c r="FD51" i="13"/>
  <c r="EV51" i="13"/>
  <c r="EN51" i="13"/>
  <c r="EF51" i="13"/>
  <c r="DX51" i="13"/>
  <c r="DP51" i="13"/>
  <c r="DH51" i="13"/>
  <c r="CZ51" i="13"/>
  <c r="CR51" i="13"/>
  <c r="CB51" i="13"/>
  <c r="BT51" i="13"/>
  <c r="BL51" i="13"/>
  <c r="BD51" i="13"/>
  <c r="AV51" i="13"/>
  <c r="AN51" i="13"/>
  <c r="AF51" i="13"/>
  <c r="P51" i="13"/>
  <c r="H51" i="13"/>
  <c r="H102" i="13" s="1"/>
  <c r="OH51" i="13"/>
  <c r="NZ51" i="13"/>
  <c r="NR51" i="13"/>
  <c r="NJ51" i="13"/>
  <c r="NB51" i="13"/>
  <c r="MT51" i="13"/>
  <c r="ML51" i="13"/>
  <c r="MD51" i="13"/>
  <c r="LV51" i="13"/>
  <c r="LN51" i="13"/>
  <c r="LF51" i="13"/>
  <c r="KX51" i="13"/>
  <c r="KP51" i="13"/>
  <c r="KH51" i="13"/>
  <c r="JZ51" i="13"/>
  <c r="JR51" i="13"/>
  <c r="JJ51" i="13"/>
  <c r="JB51" i="13"/>
  <c r="IT51" i="13"/>
  <c r="IL51" i="13"/>
  <c r="ID51" i="13"/>
  <c r="HV51" i="13"/>
  <c r="HN51" i="13"/>
  <c r="HF51" i="13"/>
  <c r="GX51" i="13"/>
  <c r="GP51" i="13"/>
  <c r="GH51" i="13"/>
  <c r="FZ51" i="13"/>
  <c r="FR51" i="13"/>
  <c r="FJ51" i="13"/>
  <c r="FB51" i="13"/>
  <c r="ET51" i="13"/>
  <c r="EL51" i="13"/>
  <c r="ED51" i="13"/>
  <c r="DV51" i="13"/>
  <c r="DN51" i="13"/>
  <c r="DF51" i="13"/>
  <c r="CX51" i="13"/>
  <c r="CP51" i="13"/>
  <c r="BZ51" i="13"/>
  <c r="BR51" i="13"/>
  <c r="BJ51" i="13"/>
  <c r="BB51" i="13"/>
  <c r="AT51" i="13"/>
  <c r="AL51" i="13"/>
  <c r="V51" i="13"/>
  <c r="N51" i="13"/>
  <c r="OF51" i="13"/>
  <c r="NX51" i="13"/>
  <c r="NP51" i="13"/>
  <c r="NH51" i="13"/>
  <c r="MZ51" i="13"/>
  <c r="MR51" i="13"/>
  <c r="MJ51" i="13"/>
  <c r="MB51" i="13"/>
  <c r="LT51" i="13"/>
  <c r="LL51" i="13"/>
  <c r="LD51" i="13"/>
  <c r="KV51" i="13"/>
  <c r="KN51" i="13"/>
  <c r="KF51" i="13"/>
  <c r="JX51" i="13"/>
  <c r="JP51" i="13"/>
  <c r="JH51" i="13"/>
  <c r="IZ51" i="13"/>
  <c r="IR51" i="13"/>
  <c r="IJ51" i="13"/>
  <c r="IB51" i="13"/>
  <c r="HT51" i="13"/>
  <c r="HL51" i="13"/>
  <c r="HD51" i="13"/>
  <c r="GV51" i="13"/>
  <c r="GN51" i="13"/>
  <c r="GF51" i="13"/>
  <c r="FX51" i="13"/>
  <c r="FP51" i="13"/>
  <c r="FH51" i="13"/>
  <c r="EZ51" i="13"/>
  <c r="ER51" i="13"/>
  <c r="EJ51" i="13"/>
  <c r="EB51" i="13"/>
  <c r="DT51" i="13"/>
  <c r="DL51" i="13"/>
  <c r="DD51" i="13"/>
  <c r="CV51" i="13"/>
  <c r="CN51" i="13"/>
  <c r="BX51" i="13"/>
  <c r="BP51" i="13"/>
  <c r="BH51" i="13"/>
  <c r="AZ51" i="13"/>
  <c r="AR51" i="13"/>
  <c r="AJ51" i="13"/>
  <c r="T51" i="13"/>
  <c r="L51" i="13"/>
  <c r="OD51" i="13"/>
  <c r="MX51" i="13"/>
  <c r="LR51" i="13"/>
  <c r="KL51" i="13"/>
  <c r="JF51" i="13"/>
  <c r="HZ51" i="13"/>
  <c r="GT51" i="13"/>
  <c r="FN51" i="13"/>
  <c r="EH51" i="13"/>
  <c r="DB51" i="13"/>
  <c r="BV51" i="13"/>
  <c r="AP51" i="13"/>
  <c r="J51" i="13"/>
  <c r="J102" i="13" s="1"/>
  <c r="LZ51" i="13"/>
  <c r="IH51" i="13"/>
  <c r="EP51" i="13"/>
  <c r="AX51" i="13"/>
  <c r="NV51" i="13"/>
  <c r="MP51" i="13"/>
  <c r="LJ51" i="13"/>
  <c r="KD51" i="13"/>
  <c r="IX51" i="13"/>
  <c r="HR51" i="13"/>
  <c r="GL51" i="13"/>
  <c r="FF51" i="13"/>
  <c r="DZ51" i="13"/>
  <c r="CT51" i="13"/>
  <c r="BN51" i="13"/>
  <c r="AH51" i="13"/>
  <c r="OL51" i="13"/>
  <c r="JN51" i="13"/>
  <c r="FV51" i="13"/>
  <c r="DJ51" i="13"/>
  <c r="R51" i="13"/>
  <c r="NN51" i="13"/>
  <c r="MH51" i="13"/>
  <c r="LB51" i="13"/>
  <c r="JV51" i="13"/>
  <c r="IP51" i="13"/>
  <c r="HJ51" i="13"/>
  <c r="GD51" i="13"/>
  <c r="EX51" i="13"/>
  <c r="DR51" i="13"/>
  <c r="BF51" i="13"/>
  <c r="NF51" i="13"/>
  <c r="KT51" i="13"/>
  <c r="HB51" i="13"/>
  <c r="CD51" i="13"/>
  <c r="CO51" i="13"/>
  <c r="DE51" i="13"/>
  <c r="DU51" i="13"/>
  <c r="EK51" i="13"/>
  <c r="DC51" i="13"/>
  <c r="DS51" i="13"/>
  <c r="EI51" i="13"/>
  <c r="DO51" i="13"/>
  <c r="CG51" i="13"/>
  <c r="CS51" i="13"/>
  <c r="DI51" i="13"/>
  <c r="DY51" i="13"/>
  <c r="CQ51" i="13"/>
  <c r="DG51" i="13"/>
  <c r="DW51" i="13"/>
  <c r="EM51" i="13"/>
  <c r="Y51" i="13"/>
  <c r="CW51" i="13"/>
  <c r="DM51" i="13"/>
  <c r="EC51" i="13"/>
  <c r="CU51" i="13"/>
  <c r="DK51" i="13"/>
  <c r="EA51" i="13"/>
  <c r="CY51" i="13"/>
  <c r="DA51" i="13"/>
  <c r="DQ51" i="13"/>
  <c r="EG51" i="13"/>
  <c r="EE51" i="13"/>
  <c r="OL51" i="21"/>
  <c r="OH51" i="21"/>
  <c r="OD51" i="21"/>
  <c r="NZ51" i="21"/>
  <c r="NV51" i="21"/>
  <c r="NR51" i="21"/>
  <c r="NN51" i="21"/>
  <c r="NJ51" i="21"/>
  <c r="NF51" i="21"/>
  <c r="NB51" i="21"/>
  <c r="MX51" i="21"/>
  <c r="MT51" i="21"/>
  <c r="MP51" i="21"/>
  <c r="ML51" i="21"/>
  <c r="MH51" i="21"/>
  <c r="MD51" i="21"/>
  <c r="LZ51" i="21"/>
  <c r="LV51" i="21"/>
  <c r="LR51" i="21"/>
  <c r="LN51" i="21"/>
  <c r="LJ51" i="21"/>
  <c r="LF51" i="21"/>
  <c r="LB51" i="21"/>
  <c r="KX51" i="21"/>
  <c r="KT51" i="21"/>
  <c r="KP51" i="21"/>
  <c r="KL51" i="21"/>
  <c r="KH51" i="21"/>
  <c r="KD51" i="21"/>
  <c r="JZ51" i="21"/>
  <c r="JV51" i="21"/>
  <c r="JR51" i="21"/>
  <c r="JN51" i="21"/>
  <c r="JJ51" i="21"/>
  <c r="JF51" i="21"/>
  <c r="JB51" i="21"/>
  <c r="IX51" i="21"/>
  <c r="IT51" i="21"/>
  <c r="IP51" i="21"/>
  <c r="IL51" i="21"/>
  <c r="IH51" i="21"/>
  <c r="ID51" i="21"/>
  <c r="HZ51" i="21"/>
  <c r="HV51" i="21"/>
  <c r="HR51" i="21"/>
  <c r="HN51" i="21"/>
  <c r="HJ51" i="21"/>
  <c r="HF51" i="21"/>
  <c r="HB51" i="21"/>
  <c r="GX51" i="21"/>
  <c r="GT51" i="21"/>
  <c r="GP51" i="21"/>
  <c r="GL51" i="21"/>
  <c r="GH51" i="21"/>
  <c r="GD51" i="21"/>
  <c r="FZ51" i="21"/>
  <c r="FV51" i="21"/>
  <c r="FR51" i="21"/>
  <c r="FN51" i="21"/>
  <c r="FJ51" i="21"/>
  <c r="FF51" i="21"/>
  <c r="FB51" i="21"/>
  <c r="EX51" i="21"/>
  <c r="ET51" i="21"/>
  <c r="EP51" i="21"/>
  <c r="EL51" i="21"/>
  <c r="EH51" i="21"/>
  <c r="ED51" i="21"/>
  <c r="DZ51" i="21"/>
  <c r="DV51" i="21"/>
  <c r="DR51" i="21"/>
  <c r="DN51" i="21"/>
  <c r="DJ51" i="21"/>
  <c r="DF51" i="21"/>
  <c r="DB51" i="21"/>
  <c r="CX51" i="21"/>
  <c r="CT51" i="21"/>
  <c r="CP51" i="21"/>
  <c r="CL51" i="21"/>
  <c r="CH51" i="21"/>
  <c r="CD51" i="21"/>
  <c r="BR51" i="21"/>
  <c r="BN51" i="21"/>
  <c r="BJ51" i="21"/>
  <c r="BF51" i="21"/>
  <c r="BB51" i="21"/>
  <c r="AX51" i="21"/>
  <c r="AT51" i="21"/>
  <c r="AP51" i="21"/>
  <c r="AL51" i="21"/>
  <c r="AH51" i="21"/>
  <c r="AD51" i="21"/>
  <c r="Z51" i="21"/>
  <c r="V51" i="21"/>
  <c r="J51" i="21"/>
  <c r="J102" i="21" s="1"/>
  <c r="OK51" i="21"/>
  <c r="OG51" i="21"/>
  <c r="OC51" i="21"/>
  <c r="NY51" i="21"/>
  <c r="NU51" i="21"/>
  <c r="NQ51" i="21"/>
  <c r="NM51" i="21"/>
  <c r="NI51" i="21"/>
  <c r="NE51" i="21"/>
  <c r="NA51" i="21"/>
  <c r="MW51" i="21"/>
  <c r="MS51" i="21"/>
  <c r="MO51" i="21"/>
  <c r="MK51" i="21"/>
  <c r="MG51" i="21"/>
  <c r="MC51" i="21"/>
  <c r="LY51" i="21"/>
  <c r="LU51" i="21"/>
  <c r="LQ51" i="21"/>
  <c r="LM51" i="21"/>
  <c r="LI51" i="21"/>
  <c r="LE51" i="21"/>
  <c r="LA51" i="21"/>
  <c r="KW51" i="21"/>
  <c r="KS51" i="21"/>
  <c r="KO51" i="21"/>
  <c r="KK51" i="21"/>
  <c r="KG51" i="21"/>
  <c r="KC51" i="21"/>
  <c r="JY51" i="21"/>
  <c r="JU51" i="21"/>
  <c r="JQ51" i="21"/>
  <c r="JM51" i="21"/>
  <c r="JI51" i="21"/>
  <c r="JE51" i="21"/>
  <c r="JA51" i="21"/>
  <c r="IW51" i="21"/>
  <c r="IS51" i="21"/>
  <c r="IO51" i="21"/>
  <c r="IK51" i="21"/>
  <c r="IG51" i="21"/>
  <c r="IC51" i="21"/>
  <c r="HY51" i="21"/>
  <c r="HU51" i="21"/>
  <c r="HQ51" i="21"/>
  <c r="HM51" i="21"/>
  <c r="HI51" i="21"/>
  <c r="HE51" i="21"/>
  <c r="HA51" i="21"/>
  <c r="GW51" i="21"/>
  <c r="GS51" i="21"/>
  <c r="GO51" i="21"/>
  <c r="GK51" i="21"/>
  <c r="GG51" i="21"/>
  <c r="GC51" i="21"/>
  <c r="FY51" i="21"/>
  <c r="FU51" i="21"/>
  <c r="FQ51" i="21"/>
  <c r="FM51" i="21"/>
  <c r="FI51" i="21"/>
  <c r="FE51" i="21"/>
  <c r="FA51" i="21"/>
  <c r="EW51" i="21"/>
  <c r="ES51" i="21"/>
  <c r="EO51" i="21"/>
  <c r="EK51" i="21"/>
  <c r="EG51" i="21"/>
  <c r="EC51" i="21"/>
  <c r="DY51" i="21"/>
  <c r="DU51" i="21"/>
  <c r="DQ51" i="21"/>
  <c r="DM51" i="21"/>
  <c r="DI51" i="21"/>
  <c r="DE51" i="21"/>
  <c r="DA51" i="21"/>
  <c r="CW51" i="21"/>
  <c r="CS51" i="21"/>
  <c r="CO51" i="21"/>
  <c r="CK51" i="21"/>
  <c r="CG51" i="21"/>
  <c r="BU51" i="21"/>
  <c r="BQ51" i="21"/>
  <c r="BM51" i="21"/>
  <c r="BI51" i="21"/>
  <c r="BE51" i="21"/>
  <c r="BA51" i="21"/>
  <c r="AW51" i="21"/>
  <c r="AS51" i="21"/>
  <c r="AO51" i="21"/>
  <c r="AK51" i="21"/>
  <c r="AG51" i="21"/>
  <c r="AC51" i="21"/>
  <c r="Y51" i="21"/>
  <c r="M51" i="21"/>
  <c r="I51" i="21"/>
  <c r="I102" i="21" s="1"/>
  <c r="OJ51" i="21"/>
  <c r="OF51" i="21"/>
  <c r="OB51" i="21"/>
  <c r="NX51" i="21"/>
  <c r="NT51" i="21"/>
  <c r="NP51" i="21"/>
  <c r="NL51" i="21"/>
  <c r="NH51" i="21"/>
  <c r="ND51" i="21"/>
  <c r="MZ51" i="21"/>
  <c r="MV51" i="21"/>
  <c r="MR51" i="21"/>
  <c r="MN51" i="21"/>
  <c r="MJ51" i="21"/>
  <c r="MF51" i="21"/>
  <c r="MB51" i="21"/>
  <c r="LX51" i="21"/>
  <c r="LT51" i="21"/>
  <c r="LP51" i="21"/>
  <c r="LL51" i="21"/>
  <c r="LH51" i="21"/>
  <c r="LD51" i="21"/>
  <c r="KZ51" i="21"/>
  <c r="KV51" i="21"/>
  <c r="KR51" i="21"/>
  <c r="KN51" i="21"/>
  <c r="KJ51" i="21"/>
  <c r="KF51" i="21"/>
  <c r="KB51" i="21"/>
  <c r="JX51" i="21"/>
  <c r="JT51" i="21"/>
  <c r="JP51" i="21"/>
  <c r="JL51" i="21"/>
  <c r="JH51" i="21"/>
  <c r="JD51" i="21"/>
  <c r="IZ51" i="21"/>
  <c r="IV51" i="21"/>
  <c r="IR51" i="21"/>
  <c r="IN51" i="21"/>
  <c r="IJ51" i="21"/>
  <c r="IF51" i="21"/>
  <c r="IB51" i="21"/>
  <c r="HX51" i="21"/>
  <c r="HT51" i="21"/>
  <c r="HP51" i="21"/>
  <c r="HL51" i="21"/>
  <c r="HH51" i="21"/>
  <c r="HD51" i="21"/>
  <c r="GZ51" i="21"/>
  <c r="GV51" i="21"/>
  <c r="GR51" i="21"/>
  <c r="GN51" i="21"/>
  <c r="GJ51" i="21"/>
  <c r="GF51" i="21"/>
  <c r="GB51" i="21"/>
  <c r="FX51" i="21"/>
  <c r="FT51" i="21"/>
  <c r="FP51" i="21"/>
  <c r="FL51" i="21"/>
  <c r="FH51" i="21"/>
  <c r="FD51" i="21"/>
  <c r="EZ51" i="21"/>
  <c r="EV51" i="21"/>
  <c r="ER51" i="21"/>
  <c r="EN51" i="21"/>
  <c r="EJ51" i="21"/>
  <c r="EF51" i="21"/>
  <c r="EB51" i="21"/>
  <c r="DX51" i="21"/>
  <c r="DT51" i="21"/>
  <c r="DP51" i="21"/>
  <c r="DL51" i="21"/>
  <c r="DH51" i="21"/>
  <c r="DD51" i="21"/>
  <c r="CZ51" i="21"/>
  <c r="CV51" i="21"/>
  <c r="CR51" i="21"/>
  <c r="CN51" i="21"/>
  <c r="CJ51" i="21"/>
  <c r="CF51" i="21"/>
  <c r="BT51" i="21"/>
  <c r="BP51" i="21"/>
  <c r="BL51" i="21"/>
  <c r="BH51" i="21"/>
  <c r="BD51" i="21"/>
  <c r="AZ51" i="21"/>
  <c r="AV51" i="21"/>
  <c r="AR51" i="21"/>
  <c r="AN51" i="21"/>
  <c r="AJ51" i="21"/>
  <c r="AF51" i="21"/>
  <c r="AB51" i="21"/>
  <c r="X51" i="21"/>
  <c r="L51" i="21"/>
  <c r="L102" i="21" s="1"/>
  <c r="H51" i="21"/>
  <c r="H102" i="21" s="1"/>
  <c r="OI51" i="21"/>
  <c r="NS51" i="21"/>
  <c r="NC51" i="21"/>
  <c r="MM51" i="21"/>
  <c r="LW51" i="21"/>
  <c r="LG51" i="21"/>
  <c r="KQ51" i="21"/>
  <c r="KA51" i="21"/>
  <c r="JK51" i="21"/>
  <c r="IU51" i="21"/>
  <c r="IE51" i="21"/>
  <c r="HO51" i="21"/>
  <c r="GY51" i="21"/>
  <c r="GI51" i="21"/>
  <c r="FS51" i="21"/>
  <c r="FC51" i="21"/>
  <c r="EM51" i="21"/>
  <c r="DW51" i="21"/>
  <c r="DG51" i="21"/>
  <c r="CQ51" i="21"/>
  <c r="BK51" i="21"/>
  <c r="AU51" i="21"/>
  <c r="AE51" i="21"/>
  <c r="OE51" i="21"/>
  <c r="NO51" i="21"/>
  <c r="MY51" i="21"/>
  <c r="MI51" i="21"/>
  <c r="LS51" i="21"/>
  <c r="LC51" i="21"/>
  <c r="KM51" i="21"/>
  <c r="JW51" i="21"/>
  <c r="JG51" i="21"/>
  <c r="IQ51" i="21"/>
  <c r="IA51" i="21"/>
  <c r="HK51" i="21"/>
  <c r="GU51" i="21"/>
  <c r="GE51" i="21"/>
  <c r="FO51" i="21"/>
  <c r="EY51" i="21"/>
  <c r="EI51" i="21"/>
  <c r="DS51" i="21"/>
  <c r="DC51" i="21"/>
  <c r="CM51" i="21"/>
  <c r="BG51" i="21"/>
  <c r="AQ51" i="21"/>
  <c r="AA51" i="21"/>
  <c r="K51" i="21"/>
  <c r="K102" i="21" s="1"/>
  <c r="OA51" i="21"/>
  <c r="MU51" i="21"/>
  <c r="LO51" i="21"/>
  <c r="KI51" i="21"/>
  <c r="JC51" i="21"/>
  <c r="HW51" i="21"/>
  <c r="GQ51" i="21"/>
  <c r="FK51" i="21"/>
  <c r="EE51" i="21"/>
  <c r="CY51" i="21"/>
  <c r="BS51" i="21"/>
  <c r="AM51" i="21"/>
  <c r="NW51" i="21"/>
  <c r="MQ51" i="21"/>
  <c r="LK51" i="21"/>
  <c r="KE51" i="21"/>
  <c r="IY51" i="21"/>
  <c r="HS51" i="21"/>
  <c r="GM51" i="21"/>
  <c r="FG51" i="21"/>
  <c r="EA51" i="21"/>
  <c r="CU51" i="21"/>
  <c r="BO51" i="21"/>
  <c r="AI51" i="21"/>
  <c r="NK51" i="21"/>
  <c r="ME51" i="21"/>
  <c r="KY51" i="21"/>
  <c r="JS51" i="21"/>
  <c r="IM51" i="21"/>
  <c r="HG51" i="21"/>
  <c r="GA51" i="21"/>
  <c r="EU51" i="21"/>
  <c r="DO51" i="21"/>
  <c r="CI51" i="21"/>
  <c r="BC51" i="21"/>
  <c r="W51" i="21"/>
  <c r="OM51" i="21"/>
  <c r="JO51" i="21"/>
  <c r="EQ51" i="21"/>
  <c r="NG51" i="21"/>
  <c r="II51" i="21"/>
  <c r="DK51" i="21"/>
  <c r="MA51" i="21"/>
  <c r="HC51" i="21"/>
  <c r="CE51" i="21"/>
  <c r="AY51" i="21"/>
  <c r="KU51" i="21"/>
  <c r="FW51" i="21"/>
  <c r="OM50" i="15"/>
  <c r="OI50" i="15"/>
  <c r="OE50" i="15"/>
  <c r="OA50" i="15"/>
  <c r="NW50" i="15"/>
  <c r="NS50" i="15"/>
  <c r="NO50" i="15"/>
  <c r="NK50" i="15"/>
  <c r="NG50" i="15"/>
  <c r="NC50" i="15"/>
  <c r="MY50" i="15"/>
  <c r="MU50" i="15"/>
  <c r="MQ50" i="15"/>
  <c r="MM50" i="15"/>
  <c r="MI50" i="15"/>
  <c r="ME50" i="15"/>
  <c r="MA50" i="15"/>
  <c r="LW50" i="15"/>
  <c r="LS50" i="15"/>
  <c r="LO50" i="15"/>
  <c r="LK50" i="15"/>
  <c r="LG50" i="15"/>
  <c r="LC50" i="15"/>
  <c r="KY50" i="15"/>
  <c r="KU50" i="15"/>
  <c r="KQ50" i="15"/>
  <c r="KM50" i="15"/>
  <c r="KI50" i="15"/>
  <c r="KE50" i="15"/>
  <c r="KA50" i="15"/>
  <c r="JW50" i="15"/>
  <c r="JS50" i="15"/>
  <c r="JO50" i="15"/>
  <c r="JK50" i="15"/>
  <c r="JG50" i="15"/>
  <c r="JC50" i="15"/>
  <c r="IY50" i="15"/>
  <c r="IU50" i="15"/>
  <c r="IQ50" i="15"/>
  <c r="IM50" i="15"/>
  <c r="II50" i="15"/>
  <c r="IE50" i="15"/>
  <c r="IA50" i="15"/>
  <c r="HW50" i="15"/>
  <c r="HS50" i="15"/>
  <c r="HO50" i="15"/>
  <c r="HK50" i="15"/>
  <c r="HG50" i="15"/>
  <c r="HC50" i="15"/>
  <c r="GY50" i="15"/>
  <c r="GU50" i="15"/>
  <c r="GQ50" i="15"/>
  <c r="GM50" i="15"/>
  <c r="GI50" i="15"/>
  <c r="GE50" i="15"/>
  <c r="GA50" i="15"/>
  <c r="FW50" i="15"/>
  <c r="FS50" i="15"/>
  <c r="FO50" i="15"/>
  <c r="FK50" i="15"/>
  <c r="FG50" i="15"/>
  <c r="FC50" i="15"/>
  <c r="EY50" i="15"/>
  <c r="EU50" i="15"/>
  <c r="EQ50" i="15"/>
  <c r="EM50" i="15"/>
  <c r="EI50" i="15"/>
  <c r="EE50" i="15"/>
  <c r="EA50" i="15"/>
  <c r="DW50" i="15"/>
  <c r="DS50" i="15"/>
  <c r="DO50" i="15"/>
  <c r="DK50" i="15"/>
  <c r="DG50" i="15"/>
  <c r="DC50" i="15"/>
  <c r="CY50" i="15"/>
  <c r="CU50" i="15"/>
  <c r="CQ50" i="15"/>
  <c r="CM50" i="15"/>
  <c r="CI50" i="15"/>
  <c r="CE50" i="15"/>
  <c r="CA50" i="15"/>
  <c r="BW50" i="15"/>
  <c r="BS50" i="15"/>
  <c r="BO50" i="15"/>
  <c r="BK50" i="15"/>
  <c r="BG50" i="15"/>
  <c r="BC50" i="15"/>
  <c r="AY50" i="15"/>
  <c r="AU50" i="15"/>
  <c r="AQ50" i="15"/>
  <c r="AM50" i="15"/>
  <c r="AI50" i="15"/>
  <c r="S50" i="15"/>
  <c r="O50" i="15"/>
  <c r="K50" i="15"/>
  <c r="K101" i="15" s="1"/>
  <c r="OL50" i="15"/>
  <c r="OH50" i="15"/>
  <c r="OD50" i="15"/>
  <c r="NZ50" i="15"/>
  <c r="NV50" i="15"/>
  <c r="NR50" i="15"/>
  <c r="NN50" i="15"/>
  <c r="NJ50" i="15"/>
  <c r="NF50" i="15"/>
  <c r="NB50" i="15"/>
  <c r="MX50" i="15"/>
  <c r="MT50" i="15"/>
  <c r="MP50" i="15"/>
  <c r="ML50" i="15"/>
  <c r="MH50" i="15"/>
  <c r="MD50" i="15"/>
  <c r="LZ50" i="15"/>
  <c r="LV50" i="15"/>
  <c r="LR50" i="15"/>
  <c r="LN50" i="15"/>
  <c r="LJ50" i="15"/>
  <c r="LF50" i="15"/>
  <c r="LB50" i="15"/>
  <c r="KX50" i="15"/>
  <c r="KT50" i="15"/>
  <c r="KP50" i="15"/>
  <c r="KL50" i="15"/>
  <c r="KH50" i="15"/>
  <c r="KD50" i="15"/>
  <c r="JZ50" i="15"/>
  <c r="JV50" i="15"/>
  <c r="JR50" i="15"/>
  <c r="JN50" i="15"/>
  <c r="JJ50" i="15"/>
  <c r="JF50" i="15"/>
  <c r="JB50" i="15"/>
  <c r="IX50" i="15"/>
  <c r="IT50" i="15"/>
  <c r="IP50" i="15"/>
  <c r="IL50" i="15"/>
  <c r="IH50" i="15"/>
  <c r="ID50" i="15"/>
  <c r="HZ50" i="15"/>
  <c r="HV50" i="15"/>
  <c r="HR50" i="15"/>
  <c r="HN50" i="15"/>
  <c r="HJ50" i="15"/>
  <c r="HF50" i="15"/>
  <c r="HB50" i="15"/>
  <c r="GX50" i="15"/>
  <c r="GT50" i="15"/>
  <c r="GP50" i="15"/>
  <c r="GL50" i="15"/>
  <c r="GH50" i="15"/>
  <c r="GD50" i="15"/>
  <c r="FZ50" i="15"/>
  <c r="FV50" i="15"/>
  <c r="FR50" i="15"/>
  <c r="FN50" i="15"/>
  <c r="FJ50" i="15"/>
  <c r="FF50" i="15"/>
  <c r="FB50" i="15"/>
  <c r="EX50" i="15"/>
  <c r="ET50" i="15"/>
  <c r="EP50" i="15"/>
  <c r="EL50" i="15"/>
  <c r="EH50" i="15"/>
  <c r="ED50" i="15"/>
  <c r="DZ50" i="15"/>
  <c r="DV50" i="15"/>
  <c r="DR50" i="15"/>
  <c r="DN50" i="15"/>
  <c r="DJ50" i="15"/>
  <c r="DF50" i="15"/>
  <c r="DB50" i="15"/>
  <c r="CX50" i="15"/>
  <c r="CT50" i="15"/>
  <c r="CP50" i="15"/>
  <c r="CL50" i="15"/>
  <c r="CH50" i="15"/>
  <c r="CD50" i="15"/>
  <c r="BZ50" i="15"/>
  <c r="BV50" i="15"/>
  <c r="BR50" i="15"/>
  <c r="BN50" i="15"/>
  <c r="BJ50" i="15"/>
  <c r="BF50" i="15"/>
  <c r="BB50" i="15"/>
  <c r="AX50" i="15"/>
  <c r="AT50" i="15"/>
  <c r="AP50" i="15"/>
  <c r="AL50" i="15"/>
  <c r="AH50" i="15"/>
  <c r="R50" i="15"/>
  <c r="N50" i="15"/>
  <c r="J50" i="15"/>
  <c r="J101" i="15" s="1"/>
  <c r="OK50" i="15"/>
  <c r="OG50" i="15"/>
  <c r="OC50" i="15"/>
  <c r="NY50" i="15"/>
  <c r="NU50" i="15"/>
  <c r="NQ50" i="15"/>
  <c r="NM50" i="15"/>
  <c r="NI50" i="15"/>
  <c r="NE50" i="15"/>
  <c r="NA50" i="15"/>
  <c r="MW50" i="15"/>
  <c r="MS50" i="15"/>
  <c r="MO50" i="15"/>
  <c r="MK50" i="15"/>
  <c r="MG50" i="15"/>
  <c r="MC50" i="15"/>
  <c r="LY50" i="15"/>
  <c r="LU50" i="15"/>
  <c r="LQ50" i="15"/>
  <c r="LM50" i="15"/>
  <c r="LI50" i="15"/>
  <c r="LE50" i="15"/>
  <c r="LA50" i="15"/>
  <c r="KW50" i="15"/>
  <c r="KS50" i="15"/>
  <c r="KO50" i="15"/>
  <c r="KK50" i="15"/>
  <c r="KG50" i="15"/>
  <c r="KC50" i="15"/>
  <c r="JY50" i="15"/>
  <c r="JU50" i="15"/>
  <c r="JQ50" i="15"/>
  <c r="JM50" i="15"/>
  <c r="JI50" i="15"/>
  <c r="JE50" i="15"/>
  <c r="JA50" i="15"/>
  <c r="IW50" i="15"/>
  <c r="IS50" i="15"/>
  <c r="IO50" i="15"/>
  <c r="IK50" i="15"/>
  <c r="IG50" i="15"/>
  <c r="IC50" i="15"/>
  <c r="HY50" i="15"/>
  <c r="HU50" i="15"/>
  <c r="HQ50" i="15"/>
  <c r="HM50" i="15"/>
  <c r="HI50" i="15"/>
  <c r="HE50" i="15"/>
  <c r="HA50" i="15"/>
  <c r="GW50" i="15"/>
  <c r="GS50" i="15"/>
  <c r="GO50" i="15"/>
  <c r="GK50" i="15"/>
  <c r="GG50" i="15"/>
  <c r="GC50" i="15"/>
  <c r="FY50" i="15"/>
  <c r="FU50" i="15"/>
  <c r="FQ50" i="15"/>
  <c r="FM50" i="15"/>
  <c r="FI50" i="15"/>
  <c r="FE50" i="15"/>
  <c r="FA50" i="15"/>
  <c r="EW50" i="15"/>
  <c r="ES50" i="15"/>
  <c r="EO50" i="15"/>
  <c r="EK50" i="15"/>
  <c r="EG50" i="15"/>
  <c r="EC50" i="15"/>
  <c r="DY50" i="15"/>
  <c r="DU50" i="15"/>
  <c r="DQ50" i="15"/>
  <c r="DM50" i="15"/>
  <c r="DI50" i="15"/>
  <c r="DE50" i="15"/>
  <c r="DA50" i="15"/>
  <c r="CW50" i="15"/>
  <c r="CS50" i="15"/>
  <c r="CO50" i="15"/>
  <c r="CK50" i="15"/>
  <c r="CG50" i="15"/>
  <c r="CC50" i="15"/>
  <c r="BY50" i="15"/>
  <c r="BU50" i="15"/>
  <c r="BQ50" i="15"/>
  <c r="BM50" i="15"/>
  <c r="BI50" i="15"/>
  <c r="BE50" i="15"/>
  <c r="BA50" i="15"/>
  <c r="AW50" i="15"/>
  <c r="AS50" i="15"/>
  <c r="AO50" i="15"/>
  <c r="AK50" i="15"/>
  <c r="AG50" i="15"/>
  <c r="Q50" i="15"/>
  <c r="M50" i="15"/>
  <c r="I50" i="15"/>
  <c r="I101" i="15" s="1"/>
  <c r="OF50" i="15"/>
  <c r="NP50" i="15"/>
  <c r="MZ50" i="15"/>
  <c r="MJ50" i="15"/>
  <c r="LT50" i="15"/>
  <c r="LD50" i="15"/>
  <c r="KN50" i="15"/>
  <c r="JX50" i="15"/>
  <c r="JH50" i="15"/>
  <c r="IR50" i="15"/>
  <c r="IB50" i="15"/>
  <c r="HL50" i="15"/>
  <c r="GV50" i="15"/>
  <c r="GF50" i="15"/>
  <c r="FP50" i="15"/>
  <c r="EZ50" i="15"/>
  <c r="EJ50" i="15"/>
  <c r="DT50" i="15"/>
  <c r="DD50" i="15"/>
  <c r="CN50" i="15"/>
  <c r="BX50" i="15"/>
  <c r="BH50" i="15"/>
  <c r="AR50" i="15"/>
  <c r="L50" i="15"/>
  <c r="OB50" i="15"/>
  <c r="NL50" i="15"/>
  <c r="MV50" i="15"/>
  <c r="MF50" i="15"/>
  <c r="LP50" i="15"/>
  <c r="KZ50" i="15"/>
  <c r="KJ50" i="15"/>
  <c r="JT50" i="15"/>
  <c r="JD50" i="15"/>
  <c r="IN50" i="15"/>
  <c r="HX50" i="15"/>
  <c r="HH50" i="15"/>
  <c r="GR50" i="15"/>
  <c r="GB50" i="15"/>
  <c r="FL50" i="15"/>
  <c r="EV50" i="15"/>
  <c r="EF50" i="15"/>
  <c r="DP50" i="15"/>
  <c r="CZ50" i="15"/>
  <c r="CJ50" i="15"/>
  <c r="BT50" i="15"/>
  <c r="BD50" i="15"/>
  <c r="AN50" i="15"/>
  <c r="H50" i="15"/>
  <c r="H101" i="15" s="1"/>
  <c r="NX50" i="15"/>
  <c r="NH50" i="15"/>
  <c r="MR50" i="15"/>
  <c r="MB50" i="15"/>
  <c r="LL50" i="15"/>
  <c r="KV50" i="15"/>
  <c r="KF50" i="15"/>
  <c r="JP50" i="15"/>
  <c r="IZ50" i="15"/>
  <c r="IJ50" i="15"/>
  <c r="HT50" i="15"/>
  <c r="HD50" i="15"/>
  <c r="GN50" i="15"/>
  <c r="FX50" i="15"/>
  <c r="FH50" i="15"/>
  <c r="ER50" i="15"/>
  <c r="EB50" i="15"/>
  <c r="DL50" i="15"/>
  <c r="CV50" i="15"/>
  <c r="CF50" i="15"/>
  <c r="BP50" i="15"/>
  <c r="AZ50" i="15"/>
  <c r="AJ50" i="15"/>
  <c r="NT50" i="15"/>
  <c r="LH50" i="15"/>
  <c r="IV50" i="15"/>
  <c r="GJ50" i="15"/>
  <c r="DX50" i="15"/>
  <c r="BL50" i="15"/>
  <c r="ND50" i="15"/>
  <c r="KR50" i="15"/>
  <c r="IF50" i="15"/>
  <c r="FT50" i="15"/>
  <c r="DH50" i="15"/>
  <c r="AV50" i="15"/>
  <c r="MN50" i="15"/>
  <c r="KB50" i="15"/>
  <c r="HP50" i="15"/>
  <c r="FD50" i="15"/>
  <c r="CR50" i="15"/>
  <c r="AF50" i="15"/>
  <c r="OJ50" i="15"/>
  <c r="EN50" i="15"/>
  <c r="LX50" i="15"/>
  <c r="CB50" i="15"/>
  <c r="GZ50" i="15"/>
  <c r="JL50" i="15"/>
  <c r="P50" i="15"/>
  <c r="A117" i="16"/>
  <c r="U45" i="19"/>
  <c r="Z45" i="19"/>
  <c r="AE45" i="19"/>
  <c r="Y39" i="7"/>
  <c r="Y56" i="7" s="1"/>
  <c r="U39" i="7"/>
  <c r="U56" i="7" s="1"/>
  <c r="AC39" i="7"/>
  <c r="AC56" i="7" s="1"/>
  <c r="V39" i="7"/>
  <c r="V56" i="7" s="1"/>
  <c r="W39" i="7"/>
  <c r="W56" i="7" s="1"/>
  <c r="Z39" i="7"/>
  <c r="Z56" i="7" s="1"/>
  <c r="AA39" i="7"/>
  <c r="AA56" i="7" s="1"/>
  <c r="AD39" i="7"/>
  <c r="AD56" i="7" s="1"/>
  <c r="AE39" i="7"/>
  <c r="AE56" i="7" s="1"/>
  <c r="T39" i="7"/>
  <c r="AB39" i="7"/>
  <c r="AB56" i="7" s="1"/>
  <c r="X39" i="7"/>
  <c r="X56" i="7" s="1"/>
  <c r="W47" i="7"/>
  <c r="X47" i="7"/>
  <c r="Y47" i="7"/>
  <c r="E45" i="12"/>
  <c r="E8" i="22" s="1"/>
  <c r="E47" i="12"/>
  <c r="C92" i="16"/>
  <c r="W47" i="19"/>
  <c r="X47" i="19"/>
  <c r="AC47" i="19"/>
  <c r="T46" i="19"/>
  <c r="Y46" i="19"/>
  <c r="AD46" i="19"/>
  <c r="AB45" i="7"/>
  <c r="V45" i="7"/>
  <c r="AA45" i="7"/>
  <c r="T47" i="15"/>
  <c r="D19" i="38"/>
  <c r="Y47" i="15"/>
  <c r="AD47" i="15"/>
  <c r="B164" i="20"/>
  <c r="F51" i="22" l="1"/>
  <c r="AK56" i="17"/>
  <c r="AL39" i="17"/>
  <c r="JH54" i="13"/>
  <c r="OJ37" i="13"/>
  <c r="OJ54" i="13" s="1"/>
  <c r="HF54" i="13"/>
  <c r="MH37" i="13"/>
  <c r="MH54" i="13" s="1"/>
  <c r="GB54" i="13"/>
  <c r="LD37" i="13"/>
  <c r="LD54" i="13" s="1"/>
  <c r="IN54" i="13"/>
  <c r="NP37" i="13"/>
  <c r="NP54" i="13" s="1"/>
  <c r="GS54" i="13"/>
  <c r="LU37" i="13"/>
  <c r="LU54" i="13" s="1"/>
  <c r="HY54" i="13"/>
  <c r="NA37" i="13"/>
  <c r="NA54" i="13" s="1"/>
  <c r="JE54" i="13"/>
  <c r="OG37" i="13"/>
  <c r="OG54" i="13" s="1"/>
  <c r="LO37" i="13"/>
  <c r="LO54" i="13" s="1"/>
  <c r="GM54" i="13"/>
  <c r="K107" i="13"/>
  <c r="KI56" i="13"/>
  <c r="MQ39" i="13"/>
  <c r="MQ56" i="13" s="1"/>
  <c r="II55" i="13"/>
  <c r="KQ38" i="13"/>
  <c r="BD49" i="13"/>
  <c r="AF11" i="38"/>
  <c r="AF13" i="38" s="1"/>
  <c r="AF71" i="38" s="1"/>
  <c r="AF73" i="38" s="1"/>
  <c r="LB38" i="13"/>
  <c r="IT55" i="13"/>
  <c r="KN38" i="13"/>
  <c r="IF55" i="13"/>
  <c r="T21" i="38"/>
  <c r="T22" i="38" s="1"/>
  <c r="T79" i="38" s="1"/>
  <c r="LC56" i="13"/>
  <c r="NK39" i="13"/>
  <c r="NK56" i="13" s="1"/>
  <c r="LE56" i="13"/>
  <c r="NM39" i="13"/>
  <c r="NM56" i="13" s="1"/>
  <c r="J125" i="19"/>
  <c r="K125" i="19"/>
  <c r="H125" i="19"/>
  <c r="I125" i="19"/>
  <c r="T56" i="7"/>
  <c r="D44" i="38"/>
  <c r="J129" i="13"/>
  <c r="I129" i="13"/>
  <c r="H129" i="13"/>
  <c r="K129" i="13"/>
  <c r="K126" i="19"/>
  <c r="J126" i="19"/>
  <c r="H126" i="19"/>
  <c r="I126" i="19"/>
  <c r="J126" i="7"/>
  <c r="I126" i="7"/>
  <c r="L126" i="7"/>
  <c r="H126" i="7"/>
  <c r="K126" i="7"/>
  <c r="IX54" i="13"/>
  <c r="NZ37" i="13"/>
  <c r="NZ54" i="13" s="1"/>
  <c r="JF54" i="13"/>
  <c r="OH37" i="13"/>
  <c r="OH54" i="13" s="1"/>
  <c r="IH54" i="13"/>
  <c r="NJ37" i="13"/>
  <c r="NJ54" i="13" s="1"/>
  <c r="LF37" i="13"/>
  <c r="LF54" i="13" s="1"/>
  <c r="GD54" i="13"/>
  <c r="FX54" i="13"/>
  <c r="KZ37" i="13"/>
  <c r="KZ54" i="13" s="1"/>
  <c r="HD54" i="13"/>
  <c r="MF37" i="13"/>
  <c r="MF54" i="13" s="1"/>
  <c r="IJ54" i="13"/>
  <c r="NL37" i="13"/>
  <c r="NL54" i="13" s="1"/>
  <c r="LJ37" i="13"/>
  <c r="LJ54" i="13" s="1"/>
  <c r="GH54" i="13"/>
  <c r="MP37" i="13"/>
  <c r="MP54" i="13" s="1"/>
  <c r="HN54" i="13"/>
  <c r="NV37" i="13"/>
  <c r="NV54" i="13" s="1"/>
  <c r="IT54" i="13"/>
  <c r="GJ54" i="13"/>
  <c r="LL37" i="13"/>
  <c r="LL54" i="13" s="1"/>
  <c r="HP54" i="13"/>
  <c r="MR37" i="13"/>
  <c r="MR54" i="13" s="1"/>
  <c r="IV54" i="13"/>
  <c r="NX37" i="13"/>
  <c r="NX54" i="13" s="1"/>
  <c r="GG54" i="13"/>
  <c r="LI37" i="13"/>
  <c r="LI54" i="13" s="1"/>
  <c r="GW54" i="13"/>
  <c r="LY37" i="13"/>
  <c r="LY54" i="13" s="1"/>
  <c r="HM54" i="13"/>
  <c r="MO37" i="13"/>
  <c r="MO54" i="13" s="1"/>
  <c r="IC54" i="13"/>
  <c r="NE37" i="13"/>
  <c r="NE54" i="13" s="1"/>
  <c r="IS54" i="13"/>
  <c r="NU37" i="13"/>
  <c r="NU54" i="13" s="1"/>
  <c r="JI54" i="13"/>
  <c r="OK37" i="13"/>
  <c r="OK54" i="13" s="1"/>
  <c r="LC37" i="13"/>
  <c r="LC54" i="13" s="1"/>
  <c r="GA54" i="13"/>
  <c r="LS37" i="13"/>
  <c r="LS54" i="13" s="1"/>
  <c r="GQ54" i="13"/>
  <c r="MI37" i="13"/>
  <c r="MI54" i="13" s="1"/>
  <c r="HG54" i="13"/>
  <c r="MY37" i="13"/>
  <c r="MY54" i="13" s="1"/>
  <c r="HW54" i="13"/>
  <c r="NO37" i="13"/>
  <c r="NO54" i="13" s="1"/>
  <c r="IM54" i="13"/>
  <c r="OE37" i="13"/>
  <c r="OE54" i="13" s="1"/>
  <c r="JC54" i="13"/>
  <c r="LF38" i="13"/>
  <c r="IX55" i="13"/>
  <c r="JZ38" i="13"/>
  <c r="HR55" i="13"/>
  <c r="KR38" i="13"/>
  <c r="IJ55" i="13"/>
  <c r="IA55" i="13"/>
  <c r="KI38" i="13"/>
  <c r="HI55" i="13"/>
  <c r="JQ38" i="13"/>
  <c r="IC55" i="13"/>
  <c r="KK38" i="13"/>
  <c r="I124" i="13"/>
  <c r="H124" i="13"/>
  <c r="K124" i="13"/>
  <c r="J124" i="13"/>
  <c r="G6" i="22"/>
  <c r="F52" i="22"/>
  <c r="LJ38" i="13"/>
  <c r="JB55" i="13"/>
  <c r="KW56" i="13"/>
  <c r="NE39" i="13"/>
  <c r="NE56" i="13" s="1"/>
  <c r="CL52" i="13"/>
  <c r="ET39" i="13"/>
  <c r="M27" i="38"/>
  <c r="I129" i="17"/>
  <c r="L129" i="17"/>
  <c r="H129" i="17"/>
  <c r="K129" i="17"/>
  <c r="J129" i="17"/>
  <c r="JR56" i="13"/>
  <c r="LZ39" i="13"/>
  <c r="KJ56" i="13"/>
  <c r="MR39" i="13"/>
  <c r="MR56" i="13" s="1"/>
  <c r="LK56" i="13"/>
  <c r="NS39" i="13"/>
  <c r="NS56" i="13" s="1"/>
  <c r="K130" i="21"/>
  <c r="J130" i="21"/>
  <c r="I130" i="21"/>
  <c r="H130" i="21"/>
  <c r="M80" i="21"/>
  <c r="L73" i="21"/>
  <c r="L69" i="21"/>
  <c r="M86" i="21" s="1"/>
  <c r="L68" i="21"/>
  <c r="L65" i="21"/>
  <c r="L72" i="21"/>
  <c r="M89" i="21" s="1"/>
  <c r="L70" i="21"/>
  <c r="L64" i="21"/>
  <c r="L67" i="21"/>
  <c r="L63" i="21"/>
  <c r="L71" i="21"/>
  <c r="L43" i="21"/>
  <c r="L60" i="21" s="1"/>
  <c r="L66" i="21"/>
  <c r="L62" i="21"/>
  <c r="M26" i="21"/>
  <c r="M85" i="21"/>
  <c r="HG55" i="13"/>
  <c r="JO38" i="13"/>
  <c r="C177" i="16"/>
  <c r="C122" i="16"/>
  <c r="E144" i="16" s="1"/>
  <c r="F10" i="22" s="1"/>
  <c r="I125" i="21"/>
  <c r="H125" i="21"/>
  <c r="K125" i="21"/>
  <c r="J125" i="21"/>
  <c r="AB31" i="21"/>
  <c r="AB48" i="21" s="1"/>
  <c r="X31" i="21"/>
  <c r="X48" i="21" s="1"/>
  <c r="T31" i="21"/>
  <c r="T48" i="21" s="1"/>
  <c r="AE31" i="21"/>
  <c r="AE48" i="21" s="1"/>
  <c r="AA31" i="21"/>
  <c r="AA48" i="21" s="1"/>
  <c r="W31" i="21"/>
  <c r="W48" i="21" s="1"/>
  <c r="AD31" i="21"/>
  <c r="AD48" i="21" s="1"/>
  <c r="Z31" i="21"/>
  <c r="Z48" i="21" s="1"/>
  <c r="V31" i="21"/>
  <c r="V48" i="21" s="1"/>
  <c r="Y31" i="21"/>
  <c r="Y48" i="21" s="1"/>
  <c r="U31" i="21"/>
  <c r="U48" i="21" s="1"/>
  <c r="AC31" i="21"/>
  <c r="AC48" i="21" s="1"/>
  <c r="B161" i="20"/>
  <c r="U48" i="7"/>
  <c r="D10" i="38"/>
  <c r="M10" i="38" s="1"/>
  <c r="B68" i="14"/>
  <c r="B69" i="14" s="1"/>
  <c r="B71" i="14" s="1"/>
  <c r="E92" i="14" s="1"/>
  <c r="K130" i="19"/>
  <c r="J130" i="19"/>
  <c r="I130" i="19"/>
  <c r="H130" i="19"/>
  <c r="NB37" i="13"/>
  <c r="NB54" i="13" s="1"/>
  <c r="HZ54" i="13"/>
  <c r="HB54" i="13"/>
  <c r="MD37" i="13"/>
  <c r="MD54" i="13" s="1"/>
  <c r="IB54" i="13"/>
  <c r="ND37" i="13"/>
  <c r="ND54" i="13" s="1"/>
  <c r="HH54" i="13"/>
  <c r="MJ37" i="13"/>
  <c r="MJ54" i="13" s="1"/>
  <c r="GC54" i="13"/>
  <c r="LE37" i="13"/>
  <c r="LE54" i="13" s="1"/>
  <c r="ME37" i="13"/>
  <c r="ME54" i="13" s="1"/>
  <c r="HC54" i="13"/>
  <c r="KZ56" i="13"/>
  <c r="NH39" i="13"/>
  <c r="NH56" i="13" s="1"/>
  <c r="DB55" i="13"/>
  <c r="DC38" i="13"/>
  <c r="H123" i="11"/>
  <c r="J123" i="11"/>
  <c r="K123" i="11"/>
  <c r="I123" i="11"/>
  <c r="AE33" i="17"/>
  <c r="AE50" i="17" s="1"/>
  <c r="AA33" i="17"/>
  <c r="AA50" i="17" s="1"/>
  <c r="W33" i="17"/>
  <c r="W50" i="17" s="1"/>
  <c r="AD33" i="17"/>
  <c r="AD50" i="17" s="1"/>
  <c r="Z33" i="17"/>
  <c r="Z50" i="17" s="1"/>
  <c r="V33" i="17"/>
  <c r="V50" i="17" s="1"/>
  <c r="AC33" i="17"/>
  <c r="AC50" i="17" s="1"/>
  <c r="Y33" i="17"/>
  <c r="Y50" i="17" s="1"/>
  <c r="U33" i="17"/>
  <c r="U50" i="17" s="1"/>
  <c r="AB33" i="17"/>
  <c r="AB50" i="17" s="1"/>
  <c r="X33" i="17"/>
  <c r="X50" i="17" s="1"/>
  <c r="T33" i="17"/>
  <c r="C73" i="38"/>
  <c r="BV51" i="19"/>
  <c r="H30" i="38"/>
  <c r="H31" i="38" s="1"/>
  <c r="H87" i="38" s="1"/>
  <c r="L107" i="19"/>
  <c r="CG52" i="13"/>
  <c r="EO39" i="13"/>
  <c r="AH12" i="38"/>
  <c r="HU55" i="13"/>
  <c r="KC38" i="13"/>
  <c r="M81" i="21"/>
  <c r="J130" i="17"/>
  <c r="I130" i="17"/>
  <c r="L130" i="17"/>
  <c r="H130" i="17"/>
  <c r="K130" i="17"/>
  <c r="KO56" i="13"/>
  <c r="MW39" i="13"/>
  <c r="MW56" i="13" s="1"/>
  <c r="M88" i="21"/>
  <c r="KD38" i="13"/>
  <c r="HV55" i="13"/>
  <c r="B166" i="20"/>
  <c r="C207" i="20" s="1"/>
  <c r="AE32" i="21"/>
  <c r="AE49" i="21" s="1"/>
  <c r="AA32" i="21"/>
  <c r="AA49" i="21" s="1"/>
  <c r="W32" i="21"/>
  <c r="W49" i="21" s="1"/>
  <c r="AD32" i="21"/>
  <c r="AD49" i="21" s="1"/>
  <c r="Z32" i="21"/>
  <c r="Z49" i="21" s="1"/>
  <c r="V32" i="21"/>
  <c r="V49" i="21" s="1"/>
  <c r="AC32" i="21"/>
  <c r="AC49" i="21" s="1"/>
  <c r="Y32" i="21"/>
  <c r="Y49" i="21" s="1"/>
  <c r="U32" i="21"/>
  <c r="U49" i="21" s="1"/>
  <c r="X32" i="21"/>
  <c r="X49" i="21" s="1"/>
  <c r="T32" i="21"/>
  <c r="AB32" i="21"/>
  <c r="AB49" i="21" s="1"/>
  <c r="L129" i="21"/>
  <c r="H129" i="21"/>
  <c r="K129" i="21"/>
  <c r="J129" i="21"/>
  <c r="I129" i="21"/>
  <c r="M102" i="21"/>
  <c r="L99" i="19"/>
  <c r="L126" i="19" s="1"/>
  <c r="L90" i="21"/>
  <c r="K107" i="21"/>
  <c r="HR54" i="13"/>
  <c r="MT37" i="13"/>
  <c r="MT54" i="13" s="1"/>
  <c r="HJ54" i="13"/>
  <c r="ML37" i="13"/>
  <c r="ML54" i="13" s="1"/>
  <c r="GF54" i="13"/>
  <c r="LH37" i="13"/>
  <c r="LH54" i="13" s="1"/>
  <c r="HL54" i="13"/>
  <c r="MN37" i="13"/>
  <c r="MN54" i="13" s="1"/>
  <c r="IR54" i="13"/>
  <c r="NT37" i="13"/>
  <c r="NT54" i="13" s="1"/>
  <c r="GP54" i="13"/>
  <c r="LR37" i="13"/>
  <c r="LR54" i="13" s="1"/>
  <c r="HV54" i="13"/>
  <c r="MX37" i="13"/>
  <c r="MX54" i="13" s="1"/>
  <c r="JB54" i="13"/>
  <c r="OD37" i="13"/>
  <c r="OD54" i="13" s="1"/>
  <c r="GR54" i="13"/>
  <c r="LT37" i="13"/>
  <c r="LT54" i="13" s="1"/>
  <c r="HX54" i="13"/>
  <c r="MZ37" i="13"/>
  <c r="MZ54" i="13" s="1"/>
  <c r="JD54" i="13"/>
  <c r="OF37" i="13"/>
  <c r="OF54" i="13" s="1"/>
  <c r="FU54" i="13"/>
  <c r="KW37" i="13"/>
  <c r="KW54" i="13" s="1"/>
  <c r="GK54" i="13"/>
  <c r="LM37" i="13"/>
  <c r="LM54" i="13" s="1"/>
  <c r="HA54" i="13"/>
  <c r="MC37" i="13"/>
  <c r="MC54" i="13" s="1"/>
  <c r="HQ54" i="13"/>
  <c r="MS37" i="13"/>
  <c r="MS54" i="13" s="1"/>
  <c r="IG54" i="13"/>
  <c r="NI37" i="13"/>
  <c r="NI54" i="13" s="1"/>
  <c r="IW54" i="13"/>
  <c r="NY37" i="13"/>
  <c r="NY54" i="13" s="1"/>
  <c r="LG37" i="13"/>
  <c r="LG54" i="13" s="1"/>
  <c r="GE54" i="13"/>
  <c r="LW37" i="13"/>
  <c r="LW54" i="13" s="1"/>
  <c r="GU54" i="13"/>
  <c r="MM37" i="13"/>
  <c r="MM54" i="13" s="1"/>
  <c r="HK54" i="13"/>
  <c r="NC37" i="13"/>
  <c r="NC54" i="13" s="1"/>
  <c r="IA54" i="13"/>
  <c r="NS37" i="13"/>
  <c r="NS54" i="13" s="1"/>
  <c r="IQ54" i="13"/>
  <c r="OI37" i="13"/>
  <c r="OI54" i="13" s="1"/>
  <c r="JG54" i="13"/>
  <c r="KS56" i="13"/>
  <c r="NA39" i="13"/>
  <c r="NA56" i="13" s="1"/>
  <c r="AL12" i="38"/>
  <c r="AC13" i="38"/>
  <c r="AC71" i="38" s="1"/>
  <c r="M97" i="21"/>
  <c r="L124" i="21"/>
  <c r="H124" i="21"/>
  <c r="K124" i="21"/>
  <c r="J124" i="21"/>
  <c r="I124" i="21"/>
  <c r="M124" i="21"/>
  <c r="J130" i="15"/>
  <c r="I130" i="15"/>
  <c r="H130" i="15"/>
  <c r="K130" i="15"/>
  <c r="K94" i="19"/>
  <c r="K77" i="19"/>
  <c r="K111" i="19" s="1"/>
  <c r="L72" i="19"/>
  <c r="L68" i="19"/>
  <c r="M85" i="19" s="1"/>
  <c r="L64" i="19"/>
  <c r="L71" i="19"/>
  <c r="M88" i="19" s="1"/>
  <c r="L69" i="19"/>
  <c r="L73" i="19"/>
  <c r="M90" i="19" s="1"/>
  <c r="L66" i="19"/>
  <c r="L70" i="19"/>
  <c r="M87" i="19" s="1"/>
  <c r="L62" i="19"/>
  <c r="L43" i="19"/>
  <c r="L60" i="19" s="1"/>
  <c r="L67" i="19"/>
  <c r="L63" i="19"/>
  <c r="L65" i="19"/>
  <c r="M82" i="19" s="1"/>
  <c r="M26" i="19"/>
  <c r="KB56" i="13"/>
  <c r="MJ39" i="13"/>
  <c r="MJ56" i="13" s="1"/>
  <c r="CH52" i="13"/>
  <c r="EP39" i="13"/>
  <c r="L128" i="17"/>
  <c r="H128" i="17"/>
  <c r="K128" i="17"/>
  <c r="J128" i="17"/>
  <c r="M128" i="17"/>
  <c r="I128" i="17"/>
  <c r="J126" i="21"/>
  <c r="I126" i="21"/>
  <c r="L126" i="21"/>
  <c r="H126" i="21"/>
  <c r="K126" i="21"/>
  <c r="AK38" i="17"/>
  <c r="AJ55" i="17"/>
  <c r="LX56" i="13"/>
  <c r="OF39" i="13"/>
  <c r="OF56" i="13" s="1"/>
  <c r="LA56" i="13"/>
  <c r="NI39" i="13"/>
  <c r="NI56" i="13" s="1"/>
  <c r="H124" i="15"/>
  <c r="K124" i="15"/>
  <c r="J124" i="15"/>
  <c r="I124" i="15"/>
  <c r="AH55" i="19"/>
  <c r="AI38" i="19"/>
  <c r="D71" i="14"/>
  <c r="KF36" i="13"/>
  <c r="KF53" i="13" s="1"/>
  <c r="KB36" i="13"/>
  <c r="KB53" i="13" s="1"/>
  <c r="JX36" i="13"/>
  <c r="JX53" i="13" s="1"/>
  <c r="JT36" i="13"/>
  <c r="JT53" i="13" s="1"/>
  <c r="JP36" i="13"/>
  <c r="JP53" i="13" s="1"/>
  <c r="JL36" i="13"/>
  <c r="JL53" i="13" s="1"/>
  <c r="JH36" i="13"/>
  <c r="JD36" i="13"/>
  <c r="IZ36" i="13"/>
  <c r="IV36" i="13"/>
  <c r="IR36" i="13"/>
  <c r="IN36" i="13"/>
  <c r="IJ36" i="13"/>
  <c r="IF36" i="13"/>
  <c r="IB36" i="13"/>
  <c r="HX36" i="13"/>
  <c r="HT36" i="13"/>
  <c r="HP36" i="13"/>
  <c r="HL36" i="13"/>
  <c r="HH36" i="13"/>
  <c r="HD36" i="13"/>
  <c r="GZ36" i="13"/>
  <c r="GV36" i="13"/>
  <c r="GR36" i="13"/>
  <c r="GN36" i="13"/>
  <c r="GJ36" i="13"/>
  <c r="GF36" i="13"/>
  <c r="GB36" i="13"/>
  <c r="FX36" i="13"/>
  <c r="FT36" i="13"/>
  <c r="KH36" i="13"/>
  <c r="KH53" i="13" s="1"/>
  <c r="KD36" i="13"/>
  <c r="KD53" i="13" s="1"/>
  <c r="JZ36" i="13"/>
  <c r="JZ53" i="13" s="1"/>
  <c r="JV36" i="13"/>
  <c r="JV53" i="13" s="1"/>
  <c r="JR36" i="13"/>
  <c r="JR53" i="13" s="1"/>
  <c r="JN36" i="13"/>
  <c r="JN53" i="13" s="1"/>
  <c r="JJ36" i="13"/>
  <c r="JF36" i="13"/>
  <c r="JB36" i="13"/>
  <c r="IX36" i="13"/>
  <c r="IT36" i="13"/>
  <c r="IP36" i="13"/>
  <c r="IL36" i="13"/>
  <c r="IH36" i="13"/>
  <c r="ID36" i="13"/>
  <c r="HZ36" i="13"/>
  <c r="HV36" i="13"/>
  <c r="HR36" i="13"/>
  <c r="HN36" i="13"/>
  <c r="HJ36" i="13"/>
  <c r="HF36" i="13"/>
  <c r="HB36" i="13"/>
  <c r="GX36" i="13"/>
  <c r="GT36" i="13"/>
  <c r="GP36" i="13"/>
  <c r="GL36" i="13"/>
  <c r="GH36" i="13"/>
  <c r="GD36" i="13"/>
  <c r="FZ36" i="13"/>
  <c r="FV36" i="13"/>
  <c r="KE36" i="13"/>
  <c r="KE53" i="13" s="1"/>
  <c r="JW36" i="13"/>
  <c r="JW53" i="13" s="1"/>
  <c r="JO36" i="13"/>
  <c r="JO53" i="13" s="1"/>
  <c r="JG36" i="13"/>
  <c r="IY36" i="13"/>
  <c r="IQ36" i="13"/>
  <c r="II36" i="13"/>
  <c r="IA36" i="13"/>
  <c r="HS36" i="13"/>
  <c r="HK36" i="13"/>
  <c r="HC36" i="13"/>
  <c r="GU36" i="13"/>
  <c r="GM36" i="13"/>
  <c r="GE36" i="13"/>
  <c r="FW36" i="13"/>
  <c r="KC36" i="13"/>
  <c r="KC53" i="13" s="1"/>
  <c r="JU36" i="13"/>
  <c r="JU53" i="13" s="1"/>
  <c r="JM36" i="13"/>
  <c r="JM53" i="13" s="1"/>
  <c r="JE36" i="13"/>
  <c r="IW36" i="13"/>
  <c r="IO36" i="13"/>
  <c r="IG36" i="13"/>
  <c r="HY36" i="13"/>
  <c r="HQ36" i="13"/>
  <c r="HI36" i="13"/>
  <c r="HA36" i="13"/>
  <c r="GS36" i="13"/>
  <c r="GK36" i="13"/>
  <c r="GC36" i="13"/>
  <c r="FU36" i="13"/>
  <c r="AF49" i="13"/>
  <c r="KI36" i="13"/>
  <c r="KI53" i="13" s="1"/>
  <c r="KA36" i="13"/>
  <c r="KA53" i="13" s="1"/>
  <c r="JS36" i="13"/>
  <c r="JS53" i="13" s="1"/>
  <c r="JK36" i="13"/>
  <c r="JC36" i="13"/>
  <c r="IU36" i="13"/>
  <c r="IM36" i="13"/>
  <c r="IE36" i="13"/>
  <c r="HW36" i="13"/>
  <c r="HO36" i="13"/>
  <c r="HG36" i="13"/>
  <c r="GY36" i="13"/>
  <c r="GQ36" i="13"/>
  <c r="GI36" i="13"/>
  <c r="GA36" i="13"/>
  <c r="JY36" i="13"/>
  <c r="JY53" i="13" s="1"/>
  <c r="IS36" i="13"/>
  <c r="HM36" i="13"/>
  <c r="GG36" i="13"/>
  <c r="JA36" i="13"/>
  <c r="GO36" i="13"/>
  <c r="JQ36" i="13"/>
  <c r="JQ53" i="13" s="1"/>
  <c r="IK36" i="13"/>
  <c r="HE36" i="13"/>
  <c r="FY36" i="13"/>
  <c r="HU36" i="13"/>
  <c r="JI36" i="13"/>
  <c r="IC36" i="13"/>
  <c r="GW36" i="13"/>
  <c r="KG36" i="13"/>
  <c r="KG53" i="13" s="1"/>
  <c r="AD11" i="38"/>
  <c r="CB49" i="13"/>
  <c r="AH11" i="38"/>
  <c r="AH13" i="38" s="1"/>
  <c r="AH71" i="38" s="1"/>
  <c r="AH73" i="38" s="1"/>
  <c r="I128" i="13"/>
  <c r="H128" i="13"/>
  <c r="K128" i="13"/>
  <c r="J128" i="13"/>
  <c r="J129" i="11"/>
  <c r="H129" i="11"/>
  <c r="I129" i="11"/>
  <c r="AJ56" i="7"/>
  <c r="AK39" i="7"/>
  <c r="L96" i="19"/>
  <c r="M106" i="21"/>
  <c r="I124" i="19"/>
  <c r="K124" i="19"/>
  <c r="J124" i="19"/>
  <c r="H124" i="19"/>
  <c r="I124" i="11"/>
  <c r="H124" i="11"/>
  <c r="J124" i="11"/>
  <c r="A133" i="18"/>
  <c r="L103" i="21"/>
  <c r="M79" i="21"/>
  <c r="M87" i="21"/>
  <c r="CM52" i="13"/>
  <c r="EU39" i="13"/>
  <c r="J126" i="13"/>
  <c r="I126" i="13"/>
  <c r="H126" i="13"/>
  <c r="C153" i="16"/>
  <c r="AD38" i="17"/>
  <c r="AD55" i="17" s="1"/>
  <c r="Z38" i="17"/>
  <c r="Z55" i="17" s="1"/>
  <c r="V38" i="17"/>
  <c r="V55" i="17" s="1"/>
  <c r="AC38" i="17"/>
  <c r="AC55" i="17" s="1"/>
  <c r="Y38" i="17"/>
  <c r="Y55" i="17" s="1"/>
  <c r="U38" i="17"/>
  <c r="U55" i="17" s="1"/>
  <c r="AB38" i="17"/>
  <c r="AB55" i="17" s="1"/>
  <c r="X38" i="17"/>
  <c r="X55" i="17" s="1"/>
  <c r="T38" i="17"/>
  <c r="AE38" i="17"/>
  <c r="AE55" i="17" s="1"/>
  <c r="AA38" i="17"/>
  <c r="AA55" i="17" s="1"/>
  <c r="W38" i="17"/>
  <c r="W55" i="17" s="1"/>
  <c r="GK53" i="15"/>
  <c r="LM36" i="15"/>
  <c r="LM53" i="15" s="1"/>
  <c r="GO53" i="15"/>
  <c r="LQ36" i="15"/>
  <c r="LQ53" i="15" s="1"/>
  <c r="GS53" i="15"/>
  <c r="LU36" i="15"/>
  <c r="LU53" i="15" s="1"/>
  <c r="FR53" i="15"/>
  <c r="KT36" i="15"/>
  <c r="KT53" i="15" s="1"/>
  <c r="GH53" i="15"/>
  <c r="LJ36" i="15"/>
  <c r="LJ53" i="15" s="1"/>
  <c r="GX53" i="15"/>
  <c r="LZ36" i="15"/>
  <c r="LZ53" i="15" s="1"/>
  <c r="HN53" i="15"/>
  <c r="MP36" i="15"/>
  <c r="MP53" i="15" s="1"/>
  <c r="FW53" i="15"/>
  <c r="KY36" i="15"/>
  <c r="KY53" i="15" s="1"/>
  <c r="GM53" i="15"/>
  <c r="LO36" i="15"/>
  <c r="LO53" i="15" s="1"/>
  <c r="HC53" i="15"/>
  <c r="ME36" i="15"/>
  <c r="ME53" i="15" s="1"/>
  <c r="FH53" i="15"/>
  <c r="KJ36" i="15"/>
  <c r="KJ53" i="15" s="1"/>
  <c r="FX53" i="15"/>
  <c r="KZ36" i="15"/>
  <c r="KZ53" i="15" s="1"/>
  <c r="GN53" i="15"/>
  <c r="LP36" i="15"/>
  <c r="LP53" i="15" s="1"/>
  <c r="HD53" i="15"/>
  <c r="MF36" i="15"/>
  <c r="MF53" i="15" s="1"/>
  <c r="KH38" i="13"/>
  <c r="HZ55" i="13"/>
  <c r="KZ38" i="13"/>
  <c r="IR55" i="13"/>
  <c r="JT38" i="13"/>
  <c r="HL55" i="13"/>
  <c r="K100" i="13"/>
  <c r="D55" i="14"/>
  <c r="B126" i="14"/>
  <c r="K100" i="15"/>
  <c r="L83" i="11"/>
  <c r="K100" i="11"/>
  <c r="L85" i="11"/>
  <c r="GV54" i="13"/>
  <c r="LX37" i="13"/>
  <c r="LX54" i="13" s="1"/>
  <c r="FZ54" i="13"/>
  <c r="LB37" i="13"/>
  <c r="LB54" i="13" s="1"/>
  <c r="IL54" i="13"/>
  <c r="NN37" i="13"/>
  <c r="NN54" i="13" s="1"/>
  <c r="HI54" i="13"/>
  <c r="MK37" i="13"/>
  <c r="MK54" i="13" s="1"/>
  <c r="IO54" i="13"/>
  <c r="NQ37" i="13"/>
  <c r="NQ54" i="13" s="1"/>
  <c r="KY37" i="13"/>
  <c r="KY54" i="13" s="1"/>
  <c r="FW54" i="13"/>
  <c r="MU37" i="13"/>
  <c r="MU54" i="13" s="1"/>
  <c r="HS54" i="13"/>
  <c r="NK37" i="13"/>
  <c r="NK54" i="13" s="1"/>
  <c r="II54" i="13"/>
  <c r="OA37" i="13"/>
  <c r="OA54" i="13" s="1"/>
  <c r="IY54" i="13"/>
  <c r="K123" i="17"/>
  <c r="J123" i="17"/>
  <c r="I123" i="17"/>
  <c r="H123" i="17"/>
  <c r="L123" i="17"/>
  <c r="M105" i="21"/>
  <c r="M84" i="19"/>
  <c r="M81" i="19"/>
  <c r="D125" i="20"/>
  <c r="E148" i="20" s="1"/>
  <c r="B181" i="20"/>
  <c r="B125" i="20"/>
  <c r="E146" i="20" s="1"/>
  <c r="E12" i="22" s="1"/>
  <c r="E56" i="22" s="1"/>
  <c r="JV38" i="13"/>
  <c r="HN55" i="13"/>
  <c r="L107" i="7"/>
  <c r="B163" i="16"/>
  <c r="C206" i="16" s="1"/>
  <c r="AB32" i="17"/>
  <c r="AB49" i="17" s="1"/>
  <c r="X32" i="17"/>
  <c r="X49" i="17" s="1"/>
  <c r="T32" i="17"/>
  <c r="AE32" i="17"/>
  <c r="AE49" i="17" s="1"/>
  <c r="AA32" i="17"/>
  <c r="AA49" i="17" s="1"/>
  <c r="W32" i="17"/>
  <c r="W49" i="17" s="1"/>
  <c r="AD32" i="17"/>
  <c r="AD49" i="17" s="1"/>
  <c r="Z32" i="17"/>
  <c r="Z49" i="17" s="1"/>
  <c r="V32" i="17"/>
  <c r="V49" i="17" s="1"/>
  <c r="AC32" i="17"/>
  <c r="AC49" i="17" s="1"/>
  <c r="Y32" i="17"/>
  <c r="Y49" i="17" s="1"/>
  <c r="U32" i="17"/>
  <c r="U49" i="17" s="1"/>
  <c r="L80" i="11"/>
  <c r="M19" i="38"/>
  <c r="M22" i="38" s="1"/>
  <c r="D22" i="38"/>
  <c r="D79" i="38" s="1"/>
  <c r="E66" i="22"/>
  <c r="G66" i="22" s="1"/>
  <c r="G8" i="22"/>
  <c r="H128" i="15"/>
  <c r="K128" i="15"/>
  <c r="J128" i="15"/>
  <c r="I128" i="15"/>
  <c r="L101" i="15"/>
  <c r="M99" i="19"/>
  <c r="GT54" i="13"/>
  <c r="LV37" i="13"/>
  <c r="LV54" i="13" s="1"/>
  <c r="FV54" i="13"/>
  <c r="KX37" i="13"/>
  <c r="KX54" i="13" s="1"/>
  <c r="GL54" i="13"/>
  <c r="LN37" i="13"/>
  <c r="LN54" i="13" s="1"/>
  <c r="NR37" i="13"/>
  <c r="NR54" i="13" s="1"/>
  <c r="IP54" i="13"/>
  <c r="GN54" i="13"/>
  <c r="LP37" i="13"/>
  <c r="LP54" i="13" s="1"/>
  <c r="HT54" i="13"/>
  <c r="MV37" i="13"/>
  <c r="MV54" i="13" s="1"/>
  <c r="IZ54" i="13"/>
  <c r="OB37" i="13"/>
  <c r="OB54" i="13" s="1"/>
  <c r="LZ37" i="13"/>
  <c r="LZ54" i="13" s="1"/>
  <c r="GX54" i="13"/>
  <c r="NF37" i="13"/>
  <c r="NF54" i="13" s="1"/>
  <c r="ID54" i="13"/>
  <c r="OL37" i="13"/>
  <c r="OL54" i="13" s="1"/>
  <c r="JJ54" i="13"/>
  <c r="FT54" i="13"/>
  <c r="KV37" i="13"/>
  <c r="KV54" i="13" s="1"/>
  <c r="GZ54" i="13"/>
  <c r="MB37" i="13"/>
  <c r="MB54" i="13" s="1"/>
  <c r="IF54" i="13"/>
  <c r="NH37" i="13"/>
  <c r="NH54" i="13" s="1"/>
  <c r="FY54" i="13"/>
  <c r="LA37" i="13"/>
  <c r="LA54" i="13" s="1"/>
  <c r="GO54" i="13"/>
  <c r="LQ37" i="13"/>
  <c r="LQ54" i="13" s="1"/>
  <c r="HE54" i="13"/>
  <c r="MG37" i="13"/>
  <c r="MG54" i="13" s="1"/>
  <c r="HU54" i="13"/>
  <c r="MW37" i="13"/>
  <c r="MW54" i="13" s="1"/>
  <c r="IK54" i="13"/>
  <c r="NM37" i="13"/>
  <c r="NM54" i="13" s="1"/>
  <c r="JA54" i="13"/>
  <c r="OC37" i="13"/>
  <c r="OC54" i="13" s="1"/>
  <c r="LK37" i="13"/>
  <c r="LK54" i="13" s="1"/>
  <c r="GI54" i="13"/>
  <c r="MA37" i="13"/>
  <c r="MA54" i="13" s="1"/>
  <c r="GY54" i="13"/>
  <c r="MQ37" i="13"/>
  <c r="MQ54" i="13" s="1"/>
  <c r="HO54" i="13"/>
  <c r="NG37" i="13"/>
  <c r="NG54" i="13" s="1"/>
  <c r="IE54" i="13"/>
  <c r="NW37" i="13"/>
  <c r="NW54" i="13" s="1"/>
  <c r="IU54" i="13"/>
  <c r="OM37" i="13"/>
  <c r="OM54" i="13" s="1"/>
  <c r="JK54" i="13"/>
  <c r="JM56" i="13"/>
  <c r="LU39" i="13"/>
  <c r="KP38" i="13"/>
  <c r="IH55" i="13"/>
  <c r="LH38" i="13"/>
  <c r="IZ55" i="13"/>
  <c r="KB38" i="13"/>
  <c r="HT55" i="13"/>
  <c r="IO55" i="13"/>
  <c r="KW38" i="13"/>
  <c r="IE55" i="13"/>
  <c r="KM38" i="13"/>
  <c r="M125" i="17"/>
  <c r="I125" i="17"/>
  <c r="L125" i="17"/>
  <c r="H125" i="17"/>
  <c r="K125" i="17"/>
  <c r="J125" i="17"/>
  <c r="I125" i="7"/>
  <c r="J125" i="7"/>
  <c r="L125" i="7"/>
  <c r="H125" i="7"/>
  <c r="K125" i="7"/>
  <c r="K104" i="11"/>
  <c r="MD56" i="13"/>
  <c r="OL39" i="13"/>
  <c r="OL56" i="13" s="1"/>
  <c r="C31" i="38"/>
  <c r="C87" i="38" s="1"/>
  <c r="CB51" i="19"/>
  <c r="I30" i="38"/>
  <c r="I31" i="38" s="1"/>
  <c r="I87" i="38" s="1"/>
  <c r="AH55" i="7"/>
  <c r="AI38" i="7"/>
  <c r="L105" i="21"/>
  <c r="M80" i="19"/>
  <c r="M79" i="19"/>
  <c r="M96" i="19" s="1"/>
  <c r="M83" i="19"/>
  <c r="L100" i="19"/>
  <c r="M86" i="19"/>
  <c r="L79" i="11"/>
  <c r="JN38" i="13"/>
  <c r="HF55" i="13"/>
  <c r="D125" i="36"/>
  <c r="HO36" i="7"/>
  <c r="HK36" i="7"/>
  <c r="HG36" i="7"/>
  <c r="HC36" i="7"/>
  <c r="GY36" i="7"/>
  <c r="GU36" i="7"/>
  <c r="GQ36" i="7"/>
  <c r="GM36" i="7"/>
  <c r="GI36" i="7"/>
  <c r="GE36" i="7"/>
  <c r="GA36" i="7"/>
  <c r="FW36" i="7"/>
  <c r="FS36" i="7"/>
  <c r="FO36" i="7"/>
  <c r="FK36" i="7"/>
  <c r="HN36" i="7"/>
  <c r="HJ36" i="7"/>
  <c r="HF36" i="7"/>
  <c r="HB36" i="7"/>
  <c r="GX36" i="7"/>
  <c r="GT36" i="7"/>
  <c r="GP36" i="7"/>
  <c r="GL36" i="7"/>
  <c r="GH36" i="7"/>
  <c r="GD36" i="7"/>
  <c r="FZ36" i="7"/>
  <c r="FV36" i="7"/>
  <c r="FR36" i="7"/>
  <c r="FN36" i="7"/>
  <c r="FJ36" i="7"/>
  <c r="T49" i="7"/>
  <c r="HM36" i="7"/>
  <c r="HI36" i="7"/>
  <c r="HE36" i="7"/>
  <c r="HA36" i="7"/>
  <c r="GW36" i="7"/>
  <c r="GS36" i="7"/>
  <c r="GO36" i="7"/>
  <c r="GK36" i="7"/>
  <c r="GG36" i="7"/>
  <c r="GC36" i="7"/>
  <c r="FY36" i="7"/>
  <c r="FU36" i="7"/>
  <c r="FQ36" i="7"/>
  <c r="FM36" i="7"/>
  <c r="FI36" i="7"/>
  <c r="HD36" i="7"/>
  <c r="GN36" i="7"/>
  <c r="FX36" i="7"/>
  <c r="FH36" i="7"/>
  <c r="D11" i="38"/>
  <c r="M11" i="38" s="1"/>
  <c r="GZ36" i="7"/>
  <c r="GJ36" i="7"/>
  <c r="FT36" i="7"/>
  <c r="HL36" i="7"/>
  <c r="GV36" i="7"/>
  <c r="GF36" i="7"/>
  <c r="FP36" i="7"/>
  <c r="HH36" i="7"/>
  <c r="GB36" i="7"/>
  <c r="GR36" i="7"/>
  <c r="FL36" i="7"/>
  <c r="C213" i="5"/>
  <c r="B185" i="5"/>
  <c r="CK52" i="13"/>
  <c r="ES39" i="13"/>
  <c r="BP49" i="13"/>
  <c r="AG11" i="38"/>
  <c r="AG13" i="38" s="1"/>
  <c r="AG71" i="38" s="1"/>
  <c r="AG73" i="38" s="1"/>
  <c r="K128" i="21"/>
  <c r="J128" i="21"/>
  <c r="I128" i="21"/>
  <c r="H128" i="21"/>
  <c r="IY55" i="13"/>
  <c r="LG38" i="13"/>
  <c r="IG55" i="13"/>
  <c r="KO38" i="13"/>
  <c r="HW55" i="13"/>
  <c r="KE38" i="13"/>
  <c r="HE55" i="13"/>
  <c r="JM38" i="13"/>
  <c r="L106" i="21"/>
  <c r="KA56" i="13"/>
  <c r="MI39" i="13"/>
  <c r="MI56" i="13" s="1"/>
  <c r="KG56" i="13"/>
  <c r="MO39" i="13"/>
  <c r="MO56" i="13" s="1"/>
  <c r="L97" i="19"/>
  <c r="M83" i="21"/>
  <c r="L100" i="21"/>
  <c r="L100" i="7"/>
  <c r="I129" i="15"/>
  <c r="H129" i="15"/>
  <c r="J129" i="15"/>
  <c r="K99" i="13"/>
  <c r="JQ56" i="13"/>
  <c r="LY39" i="13"/>
  <c r="JO56" i="13"/>
  <c r="LW39" i="13"/>
  <c r="BV51" i="21"/>
  <c r="T30" i="38"/>
  <c r="T31" i="38" s="1"/>
  <c r="T87" i="38" s="1"/>
  <c r="KC56" i="13"/>
  <c r="MK39" i="13"/>
  <c r="MK56" i="13" s="1"/>
  <c r="M100" i="17"/>
  <c r="J129" i="19"/>
  <c r="I129" i="19"/>
  <c r="H129" i="19"/>
  <c r="K129" i="19"/>
  <c r="M102" i="19"/>
  <c r="LI56" i="13"/>
  <c r="NQ39" i="13"/>
  <c r="NQ56" i="13" s="1"/>
  <c r="B121" i="16"/>
  <c r="K107" i="11"/>
  <c r="M105" i="17"/>
  <c r="L105" i="7"/>
  <c r="FH54" i="15"/>
  <c r="KJ37" i="15"/>
  <c r="KJ54" i="15" s="1"/>
  <c r="FL54" i="15"/>
  <c r="KN37" i="15"/>
  <c r="KN54" i="15" s="1"/>
  <c r="FP54" i="15"/>
  <c r="KR37" i="15"/>
  <c r="KR54" i="15" s="1"/>
  <c r="FI54" i="15"/>
  <c r="KK37" i="15"/>
  <c r="KK54" i="15" s="1"/>
  <c r="FY54" i="15"/>
  <c r="LA37" i="15"/>
  <c r="LA54" i="15" s="1"/>
  <c r="GO54" i="15"/>
  <c r="LQ37" i="15"/>
  <c r="LQ54" i="15" s="1"/>
  <c r="HE54" i="15"/>
  <c r="MG37" i="15"/>
  <c r="MG54" i="15" s="1"/>
  <c r="FJ54" i="15"/>
  <c r="KL37" i="15"/>
  <c r="KL54" i="15" s="1"/>
  <c r="FZ54" i="15"/>
  <c r="LB37" i="15"/>
  <c r="LB54" i="15" s="1"/>
  <c r="GP54" i="15"/>
  <c r="LR37" i="15"/>
  <c r="LR54" i="15" s="1"/>
  <c r="HF54" i="15"/>
  <c r="MH37" i="15"/>
  <c r="MH54" i="15" s="1"/>
  <c r="FO54" i="15"/>
  <c r="KQ37" i="15"/>
  <c r="KQ54" i="15" s="1"/>
  <c r="GE54" i="15"/>
  <c r="LG37" i="15"/>
  <c r="LG54" i="15" s="1"/>
  <c r="GU54" i="15"/>
  <c r="LW37" i="15"/>
  <c r="LW54" i="15" s="1"/>
  <c r="HK54" i="15"/>
  <c r="MM37" i="15"/>
  <c r="MM54" i="15" s="1"/>
  <c r="CI52" i="13"/>
  <c r="EQ39" i="13"/>
  <c r="L89" i="7"/>
  <c r="K72" i="11"/>
  <c r="L89" i="11" s="1"/>
  <c r="K68" i="11"/>
  <c r="K64" i="11"/>
  <c r="K71" i="11"/>
  <c r="L88" i="11" s="1"/>
  <c r="K67" i="11"/>
  <c r="L84" i="11" s="1"/>
  <c r="K63" i="11"/>
  <c r="K73" i="11"/>
  <c r="L90" i="11" s="1"/>
  <c r="K65" i="11"/>
  <c r="L26" i="11"/>
  <c r="K66" i="11"/>
  <c r="K43" i="11"/>
  <c r="K60" i="11" s="1"/>
  <c r="K69" i="11"/>
  <c r="L86" i="11" s="1"/>
  <c r="K70" i="11"/>
  <c r="L87" i="11" s="1"/>
  <c r="K62" i="11"/>
  <c r="W73" i="38"/>
  <c r="Y71" i="38"/>
  <c r="HQ55" i="13"/>
  <c r="JY38" i="13"/>
  <c r="KQ56" i="13"/>
  <c r="MY39" i="13"/>
  <c r="MY56" i="13" s="1"/>
  <c r="L86" i="7"/>
  <c r="T50" i="19"/>
  <c r="HN37" i="19"/>
  <c r="HJ37" i="19"/>
  <c r="HF37" i="19"/>
  <c r="HB37" i="19"/>
  <c r="GX37" i="19"/>
  <c r="GT37" i="19"/>
  <c r="GP37" i="19"/>
  <c r="GL37" i="19"/>
  <c r="GH37" i="19"/>
  <c r="GD37" i="19"/>
  <c r="FZ37" i="19"/>
  <c r="FV37" i="19"/>
  <c r="FR37" i="19"/>
  <c r="FN37" i="19"/>
  <c r="FJ37" i="19"/>
  <c r="HM37" i="19"/>
  <c r="HI37" i="19"/>
  <c r="HE37" i="19"/>
  <c r="HA37" i="19"/>
  <c r="GW37" i="19"/>
  <c r="GS37" i="19"/>
  <c r="GO37" i="19"/>
  <c r="GK37" i="19"/>
  <c r="GG37" i="19"/>
  <c r="GC37" i="19"/>
  <c r="FY37" i="19"/>
  <c r="FU37" i="19"/>
  <c r="FQ37" i="19"/>
  <c r="FM37" i="19"/>
  <c r="FI37" i="19"/>
  <c r="HL37" i="19"/>
  <c r="HH37" i="19"/>
  <c r="HD37" i="19"/>
  <c r="GZ37" i="19"/>
  <c r="GV37" i="19"/>
  <c r="GR37" i="19"/>
  <c r="GN37" i="19"/>
  <c r="GJ37" i="19"/>
  <c r="GF37" i="19"/>
  <c r="GB37" i="19"/>
  <c r="FX37" i="19"/>
  <c r="FT37" i="19"/>
  <c r="FP37" i="19"/>
  <c r="FL37" i="19"/>
  <c r="FH37" i="19"/>
  <c r="HC37" i="19"/>
  <c r="GM37" i="19"/>
  <c r="FW37" i="19"/>
  <c r="HO37" i="19"/>
  <c r="GY37" i="19"/>
  <c r="GI37" i="19"/>
  <c r="FS37" i="19"/>
  <c r="HK37" i="19"/>
  <c r="GU37" i="19"/>
  <c r="GE37" i="19"/>
  <c r="FO37" i="19"/>
  <c r="GA37" i="19"/>
  <c r="FK37" i="19"/>
  <c r="HG37" i="19"/>
  <c r="GQ37" i="19"/>
  <c r="M82" i="21"/>
  <c r="M99" i="21" s="1"/>
  <c r="L81" i="11"/>
  <c r="L82" i="11"/>
  <c r="T56" i="17"/>
  <c r="P51" i="38"/>
  <c r="D213" i="5"/>
  <c r="D221" i="5" s="1"/>
  <c r="C185" i="5"/>
  <c r="I128" i="19"/>
  <c r="H128" i="19"/>
  <c r="J128" i="19"/>
  <c r="K128" i="19"/>
  <c r="I128" i="11"/>
  <c r="J128" i="11"/>
  <c r="H128" i="11"/>
  <c r="L102" i="19"/>
  <c r="AD33" i="21"/>
  <c r="AD50" i="21" s="1"/>
  <c r="Z33" i="21"/>
  <c r="Z50" i="21" s="1"/>
  <c r="V33" i="21"/>
  <c r="V50" i="21" s="1"/>
  <c r="AC33" i="21"/>
  <c r="AC50" i="21" s="1"/>
  <c r="Y33" i="21"/>
  <c r="Y50" i="21" s="1"/>
  <c r="U33" i="21"/>
  <c r="U50" i="21" s="1"/>
  <c r="AB33" i="21"/>
  <c r="AB50" i="21" s="1"/>
  <c r="X33" i="21"/>
  <c r="X50" i="21" s="1"/>
  <c r="T33" i="21"/>
  <c r="AA33" i="21"/>
  <c r="AA50" i="21" s="1"/>
  <c r="W33" i="21"/>
  <c r="W50" i="21" s="1"/>
  <c r="AE33" i="21"/>
  <c r="AE50" i="21" s="1"/>
  <c r="FQ53" i="15"/>
  <c r="KS36" i="15"/>
  <c r="KS53" i="15" s="1"/>
  <c r="HA53" i="15"/>
  <c r="MC36" i="15"/>
  <c r="MC53" i="15" s="1"/>
  <c r="HE53" i="15"/>
  <c r="MG36" i="15"/>
  <c r="MG53" i="15" s="1"/>
  <c r="HI53" i="15"/>
  <c r="MK36" i="15"/>
  <c r="MK53" i="15" s="1"/>
  <c r="FV53" i="15"/>
  <c r="KX36" i="15"/>
  <c r="KX53" i="15" s="1"/>
  <c r="GL53" i="15"/>
  <c r="LN36" i="15"/>
  <c r="LN53" i="15" s="1"/>
  <c r="HB53" i="15"/>
  <c r="MD36" i="15"/>
  <c r="MD53" i="15" s="1"/>
  <c r="FK53" i="15"/>
  <c r="KM36" i="15"/>
  <c r="KM53" i="15" s="1"/>
  <c r="GA53" i="15"/>
  <c r="LC36" i="15"/>
  <c r="LC53" i="15" s="1"/>
  <c r="GQ53" i="15"/>
  <c r="LS36" i="15"/>
  <c r="LS53" i="15" s="1"/>
  <c r="HG53" i="15"/>
  <c r="MI36" i="15"/>
  <c r="MI53" i="15" s="1"/>
  <c r="FL53" i="15"/>
  <c r="KN36" i="15"/>
  <c r="KN53" i="15" s="1"/>
  <c r="GB53" i="15"/>
  <c r="LD36" i="15"/>
  <c r="LD53" i="15" s="1"/>
  <c r="GR53" i="15"/>
  <c r="LT36" i="15"/>
  <c r="LT53" i="15" s="1"/>
  <c r="HH53" i="15"/>
  <c r="MJ36" i="15"/>
  <c r="MJ53" i="15" s="1"/>
  <c r="IQ55" i="13"/>
  <c r="KY38" i="13"/>
  <c r="HY55" i="13"/>
  <c r="KG38" i="13"/>
  <c r="HO55" i="13"/>
  <c r="JW38" i="13"/>
  <c r="IS55" i="13"/>
  <c r="LA38" i="13"/>
  <c r="L98" i="21"/>
  <c r="M98" i="21"/>
  <c r="K98" i="13"/>
  <c r="K106" i="7"/>
  <c r="AK38" i="21"/>
  <c r="AJ55" i="21"/>
  <c r="K71" i="13"/>
  <c r="L88" i="13" s="1"/>
  <c r="K67" i="13"/>
  <c r="K63" i="13"/>
  <c r="L80" i="13" s="1"/>
  <c r="K70" i="13"/>
  <c r="L87" i="13" s="1"/>
  <c r="K66" i="13"/>
  <c r="L83" i="13" s="1"/>
  <c r="K62" i="13"/>
  <c r="L79" i="13" s="1"/>
  <c r="K73" i="13"/>
  <c r="L90" i="13" s="1"/>
  <c r="K69" i="13"/>
  <c r="L86" i="13" s="1"/>
  <c r="K65" i="13"/>
  <c r="L82" i="13" s="1"/>
  <c r="K43" i="13"/>
  <c r="K60" i="13" s="1"/>
  <c r="K72" i="13"/>
  <c r="K68" i="13"/>
  <c r="L85" i="13" s="1"/>
  <c r="K64" i="13"/>
  <c r="L81" i="13" s="1"/>
  <c r="L26" i="13"/>
  <c r="Y72" i="38"/>
  <c r="P73" i="38"/>
  <c r="P75" i="38" s="1"/>
  <c r="K73" i="15"/>
  <c r="K69" i="15"/>
  <c r="L86" i="15" s="1"/>
  <c r="K65" i="15"/>
  <c r="L82" i="15" s="1"/>
  <c r="K43" i="15"/>
  <c r="K60" i="15" s="1"/>
  <c r="K72" i="15"/>
  <c r="L89" i="15" s="1"/>
  <c r="K68" i="15"/>
  <c r="L85" i="15" s="1"/>
  <c r="K64" i="15"/>
  <c r="L81" i="15" s="1"/>
  <c r="K71" i="15"/>
  <c r="L88" i="15" s="1"/>
  <c r="K67" i="15"/>
  <c r="K63" i="15"/>
  <c r="L80" i="15" s="1"/>
  <c r="K62" i="15"/>
  <c r="L79" i="15" s="1"/>
  <c r="L26" i="15"/>
  <c r="K70" i="15"/>
  <c r="L87" i="15" s="1"/>
  <c r="K66" i="15"/>
  <c r="L83" i="15" s="1"/>
  <c r="KX56" i="13"/>
  <c r="NF39" i="13"/>
  <c r="NF56" i="13" s="1"/>
  <c r="L103" i="19"/>
  <c r="J130" i="7"/>
  <c r="I130" i="7"/>
  <c r="H130" i="7"/>
  <c r="FT54" i="15"/>
  <c r="KV37" i="15"/>
  <c r="KV54" i="15" s="1"/>
  <c r="FX54" i="15"/>
  <c r="KZ37" i="15"/>
  <c r="KZ54" i="15" s="1"/>
  <c r="LD37" i="15"/>
  <c r="LD54" i="15" s="1"/>
  <c r="GB54" i="15"/>
  <c r="LH37" i="15"/>
  <c r="LH54" i="15" s="1"/>
  <c r="GF54" i="15"/>
  <c r="FM54" i="15"/>
  <c r="KO37" i="15"/>
  <c r="KO54" i="15" s="1"/>
  <c r="GC54" i="15"/>
  <c r="LE37" i="15"/>
  <c r="LE54" i="15" s="1"/>
  <c r="GS54" i="15"/>
  <c r="LU37" i="15"/>
  <c r="LU54" i="15" s="1"/>
  <c r="HI54" i="15"/>
  <c r="MK37" i="15"/>
  <c r="MK54" i="15" s="1"/>
  <c r="FN54" i="15"/>
  <c r="KP37" i="15"/>
  <c r="KP54" i="15" s="1"/>
  <c r="GD54" i="15"/>
  <c r="LF37" i="15"/>
  <c r="LF54" i="15" s="1"/>
  <c r="GT54" i="15"/>
  <c r="LV37" i="15"/>
  <c r="LV54" i="15" s="1"/>
  <c r="HJ54" i="15"/>
  <c r="ML37" i="15"/>
  <c r="ML54" i="15" s="1"/>
  <c r="FS54" i="15"/>
  <c r="KU37" i="15"/>
  <c r="KU54" i="15" s="1"/>
  <c r="GI54" i="15"/>
  <c r="LK37" i="15"/>
  <c r="LK54" i="15" s="1"/>
  <c r="GY54" i="15"/>
  <c r="MA37" i="15"/>
  <c r="MA54" i="15" s="1"/>
  <c r="HO54" i="15"/>
  <c r="MQ37" i="15"/>
  <c r="MQ54" i="15" s="1"/>
  <c r="JS56" i="13"/>
  <c r="MA39" i="13"/>
  <c r="J77" i="11"/>
  <c r="J111" i="11" s="1"/>
  <c r="J94" i="11"/>
  <c r="I128" i="7"/>
  <c r="H128" i="7"/>
  <c r="J128" i="7"/>
  <c r="K128" i="7"/>
  <c r="KV38" i="13"/>
  <c r="IN55" i="13"/>
  <c r="K123" i="21"/>
  <c r="I123" i="21"/>
  <c r="J123" i="21"/>
  <c r="H123" i="21"/>
  <c r="M96" i="21"/>
  <c r="J127" i="11"/>
  <c r="K127" i="11"/>
  <c r="L89" i="13"/>
  <c r="L84" i="15"/>
  <c r="T56" i="19"/>
  <c r="D58" i="38"/>
  <c r="M102" i="17"/>
  <c r="L102" i="11"/>
  <c r="HS55" i="13"/>
  <c r="KA38" i="13"/>
  <c r="JC55" i="13"/>
  <c r="LK38" i="13"/>
  <c r="IK55" i="13"/>
  <c r="KS38" i="13"/>
  <c r="AJ56" i="19"/>
  <c r="AK39" i="19"/>
  <c r="LG56" i="13"/>
  <c r="NO39" i="13"/>
  <c r="NO56" i="13" s="1"/>
  <c r="L84" i="13"/>
  <c r="AI55" i="15"/>
  <c r="AJ38" i="15"/>
  <c r="K97" i="11"/>
  <c r="K103" i="13"/>
  <c r="K105" i="11"/>
  <c r="L105" i="11"/>
  <c r="K94" i="21"/>
  <c r="K77" i="21"/>
  <c r="K111" i="21" s="1"/>
  <c r="K94" i="7"/>
  <c r="K77" i="7"/>
  <c r="K111" i="7" s="1"/>
  <c r="L73" i="7"/>
  <c r="M90" i="7" s="1"/>
  <c r="L69" i="7"/>
  <c r="L65" i="7"/>
  <c r="M82" i="7" s="1"/>
  <c r="M99" i="7" s="1"/>
  <c r="L43" i="7"/>
  <c r="L60" i="7" s="1"/>
  <c r="L72" i="7"/>
  <c r="L68" i="7"/>
  <c r="M85" i="7" s="1"/>
  <c r="L64" i="7"/>
  <c r="M81" i="7" s="1"/>
  <c r="L71" i="7"/>
  <c r="M88" i="7" s="1"/>
  <c r="L67" i="7"/>
  <c r="M84" i="7" s="1"/>
  <c r="L63" i="7"/>
  <c r="M80" i="7" s="1"/>
  <c r="L66" i="7"/>
  <c r="M83" i="7" s="1"/>
  <c r="L70" i="7"/>
  <c r="M87" i="7" s="1"/>
  <c r="M26" i="7"/>
  <c r="L62" i="7"/>
  <c r="M79" i="7" s="1"/>
  <c r="K102" i="15"/>
  <c r="KF38" i="13"/>
  <c r="HX55" i="13"/>
  <c r="L98" i="19"/>
  <c r="M98" i="19"/>
  <c r="K106" i="15"/>
  <c r="L106" i="15"/>
  <c r="JU56" i="13"/>
  <c r="MC39" i="13"/>
  <c r="K105" i="15"/>
  <c r="S7" i="23"/>
  <c r="R11" i="21"/>
  <c r="R11" i="17"/>
  <c r="R11" i="19"/>
  <c r="R11" i="15"/>
  <c r="R11" i="13"/>
  <c r="R11" i="11"/>
  <c r="R11" i="7"/>
  <c r="CJ52" i="13"/>
  <c r="ER39" i="13"/>
  <c r="C221" i="5"/>
  <c r="E221" i="5" s="1"/>
  <c r="L101" i="19"/>
  <c r="J129" i="7"/>
  <c r="I129" i="7"/>
  <c r="K129" i="7"/>
  <c r="H129" i="7"/>
  <c r="GW53" i="15"/>
  <c r="LY36" i="15"/>
  <c r="LY53" i="15" s="1"/>
  <c r="GG53" i="15"/>
  <c r="LI36" i="15"/>
  <c r="LI53" i="15" s="1"/>
  <c r="FI53" i="15"/>
  <c r="KK36" i="15"/>
  <c r="KK53" i="15" s="1"/>
  <c r="FM53" i="15"/>
  <c r="KO36" i="15"/>
  <c r="KO53" i="15" s="1"/>
  <c r="KL36" i="15"/>
  <c r="KL53" i="15" s="1"/>
  <c r="FJ53" i="15"/>
  <c r="LB36" i="15"/>
  <c r="LB53" i="15" s="1"/>
  <c r="FZ53" i="15"/>
  <c r="LR36" i="15"/>
  <c r="LR53" i="15" s="1"/>
  <c r="GP53" i="15"/>
  <c r="MH36" i="15"/>
  <c r="MH53" i="15" s="1"/>
  <c r="HF53" i="15"/>
  <c r="FO53" i="15"/>
  <c r="KQ36" i="15"/>
  <c r="KQ53" i="15" s="1"/>
  <c r="GE53" i="15"/>
  <c r="LG36" i="15"/>
  <c r="LG53" i="15" s="1"/>
  <c r="GU53" i="15"/>
  <c r="LW36" i="15"/>
  <c r="LW53" i="15" s="1"/>
  <c r="HK53" i="15"/>
  <c r="MM36" i="15"/>
  <c r="MM53" i="15" s="1"/>
  <c r="FP53" i="15"/>
  <c r="KR36" i="15"/>
  <c r="KR53" i="15" s="1"/>
  <c r="GF53" i="15"/>
  <c r="LH36" i="15"/>
  <c r="LH53" i="15" s="1"/>
  <c r="GV53" i="15"/>
  <c r="LX36" i="15"/>
  <c r="LX53" i="15" s="1"/>
  <c r="HL53" i="15"/>
  <c r="MN36" i="15"/>
  <c r="MN53" i="15" s="1"/>
  <c r="JW56" i="13"/>
  <c r="ME39" i="13"/>
  <c r="T50" i="7"/>
  <c r="HN37" i="7"/>
  <c r="HJ37" i="7"/>
  <c r="HF37" i="7"/>
  <c r="HB37" i="7"/>
  <c r="GX37" i="7"/>
  <c r="GT37" i="7"/>
  <c r="GP37" i="7"/>
  <c r="GL37" i="7"/>
  <c r="GH37" i="7"/>
  <c r="GD37" i="7"/>
  <c r="FZ37" i="7"/>
  <c r="FV37" i="7"/>
  <c r="FR37" i="7"/>
  <c r="FN37" i="7"/>
  <c r="FJ37" i="7"/>
  <c r="HM37" i="7"/>
  <c r="HI37" i="7"/>
  <c r="HE37" i="7"/>
  <c r="HA37" i="7"/>
  <c r="GW37" i="7"/>
  <c r="GS37" i="7"/>
  <c r="GO37" i="7"/>
  <c r="GK37" i="7"/>
  <c r="GG37" i="7"/>
  <c r="GC37" i="7"/>
  <c r="FY37" i="7"/>
  <c r="FU37" i="7"/>
  <c r="FQ37" i="7"/>
  <c r="FM37" i="7"/>
  <c r="FI37" i="7"/>
  <c r="HL37" i="7"/>
  <c r="HH37" i="7"/>
  <c r="HD37" i="7"/>
  <c r="GZ37" i="7"/>
  <c r="GV37" i="7"/>
  <c r="GR37" i="7"/>
  <c r="GN37" i="7"/>
  <c r="GJ37" i="7"/>
  <c r="GF37" i="7"/>
  <c r="GB37" i="7"/>
  <c r="FX37" i="7"/>
  <c r="FT37" i="7"/>
  <c r="FP37" i="7"/>
  <c r="FL37" i="7"/>
  <c r="FH37" i="7"/>
  <c r="HK37" i="7"/>
  <c r="GU37" i="7"/>
  <c r="GE37" i="7"/>
  <c r="FO37" i="7"/>
  <c r="GM37" i="7"/>
  <c r="HG37" i="7"/>
  <c r="GQ37" i="7"/>
  <c r="GA37" i="7"/>
  <c r="FK37" i="7"/>
  <c r="HC37" i="7"/>
  <c r="FW37" i="7"/>
  <c r="HO37" i="7"/>
  <c r="GI37" i="7"/>
  <c r="GY37" i="7"/>
  <c r="FS37" i="7"/>
  <c r="L127" i="7"/>
  <c r="KX38" i="13"/>
  <c r="IP55" i="13"/>
  <c r="JR38" i="13"/>
  <c r="HJ55" i="13"/>
  <c r="KJ38" i="13"/>
  <c r="IB55" i="13"/>
  <c r="J123" i="15"/>
  <c r="I123" i="15"/>
  <c r="H123" i="15"/>
  <c r="L123" i="15"/>
  <c r="J125" i="13"/>
  <c r="I125" i="13"/>
  <c r="H125" i="13"/>
  <c r="K125" i="13"/>
  <c r="L104" i="21"/>
  <c r="L104" i="19"/>
  <c r="T56" i="21"/>
  <c r="P58" i="38"/>
  <c r="L89" i="19"/>
  <c r="AE29" i="17"/>
  <c r="AE46" i="17" s="1"/>
  <c r="AA29" i="17"/>
  <c r="AA46" i="17" s="1"/>
  <c r="W29" i="17"/>
  <c r="W46" i="17" s="1"/>
  <c r="AD29" i="17"/>
  <c r="AD46" i="17" s="1"/>
  <c r="Z29" i="17"/>
  <c r="Z46" i="17" s="1"/>
  <c r="V29" i="17"/>
  <c r="V46" i="17" s="1"/>
  <c r="AC29" i="17"/>
  <c r="AC46" i="17" s="1"/>
  <c r="Y29" i="17"/>
  <c r="Y46" i="17" s="1"/>
  <c r="U29" i="17"/>
  <c r="U46" i="17" s="1"/>
  <c r="AB29" i="17"/>
  <c r="AB46" i="17" s="1"/>
  <c r="X29" i="17"/>
  <c r="X46" i="17" s="1"/>
  <c r="T29" i="17"/>
  <c r="B153" i="16"/>
  <c r="Y21" i="38"/>
  <c r="O22" i="38"/>
  <c r="O79" i="38" s="1"/>
  <c r="LT56" i="13"/>
  <c r="OB39" i="13"/>
  <c r="OB56" i="13" s="1"/>
  <c r="AI56" i="15"/>
  <c r="AJ39" i="15"/>
  <c r="CB51" i="21"/>
  <c r="U30" i="38"/>
  <c r="U31" i="38" s="1"/>
  <c r="U87" i="38" s="1"/>
  <c r="L124" i="17"/>
  <c r="H124" i="17"/>
  <c r="K124" i="17"/>
  <c r="J124" i="17"/>
  <c r="I124" i="17"/>
  <c r="M124" i="17"/>
  <c r="H124" i="7"/>
  <c r="K124" i="7"/>
  <c r="I124" i="7"/>
  <c r="J124" i="7"/>
  <c r="K103" i="7"/>
  <c r="L103" i="7"/>
  <c r="M79" i="17"/>
  <c r="M127" i="17"/>
  <c r="MB37" i="15"/>
  <c r="MB54" i="15" s="1"/>
  <c r="GZ54" i="15"/>
  <c r="LP37" i="15"/>
  <c r="LP54" i="15" s="1"/>
  <c r="GN54" i="15"/>
  <c r="LT37" i="15"/>
  <c r="LT54" i="15" s="1"/>
  <c r="GR54" i="15"/>
  <c r="LX37" i="15"/>
  <c r="LX54" i="15" s="1"/>
  <c r="GV54" i="15"/>
  <c r="FQ54" i="15"/>
  <c r="KS37" i="15"/>
  <c r="KS54" i="15" s="1"/>
  <c r="GG54" i="15"/>
  <c r="LI37" i="15"/>
  <c r="LI54" i="15" s="1"/>
  <c r="GW54" i="15"/>
  <c r="LY37" i="15"/>
  <c r="LY54" i="15" s="1"/>
  <c r="HM54" i="15"/>
  <c r="MO37" i="15"/>
  <c r="MO54" i="15" s="1"/>
  <c r="FR54" i="15"/>
  <c r="KT37" i="15"/>
  <c r="KT54" i="15" s="1"/>
  <c r="GH54" i="15"/>
  <c r="LJ37" i="15"/>
  <c r="LJ54" i="15" s="1"/>
  <c r="GX54" i="15"/>
  <c r="LZ37" i="15"/>
  <c r="LZ54" i="15" s="1"/>
  <c r="HN54" i="15"/>
  <c r="MP37" i="15"/>
  <c r="MP54" i="15" s="1"/>
  <c r="FW54" i="15"/>
  <c r="KY37" i="15"/>
  <c r="KY54" i="15" s="1"/>
  <c r="GM54" i="15"/>
  <c r="LO37" i="15"/>
  <c r="LO54" i="15" s="1"/>
  <c r="HC54" i="15"/>
  <c r="ME37" i="15"/>
  <c r="ME54" i="15" s="1"/>
  <c r="EN39" i="13"/>
  <c r="CF52" i="13"/>
  <c r="M101" i="7"/>
  <c r="L101" i="7"/>
  <c r="M128" i="7" s="1"/>
  <c r="HM55" i="13"/>
  <c r="JU38" i="13"/>
  <c r="L96" i="21"/>
  <c r="K103" i="11"/>
  <c r="JZ56" i="13"/>
  <c r="MH39" i="13"/>
  <c r="MH56" i="13" s="1"/>
  <c r="K127" i="13"/>
  <c r="J127" i="13"/>
  <c r="T47" i="21"/>
  <c r="P28" i="38"/>
  <c r="C125" i="20"/>
  <c r="E147" i="20" s="1"/>
  <c r="F12" i="22" s="1"/>
  <c r="IM55" i="13"/>
  <c r="KU38" i="13"/>
  <c r="H123" i="13"/>
  <c r="K123" i="13"/>
  <c r="J123" i="13"/>
  <c r="I123" i="13"/>
  <c r="K96" i="13"/>
  <c r="L90" i="15"/>
  <c r="K107" i="15"/>
  <c r="KU56" i="13"/>
  <c r="NC39" i="13"/>
  <c r="NC56" i="13" s="1"/>
  <c r="HO36" i="19"/>
  <c r="HK36" i="19"/>
  <c r="HG36" i="19"/>
  <c r="HC36" i="19"/>
  <c r="GY36" i="19"/>
  <c r="GU36" i="19"/>
  <c r="GQ36" i="19"/>
  <c r="GM36" i="19"/>
  <c r="GI36" i="19"/>
  <c r="GE36" i="19"/>
  <c r="GA36" i="19"/>
  <c r="FW36" i="19"/>
  <c r="FS36" i="19"/>
  <c r="FO36" i="19"/>
  <c r="FK36" i="19"/>
  <c r="HN36" i="19"/>
  <c r="HJ36" i="19"/>
  <c r="HF36" i="19"/>
  <c r="HB36" i="19"/>
  <c r="GX36" i="19"/>
  <c r="GT36" i="19"/>
  <c r="GP36" i="19"/>
  <c r="GL36" i="19"/>
  <c r="GH36" i="19"/>
  <c r="GD36" i="19"/>
  <c r="FZ36" i="19"/>
  <c r="FV36" i="19"/>
  <c r="FR36" i="19"/>
  <c r="FN36" i="19"/>
  <c r="FJ36" i="19"/>
  <c r="T49" i="19"/>
  <c r="HM36" i="19"/>
  <c r="HI36" i="19"/>
  <c r="HE36" i="19"/>
  <c r="HA36" i="19"/>
  <c r="GW36" i="19"/>
  <c r="GS36" i="19"/>
  <c r="GO36" i="19"/>
  <c r="GK36" i="19"/>
  <c r="GG36" i="19"/>
  <c r="GC36" i="19"/>
  <c r="FY36" i="19"/>
  <c r="FU36" i="19"/>
  <c r="FQ36" i="19"/>
  <c r="FM36" i="19"/>
  <c r="FI36" i="19"/>
  <c r="HL36" i="19"/>
  <c r="GV36" i="19"/>
  <c r="GF36" i="19"/>
  <c r="FP36" i="19"/>
  <c r="HH36" i="19"/>
  <c r="GR36" i="19"/>
  <c r="GB36" i="19"/>
  <c r="FL36" i="19"/>
  <c r="HD36" i="19"/>
  <c r="GN36" i="19"/>
  <c r="FX36" i="19"/>
  <c r="FH36" i="19"/>
  <c r="GJ36" i="19"/>
  <c r="FT36" i="19"/>
  <c r="GZ36" i="19"/>
  <c r="D29" i="38"/>
  <c r="AR49" i="13"/>
  <c r="AE11" i="38"/>
  <c r="AE13" i="38" s="1"/>
  <c r="AE71" i="38" s="1"/>
  <c r="AE73" i="38" s="1"/>
  <c r="CN49" i="13"/>
  <c r="AI11" i="38"/>
  <c r="AI13" i="38" s="1"/>
  <c r="AI71" i="38" s="1"/>
  <c r="AI73" i="38" s="1"/>
  <c r="L101" i="21"/>
  <c r="K102" i="11"/>
  <c r="J126" i="17"/>
  <c r="M126" i="17"/>
  <c r="I126" i="17"/>
  <c r="L126" i="17"/>
  <c r="H126" i="17"/>
  <c r="K126" i="17"/>
  <c r="K126" i="11"/>
  <c r="I126" i="11"/>
  <c r="J126" i="11"/>
  <c r="H126" i="11"/>
  <c r="AL39" i="21"/>
  <c r="AK56" i="21"/>
  <c r="KL38" i="13"/>
  <c r="ID55" i="13"/>
  <c r="LD38" i="13"/>
  <c r="IV55" i="13"/>
  <c r="JX38" i="13"/>
  <c r="HP55" i="13"/>
  <c r="J123" i="19"/>
  <c r="M123" i="19"/>
  <c r="I123" i="19"/>
  <c r="K123" i="19"/>
  <c r="H123" i="19"/>
  <c r="L123" i="19"/>
  <c r="K123" i="7"/>
  <c r="H123" i="7"/>
  <c r="J123" i="7"/>
  <c r="I123" i="7"/>
  <c r="L123" i="7"/>
  <c r="K98" i="15"/>
  <c r="I125" i="15"/>
  <c r="H125" i="15"/>
  <c r="J125" i="15"/>
  <c r="M104" i="17"/>
  <c r="L104" i="7"/>
  <c r="B120" i="16"/>
  <c r="KP56" i="13"/>
  <c r="MX39" i="13"/>
  <c r="MX56" i="13" s="1"/>
  <c r="KE56" i="13"/>
  <c r="MM39" i="13"/>
  <c r="MM56" i="13" s="1"/>
  <c r="KK56" i="13"/>
  <c r="MS39" i="13"/>
  <c r="MS56" i="13" s="1"/>
  <c r="KH56" i="13"/>
  <c r="MP39" i="13"/>
  <c r="MP56" i="13" s="1"/>
  <c r="L97" i="11"/>
  <c r="M103" i="21"/>
  <c r="J130" i="13"/>
  <c r="I130" i="13"/>
  <c r="H130" i="13"/>
  <c r="L105" i="19"/>
  <c r="L84" i="21"/>
  <c r="M84" i="21" s="1"/>
  <c r="JY56" i="13"/>
  <c r="MG39" i="13"/>
  <c r="MG56" i="13" s="1"/>
  <c r="A121" i="16"/>
  <c r="D129" i="35"/>
  <c r="IW55" i="13"/>
  <c r="LE38" i="13"/>
  <c r="KR56" i="13"/>
  <c r="MZ39" i="13"/>
  <c r="MZ56" i="13" s="1"/>
  <c r="Y30" i="38"/>
  <c r="O31" i="38"/>
  <c r="O87" i="38" s="1"/>
  <c r="JT56" i="13"/>
  <c r="MB39" i="13"/>
  <c r="L94" i="17"/>
  <c r="L77" i="17"/>
  <c r="L111" i="17" s="1"/>
  <c r="M73" i="17"/>
  <c r="M69" i="17"/>
  <c r="M65" i="17"/>
  <c r="N82" i="17" s="1"/>
  <c r="M43" i="17"/>
  <c r="M60" i="17" s="1"/>
  <c r="M72" i="17"/>
  <c r="N89" i="17" s="1"/>
  <c r="M68" i="17"/>
  <c r="N85" i="17" s="1"/>
  <c r="M64" i="17"/>
  <c r="N81" i="17" s="1"/>
  <c r="M71" i="17"/>
  <c r="N88" i="17" s="1"/>
  <c r="N105" i="17" s="1"/>
  <c r="M67" i="17"/>
  <c r="N84" i="17" s="1"/>
  <c r="M63" i="17"/>
  <c r="N80" i="17" s="1"/>
  <c r="M62" i="17"/>
  <c r="N26" i="17"/>
  <c r="M70" i="17"/>
  <c r="N87" i="17" s="1"/>
  <c r="M66" i="17"/>
  <c r="N83" i="17" s="1"/>
  <c r="D13" i="38"/>
  <c r="D71" i="38" s="1"/>
  <c r="M9" i="38"/>
  <c r="M13" i="38" s="1"/>
  <c r="K101" i="11"/>
  <c r="L101" i="11"/>
  <c r="L102" i="7"/>
  <c r="L99" i="15"/>
  <c r="J126" i="15"/>
  <c r="I126" i="15"/>
  <c r="H126" i="15"/>
  <c r="K99" i="15"/>
  <c r="D59" i="38"/>
  <c r="D88" i="38" s="1"/>
  <c r="HM53" i="15"/>
  <c r="MO36" i="15"/>
  <c r="MO53" i="15" s="1"/>
  <c r="FU53" i="15"/>
  <c r="KW36" i="15"/>
  <c r="KW53" i="15" s="1"/>
  <c r="FY53" i="15"/>
  <c r="LA36" i="15"/>
  <c r="LA53" i="15" s="1"/>
  <c r="GC53" i="15"/>
  <c r="LE36" i="15"/>
  <c r="LE53" i="15" s="1"/>
  <c r="FN53" i="15"/>
  <c r="KP36" i="15"/>
  <c r="KP53" i="15" s="1"/>
  <c r="GD53" i="15"/>
  <c r="LF36" i="15"/>
  <c r="LF53" i="15" s="1"/>
  <c r="GT53" i="15"/>
  <c r="LV36" i="15"/>
  <c r="LV53" i="15" s="1"/>
  <c r="HJ53" i="15"/>
  <c r="ML36" i="15"/>
  <c r="ML53" i="15" s="1"/>
  <c r="FS53" i="15"/>
  <c r="KU36" i="15"/>
  <c r="KU53" i="15" s="1"/>
  <c r="GI53" i="15"/>
  <c r="LK36" i="15"/>
  <c r="LK53" i="15" s="1"/>
  <c r="GY53" i="15"/>
  <c r="MA36" i="15"/>
  <c r="MA53" i="15" s="1"/>
  <c r="HO53" i="15"/>
  <c r="MQ36" i="15"/>
  <c r="MQ53" i="15" s="1"/>
  <c r="FT53" i="15"/>
  <c r="KV36" i="15"/>
  <c r="KV53" i="15" s="1"/>
  <c r="GJ53" i="15"/>
  <c r="LL36" i="15"/>
  <c r="LL53" i="15" s="1"/>
  <c r="GZ53" i="15"/>
  <c r="MB36" i="15"/>
  <c r="MB53" i="15" s="1"/>
  <c r="K127" i="7"/>
  <c r="KM56" i="13"/>
  <c r="MU39" i="13"/>
  <c r="MU56" i="13" s="1"/>
  <c r="HK55" i="13"/>
  <c r="JS38" i="13"/>
  <c r="IU55" i="13"/>
  <c r="LC38" i="13"/>
  <c r="JA55" i="13"/>
  <c r="LI38" i="13"/>
  <c r="K96" i="15"/>
  <c r="L96" i="15"/>
  <c r="M104" i="21"/>
  <c r="M104" i="19"/>
  <c r="K104" i="13"/>
  <c r="M90" i="17"/>
  <c r="L107" i="17"/>
  <c r="J77" i="13"/>
  <c r="J111" i="13" s="1"/>
  <c r="J94" i="13"/>
  <c r="J94" i="15"/>
  <c r="J77" i="15"/>
  <c r="J111" i="15" s="1"/>
  <c r="M97" i="17"/>
  <c r="L97" i="7"/>
  <c r="M103" i="19"/>
  <c r="M86" i="17"/>
  <c r="L127" i="17"/>
  <c r="LL37" i="15"/>
  <c r="LL54" i="15" s="1"/>
  <c r="GJ54" i="15"/>
  <c r="MF37" i="15"/>
  <c r="MF54" i="15" s="1"/>
  <c r="HD54" i="15"/>
  <c r="MJ37" i="15"/>
  <c r="MJ54" i="15" s="1"/>
  <c r="HH54" i="15"/>
  <c r="MN37" i="15"/>
  <c r="MN54" i="15" s="1"/>
  <c r="HL54" i="15"/>
  <c r="FU54" i="15"/>
  <c r="KW37" i="15"/>
  <c r="KW54" i="15" s="1"/>
  <c r="GK54" i="15"/>
  <c r="LM37" i="15"/>
  <c r="LM54" i="15" s="1"/>
  <c r="HA54" i="15"/>
  <c r="MC37" i="15"/>
  <c r="MC54" i="15" s="1"/>
  <c r="FV54" i="15"/>
  <c r="KX37" i="15"/>
  <c r="KX54" i="15" s="1"/>
  <c r="GL54" i="15"/>
  <c r="LN37" i="15"/>
  <c r="LN54" i="15" s="1"/>
  <c r="HB54" i="15"/>
  <c r="MD37" i="15"/>
  <c r="MD54" i="15" s="1"/>
  <c r="FK54" i="15"/>
  <c r="KM37" i="15"/>
  <c r="KM54" i="15" s="1"/>
  <c r="GA54" i="15"/>
  <c r="LC37" i="15"/>
  <c r="LC54" i="15" s="1"/>
  <c r="GQ54" i="15"/>
  <c r="LS37" i="15"/>
  <c r="LS54" i="15" s="1"/>
  <c r="HG54" i="15"/>
  <c r="MI37" i="15"/>
  <c r="MI54" i="15" s="1"/>
  <c r="LH56" i="13"/>
  <c r="NP39" i="13"/>
  <c r="NP56" i="13" s="1"/>
  <c r="KY56" i="13"/>
  <c r="NG39" i="13"/>
  <c r="NG56" i="13" s="1"/>
  <c r="KT38" i="13"/>
  <c r="IL55" i="13"/>
  <c r="JP38" i="13"/>
  <c r="HH55" i="13"/>
  <c r="J125" i="11"/>
  <c r="H125" i="11"/>
  <c r="I125" i="11"/>
  <c r="K125" i="11"/>
  <c r="T47" i="17"/>
  <c r="P19" i="38"/>
  <c r="Y19" i="38" s="1"/>
  <c r="I130" i="11"/>
  <c r="J130" i="11"/>
  <c r="H130" i="11"/>
  <c r="F55" i="22"/>
  <c r="C177" i="20"/>
  <c r="C179" i="20" s="1"/>
  <c r="AC38" i="21"/>
  <c r="AC55" i="21" s="1"/>
  <c r="Y38" i="21"/>
  <c r="Y55" i="21" s="1"/>
  <c r="U38" i="21"/>
  <c r="U55" i="21" s="1"/>
  <c r="AB38" i="21"/>
  <c r="AB55" i="21" s="1"/>
  <c r="X38" i="21"/>
  <c r="X55" i="21" s="1"/>
  <c r="T38" i="21"/>
  <c r="AE38" i="21"/>
  <c r="AE55" i="21" s="1"/>
  <c r="AA38" i="21"/>
  <c r="AA55" i="21" s="1"/>
  <c r="W38" i="21"/>
  <c r="W55" i="21" s="1"/>
  <c r="Z38" i="21"/>
  <c r="Z55" i="21" s="1"/>
  <c r="V38" i="21"/>
  <c r="V55" i="21" s="1"/>
  <c r="AD38" i="21"/>
  <c r="AD55" i="21" s="1"/>
  <c r="D222" i="18"/>
  <c r="D234" i="18" s="1"/>
  <c r="E234" i="18" s="1"/>
  <c r="C191" i="18"/>
  <c r="D43" i="38"/>
  <c r="T55" i="7"/>
  <c r="E52" i="22"/>
  <c r="N100" i="17" l="1"/>
  <c r="L105" i="15"/>
  <c r="L102" i="13"/>
  <c r="L103" i="13"/>
  <c r="M97" i="7"/>
  <c r="M126" i="7"/>
  <c r="LX38" i="13"/>
  <c r="JP55" i="13"/>
  <c r="L126" i="15"/>
  <c r="N99" i="17"/>
  <c r="L128" i="21"/>
  <c r="GZ53" i="19"/>
  <c r="MB36" i="19"/>
  <c r="MB53" i="19" s="1"/>
  <c r="FM53" i="19"/>
  <c r="KO36" i="19"/>
  <c r="KO53" i="19" s="1"/>
  <c r="HI53" i="19"/>
  <c r="MK36" i="19"/>
  <c r="MK53" i="19" s="1"/>
  <c r="GT53" i="19"/>
  <c r="LV36" i="19"/>
  <c r="LV53" i="19" s="1"/>
  <c r="MQ36" i="19"/>
  <c r="MQ53" i="19" s="1"/>
  <c r="HO53" i="19"/>
  <c r="KU55" i="13"/>
  <c r="NC38" i="13"/>
  <c r="NC55" i="13" s="1"/>
  <c r="FS54" i="7"/>
  <c r="KU37" i="7"/>
  <c r="KU54" i="7" s="1"/>
  <c r="FW54" i="7"/>
  <c r="KY37" i="7"/>
  <c r="KY54" i="7" s="1"/>
  <c r="GQ54" i="7"/>
  <c r="LS37" i="7"/>
  <c r="LS54" i="7" s="1"/>
  <c r="GE54" i="7"/>
  <c r="LG37" i="7"/>
  <c r="LG54" i="7" s="1"/>
  <c r="FL54" i="7"/>
  <c r="KN37" i="7"/>
  <c r="KN54" i="7" s="1"/>
  <c r="GB54" i="7"/>
  <c r="LD37" i="7"/>
  <c r="LD54" i="7" s="1"/>
  <c r="GR54" i="7"/>
  <c r="LT37" i="7"/>
  <c r="LT54" i="7" s="1"/>
  <c r="HH54" i="7"/>
  <c r="MJ37" i="7"/>
  <c r="MJ54" i="7" s="1"/>
  <c r="KS37" i="7"/>
  <c r="KS54" i="7" s="1"/>
  <c r="FQ54" i="7"/>
  <c r="LI37" i="7"/>
  <c r="LI54" i="7" s="1"/>
  <c r="GG54" i="7"/>
  <c r="LY37" i="7"/>
  <c r="LY54" i="7" s="1"/>
  <c r="GW54" i="7"/>
  <c r="MO37" i="7"/>
  <c r="MO54" i="7" s="1"/>
  <c r="HM54" i="7"/>
  <c r="KX37" i="7"/>
  <c r="KX54" i="7" s="1"/>
  <c r="FV54" i="7"/>
  <c r="LN37" i="7"/>
  <c r="LN54" i="7" s="1"/>
  <c r="GL54" i="7"/>
  <c r="MD37" i="7"/>
  <c r="MD54" i="7" s="1"/>
  <c r="HB54" i="7"/>
  <c r="M96" i="7"/>
  <c r="M102" i="7"/>
  <c r="LK55" i="13"/>
  <c r="NS38" i="13"/>
  <c r="NS55" i="13" s="1"/>
  <c r="ND38" i="13"/>
  <c r="ND55" i="13" s="1"/>
  <c r="KV55" i="13"/>
  <c r="L72" i="15"/>
  <c r="L68" i="15"/>
  <c r="M85" i="15" s="1"/>
  <c r="L64" i="15"/>
  <c r="L71" i="15"/>
  <c r="M88" i="15" s="1"/>
  <c r="L67" i="15"/>
  <c r="L63" i="15"/>
  <c r="M80" i="15" s="1"/>
  <c r="L70" i="15"/>
  <c r="L66" i="15"/>
  <c r="L62" i="15"/>
  <c r="L73" i="15"/>
  <c r="M26" i="15"/>
  <c r="L69" i="15"/>
  <c r="L43" i="15"/>
  <c r="L60" i="15" s="1"/>
  <c r="L65" i="15"/>
  <c r="M82" i="15" s="1"/>
  <c r="K94" i="15"/>
  <c r="K77" i="15"/>
  <c r="K111" i="15" s="1"/>
  <c r="L104" i="13"/>
  <c r="M125" i="21"/>
  <c r="L125" i="21"/>
  <c r="JW55" i="13"/>
  <c r="ME38" i="13"/>
  <c r="KY55" i="13"/>
  <c r="NG38" i="13"/>
  <c r="NG55" i="13" s="1"/>
  <c r="GQ54" i="19"/>
  <c r="LS37" i="19"/>
  <c r="LS54" i="19" s="1"/>
  <c r="FO54" i="19"/>
  <c r="KQ37" i="19"/>
  <c r="KQ54" i="19" s="1"/>
  <c r="FS54" i="19"/>
  <c r="KU37" i="19"/>
  <c r="KU54" i="19" s="1"/>
  <c r="FW54" i="19"/>
  <c r="KY37" i="19"/>
  <c r="KY54" i="19" s="1"/>
  <c r="FL54" i="19"/>
  <c r="KN37" i="19"/>
  <c r="KN54" i="19" s="1"/>
  <c r="GB54" i="19"/>
  <c r="LD37" i="19"/>
  <c r="LD54" i="19" s="1"/>
  <c r="GR54" i="19"/>
  <c r="LT37" i="19"/>
  <c r="LT54" i="19" s="1"/>
  <c r="HH54" i="19"/>
  <c r="MJ37" i="19"/>
  <c r="MJ54" i="19" s="1"/>
  <c r="KS37" i="19"/>
  <c r="KS54" i="19" s="1"/>
  <c r="FQ54" i="19"/>
  <c r="LI37" i="19"/>
  <c r="LI54" i="19" s="1"/>
  <c r="GG54" i="19"/>
  <c r="LY37" i="19"/>
  <c r="LY54" i="19" s="1"/>
  <c r="GW54" i="19"/>
  <c r="MO37" i="19"/>
  <c r="MO54" i="19" s="1"/>
  <c r="HM54" i="19"/>
  <c r="KX37" i="19"/>
  <c r="KX54" i="19" s="1"/>
  <c r="FV54" i="19"/>
  <c r="LN37" i="19"/>
  <c r="LN54" i="19" s="1"/>
  <c r="GL54" i="19"/>
  <c r="MD37" i="19"/>
  <c r="MD54" i="19" s="1"/>
  <c r="HB54" i="19"/>
  <c r="L104" i="11"/>
  <c r="L71" i="11"/>
  <c r="L67" i="11"/>
  <c r="L63" i="11"/>
  <c r="L70" i="11"/>
  <c r="M87" i="11" s="1"/>
  <c r="L66" i="11"/>
  <c r="M83" i="11" s="1"/>
  <c r="L62" i="11"/>
  <c r="M26" i="11"/>
  <c r="L68" i="11"/>
  <c r="L43" i="11"/>
  <c r="L60" i="11" s="1"/>
  <c r="L69" i="11"/>
  <c r="L73" i="11"/>
  <c r="L65" i="11"/>
  <c r="L72" i="11"/>
  <c r="M89" i="11" s="1"/>
  <c r="L64" i="11"/>
  <c r="M84" i="11"/>
  <c r="L106" i="11"/>
  <c r="KW55" i="13"/>
  <c r="NE38" i="13"/>
  <c r="NE55" i="13" s="1"/>
  <c r="L128" i="15"/>
  <c r="D81" i="38"/>
  <c r="D83" i="38" s="1"/>
  <c r="M79" i="38"/>
  <c r="L100" i="11"/>
  <c r="MB38" i="13"/>
  <c r="JT55" i="13"/>
  <c r="MP38" i="13"/>
  <c r="MP55" i="13" s="1"/>
  <c r="KH55" i="13"/>
  <c r="M101" i="21"/>
  <c r="MF38" i="13"/>
  <c r="MF55" i="13" s="1"/>
  <c r="JX55" i="13"/>
  <c r="MT38" i="13"/>
  <c r="MT55" i="13" s="1"/>
  <c r="KL55" i="13"/>
  <c r="L129" i="11"/>
  <c r="K129" i="11"/>
  <c r="FT53" i="19"/>
  <c r="KV36" i="19"/>
  <c r="KV53" i="19" s="1"/>
  <c r="GN53" i="19"/>
  <c r="LP36" i="19"/>
  <c r="LP53" i="19" s="1"/>
  <c r="GR53" i="19"/>
  <c r="LT36" i="19"/>
  <c r="LT53" i="19" s="1"/>
  <c r="GV53" i="19"/>
  <c r="LX36" i="19"/>
  <c r="LX53" i="19" s="1"/>
  <c r="FQ53" i="19"/>
  <c r="KS36" i="19"/>
  <c r="KS53" i="19" s="1"/>
  <c r="GG53" i="19"/>
  <c r="LI36" i="19"/>
  <c r="LI53" i="19" s="1"/>
  <c r="GW53" i="19"/>
  <c r="LY36" i="19"/>
  <c r="LY53" i="19" s="1"/>
  <c r="HM53" i="19"/>
  <c r="MO36" i="19"/>
  <c r="MO53" i="19" s="1"/>
  <c r="FR53" i="19"/>
  <c r="KT36" i="19"/>
  <c r="KT53" i="19" s="1"/>
  <c r="GH53" i="19"/>
  <c r="LJ36" i="19"/>
  <c r="LJ53" i="19" s="1"/>
  <c r="GX53" i="19"/>
  <c r="LZ36" i="19"/>
  <c r="LZ53" i="19" s="1"/>
  <c r="HN53" i="19"/>
  <c r="MP36" i="19"/>
  <c r="MP53" i="19" s="1"/>
  <c r="KY36" i="19"/>
  <c r="KY53" i="19" s="1"/>
  <c r="FW53" i="19"/>
  <c r="LO36" i="19"/>
  <c r="LO53" i="19" s="1"/>
  <c r="GM53" i="19"/>
  <c r="ME36" i="19"/>
  <c r="ME53" i="19" s="1"/>
  <c r="HC53" i="19"/>
  <c r="Y28" i="38"/>
  <c r="P31" i="38"/>
  <c r="P87" i="38" s="1"/>
  <c r="Y87" i="38" s="1"/>
  <c r="L123" i="21"/>
  <c r="L124" i="7"/>
  <c r="AK39" i="15"/>
  <c r="AJ56" i="15"/>
  <c r="B175" i="16"/>
  <c r="C204" i="16"/>
  <c r="C214" i="16" s="1"/>
  <c r="K123" i="15"/>
  <c r="LZ38" i="13"/>
  <c r="JR55" i="13"/>
  <c r="GY54" i="7"/>
  <c r="MA37" i="7"/>
  <c r="MA54" i="7" s="1"/>
  <c r="HC54" i="7"/>
  <c r="ME37" i="7"/>
  <c r="ME54" i="7" s="1"/>
  <c r="HG54" i="7"/>
  <c r="MI37" i="7"/>
  <c r="MI54" i="7" s="1"/>
  <c r="GU54" i="7"/>
  <c r="LW37" i="7"/>
  <c r="LW54" i="7" s="1"/>
  <c r="FP54" i="7"/>
  <c r="KR37" i="7"/>
  <c r="KR54" i="7" s="1"/>
  <c r="GF54" i="7"/>
  <c r="LH37" i="7"/>
  <c r="LH54" i="7" s="1"/>
  <c r="GV54" i="7"/>
  <c r="LX37" i="7"/>
  <c r="LX54" i="7" s="1"/>
  <c r="HL54" i="7"/>
  <c r="MN37" i="7"/>
  <c r="MN54" i="7" s="1"/>
  <c r="KW37" i="7"/>
  <c r="KW54" i="7" s="1"/>
  <c r="FU54" i="7"/>
  <c r="LM37" i="7"/>
  <c r="LM54" i="7" s="1"/>
  <c r="GK54" i="7"/>
  <c r="MC37" i="7"/>
  <c r="MC54" i="7" s="1"/>
  <c r="HA54" i="7"/>
  <c r="KL37" i="7"/>
  <c r="KL54" i="7" s="1"/>
  <c r="FJ54" i="7"/>
  <c r="LB37" i="7"/>
  <c r="LB54" i="7" s="1"/>
  <c r="FZ54" i="7"/>
  <c r="LR37" i="7"/>
  <c r="LR54" i="7" s="1"/>
  <c r="GP54" i="7"/>
  <c r="MH37" i="7"/>
  <c r="MH54" i="7" s="1"/>
  <c r="HF54" i="7"/>
  <c r="M107" i="7"/>
  <c r="M123" i="21"/>
  <c r="MA56" i="13"/>
  <c r="OI39" i="13"/>
  <c r="OI56" i="13" s="1"/>
  <c r="M79" i="15"/>
  <c r="M81" i="15"/>
  <c r="L98" i="15"/>
  <c r="L97" i="13"/>
  <c r="M86" i="11"/>
  <c r="L103" i="11"/>
  <c r="L124" i="19"/>
  <c r="GB53" i="7"/>
  <c r="LD36" i="7"/>
  <c r="LD53" i="7" s="1"/>
  <c r="GV53" i="7"/>
  <c r="LX36" i="7"/>
  <c r="LX53" i="7" s="1"/>
  <c r="GZ53" i="7"/>
  <c r="MB36" i="7"/>
  <c r="MB53" i="7" s="1"/>
  <c r="GN53" i="7"/>
  <c r="LP36" i="7"/>
  <c r="LP53" i="7" s="1"/>
  <c r="FQ53" i="7"/>
  <c r="KS36" i="7"/>
  <c r="KS53" i="7" s="1"/>
  <c r="GG53" i="7"/>
  <c r="LI36" i="7"/>
  <c r="LI53" i="7" s="1"/>
  <c r="GW53" i="7"/>
  <c r="LY36" i="7"/>
  <c r="LY53" i="7" s="1"/>
  <c r="HM53" i="7"/>
  <c r="MO36" i="7"/>
  <c r="MO53" i="7" s="1"/>
  <c r="FR53" i="7"/>
  <c r="KT36" i="7"/>
  <c r="KT53" i="7" s="1"/>
  <c r="GH53" i="7"/>
  <c r="LJ36" i="7"/>
  <c r="LJ53" i="7" s="1"/>
  <c r="GX53" i="7"/>
  <c r="LZ36" i="7"/>
  <c r="LZ53" i="7" s="1"/>
  <c r="HN53" i="7"/>
  <c r="MP36" i="7"/>
  <c r="MP53" i="7" s="1"/>
  <c r="KY36" i="7"/>
  <c r="KY53" i="7" s="1"/>
  <c r="FW53" i="7"/>
  <c r="LO36" i="7"/>
  <c r="LO53" i="7" s="1"/>
  <c r="GM53" i="7"/>
  <c r="ME36" i="7"/>
  <c r="ME53" i="7" s="1"/>
  <c r="HC53" i="7"/>
  <c r="N98" i="17"/>
  <c r="GF53" i="19"/>
  <c r="LH36" i="19"/>
  <c r="LH53" i="19" s="1"/>
  <c r="GC53" i="19"/>
  <c r="LE36" i="19"/>
  <c r="LE53" i="19" s="1"/>
  <c r="FN53" i="19"/>
  <c r="KP36" i="19"/>
  <c r="KP53" i="19" s="1"/>
  <c r="KU36" i="19"/>
  <c r="KU53" i="19" s="1"/>
  <c r="FS53" i="19"/>
  <c r="LK36" i="19"/>
  <c r="LK53" i="19" s="1"/>
  <c r="GI53" i="19"/>
  <c r="N86" i="17"/>
  <c r="M103" i="17"/>
  <c r="LI55" i="13"/>
  <c r="NQ38" i="13"/>
  <c r="NQ55" i="13" s="1"/>
  <c r="O80" i="17"/>
  <c r="LE55" i="13"/>
  <c r="NM38" i="13"/>
  <c r="NM55" i="13" s="1"/>
  <c r="T55" i="21"/>
  <c r="P57" i="38"/>
  <c r="NB38" i="13"/>
  <c r="NB55" i="13" s="1"/>
  <c r="KT55" i="13"/>
  <c r="K126" i="15"/>
  <c r="L128" i="11"/>
  <c r="O87" i="17"/>
  <c r="N104" i="17"/>
  <c r="N101" i="17"/>
  <c r="O89" i="17"/>
  <c r="N106" i="17"/>
  <c r="B122" i="16"/>
  <c r="E143" i="16" s="1"/>
  <c r="B177" i="16"/>
  <c r="D122" i="16"/>
  <c r="K125" i="15"/>
  <c r="L125" i="15"/>
  <c r="AM39" i="21"/>
  <c r="AL56" i="21"/>
  <c r="GJ53" i="19"/>
  <c r="LL36" i="19"/>
  <c r="LL53" i="19" s="1"/>
  <c r="HD53" i="19"/>
  <c r="MF36" i="19"/>
  <c r="MF53" i="19" s="1"/>
  <c r="HH53" i="19"/>
  <c r="MJ36" i="19"/>
  <c r="MJ53" i="19" s="1"/>
  <c r="HL53" i="19"/>
  <c r="MN36" i="19"/>
  <c r="MN53" i="19" s="1"/>
  <c r="FU53" i="19"/>
  <c r="KW36" i="19"/>
  <c r="KW53" i="19" s="1"/>
  <c r="GK53" i="19"/>
  <c r="LM36" i="19"/>
  <c r="LM53" i="19" s="1"/>
  <c r="HA53" i="19"/>
  <c r="MC36" i="19"/>
  <c r="MC53" i="19" s="1"/>
  <c r="FV53" i="19"/>
  <c r="KX36" i="19"/>
  <c r="KX53" i="19" s="1"/>
  <c r="GL53" i="19"/>
  <c r="LN36" i="19"/>
  <c r="LN53" i="19" s="1"/>
  <c r="HB53" i="19"/>
  <c r="MD36" i="19"/>
  <c r="MD53" i="19" s="1"/>
  <c r="KM36" i="19"/>
  <c r="KM53" i="19" s="1"/>
  <c r="FK53" i="19"/>
  <c r="LC36" i="19"/>
  <c r="LC53" i="19" s="1"/>
  <c r="GA53" i="19"/>
  <c r="LS36" i="19"/>
  <c r="LS53" i="19" s="1"/>
  <c r="GQ53" i="19"/>
  <c r="MI36" i="19"/>
  <c r="MI53" i="19" s="1"/>
  <c r="HG53" i="19"/>
  <c r="M90" i="15"/>
  <c r="L107" i="15"/>
  <c r="EN56" i="13"/>
  <c r="GV39" i="13"/>
  <c r="N79" i="17"/>
  <c r="M96" i="17"/>
  <c r="L130" i="7"/>
  <c r="O81" i="38"/>
  <c r="T46" i="17"/>
  <c r="P18" i="38"/>
  <c r="M89" i="19"/>
  <c r="L106" i="19"/>
  <c r="GI54" i="7"/>
  <c r="LK37" i="7"/>
  <c r="LK54" i="7" s="1"/>
  <c r="FK54" i="7"/>
  <c r="KM37" i="7"/>
  <c r="KM54" i="7" s="1"/>
  <c r="GM54" i="7"/>
  <c r="LO37" i="7"/>
  <c r="LO54" i="7" s="1"/>
  <c r="HK54" i="7"/>
  <c r="MM37" i="7"/>
  <c r="MM54" i="7" s="1"/>
  <c r="FT54" i="7"/>
  <c r="KV37" i="7"/>
  <c r="KV54" i="7" s="1"/>
  <c r="GJ54" i="7"/>
  <c r="LL37" i="7"/>
  <c r="LL54" i="7" s="1"/>
  <c r="GZ54" i="7"/>
  <c r="MB37" i="7"/>
  <c r="MB54" i="7" s="1"/>
  <c r="KK37" i="7"/>
  <c r="KK54" i="7" s="1"/>
  <c r="FI54" i="7"/>
  <c r="LA37" i="7"/>
  <c r="LA54" i="7" s="1"/>
  <c r="FY54" i="7"/>
  <c r="LQ37" i="7"/>
  <c r="LQ54" i="7" s="1"/>
  <c r="GO54" i="7"/>
  <c r="MG37" i="7"/>
  <c r="MG54" i="7" s="1"/>
  <c r="HE54" i="7"/>
  <c r="KP37" i="7"/>
  <c r="KP54" i="7" s="1"/>
  <c r="FN54" i="7"/>
  <c r="LF37" i="7"/>
  <c r="LF54" i="7" s="1"/>
  <c r="GD54" i="7"/>
  <c r="LV37" i="7"/>
  <c r="LV54" i="7" s="1"/>
  <c r="GT54" i="7"/>
  <c r="ML37" i="7"/>
  <c r="ML54" i="7" s="1"/>
  <c r="HJ54" i="7"/>
  <c r="ME56" i="13"/>
  <c r="OM39" i="13"/>
  <c r="OM56" i="13" s="1"/>
  <c r="ER56" i="13"/>
  <c r="GZ39" i="13"/>
  <c r="N87" i="7"/>
  <c r="M104" i="7"/>
  <c r="M105" i="7"/>
  <c r="L94" i="7"/>
  <c r="L77" i="7"/>
  <c r="L111" i="7" s="1"/>
  <c r="KS55" i="13"/>
  <c r="NA38" i="13"/>
  <c r="NA55" i="13" s="1"/>
  <c r="KA55" i="13"/>
  <c r="MI38" i="13"/>
  <c r="MI55" i="13" s="1"/>
  <c r="M129" i="17"/>
  <c r="M83" i="15"/>
  <c r="L100" i="15"/>
  <c r="L97" i="15"/>
  <c r="L102" i="15"/>
  <c r="M86" i="15"/>
  <c r="L103" i="15"/>
  <c r="L70" i="13"/>
  <c r="M87" i="13" s="1"/>
  <c r="L66" i="13"/>
  <c r="L62" i="13"/>
  <c r="M79" i="13" s="1"/>
  <c r="M26" i="13"/>
  <c r="L73" i="13"/>
  <c r="L69" i="13"/>
  <c r="M86" i="13" s="1"/>
  <c r="L65" i="13"/>
  <c r="L72" i="13"/>
  <c r="M89" i="13" s="1"/>
  <c r="L68" i="13"/>
  <c r="M85" i="13" s="1"/>
  <c r="L64" i="13"/>
  <c r="L67" i="13"/>
  <c r="L43" i="13"/>
  <c r="L60" i="13" s="1"/>
  <c r="L63" i="13"/>
  <c r="M80" i="13" s="1"/>
  <c r="L71" i="13"/>
  <c r="K94" i="13"/>
  <c r="K77" i="13"/>
  <c r="K111" i="13" s="1"/>
  <c r="L96" i="13"/>
  <c r="AK55" i="21"/>
  <c r="AL38" i="21"/>
  <c r="LA55" i="13"/>
  <c r="NI38" i="13"/>
  <c r="NI55" i="13" s="1"/>
  <c r="KG55" i="13"/>
  <c r="MO38" i="13"/>
  <c r="MO55" i="13" s="1"/>
  <c r="K128" i="11"/>
  <c r="M81" i="11"/>
  <c r="L98" i="11"/>
  <c r="M90" i="11"/>
  <c r="L107" i="11"/>
  <c r="ES56" i="13"/>
  <c r="HA39" i="13"/>
  <c r="M100" i="19"/>
  <c r="N90" i="17"/>
  <c r="M107" i="17"/>
  <c r="FX53" i="19"/>
  <c r="KZ36" i="19"/>
  <c r="KZ53" i="19" s="1"/>
  <c r="GB53" i="19"/>
  <c r="LD36" i="19"/>
  <c r="LD53" i="19" s="1"/>
  <c r="GS53" i="19"/>
  <c r="LU36" i="19"/>
  <c r="LU53" i="19" s="1"/>
  <c r="GD53" i="19"/>
  <c r="LF36" i="19"/>
  <c r="LF53" i="19" s="1"/>
  <c r="HJ53" i="19"/>
  <c r="ML36" i="19"/>
  <c r="ML53" i="19" s="1"/>
  <c r="MA36" i="19"/>
  <c r="MA53" i="19" s="1"/>
  <c r="GY53" i="19"/>
  <c r="JS55" i="13"/>
  <c r="MA38" i="13"/>
  <c r="N102" i="17"/>
  <c r="MB56" i="13"/>
  <c r="OJ39" i="13"/>
  <c r="OJ56" i="13" s="1"/>
  <c r="K130" i="11"/>
  <c r="D45" i="38"/>
  <c r="D72" i="38" s="1"/>
  <c r="LC55" i="13"/>
  <c r="NK38" i="13"/>
  <c r="NK55" i="13" s="1"/>
  <c r="L129" i="7"/>
  <c r="D73" i="38"/>
  <c r="M71" i="38"/>
  <c r="N72" i="17"/>
  <c r="N68" i="17"/>
  <c r="O85" i="17" s="1"/>
  <c r="N64" i="17"/>
  <c r="O81" i="17" s="1"/>
  <c r="N71" i="17"/>
  <c r="O88" i="17" s="1"/>
  <c r="N67" i="17"/>
  <c r="O84" i="17" s="1"/>
  <c r="N63" i="17"/>
  <c r="N70" i="17"/>
  <c r="N66" i="17"/>
  <c r="O83" i="17" s="1"/>
  <c r="N62" i="17"/>
  <c r="O26" i="17"/>
  <c r="N73" i="17"/>
  <c r="N69" i="17"/>
  <c r="N43" i="17"/>
  <c r="N60" i="17" s="1"/>
  <c r="N65" i="17"/>
  <c r="O82" i="17" s="1"/>
  <c r="M94" i="17"/>
  <c r="M77" i="17"/>
  <c r="M111" i="17" s="1"/>
  <c r="O89" i="38"/>
  <c r="K130" i="13"/>
  <c r="NL38" i="13"/>
  <c r="NL55" i="13" s="1"/>
  <c r="LD55" i="13"/>
  <c r="M29" i="38"/>
  <c r="M31" i="38" s="1"/>
  <c r="D31" i="38"/>
  <c r="D87" i="38" s="1"/>
  <c r="D89" i="38" s="1"/>
  <c r="FH53" i="19"/>
  <c r="KJ36" i="19"/>
  <c r="KJ53" i="19" s="1"/>
  <c r="FL53" i="19"/>
  <c r="KN36" i="19"/>
  <c r="KN53" i="19" s="1"/>
  <c r="FP53" i="19"/>
  <c r="KR36" i="19"/>
  <c r="KR53" i="19" s="1"/>
  <c r="FI53" i="19"/>
  <c r="KK36" i="19"/>
  <c r="KK53" i="19" s="1"/>
  <c r="FY53" i="19"/>
  <c r="LA36" i="19"/>
  <c r="LA53" i="19" s="1"/>
  <c r="GO53" i="19"/>
  <c r="LQ36" i="19"/>
  <c r="LQ53" i="19" s="1"/>
  <c r="HE53" i="19"/>
  <c r="MG36" i="19"/>
  <c r="MG53" i="19" s="1"/>
  <c r="FJ53" i="19"/>
  <c r="KL36" i="19"/>
  <c r="KL53" i="19" s="1"/>
  <c r="FZ53" i="19"/>
  <c r="LB36" i="19"/>
  <c r="LB53" i="19" s="1"/>
  <c r="GP53" i="19"/>
  <c r="LR36" i="19"/>
  <c r="LR53" i="19" s="1"/>
  <c r="HF53" i="19"/>
  <c r="MH36" i="19"/>
  <c r="MH53" i="19" s="1"/>
  <c r="KQ36" i="19"/>
  <c r="KQ53" i="19" s="1"/>
  <c r="FO53" i="19"/>
  <c r="LG36" i="19"/>
  <c r="LG53" i="19" s="1"/>
  <c r="GE53" i="19"/>
  <c r="LW36" i="19"/>
  <c r="LW53" i="19" s="1"/>
  <c r="GU53" i="19"/>
  <c r="MM36" i="19"/>
  <c r="MM53" i="19" s="1"/>
  <c r="HK53" i="19"/>
  <c r="F56" i="22"/>
  <c r="G56" i="22" s="1"/>
  <c r="G12" i="22"/>
  <c r="JU55" i="13"/>
  <c r="MC38" i="13"/>
  <c r="M124" i="7"/>
  <c r="N97" i="17"/>
  <c r="MR38" i="13"/>
  <c r="MR55" i="13" s="1"/>
  <c r="KJ55" i="13"/>
  <c r="NF38" i="13"/>
  <c r="NF55" i="13" s="1"/>
  <c r="KX55" i="13"/>
  <c r="HO54" i="7"/>
  <c r="MQ37" i="7"/>
  <c r="MQ54" i="7" s="1"/>
  <c r="GA54" i="7"/>
  <c r="LC37" i="7"/>
  <c r="LC54" i="7" s="1"/>
  <c r="FO54" i="7"/>
  <c r="KQ37" i="7"/>
  <c r="KQ54" i="7" s="1"/>
  <c r="FH54" i="7"/>
  <c r="KJ37" i="7"/>
  <c r="KJ54" i="7" s="1"/>
  <c r="FX54" i="7"/>
  <c r="KZ37" i="7"/>
  <c r="KZ54" i="7" s="1"/>
  <c r="GN54" i="7"/>
  <c r="LP37" i="7"/>
  <c r="LP54" i="7" s="1"/>
  <c r="HD54" i="7"/>
  <c r="MF37" i="7"/>
  <c r="MF54" i="7" s="1"/>
  <c r="KO37" i="7"/>
  <c r="KO54" i="7" s="1"/>
  <c r="FM54" i="7"/>
  <c r="LE37" i="7"/>
  <c r="LE54" i="7" s="1"/>
  <c r="GC54" i="7"/>
  <c r="LU37" i="7"/>
  <c r="LU54" i="7" s="1"/>
  <c r="GS54" i="7"/>
  <c r="MK37" i="7"/>
  <c r="MK54" i="7" s="1"/>
  <c r="HI54" i="7"/>
  <c r="KT37" i="7"/>
  <c r="KT54" i="7" s="1"/>
  <c r="FR54" i="7"/>
  <c r="LJ37" i="7"/>
  <c r="LJ54" i="7" s="1"/>
  <c r="GH54" i="7"/>
  <c r="LZ37" i="7"/>
  <c r="LZ54" i="7" s="1"/>
  <c r="GX54" i="7"/>
  <c r="MP37" i="7"/>
  <c r="MP54" i="7" s="1"/>
  <c r="HN54" i="7"/>
  <c r="M100" i="7"/>
  <c r="N81" i="7"/>
  <c r="M98" i="7"/>
  <c r="M84" i="13"/>
  <c r="L101" i="13"/>
  <c r="L106" i="13"/>
  <c r="L128" i="7"/>
  <c r="K130" i="7"/>
  <c r="M87" i="15"/>
  <c r="L104" i="15"/>
  <c r="M81" i="13"/>
  <c r="L98" i="13"/>
  <c r="M82" i="13"/>
  <c r="L99" i="13"/>
  <c r="M83" i="13"/>
  <c r="L100" i="13"/>
  <c r="M88" i="13"/>
  <c r="L105" i="13"/>
  <c r="M126" i="21"/>
  <c r="M127" i="7"/>
  <c r="JM55" i="13"/>
  <c r="LU38" i="13"/>
  <c r="KO55" i="13"/>
  <c r="MW38" i="13"/>
  <c r="MW55" i="13" s="1"/>
  <c r="M79" i="11"/>
  <c r="L96" i="11"/>
  <c r="C89" i="38"/>
  <c r="D91" i="38" s="1"/>
  <c r="M87" i="38"/>
  <c r="FK54" i="19"/>
  <c r="KM37" i="19"/>
  <c r="KM54" i="19" s="1"/>
  <c r="GU54" i="19"/>
  <c r="LW37" i="19"/>
  <c r="LW54" i="19" s="1"/>
  <c r="GY54" i="19"/>
  <c r="MA37" i="19"/>
  <c r="MA54" i="19" s="1"/>
  <c r="HC54" i="19"/>
  <c r="ME37" i="19"/>
  <c r="ME54" i="19" s="1"/>
  <c r="FT54" i="19"/>
  <c r="KV37" i="19"/>
  <c r="KV54" i="19" s="1"/>
  <c r="GJ54" i="19"/>
  <c r="LL37" i="19"/>
  <c r="LL54" i="19" s="1"/>
  <c r="GZ54" i="19"/>
  <c r="MB37" i="19"/>
  <c r="MB54" i="19" s="1"/>
  <c r="KK37" i="19"/>
  <c r="KK54" i="19" s="1"/>
  <c r="FI54" i="19"/>
  <c r="LA37" i="19"/>
  <c r="LA54" i="19" s="1"/>
  <c r="FY54" i="19"/>
  <c r="LQ37" i="19"/>
  <c r="LQ54" i="19" s="1"/>
  <c r="GO54" i="19"/>
  <c r="MG37" i="19"/>
  <c r="MG54" i="19" s="1"/>
  <c r="HE54" i="19"/>
  <c r="KP37" i="19"/>
  <c r="KP54" i="19" s="1"/>
  <c r="FN54" i="19"/>
  <c r="LF37" i="19"/>
  <c r="LF54" i="19" s="1"/>
  <c r="GD54" i="19"/>
  <c r="LV37" i="19"/>
  <c r="LV54" i="19" s="1"/>
  <c r="GT54" i="19"/>
  <c r="ML37" i="19"/>
  <c r="ML54" i="19" s="1"/>
  <c r="HJ54" i="19"/>
  <c r="Y73" i="38"/>
  <c r="K94" i="11"/>
  <c r="K77" i="11"/>
  <c r="K111" i="11" s="1"/>
  <c r="EQ56" i="13"/>
  <c r="GY39" i="13"/>
  <c r="M100" i="21"/>
  <c r="KE55" i="13"/>
  <c r="MM38" i="13"/>
  <c r="MM55" i="13" s="1"/>
  <c r="LG55" i="13"/>
  <c r="NO38" i="13"/>
  <c r="NO55" i="13" s="1"/>
  <c r="FL53" i="7"/>
  <c r="KN36" i="7"/>
  <c r="KN53" i="7" s="1"/>
  <c r="FP53" i="7"/>
  <c r="KR36" i="7"/>
  <c r="KR53" i="7" s="1"/>
  <c r="FT53" i="7"/>
  <c r="KV36" i="7"/>
  <c r="KV53" i="7" s="1"/>
  <c r="FH53" i="7"/>
  <c r="KJ36" i="7"/>
  <c r="KJ53" i="7" s="1"/>
  <c r="FI53" i="7"/>
  <c r="KK36" i="7"/>
  <c r="KK53" i="7" s="1"/>
  <c r="FY53" i="7"/>
  <c r="LA36" i="7"/>
  <c r="LA53" i="7" s="1"/>
  <c r="GO53" i="7"/>
  <c r="LQ36" i="7"/>
  <c r="LQ53" i="7" s="1"/>
  <c r="HE53" i="7"/>
  <c r="MG36" i="7"/>
  <c r="MG53" i="7" s="1"/>
  <c r="FJ53" i="7"/>
  <c r="KL36" i="7"/>
  <c r="KL53" i="7" s="1"/>
  <c r="FZ53" i="7"/>
  <c r="LB36" i="7"/>
  <c r="LB53" i="7" s="1"/>
  <c r="GP53" i="7"/>
  <c r="LR36" i="7"/>
  <c r="LR53" i="7" s="1"/>
  <c r="HF53" i="7"/>
  <c r="MH36" i="7"/>
  <c r="MH53" i="7" s="1"/>
  <c r="KQ36" i="7"/>
  <c r="KQ53" i="7" s="1"/>
  <c r="FO53" i="7"/>
  <c r="LG36" i="7"/>
  <c r="LG53" i="7" s="1"/>
  <c r="GE53" i="7"/>
  <c r="LW36" i="7"/>
  <c r="LW53" i="7" s="1"/>
  <c r="GU53" i="7"/>
  <c r="MM36" i="7"/>
  <c r="MM53" i="7" s="1"/>
  <c r="HK53" i="7"/>
  <c r="KM55" i="13"/>
  <c r="MU38" i="13"/>
  <c r="MU55" i="13" s="1"/>
  <c r="M80" i="11"/>
  <c r="M101" i="19"/>
  <c r="M85" i="11"/>
  <c r="NH38" i="13"/>
  <c r="NH55" i="13" s="1"/>
  <c r="KZ55" i="13"/>
  <c r="T55" i="17"/>
  <c r="P50" i="38"/>
  <c r="D134" i="18"/>
  <c r="B193" i="18"/>
  <c r="B134" i="18"/>
  <c r="E158" i="18" s="1"/>
  <c r="L124" i="11"/>
  <c r="AL39" i="7"/>
  <c r="AK56" i="7"/>
  <c r="M71" i="19"/>
  <c r="M67" i="19"/>
  <c r="N84" i="19" s="1"/>
  <c r="M63" i="19"/>
  <c r="N80" i="19" s="1"/>
  <c r="M73" i="19"/>
  <c r="M70" i="19"/>
  <c r="M68" i="19"/>
  <c r="M72" i="19"/>
  <c r="M69" i="19"/>
  <c r="N86" i="19" s="1"/>
  <c r="M64" i="19"/>
  <c r="M65" i="19"/>
  <c r="N26" i="19"/>
  <c r="M66" i="19"/>
  <c r="N83" i="19" s="1"/>
  <c r="M62" i="19"/>
  <c r="M43" i="19"/>
  <c r="M60" i="19" s="1"/>
  <c r="L77" i="19"/>
  <c r="L111" i="19" s="1"/>
  <c r="L94" i="19"/>
  <c r="N90" i="19"/>
  <c r="M107" i="19"/>
  <c r="N85" i="19"/>
  <c r="E94" i="14"/>
  <c r="E9" i="22"/>
  <c r="T7" i="23"/>
  <c r="S11" i="21"/>
  <c r="S11" i="19"/>
  <c r="S11" i="17"/>
  <c r="S11" i="13"/>
  <c r="S11" i="11"/>
  <c r="S11" i="15"/>
  <c r="S11" i="7"/>
  <c r="MC56" i="13"/>
  <c r="OK39" i="13"/>
  <c r="OK56" i="13" s="1"/>
  <c r="L125" i="19"/>
  <c r="M125" i="19"/>
  <c r="M72" i="7"/>
  <c r="M68" i="7"/>
  <c r="N85" i="7" s="1"/>
  <c r="M64" i="7"/>
  <c r="M71" i="7"/>
  <c r="N88" i="7" s="1"/>
  <c r="M67" i="7"/>
  <c r="M63" i="7"/>
  <c r="N80" i="7" s="1"/>
  <c r="M70" i="7"/>
  <c r="M66" i="7"/>
  <c r="N83" i="7" s="1"/>
  <c r="M62" i="7"/>
  <c r="N79" i="7" s="1"/>
  <c r="N26" i="7"/>
  <c r="M69" i="7"/>
  <c r="M65" i="7"/>
  <c r="N82" i="7" s="1"/>
  <c r="M73" i="7"/>
  <c r="N90" i="7" s="1"/>
  <c r="M43" i="7"/>
  <c r="M60" i="7" s="1"/>
  <c r="N84" i="7"/>
  <c r="M130" i="19"/>
  <c r="L130" i="19"/>
  <c r="M90" i="13"/>
  <c r="L107" i="13"/>
  <c r="GA54" i="19"/>
  <c r="LC37" i="19"/>
  <c r="LC54" i="19" s="1"/>
  <c r="HK54" i="19"/>
  <c r="MM37" i="19"/>
  <c r="MM54" i="19" s="1"/>
  <c r="HO54" i="19"/>
  <c r="MQ37" i="19"/>
  <c r="MQ54" i="19" s="1"/>
  <c r="FH54" i="19"/>
  <c r="KJ37" i="19"/>
  <c r="KJ54" i="19" s="1"/>
  <c r="FX54" i="19"/>
  <c r="KZ37" i="19"/>
  <c r="KZ54" i="19" s="1"/>
  <c r="GN54" i="19"/>
  <c r="LP37" i="19"/>
  <c r="LP54" i="19" s="1"/>
  <c r="HD54" i="19"/>
  <c r="MF37" i="19"/>
  <c r="MF54" i="19" s="1"/>
  <c r="KO37" i="19"/>
  <c r="KO54" i="19" s="1"/>
  <c r="FM54" i="19"/>
  <c r="LE37" i="19"/>
  <c r="LE54" i="19" s="1"/>
  <c r="GC54" i="19"/>
  <c r="LU37" i="19"/>
  <c r="LU54" i="19" s="1"/>
  <c r="GS54" i="19"/>
  <c r="MK37" i="19"/>
  <c r="MK54" i="19" s="1"/>
  <c r="HI54" i="19"/>
  <c r="KT37" i="19"/>
  <c r="KT54" i="19" s="1"/>
  <c r="FR54" i="19"/>
  <c r="LJ37" i="19"/>
  <c r="LJ54" i="19" s="1"/>
  <c r="GH54" i="19"/>
  <c r="LZ37" i="19"/>
  <c r="LZ54" i="19" s="1"/>
  <c r="GX54" i="19"/>
  <c r="MP37" i="19"/>
  <c r="MP54" i="19" s="1"/>
  <c r="HN54" i="19"/>
  <c r="JY55" i="13"/>
  <c r="MG38" i="13"/>
  <c r="MG55" i="13" s="1"/>
  <c r="L129" i="19"/>
  <c r="M129" i="19"/>
  <c r="N127" i="17"/>
  <c r="LW56" i="13"/>
  <c r="OE39" i="13"/>
  <c r="OE56" i="13" s="1"/>
  <c r="K129" i="15"/>
  <c r="L129" i="15"/>
  <c r="GR53" i="7"/>
  <c r="LT36" i="7"/>
  <c r="LT53" i="7" s="1"/>
  <c r="GF53" i="7"/>
  <c r="LH36" i="7"/>
  <c r="LH53" i="7" s="1"/>
  <c r="GJ53" i="7"/>
  <c r="LL36" i="7"/>
  <c r="LL53" i="7" s="1"/>
  <c r="FX53" i="7"/>
  <c r="KZ36" i="7"/>
  <c r="KZ53" i="7" s="1"/>
  <c r="FM53" i="7"/>
  <c r="KO36" i="7"/>
  <c r="KO53" i="7" s="1"/>
  <c r="GC53" i="7"/>
  <c r="LE36" i="7"/>
  <c r="LE53" i="7" s="1"/>
  <c r="GS53" i="7"/>
  <c r="LU36" i="7"/>
  <c r="LU53" i="7" s="1"/>
  <c r="HI53" i="7"/>
  <c r="MK36" i="7"/>
  <c r="MK53" i="7" s="1"/>
  <c r="FN53" i="7"/>
  <c r="KP36" i="7"/>
  <c r="KP53" i="7" s="1"/>
  <c r="GD53" i="7"/>
  <c r="LF36" i="7"/>
  <c r="LF53" i="7" s="1"/>
  <c r="GT53" i="7"/>
  <c r="LV36" i="7"/>
  <c r="LV53" i="7" s="1"/>
  <c r="HJ53" i="7"/>
  <c r="ML36" i="7"/>
  <c r="ML53" i="7" s="1"/>
  <c r="KU36" i="7"/>
  <c r="KU53" i="7" s="1"/>
  <c r="FS53" i="7"/>
  <c r="LK36" i="7"/>
  <c r="LK53" i="7" s="1"/>
  <c r="GI53" i="7"/>
  <c r="MA36" i="7"/>
  <c r="MA53" i="7" s="1"/>
  <c r="GY53" i="7"/>
  <c r="MQ36" i="7"/>
  <c r="MQ53" i="7" s="1"/>
  <c r="HO53" i="7"/>
  <c r="LV38" i="13"/>
  <c r="JN55" i="13"/>
  <c r="M127" i="19"/>
  <c r="L127" i="19"/>
  <c r="AJ38" i="7"/>
  <c r="AI55" i="7"/>
  <c r="MJ38" i="13"/>
  <c r="MJ55" i="13" s="1"/>
  <c r="KB55" i="13"/>
  <c r="MX38" i="13"/>
  <c r="MX55" i="13" s="1"/>
  <c r="KP55" i="13"/>
  <c r="LU56" i="13"/>
  <c r="OC39" i="13"/>
  <c r="OC56" i="13" s="1"/>
  <c r="D204" i="16"/>
  <c r="D214" i="16" s="1"/>
  <c r="C175" i="16"/>
  <c r="EU56" i="13"/>
  <c r="HC39" i="13"/>
  <c r="M130" i="21"/>
  <c r="L130" i="21"/>
  <c r="K124" i="11"/>
  <c r="M97" i="19"/>
  <c r="HU53" i="13"/>
  <c r="MW36" i="13"/>
  <c r="MW53" i="13" s="1"/>
  <c r="HM53" i="13"/>
  <c r="MO36" i="13"/>
  <c r="MO53" i="13" s="1"/>
  <c r="GI53" i="13"/>
  <c r="LK36" i="13"/>
  <c r="LK53" i="13" s="1"/>
  <c r="HO53" i="13"/>
  <c r="MQ36" i="13"/>
  <c r="MQ53" i="13" s="1"/>
  <c r="IU53" i="13"/>
  <c r="NW36" i="13"/>
  <c r="NW53" i="13" s="1"/>
  <c r="GC53" i="13"/>
  <c r="LE36" i="13"/>
  <c r="LE53" i="13" s="1"/>
  <c r="HI53" i="13"/>
  <c r="MK36" i="13"/>
  <c r="MK53" i="13" s="1"/>
  <c r="IO53" i="13"/>
  <c r="NQ36" i="13"/>
  <c r="NQ53" i="13" s="1"/>
  <c r="GM53" i="13"/>
  <c r="LO36" i="13"/>
  <c r="LO53" i="13" s="1"/>
  <c r="HS53" i="13"/>
  <c r="MU36" i="13"/>
  <c r="MU53" i="13" s="1"/>
  <c r="IY53" i="13"/>
  <c r="OA36" i="13"/>
  <c r="OA53" i="13" s="1"/>
  <c r="GH53" i="13"/>
  <c r="LJ36" i="13"/>
  <c r="LJ53" i="13" s="1"/>
  <c r="GX53" i="13"/>
  <c r="LZ36" i="13"/>
  <c r="LZ53" i="13" s="1"/>
  <c r="HN53" i="13"/>
  <c r="MP36" i="13"/>
  <c r="MP53" i="13" s="1"/>
  <c r="ID53" i="13"/>
  <c r="NF36" i="13"/>
  <c r="NF53" i="13" s="1"/>
  <c r="IT53" i="13"/>
  <c r="NV36" i="13"/>
  <c r="NV53" i="13" s="1"/>
  <c r="JJ53" i="13"/>
  <c r="OL36" i="13"/>
  <c r="OL53" i="13" s="1"/>
  <c r="KZ36" i="13"/>
  <c r="KZ53" i="13" s="1"/>
  <c r="FX53" i="13"/>
  <c r="LP36" i="13"/>
  <c r="LP53" i="13" s="1"/>
  <c r="GN53" i="13"/>
  <c r="MF36" i="13"/>
  <c r="MF53" i="13" s="1"/>
  <c r="HD53" i="13"/>
  <c r="MV36" i="13"/>
  <c r="MV53" i="13" s="1"/>
  <c r="HT53" i="13"/>
  <c r="NL36" i="13"/>
  <c r="NL53" i="13" s="1"/>
  <c r="IJ53" i="13"/>
  <c r="OB36" i="13"/>
  <c r="OB53" i="13" s="1"/>
  <c r="IZ53" i="13"/>
  <c r="AL38" i="17"/>
  <c r="AK55" i="17"/>
  <c r="N82" i="19"/>
  <c r="N81" i="21"/>
  <c r="KC55" i="13"/>
  <c r="MK38" i="13"/>
  <c r="MK55" i="13" s="1"/>
  <c r="GW53" i="13"/>
  <c r="LY36" i="13"/>
  <c r="LY53" i="13" s="1"/>
  <c r="FY53" i="13"/>
  <c r="LA36" i="13"/>
  <c r="LA53" i="13" s="1"/>
  <c r="GO53" i="13"/>
  <c r="LQ36" i="13"/>
  <c r="LQ53" i="13" s="1"/>
  <c r="IS53" i="13"/>
  <c r="NU36" i="13"/>
  <c r="NU53" i="13" s="1"/>
  <c r="GQ53" i="13"/>
  <c r="LS36" i="13"/>
  <c r="LS53" i="13" s="1"/>
  <c r="HW53" i="13"/>
  <c r="MY36" i="13"/>
  <c r="MY53" i="13" s="1"/>
  <c r="JC53" i="13"/>
  <c r="OE36" i="13"/>
  <c r="OE53" i="13" s="1"/>
  <c r="GK53" i="13"/>
  <c r="LM36" i="13"/>
  <c r="LM53" i="13" s="1"/>
  <c r="HQ53" i="13"/>
  <c r="MS36" i="13"/>
  <c r="MS53" i="13" s="1"/>
  <c r="IW53" i="13"/>
  <c r="NY36" i="13"/>
  <c r="NY53" i="13" s="1"/>
  <c r="GU53" i="13"/>
  <c r="LW36" i="13"/>
  <c r="LW53" i="13" s="1"/>
  <c r="IA53" i="13"/>
  <c r="NC36" i="13"/>
  <c r="NC53" i="13" s="1"/>
  <c r="JG53" i="13"/>
  <c r="OI36" i="13"/>
  <c r="OI53" i="13" s="1"/>
  <c r="FV53" i="13"/>
  <c r="KX36" i="13"/>
  <c r="KX53" i="13" s="1"/>
  <c r="GL53" i="13"/>
  <c r="LN36" i="13"/>
  <c r="LN53" i="13" s="1"/>
  <c r="HB53" i="13"/>
  <c r="MD36" i="13"/>
  <c r="MD53" i="13" s="1"/>
  <c r="HR53" i="13"/>
  <c r="MT36" i="13"/>
  <c r="MT53" i="13" s="1"/>
  <c r="IH53" i="13"/>
  <c r="NJ36" i="13"/>
  <c r="NJ53" i="13" s="1"/>
  <c r="IX53" i="13"/>
  <c r="NZ36" i="13"/>
  <c r="NZ53" i="13" s="1"/>
  <c r="LD36" i="13"/>
  <c r="LD53" i="13" s="1"/>
  <c r="GB53" i="13"/>
  <c r="LT36" i="13"/>
  <c r="LT53" i="13" s="1"/>
  <c r="GR53" i="13"/>
  <c r="MJ36" i="13"/>
  <c r="MJ53" i="13" s="1"/>
  <c r="HH53" i="13"/>
  <c r="MZ36" i="13"/>
  <c r="MZ53" i="13" s="1"/>
  <c r="HX53" i="13"/>
  <c r="NP36" i="13"/>
  <c r="NP53" i="13" s="1"/>
  <c r="IN53" i="13"/>
  <c r="OF36" i="13"/>
  <c r="OF53" i="13" s="1"/>
  <c r="JD53" i="13"/>
  <c r="N87" i="19"/>
  <c r="N88" i="19"/>
  <c r="M105" i="19"/>
  <c r="M90" i="21"/>
  <c r="L107" i="21"/>
  <c r="D75" i="38"/>
  <c r="MN38" i="13"/>
  <c r="MN55" i="13" s="1"/>
  <c r="KF55" i="13"/>
  <c r="AJ55" i="15"/>
  <c r="AK38" i="15"/>
  <c r="AL39" i="19"/>
  <c r="AK56" i="19"/>
  <c r="M84" i="15"/>
  <c r="M89" i="15"/>
  <c r="T50" i="21"/>
  <c r="HN37" i="21"/>
  <c r="HJ37" i="21"/>
  <c r="HF37" i="21"/>
  <c r="HB37" i="21"/>
  <c r="GX37" i="21"/>
  <c r="GT37" i="21"/>
  <c r="GP37" i="21"/>
  <c r="GL37" i="21"/>
  <c r="GH37" i="21"/>
  <c r="GD37" i="21"/>
  <c r="FZ37" i="21"/>
  <c r="FV37" i="21"/>
  <c r="FR37" i="21"/>
  <c r="FN37" i="21"/>
  <c r="FJ37" i="21"/>
  <c r="HM37" i="21"/>
  <c r="HI37" i="21"/>
  <c r="HE37" i="21"/>
  <c r="HA37" i="21"/>
  <c r="GW37" i="21"/>
  <c r="GS37" i="21"/>
  <c r="GO37" i="21"/>
  <c r="GK37" i="21"/>
  <c r="GG37" i="21"/>
  <c r="GC37" i="21"/>
  <c r="FY37" i="21"/>
  <c r="FU37" i="21"/>
  <c r="FQ37" i="21"/>
  <c r="FM37" i="21"/>
  <c r="FI37" i="21"/>
  <c r="HL37" i="21"/>
  <c r="HH37" i="21"/>
  <c r="HD37" i="21"/>
  <c r="GZ37" i="21"/>
  <c r="GV37" i="21"/>
  <c r="GR37" i="21"/>
  <c r="GN37" i="21"/>
  <c r="GJ37" i="21"/>
  <c r="GF37" i="21"/>
  <c r="GB37" i="21"/>
  <c r="FX37" i="21"/>
  <c r="FT37" i="21"/>
  <c r="FP37" i="21"/>
  <c r="FL37" i="21"/>
  <c r="FH37" i="21"/>
  <c r="HG37" i="21"/>
  <c r="GQ37" i="21"/>
  <c r="GA37" i="21"/>
  <c r="FK37" i="21"/>
  <c r="HC37" i="21"/>
  <c r="GM37" i="21"/>
  <c r="FW37" i="21"/>
  <c r="GU37" i="21"/>
  <c r="FO37" i="21"/>
  <c r="HO37" i="21"/>
  <c r="GI37" i="21"/>
  <c r="HK37" i="21"/>
  <c r="GE37" i="21"/>
  <c r="GY37" i="21"/>
  <c r="FS37" i="21"/>
  <c r="L128" i="19"/>
  <c r="M82" i="11"/>
  <c r="L99" i="11"/>
  <c r="HG54" i="19"/>
  <c r="MI37" i="19"/>
  <c r="MI54" i="19" s="1"/>
  <c r="GE54" i="19"/>
  <c r="LG37" i="19"/>
  <c r="LG54" i="19" s="1"/>
  <c r="GI54" i="19"/>
  <c r="LK37" i="19"/>
  <c r="LK54" i="19" s="1"/>
  <c r="GM54" i="19"/>
  <c r="LO37" i="19"/>
  <c r="LO54" i="19" s="1"/>
  <c r="FP54" i="19"/>
  <c r="KR37" i="19"/>
  <c r="KR54" i="19" s="1"/>
  <c r="GF54" i="19"/>
  <c r="LH37" i="19"/>
  <c r="LH54" i="19" s="1"/>
  <c r="GV54" i="19"/>
  <c r="LX37" i="19"/>
  <c r="LX54" i="19" s="1"/>
  <c r="HL54" i="19"/>
  <c r="MN37" i="19"/>
  <c r="MN54" i="19" s="1"/>
  <c r="KW37" i="19"/>
  <c r="KW54" i="19" s="1"/>
  <c r="FU54" i="19"/>
  <c r="LM37" i="19"/>
  <c r="LM54" i="19" s="1"/>
  <c r="GK54" i="19"/>
  <c r="MC37" i="19"/>
  <c r="MC54" i="19" s="1"/>
  <c r="HA54" i="19"/>
  <c r="KL37" i="19"/>
  <c r="KL54" i="19" s="1"/>
  <c r="FJ54" i="19"/>
  <c r="LB37" i="19"/>
  <c r="LB54" i="19" s="1"/>
  <c r="FZ54" i="19"/>
  <c r="LR37" i="19"/>
  <c r="LR54" i="19" s="1"/>
  <c r="GP54" i="19"/>
  <c r="MH37" i="19"/>
  <c r="MH54" i="19" s="1"/>
  <c r="HF54" i="19"/>
  <c r="M86" i="7"/>
  <c r="M88" i="11"/>
  <c r="M89" i="7"/>
  <c r="L106" i="7"/>
  <c r="LY56" i="13"/>
  <c r="OG39" i="13"/>
  <c r="OG56" i="13" s="1"/>
  <c r="M127" i="21"/>
  <c r="L127" i="21"/>
  <c r="HH53" i="7"/>
  <c r="MJ36" i="7"/>
  <c r="MJ53" i="7" s="1"/>
  <c r="HL53" i="7"/>
  <c r="MN36" i="7"/>
  <c r="MN53" i="7" s="1"/>
  <c r="HD53" i="7"/>
  <c r="MF36" i="7"/>
  <c r="MF53" i="7" s="1"/>
  <c r="FU53" i="7"/>
  <c r="KW36" i="7"/>
  <c r="KW53" i="7" s="1"/>
  <c r="GK53" i="7"/>
  <c r="LM36" i="7"/>
  <c r="LM53" i="7" s="1"/>
  <c r="HA53" i="7"/>
  <c r="MC36" i="7"/>
  <c r="MC53" i="7" s="1"/>
  <c r="FV53" i="7"/>
  <c r="KX36" i="7"/>
  <c r="KX53" i="7" s="1"/>
  <c r="GL53" i="7"/>
  <c r="LN36" i="7"/>
  <c r="LN53" i="7" s="1"/>
  <c r="HB53" i="7"/>
  <c r="MD36" i="7"/>
  <c r="MD53" i="7" s="1"/>
  <c r="KM36" i="7"/>
  <c r="KM53" i="7" s="1"/>
  <c r="FK53" i="7"/>
  <c r="LC36" i="7"/>
  <c r="LC53" i="7" s="1"/>
  <c r="GA53" i="7"/>
  <c r="LS36" i="7"/>
  <c r="LS53" i="7" s="1"/>
  <c r="GQ53" i="7"/>
  <c r="MI36" i="7"/>
  <c r="MI53" i="7" s="1"/>
  <c r="HG53" i="7"/>
  <c r="N79" i="19"/>
  <c r="M30" i="38"/>
  <c r="NP38" i="13"/>
  <c r="NP55" i="13" s="1"/>
  <c r="LH55" i="13"/>
  <c r="HL36" i="17"/>
  <c r="HH36" i="17"/>
  <c r="HD36" i="17"/>
  <c r="GZ36" i="17"/>
  <c r="GV36" i="17"/>
  <c r="GR36" i="17"/>
  <c r="GN36" i="17"/>
  <c r="GJ36" i="17"/>
  <c r="GF36" i="17"/>
  <c r="GB36" i="17"/>
  <c r="FX36" i="17"/>
  <c r="FT36" i="17"/>
  <c r="FP36" i="17"/>
  <c r="FL36" i="17"/>
  <c r="FH36" i="17"/>
  <c r="HO36" i="17"/>
  <c r="HK36" i="17"/>
  <c r="HG36" i="17"/>
  <c r="HC36" i="17"/>
  <c r="GY36" i="17"/>
  <c r="GU36" i="17"/>
  <c r="GQ36" i="17"/>
  <c r="GM36" i="17"/>
  <c r="GI36" i="17"/>
  <c r="GE36" i="17"/>
  <c r="GA36" i="17"/>
  <c r="FW36" i="17"/>
  <c r="FS36" i="17"/>
  <c r="FO36" i="17"/>
  <c r="FK36" i="17"/>
  <c r="HN36" i="17"/>
  <c r="HJ36" i="17"/>
  <c r="HF36" i="17"/>
  <c r="HB36" i="17"/>
  <c r="GX36" i="17"/>
  <c r="GT36" i="17"/>
  <c r="GP36" i="17"/>
  <c r="GL36" i="17"/>
  <c r="GH36" i="17"/>
  <c r="GD36" i="17"/>
  <c r="FZ36" i="17"/>
  <c r="FV36" i="17"/>
  <c r="FR36" i="17"/>
  <c r="FN36" i="17"/>
  <c r="FJ36" i="17"/>
  <c r="HE36" i="17"/>
  <c r="GO36" i="17"/>
  <c r="FY36" i="17"/>
  <c r="FI36" i="17"/>
  <c r="T49" i="17"/>
  <c r="HA36" i="17"/>
  <c r="GK36" i="17"/>
  <c r="FU36" i="17"/>
  <c r="HM36" i="17"/>
  <c r="GW36" i="17"/>
  <c r="GG36" i="17"/>
  <c r="FQ36" i="17"/>
  <c r="GC36" i="17"/>
  <c r="FM36" i="17"/>
  <c r="HI36" i="17"/>
  <c r="GS36" i="17"/>
  <c r="P20" i="38"/>
  <c r="Y20" i="38" s="1"/>
  <c r="MD38" i="13"/>
  <c r="JV55" i="13"/>
  <c r="N81" i="19"/>
  <c r="K127" i="15"/>
  <c r="K126" i="13"/>
  <c r="IC53" i="13"/>
  <c r="NE36" i="13"/>
  <c r="NE53" i="13" s="1"/>
  <c r="HE53" i="13"/>
  <c r="MG36" i="13"/>
  <c r="MG53" i="13" s="1"/>
  <c r="JA53" i="13"/>
  <c r="OC36" i="13"/>
  <c r="OC53" i="13" s="1"/>
  <c r="GY53" i="13"/>
  <c r="MA36" i="13"/>
  <c r="MA53" i="13" s="1"/>
  <c r="IE53" i="13"/>
  <c r="NG36" i="13"/>
  <c r="NG53" i="13" s="1"/>
  <c r="JK53" i="13"/>
  <c r="OM36" i="13"/>
  <c r="OM53" i="13" s="1"/>
  <c r="GS53" i="13"/>
  <c r="LU36" i="13"/>
  <c r="LU53" i="13" s="1"/>
  <c r="HY53" i="13"/>
  <c r="NA36" i="13"/>
  <c r="NA53" i="13" s="1"/>
  <c r="JE53" i="13"/>
  <c r="OG36" i="13"/>
  <c r="OG53" i="13" s="1"/>
  <c r="FW53" i="13"/>
  <c r="KY36" i="13"/>
  <c r="KY53" i="13" s="1"/>
  <c r="HC53" i="13"/>
  <c r="ME36" i="13"/>
  <c r="ME53" i="13" s="1"/>
  <c r="II53" i="13"/>
  <c r="NK36" i="13"/>
  <c r="NK53" i="13" s="1"/>
  <c r="FZ53" i="13"/>
  <c r="LB36" i="13"/>
  <c r="LB53" i="13" s="1"/>
  <c r="GP53" i="13"/>
  <c r="LR36" i="13"/>
  <c r="LR53" i="13" s="1"/>
  <c r="HF53" i="13"/>
  <c r="MH36" i="13"/>
  <c r="MH53" i="13" s="1"/>
  <c r="HV53" i="13"/>
  <c r="MX36" i="13"/>
  <c r="MX53" i="13" s="1"/>
  <c r="IL53" i="13"/>
  <c r="NN36" i="13"/>
  <c r="NN53" i="13" s="1"/>
  <c r="JB53" i="13"/>
  <c r="OD36" i="13"/>
  <c r="OD53" i="13" s="1"/>
  <c r="LH36" i="13"/>
  <c r="LH53" i="13" s="1"/>
  <c r="GF53" i="13"/>
  <c r="LX36" i="13"/>
  <c r="LX53" i="13" s="1"/>
  <c r="GV53" i="13"/>
  <c r="MN36" i="13"/>
  <c r="MN53" i="13" s="1"/>
  <c r="HL53" i="13"/>
  <c r="ND36" i="13"/>
  <c r="ND53" i="13" s="1"/>
  <c r="IB53" i="13"/>
  <c r="NT36" i="13"/>
  <c r="NT53" i="13" s="1"/>
  <c r="IR53" i="13"/>
  <c r="OJ36" i="13"/>
  <c r="OJ53" i="13" s="1"/>
  <c r="JH53" i="13"/>
  <c r="EP56" i="13"/>
  <c r="GX39" i="13"/>
  <c r="AC73" i="38"/>
  <c r="HO36" i="21"/>
  <c r="HK36" i="21"/>
  <c r="HG36" i="21"/>
  <c r="HC36" i="21"/>
  <c r="GY36" i="21"/>
  <c r="GU36" i="21"/>
  <c r="GQ36" i="21"/>
  <c r="GM36" i="21"/>
  <c r="GI36" i="21"/>
  <c r="GE36" i="21"/>
  <c r="GA36" i="21"/>
  <c r="FW36" i="21"/>
  <c r="FS36" i="21"/>
  <c r="FO36" i="21"/>
  <c r="FK36" i="21"/>
  <c r="HN36" i="21"/>
  <c r="HJ36" i="21"/>
  <c r="HF36" i="21"/>
  <c r="HB36" i="21"/>
  <c r="GX36" i="21"/>
  <c r="GT36" i="21"/>
  <c r="GP36" i="21"/>
  <c r="GL36" i="21"/>
  <c r="GH36" i="21"/>
  <c r="GD36" i="21"/>
  <c r="FZ36" i="21"/>
  <c r="FV36" i="21"/>
  <c r="FR36" i="21"/>
  <c r="FN36" i="21"/>
  <c r="FJ36" i="21"/>
  <c r="T49" i="21"/>
  <c r="HM36" i="21"/>
  <c r="HI36" i="21"/>
  <c r="HE36" i="21"/>
  <c r="HA36" i="21"/>
  <c r="GW36" i="21"/>
  <c r="GS36" i="21"/>
  <c r="GO36" i="21"/>
  <c r="GK36" i="21"/>
  <c r="GG36" i="21"/>
  <c r="GC36" i="21"/>
  <c r="FY36" i="21"/>
  <c r="FU36" i="21"/>
  <c r="FQ36" i="21"/>
  <c r="FM36" i="21"/>
  <c r="FI36" i="21"/>
  <c r="GZ36" i="21"/>
  <c r="GJ36" i="21"/>
  <c r="FT36" i="21"/>
  <c r="HL36" i="21"/>
  <c r="GV36" i="21"/>
  <c r="GF36" i="21"/>
  <c r="FP36" i="21"/>
  <c r="GR36" i="21"/>
  <c r="FL36" i="21"/>
  <c r="GN36" i="21"/>
  <c r="FH36" i="21"/>
  <c r="HH36" i="21"/>
  <c r="GB36" i="21"/>
  <c r="HD36" i="21"/>
  <c r="FX36" i="21"/>
  <c r="P29" i="38"/>
  <c r="Y29" i="38" s="1"/>
  <c r="EO56" i="13"/>
  <c r="GW39" i="13"/>
  <c r="B179" i="20"/>
  <c r="C206" i="20"/>
  <c r="C214" i="20" s="1"/>
  <c r="E214" i="20" s="1"/>
  <c r="JO55" i="13"/>
  <c r="LW38" i="13"/>
  <c r="ET56" i="13"/>
  <c r="HB39" i="13"/>
  <c r="NR38" i="13"/>
  <c r="NR55" i="13" s="1"/>
  <c r="LJ55" i="13"/>
  <c r="JQ55" i="13"/>
  <c r="LY38" i="13"/>
  <c r="NJ38" i="13"/>
  <c r="NJ55" i="13" s="1"/>
  <c r="LB55" i="13"/>
  <c r="ML38" i="13"/>
  <c r="ML55" i="13" s="1"/>
  <c r="KD55" i="13"/>
  <c r="L94" i="21"/>
  <c r="L77" i="21"/>
  <c r="L111" i="21" s="1"/>
  <c r="G52" i="22"/>
  <c r="MZ38" i="13"/>
  <c r="MZ55" i="13" s="1"/>
  <c r="KR55" i="13"/>
  <c r="NN38" i="13"/>
  <c r="NN55" i="13" s="1"/>
  <c r="LF55" i="13"/>
  <c r="M126" i="19"/>
  <c r="AM39" i="17"/>
  <c r="AL56" i="17"/>
  <c r="F54" i="22"/>
  <c r="M72" i="21"/>
  <c r="N89" i="21" s="1"/>
  <c r="M68" i="21"/>
  <c r="N85" i="21" s="1"/>
  <c r="M70" i="21"/>
  <c r="N87" i="21" s="1"/>
  <c r="M64" i="21"/>
  <c r="M67" i="21"/>
  <c r="N84" i="21" s="1"/>
  <c r="M63" i="21"/>
  <c r="N80" i="21" s="1"/>
  <c r="M71" i="21"/>
  <c r="M69" i="21"/>
  <c r="N86" i="21" s="1"/>
  <c r="M66" i="21"/>
  <c r="N83" i="21" s="1"/>
  <c r="M62" i="21"/>
  <c r="N79" i="21" s="1"/>
  <c r="M65" i="21"/>
  <c r="N82" i="21" s="1"/>
  <c r="N26" i="21"/>
  <c r="M43" i="21"/>
  <c r="M60" i="21" s="1"/>
  <c r="M73" i="21"/>
  <c r="LZ56" i="13"/>
  <c r="OH39" i="13"/>
  <c r="OH56" i="13" s="1"/>
  <c r="KK55" i="13"/>
  <c r="MS38" i="13"/>
  <c r="MS55" i="13" s="1"/>
  <c r="KI55" i="13"/>
  <c r="MQ38" i="13"/>
  <c r="MQ55" i="13" s="1"/>
  <c r="MV38" i="13"/>
  <c r="MV55" i="13" s="1"/>
  <c r="KN55" i="13"/>
  <c r="F57" i="22"/>
  <c r="AL11" i="38"/>
  <c r="AL13" i="38" s="1"/>
  <c r="AD13" i="38"/>
  <c r="AD71" i="38" s="1"/>
  <c r="AD73" i="38" s="1"/>
  <c r="JI53" i="13"/>
  <c r="OK36" i="13"/>
  <c r="OK53" i="13" s="1"/>
  <c r="IK53" i="13"/>
  <c r="NM36" i="13"/>
  <c r="NM53" i="13" s="1"/>
  <c r="GG53" i="13"/>
  <c r="LI36" i="13"/>
  <c r="LI53" i="13" s="1"/>
  <c r="GA53" i="13"/>
  <c r="LC36" i="13"/>
  <c r="LC53" i="13" s="1"/>
  <c r="HG53" i="13"/>
  <c r="MI36" i="13"/>
  <c r="MI53" i="13" s="1"/>
  <c r="IM53" i="13"/>
  <c r="NO36" i="13"/>
  <c r="NO53" i="13" s="1"/>
  <c r="FU53" i="13"/>
  <c r="KW36" i="13"/>
  <c r="KW53" i="13" s="1"/>
  <c r="HA53" i="13"/>
  <c r="MC36" i="13"/>
  <c r="MC53" i="13" s="1"/>
  <c r="IG53" i="13"/>
  <c r="NI36" i="13"/>
  <c r="NI53" i="13" s="1"/>
  <c r="GE53" i="13"/>
  <c r="LG36" i="13"/>
  <c r="LG53" i="13" s="1"/>
  <c r="HK53" i="13"/>
  <c r="MM36" i="13"/>
  <c r="MM53" i="13" s="1"/>
  <c r="IQ53" i="13"/>
  <c r="NS36" i="13"/>
  <c r="NS53" i="13" s="1"/>
  <c r="GD53" i="13"/>
  <c r="LF36" i="13"/>
  <c r="LF53" i="13" s="1"/>
  <c r="GT53" i="13"/>
  <c r="LV36" i="13"/>
  <c r="LV53" i="13" s="1"/>
  <c r="HJ53" i="13"/>
  <c r="ML36" i="13"/>
  <c r="ML53" i="13" s="1"/>
  <c r="HZ53" i="13"/>
  <c r="NB36" i="13"/>
  <c r="NB53" i="13" s="1"/>
  <c r="IP53" i="13"/>
  <c r="NR36" i="13"/>
  <c r="NR53" i="13" s="1"/>
  <c r="JF53" i="13"/>
  <c r="OH36" i="13"/>
  <c r="OH53" i="13" s="1"/>
  <c r="KV36" i="13"/>
  <c r="KV53" i="13" s="1"/>
  <c r="FT53" i="13"/>
  <c r="LL36" i="13"/>
  <c r="LL53" i="13" s="1"/>
  <c r="GJ53" i="13"/>
  <c r="MB36" i="13"/>
  <c r="MB53" i="13" s="1"/>
  <c r="GZ53" i="13"/>
  <c r="MR36" i="13"/>
  <c r="MR53" i="13" s="1"/>
  <c r="HP53" i="13"/>
  <c r="NH36" i="13"/>
  <c r="NH53" i="13" s="1"/>
  <c r="IF53" i="13"/>
  <c r="NX36" i="13"/>
  <c r="NX53" i="13" s="1"/>
  <c r="IV53" i="13"/>
  <c r="AJ38" i="19"/>
  <c r="AI55" i="19"/>
  <c r="M129" i="21"/>
  <c r="N88" i="21"/>
  <c r="HO37" i="17"/>
  <c r="HK37" i="17"/>
  <c r="HG37" i="17"/>
  <c r="HC37" i="17"/>
  <c r="GY37" i="17"/>
  <c r="GU37" i="17"/>
  <c r="GQ37" i="17"/>
  <c r="GM37" i="17"/>
  <c r="GI37" i="17"/>
  <c r="GE37" i="17"/>
  <c r="GA37" i="17"/>
  <c r="FW37" i="17"/>
  <c r="FS37" i="17"/>
  <c r="FO37" i="17"/>
  <c r="FK37" i="17"/>
  <c r="T50" i="17"/>
  <c r="HN37" i="17"/>
  <c r="HJ37" i="17"/>
  <c r="HF37" i="17"/>
  <c r="HB37" i="17"/>
  <c r="GX37" i="17"/>
  <c r="GT37" i="17"/>
  <c r="GP37" i="17"/>
  <c r="GL37" i="17"/>
  <c r="GH37" i="17"/>
  <c r="GD37" i="17"/>
  <c r="FZ37" i="17"/>
  <c r="FV37" i="17"/>
  <c r="FR37" i="17"/>
  <c r="FN37" i="17"/>
  <c r="FJ37" i="17"/>
  <c r="HM37" i="17"/>
  <c r="HI37" i="17"/>
  <c r="HE37" i="17"/>
  <c r="HA37" i="17"/>
  <c r="GW37" i="17"/>
  <c r="GS37" i="17"/>
  <c r="GO37" i="17"/>
  <c r="GK37" i="17"/>
  <c r="GG37" i="17"/>
  <c r="GC37" i="17"/>
  <c r="FY37" i="17"/>
  <c r="FU37" i="17"/>
  <c r="FQ37" i="17"/>
  <c r="FM37" i="17"/>
  <c r="FI37" i="17"/>
  <c r="HH37" i="17"/>
  <c r="GR37" i="17"/>
  <c r="GB37" i="17"/>
  <c r="FL37" i="17"/>
  <c r="HD37" i="17"/>
  <c r="GN37" i="17"/>
  <c r="FX37" i="17"/>
  <c r="FH37" i="17"/>
  <c r="GZ37" i="17"/>
  <c r="GJ37" i="17"/>
  <c r="FT37" i="17"/>
  <c r="FP37" i="17"/>
  <c r="HL37" i="17"/>
  <c r="GV37" i="17"/>
  <c r="GF37" i="17"/>
  <c r="DC55" i="13"/>
  <c r="DD38" i="13"/>
  <c r="F13" i="22"/>
  <c r="MH38" i="13"/>
  <c r="MH55" i="13" s="1"/>
  <c r="JZ55" i="13"/>
  <c r="KQ55" i="13"/>
  <c r="MY38" i="13"/>
  <c r="MY55" i="13" s="1"/>
  <c r="N97" i="21" l="1"/>
  <c r="N106" i="21"/>
  <c r="N97" i="7"/>
  <c r="N102" i="7"/>
  <c r="N97" i="19"/>
  <c r="N124" i="19" s="1"/>
  <c r="O99" i="17"/>
  <c r="O102" i="17"/>
  <c r="M96" i="13"/>
  <c r="M105" i="15"/>
  <c r="N96" i="21"/>
  <c r="O86" i="19"/>
  <c r="N103" i="19"/>
  <c r="O98" i="17"/>
  <c r="N101" i="21"/>
  <c r="N103" i="21"/>
  <c r="N107" i="7"/>
  <c r="N96" i="7"/>
  <c r="N101" i="19"/>
  <c r="O101" i="17"/>
  <c r="M103" i="13"/>
  <c r="M106" i="11"/>
  <c r="M100" i="11"/>
  <c r="N102" i="21"/>
  <c r="N100" i="19"/>
  <c r="M106" i="13"/>
  <c r="N100" i="21"/>
  <c r="N99" i="21"/>
  <c r="N104" i="21"/>
  <c r="N99" i="7"/>
  <c r="N100" i="7"/>
  <c r="N105" i="7"/>
  <c r="O100" i="17"/>
  <c r="O105" i="17"/>
  <c r="N80" i="13"/>
  <c r="M97" i="13"/>
  <c r="M102" i="13"/>
  <c r="M104" i="13"/>
  <c r="N87" i="11"/>
  <c r="M104" i="11"/>
  <c r="M99" i="15"/>
  <c r="N80" i="15"/>
  <c r="M97" i="15"/>
  <c r="M102" i="15"/>
  <c r="GJ54" i="17"/>
  <c r="LL37" i="17"/>
  <c r="LL54" i="17" s="1"/>
  <c r="GW54" i="17"/>
  <c r="LY37" i="17"/>
  <c r="LY54" i="17" s="1"/>
  <c r="AN39" i="17"/>
  <c r="AM56" i="17"/>
  <c r="HD53" i="21"/>
  <c r="MF36" i="21"/>
  <c r="MF53" i="21" s="1"/>
  <c r="GJ53" i="21"/>
  <c r="LL36" i="21"/>
  <c r="LL53" i="21" s="1"/>
  <c r="GW53" i="21"/>
  <c r="LY36" i="21"/>
  <c r="LY53" i="21" s="1"/>
  <c r="GH53" i="21"/>
  <c r="LJ36" i="21"/>
  <c r="LJ53" i="21" s="1"/>
  <c r="ME36" i="21"/>
  <c r="ME53" i="21" s="1"/>
  <c r="HC53" i="21"/>
  <c r="AI75" i="38"/>
  <c r="GL53" i="17"/>
  <c r="LN36" i="17"/>
  <c r="LN53" i="17" s="1"/>
  <c r="GA53" i="17"/>
  <c r="LC36" i="17"/>
  <c r="LC53" i="17" s="1"/>
  <c r="KN36" i="17"/>
  <c r="KN53" i="17" s="1"/>
  <c r="FL53" i="17"/>
  <c r="LT36" i="17"/>
  <c r="LT53" i="17" s="1"/>
  <c r="GR53" i="17"/>
  <c r="N88" i="11"/>
  <c r="M105" i="11"/>
  <c r="HK54" i="21"/>
  <c r="MM37" i="21"/>
  <c r="MM54" i="21" s="1"/>
  <c r="FH54" i="21"/>
  <c r="KJ37" i="21"/>
  <c r="KJ54" i="21" s="1"/>
  <c r="GN54" i="21"/>
  <c r="LP37" i="21"/>
  <c r="LP54" i="21" s="1"/>
  <c r="LE37" i="21"/>
  <c r="LE54" i="21" s="1"/>
  <c r="GC54" i="21"/>
  <c r="MK37" i="21"/>
  <c r="MK54" i="21" s="1"/>
  <c r="HI54" i="21"/>
  <c r="LJ37" i="21"/>
  <c r="LJ54" i="21" s="1"/>
  <c r="GH54" i="21"/>
  <c r="N70" i="19"/>
  <c r="N66" i="19"/>
  <c r="O83" i="19" s="1"/>
  <c r="N62" i="19"/>
  <c r="N68" i="19"/>
  <c r="N72" i="19"/>
  <c r="N65" i="19"/>
  <c r="O82" i="19" s="1"/>
  <c r="N69" i="19"/>
  <c r="N67" i="19"/>
  <c r="O84" i="19" s="1"/>
  <c r="N63" i="19"/>
  <c r="O80" i="19" s="1"/>
  <c r="O26" i="19"/>
  <c r="N73" i="19"/>
  <c r="N43" i="19"/>
  <c r="N60" i="19" s="1"/>
  <c r="N71" i="19"/>
  <c r="N64" i="19"/>
  <c r="O81" i="19" s="1"/>
  <c r="P52" i="38"/>
  <c r="P80" i="38" s="1"/>
  <c r="N98" i="7"/>
  <c r="M73" i="13"/>
  <c r="N90" i="13" s="1"/>
  <c r="M69" i="13"/>
  <c r="N86" i="13" s="1"/>
  <c r="M65" i="13"/>
  <c r="M43" i="13"/>
  <c r="M60" i="13" s="1"/>
  <c r="M72" i="13"/>
  <c r="N89" i="13" s="1"/>
  <c r="M68" i="13"/>
  <c r="N85" i="13" s="1"/>
  <c r="M64" i="13"/>
  <c r="M71" i="13"/>
  <c r="M67" i="13"/>
  <c r="N84" i="13" s="1"/>
  <c r="M63" i="13"/>
  <c r="M62" i="13"/>
  <c r="N79" i="13" s="1"/>
  <c r="N26" i="13"/>
  <c r="M70" i="13"/>
  <c r="N87" i="13" s="1"/>
  <c r="M66" i="13"/>
  <c r="P22" i="38"/>
  <c r="P79" i="38" s="1"/>
  <c r="Y18" i="38"/>
  <c r="Y22" i="38" s="1"/>
  <c r="E145" i="16"/>
  <c r="E10" i="22"/>
  <c r="P59" i="38"/>
  <c r="P88" i="38" s="1"/>
  <c r="M98" i="15"/>
  <c r="M127" i="11"/>
  <c r="L127" i="11"/>
  <c r="N126" i="17"/>
  <c r="O126" i="17"/>
  <c r="OF38" i="13"/>
  <c r="OF55" i="13" s="1"/>
  <c r="LX55" i="13"/>
  <c r="HL54" i="17"/>
  <c r="MN37" i="17"/>
  <c r="MN54" i="17" s="1"/>
  <c r="GZ54" i="17"/>
  <c r="MB37" i="17"/>
  <c r="MB54" i="17" s="1"/>
  <c r="HD54" i="17"/>
  <c r="MF37" i="17"/>
  <c r="MF54" i="17" s="1"/>
  <c r="HH54" i="17"/>
  <c r="MJ37" i="17"/>
  <c r="MJ54" i="17" s="1"/>
  <c r="FU54" i="17"/>
  <c r="KW37" i="17"/>
  <c r="KW54" i="17" s="1"/>
  <c r="GK54" i="17"/>
  <c r="LM37" i="17"/>
  <c r="LM54" i="17" s="1"/>
  <c r="HA54" i="17"/>
  <c r="MC37" i="17"/>
  <c r="MC54" i="17" s="1"/>
  <c r="KL37" i="17"/>
  <c r="KL54" i="17" s="1"/>
  <c r="FJ54" i="17"/>
  <c r="LB37" i="17"/>
  <c r="LB54" i="17" s="1"/>
  <c r="FZ54" i="17"/>
  <c r="LR37" i="17"/>
  <c r="LR54" i="17" s="1"/>
  <c r="GP54" i="17"/>
  <c r="MH37" i="17"/>
  <c r="MH54" i="17" s="1"/>
  <c r="HF54" i="17"/>
  <c r="KM37" i="17"/>
  <c r="KM54" i="17" s="1"/>
  <c r="FK54" i="17"/>
  <c r="LC37" i="17"/>
  <c r="LC54" i="17" s="1"/>
  <c r="GA54" i="17"/>
  <c r="LS37" i="17"/>
  <c r="LS54" i="17" s="1"/>
  <c r="GQ54" i="17"/>
  <c r="MI37" i="17"/>
  <c r="MI54" i="17" s="1"/>
  <c r="HG54" i="17"/>
  <c r="AK38" i="19"/>
  <c r="AJ55" i="19"/>
  <c r="N71" i="21"/>
  <c r="N67" i="21"/>
  <c r="O84" i="21" s="1"/>
  <c r="N72" i="21"/>
  <c r="O89" i="21" s="1"/>
  <c r="N63" i="21"/>
  <c r="O80" i="21" s="1"/>
  <c r="N69" i="21"/>
  <c r="O86" i="21" s="1"/>
  <c r="N66" i="21"/>
  <c r="O83" i="21" s="1"/>
  <c r="N62" i="21"/>
  <c r="O79" i="21" s="1"/>
  <c r="N73" i="21"/>
  <c r="N65" i="21"/>
  <c r="O82" i="21" s="1"/>
  <c r="O26" i="21"/>
  <c r="N70" i="21"/>
  <c r="O87" i="21" s="1"/>
  <c r="N43" i="21"/>
  <c r="N60" i="21" s="1"/>
  <c r="N68" i="21"/>
  <c r="O85" i="21" s="1"/>
  <c r="N64" i="21"/>
  <c r="LY55" i="13"/>
  <c r="OG38" i="13"/>
  <c r="OG55" i="13" s="1"/>
  <c r="HB56" i="13"/>
  <c r="JJ39" i="13"/>
  <c r="GW56" i="13"/>
  <c r="JE39" i="13"/>
  <c r="GB53" i="21"/>
  <c r="LD36" i="21"/>
  <c r="LD53" i="21" s="1"/>
  <c r="FL53" i="21"/>
  <c r="KN36" i="21"/>
  <c r="KN53" i="21" s="1"/>
  <c r="GV53" i="21"/>
  <c r="LX36" i="21"/>
  <c r="LX53" i="21" s="1"/>
  <c r="GZ53" i="21"/>
  <c r="MB36" i="21"/>
  <c r="MB53" i="21" s="1"/>
  <c r="FU53" i="21"/>
  <c r="KW36" i="21"/>
  <c r="KW53" i="21" s="1"/>
  <c r="GK53" i="21"/>
  <c r="LM36" i="21"/>
  <c r="LM53" i="21" s="1"/>
  <c r="HA53" i="21"/>
  <c r="MC36" i="21"/>
  <c r="MC53" i="21" s="1"/>
  <c r="FV53" i="21"/>
  <c r="KX36" i="21"/>
  <c r="KX53" i="21" s="1"/>
  <c r="GL53" i="21"/>
  <c r="LN36" i="21"/>
  <c r="LN53" i="21" s="1"/>
  <c r="HB53" i="21"/>
  <c r="MD36" i="21"/>
  <c r="MD53" i="21" s="1"/>
  <c r="KM36" i="21"/>
  <c r="KM53" i="21" s="1"/>
  <c r="FK53" i="21"/>
  <c r="LC36" i="21"/>
  <c r="LC53" i="21" s="1"/>
  <c r="GA53" i="21"/>
  <c r="LS36" i="21"/>
  <c r="LS53" i="21" s="1"/>
  <c r="GQ53" i="21"/>
  <c r="MI36" i="21"/>
  <c r="MI53" i="21" s="1"/>
  <c r="HG53" i="21"/>
  <c r="N98" i="19"/>
  <c r="GS53" i="17"/>
  <c r="LU36" i="17"/>
  <c r="LU53" i="17" s="1"/>
  <c r="FQ53" i="17"/>
  <c r="KS36" i="17"/>
  <c r="KS53" i="17" s="1"/>
  <c r="FU53" i="17"/>
  <c r="KW36" i="17"/>
  <c r="KW53" i="17" s="1"/>
  <c r="FI53" i="17"/>
  <c r="KK36" i="17"/>
  <c r="KK53" i="17" s="1"/>
  <c r="FJ53" i="17"/>
  <c r="KL36" i="17"/>
  <c r="KL53" i="17" s="1"/>
  <c r="FZ53" i="17"/>
  <c r="LB36" i="17"/>
  <c r="LB53" i="17" s="1"/>
  <c r="GP53" i="17"/>
  <c r="LR36" i="17"/>
  <c r="LR53" i="17" s="1"/>
  <c r="HF53" i="17"/>
  <c r="MH36" i="17"/>
  <c r="MH53" i="17" s="1"/>
  <c r="FO53" i="17"/>
  <c r="KQ36" i="17"/>
  <c r="KQ53" i="17" s="1"/>
  <c r="GE53" i="17"/>
  <c r="LG36" i="17"/>
  <c r="LG53" i="17" s="1"/>
  <c r="GU53" i="17"/>
  <c r="LW36" i="17"/>
  <c r="LW53" i="17" s="1"/>
  <c r="HK53" i="17"/>
  <c r="MM36" i="17"/>
  <c r="MM53" i="17" s="1"/>
  <c r="KR36" i="17"/>
  <c r="KR53" i="17" s="1"/>
  <c r="FP53" i="17"/>
  <c r="LH36" i="17"/>
  <c r="LH53" i="17" s="1"/>
  <c r="GF53" i="17"/>
  <c r="LX36" i="17"/>
  <c r="LX53" i="17" s="1"/>
  <c r="GV53" i="17"/>
  <c r="MN36" i="17"/>
  <c r="MN53" i="17" s="1"/>
  <c r="HL53" i="17"/>
  <c r="FS54" i="21"/>
  <c r="KU37" i="21"/>
  <c r="KU54" i="21" s="1"/>
  <c r="GI54" i="21"/>
  <c r="LK37" i="21"/>
  <c r="LK54" i="21" s="1"/>
  <c r="FW54" i="21"/>
  <c r="KY37" i="21"/>
  <c r="KY54" i="21" s="1"/>
  <c r="GA54" i="21"/>
  <c r="LC37" i="21"/>
  <c r="LC54" i="21" s="1"/>
  <c r="FL54" i="21"/>
  <c r="KN37" i="21"/>
  <c r="KN54" i="21" s="1"/>
  <c r="GB54" i="21"/>
  <c r="LD37" i="21"/>
  <c r="LD54" i="21" s="1"/>
  <c r="GR54" i="21"/>
  <c r="LT37" i="21"/>
  <c r="LT54" i="21" s="1"/>
  <c r="HH54" i="21"/>
  <c r="MJ37" i="21"/>
  <c r="MJ54" i="21" s="1"/>
  <c r="KS37" i="21"/>
  <c r="KS54" i="21" s="1"/>
  <c r="FQ54" i="21"/>
  <c r="LI37" i="21"/>
  <c r="LI54" i="21" s="1"/>
  <c r="GG54" i="21"/>
  <c r="LY37" i="21"/>
  <c r="LY54" i="21" s="1"/>
  <c r="GW54" i="21"/>
  <c r="MO37" i="21"/>
  <c r="MO54" i="21" s="1"/>
  <c r="HM54" i="21"/>
  <c r="KX37" i="21"/>
  <c r="KX54" i="21" s="1"/>
  <c r="FV54" i="21"/>
  <c r="LN37" i="21"/>
  <c r="LN54" i="21" s="1"/>
  <c r="GL54" i="21"/>
  <c r="MD37" i="21"/>
  <c r="MD54" i="21" s="1"/>
  <c r="HB54" i="21"/>
  <c r="AK55" i="15"/>
  <c r="AL38" i="15"/>
  <c r="O88" i="19"/>
  <c r="N105" i="19"/>
  <c r="N99" i="19"/>
  <c r="M107" i="13"/>
  <c r="N101" i="7"/>
  <c r="U7" i="23"/>
  <c r="T11" i="21"/>
  <c r="T11" i="19"/>
  <c r="T11" i="17"/>
  <c r="T11" i="15"/>
  <c r="T11" i="13"/>
  <c r="T11" i="7"/>
  <c r="T11" i="11"/>
  <c r="M94" i="19"/>
  <c r="M77" i="19"/>
  <c r="M111" i="19" s="1"/>
  <c r="M97" i="11"/>
  <c r="N88" i="13"/>
  <c r="M105" i="13"/>
  <c r="N82" i="13"/>
  <c r="M99" i="13"/>
  <c r="M104" i="15"/>
  <c r="MA55" i="13"/>
  <c r="OI38" i="13"/>
  <c r="OI55" i="13" s="1"/>
  <c r="O90" i="17"/>
  <c r="N107" i="17"/>
  <c r="N127" i="19"/>
  <c r="M107" i="11"/>
  <c r="M103" i="15"/>
  <c r="M128" i="19"/>
  <c r="N89" i="19"/>
  <c r="M106" i="19"/>
  <c r="M123" i="17"/>
  <c r="O128" i="17"/>
  <c r="N128" i="17"/>
  <c r="M130" i="17"/>
  <c r="M96" i="15"/>
  <c r="Y31" i="38"/>
  <c r="M128" i="21"/>
  <c r="L77" i="15"/>
  <c r="L111" i="15" s="1"/>
  <c r="L94" i="15"/>
  <c r="GR54" i="17"/>
  <c r="LT37" i="17"/>
  <c r="LT54" i="17" s="1"/>
  <c r="GG54" i="17"/>
  <c r="LI37" i="17"/>
  <c r="LI54" i="17" s="1"/>
  <c r="KX37" i="17"/>
  <c r="KX54" i="17" s="1"/>
  <c r="FV54" i="17"/>
  <c r="LN37" i="17"/>
  <c r="LN54" i="17" s="1"/>
  <c r="GL54" i="17"/>
  <c r="KY37" i="17"/>
  <c r="KY54" i="17" s="1"/>
  <c r="FW54" i="17"/>
  <c r="ME37" i="17"/>
  <c r="ME54" i="17" s="1"/>
  <c r="HC54" i="17"/>
  <c r="M94" i="21"/>
  <c r="M77" i="21"/>
  <c r="M111" i="21" s="1"/>
  <c r="GN53" i="21"/>
  <c r="LP36" i="21"/>
  <c r="LP53" i="21" s="1"/>
  <c r="FQ53" i="21"/>
  <c r="KS36" i="21"/>
  <c r="KS53" i="21" s="1"/>
  <c r="HM53" i="21"/>
  <c r="MO36" i="21"/>
  <c r="MO53" i="21" s="1"/>
  <c r="GX53" i="21"/>
  <c r="LZ36" i="21"/>
  <c r="LZ53" i="21" s="1"/>
  <c r="KY36" i="21"/>
  <c r="KY53" i="21" s="1"/>
  <c r="FW53" i="21"/>
  <c r="HM53" i="17"/>
  <c r="MO36" i="17"/>
  <c r="MO53" i="17" s="1"/>
  <c r="FV53" i="17"/>
  <c r="KX36" i="17"/>
  <c r="KX53" i="17" s="1"/>
  <c r="HB53" i="17"/>
  <c r="MD36" i="17"/>
  <c r="MD53" i="17" s="1"/>
  <c r="GQ53" i="17"/>
  <c r="LS36" i="17"/>
  <c r="LS53" i="17" s="1"/>
  <c r="HG53" i="17"/>
  <c r="MI36" i="17"/>
  <c r="MI53" i="17" s="1"/>
  <c r="MJ36" i="17"/>
  <c r="MJ53" i="17" s="1"/>
  <c r="HH53" i="17"/>
  <c r="FK54" i="21"/>
  <c r="KM37" i="21"/>
  <c r="KM54" i="21" s="1"/>
  <c r="HD54" i="21"/>
  <c r="MF37" i="21"/>
  <c r="MF54" i="21" s="1"/>
  <c r="LU37" i="21"/>
  <c r="LU54" i="21" s="1"/>
  <c r="GS54" i="21"/>
  <c r="MP37" i="21"/>
  <c r="MP54" i="21" s="1"/>
  <c r="HN54" i="21"/>
  <c r="OD38" i="13"/>
  <c r="OD55" i="13" s="1"/>
  <c r="LV55" i="13"/>
  <c r="O85" i="19"/>
  <c r="N102" i="19"/>
  <c r="E160" i="18"/>
  <c r="E11" i="22"/>
  <c r="AL55" i="21"/>
  <c r="AM38" i="21"/>
  <c r="L124" i="15"/>
  <c r="M124" i="15"/>
  <c r="N104" i="7"/>
  <c r="N90" i="15"/>
  <c r="M107" i="15"/>
  <c r="O106" i="17"/>
  <c r="AL39" i="15"/>
  <c r="AK56" i="15"/>
  <c r="L94" i="11"/>
  <c r="L77" i="11"/>
  <c r="L111" i="11" s="1"/>
  <c r="N123" i="7"/>
  <c r="M123" i="7"/>
  <c r="M130" i="13"/>
  <c r="FP54" i="17"/>
  <c r="KR37" i="17"/>
  <c r="KR54" i="17" s="1"/>
  <c r="FH54" i="17"/>
  <c r="KJ37" i="17"/>
  <c r="KJ54" i="17" s="1"/>
  <c r="FL54" i="17"/>
  <c r="KN37" i="17"/>
  <c r="KN54" i="17" s="1"/>
  <c r="FI54" i="17"/>
  <c r="KK37" i="17"/>
  <c r="KK54" i="17" s="1"/>
  <c r="FY54" i="17"/>
  <c r="LA37" i="17"/>
  <c r="LA54" i="17" s="1"/>
  <c r="GO54" i="17"/>
  <c r="LQ37" i="17"/>
  <c r="LQ54" i="17" s="1"/>
  <c r="HE54" i="17"/>
  <c r="MG37" i="17"/>
  <c r="MG54" i="17" s="1"/>
  <c r="KP37" i="17"/>
  <c r="KP54" i="17" s="1"/>
  <c r="FN54" i="17"/>
  <c r="LF37" i="17"/>
  <c r="LF54" i="17" s="1"/>
  <c r="GD54" i="17"/>
  <c r="LV37" i="17"/>
  <c r="LV54" i="17" s="1"/>
  <c r="GT54" i="17"/>
  <c r="ML37" i="17"/>
  <c r="ML54" i="17" s="1"/>
  <c r="HJ54" i="17"/>
  <c r="KQ37" i="17"/>
  <c r="KQ54" i="17" s="1"/>
  <c r="FO54" i="17"/>
  <c r="LG37" i="17"/>
  <c r="LG54" i="17" s="1"/>
  <c r="GE54" i="17"/>
  <c r="LW37" i="17"/>
  <c r="LW54" i="17" s="1"/>
  <c r="GU54" i="17"/>
  <c r="MM37" i="17"/>
  <c r="MM54" i="17" s="1"/>
  <c r="HK54" i="17"/>
  <c r="O88" i="21"/>
  <c r="N105" i="21"/>
  <c r="HH53" i="21"/>
  <c r="MJ36" i="21"/>
  <c r="MJ53" i="21" s="1"/>
  <c r="GR53" i="21"/>
  <c r="LT36" i="21"/>
  <c r="LT53" i="21" s="1"/>
  <c r="HL53" i="21"/>
  <c r="MN36" i="21"/>
  <c r="MN53" i="21" s="1"/>
  <c r="FI53" i="21"/>
  <c r="KK36" i="21"/>
  <c r="KK53" i="21" s="1"/>
  <c r="FY53" i="21"/>
  <c r="LA36" i="21"/>
  <c r="LA53" i="21" s="1"/>
  <c r="GO53" i="21"/>
  <c r="LQ36" i="21"/>
  <c r="LQ53" i="21" s="1"/>
  <c r="HE53" i="21"/>
  <c r="MG36" i="21"/>
  <c r="MG53" i="21" s="1"/>
  <c r="FJ53" i="21"/>
  <c r="KL36" i="21"/>
  <c r="KL53" i="21" s="1"/>
  <c r="FZ53" i="21"/>
  <c r="LB36" i="21"/>
  <c r="LB53" i="21" s="1"/>
  <c r="GP53" i="21"/>
  <c r="LR36" i="21"/>
  <c r="LR53" i="21" s="1"/>
  <c r="HF53" i="21"/>
  <c r="MH36" i="21"/>
  <c r="MH53" i="21" s="1"/>
  <c r="KQ36" i="21"/>
  <c r="KQ53" i="21" s="1"/>
  <c r="FO53" i="21"/>
  <c r="LG36" i="21"/>
  <c r="LG53" i="21" s="1"/>
  <c r="GE53" i="21"/>
  <c r="LW36" i="21"/>
  <c r="LW53" i="21" s="1"/>
  <c r="GU53" i="21"/>
  <c r="MM36" i="21"/>
  <c r="MM53" i="21" s="1"/>
  <c r="HK53" i="21"/>
  <c r="GX56" i="13"/>
  <c r="JF39" i="13"/>
  <c r="HI53" i="17"/>
  <c r="MK36" i="17"/>
  <c r="MK53" i="17" s="1"/>
  <c r="GG53" i="17"/>
  <c r="LI36" i="17"/>
  <c r="LI53" i="17" s="1"/>
  <c r="GK53" i="17"/>
  <c r="LM36" i="17"/>
  <c r="LM53" i="17" s="1"/>
  <c r="FY53" i="17"/>
  <c r="LA36" i="17"/>
  <c r="LA53" i="17" s="1"/>
  <c r="FN53" i="17"/>
  <c r="KP36" i="17"/>
  <c r="KP53" i="17" s="1"/>
  <c r="GD53" i="17"/>
  <c r="LF36" i="17"/>
  <c r="LF53" i="17" s="1"/>
  <c r="GT53" i="17"/>
  <c r="LV36" i="17"/>
  <c r="LV53" i="17" s="1"/>
  <c r="HJ53" i="17"/>
  <c r="ML36" i="17"/>
  <c r="ML53" i="17" s="1"/>
  <c r="FS53" i="17"/>
  <c r="KU36" i="17"/>
  <c r="KU53" i="17" s="1"/>
  <c r="GI53" i="17"/>
  <c r="LK36" i="17"/>
  <c r="LK53" i="17" s="1"/>
  <c r="GY53" i="17"/>
  <c r="MA36" i="17"/>
  <c r="MA53" i="17" s="1"/>
  <c r="HO53" i="17"/>
  <c r="MQ36" i="17"/>
  <c r="MQ53" i="17" s="1"/>
  <c r="KV36" i="17"/>
  <c r="KV53" i="17" s="1"/>
  <c r="FT53" i="17"/>
  <c r="LL36" i="17"/>
  <c r="LL53" i="17" s="1"/>
  <c r="GJ53" i="17"/>
  <c r="MB36" i="17"/>
  <c r="MB53" i="17" s="1"/>
  <c r="GZ53" i="17"/>
  <c r="O79" i="19"/>
  <c r="N96" i="19"/>
  <c r="N86" i="7"/>
  <c r="M103" i="7"/>
  <c r="L126" i="11"/>
  <c r="N128" i="19"/>
  <c r="GY54" i="21"/>
  <c r="MA37" i="21"/>
  <c r="MA54" i="21" s="1"/>
  <c r="HO54" i="21"/>
  <c r="MQ37" i="21"/>
  <c r="MQ54" i="21" s="1"/>
  <c r="GM54" i="21"/>
  <c r="LO37" i="21"/>
  <c r="LO54" i="21" s="1"/>
  <c r="GQ54" i="21"/>
  <c r="LS37" i="21"/>
  <c r="LS54" i="21" s="1"/>
  <c r="FP54" i="21"/>
  <c r="KR37" i="21"/>
  <c r="KR54" i="21" s="1"/>
  <c r="GF54" i="21"/>
  <c r="LH37" i="21"/>
  <c r="LH54" i="21" s="1"/>
  <c r="GV54" i="21"/>
  <c r="LX37" i="21"/>
  <c r="LX54" i="21" s="1"/>
  <c r="HL54" i="21"/>
  <c r="MN37" i="21"/>
  <c r="MN54" i="21" s="1"/>
  <c r="KW37" i="21"/>
  <c r="KW54" i="21" s="1"/>
  <c r="FU54" i="21"/>
  <c r="LM37" i="21"/>
  <c r="LM54" i="21" s="1"/>
  <c r="GK54" i="21"/>
  <c r="MC37" i="21"/>
  <c r="MC54" i="21" s="1"/>
  <c r="HA54" i="21"/>
  <c r="KL37" i="21"/>
  <c r="KL54" i="21" s="1"/>
  <c r="FJ54" i="21"/>
  <c r="LB37" i="21"/>
  <c r="LB54" i="21" s="1"/>
  <c r="FZ54" i="21"/>
  <c r="LR37" i="21"/>
  <c r="LR54" i="21" s="1"/>
  <c r="GP54" i="21"/>
  <c r="MH37" i="21"/>
  <c r="MH54" i="21" s="1"/>
  <c r="HF54" i="21"/>
  <c r="M101" i="15"/>
  <c r="AM39" i="19"/>
  <c r="AL56" i="19"/>
  <c r="N90" i="21"/>
  <c r="M107" i="21"/>
  <c r="O87" i="19"/>
  <c r="N104" i="19"/>
  <c r="M77" i="7"/>
  <c r="M111" i="7" s="1"/>
  <c r="M94" i="7"/>
  <c r="N71" i="7"/>
  <c r="O88" i="7" s="1"/>
  <c r="N67" i="7"/>
  <c r="O84" i="7" s="1"/>
  <c r="N63" i="7"/>
  <c r="O80" i="7" s="1"/>
  <c r="N70" i="7"/>
  <c r="O87" i="7" s="1"/>
  <c r="N66" i="7"/>
  <c r="O83" i="7" s="1"/>
  <c r="N62" i="7"/>
  <c r="O79" i="7" s="1"/>
  <c r="O26" i="7"/>
  <c r="N73" i="7"/>
  <c r="O90" i="7" s="1"/>
  <c r="N69" i="7"/>
  <c r="N65" i="7"/>
  <c r="O82" i="7" s="1"/>
  <c r="N43" i="7"/>
  <c r="N60" i="7" s="1"/>
  <c r="N64" i="7"/>
  <c r="O81" i="7" s="1"/>
  <c r="N72" i="7"/>
  <c r="N68" i="7"/>
  <c r="O85" i="7" s="1"/>
  <c r="O90" i="19"/>
  <c r="N107" i="19"/>
  <c r="AM39" i="7"/>
  <c r="AL56" i="7"/>
  <c r="GY56" i="13"/>
  <c r="JG39" i="13"/>
  <c r="L123" i="11"/>
  <c r="M123" i="11"/>
  <c r="LU55" i="13"/>
  <c r="OC38" i="13"/>
  <c r="OC55" i="13" s="1"/>
  <c r="L127" i="13"/>
  <c r="L125" i="13"/>
  <c r="MC55" i="13"/>
  <c r="OK38" i="13"/>
  <c r="OK55" i="13" s="1"/>
  <c r="O71" i="17"/>
  <c r="P88" i="17" s="1"/>
  <c r="O67" i="17"/>
  <c r="P84" i="17" s="1"/>
  <c r="O63" i="17"/>
  <c r="O70" i="17"/>
  <c r="O66" i="17"/>
  <c r="P83" i="17" s="1"/>
  <c r="O62" i="17"/>
  <c r="P26" i="17"/>
  <c r="O73" i="17"/>
  <c r="O69" i="17"/>
  <c r="O65" i="17"/>
  <c r="P82" i="17" s="1"/>
  <c r="O43" i="17"/>
  <c r="O60" i="17" s="1"/>
  <c r="O68" i="17"/>
  <c r="P85" i="17" s="1"/>
  <c r="O64" i="17"/>
  <c r="P81" i="17" s="1"/>
  <c r="O72" i="17"/>
  <c r="P89" i="17" s="1"/>
  <c r="L125" i="11"/>
  <c r="L123" i="13"/>
  <c r="L127" i="15"/>
  <c r="O79" i="17"/>
  <c r="N96" i="17"/>
  <c r="M123" i="13"/>
  <c r="O86" i="17"/>
  <c r="N103" i="17"/>
  <c r="O125" i="17"/>
  <c r="N125" i="17"/>
  <c r="M124" i="19"/>
  <c r="O124" i="17"/>
  <c r="L130" i="13"/>
  <c r="M101" i="11"/>
  <c r="M70" i="11"/>
  <c r="M66" i="11"/>
  <c r="N83" i="11" s="1"/>
  <c r="M62" i="11"/>
  <c r="N26" i="11"/>
  <c r="M73" i="11"/>
  <c r="N90" i="11" s="1"/>
  <c r="M69" i="11"/>
  <c r="M65" i="11"/>
  <c r="M43" i="11"/>
  <c r="M60" i="11" s="1"/>
  <c r="M71" i="11"/>
  <c r="M63" i="11"/>
  <c r="N80" i="11" s="1"/>
  <c r="M68" i="11"/>
  <c r="M72" i="11"/>
  <c r="N89" i="11" s="1"/>
  <c r="M64" i="11"/>
  <c r="M67" i="11"/>
  <c r="N84" i="11" s="1"/>
  <c r="ME55" i="13"/>
  <c r="OM38" i="13"/>
  <c r="OM55" i="13" s="1"/>
  <c r="M129" i="13"/>
  <c r="L129" i="13"/>
  <c r="GV54" i="17"/>
  <c r="LX37" i="17"/>
  <c r="LX54" i="17" s="1"/>
  <c r="GN54" i="17"/>
  <c r="LP37" i="17"/>
  <c r="LP54" i="17" s="1"/>
  <c r="FQ54" i="17"/>
  <c r="KS37" i="17"/>
  <c r="KS54" i="17" s="1"/>
  <c r="HM54" i="17"/>
  <c r="MO37" i="17"/>
  <c r="MO54" i="17" s="1"/>
  <c r="MD37" i="17"/>
  <c r="MD54" i="17" s="1"/>
  <c r="HB54" i="17"/>
  <c r="LO37" i="17"/>
  <c r="LO54" i="17" s="1"/>
  <c r="GM54" i="17"/>
  <c r="GF53" i="21"/>
  <c r="LH36" i="21"/>
  <c r="LH53" i="21" s="1"/>
  <c r="GG53" i="21"/>
  <c r="LI36" i="21"/>
  <c r="LI53" i="21" s="1"/>
  <c r="FR53" i="21"/>
  <c r="KT36" i="21"/>
  <c r="KT53" i="21" s="1"/>
  <c r="HN53" i="21"/>
  <c r="MP36" i="21"/>
  <c r="MP53" i="21" s="1"/>
  <c r="LO36" i="21"/>
  <c r="LO53" i="21" s="1"/>
  <c r="GM53" i="21"/>
  <c r="GC53" i="17"/>
  <c r="LE36" i="17"/>
  <c r="LE53" i="17" s="1"/>
  <c r="HE53" i="17"/>
  <c r="MG36" i="17"/>
  <c r="MG53" i="17" s="1"/>
  <c r="FK53" i="17"/>
  <c r="KM36" i="17"/>
  <c r="KM53" i="17" s="1"/>
  <c r="LD36" i="17"/>
  <c r="LD53" i="17" s="1"/>
  <c r="GB53" i="17"/>
  <c r="GU54" i="21"/>
  <c r="LW37" i="21"/>
  <c r="LW54" i="21" s="1"/>
  <c r="FX54" i="21"/>
  <c r="KZ37" i="21"/>
  <c r="KZ54" i="21" s="1"/>
  <c r="KO37" i="21"/>
  <c r="KO54" i="21" s="1"/>
  <c r="FM54" i="21"/>
  <c r="KT37" i="21"/>
  <c r="KT54" i="21" s="1"/>
  <c r="FR54" i="21"/>
  <c r="LZ37" i="21"/>
  <c r="LZ54" i="21" s="1"/>
  <c r="GX54" i="21"/>
  <c r="O81" i="21"/>
  <c r="N98" i="21"/>
  <c r="AL55" i="17"/>
  <c r="AM38" i="17"/>
  <c r="HC56" i="13"/>
  <c r="JK39" i="13"/>
  <c r="L126" i="13"/>
  <c r="M101" i="13"/>
  <c r="L94" i="13"/>
  <c r="L77" i="13"/>
  <c r="L111" i="13" s="1"/>
  <c r="L130" i="15"/>
  <c r="M130" i="15"/>
  <c r="P87" i="17"/>
  <c r="O104" i="17"/>
  <c r="P80" i="17"/>
  <c r="O97" i="17"/>
  <c r="N86" i="11"/>
  <c r="M103" i="11"/>
  <c r="M124" i="13"/>
  <c r="L124" i="13"/>
  <c r="P89" i="38"/>
  <c r="P91" i="38" s="1"/>
  <c r="DE38" i="13"/>
  <c r="DD55" i="13"/>
  <c r="GF54" i="17"/>
  <c r="LH37" i="17"/>
  <c r="LH54" i="17" s="1"/>
  <c r="FT54" i="17"/>
  <c r="KV37" i="17"/>
  <c r="KV54" i="17" s="1"/>
  <c r="FX54" i="17"/>
  <c r="KZ37" i="17"/>
  <c r="KZ54" i="17" s="1"/>
  <c r="GB54" i="17"/>
  <c r="LD37" i="17"/>
  <c r="LD54" i="17" s="1"/>
  <c r="FM54" i="17"/>
  <c r="KO37" i="17"/>
  <c r="KO54" i="17" s="1"/>
  <c r="GC54" i="17"/>
  <c r="LE37" i="17"/>
  <c r="LE54" i="17" s="1"/>
  <c r="GS54" i="17"/>
  <c r="LU37" i="17"/>
  <c r="LU54" i="17" s="1"/>
  <c r="HI54" i="17"/>
  <c r="MK37" i="17"/>
  <c r="MK54" i="17" s="1"/>
  <c r="KT37" i="17"/>
  <c r="KT54" i="17" s="1"/>
  <c r="FR54" i="17"/>
  <c r="LJ37" i="17"/>
  <c r="LJ54" i="17" s="1"/>
  <c r="GH54" i="17"/>
  <c r="LZ37" i="17"/>
  <c r="LZ54" i="17" s="1"/>
  <c r="GX54" i="17"/>
  <c r="MP37" i="17"/>
  <c r="MP54" i="17" s="1"/>
  <c r="HN54" i="17"/>
  <c r="KU37" i="17"/>
  <c r="KU54" i="17" s="1"/>
  <c r="FS54" i="17"/>
  <c r="LK37" i="17"/>
  <c r="LK54" i="17" s="1"/>
  <c r="GI54" i="17"/>
  <c r="MA37" i="17"/>
  <c r="MA54" i="17" s="1"/>
  <c r="GY54" i="17"/>
  <c r="MQ37" i="17"/>
  <c r="MQ54" i="17" s="1"/>
  <c r="HO54" i="17"/>
  <c r="LW55" i="13"/>
  <c r="OE38" i="13"/>
  <c r="OE55" i="13" s="1"/>
  <c r="FX53" i="21"/>
  <c r="KZ36" i="21"/>
  <c r="KZ53" i="21" s="1"/>
  <c r="FH53" i="21"/>
  <c r="KJ36" i="21"/>
  <c r="KJ53" i="21" s="1"/>
  <c r="FP53" i="21"/>
  <c r="KR36" i="21"/>
  <c r="KR53" i="21" s="1"/>
  <c r="FT53" i="21"/>
  <c r="KV36" i="21"/>
  <c r="KV53" i="21" s="1"/>
  <c r="FM53" i="21"/>
  <c r="KO36" i="21"/>
  <c r="KO53" i="21" s="1"/>
  <c r="GC53" i="21"/>
  <c r="LE36" i="21"/>
  <c r="LE53" i="21" s="1"/>
  <c r="GS53" i="21"/>
  <c r="LU36" i="21"/>
  <c r="LU53" i="21" s="1"/>
  <c r="HI53" i="21"/>
  <c r="MK36" i="21"/>
  <c r="MK53" i="21" s="1"/>
  <c r="FN53" i="21"/>
  <c r="KP36" i="21"/>
  <c r="KP53" i="21" s="1"/>
  <c r="GD53" i="21"/>
  <c r="LF36" i="21"/>
  <c r="LF53" i="21" s="1"/>
  <c r="GT53" i="21"/>
  <c r="LV36" i="21"/>
  <c r="LV53" i="21" s="1"/>
  <c r="HJ53" i="21"/>
  <c r="ML36" i="21"/>
  <c r="ML53" i="21" s="1"/>
  <c r="KU36" i="21"/>
  <c r="KU53" i="21" s="1"/>
  <c r="FS53" i="21"/>
  <c r="LK36" i="21"/>
  <c r="LK53" i="21" s="1"/>
  <c r="GI53" i="21"/>
  <c r="MA36" i="21"/>
  <c r="MA53" i="21" s="1"/>
  <c r="GY53" i="21"/>
  <c r="MQ36" i="21"/>
  <c r="MQ53" i="21" s="1"/>
  <c r="HO53" i="21"/>
  <c r="AL71" i="38"/>
  <c r="OL38" i="13"/>
  <c r="OL55" i="13" s="1"/>
  <c r="MD55" i="13"/>
  <c r="FM53" i="17"/>
  <c r="KO36" i="17"/>
  <c r="KO53" i="17" s="1"/>
  <c r="GW53" i="17"/>
  <c r="LY36" i="17"/>
  <c r="LY53" i="17" s="1"/>
  <c r="HA53" i="17"/>
  <c r="MC36" i="17"/>
  <c r="MC53" i="17" s="1"/>
  <c r="GO53" i="17"/>
  <c r="LQ36" i="17"/>
  <c r="LQ53" i="17" s="1"/>
  <c r="FR53" i="17"/>
  <c r="KT36" i="17"/>
  <c r="KT53" i="17" s="1"/>
  <c r="GH53" i="17"/>
  <c r="LJ36" i="17"/>
  <c r="LJ53" i="17" s="1"/>
  <c r="GX53" i="17"/>
  <c r="LZ36" i="17"/>
  <c r="LZ53" i="17" s="1"/>
  <c r="HN53" i="17"/>
  <c r="MP36" i="17"/>
  <c r="MP53" i="17" s="1"/>
  <c r="FW53" i="17"/>
  <c r="KY36" i="17"/>
  <c r="KY53" i="17" s="1"/>
  <c r="GM53" i="17"/>
  <c r="LO36" i="17"/>
  <c r="LO53" i="17" s="1"/>
  <c r="HC53" i="17"/>
  <c r="ME36" i="17"/>
  <c r="ME53" i="17" s="1"/>
  <c r="KJ36" i="17"/>
  <c r="KJ53" i="17" s="1"/>
  <c r="FH53" i="17"/>
  <c r="KZ36" i="17"/>
  <c r="KZ53" i="17" s="1"/>
  <c r="FX53" i="17"/>
  <c r="LP36" i="17"/>
  <c r="LP53" i="17" s="1"/>
  <c r="GN53" i="17"/>
  <c r="MF36" i="17"/>
  <c r="MF53" i="17" s="1"/>
  <c r="HD53" i="17"/>
  <c r="N89" i="7"/>
  <c r="M106" i="7"/>
  <c r="N82" i="11"/>
  <c r="M99" i="11"/>
  <c r="GE54" i="21"/>
  <c r="LG37" i="21"/>
  <c r="LG54" i="21" s="1"/>
  <c r="FO54" i="21"/>
  <c r="KQ37" i="21"/>
  <c r="KQ54" i="21" s="1"/>
  <c r="HC54" i="21"/>
  <c r="ME37" i="21"/>
  <c r="ME54" i="21" s="1"/>
  <c r="HG54" i="21"/>
  <c r="MI37" i="21"/>
  <c r="MI54" i="21" s="1"/>
  <c r="FT54" i="21"/>
  <c r="KV37" i="21"/>
  <c r="KV54" i="21" s="1"/>
  <c r="GJ54" i="21"/>
  <c r="LL37" i="21"/>
  <c r="LL54" i="21" s="1"/>
  <c r="GZ54" i="21"/>
  <c r="MB37" i="21"/>
  <c r="MB54" i="21" s="1"/>
  <c r="KK37" i="21"/>
  <c r="KK54" i="21" s="1"/>
  <c r="FI54" i="21"/>
  <c r="LA37" i="21"/>
  <c r="LA54" i="21" s="1"/>
  <c r="FY54" i="21"/>
  <c r="LQ37" i="21"/>
  <c r="LQ54" i="21" s="1"/>
  <c r="GO54" i="21"/>
  <c r="MG37" i="21"/>
  <c r="MG54" i="21" s="1"/>
  <c r="HE54" i="21"/>
  <c r="KP37" i="21"/>
  <c r="KP54" i="21" s="1"/>
  <c r="FN54" i="21"/>
  <c r="LF37" i="21"/>
  <c r="LF54" i="21" s="1"/>
  <c r="GD54" i="21"/>
  <c r="LV37" i="21"/>
  <c r="LV54" i="21" s="1"/>
  <c r="GT54" i="21"/>
  <c r="ML37" i="21"/>
  <c r="ML54" i="21" s="1"/>
  <c r="HJ54" i="21"/>
  <c r="M106" i="15"/>
  <c r="AK38" i="7"/>
  <c r="AJ55" i="7"/>
  <c r="O127" i="17"/>
  <c r="E51" i="22"/>
  <c r="G9" i="22"/>
  <c r="E13" i="22"/>
  <c r="N85" i="11"/>
  <c r="M102" i="11"/>
  <c r="N79" i="11"/>
  <c r="M96" i="11"/>
  <c r="N127" i="7"/>
  <c r="N83" i="13"/>
  <c r="M100" i="13"/>
  <c r="N81" i="13"/>
  <c r="M98" i="13"/>
  <c r="L128" i="13"/>
  <c r="M128" i="13"/>
  <c r="M125" i="7"/>
  <c r="N125" i="7"/>
  <c r="N94" i="17"/>
  <c r="N77" i="17"/>
  <c r="N111" i="17" s="1"/>
  <c r="HA56" i="13"/>
  <c r="JI39" i="13"/>
  <c r="N81" i="11"/>
  <c r="M98" i="11"/>
  <c r="M100" i="15"/>
  <c r="N129" i="17"/>
  <c r="O129" i="17"/>
  <c r="GZ56" i="13"/>
  <c r="JH39" i="13"/>
  <c r="GV56" i="13"/>
  <c r="JD39" i="13"/>
  <c r="AN39" i="21"/>
  <c r="AM56" i="21"/>
  <c r="L130" i="11"/>
  <c r="OH38" i="13"/>
  <c r="OH55" i="13" s="1"/>
  <c r="LZ55" i="13"/>
  <c r="E214" i="16"/>
  <c r="N124" i="17"/>
  <c r="OJ38" i="13"/>
  <c r="OJ55" i="13" s="1"/>
  <c r="MB55" i="13"/>
  <c r="M71" i="15"/>
  <c r="N88" i="15" s="1"/>
  <c r="M67" i="15"/>
  <c r="N84" i="15" s="1"/>
  <c r="M63" i="15"/>
  <c r="M70" i="15"/>
  <c r="N87" i="15" s="1"/>
  <c r="M66" i="15"/>
  <c r="N83" i="15" s="1"/>
  <c r="M62" i="15"/>
  <c r="N79" i="15" s="1"/>
  <c r="M73" i="15"/>
  <c r="M69" i="15"/>
  <c r="N86" i="15" s="1"/>
  <c r="M65" i="15"/>
  <c r="N82" i="15" s="1"/>
  <c r="M43" i="15"/>
  <c r="M60" i="15" s="1"/>
  <c r="M68" i="15"/>
  <c r="N85" i="15" s="1"/>
  <c r="M64" i="15"/>
  <c r="N81" i="15" s="1"/>
  <c r="M72" i="15"/>
  <c r="N89" i="15" s="1"/>
  <c r="N26" i="15"/>
  <c r="M129" i="7"/>
  <c r="N103" i="13" l="1"/>
  <c r="O98" i="19"/>
  <c r="O100" i="19"/>
  <c r="N96" i="15"/>
  <c r="N101" i="15"/>
  <c r="N128" i="15" s="1"/>
  <c r="N101" i="11"/>
  <c r="N97" i="11"/>
  <c r="N100" i="11"/>
  <c r="P106" i="17"/>
  <c r="P99" i="17"/>
  <c r="P101" i="17"/>
  <c r="O102" i="7"/>
  <c r="O99" i="7"/>
  <c r="O96" i="7"/>
  <c r="O101" i="7"/>
  <c r="O104" i="21"/>
  <c r="P79" i="21"/>
  <c r="O96" i="21"/>
  <c r="O106" i="21"/>
  <c r="O87" i="13"/>
  <c r="N104" i="13"/>
  <c r="N101" i="13"/>
  <c r="N106" i="13"/>
  <c r="N107" i="13"/>
  <c r="P80" i="19"/>
  <c r="O97" i="19"/>
  <c r="N102" i="15"/>
  <c r="N102" i="13"/>
  <c r="N106" i="15"/>
  <c r="N100" i="15"/>
  <c r="O90" i="11"/>
  <c r="N107" i="11"/>
  <c r="P98" i="17"/>
  <c r="P100" i="17"/>
  <c r="P105" i="17"/>
  <c r="O100" i="7"/>
  <c r="O105" i="7"/>
  <c r="O100" i="21"/>
  <c r="P84" i="21"/>
  <c r="O101" i="21"/>
  <c r="O101" i="19"/>
  <c r="O97" i="7"/>
  <c r="O97" i="21"/>
  <c r="O99" i="19"/>
  <c r="P127" i="17"/>
  <c r="N99" i="15"/>
  <c r="O88" i="15"/>
  <c r="N105" i="15"/>
  <c r="N98" i="15"/>
  <c r="O86" i="15"/>
  <c r="N103" i="15"/>
  <c r="N104" i="15"/>
  <c r="N106" i="11"/>
  <c r="P102" i="17"/>
  <c r="O98" i="7"/>
  <c r="O107" i="7"/>
  <c r="O104" i="7"/>
  <c r="O102" i="21"/>
  <c r="P82" i="21"/>
  <c r="O99" i="21"/>
  <c r="O103" i="21"/>
  <c r="N96" i="13"/>
  <c r="N70" i="15"/>
  <c r="O87" i="15" s="1"/>
  <c r="N66" i="15"/>
  <c r="O83" i="15" s="1"/>
  <c r="N62" i="15"/>
  <c r="O79" i="15" s="1"/>
  <c r="N73" i="15"/>
  <c r="N69" i="15"/>
  <c r="N65" i="15"/>
  <c r="O82" i="15" s="1"/>
  <c r="N43" i="15"/>
  <c r="N60" i="15" s="1"/>
  <c r="N72" i="15"/>
  <c r="O89" i="15" s="1"/>
  <c r="N68" i="15"/>
  <c r="O85" i="15" s="1"/>
  <c r="N64" i="15"/>
  <c r="O81" i="15" s="1"/>
  <c r="N63" i="15"/>
  <c r="N71" i="15"/>
  <c r="O26" i="15"/>
  <c r="N67" i="15"/>
  <c r="O84" i="15" s="1"/>
  <c r="M94" i="15"/>
  <c r="M77" i="15"/>
  <c r="M111" i="15" s="1"/>
  <c r="JH56" i="13"/>
  <c r="LP39" i="13"/>
  <c r="O79" i="11"/>
  <c r="N96" i="11"/>
  <c r="DF38" i="13"/>
  <c r="DE55" i="13"/>
  <c r="P104" i="17"/>
  <c r="AM55" i="17"/>
  <c r="AN38" i="17"/>
  <c r="P79" i="17"/>
  <c r="O96" i="17"/>
  <c r="O102" i="19"/>
  <c r="AM38" i="15"/>
  <c r="AL55" i="15"/>
  <c r="N125" i="19"/>
  <c r="O125" i="19"/>
  <c r="N105" i="11"/>
  <c r="O80" i="15"/>
  <c r="N97" i="15"/>
  <c r="N97" i="13"/>
  <c r="N124" i="7"/>
  <c r="N127" i="15"/>
  <c r="M127" i="15"/>
  <c r="N98" i="13"/>
  <c r="N99" i="11"/>
  <c r="M125" i="13"/>
  <c r="M127" i="13"/>
  <c r="N123" i="11"/>
  <c r="AN39" i="7"/>
  <c r="AM56" i="7"/>
  <c r="O90" i="21"/>
  <c r="N107" i="21"/>
  <c r="O86" i="7"/>
  <c r="N103" i="7"/>
  <c r="LN39" i="13"/>
  <c r="JF56" i="13"/>
  <c r="O105" i="21"/>
  <c r="E55" i="22"/>
  <c r="G55" i="22" s="1"/>
  <c r="G11" i="22"/>
  <c r="P124" i="17"/>
  <c r="N130" i="17"/>
  <c r="N123" i="17"/>
  <c r="O89" i="19"/>
  <c r="N106" i="19"/>
  <c r="P90" i="17"/>
  <c r="O107" i="17"/>
  <c r="N105" i="13"/>
  <c r="M124" i="11"/>
  <c r="JJ56" i="13"/>
  <c r="LR39" i="13"/>
  <c r="O70" i="21"/>
  <c r="P87" i="21" s="1"/>
  <c r="O69" i="21"/>
  <c r="P86" i="21" s="1"/>
  <c r="O67" i="21"/>
  <c r="O66" i="21"/>
  <c r="P83" i="21" s="1"/>
  <c r="O62" i="21"/>
  <c r="O73" i="21"/>
  <c r="O71" i="21"/>
  <c r="P88" i="21" s="1"/>
  <c r="O65" i="21"/>
  <c r="O68" i="21"/>
  <c r="P85" i="21" s="1"/>
  <c r="O64" i="21"/>
  <c r="P81" i="21" s="1"/>
  <c r="P26" i="21"/>
  <c r="O72" i="21"/>
  <c r="P89" i="21" s="1"/>
  <c r="O43" i="21"/>
  <c r="O60" i="21" s="1"/>
  <c r="O63" i="21"/>
  <c r="P80" i="21" s="1"/>
  <c r="M125" i="15"/>
  <c r="N125" i="15"/>
  <c r="N72" i="13"/>
  <c r="O89" i="13" s="1"/>
  <c r="N68" i="13"/>
  <c r="O85" i="13" s="1"/>
  <c r="N64" i="13"/>
  <c r="O81" i="13" s="1"/>
  <c r="N71" i="13"/>
  <c r="O88" i="13" s="1"/>
  <c r="N67" i="13"/>
  <c r="O84" i="13" s="1"/>
  <c r="N63" i="13"/>
  <c r="O80" i="13" s="1"/>
  <c r="N70" i="13"/>
  <c r="N66" i="13"/>
  <c r="N62" i="13"/>
  <c r="O79" i="13" s="1"/>
  <c r="O26" i="13"/>
  <c r="N73" i="13"/>
  <c r="O90" i="13" s="1"/>
  <c r="N69" i="13"/>
  <c r="O86" i="13" s="1"/>
  <c r="N65" i="13"/>
  <c r="O82" i="13" s="1"/>
  <c r="N43" i="13"/>
  <c r="N60" i="13" s="1"/>
  <c r="M94" i="13"/>
  <c r="M77" i="13"/>
  <c r="M111" i="13" s="1"/>
  <c r="M129" i="15"/>
  <c r="N129" i="15"/>
  <c r="M126" i="15"/>
  <c r="N126" i="15"/>
  <c r="O128" i="19"/>
  <c r="O130" i="21"/>
  <c r="N130" i="21"/>
  <c r="O123" i="21"/>
  <c r="N123" i="21"/>
  <c r="P129" i="17"/>
  <c r="M130" i="7"/>
  <c r="N130" i="7"/>
  <c r="O96" i="19"/>
  <c r="AL56" i="15"/>
  <c r="AM39" i="15"/>
  <c r="O90" i="15"/>
  <c r="N107" i="15"/>
  <c r="V7" i="23"/>
  <c r="U11" i="21"/>
  <c r="U11" i="19"/>
  <c r="U11" i="17"/>
  <c r="U11" i="15"/>
  <c r="U11" i="13"/>
  <c r="U11" i="7"/>
  <c r="U11" i="11"/>
  <c r="O73" i="19"/>
  <c r="O69" i="19"/>
  <c r="P86" i="19" s="1"/>
  <c r="O65" i="19"/>
  <c r="P82" i="19" s="1"/>
  <c r="O72" i="19"/>
  <c r="O70" i="19"/>
  <c r="O67" i="19"/>
  <c r="P84" i="19" s="1"/>
  <c r="O71" i="19"/>
  <c r="O63" i="19"/>
  <c r="P26" i="19"/>
  <c r="O43" i="19"/>
  <c r="O60" i="19" s="1"/>
  <c r="O68" i="19"/>
  <c r="P85" i="19" s="1"/>
  <c r="O66" i="19"/>
  <c r="P83" i="19" s="1"/>
  <c r="O64" i="19"/>
  <c r="P81" i="19" s="1"/>
  <c r="O62" i="19"/>
  <c r="P79" i="19" s="1"/>
  <c r="N104" i="11"/>
  <c r="N126" i="7"/>
  <c r="O127" i="21"/>
  <c r="N127" i="21"/>
  <c r="O129" i="21"/>
  <c r="N129" i="21"/>
  <c r="O128" i="21"/>
  <c r="N128" i="21"/>
  <c r="O103" i="19"/>
  <c r="JD56" i="13"/>
  <c r="LL39" i="13"/>
  <c r="N98" i="11"/>
  <c r="AN56" i="21"/>
  <c r="AO39" i="21"/>
  <c r="JI56" i="13"/>
  <c r="LQ39" i="13"/>
  <c r="M129" i="11"/>
  <c r="P97" i="17"/>
  <c r="N125" i="21"/>
  <c r="M77" i="11"/>
  <c r="M111" i="11" s="1"/>
  <c r="M94" i="11"/>
  <c r="N73" i="11"/>
  <c r="N69" i="11"/>
  <c r="O86" i="11" s="1"/>
  <c r="N65" i="11"/>
  <c r="O82" i="11" s="1"/>
  <c r="N43" i="11"/>
  <c r="N60" i="11" s="1"/>
  <c r="N72" i="11"/>
  <c r="O89" i="11" s="1"/>
  <c r="N68" i="11"/>
  <c r="O85" i="11" s="1"/>
  <c r="N64" i="11"/>
  <c r="O81" i="11" s="1"/>
  <c r="N66" i="11"/>
  <c r="O83" i="11" s="1"/>
  <c r="N67" i="11"/>
  <c r="O84" i="11" s="1"/>
  <c r="N63" i="11"/>
  <c r="O80" i="11" s="1"/>
  <c r="O26" i="11"/>
  <c r="N70" i="11"/>
  <c r="O87" i="11" s="1"/>
  <c r="N62" i="11"/>
  <c r="N71" i="11"/>
  <c r="O88" i="11" s="1"/>
  <c r="M128" i="11"/>
  <c r="N128" i="11"/>
  <c r="P86" i="17"/>
  <c r="O103" i="17"/>
  <c r="AN39" i="19"/>
  <c r="AM56" i="19"/>
  <c r="AN38" i="21"/>
  <c r="AM55" i="21"/>
  <c r="M123" i="15"/>
  <c r="N123" i="15"/>
  <c r="O130" i="17"/>
  <c r="O123" i="17"/>
  <c r="M126" i="13"/>
  <c r="N128" i="7"/>
  <c r="O128" i="7"/>
  <c r="N126" i="19"/>
  <c r="E54" i="22"/>
  <c r="G54" i="22" s="1"/>
  <c r="G10" i="22"/>
  <c r="I13" i="22" s="1"/>
  <c r="N94" i="19"/>
  <c r="N77" i="19"/>
  <c r="N111" i="19" s="1"/>
  <c r="AO39" i="17"/>
  <c r="AN56" i="17"/>
  <c r="O126" i="21"/>
  <c r="N126" i="21"/>
  <c r="N129" i="7"/>
  <c r="O124" i="21"/>
  <c r="N124" i="21"/>
  <c r="AK55" i="7"/>
  <c r="AL38" i="7"/>
  <c r="N103" i="11"/>
  <c r="M125" i="11"/>
  <c r="E57" i="22"/>
  <c r="G51" i="22"/>
  <c r="G57" i="22" s="1"/>
  <c r="O83" i="13"/>
  <c r="N100" i="13"/>
  <c r="N102" i="11"/>
  <c r="O89" i="7"/>
  <c r="N106" i="7"/>
  <c r="M130" i="11"/>
  <c r="JK56" i="13"/>
  <c r="LS39" i="13"/>
  <c r="O98" i="21"/>
  <c r="O94" i="17"/>
  <c r="O77" i="17"/>
  <c r="O111" i="17" s="1"/>
  <c r="P70" i="17"/>
  <c r="Q87" i="17" s="1"/>
  <c r="P66" i="17"/>
  <c r="Q83" i="17" s="1"/>
  <c r="P62" i="17"/>
  <c r="Q26" i="17"/>
  <c r="P73" i="17"/>
  <c r="P69" i="17"/>
  <c r="P65" i="17"/>
  <c r="Q82" i="17" s="1"/>
  <c r="P43" i="17"/>
  <c r="P60" i="17" s="1"/>
  <c r="P72" i="17"/>
  <c r="Q89" i="17" s="1"/>
  <c r="P68" i="17"/>
  <c r="Q85" i="17" s="1"/>
  <c r="P64" i="17"/>
  <c r="Q81" i="17" s="1"/>
  <c r="P63" i="17"/>
  <c r="Q80" i="17" s="1"/>
  <c r="P71" i="17"/>
  <c r="Q88" i="17" s="1"/>
  <c r="P67" i="17"/>
  <c r="Q84" i="17" s="1"/>
  <c r="N127" i="13"/>
  <c r="JG56" i="13"/>
  <c r="LO39" i="13"/>
  <c r="P90" i="19"/>
  <c r="O107" i="19"/>
  <c r="N94" i="7"/>
  <c r="N77" i="7"/>
  <c r="N111" i="7" s="1"/>
  <c r="O70" i="7"/>
  <c r="P87" i="7" s="1"/>
  <c r="O66" i="7"/>
  <c r="P83" i="7" s="1"/>
  <c r="O62" i="7"/>
  <c r="P79" i="7" s="1"/>
  <c r="P26" i="7"/>
  <c r="O73" i="7"/>
  <c r="P90" i="7" s="1"/>
  <c r="O69" i="7"/>
  <c r="O65" i="7"/>
  <c r="P82" i="7" s="1"/>
  <c r="O43" i="7"/>
  <c r="O60" i="7" s="1"/>
  <c r="O72" i="7"/>
  <c r="O68" i="7"/>
  <c r="P85" i="7" s="1"/>
  <c r="O64" i="7"/>
  <c r="P81" i="7" s="1"/>
  <c r="O63" i="7"/>
  <c r="P80" i="7" s="1"/>
  <c r="O71" i="7"/>
  <c r="P88" i="7" s="1"/>
  <c r="O67" i="7"/>
  <c r="P84" i="7" s="1"/>
  <c r="P87" i="19"/>
  <c r="O104" i="19"/>
  <c r="M128" i="15"/>
  <c r="M126" i="11"/>
  <c r="N126" i="11"/>
  <c r="O123" i="19"/>
  <c r="N123" i="19"/>
  <c r="O129" i="19"/>
  <c r="N129" i="19"/>
  <c r="N99" i="13"/>
  <c r="P88" i="19"/>
  <c r="O105" i="19"/>
  <c r="JE56" i="13"/>
  <c r="LM39" i="13"/>
  <c r="N94" i="21"/>
  <c r="N77" i="21"/>
  <c r="N111" i="21" s="1"/>
  <c r="AK55" i="19"/>
  <c r="AL38" i="19"/>
  <c r="P81" i="38"/>
  <c r="P83" i="38" s="1"/>
  <c r="D93" i="38" s="1"/>
  <c r="Y79" i="38"/>
  <c r="O130" i="19"/>
  <c r="N130" i="19"/>
  <c r="P104" i="7" l="1"/>
  <c r="P102" i="19"/>
  <c r="O105" i="13"/>
  <c r="P100" i="21"/>
  <c r="P97" i="7"/>
  <c r="Q105" i="17"/>
  <c r="Q106" i="17"/>
  <c r="Q104" i="17"/>
  <c r="O98" i="11"/>
  <c r="O99" i="11"/>
  <c r="Q79" i="19"/>
  <c r="P96" i="19"/>
  <c r="P101" i="19"/>
  <c r="Q86" i="19"/>
  <c r="P103" i="19"/>
  <c r="O107" i="13"/>
  <c r="O98" i="13"/>
  <c r="P105" i="21"/>
  <c r="O102" i="15"/>
  <c r="O104" i="15"/>
  <c r="P105" i="7"/>
  <c r="Q101" i="17"/>
  <c r="Q100" i="17"/>
  <c r="Q127" i="17" s="1"/>
  <c r="O104" i="11"/>
  <c r="O98" i="15"/>
  <c r="Q97" i="17"/>
  <c r="O105" i="11"/>
  <c r="O97" i="11"/>
  <c r="O102" i="11"/>
  <c r="O103" i="11"/>
  <c r="P98" i="19"/>
  <c r="O97" i="13"/>
  <c r="O102" i="13"/>
  <c r="P97" i="21"/>
  <c r="P98" i="21"/>
  <c r="P103" i="21"/>
  <c r="O106" i="15"/>
  <c r="P107" i="7"/>
  <c r="Q102" i="17"/>
  <c r="O100" i="11"/>
  <c r="Q82" i="19"/>
  <c r="P99" i="19"/>
  <c r="O103" i="13"/>
  <c r="P106" i="21"/>
  <c r="O101" i="15"/>
  <c r="O99" i="15"/>
  <c r="O100" i="15"/>
  <c r="P98" i="7"/>
  <c r="P99" i="7"/>
  <c r="P96" i="7"/>
  <c r="P101" i="7"/>
  <c r="P102" i="7"/>
  <c r="P100" i="7"/>
  <c r="Q98" i="17"/>
  <c r="Q99" i="17"/>
  <c r="O101" i="11"/>
  <c r="O106" i="11"/>
  <c r="P100" i="19"/>
  <c r="O99" i="13"/>
  <c r="O96" i="13"/>
  <c r="O101" i="13"/>
  <c r="O106" i="13"/>
  <c r="P102" i="21"/>
  <c r="P104" i="21"/>
  <c r="P79" i="15"/>
  <c r="O96" i="15"/>
  <c r="P89" i="7"/>
  <c r="O106" i="7"/>
  <c r="P89" i="19"/>
  <c r="O106" i="19"/>
  <c r="P90" i="21"/>
  <c r="O107" i="21"/>
  <c r="AN56" i="7"/>
  <c r="AO39" i="7"/>
  <c r="O97" i="15"/>
  <c r="Q79" i="17"/>
  <c r="P96" i="17"/>
  <c r="O96" i="11"/>
  <c r="N94" i="15"/>
  <c r="N77" i="15"/>
  <c r="N111" i="15" s="1"/>
  <c r="P99" i="21"/>
  <c r="O125" i="7"/>
  <c r="O103" i="15"/>
  <c r="O105" i="15"/>
  <c r="P101" i="21"/>
  <c r="P125" i="17"/>
  <c r="Q125" i="17"/>
  <c r="O107" i="11"/>
  <c r="P97" i="19"/>
  <c r="O104" i="13"/>
  <c r="P96" i="21"/>
  <c r="Q128" i="17"/>
  <c r="P128" i="17"/>
  <c r="O130" i="13"/>
  <c r="N130" i="13"/>
  <c r="O127" i="19"/>
  <c r="O126" i="19"/>
  <c r="AN56" i="19"/>
  <c r="AO39" i="19"/>
  <c r="N125" i="13"/>
  <c r="O125" i="13"/>
  <c r="O125" i="21"/>
  <c r="P72" i="19"/>
  <c r="P68" i="19"/>
  <c r="Q85" i="19" s="1"/>
  <c r="P64" i="19"/>
  <c r="Q81" i="19" s="1"/>
  <c r="P71" i="19"/>
  <c r="P69" i="19"/>
  <c r="P73" i="19"/>
  <c r="Q90" i="19" s="1"/>
  <c r="P66" i="19"/>
  <c r="Q83" i="19" s="1"/>
  <c r="P43" i="19"/>
  <c r="P60" i="19" s="1"/>
  <c r="P70" i="19"/>
  <c r="P67" i="19"/>
  <c r="Q84" i="19" s="1"/>
  <c r="P65" i="19"/>
  <c r="P62" i="19"/>
  <c r="P63" i="19"/>
  <c r="Q80" i="19" s="1"/>
  <c r="Q26" i="19"/>
  <c r="O107" i="15"/>
  <c r="N125" i="11"/>
  <c r="O94" i="21"/>
  <c r="O77" i="21"/>
  <c r="O111" i="21" s="1"/>
  <c r="O124" i="7"/>
  <c r="O124" i="13"/>
  <c r="N124" i="13"/>
  <c r="AO38" i="17"/>
  <c r="AN55" i="17"/>
  <c r="LP56" i="13"/>
  <c r="NX39" i="13"/>
  <c r="NX56" i="13" s="1"/>
  <c r="P128" i="19"/>
  <c r="P127" i="21"/>
  <c r="O129" i="15"/>
  <c r="O128" i="13"/>
  <c r="N128" i="13"/>
  <c r="P107" i="19"/>
  <c r="LS56" i="13"/>
  <c r="OA39" i="13"/>
  <c r="OA56" i="13" s="1"/>
  <c r="O100" i="13"/>
  <c r="AL55" i="7"/>
  <c r="AM38" i="7"/>
  <c r="AO56" i="17"/>
  <c r="AP39" i="17"/>
  <c r="P126" i="19"/>
  <c r="O126" i="13"/>
  <c r="AO38" i="21"/>
  <c r="AN55" i="21"/>
  <c r="N77" i="11"/>
  <c r="N111" i="11" s="1"/>
  <c r="N94" i="11"/>
  <c r="N129" i="11"/>
  <c r="AP39" i="21"/>
  <c r="AO56" i="21"/>
  <c r="P126" i="7"/>
  <c r="AM56" i="15"/>
  <c r="AN39" i="15"/>
  <c r="NZ39" i="13"/>
  <c r="NZ56" i="13" s="1"/>
  <c r="LR56" i="13"/>
  <c r="N126" i="13"/>
  <c r="Q90" i="17"/>
  <c r="P107" i="17"/>
  <c r="LN56" i="13"/>
  <c r="NV39" i="13"/>
  <c r="NV56" i="13" s="1"/>
  <c r="Q124" i="17"/>
  <c r="G13" i="22"/>
  <c r="AM55" i="15"/>
  <c r="AN38" i="15"/>
  <c r="DF55" i="13"/>
  <c r="DG38" i="13"/>
  <c r="O73" i="15"/>
  <c r="P90" i="15" s="1"/>
  <c r="O69" i="15"/>
  <c r="P86" i="15" s="1"/>
  <c r="O65" i="15"/>
  <c r="P82" i="15" s="1"/>
  <c r="O43" i="15"/>
  <c r="O60" i="15" s="1"/>
  <c r="O72" i="15"/>
  <c r="P89" i="15" s="1"/>
  <c r="O68" i="15"/>
  <c r="P85" i="15" s="1"/>
  <c r="O64" i="15"/>
  <c r="P81" i="15" s="1"/>
  <c r="O71" i="15"/>
  <c r="P88" i="15" s="1"/>
  <c r="O67" i="15"/>
  <c r="P84" i="15" s="1"/>
  <c r="O63" i="15"/>
  <c r="P80" i="15" s="1"/>
  <c r="O70" i="15"/>
  <c r="P87" i="15" s="1"/>
  <c r="P26" i="15"/>
  <c r="O66" i="15"/>
  <c r="P83" i="15" s="1"/>
  <c r="O62" i="15"/>
  <c r="P127" i="7"/>
  <c r="O127" i="7"/>
  <c r="N129" i="13"/>
  <c r="O129" i="13"/>
  <c r="O123" i="7"/>
  <c r="P123" i="7"/>
  <c r="O129" i="7"/>
  <c r="Q126" i="17"/>
  <c r="P126" i="17"/>
  <c r="N127" i="11"/>
  <c r="O127" i="11"/>
  <c r="LM56" i="13"/>
  <c r="NU39" i="13"/>
  <c r="NU56" i="13" s="1"/>
  <c r="Q87" i="19"/>
  <c r="P104" i="19"/>
  <c r="P125" i="21"/>
  <c r="O94" i="19"/>
  <c r="O77" i="19"/>
  <c r="O111" i="19" s="1"/>
  <c r="AL55" i="19"/>
  <c r="AM38" i="19"/>
  <c r="Q88" i="19"/>
  <c r="P105" i="19"/>
  <c r="O94" i="7"/>
  <c r="O77" i="7"/>
  <c r="O111" i="7" s="1"/>
  <c r="P73" i="7"/>
  <c r="Q90" i="7" s="1"/>
  <c r="P69" i="7"/>
  <c r="P65" i="7"/>
  <c r="Q82" i="7" s="1"/>
  <c r="P43" i="7"/>
  <c r="P60" i="7" s="1"/>
  <c r="P72" i="7"/>
  <c r="P68" i="7"/>
  <c r="Q85" i="7" s="1"/>
  <c r="P64" i="7"/>
  <c r="Q81" i="7" s="1"/>
  <c r="P71" i="7"/>
  <c r="Q88" i="7" s="1"/>
  <c r="P67" i="7"/>
  <c r="Q84" i="7" s="1"/>
  <c r="P63" i="7"/>
  <c r="Q80" i="7" s="1"/>
  <c r="P70" i="7"/>
  <c r="Q87" i="7" s="1"/>
  <c r="Q26" i="7"/>
  <c r="P62" i="7"/>
  <c r="Q79" i="7" s="1"/>
  <c r="P66" i="7"/>
  <c r="Q83" i="7" s="1"/>
  <c r="LO56" i="13"/>
  <c r="NW39" i="13"/>
  <c r="NW56" i="13" s="1"/>
  <c r="P94" i="17"/>
  <c r="P77" i="17"/>
  <c r="P111" i="17" s="1"/>
  <c r="Q73" i="17"/>
  <c r="Q69" i="17"/>
  <c r="Q65" i="17"/>
  <c r="R82" i="17" s="1"/>
  <c r="Q43" i="17"/>
  <c r="Q60" i="17" s="1"/>
  <c r="Q72" i="17"/>
  <c r="R89" i="17" s="1"/>
  <c r="Q68" i="17"/>
  <c r="R85" i="17" s="1"/>
  <c r="Q64" i="17"/>
  <c r="R81" i="17" s="1"/>
  <c r="Q71" i="17"/>
  <c r="R88" i="17" s="1"/>
  <c r="Q67" i="17"/>
  <c r="R84" i="17" s="1"/>
  <c r="Q63" i="17"/>
  <c r="R80" i="17" s="1"/>
  <c r="R26" i="17"/>
  <c r="Q70" i="17"/>
  <c r="R87" i="17" s="1"/>
  <c r="Q66" i="17"/>
  <c r="R83" i="17" s="1"/>
  <c r="Q62" i="17"/>
  <c r="O130" i="11"/>
  <c r="N130" i="11"/>
  <c r="P128" i="7"/>
  <c r="Q86" i="17"/>
  <c r="P103" i="17"/>
  <c r="P130" i="17" s="1"/>
  <c r="O72" i="11"/>
  <c r="P89" i="11" s="1"/>
  <c r="O68" i="11"/>
  <c r="P85" i="11" s="1"/>
  <c r="O64" i="11"/>
  <c r="P81" i="11" s="1"/>
  <c r="O71" i="11"/>
  <c r="P88" i="11" s="1"/>
  <c r="O67" i="11"/>
  <c r="P84" i="11" s="1"/>
  <c r="O63" i="11"/>
  <c r="P80" i="11" s="1"/>
  <c r="O69" i="11"/>
  <c r="P86" i="11" s="1"/>
  <c r="O66" i="11"/>
  <c r="P83" i="11" s="1"/>
  <c r="O70" i="11"/>
  <c r="P87" i="11" s="1"/>
  <c r="O62" i="11"/>
  <c r="P79" i="11" s="1"/>
  <c r="O73" i="11"/>
  <c r="P90" i="11" s="1"/>
  <c r="O65" i="11"/>
  <c r="P82" i="11" s="1"/>
  <c r="P26" i="11"/>
  <c r="O43" i="11"/>
  <c r="O60" i="11" s="1"/>
  <c r="LQ56" i="13"/>
  <c r="NY39" i="13"/>
  <c r="NY56" i="13" s="1"/>
  <c r="LL56" i="13"/>
  <c r="NT39" i="13"/>
  <c r="NT56" i="13" s="1"/>
  <c r="O126" i="7"/>
  <c r="W7" i="23"/>
  <c r="V11" i="21"/>
  <c r="V11" i="19"/>
  <c r="V11" i="17"/>
  <c r="V11" i="15"/>
  <c r="V11" i="13"/>
  <c r="V11" i="11"/>
  <c r="V11" i="7"/>
  <c r="N77" i="13"/>
  <c r="N111" i="13" s="1"/>
  <c r="N94" i="13"/>
  <c r="O71" i="13"/>
  <c r="P88" i="13" s="1"/>
  <c r="O67" i="13"/>
  <c r="P84" i="13" s="1"/>
  <c r="O63" i="13"/>
  <c r="P80" i="13" s="1"/>
  <c r="O70" i="13"/>
  <c r="P87" i="13" s="1"/>
  <c r="O66" i="13"/>
  <c r="P83" i="13" s="1"/>
  <c r="O62" i="13"/>
  <c r="P79" i="13" s="1"/>
  <c r="O73" i="13"/>
  <c r="P90" i="13" s="1"/>
  <c r="O69" i="13"/>
  <c r="P86" i="13" s="1"/>
  <c r="O65" i="13"/>
  <c r="P82" i="13" s="1"/>
  <c r="O43" i="13"/>
  <c r="O60" i="13" s="1"/>
  <c r="O68" i="13"/>
  <c r="P85" i="13" s="1"/>
  <c r="P26" i="13"/>
  <c r="O64" i="13"/>
  <c r="P81" i="13" s="1"/>
  <c r="O72" i="13"/>
  <c r="P89" i="13" s="1"/>
  <c r="P73" i="21"/>
  <c r="P69" i="21"/>
  <c r="Q86" i="21" s="1"/>
  <c r="P71" i="21"/>
  <c r="Q88" i="21" s="1"/>
  <c r="P65" i="21"/>
  <c r="Q82" i="21" s="1"/>
  <c r="P68" i="21"/>
  <c r="Q85" i="21" s="1"/>
  <c r="P64" i="21"/>
  <c r="Q81" i="21" s="1"/>
  <c r="P72" i="21"/>
  <c r="Q89" i="21" s="1"/>
  <c r="P70" i="21"/>
  <c r="Q87" i="21" s="1"/>
  <c r="P63" i="21"/>
  <c r="Q80" i="21" s="1"/>
  <c r="P66" i="21"/>
  <c r="Q83" i="21" s="1"/>
  <c r="P43" i="21"/>
  <c r="P60" i="21" s="1"/>
  <c r="P67" i="21"/>
  <c r="Q84" i="21" s="1"/>
  <c r="P62" i="21"/>
  <c r="Q79" i="21" s="1"/>
  <c r="Q26" i="21"/>
  <c r="N124" i="11"/>
  <c r="P86" i="7"/>
  <c r="O103" i="7"/>
  <c r="O124" i="15"/>
  <c r="N124" i="15"/>
  <c r="N123" i="13"/>
  <c r="O130" i="15"/>
  <c r="N130" i="15"/>
  <c r="O124" i="19"/>
  <c r="Q105" i="21" l="1"/>
  <c r="P99" i="13"/>
  <c r="P105" i="13"/>
  <c r="P97" i="11"/>
  <c r="Q100" i="21"/>
  <c r="Q103" i="21"/>
  <c r="P103" i="13"/>
  <c r="P104" i="13"/>
  <c r="P101" i="11"/>
  <c r="P106" i="11"/>
  <c r="R105" i="17"/>
  <c r="Q100" i="7"/>
  <c r="Q127" i="7" s="1"/>
  <c r="Q102" i="7"/>
  <c r="Q96" i="21"/>
  <c r="Q97" i="21"/>
  <c r="Q102" i="21"/>
  <c r="P102" i="13"/>
  <c r="P107" i="13"/>
  <c r="P97" i="13"/>
  <c r="P99" i="11"/>
  <c r="P100" i="11"/>
  <c r="P105" i="11"/>
  <c r="R98" i="17"/>
  <c r="S82" i="17"/>
  <c r="R99" i="17"/>
  <c r="Q96" i="7"/>
  <c r="R84" i="7"/>
  <c r="Q101" i="7"/>
  <c r="Q107" i="7"/>
  <c r="Q87" i="15"/>
  <c r="P104" i="15"/>
  <c r="P98" i="15"/>
  <c r="Q82" i="15"/>
  <c r="P99" i="15"/>
  <c r="Q101" i="19"/>
  <c r="R90" i="19"/>
  <c r="Q107" i="19"/>
  <c r="Q102" i="19"/>
  <c r="Q101" i="21"/>
  <c r="Q128" i="21" s="1"/>
  <c r="Q104" i="21"/>
  <c r="Q99" i="21"/>
  <c r="P106" i="13"/>
  <c r="P96" i="13"/>
  <c r="P101" i="13"/>
  <c r="P107" i="11"/>
  <c r="P103" i="11"/>
  <c r="P98" i="11"/>
  <c r="R97" i="17"/>
  <c r="R124" i="17" s="1"/>
  <c r="R102" i="17"/>
  <c r="Q105" i="7"/>
  <c r="P97" i="15"/>
  <c r="P102" i="15"/>
  <c r="P103" i="15"/>
  <c r="Q97" i="19"/>
  <c r="R89" i="21"/>
  <c r="Q106" i="21"/>
  <c r="P100" i="13"/>
  <c r="P127" i="13" s="1"/>
  <c r="Q79" i="11"/>
  <c r="P96" i="11"/>
  <c r="P102" i="11"/>
  <c r="R100" i="17"/>
  <c r="R127" i="17" s="1"/>
  <c r="R101" i="17"/>
  <c r="R106" i="17"/>
  <c r="Q104" i="7"/>
  <c r="Q98" i="7"/>
  <c r="Q99" i="7"/>
  <c r="P100" i="15"/>
  <c r="P101" i="15"/>
  <c r="P106" i="15"/>
  <c r="P107" i="15"/>
  <c r="Q123" i="7"/>
  <c r="P98" i="13"/>
  <c r="Q98" i="21"/>
  <c r="P104" i="11"/>
  <c r="R104" i="17"/>
  <c r="Q97" i="7"/>
  <c r="P105" i="15"/>
  <c r="Q100" i="19"/>
  <c r="Q98" i="19"/>
  <c r="AN38" i="19"/>
  <c r="AM55" i="19"/>
  <c r="Q86" i="7"/>
  <c r="P103" i="7"/>
  <c r="Q72" i="21"/>
  <c r="Q68" i="21"/>
  <c r="R85" i="21" s="1"/>
  <c r="Q73" i="21"/>
  <c r="Q64" i="21"/>
  <c r="R81" i="21" s="1"/>
  <c r="Q70" i="21"/>
  <c r="R87" i="21" s="1"/>
  <c r="Q63" i="21"/>
  <c r="R80" i="21" s="1"/>
  <c r="Q67" i="21"/>
  <c r="R84" i="21" s="1"/>
  <c r="Q66" i="21"/>
  <c r="R83" i="21" s="1"/>
  <c r="Q62" i="21"/>
  <c r="R79" i="21" s="1"/>
  <c r="Q69" i="21"/>
  <c r="R86" i="21" s="1"/>
  <c r="R26" i="21"/>
  <c r="Q71" i="21"/>
  <c r="R88" i="21" s="1"/>
  <c r="Q43" i="21"/>
  <c r="Q60" i="21" s="1"/>
  <c r="Q65" i="21"/>
  <c r="R82" i="21" s="1"/>
  <c r="DG55" i="13"/>
  <c r="DH38" i="13"/>
  <c r="AQ39" i="17"/>
  <c r="AP56" i="17"/>
  <c r="AN38" i="7"/>
  <c r="AM55" i="7"/>
  <c r="Q71" i="19"/>
  <c r="Q67" i="19"/>
  <c r="R84" i="19" s="1"/>
  <c r="Q63" i="19"/>
  <c r="R80" i="19" s="1"/>
  <c r="Q69" i="19"/>
  <c r="Q73" i="19"/>
  <c r="Q66" i="19"/>
  <c r="R83" i="19" s="1"/>
  <c r="Q70" i="19"/>
  <c r="Q68" i="19"/>
  <c r="R85" i="19" s="1"/>
  <c r="Q72" i="19"/>
  <c r="Q65" i="19"/>
  <c r="Q62" i="19"/>
  <c r="Q64" i="19"/>
  <c r="R81" i="19" s="1"/>
  <c r="R26" i="19"/>
  <c r="Q43" i="19"/>
  <c r="Q60" i="19" s="1"/>
  <c r="P123" i="21"/>
  <c r="P124" i="19"/>
  <c r="P128" i="21"/>
  <c r="R79" i="17"/>
  <c r="Q96" i="17"/>
  <c r="Q89" i="19"/>
  <c r="P106" i="19"/>
  <c r="Q79" i="15"/>
  <c r="P96" i="15"/>
  <c r="P127" i="15"/>
  <c r="O127" i="15"/>
  <c r="O128" i="15"/>
  <c r="R82" i="19"/>
  <c r="Q99" i="19"/>
  <c r="Q129" i="17"/>
  <c r="O124" i="11"/>
  <c r="R86" i="19"/>
  <c r="Q103" i="19"/>
  <c r="R79" i="19"/>
  <c r="Q96" i="19"/>
  <c r="O125" i="11"/>
  <c r="P125" i="11"/>
  <c r="P124" i="7"/>
  <c r="P70" i="13"/>
  <c r="Q87" i="13" s="1"/>
  <c r="P66" i="13"/>
  <c r="Q83" i="13" s="1"/>
  <c r="P62" i="13"/>
  <c r="Q79" i="13" s="1"/>
  <c r="Q26" i="13"/>
  <c r="P73" i="13"/>
  <c r="Q90" i="13" s="1"/>
  <c r="P69" i="13"/>
  <c r="Q86" i="13" s="1"/>
  <c r="P65" i="13"/>
  <c r="Q82" i="13" s="1"/>
  <c r="P72" i="13"/>
  <c r="Q89" i="13" s="1"/>
  <c r="P68" i="13"/>
  <c r="Q85" i="13" s="1"/>
  <c r="P64" i="13"/>
  <c r="Q81" i="13" s="1"/>
  <c r="P63" i="13"/>
  <c r="Q80" i="13" s="1"/>
  <c r="P71" i="13"/>
  <c r="Q88" i="13" s="1"/>
  <c r="P43" i="13"/>
  <c r="P60" i="13" s="1"/>
  <c r="P67" i="13"/>
  <c r="Q84" i="13" s="1"/>
  <c r="O94" i="11"/>
  <c r="O77" i="11"/>
  <c r="O111" i="11" s="1"/>
  <c r="X7" i="23"/>
  <c r="W11" i="21"/>
  <c r="W11" i="19"/>
  <c r="W11" i="17"/>
  <c r="W11" i="15"/>
  <c r="W11" i="11"/>
  <c r="W11" i="13"/>
  <c r="W11" i="7"/>
  <c r="P71" i="11"/>
  <c r="Q88" i="11" s="1"/>
  <c r="P67" i="11"/>
  <c r="Q84" i="11" s="1"/>
  <c r="P63" i="11"/>
  <c r="Q80" i="11" s="1"/>
  <c r="P70" i="11"/>
  <c r="Q87" i="11" s="1"/>
  <c r="P66" i="11"/>
  <c r="Q83" i="11" s="1"/>
  <c r="P62" i="11"/>
  <c r="Q26" i="11"/>
  <c r="P72" i="11"/>
  <c r="Q89" i="11" s="1"/>
  <c r="P64" i="11"/>
  <c r="Q81" i="11" s="1"/>
  <c r="P73" i="11"/>
  <c r="Q90" i="11" s="1"/>
  <c r="P65" i="11"/>
  <c r="Q82" i="11" s="1"/>
  <c r="P69" i="11"/>
  <c r="Q86" i="11" s="1"/>
  <c r="P68" i="11"/>
  <c r="Q85" i="11" s="1"/>
  <c r="P43" i="11"/>
  <c r="P60" i="11" s="1"/>
  <c r="Q77" i="17"/>
  <c r="Q111" i="17" s="1"/>
  <c r="Q94" i="17"/>
  <c r="R87" i="19"/>
  <c r="Q104" i="19"/>
  <c r="AN55" i="15"/>
  <c r="AO38" i="15"/>
  <c r="AQ39" i="21"/>
  <c r="AP56" i="21"/>
  <c r="P125" i="7"/>
  <c r="Q126" i="21"/>
  <c r="P126" i="21"/>
  <c r="O123" i="11"/>
  <c r="O123" i="13"/>
  <c r="P127" i="19"/>
  <c r="Q128" i="7"/>
  <c r="AO55" i="21"/>
  <c r="AP38" i="21"/>
  <c r="O127" i="13"/>
  <c r="P94" i="19"/>
  <c r="P77" i="19"/>
  <c r="P111" i="19" s="1"/>
  <c r="AP39" i="19"/>
  <c r="AO56" i="19"/>
  <c r="Q90" i="21"/>
  <c r="P107" i="21"/>
  <c r="Q89" i="7"/>
  <c r="P106" i="7"/>
  <c r="O128" i="11"/>
  <c r="P128" i="11"/>
  <c r="O126" i="15"/>
  <c r="P126" i="15"/>
  <c r="P125" i="19"/>
  <c r="Q125" i="19"/>
  <c r="P129" i="11"/>
  <c r="O129" i="11"/>
  <c r="P126" i="11"/>
  <c r="O126" i="11"/>
  <c r="AJ44" i="38"/>
  <c r="AL44" i="38" s="1"/>
  <c r="O94" i="13"/>
  <c r="O77" i="13"/>
  <c r="O111" i="13" s="1"/>
  <c r="Q130" i="17"/>
  <c r="R72" i="17"/>
  <c r="S89" i="17" s="1"/>
  <c r="R68" i="17"/>
  <c r="S85" i="17" s="1"/>
  <c r="R64" i="17"/>
  <c r="S81" i="17" s="1"/>
  <c r="R71" i="17"/>
  <c r="S88" i="17" s="1"/>
  <c r="R67" i="17"/>
  <c r="S84" i="17" s="1"/>
  <c r="R63" i="17"/>
  <c r="S80" i="17" s="1"/>
  <c r="R70" i="17"/>
  <c r="S87" i="17" s="1"/>
  <c r="R66" i="17"/>
  <c r="S83" i="17" s="1"/>
  <c r="R62" i="17"/>
  <c r="S26" i="17"/>
  <c r="R69" i="17"/>
  <c r="R43" i="17"/>
  <c r="R60" i="17" s="1"/>
  <c r="R65" i="17"/>
  <c r="R73" i="17"/>
  <c r="P130" i="7"/>
  <c r="O130" i="7"/>
  <c r="P77" i="21"/>
  <c r="P111" i="21" s="1"/>
  <c r="P94" i="21"/>
  <c r="R86" i="17"/>
  <c r="Q103" i="17"/>
  <c r="Q72" i="7"/>
  <c r="Q68" i="7"/>
  <c r="R85" i="7" s="1"/>
  <c r="Q64" i="7"/>
  <c r="R81" i="7" s="1"/>
  <c r="Q71" i="7"/>
  <c r="R88" i="7" s="1"/>
  <c r="Q67" i="7"/>
  <c r="Q63" i="7"/>
  <c r="R80" i="7" s="1"/>
  <c r="Q70" i="7"/>
  <c r="R87" i="7" s="1"/>
  <c r="Q66" i="7"/>
  <c r="R83" i="7" s="1"/>
  <c r="Q62" i="7"/>
  <c r="R79" i="7" s="1"/>
  <c r="R26" i="7"/>
  <c r="Q65" i="7"/>
  <c r="R82" i="7" s="1"/>
  <c r="Q73" i="7"/>
  <c r="R90" i="7" s="1"/>
  <c r="Q43" i="7"/>
  <c r="Q60" i="7" s="1"/>
  <c r="Q69" i="7"/>
  <c r="P94" i="7"/>
  <c r="P77" i="7"/>
  <c r="P111" i="7" s="1"/>
  <c r="R88" i="19"/>
  <c r="Q105" i="19"/>
  <c r="R129" i="17"/>
  <c r="P72" i="15"/>
  <c r="Q89" i="15" s="1"/>
  <c r="P68" i="15"/>
  <c r="Q85" i="15" s="1"/>
  <c r="P64" i="15"/>
  <c r="Q81" i="15" s="1"/>
  <c r="P71" i="15"/>
  <c r="Q88" i="15" s="1"/>
  <c r="P67" i="15"/>
  <c r="Q84" i="15" s="1"/>
  <c r="P63" i="15"/>
  <c r="Q80" i="15" s="1"/>
  <c r="P70" i="15"/>
  <c r="P66" i="15"/>
  <c r="Q83" i="15" s="1"/>
  <c r="P62" i="15"/>
  <c r="P69" i="15"/>
  <c r="Q86" i="15" s="1"/>
  <c r="P43" i="15"/>
  <c r="P60" i="15" s="1"/>
  <c r="Q26" i="15"/>
  <c r="P65" i="15"/>
  <c r="P73" i="15"/>
  <c r="Q90" i="15" s="1"/>
  <c r="O94" i="15"/>
  <c r="O77" i="15"/>
  <c r="O111" i="15" s="1"/>
  <c r="R90" i="17"/>
  <c r="Q107" i="17"/>
  <c r="AO39" i="15"/>
  <c r="AN56" i="15"/>
  <c r="AP38" i="17"/>
  <c r="AO55" i="17"/>
  <c r="Q123" i="17"/>
  <c r="P123" i="17"/>
  <c r="AP39" i="7"/>
  <c r="AO56" i="7"/>
  <c r="O123" i="15"/>
  <c r="P123" i="15"/>
  <c r="P129" i="21"/>
  <c r="Q129" i="21"/>
  <c r="P129" i="7"/>
  <c r="Q129" i="7"/>
  <c r="P130" i="21"/>
  <c r="P124" i="21"/>
  <c r="Q124" i="21"/>
  <c r="P125" i="15"/>
  <c r="O125" i="15"/>
  <c r="P130" i="19"/>
  <c r="Q130" i="19"/>
  <c r="P123" i="19"/>
  <c r="Q123" i="19"/>
  <c r="Q127" i="21"/>
  <c r="P129" i="19"/>
  <c r="Q129" i="19"/>
  <c r="Q101" i="15" l="1"/>
  <c r="R107" i="7"/>
  <c r="R105" i="7"/>
  <c r="Q100" i="15"/>
  <c r="Q127" i="15" s="1"/>
  <c r="Q105" i="15"/>
  <c r="R99" i="7"/>
  <c r="R98" i="7"/>
  <c r="S104" i="17"/>
  <c r="S98" i="17"/>
  <c r="Q102" i="11"/>
  <c r="Q98" i="11"/>
  <c r="Q105" i="11"/>
  <c r="Q102" i="13"/>
  <c r="Q104" i="13"/>
  <c r="R101" i="19"/>
  <c r="Q98" i="15"/>
  <c r="R97" i="7"/>
  <c r="R102" i="7"/>
  <c r="S97" i="17"/>
  <c r="S124" i="17" s="1"/>
  <c r="S102" i="17"/>
  <c r="Q103" i="11"/>
  <c r="Q106" i="11"/>
  <c r="Q104" i="11"/>
  <c r="Q105" i="13"/>
  <c r="Q106" i="13"/>
  <c r="R96" i="21"/>
  <c r="R104" i="21"/>
  <c r="Q107" i="15"/>
  <c r="Q103" i="15"/>
  <c r="Q97" i="15"/>
  <c r="Q102" i="15"/>
  <c r="R96" i="7"/>
  <c r="S101" i="17"/>
  <c r="S106" i="17"/>
  <c r="R82" i="11"/>
  <c r="Q99" i="11"/>
  <c r="Q97" i="11"/>
  <c r="Q97" i="13"/>
  <c r="Q99" i="13"/>
  <c r="Q96" i="13"/>
  <c r="R98" i="19"/>
  <c r="R102" i="19"/>
  <c r="R105" i="21"/>
  <c r="R100" i="21"/>
  <c r="R127" i="21" s="1"/>
  <c r="R98" i="21"/>
  <c r="Q106" i="15"/>
  <c r="R100" i="7"/>
  <c r="R127" i="7" s="1"/>
  <c r="S100" i="17"/>
  <c r="S105" i="17"/>
  <c r="Q107" i="11"/>
  <c r="Q101" i="11"/>
  <c r="Q101" i="13"/>
  <c r="Q98" i="13"/>
  <c r="Q103" i="13"/>
  <c r="Q130" i="13" s="1"/>
  <c r="Q100" i="13"/>
  <c r="Q127" i="13" s="1"/>
  <c r="R97" i="19"/>
  <c r="R124" i="19" s="1"/>
  <c r="R101" i="21"/>
  <c r="R104" i="7"/>
  <c r="Q100" i="11"/>
  <c r="Q107" i="13"/>
  <c r="R100" i="19"/>
  <c r="R99" i="21"/>
  <c r="R103" i="21"/>
  <c r="R97" i="21"/>
  <c r="R102" i="21"/>
  <c r="AP55" i="17"/>
  <c r="AQ38" i="17"/>
  <c r="S71" i="17"/>
  <c r="T88" i="17" s="1"/>
  <c r="S67" i="17"/>
  <c r="T84" i="17" s="1"/>
  <c r="S63" i="17"/>
  <c r="T80" i="17" s="1"/>
  <c r="S70" i="17"/>
  <c r="T87" i="17" s="1"/>
  <c r="S66" i="17"/>
  <c r="T83" i="17" s="1"/>
  <c r="S62" i="17"/>
  <c r="T26" i="17"/>
  <c r="S73" i="17"/>
  <c r="S69" i="17"/>
  <c r="S65" i="17"/>
  <c r="S43" i="17"/>
  <c r="S60" i="17" s="1"/>
  <c r="S64" i="17"/>
  <c r="T81" i="17" s="1"/>
  <c r="S72" i="17"/>
  <c r="T89" i="17" s="1"/>
  <c r="S68" i="17"/>
  <c r="T85" i="17" s="1"/>
  <c r="R103" i="19"/>
  <c r="Q124" i="7"/>
  <c r="R106" i="21"/>
  <c r="P129" i="15"/>
  <c r="Q129" i="15"/>
  <c r="Q130" i="11"/>
  <c r="R107" i="19"/>
  <c r="Q99" i="15"/>
  <c r="R101" i="7"/>
  <c r="R128" i="7" s="1"/>
  <c r="T82" i="17"/>
  <c r="S99" i="17"/>
  <c r="P124" i="11"/>
  <c r="Q124" i="11"/>
  <c r="AR39" i="21"/>
  <c r="AQ56" i="21"/>
  <c r="Q58" i="38"/>
  <c r="AO55" i="15"/>
  <c r="AP38" i="15"/>
  <c r="Q70" i="11"/>
  <c r="R87" i="11" s="1"/>
  <c r="Q66" i="11"/>
  <c r="R83" i="11" s="1"/>
  <c r="Q62" i="11"/>
  <c r="R26" i="11"/>
  <c r="Q73" i="11"/>
  <c r="R90" i="11" s="1"/>
  <c r="Q69" i="11"/>
  <c r="R86" i="11" s="1"/>
  <c r="Q65" i="11"/>
  <c r="Q43" i="11"/>
  <c r="Q60" i="11" s="1"/>
  <c r="Q67" i="11"/>
  <c r="R84" i="11" s="1"/>
  <c r="Q68" i="11"/>
  <c r="R85" i="11" s="1"/>
  <c r="Q64" i="11"/>
  <c r="R81" i="11" s="1"/>
  <c r="Q71" i="11"/>
  <c r="R88" i="11" s="1"/>
  <c r="Q63" i="11"/>
  <c r="R80" i="11" s="1"/>
  <c r="Q72" i="11"/>
  <c r="R89" i="11" s="1"/>
  <c r="S79" i="17"/>
  <c r="R96" i="17"/>
  <c r="Q123" i="21"/>
  <c r="R70" i="19"/>
  <c r="R66" i="19"/>
  <c r="S83" i="19" s="1"/>
  <c r="R62" i="19"/>
  <c r="R73" i="19"/>
  <c r="S90" i="19" s="1"/>
  <c r="R71" i="19"/>
  <c r="R68" i="19"/>
  <c r="S85" i="19" s="1"/>
  <c r="R72" i="19"/>
  <c r="R67" i="19"/>
  <c r="S84" i="19" s="1"/>
  <c r="R64" i="19"/>
  <c r="S81" i="19" s="1"/>
  <c r="S26" i="19"/>
  <c r="R63" i="19"/>
  <c r="S80" i="19" s="1"/>
  <c r="R43" i="19"/>
  <c r="R60" i="19" s="1"/>
  <c r="R69" i="19"/>
  <c r="S86" i="19" s="1"/>
  <c r="R65" i="19"/>
  <c r="S82" i="19" s="1"/>
  <c r="AO38" i="7"/>
  <c r="AN55" i="7"/>
  <c r="Q94" i="21"/>
  <c r="Q77" i="21"/>
  <c r="Q111" i="21" s="1"/>
  <c r="R128" i="19"/>
  <c r="Q128" i="19"/>
  <c r="R123" i="7"/>
  <c r="S125" i="17"/>
  <c r="BB19" i="38"/>
  <c r="R125" i="17"/>
  <c r="AP55" i="21"/>
  <c r="AQ38" i="21"/>
  <c r="R99" i="19"/>
  <c r="Q96" i="15"/>
  <c r="Q77" i="19"/>
  <c r="Q111" i="19" s="1"/>
  <c r="Q94" i="19"/>
  <c r="DH55" i="13"/>
  <c r="DI38" i="13"/>
  <c r="R126" i="7"/>
  <c r="Q126" i="7"/>
  <c r="S128" i="17"/>
  <c r="R128" i="17"/>
  <c r="R79" i="11"/>
  <c r="Q96" i="11"/>
  <c r="Q128" i="13"/>
  <c r="Q104" i="15"/>
  <c r="P126" i="13"/>
  <c r="Q126" i="13"/>
  <c r="Q130" i="21"/>
  <c r="P128" i="13"/>
  <c r="P125" i="13"/>
  <c r="R129" i="21"/>
  <c r="P130" i="11"/>
  <c r="S90" i="17"/>
  <c r="R107" i="17"/>
  <c r="Q71" i="15"/>
  <c r="R88" i="15" s="1"/>
  <c r="Q67" i="15"/>
  <c r="R84" i="15" s="1"/>
  <c r="Q63" i="15"/>
  <c r="R80" i="15" s="1"/>
  <c r="Q70" i="15"/>
  <c r="R87" i="15" s="1"/>
  <c r="Q66" i="15"/>
  <c r="R83" i="15" s="1"/>
  <c r="Q62" i="15"/>
  <c r="R79" i="15" s="1"/>
  <c r="Q73" i="15"/>
  <c r="R90" i="15" s="1"/>
  <c r="Q69" i="15"/>
  <c r="R86" i="15" s="1"/>
  <c r="Q65" i="15"/>
  <c r="R82" i="15" s="1"/>
  <c r="Q43" i="15"/>
  <c r="Q60" i="15" s="1"/>
  <c r="Q64" i="15"/>
  <c r="R81" i="15" s="1"/>
  <c r="Q72" i="15"/>
  <c r="R89" i="15" s="1"/>
  <c r="Q68" i="15"/>
  <c r="R85" i="15" s="1"/>
  <c r="R26" i="15"/>
  <c r="R71" i="7"/>
  <c r="S88" i="7" s="1"/>
  <c r="R67" i="7"/>
  <c r="S84" i="7" s="1"/>
  <c r="R63" i="7"/>
  <c r="S80" i="7" s="1"/>
  <c r="R70" i="7"/>
  <c r="S87" i="7" s="1"/>
  <c r="R66" i="7"/>
  <c r="S83" i="7" s="1"/>
  <c r="R62" i="7"/>
  <c r="S79" i="7" s="1"/>
  <c r="S26" i="7"/>
  <c r="R73" i="7"/>
  <c r="S90" i="7" s="1"/>
  <c r="R69" i="7"/>
  <c r="R65" i="7"/>
  <c r="S82" i="7" s="1"/>
  <c r="R43" i="7"/>
  <c r="R60" i="7" s="1"/>
  <c r="R68" i="7"/>
  <c r="S85" i="7" s="1"/>
  <c r="R72" i="7"/>
  <c r="R64" i="7"/>
  <c r="S81" i="7" s="1"/>
  <c r="S86" i="17"/>
  <c r="R103" i="17"/>
  <c r="R94" i="17"/>
  <c r="R77" i="17"/>
  <c r="R111" i="17" s="1"/>
  <c r="Q126" i="11"/>
  <c r="R89" i="7"/>
  <c r="Q106" i="7"/>
  <c r="AQ39" i="19"/>
  <c r="AP56" i="19"/>
  <c r="S87" i="19"/>
  <c r="R104" i="19"/>
  <c r="P94" i="11"/>
  <c r="P77" i="11"/>
  <c r="P111" i="11" s="1"/>
  <c r="P94" i="13"/>
  <c r="P77" i="13"/>
  <c r="P111" i="13" s="1"/>
  <c r="S79" i="19"/>
  <c r="R96" i="19"/>
  <c r="R89" i="19"/>
  <c r="Q106" i="19"/>
  <c r="R123" i="21"/>
  <c r="Q125" i="21"/>
  <c r="R125" i="21"/>
  <c r="Q125" i="7"/>
  <c r="R125" i="7"/>
  <c r="BB50" i="38"/>
  <c r="Q130" i="15"/>
  <c r="P130" i="15"/>
  <c r="P124" i="15"/>
  <c r="Q124" i="15"/>
  <c r="P123" i="13"/>
  <c r="P127" i="11"/>
  <c r="Q127" i="11"/>
  <c r="Q124" i="13"/>
  <c r="P124" i="13"/>
  <c r="Q129" i="13"/>
  <c r="P129" i="13"/>
  <c r="P130" i="13"/>
  <c r="AQ39" i="7"/>
  <c r="AP56" i="7"/>
  <c r="R90" i="21"/>
  <c r="Q107" i="21"/>
  <c r="Y7" i="23"/>
  <c r="X11" i="21"/>
  <c r="X11" i="19"/>
  <c r="X11" i="17"/>
  <c r="X11" i="15"/>
  <c r="X11" i="13"/>
  <c r="X11" i="11"/>
  <c r="X11" i="7"/>
  <c r="R130" i="21"/>
  <c r="AP39" i="15"/>
  <c r="AO56" i="15"/>
  <c r="P77" i="15"/>
  <c r="P111" i="15" s="1"/>
  <c r="P94" i="15"/>
  <c r="S88" i="19"/>
  <c r="R105" i="19"/>
  <c r="Q94" i="7"/>
  <c r="Q77" i="7"/>
  <c r="Q111" i="7" s="1"/>
  <c r="Q73" i="13"/>
  <c r="R90" i="13" s="1"/>
  <c r="Q69" i="13"/>
  <c r="R86" i="13" s="1"/>
  <c r="Q65" i="13"/>
  <c r="R82" i="13" s="1"/>
  <c r="Q43" i="13"/>
  <c r="Q60" i="13" s="1"/>
  <c r="Q72" i="13"/>
  <c r="R89" i="13" s="1"/>
  <c r="Q68" i="13"/>
  <c r="R85" i="13" s="1"/>
  <c r="Q64" i="13"/>
  <c r="R81" i="13" s="1"/>
  <c r="Q71" i="13"/>
  <c r="R88" i="13" s="1"/>
  <c r="Q67" i="13"/>
  <c r="R84" i="13" s="1"/>
  <c r="Q63" i="13"/>
  <c r="R80" i="13" s="1"/>
  <c r="Q70" i="13"/>
  <c r="R87" i="13" s="1"/>
  <c r="Q66" i="13"/>
  <c r="R83" i="13" s="1"/>
  <c r="R26" i="13"/>
  <c r="Q62" i="13"/>
  <c r="R79" i="13" s="1"/>
  <c r="Q126" i="19"/>
  <c r="P128" i="15"/>
  <c r="Q124" i="19"/>
  <c r="AR39" i="17"/>
  <c r="AQ56" i="17"/>
  <c r="Q51" i="38"/>
  <c r="R71" i="21"/>
  <c r="S88" i="21" s="1"/>
  <c r="R67" i="21"/>
  <c r="S84" i="21" s="1"/>
  <c r="R70" i="21"/>
  <c r="S87" i="21" s="1"/>
  <c r="R68" i="21"/>
  <c r="S85" i="21" s="1"/>
  <c r="R63" i="21"/>
  <c r="S80" i="21" s="1"/>
  <c r="R72" i="21"/>
  <c r="S89" i="21" s="1"/>
  <c r="R66" i="21"/>
  <c r="S83" i="21" s="1"/>
  <c r="R62" i="21"/>
  <c r="S79" i="21" s="1"/>
  <c r="R69" i="21"/>
  <c r="S86" i="21" s="1"/>
  <c r="R65" i="21"/>
  <c r="S82" i="21" s="1"/>
  <c r="S26" i="21"/>
  <c r="R73" i="21"/>
  <c r="R64" i="21"/>
  <c r="S81" i="21" s="1"/>
  <c r="R43" i="21"/>
  <c r="R60" i="21" s="1"/>
  <c r="R86" i="7"/>
  <c r="Q103" i="7"/>
  <c r="AO38" i="19"/>
  <c r="AN55" i="19"/>
  <c r="R127" i="19"/>
  <c r="Q127" i="19"/>
  <c r="P123" i="11"/>
  <c r="S126" i="17"/>
  <c r="R126" i="17"/>
  <c r="S97" i="21" l="1"/>
  <c r="R101" i="13"/>
  <c r="R107" i="13"/>
  <c r="S100" i="7"/>
  <c r="R98" i="15"/>
  <c r="R107" i="15"/>
  <c r="S107" i="19"/>
  <c r="AP58" i="38" s="1"/>
  <c r="R101" i="11"/>
  <c r="R104" i="11"/>
  <c r="T106" i="17"/>
  <c r="T100" i="17"/>
  <c r="U88" i="17"/>
  <c r="T105" i="17"/>
  <c r="S102" i="21"/>
  <c r="R105" i="13"/>
  <c r="S102" i="7"/>
  <c r="S129" i="7" s="1"/>
  <c r="T90" i="7"/>
  <c r="S107" i="7"/>
  <c r="AP44" i="38" s="1"/>
  <c r="S104" i="7"/>
  <c r="S79" i="15"/>
  <c r="R96" i="15"/>
  <c r="R101" i="15"/>
  <c r="R128" i="15" s="1"/>
  <c r="T80" i="19"/>
  <c r="S97" i="19"/>
  <c r="S124" i="19" s="1"/>
  <c r="R105" i="11"/>
  <c r="U81" i="17"/>
  <c r="T98" i="17"/>
  <c r="T104" i="17"/>
  <c r="T83" i="21"/>
  <c r="S100" i="21"/>
  <c r="S104" i="21"/>
  <c r="S87" i="13"/>
  <c r="R104" i="13"/>
  <c r="R98" i="13"/>
  <c r="R125" i="13" s="1"/>
  <c r="S82" i="13"/>
  <c r="R99" i="13"/>
  <c r="S97" i="7"/>
  <c r="S124" i="7" s="1"/>
  <c r="R102" i="15"/>
  <c r="R99" i="15"/>
  <c r="R126" i="15" s="1"/>
  <c r="S83" i="15"/>
  <c r="R100" i="15"/>
  <c r="R127" i="15" s="1"/>
  <c r="R105" i="15"/>
  <c r="T82" i="19"/>
  <c r="S99" i="19"/>
  <c r="S126" i="19" s="1"/>
  <c r="S102" i="19"/>
  <c r="AP30" i="38" s="1"/>
  <c r="T83" i="19"/>
  <c r="S100" i="19"/>
  <c r="R98" i="11"/>
  <c r="R125" i="11" s="1"/>
  <c r="T97" i="17"/>
  <c r="S98" i="21"/>
  <c r="T86" i="21"/>
  <c r="S103" i="21"/>
  <c r="S130" i="21" s="1"/>
  <c r="S105" i="21"/>
  <c r="R106" i="13"/>
  <c r="S105" i="7"/>
  <c r="S80" i="15"/>
  <c r="R97" i="15"/>
  <c r="S101" i="19"/>
  <c r="S128" i="19" s="1"/>
  <c r="S80" i="11"/>
  <c r="R97" i="11"/>
  <c r="R124" i="11" s="1"/>
  <c r="R107" i="11"/>
  <c r="T79" i="21"/>
  <c r="S96" i="21"/>
  <c r="R100" i="13"/>
  <c r="R127" i="13" s="1"/>
  <c r="T82" i="21"/>
  <c r="S99" i="21"/>
  <c r="S106" i="21"/>
  <c r="S101" i="21"/>
  <c r="R96" i="13"/>
  <c r="S80" i="13"/>
  <c r="R97" i="13"/>
  <c r="R102" i="13"/>
  <c r="S86" i="13"/>
  <c r="R103" i="13"/>
  <c r="S98" i="7"/>
  <c r="S99" i="7"/>
  <c r="S126" i="7" s="1"/>
  <c r="S96" i="7"/>
  <c r="T84" i="7"/>
  <c r="S101" i="7"/>
  <c r="S128" i="7" s="1"/>
  <c r="R106" i="15"/>
  <c r="R103" i="15"/>
  <c r="R104" i="15"/>
  <c r="T86" i="19"/>
  <c r="S103" i="19"/>
  <c r="S130" i="19" s="1"/>
  <c r="S98" i="19"/>
  <c r="AP28" i="38" s="1"/>
  <c r="R106" i="11"/>
  <c r="R102" i="11"/>
  <c r="R129" i="11" s="1"/>
  <c r="S86" i="11"/>
  <c r="R103" i="11"/>
  <c r="R100" i="11"/>
  <c r="R127" i="11" s="1"/>
  <c r="T102" i="17"/>
  <c r="T101" i="17"/>
  <c r="R72" i="13"/>
  <c r="S89" i="13" s="1"/>
  <c r="R68" i="13"/>
  <c r="S85" i="13" s="1"/>
  <c r="R64" i="13"/>
  <c r="S81" i="13" s="1"/>
  <c r="R71" i="13"/>
  <c r="S88" i="13" s="1"/>
  <c r="R67" i="13"/>
  <c r="S84" i="13" s="1"/>
  <c r="R63" i="13"/>
  <c r="R70" i="13"/>
  <c r="R66" i="13"/>
  <c r="S83" i="13" s="1"/>
  <c r="R62" i="13"/>
  <c r="S79" i="13" s="1"/>
  <c r="S26" i="13"/>
  <c r="R69" i="13"/>
  <c r="R65" i="13"/>
  <c r="R43" i="13"/>
  <c r="R60" i="13" s="1"/>
  <c r="R73" i="13"/>
  <c r="S90" i="13" s="1"/>
  <c r="Z7" i="23"/>
  <c r="Y11" i="21"/>
  <c r="Y11" i="19"/>
  <c r="Y11" i="17"/>
  <c r="Y11" i="15"/>
  <c r="Y11" i="13"/>
  <c r="Y11" i="7"/>
  <c r="Y11" i="11"/>
  <c r="S90" i="21"/>
  <c r="R107" i="21"/>
  <c r="T87" i="19"/>
  <c r="S104" i="19"/>
  <c r="T86" i="17"/>
  <c r="S103" i="17"/>
  <c r="S130" i="17" s="1"/>
  <c r="R94" i="7"/>
  <c r="R77" i="7"/>
  <c r="R111" i="7" s="1"/>
  <c r="S70" i="7"/>
  <c r="T87" i="7" s="1"/>
  <c r="S66" i="7"/>
  <c r="T83" i="7" s="1"/>
  <c r="S62" i="7"/>
  <c r="T79" i="7" s="1"/>
  <c r="T26" i="7"/>
  <c r="S73" i="7"/>
  <c r="S69" i="7"/>
  <c r="S65" i="7"/>
  <c r="T82" i="7" s="1"/>
  <c r="S43" i="7"/>
  <c r="S60" i="7" s="1"/>
  <c r="S72" i="7"/>
  <c r="S68" i="7"/>
  <c r="T85" i="7" s="1"/>
  <c r="S64" i="7"/>
  <c r="T81" i="7" s="1"/>
  <c r="S71" i="7"/>
  <c r="T88" i="7" s="1"/>
  <c r="S63" i="7"/>
  <c r="T80" i="7" s="1"/>
  <c r="S67" i="7"/>
  <c r="R126" i="19"/>
  <c r="AR38" i="21"/>
  <c r="AQ55" i="21"/>
  <c r="S73" i="19"/>
  <c r="T90" i="19" s="1"/>
  <c r="S69" i="19"/>
  <c r="S65" i="19"/>
  <c r="S68" i="19"/>
  <c r="T85" i="19" s="1"/>
  <c r="S72" i="19"/>
  <c r="S70" i="19"/>
  <c r="S67" i="19"/>
  <c r="T84" i="19" s="1"/>
  <c r="T26" i="19"/>
  <c r="S66" i="19"/>
  <c r="S63" i="19"/>
  <c r="S43" i="19"/>
  <c r="S60" i="19" s="1"/>
  <c r="S71" i="19"/>
  <c r="S62" i="19"/>
  <c r="S64" i="19"/>
  <c r="T81" i="19" s="1"/>
  <c r="U82" i="17"/>
  <c r="T99" i="17"/>
  <c r="R128" i="21"/>
  <c r="S128" i="21"/>
  <c r="Q125" i="13"/>
  <c r="R128" i="11"/>
  <c r="Q128" i="11"/>
  <c r="S82" i="11"/>
  <c r="R99" i="11"/>
  <c r="R126" i="11" s="1"/>
  <c r="S129" i="17"/>
  <c r="R129" i="7"/>
  <c r="Q125" i="15"/>
  <c r="R125" i="15"/>
  <c r="S70" i="21"/>
  <c r="T87" i="21" s="1"/>
  <c r="S72" i="21"/>
  <c r="T89" i="21" s="1"/>
  <c r="S66" i="21"/>
  <c r="S62" i="21"/>
  <c r="S69" i="21"/>
  <c r="S67" i="21"/>
  <c r="T84" i="21" s="1"/>
  <c r="S65" i="21"/>
  <c r="S73" i="21"/>
  <c r="S71" i="21"/>
  <c r="T88" i="21" s="1"/>
  <c r="S64" i="21"/>
  <c r="T81" i="21" s="1"/>
  <c r="T26" i="21"/>
  <c r="S63" i="21"/>
  <c r="T80" i="21" s="1"/>
  <c r="S43" i="21"/>
  <c r="S60" i="21" s="1"/>
  <c r="S68" i="21"/>
  <c r="T85" i="21" s="1"/>
  <c r="AO55" i="19"/>
  <c r="AP38" i="19"/>
  <c r="T88" i="19"/>
  <c r="S105" i="19"/>
  <c r="AP56" i="15"/>
  <c r="AQ39" i="15"/>
  <c r="Q130" i="7"/>
  <c r="AR39" i="7"/>
  <c r="AQ56" i="7"/>
  <c r="E44" i="38"/>
  <c r="R123" i="19"/>
  <c r="S89" i="7"/>
  <c r="R106" i="7"/>
  <c r="DJ38" i="13"/>
  <c r="DI55" i="13"/>
  <c r="T79" i="17"/>
  <c r="S96" i="17"/>
  <c r="BB18" i="38" s="1"/>
  <c r="Q94" i="11"/>
  <c r="Q77" i="11"/>
  <c r="Q111" i="11" s="1"/>
  <c r="R73" i="11"/>
  <c r="S90" i="11" s="1"/>
  <c r="R69" i="11"/>
  <c r="R65" i="11"/>
  <c r="R43" i="11"/>
  <c r="R60" i="11" s="1"/>
  <c r="R72" i="11"/>
  <c r="S89" i="11" s="1"/>
  <c r="R68" i="11"/>
  <c r="S85" i="11" s="1"/>
  <c r="R64" i="11"/>
  <c r="S81" i="11" s="1"/>
  <c r="R70" i="11"/>
  <c r="S87" i="11" s="1"/>
  <c r="R62" i="11"/>
  <c r="R71" i="11"/>
  <c r="S88" i="11" s="1"/>
  <c r="R63" i="11"/>
  <c r="S26" i="11"/>
  <c r="R67" i="11"/>
  <c r="S84" i="11" s="1"/>
  <c r="R66" i="11"/>
  <c r="S83" i="11" s="1"/>
  <c r="AQ38" i="15"/>
  <c r="AP55" i="15"/>
  <c r="AR56" i="21"/>
  <c r="AS39" i="21"/>
  <c r="R123" i="17"/>
  <c r="S125" i="19"/>
  <c r="R125" i="19"/>
  <c r="R123" i="11"/>
  <c r="Q123" i="11"/>
  <c r="Q123" i="15"/>
  <c r="R123" i="15"/>
  <c r="R94" i="19"/>
  <c r="R77" i="19"/>
  <c r="R111" i="19" s="1"/>
  <c r="R130" i="19"/>
  <c r="AQ55" i="17"/>
  <c r="AR38" i="17"/>
  <c r="Q50" i="38"/>
  <c r="S124" i="21"/>
  <c r="R124" i="21"/>
  <c r="R126" i="21"/>
  <c r="S126" i="21"/>
  <c r="S127" i="17"/>
  <c r="BB20" i="38"/>
  <c r="R124" i="7"/>
  <c r="Q125" i="11"/>
  <c r="Q128" i="15"/>
  <c r="S86" i="7"/>
  <c r="R103" i="7"/>
  <c r="T79" i="19"/>
  <c r="S96" i="19"/>
  <c r="T90" i="17"/>
  <c r="S107" i="17"/>
  <c r="BB51" i="38" s="1"/>
  <c r="BB52" i="38" s="1"/>
  <c r="BB80" i="38" s="1"/>
  <c r="R94" i="21"/>
  <c r="R77" i="21"/>
  <c r="R111" i="21" s="1"/>
  <c r="AS39" i="17"/>
  <c r="AR56" i="17"/>
  <c r="Q94" i="13"/>
  <c r="Q77" i="13"/>
  <c r="Q111" i="13" s="1"/>
  <c r="S89" i="19"/>
  <c r="R106" i="19"/>
  <c r="AR39" i="19"/>
  <c r="AQ56" i="19"/>
  <c r="E58" i="38"/>
  <c r="R130" i="17"/>
  <c r="R70" i="15"/>
  <c r="S87" i="15" s="1"/>
  <c r="R66" i="15"/>
  <c r="R62" i="15"/>
  <c r="R73" i="15"/>
  <c r="S90" i="15" s="1"/>
  <c r="R69" i="15"/>
  <c r="S86" i="15" s="1"/>
  <c r="R65" i="15"/>
  <c r="S82" i="15" s="1"/>
  <c r="R43" i="15"/>
  <c r="R60" i="15" s="1"/>
  <c r="R72" i="15"/>
  <c r="S89" i="15" s="1"/>
  <c r="R68" i="15"/>
  <c r="S85" i="15" s="1"/>
  <c r="R64" i="15"/>
  <c r="S81" i="15" s="1"/>
  <c r="R71" i="15"/>
  <c r="S88" i="15" s="1"/>
  <c r="R67" i="15"/>
  <c r="S84" i="15" s="1"/>
  <c r="S26" i="15"/>
  <c r="R63" i="15"/>
  <c r="Q94" i="15"/>
  <c r="Q77" i="15"/>
  <c r="Q111" i="15" s="1"/>
  <c r="S79" i="11"/>
  <c r="R96" i="11"/>
  <c r="Q57" i="38"/>
  <c r="Q129" i="11"/>
  <c r="AO55" i="7"/>
  <c r="AP38" i="7"/>
  <c r="Q126" i="15"/>
  <c r="BB57" i="38"/>
  <c r="S94" i="17"/>
  <c r="S77" i="17"/>
  <c r="S111" i="17" s="1"/>
  <c r="T70" i="17"/>
  <c r="U87" i="17" s="1"/>
  <c r="T66" i="17"/>
  <c r="U83" i="17" s="1"/>
  <c r="T62" i="17"/>
  <c r="U26" i="17"/>
  <c r="T73" i="17"/>
  <c r="T69" i="17"/>
  <c r="T65" i="17"/>
  <c r="T43" i="17"/>
  <c r="T60" i="17" s="1"/>
  <c r="T72" i="17"/>
  <c r="U89" i="17" s="1"/>
  <c r="T68" i="17"/>
  <c r="U85" i="17" s="1"/>
  <c r="T64" i="17"/>
  <c r="T71" i="17"/>
  <c r="T67" i="17"/>
  <c r="U84" i="17" s="1"/>
  <c r="T63" i="17"/>
  <c r="U80" i="17" s="1"/>
  <c r="R129" i="19"/>
  <c r="S129" i="19"/>
  <c r="Q123" i="13"/>
  <c r="R129" i="15"/>
  <c r="U102" i="17" l="1"/>
  <c r="U129" i="17" s="1"/>
  <c r="U100" i="17"/>
  <c r="U127" i="17" s="1"/>
  <c r="S106" i="15"/>
  <c r="AP50" i="38" s="1"/>
  <c r="S100" i="11"/>
  <c r="S102" i="11"/>
  <c r="T98" i="19"/>
  <c r="T99" i="7"/>
  <c r="U101" i="17"/>
  <c r="U106" i="17"/>
  <c r="U104" i="17"/>
  <c r="S105" i="15"/>
  <c r="S101" i="11"/>
  <c r="S128" i="11" s="1"/>
  <c r="S106" i="11"/>
  <c r="BB43" i="38" s="1"/>
  <c r="S107" i="11"/>
  <c r="BB44" i="38" s="1"/>
  <c r="T102" i="21"/>
  <c r="T98" i="21"/>
  <c r="T101" i="21"/>
  <c r="T106" i="21"/>
  <c r="T107" i="19"/>
  <c r="T102" i="7"/>
  <c r="T100" i="7"/>
  <c r="S100" i="13"/>
  <c r="S127" i="13" s="1"/>
  <c r="S105" i="13"/>
  <c r="S98" i="15"/>
  <c r="S99" i="15"/>
  <c r="S126" i="15" s="1"/>
  <c r="S104" i="11"/>
  <c r="U88" i="21"/>
  <c r="T105" i="21"/>
  <c r="T104" i="21"/>
  <c r="U85" i="19"/>
  <c r="T102" i="19"/>
  <c r="T97" i="7"/>
  <c r="U87" i="7"/>
  <c r="T104" i="7"/>
  <c r="S98" i="13"/>
  <c r="S125" i="13" s="1"/>
  <c r="T85" i="15"/>
  <c r="S102" i="15"/>
  <c r="S103" i="15"/>
  <c r="T87" i="15"/>
  <c r="S104" i="15"/>
  <c r="S98" i="11"/>
  <c r="T97" i="21"/>
  <c r="T101" i="19"/>
  <c r="T105" i="7"/>
  <c r="S107" i="13"/>
  <c r="S102" i="13"/>
  <c r="U97" i="17"/>
  <c r="U124" i="17" s="1"/>
  <c r="S101" i="15"/>
  <c r="S128" i="15" s="1"/>
  <c r="S107" i="15"/>
  <c r="AP51" i="38" s="1"/>
  <c r="T88" i="11"/>
  <c r="S105" i="11"/>
  <c r="T98" i="7"/>
  <c r="U79" i="7"/>
  <c r="T96" i="7"/>
  <c r="S96" i="13"/>
  <c r="S123" i="13" s="1"/>
  <c r="S101" i="13"/>
  <c r="S106" i="13"/>
  <c r="S96" i="11"/>
  <c r="S123" i="11" s="1"/>
  <c r="U79" i="17"/>
  <c r="T96" i="17"/>
  <c r="T72" i="19"/>
  <c r="T68" i="19"/>
  <c r="T64" i="19"/>
  <c r="U81" i="19" s="1"/>
  <c r="T70" i="19"/>
  <c r="U87" i="19" s="1"/>
  <c r="T67" i="19"/>
  <c r="U84" i="19" s="1"/>
  <c r="T65" i="19"/>
  <c r="T71" i="19"/>
  <c r="T69" i="19"/>
  <c r="U86" i="19" s="1"/>
  <c r="T66" i="19"/>
  <c r="T63" i="19"/>
  <c r="T43" i="19"/>
  <c r="T60" i="19" s="1"/>
  <c r="T73" i="19"/>
  <c r="U90" i="19" s="1"/>
  <c r="T62" i="19"/>
  <c r="U26" i="19"/>
  <c r="T104" i="19"/>
  <c r="T103" i="19"/>
  <c r="S103" i="13"/>
  <c r="S130" i="13" s="1"/>
  <c r="S97" i="15"/>
  <c r="S127" i="7"/>
  <c r="AP11" i="38"/>
  <c r="AS56" i="17"/>
  <c r="AT39" i="17"/>
  <c r="U79" i="19"/>
  <c r="T96" i="19"/>
  <c r="T123" i="19" s="1"/>
  <c r="S72" i="11"/>
  <c r="T89" i="11" s="1"/>
  <c r="S68" i="11"/>
  <c r="T85" i="11" s="1"/>
  <c r="S64" i="11"/>
  <c r="T81" i="11" s="1"/>
  <c r="S71" i="11"/>
  <c r="S67" i="11"/>
  <c r="T84" i="11" s="1"/>
  <c r="S63" i="11"/>
  <c r="S73" i="11"/>
  <c r="T90" i="11" s="1"/>
  <c r="S65" i="11"/>
  <c r="T26" i="11"/>
  <c r="S62" i="11"/>
  <c r="T79" i="11" s="1"/>
  <c r="S66" i="11"/>
  <c r="T83" i="11" s="1"/>
  <c r="S43" i="11"/>
  <c r="S60" i="11" s="1"/>
  <c r="S70" i="11"/>
  <c r="T87" i="11" s="1"/>
  <c r="S69" i="11"/>
  <c r="R77" i="11"/>
  <c r="R111" i="11" s="1"/>
  <c r="R94" i="11"/>
  <c r="T89" i="7"/>
  <c r="S106" i="7"/>
  <c r="AP43" i="38" s="1"/>
  <c r="AR56" i="7"/>
  <c r="AS39" i="7"/>
  <c r="AQ56" i="15"/>
  <c r="AR39" i="15"/>
  <c r="E51" i="38"/>
  <c r="S94" i="21"/>
  <c r="S77" i="21"/>
  <c r="S111" i="21" s="1"/>
  <c r="S94" i="19"/>
  <c r="S77" i="19"/>
  <c r="S111" i="19" s="1"/>
  <c r="T128" i="17"/>
  <c r="U128" i="17"/>
  <c r="AP9" i="38"/>
  <c r="S123" i="7"/>
  <c r="T125" i="7"/>
  <c r="R129" i="13"/>
  <c r="S129" i="13"/>
  <c r="R123" i="13"/>
  <c r="BB28" i="38"/>
  <c r="S125" i="21"/>
  <c r="U80" i="19"/>
  <c r="T97" i="19"/>
  <c r="T79" i="15"/>
  <c r="S96" i="15"/>
  <c r="T107" i="7"/>
  <c r="V88" i="17"/>
  <c r="U105" i="17"/>
  <c r="T94" i="17"/>
  <c r="T77" i="17"/>
  <c r="T111" i="17" s="1"/>
  <c r="U73" i="17"/>
  <c r="U69" i="17"/>
  <c r="U65" i="17"/>
  <c r="U43" i="17"/>
  <c r="U60" i="17" s="1"/>
  <c r="U72" i="17"/>
  <c r="V89" i="17" s="1"/>
  <c r="U68" i="17"/>
  <c r="V85" i="17" s="1"/>
  <c r="U64" i="17"/>
  <c r="U71" i="17"/>
  <c r="U67" i="17"/>
  <c r="V84" i="17" s="1"/>
  <c r="U63" i="17"/>
  <c r="V80" i="17" s="1"/>
  <c r="U70" i="17"/>
  <c r="V87" i="17" s="1"/>
  <c r="U66" i="17"/>
  <c r="V83" i="17" s="1"/>
  <c r="U62" i="17"/>
  <c r="V26" i="17"/>
  <c r="AP55" i="7"/>
  <c r="AQ38" i="7"/>
  <c r="Q59" i="38"/>
  <c r="Q88" i="38" s="1"/>
  <c r="R94" i="15"/>
  <c r="R77" i="15"/>
  <c r="R111" i="15" s="1"/>
  <c r="U90" i="17"/>
  <c r="T107" i="17"/>
  <c r="S125" i="7"/>
  <c r="AS38" i="17"/>
  <c r="AR55" i="17"/>
  <c r="AQ55" i="15"/>
  <c r="AR38" i="15"/>
  <c r="E50" i="38"/>
  <c r="R130" i="7"/>
  <c r="BB21" i="38"/>
  <c r="S123" i="17"/>
  <c r="AS38" i="21"/>
  <c r="AR55" i="21"/>
  <c r="U86" i="17"/>
  <c r="T103" i="17"/>
  <c r="T130" i="17" s="1"/>
  <c r="T90" i="21"/>
  <c r="S107" i="21"/>
  <c r="BB58" i="38" s="1"/>
  <c r="BB59" i="38" s="1"/>
  <c r="BB88" i="38" s="1"/>
  <c r="AA7" i="23"/>
  <c r="Z11" i="21"/>
  <c r="Z11" i="17"/>
  <c r="Z11" i="19"/>
  <c r="Z11" i="15"/>
  <c r="Z11" i="13"/>
  <c r="Z11" i="11"/>
  <c r="Z11" i="7"/>
  <c r="BB30" i="38"/>
  <c r="S129" i="21"/>
  <c r="T127" i="17"/>
  <c r="S125" i="15"/>
  <c r="S73" i="15"/>
  <c r="T90" i="15" s="1"/>
  <c r="S69" i="15"/>
  <c r="T86" i="15" s="1"/>
  <c r="S65" i="15"/>
  <c r="T82" i="15" s="1"/>
  <c r="S43" i="15"/>
  <c r="S60" i="15" s="1"/>
  <c r="S72" i="15"/>
  <c r="T89" i="15" s="1"/>
  <c r="S68" i="15"/>
  <c r="S64" i="15"/>
  <c r="T81" i="15" s="1"/>
  <c r="S71" i="15"/>
  <c r="T88" i="15" s="1"/>
  <c r="S67" i="15"/>
  <c r="T84" i="15" s="1"/>
  <c r="S63" i="15"/>
  <c r="T80" i="15" s="1"/>
  <c r="S70" i="15"/>
  <c r="S66" i="15"/>
  <c r="T26" i="15"/>
  <c r="S62" i="15"/>
  <c r="S123" i="19"/>
  <c r="U88" i="19"/>
  <c r="T105" i="19"/>
  <c r="T82" i="11"/>
  <c r="S99" i="11"/>
  <c r="S126" i="11" s="1"/>
  <c r="V82" i="17"/>
  <c r="U99" i="17"/>
  <c r="R77" i="13"/>
  <c r="R111" i="13" s="1"/>
  <c r="R94" i="13"/>
  <c r="T86" i="11"/>
  <c r="S103" i="11"/>
  <c r="T101" i="7"/>
  <c r="S97" i="13"/>
  <c r="T99" i="21"/>
  <c r="T96" i="21"/>
  <c r="T80" i="11"/>
  <c r="S97" i="11"/>
  <c r="S124" i="11" s="1"/>
  <c r="T103" i="21"/>
  <c r="T130" i="21" s="1"/>
  <c r="U83" i="19"/>
  <c r="T100" i="19"/>
  <c r="U82" i="19"/>
  <c r="T99" i="19"/>
  <c r="T83" i="15"/>
  <c r="S100" i="15"/>
  <c r="S99" i="13"/>
  <c r="S126" i="13" s="1"/>
  <c r="S104" i="13"/>
  <c r="T100" i="21"/>
  <c r="V81" i="17"/>
  <c r="U98" i="17"/>
  <c r="S128" i="13"/>
  <c r="R128" i="13"/>
  <c r="AR56" i="19"/>
  <c r="AS39" i="19"/>
  <c r="Q52" i="38"/>
  <c r="Q80" i="38" s="1"/>
  <c r="AP27" i="38"/>
  <c r="AP55" i="19"/>
  <c r="AQ38" i="19"/>
  <c r="BB9" i="38"/>
  <c r="T89" i="19"/>
  <c r="S106" i="19"/>
  <c r="AP57" i="38" s="1"/>
  <c r="T86" i="7"/>
  <c r="S103" i="7"/>
  <c r="AP10" i="38"/>
  <c r="AT39" i="21"/>
  <c r="AS56" i="21"/>
  <c r="BB22" i="38"/>
  <c r="BB79" i="38" s="1"/>
  <c r="DJ55" i="13"/>
  <c r="DK38" i="13"/>
  <c r="S130" i="7"/>
  <c r="T73" i="21"/>
  <c r="T69" i="21"/>
  <c r="U86" i="21" s="1"/>
  <c r="T67" i="21"/>
  <c r="U84" i="21" s="1"/>
  <c r="T65" i="21"/>
  <c r="U82" i="21" s="1"/>
  <c r="T71" i="21"/>
  <c r="T64" i="21"/>
  <c r="U81" i="21" s="1"/>
  <c r="T68" i="21"/>
  <c r="U85" i="21" s="1"/>
  <c r="T63" i="21"/>
  <c r="U80" i="21" s="1"/>
  <c r="T72" i="21"/>
  <c r="U89" i="21" s="1"/>
  <c r="T62" i="21"/>
  <c r="U79" i="21" s="1"/>
  <c r="T43" i="21"/>
  <c r="T60" i="21" s="1"/>
  <c r="T70" i="21"/>
  <c r="U87" i="21" s="1"/>
  <c r="U26" i="21"/>
  <c r="T66" i="21"/>
  <c r="U83" i="21" s="1"/>
  <c r="T126" i="17"/>
  <c r="U126" i="17"/>
  <c r="S94" i="7"/>
  <c r="S77" i="7"/>
  <c r="S111" i="7" s="1"/>
  <c r="T73" i="7"/>
  <c r="U90" i="7" s="1"/>
  <c r="T69" i="7"/>
  <c r="T65" i="7"/>
  <c r="U82" i="7" s="1"/>
  <c r="T43" i="7"/>
  <c r="T60" i="7" s="1"/>
  <c r="T72" i="7"/>
  <c r="T68" i="7"/>
  <c r="U85" i="7" s="1"/>
  <c r="T64" i="7"/>
  <c r="U81" i="7" s="1"/>
  <c r="T71" i="7"/>
  <c r="U88" i="7" s="1"/>
  <c r="T67" i="7"/>
  <c r="U84" i="7" s="1"/>
  <c r="T63" i="7"/>
  <c r="U80" i="7" s="1"/>
  <c r="T66" i="7"/>
  <c r="U83" i="7" s="1"/>
  <c r="U26" i="7"/>
  <c r="T62" i="7"/>
  <c r="T70" i="7"/>
  <c r="S71" i="13"/>
  <c r="T88" i="13" s="1"/>
  <c r="S67" i="13"/>
  <c r="T84" i="13" s="1"/>
  <c r="S63" i="13"/>
  <c r="T80" i="13" s="1"/>
  <c r="S70" i="13"/>
  <c r="T87" i="13" s="1"/>
  <c r="S66" i="13"/>
  <c r="T83" i="13" s="1"/>
  <c r="S62" i="13"/>
  <c r="T79" i="13" s="1"/>
  <c r="S73" i="13"/>
  <c r="T90" i="13" s="1"/>
  <c r="S69" i="13"/>
  <c r="T86" i="13" s="1"/>
  <c r="S65" i="13"/>
  <c r="T82" i="13" s="1"/>
  <c r="S43" i="13"/>
  <c r="S60" i="13" s="1"/>
  <c r="S64" i="13"/>
  <c r="T81" i="13" s="1"/>
  <c r="S72" i="13"/>
  <c r="T89" i="13" s="1"/>
  <c r="T26" i="13"/>
  <c r="S68" i="13"/>
  <c r="T85" i="13" s="1"/>
  <c r="V119" i="17"/>
  <c r="T129" i="17"/>
  <c r="S130" i="11"/>
  <c r="R130" i="11"/>
  <c r="S130" i="15"/>
  <c r="R130" i="15"/>
  <c r="R130" i="13"/>
  <c r="R124" i="13"/>
  <c r="S124" i="13"/>
  <c r="BB27" i="38"/>
  <c r="S123" i="21"/>
  <c r="R124" i="15"/>
  <c r="S124" i="15"/>
  <c r="T124" i="17"/>
  <c r="AP29" i="38"/>
  <c r="S127" i="19"/>
  <c r="R126" i="13"/>
  <c r="BB29" i="38"/>
  <c r="S127" i="21"/>
  <c r="T125" i="17"/>
  <c r="T107" i="13" l="1"/>
  <c r="U102" i="21"/>
  <c r="T97" i="15"/>
  <c r="T124" i="15" s="1"/>
  <c r="U103" i="19"/>
  <c r="U130" i="19" s="1"/>
  <c r="T102" i="13"/>
  <c r="T96" i="13"/>
  <c r="T101" i="13"/>
  <c r="T128" i="13" s="1"/>
  <c r="U105" i="7"/>
  <c r="U100" i="21"/>
  <c r="U127" i="21" s="1"/>
  <c r="U96" i="21"/>
  <c r="U123" i="21" s="1"/>
  <c r="U98" i="21"/>
  <c r="U125" i="21" s="1"/>
  <c r="U103" i="21"/>
  <c r="T101" i="15"/>
  <c r="T106" i="15"/>
  <c r="T107" i="15"/>
  <c r="V101" i="17"/>
  <c r="V106" i="17"/>
  <c r="T100" i="11"/>
  <c r="T107" i="11"/>
  <c r="T98" i="11"/>
  <c r="U98" i="19"/>
  <c r="U125" i="19" s="1"/>
  <c r="T98" i="13"/>
  <c r="U101" i="7"/>
  <c r="U128" i="7" s="1"/>
  <c r="U101" i="21"/>
  <c r="U128" i="21" s="1"/>
  <c r="V97" i="17"/>
  <c r="U107" i="19"/>
  <c r="T100" i="13"/>
  <c r="U100" i="7"/>
  <c r="U127" i="7" s="1"/>
  <c r="U99" i="7"/>
  <c r="U126" i="7" s="1"/>
  <c r="U106" i="21"/>
  <c r="T105" i="15"/>
  <c r="V100" i="17"/>
  <c r="V127" i="17" s="1"/>
  <c r="T96" i="11"/>
  <c r="U85" i="11"/>
  <c r="T102" i="11"/>
  <c r="T97" i="13"/>
  <c r="T124" i="13" s="1"/>
  <c r="V90" i="7"/>
  <c r="U107" i="7"/>
  <c r="T103" i="15"/>
  <c r="W85" i="17"/>
  <c r="V102" i="17"/>
  <c r="U104" i="19"/>
  <c r="T99" i="13"/>
  <c r="T126" i="13" s="1"/>
  <c r="T105" i="13"/>
  <c r="U98" i="7"/>
  <c r="U125" i="7" s="1"/>
  <c r="T106" i="13"/>
  <c r="T103" i="13"/>
  <c r="T130" i="13" s="1"/>
  <c r="T104" i="13"/>
  <c r="U97" i="7"/>
  <c r="U124" i="7" s="1"/>
  <c r="U102" i="7"/>
  <c r="U129" i="7" s="1"/>
  <c r="U104" i="21"/>
  <c r="U97" i="21"/>
  <c r="U124" i="21" s="1"/>
  <c r="U99" i="21"/>
  <c r="U126" i="21" s="1"/>
  <c r="U81" i="15"/>
  <c r="T98" i="15"/>
  <c r="U82" i="15"/>
  <c r="T99" i="15"/>
  <c r="W87" i="17"/>
  <c r="V104" i="17"/>
  <c r="T104" i="11"/>
  <c r="U84" i="11"/>
  <c r="T101" i="11"/>
  <c r="T128" i="11" s="1"/>
  <c r="T106" i="11"/>
  <c r="V84" i="19"/>
  <c r="U101" i="19"/>
  <c r="U128" i="19" s="1"/>
  <c r="BB31" i="38"/>
  <c r="BB87" i="38" s="1"/>
  <c r="U72" i="7"/>
  <c r="U68" i="7"/>
  <c r="V85" i="7" s="1"/>
  <c r="U64" i="7"/>
  <c r="V81" i="7" s="1"/>
  <c r="U71" i="7"/>
  <c r="V88" i="7" s="1"/>
  <c r="U67" i="7"/>
  <c r="V84" i="7" s="1"/>
  <c r="U63" i="7"/>
  <c r="V80" i="7" s="1"/>
  <c r="U70" i="7"/>
  <c r="U66" i="7"/>
  <c r="V83" i="7" s="1"/>
  <c r="U62" i="7"/>
  <c r="V26" i="7"/>
  <c r="U69" i="7"/>
  <c r="U65" i="7"/>
  <c r="V82" i="7" s="1"/>
  <c r="U73" i="7"/>
  <c r="U43" i="7"/>
  <c r="U60" i="7" s="1"/>
  <c r="AP31" i="38"/>
  <c r="AP87" i="38" s="1"/>
  <c r="T127" i="19"/>
  <c r="T128" i="7"/>
  <c r="T72" i="15"/>
  <c r="U89" i="15" s="1"/>
  <c r="T68" i="15"/>
  <c r="T64" i="15"/>
  <c r="T71" i="15"/>
  <c r="U88" i="15" s="1"/>
  <c r="T67" i="15"/>
  <c r="U84" i="15" s="1"/>
  <c r="T63" i="15"/>
  <c r="U80" i="15" s="1"/>
  <c r="T70" i="15"/>
  <c r="T66" i="15"/>
  <c r="T62" i="15"/>
  <c r="U79" i="15" s="1"/>
  <c r="T65" i="15"/>
  <c r="U26" i="15"/>
  <c r="T73" i="15"/>
  <c r="U90" i="15" s="1"/>
  <c r="T43" i="15"/>
  <c r="T60" i="15" s="1"/>
  <c r="T69" i="15"/>
  <c r="U86" i="15" s="1"/>
  <c r="AT38" i="17"/>
  <c r="AS55" i="17"/>
  <c r="Q89" i="38"/>
  <c r="T96" i="15"/>
  <c r="V79" i="7"/>
  <c r="U96" i="7"/>
  <c r="U123" i="7" s="1"/>
  <c r="U85" i="15"/>
  <c r="T102" i="15"/>
  <c r="U102" i="19"/>
  <c r="U105" i="21"/>
  <c r="T127" i="7"/>
  <c r="BB45" i="38"/>
  <c r="BB72" i="38" s="1"/>
  <c r="T70" i="13"/>
  <c r="U87" i="13" s="1"/>
  <c r="T66" i="13"/>
  <c r="U83" i="13" s="1"/>
  <c r="T62" i="13"/>
  <c r="U79" i="13" s="1"/>
  <c r="U26" i="13"/>
  <c r="T73" i="13"/>
  <c r="U90" i="13" s="1"/>
  <c r="T69" i="13"/>
  <c r="U86" i="13" s="1"/>
  <c r="T65" i="13"/>
  <c r="U82" i="13" s="1"/>
  <c r="T72" i="13"/>
  <c r="U89" i="13" s="1"/>
  <c r="T68" i="13"/>
  <c r="U85" i="13" s="1"/>
  <c r="T64" i="13"/>
  <c r="U81" i="13" s="1"/>
  <c r="T43" i="13"/>
  <c r="T60" i="13" s="1"/>
  <c r="T71" i="13"/>
  <c r="U88" i="13" s="1"/>
  <c r="T67" i="13"/>
  <c r="U84" i="13" s="1"/>
  <c r="T63" i="13"/>
  <c r="U80" i="13" s="1"/>
  <c r="T94" i="21"/>
  <c r="T77" i="21"/>
  <c r="T111" i="21" s="1"/>
  <c r="BB81" i="38"/>
  <c r="T130" i="7"/>
  <c r="AP12" i="38"/>
  <c r="U89" i="19"/>
  <c r="T106" i="19"/>
  <c r="Q81" i="38"/>
  <c r="V98" i="17"/>
  <c r="U83" i="15"/>
  <c r="T100" i="15"/>
  <c r="U100" i="19"/>
  <c r="U127" i="19" s="1"/>
  <c r="T97" i="11"/>
  <c r="T124" i="11" s="1"/>
  <c r="T99" i="11"/>
  <c r="T126" i="11" s="1"/>
  <c r="S94" i="15"/>
  <c r="S77" i="15"/>
  <c r="S111" i="15" s="1"/>
  <c r="AB7" i="23"/>
  <c r="AA11" i="21"/>
  <c r="AA11" i="19"/>
  <c r="AA11" i="17"/>
  <c r="AA11" i="13"/>
  <c r="AA11" i="11"/>
  <c r="AA11" i="15"/>
  <c r="AA11" i="7"/>
  <c r="V86" i="17"/>
  <c r="U103" i="17"/>
  <c r="E52" i="38"/>
  <c r="E80" i="38" s="1"/>
  <c r="AR38" i="7"/>
  <c r="AQ55" i="7"/>
  <c r="E43" i="38"/>
  <c r="U77" i="17"/>
  <c r="U111" i="17" s="1"/>
  <c r="U94" i="17"/>
  <c r="T124" i="19"/>
  <c r="S94" i="11"/>
  <c r="S77" i="11"/>
  <c r="S111" i="11" s="1"/>
  <c r="V79" i="19"/>
  <c r="U96" i="19"/>
  <c r="U123" i="19" s="1"/>
  <c r="T94" i="19"/>
  <c r="T77" i="19"/>
  <c r="T111" i="19" s="1"/>
  <c r="T123" i="17"/>
  <c r="T128" i="19"/>
  <c r="BB10" i="38"/>
  <c r="BB13" i="38" s="1"/>
  <c r="BB71" i="38" s="1"/>
  <c r="S125" i="11"/>
  <c r="T124" i="7"/>
  <c r="AP59" i="38"/>
  <c r="AP88" i="38" s="1"/>
  <c r="S127" i="15"/>
  <c r="AP20" i="38"/>
  <c r="T126" i="21"/>
  <c r="AS55" i="21"/>
  <c r="AT38" i="21"/>
  <c r="U89" i="7"/>
  <c r="T106" i="7"/>
  <c r="T105" i="11"/>
  <c r="U87" i="15"/>
  <c r="T104" i="15"/>
  <c r="V87" i="7"/>
  <c r="U104" i="7"/>
  <c r="T128" i="21"/>
  <c r="T129" i="21"/>
  <c r="T126" i="7"/>
  <c r="V129" i="17"/>
  <c r="DK55" i="13"/>
  <c r="DL38" i="13"/>
  <c r="U86" i="7"/>
  <c r="T103" i="7"/>
  <c r="AR38" i="19"/>
  <c r="AQ55" i="19"/>
  <c r="E57" i="38"/>
  <c r="T127" i="21"/>
  <c r="T126" i="19"/>
  <c r="T123" i="21"/>
  <c r="AR55" i="15"/>
  <c r="AS38" i="15"/>
  <c r="U97" i="19"/>
  <c r="U124" i="19" s="1"/>
  <c r="AS39" i="15"/>
  <c r="AR56" i="15"/>
  <c r="AU39" i="17"/>
  <c r="AT56" i="17"/>
  <c r="T130" i="19"/>
  <c r="V120" i="19"/>
  <c r="U71" i="19"/>
  <c r="U67" i="19"/>
  <c r="U63" i="19"/>
  <c r="V80" i="19" s="1"/>
  <c r="U72" i="19"/>
  <c r="U69" i="19"/>
  <c r="V86" i="19" s="1"/>
  <c r="U73" i="19"/>
  <c r="V90" i="19" s="1"/>
  <c r="U66" i="19"/>
  <c r="V83" i="19" s="1"/>
  <c r="U70" i="19"/>
  <c r="V87" i="19" s="1"/>
  <c r="U68" i="19"/>
  <c r="V85" i="19" s="1"/>
  <c r="U62" i="19"/>
  <c r="U65" i="19"/>
  <c r="U64" i="19"/>
  <c r="V81" i="19" s="1"/>
  <c r="V26" i="19"/>
  <c r="U43" i="19"/>
  <c r="U60" i="19" s="1"/>
  <c r="V79" i="17"/>
  <c r="U96" i="17"/>
  <c r="U123" i="17" s="1"/>
  <c r="AP19" i="38"/>
  <c r="T129" i="7"/>
  <c r="T125" i="21"/>
  <c r="T125" i="19"/>
  <c r="S127" i="11"/>
  <c r="BB11" i="38"/>
  <c r="AP52" i="38"/>
  <c r="AP80" i="38" s="1"/>
  <c r="S94" i="13"/>
  <c r="S77" i="13"/>
  <c r="S111" i="13" s="1"/>
  <c r="T94" i="7"/>
  <c r="T77" i="7"/>
  <c r="T111" i="7" s="1"/>
  <c r="AT39" i="19"/>
  <c r="AS56" i="19"/>
  <c r="V90" i="17"/>
  <c r="U107" i="17"/>
  <c r="V105" i="17"/>
  <c r="AT39" i="7"/>
  <c r="AS56" i="7"/>
  <c r="T71" i="11"/>
  <c r="U88" i="11" s="1"/>
  <c r="T67" i="11"/>
  <c r="T63" i="11"/>
  <c r="U80" i="11" s="1"/>
  <c r="T70" i="11"/>
  <c r="U87" i="11" s="1"/>
  <c r="T66" i="11"/>
  <c r="U83" i="11" s="1"/>
  <c r="T62" i="11"/>
  <c r="U79" i="11" s="1"/>
  <c r="U26" i="11"/>
  <c r="T68" i="11"/>
  <c r="T43" i="11"/>
  <c r="T60" i="11" s="1"/>
  <c r="T73" i="11"/>
  <c r="U90" i="11" s="1"/>
  <c r="T65" i="11"/>
  <c r="U82" i="11" s="1"/>
  <c r="T69" i="11"/>
  <c r="T72" i="11"/>
  <c r="U89" i="11" s="1"/>
  <c r="T64" i="11"/>
  <c r="U81" i="11" s="1"/>
  <c r="S129" i="11"/>
  <c r="BB12" i="38"/>
  <c r="U125" i="17"/>
  <c r="U72" i="21"/>
  <c r="V89" i="21" s="1"/>
  <c r="U68" i="21"/>
  <c r="V85" i="21" s="1"/>
  <c r="U71" i="21"/>
  <c r="V88" i="21" s="1"/>
  <c r="U69" i="21"/>
  <c r="V86" i="21" s="1"/>
  <c r="U64" i="21"/>
  <c r="V81" i="21" s="1"/>
  <c r="U73" i="21"/>
  <c r="U63" i="21"/>
  <c r="V80" i="21" s="1"/>
  <c r="U70" i="21"/>
  <c r="V87" i="21" s="1"/>
  <c r="U66" i="21"/>
  <c r="V83" i="21" s="1"/>
  <c r="U62" i="21"/>
  <c r="V79" i="21" s="1"/>
  <c r="U67" i="21"/>
  <c r="V84" i="21" s="1"/>
  <c r="U65" i="21"/>
  <c r="V82" i="21" s="1"/>
  <c r="V26" i="21"/>
  <c r="U43" i="21"/>
  <c r="U60" i="21" s="1"/>
  <c r="AU39" i="21"/>
  <c r="AT56" i="21"/>
  <c r="V82" i="19"/>
  <c r="U99" i="19"/>
  <c r="U126" i="19" s="1"/>
  <c r="U86" i="11"/>
  <c r="T103" i="11"/>
  <c r="T130" i="11" s="1"/>
  <c r="V99" i="17"/>
  <c r="V88" i="19"/>
  <c r="U105" i="19"/>
  <c r="W117" i="17"/>
  <c r="U90" i="21"/>
  <c r="T107" i="21"/>
  <c r="V72" i="17"/>
  <c r="W89" i="17" s="1"/>
  <c r="V68" i="17"/>
  <c r="V64" i="17"/>
  <c r="W81" i="17" s="1"/>
  <c r="V71" i="17"/>
  <c r="W88" i="17" s="1"/>
  <c r="V67" i="17"/>
  <c r="W84" i="17" s="1"/>
  <c r="V63" i="17"/>
  <c r="W80" i="17" s="1"/>
  <c r="V70" i="17"/>
  <c r="V66" i="17"/>
  <c r="W83" i="17" s="1"/>
  <c r="V62" i="17"/>
  <c r="W26" i="17"/>
  <c r="V65" i="17"/>
  <c r="W82" i="17" s="1"/>
  <c r="V73" i="17"/>
  <c r="V43" i="17"/>
  <c r="V60" i="17" s="1"/>
  <c r="V69" i="17"/>
  <c r="S123" i="15"/>
  <c r="AP18" i="38"/>
  <c r="AP13" i="38"/>
  <c r="AP71" i="38" s="1"/>
  <c r="AP45" i="38"/>
  <c r="AP72" i="38" s="1"/>
  <c r="T123" i="7"/>
  <c r="T124" i="21"/>
  <c r="AP21" i="38"/>
  <c r="S129" i="15"/>
  <c r="T129" i="19"/>
  <c r="W100" i="17" l="1"/>
  <c r="V96" i="21"/>
  <c r="V123" i="21" s="1"/>
  <c r="U97" i="11"/>
  <c r="U124" i="11" s="1"/>
  <c r="V103" i="19"/>
  <c r="U99" i="13"/>
  <c r="U126" i="13" s="1"/>
  <c r="U96" i="13"/>
  <c r="U123" i="13" s="1"/>
  <c r="U96" i="15"/>
  <c r="U123" i="15" s="1"/>
  <c r="U101" i="15"/>
  <c r="U128" i="15" s="1"/>
  <c r="U106" i="15"/>
  <c r="V97" i="7"/>
  <c r="V102" i="7"/>
  <c r="W99" i="17"/>
  <c r="W98" i="17"/>
  <c r="V100" i="21"/>
  <c r="V98" i="21"/>
  <c r="V106" i="21"/>
  <c r="U98" i="11"/>
  <c r="U125" i="11" s="1"/>
  <c r="U107" i="11"/>
  <c r="U96" i="11"/>
  <c r="U123" i="11" s="1"/>
  <c r="V98" i="19"/>
  <c r="V104" i="19"/>
  <c r="U97" i="13"/>
  <c r="U124" i="13" s="1"/>
  <c r="U98" i="13"/>
  <c r="U125" i="13" s="1"/>
  <c r="U103" i="13"/>
  <c r="U130" i="13" s="1"/>
  <c r="U100" i="13"/>
  <c r="U127" i="13" s="1"/>
  <c r="U107" i="15"/>
  <c r="U105" i="15"/>
  <c r="V101" i="7"/>
  <c r="W105" i="17"/>
  <c r="U99" i="11"/>
  <c r="U126" i="11" s="1"/>
  <c r="V102" i="19"/>
  <c r="V104" i="21"/>
  <c r="U105" i="11"/>
  <c r="V100" i="19"/>
  <c r="V127" i="19" s="1"/>
  <c r="U101" i="13"/>
  <c r="U128" i="13" s="1"/>
  <c r="U102" i="13"/>
  <c r="U129" i="13" s="1"/>
  <c r="U107" i="13"/>
  <c r="U104" i="13"/>
  <c r="V99" i="7"/>
  <c r="V100" i="7"/>
  <c r="V127" i="7" s="1"/>
  <c r="V105" i="7"/>
  <c r="V102" i="21"/>
  <c r="W97" i="17"/>
  <c r="V99" i="21"/>
  <c r="V103" i="21"/>
  <c r="U106" i="11"/>
  <c r="U100" i="11"/>
  <c r="U127" i="11" s="1"/>
  <c r="V97" i="19"/>
  <c r="V124" i="19" s="1"/>
  <c r="W101" i="17"/>
  <c r="W106" i="17"/>
  <c r="V101" i="21"/>
  <c r="V128" i="21" s="1"/>
  <c r="V97" i="21"/>
  <c r="V124" i="21" s="1"/>
  <c r="V105" i="21"/>
  <c r="U104" i="11"/>
  <c r="V107" i="19"/>
  <c r="BB73" i="38"/>
  <c r="U105" i="13"/>
  <c r="U106" i="13"/>
  <c r="U103" i="15"/>
  <c r="U130" i="15" s="1"/>
  <c r="U97" i="15"/>
  <c r="U124" i="15" s="1"/>
  <c r="V98" i="7"/>
  <c r="AP73" i="38"/>
  <c r="W90" i="17"/>
  <c r="V107" i="17"/>
  <c r="W86" i="17"/>
  <c r="V103" i="17"/>
  <c r="V90" i="21"/>
  <c r="U107" i="21"/>
  <c r="V126" i="17"/>
  <c r="W116" i="17"/>
  <c r="V71" i="21"/>
  <c r="W88" i="21" s="1"/>
  <c r="V67" i="21"/>
  <c r="W84" i="21" s="1"/>
  <c r="V73" i="21"/>
  <c r="V63" i="21"/>
  <c r="W80" i="21" s="1"/>
  <c r="V70" i="21"/>
  <c r="W87" i="21" s="1"/>
  <c r="V68" i="21"/>
  <c r="W85" i="21" s="1"/>
  <c r="V66" i="21"/>
  <c r="W83" i="21" s="1"/>
  <c r="V62" i="21"/>
  <c r="W79" i="21" s="1"/>
  <c r="V72" i="21"/>
  <c r="W89" i="21" s="1"/>
  <c r="V65" i="21"/>
  <c r="W82" i="21" s="1"/>
  <c r="V64" i="21"/>
  <c r="W81" i="21" s="1"/>
  <c r="W26" i="21"/>
  <c r="V43" i="21"/>
  <c r="V60" i="21" s="1"/>
  <c r="V69" i="21"/>
  <c r="W86" i="21" s="1"/>
  <c r="V119" i="7"/>
  <c r="W79" i="17"/>
  <c r="V96" i="17"/>
  <c r="V123" i="17" s="1"/>
  <c r="AS55" i="15"/>
  <c r="AT38" i="15"/>
  <c r="AS38" i="19"/>
  <c r="AR55" i="19"/>
  <c r="DL55" i="13"/>
  <c r="DM38" i="13"/>
  <c r="AT55" i="21"/>
  <c r="AU38" i="21"/>
  <c r="U102" i="15"/>
  <c r="U129" i="15" s="1"/>
  <c r="T123" i="15"/>
  <c r="W117" i="19"/>
  <c r="BB89" i="38"/>
  <c r="T126" i="15"/>
  <c r="V120" i="15"/>
  <c r="T130" i="15"/>
  <c r="T123" i="11"/>
  <c r="U103" i="11"/>
  <c r="U130" i="11" s="1"/>
  <c r="U94" i="21"/>
  <c r="U77" i="21"/>
  <c r="U111" i="21" s="1"/>
  <c r="U104" i="15"/>
  <c r="V89" i="7"/>
  <c r="U106" i="7"/>
  <c r="W113" i="17"/>
  <c r="AS38" i="7"/>
  <c r="AR55" i="7"/>
  <c r="AC7" i="23"/>
  <c r="AB11" i="21"/>
  <c r="AB11" i="19"/>
  <c r="AB11" i="17"/>
  <c r="AB11" i="15"/>
  <c r="AB11" i="13"/>
  <c r="AB11" i="7"/>
  <c r="AB11" i="11"/>
  <c r="T94" i="13"/>
  <c r="T77" i="13"/>
  <c r="T111" i="13" s="1"/>
  <c r="T94" i="15"/>
  <c r="T77" i="15"/>
  <c r="T111" i="15" s="1"/>
  <c r="V101" i="19"/>
  <c r="X87" i="17"/>
  <c r="W104" i="17"/>
  <c r="U98" i="15"/>
  <c r="U125" i="15" s="1"/>
  <c r="W102" i="17"/>
  <c r="U102" i="11"/>
  <c r="U129" i="11" s="1"/>
  <c r="T125" i="13"/>
  <c r="T127" i="11"/>
  <c r="W118" i="17"/>
  <c r="V128" i="17"/>
  <c r="T123" i="13"/>
  <c r="W71" i="17"/>
  <c r="X88" i="17" s="1"/>
  <c r="W67" i="17"/>
  <c r="X84" i="17" s="1"/>
  <c r="W63" i="17"/>
  <c r="X80" i="17" s="1"/>
  <c r="W70" i="17"/>
  <c r="W66" i="17"/>
  <c r="X83" i="17" s="1"/>
  <c r="W62" i="17"/>
  <c r="X26" i="17"/>
  <c r="W73" i="17"/>
  <c r="W69" i="17"/>
  <c r="W65" i="17"/>
  <c r="X82" i="17" s="1"/>
  <c r="W43" i="17"/>
  <c r="W60" i="17" s="1"/>
  <c r="W72" i="17"/>
  <c r="X89" i="17" s="1"/>
  <c r="W68" i="17"/>
  <c r="X85" i="17" s="1"/>
  <c r="W64" i="17"/>
  <c r="X81" i="17" s="1"/>
  <c r="W127" i="17"/>
  <c r="V99" i="19"/>
  <c r="V126" i="19" s="1"/>
  <c r="AV39" i="21"/>
  <c r="AU56" i="21"/>
  <c r="T94" i="11"/>
  <c r="T77" i="11"/>
  <c r="T111" i="11" s="1"/>
  <c r="AU39" i="19"/>
  <c r="AT56" i="19"/>
  <c r="U94" i="19"/>
  <c r="U77" i="19"/>
  <c r="U111" i="19" s="1"/>
  <c r="V104" i="7"/>
  <c r="E45" i="38"/>
  <c r="E72" i="38" s="1"/>
  <c r="E81" i="38"/>
  <c r="T127" i="15"/>
  <c r="V89" i="19"/>
  <c r="U106" i="19"/>
  <c r="U129" i="19"/>
  <c r="V119" i="19"/>
  <c r="AT55" i="17"/>
  <c r="AU38" i="17"/>
  <c r="U71" i="15"/>
  <c r="V88" i="15" s="1"/>
  <c r="U67" i="15"/>
  <c r="V84" i="15" s="1"/>
  <c r="U63" i="15"/>
  <c r="V80" i="15" s="1"/>
  <c r="U70" i="15"/>
  <c r="V87" i="15" s="1"/>
  <c r="U66" i="15"/>
  <c r="U62" i="15"/>
  <c r="V79" i="15" s="1"/>
  <c r="U73" i="15"/>
  <c r="V90" i="15" s="1"/>
  <c r="U69" i="15"/>
  <c r="V86" i="15" s="1"/>
  <c r="U65" i="15"/>
  <c r="U43" i="15"/>
  <c r="U60" i="15" s="1"/>
  <c r="U72" i="15"/>
  <c r="V89" i="15" s="1"/>
  <c r="U68" i="15"/>
  <c r="V85" i="15" s="1"/>
  <c r="U64" i="15"/>
  <c r="V81" i="15" s="1"/>
  <c r="V26" i="15"/>
  <c r="AP89" i="38"/>
  <c r="U94" i="7"/>
  <c r="U77" i="7"/>
  <c r="U111" i="7" s="1"/>
  <c r="V71" i="7"/>
  <c r="W88" i="7" s="1"/>
  <c r="V67" i="7"/>
  <c r="W84" i="7" s="1"/>
  <c r="V63" i="7"/>
  <c r="W80" i="7" s="1"/>
  <c r="V70" i="7"/>
  <c r="W87" i="7" s="1"/>
  <c r="V66" i="7"/>
  <c r="W83" i="7" s="1"/>
  <c r="V62" i="7"/>
  <c r="W79" i="7" s="1"/>
  <c r="W26" i="7"/>
  <c r="V73" i="7"/>
  <c r="V69" i="7"/>
  <c r="V65" i="7"/>
  <c r="W82" i="7" s="1"/>
  <c r="V43" i="7"/>
  <c r="V60" i="7" s="1"/>
  <c r="V72" i="7"/>
  <c r="V64" i="7"/>
  <c r="W81" i="7" s="1"/>
  <c r="V68" i="7"/>
  <c r="W85" i="7" s="1"/>
  <c r="V82" i="15"/>
  <c r="U99" i="15"/>
  <c r="U126" i="15" s="1"/>
  <c r="T127" i="13"/>
  <c r="V124" i="17"/>
  <c r="W114" i="17"/>
  <c r="T128" i="15"/>
  <c r="T129" i="13"/>
  <c r="V105" i="19"/>
  <c r="U70" i="11"/>
  <c r="V87" i="11" s="1"/>
  <c r="U66" i="11"/>
  <c r="V83" i="11" s="1"/>
  <c r="U62" i="11"/>
  <c r="V79" i="11" s="1"/>
  <c r="V26" i="11"/>
  <c r="U73" i="11"/>
  <c r="V90" i="11" s="1"/>
  <c r="U69" i="11"/>
  <c r="V86" i="11" s="1"/>
  <c r="U65" i="11"/>
  <c r="V82" i="11" s="1"/>
  <c r="U43" i="11"/>
  <c r="U60" i="11" s="1"/>
  <c r="U71" i="11"/>
  <c r="V88" i="11" s="1"/>
  <c r="U63" i="11"/>
  <c r="V80" i="11" s="1"/>
  <c r="U72" i="11"/>
  <c r="V89" i="11" s="1"/>
  <c r="U64" i="11"/>
  <c r="V81" i="11" s="1"/>
  <c r="U67" i="11"/>
  <c r="U68" i="11"/>
  <c r="V85" i="11" s="1"/>
  <c r="AU39" i="7"/>
  <c r="AT56" i="7"/>
  <c r="V130" i="19"/>
  <c r="V96" i="19"/>
  <c r="W115" i="17"/>
  <c r="V125" i="17"/>
  <c r="T129" i="15"/>
  <c r="V84" i="11"/>
  <c r="U101" i="11"/>
  <c r="U128" i="11" s="1"/>
  <c r="W90" i="7"/>
  <c r="V107" i="7"/>
  <c r="T125" i="11"/>
  <c r="U130" i="21"/>
  <c r="V120" i="21"/>
  <c r="V119" i="21"/>
  <c r="U129" i="21"/>
  <c r="AP22" i="38"/>
  <c r="AP79" i="38" s="1"/>
  <c r="V94" i="17"/>
  <c r="V77" i="17"/>
  <c r="V111" i="17" s="1"/>
  <c r="V70" i="19"/>
  <c r="W87" i="19" s="1"/>
  <c r="V66" i="19"/>
  <c r="W83" i="19" s="1"/>
  <c r="V62" i="19"/>
  <c r="W79" i="19" s="1"/>
  <c r="V69" i="19"/>
  <c r="W86" i="19" s="1"/>
  <c r="V73" i="19"/>
  <c r="W90" i="19" s="1"/>
  <c r="V71" i="19"/>
  <c r="W88" i="19" s="1"/>
  <c r="V68" i="19"/>
  <c r="W85" i="19" s="1"/>
  <c r="V65" i="19"/>
  <c r="W82" i="19" s="1"/>
  <c r="V64" i="19"/>
  <c r="W81" i="19" s="1"/>
  <c r="W26" i="19"/>
  <c r="V43" i="19"/>
  <c r="V60" i="19" s="1"/>
  <c r="V72" i="19"/>
  <c r="V63" i="19"/>
  <c r="W80" i="19" s="1"/>
  <c r="V67" i="19"/>
  <c r="W84" i="19" s="1"/>
  <c r="AV39" i="17"/>
  <c r="AU56" i="17"/>
  <c r="AT39" i="15"/>
  <c r="AS56" i="15"/>
  <c r="W116" i="19"/>
  <c r="E59" i="38"/>
  <c r="E88" i="38" s="1"/>
  <c r="V86" i="7"/>
  <c r="U103" i="7"/>
  <c r="W118" i="21"/>
  <c r="V120" i="17"/>
  <c r="U130" i="17"/>
  <c r="V83" i="15"/>
  <c r="U100" i="15"/>
  <c r="U127" i="15" s="1"/>
  <c r="U73" i="13"/>
  <c r="V90" i="13" s="1"/>
  <c r="U69" i="13"/>
  <c r="V86" i="13" s="1"/>
  <c r="U65" i="13"/>
  <c r="V82" i="13" s="1"/>
  <c r="U43" i="13"/>
  <c r="U60" i="13" s="1"/>
  <c r="U72" i="13"/>
  <c r="V89" i="13" s="1"/>
  <c r="U68" i="13"/>
  <c r="V85" i="13" s="1"/>
  <c r="U64" i="13"/>
  <c r="V81" i="13" s="1"/>
  <c r="U71" i="13"/>
  <c r="V88" i="13" s="1"/>
  <c r="U67" i="13"/>
  <c r="V84" i="13" s="1"/>
  <c r="U63" i="13"/>
  <c r="V80" i="13" s="1"/>
  <c r="U70" i="13"/>
  <c r="V87" i="13" s="1"/>
  <c r="U66" i="13"/>
  <c r="V83" i="13" s="1"/>
  <c r="V26" i="13"/>
  <c r="U62" i="13"/>
  <c r="V79" i="13" s="1"/>
  <c r="V96" i="7"/>
  <c r="T125" i="15"/>
  <c r="T129" i="11"/>
  <c r="V100" i="13" l="1"/>
  <c r="W96" i="19"/>
  <c r="W99" i="7"/>
  <c r="V107" i="15"/>
  <c r="X100" i="17"/>
  <c r="W102" i="21"/>
  <c r="V104" i="13"/>
  <c r="V98" i="13"/>
  <c r="V99" i="13"/>
  <c r="V126" i="13" s="1"/>
  <c r="W101" i="19"/>
  <c r="X88" i="19"/>
  <c r="W105" i="19"/>
  <c r="W100" i="19"/>
  <c r="V106" i="11"/>
  <c r="V99" i="11"/>
  <c r="V126" i="11" s="1"/>
  <c r="W79" i="11"/>
  <c r="V96" i="11"/>
  <c r="W98" i="7"/>
  <c r="X83" i="7"/>
  <c r="W100" i="7"/>
  <c r="W105" i="7"/>
  <c r="W79" i="15"/>
  <c r="V96" i="15"/>
  <c r="V101" i="15"/>
  <c r="V128" i="15" s="1"/>
  <c r="Y89" i="17"/>
  <c r="X106" i="17"/>
  <c r="W106" i="21"/>
  <c r="X87" i="21"/>
  <c r="W104" i="21"/>
  <c r="W105" i="21"/>
  <c r="X85" i="19"/>
  <c r="W102" i="19"/>
  <c r="W102" i="7"/>
  <c r="X84" i="7"/>
  <c r="W101" i="7"/>
  <c r="V106" i="15"/>
  <c r="X105" i="17"/>
  <c r="W99" i="21"/>
  <c r="W85" i="13"/>
  <c r="V102" i="13"/>
  <c r="V129" i="13" s="1"/>
  <c r="W97" i="19"/>
  <c r="X90" i="19"/>
  <c r="W107" i="19"/>
  <c r="V102" i="11"/>
  <c r="V129" i="11" s="1"/>
  <c r="W80" i="11"/>
  <c r="V97" i="11"/>
  <c r="V124" i="11" s="1"/>
  <c r="V103" i="11"/>
  <c r="V130" i="11" s="1"/>
  <c r="W83" i="11"/>
  <c r="V100" i="11"/>
  <c r="W104" i="7"/>
  <c r="W81" i="15"/>
  <c r="V98" i="15"/>
  <c r="V105" i="15"/>
  <c r="Y80" i="17"/>
  <c r="X97" i="17"/>
  <c r="W96" i="21"/>
  <c r="W97" i="21"/>
  <c r="W124" i="21" s="1"/>
  <c r="V105" i="13"/>
  <c r="V98" i="11"/>
  <c r="W96" i="7"/>
  <c r="V97" i="15"/>
  <c r="V124" i="15" s="1"/>
  <c r="X102" i="17"/>
  <c r="W103" i="21"/>
  <c r="W101" i="21"/>
  <c r="V96" i="13"/>
  <c r="V123" i="13" s="1"/>
  <c r="V97" i="13"/>
  <c r="V124" i="13" s="1"/>
  <c r="V103" i="13"/>
  <c r="V130" i="13" s="1"/>
  <c r="W98" i="19"/>
  <c r="W104" i="19"/>
  <c r="V101" i="13"/>
  <c r="V128" i="13" s="1"/>
  <c r="V106" i="13"/>
  <c r="V107" i="13"/>
  <c r="W99" i="19"/>
  <c r="W103" i="19"/>
  <c r="V105" i="11"/>
  <c r="V107" i="11"/>
  <c r="V104" i="11"/>
  <c r="W97" i="7"/>
  <c r="V102" i="15"/>
  <c r="V103" i="15"/>
  <c r="V104" i="15"/>
  <c r="X98" i="17"/>
  <c r="Y82" i="17"/>
  <c r="X99" i="17"/>
  <c r="X101" i="17"/>
  <c r="X81" i="21"/>
  <c r="W98" i="21"/>
  <c r="W100" i="21"/>
  <c r="W86" i="7"/>
  <c r="V103" i="7"/>
  <c r="V101" i="11"/>
  <c r="V128" i="11" s="1"/>
  <c r="W94" i="17"/>
  <c r="W77" i="17"/>
  <c r="W111" i="17" s="1"/>
  <c r="X104" i="17"/>
  <c r="W127" i="19"/>
  <c r="V127" i="21"/>
  <c r="W117" i="21"/>
  <c r="V124" i="7"/>
  <c r="W114" i="7"/>
  <c r="V72" i="13"/>
  <c r="W89" i="13" s="1"/>
  <c r="V68" i="13"/>
  <c r="V64" i="13"/>
  <c r="W81" i="13" s="1"/>
  <c r="V71" i="13"/>
  <c r="W88" i="13" s="1"/>
  <c r="V67" i="13"/>
  <c r="W84" i="13" s="1"/>
  <c r="V63" i="13"/>
  <c r="W80" i="13" s="1"/>
  <c r="V70" i="13"/>
  <c r="W87" i="13" s="1"/>
  <c r="V66" i="13"/>
  <c r="W83" i="13" s="1"/>
  <c r="V62" i="13"/>
  <c r="W79" i="13" s="1"/>
  <c r="W26" i="13"/>
  <c r="V65" i="13"/>
  <c r="W82" i="13" s="1"/>
  <c r="V73" i="13"/>
  <c r="W90" i="13" s="1"/>
  <c r="V69" i="13"/>
  <c r="W86" i="13" s="1"/>
  <c r="V43" i="13"/>
  <c r="V60" i="13" s="1"/>
  <c r="AT56" i="15"/>
  <c r="AU39" i="15"/>
  <c r="W73" i="19"/>
  <c r="W69" i="19"/>
  <c r="X86" i="19" s="1"/>
  <c r="W65" i="19"/>
  <c r="X82" i="19" s="1"/>
  <c r="W71" i="19"/>
  <c r="W68" i="19"/>
  <c r="W66" i="19"/>
  <c r="X83" i="19" s="1"/>
  <c r="W72" i="19"/>
  <c r="W70" i="19"/>
  <c r="X87" i="19" s="1"/>
  <c r="W64" i="19"/>
  <c r="X81" i="19" s="1"/>
  <c r="W62" i="19"/>
  <c r="X79" i="19" s="1"/>
  <c r="X26" i="19"/>
  <c r="W43" i="19"/>
  <c r="W60" i="19" s="1"/>
  <c r="W67" i="19"/>
  <c r="X84" i="19" s="1"/>
  <c r="W63" i="19"/>
  <c r="X80" i="19" s="1"/>
  <c r="W130" i="19"/>
  <c r="U94" i="11"/>
  <c r="U77" i="11"/>
  <c r="U111" i="11" s="1"/>
  <c r="V73" i="11"/>
  <c r="W90" i="11" s="1"/>
  <c r="V69" i="11"/>
  <c r="W86" i="11" s="1"/>
  <c r="V65" i="11"/>
  <c r="W82" i="11" s="1"/>
  <c r="V43" i="11"/>
  <c r="V60" i="11" s="1"/>
  <c r="V72" i="11"/>
  <c r="W89" i="11" s="1"/>
  <c r="V68" i="11"/>
  <c r="W85" i="11" s="1"/>
  <c r="V64" i="11"/>
  <c r="W81" i="11" s="1"/>
  <c r="V66" i="11"/>
  <c r="V71" i="11"/>
  <c r="W88" i="11" s="1"/>
  <c r="V63" i="11"/>
  <c r="W26" i="11"/>
  <c r="V67" i="11"/>
  <c r="W84" i="11" s="1"/>
  <c r="V70" i="11"/>
  <c r="W87" i="11" s="1"/>
  <c r="V62" i="11"/>
  <c r="E73" i="38"/>
  <c r="V128" i="19"/>
  <c r="W118" i="19"/>
  <c r="AS55" i="7"/>
  <c r="AT38" i="7"/>
  <c r="AV38" i="21"/>
  <c r="AU55" i="21"/>
  <c r="AU38" i="15"/>
  <c r="AT55" i="15"/>
  <c r="V129" i="7"/>
  <c r="W129" i="7"/>
  <c r="V123" i="7"/>
  <c r="W113" i="7"/>
  <c r="AW39" i="17"/>
  <c r="AV56" i="17"/>
  <c r="V130" i="21"/>
  <c r="AU55" i="17"/>
  <c r="AV38" i="17"/>
  <c r="AV56" i="21"/>
  <c r="AW39" i="21"/>
  <c r="W89" i="7"/>
  <c r="V106" i="7"/>
  <c r="X126" i="17"/>
  <c r="W126" i="17"/>
  <c r="V126" i="21"/>
  <c r="W116" i="21"/>
  <c r="W117" i="7"/>
  <c r="V130" i="17"/>
  <c r="W128" i="21"/>
  <c r="E89" i="38"/>
  <c r="W107" i="7"/>
  <c r="V119" i="15"/>
  <c r="X125" i="17"/>
  <c r="W125" i="17"/>
  <c r="AV39" i="7"/>
  <c r="AU56" i="7"/>
  <c r="X124" i="17"/>
  <c r="W124" i="17"/>
  <c r="V70" i="15"/>
  <c r="W87" i="15" s="1"/>
  <c r="V66" i="15"/>
  <c r="V62" i="15"/>
  <c r="V73" i="15"/>
  <c r="W90" i="15" s="1"/>
  <c r="V69" i="15"/>
  <c r="W86" i="15" s="1"/>
  <c r="V65" i="15"/>
  <c r="V43" i="15"/>
  <c r="V60" i="15" s="1"/>
  <c r="V72" i="15"/>
  <c r="W89" i="15" s="1"/>
  <c r="V68" i="15"/>
  <c r="W85" i="15" s="1"/>
  <c r="V64" i="15"/>
  <c r="V71" i="15"/>
  <c r="W88" i="15" s="1"/>
  <c r="V67" i="15"/>
  <c r="W84" i="15" s="1"/>
  <c r="V63" i="15"/>
  <c r="W80" i="15" s="1"/>
  <c r="W26" i="15"/>
  <c r="U94" i="15"/>
  <c r="U77" i="15"/>
  <c r="U111" i="15" s="1"/>
  <c r="V129" i="19"/>
  <c r="W129" i="19"/>
  <c r="W89" i="19"/>
  <c r="V106" i="19"/>
  <c r="W114" i="19"/>
  <c r="X129" i="17"/>
  <c r="W129" i="17"/>
  <c r="AD7" i="23"/>
  <c r="AC11" i="21"/>
  <c r="AC11" i="19"/>
  <c r="AC11" i="17"/>
  <c r="AC11" i="15"/>
  <c r="AC11" i="7"/>
  <c r="AC11" i="11"/>
  <c r="AC11" i="13"/>
  <c r="V130" i="15"/>
  <c r="V94" i="21"/>
  <c r="V77" i="21"/>
  <c r="V111" i="21" s="1"/>
  <c r="X86" i="17"/>
  <c r="W103" i="17"/>
  <c r="X90" i="17"/>
  <c r="W107" i="17"/>
  <c r="V125" i="7"/>
  <c r="W115" i="7"/>
  <c r="V126" i="7"/>
  <c r="W116" i="7"/>
  <c r="V125" i="21"/>
  <c r="W115" i="21"/>
  <c r="W83" i="15"/>
  <c r="V100" i="15"/>
  <c r="V94" i="19"/>
  <c r="V77" i="19"/>
  <c r="V111" i="19" s="1"/>
  <c r="AP81" i="38"/>
  <c r="X70" i="17"/>
  <c r="Y87" i="17" s="1"/>
  <c r="X66" i="17"/>
  <c r="Y83" i="17" s="1"/>
  <c r="X62" i="17"/>
  <c r="Y26" i="17"/>
  <c r="X73" i="17"/>
  <c r="X69" i="17"/>
  <c r="X65" i="17"/>
  <c r="X43" i="17"/>
  <c r="X60" i="17" s="1"/>
  <c r="X72" i="17"/>
  <c r="X68" i="17"/>
  <c r="Y85" i="17" s="1"/>
  <c r="X64" i="17"/>
  <c r="Y81" i="17" s="1"/>
  <c r="X71" i="17"/>
  <c r="Y88" i="17" s="1"/>
  <c r="X67" i="17"/>
  <c r="Y84" i="17" s="1"/>
  <c r="X63" i="17"/>
  <c r="X79" i="17"/>
  <c r="W96" i="17"/>
  <c r="V128" i="7"/>
  <c r="W118" i="7"/>
  <c r="V125" i="19"/>
  <c r="W115" i="19"/>
  <c r="U94" i="13"/>
  <c r="U77" i="13"/>
  <c r="U111" i="13" s="1"/>
  <c r="U130" i="7"/>
  <c r="V120" i="7"/>
  <c r="V129" i="21"/>
  <c r="V123" i="19"/>
  <c r="W113" i="19"/>
  <c r="W118" i="15"/>
  <c r="W82" i="15"/>
  <c r="V99" i="15"/>
  <c r="V94" i="7"/>
  <c r="V77" i="7"/>
  <c r="V111" i="7" s="1"/>
  <c r="W70" i="7"/>
  <c r="X87" i="7" s="1"/>
  <c r="W66" i="7"/>
  <c r="W62" i="7"/>
  <c r="X79" i="7" s="1"/>
  <c r="X26" i="7"/>
  <c r="W73" i="7"/>
  <c r="X90" i="7" s="1"/>
  <c r="W69" i="7"/>
  <c r="W65" i="7"/>
  <c r="X82" i="7" s="1"/>
  <c r="W43" i="7"/>
  <c r="W60" i="7" s="1"/>
  <c r="W72" i="7"/>
  <c r="W68" i="7"/>
  <c r="X85" i="7" s="1"/>
  <c r="W64" i="7"/>
  <c r="X81" i="7" s="1"/>
  <c r="W67" i="7"/>
  <c r="W71" i="7"/>
  <c r="X88" i="7" s="1"/>
  <c r="W63" i="7"/>
  <c r="X80" i="7" s="1"/>
  <c r="AV39" i="19"/>
  <c r="AU56" i="19"/>
  <c r="X128" i="17"/>
  <c r="W128" i="17"/>
  <c r="DN38" i="13"/>
  <c r="DM55" i="13"/>
  <c r="AS55" i="19"/>
  <c r="AT38" i="19"/>
  <c r="W70" i="21"/>
  <c r="W68" i="21"/>
  <c r="X85" i="21" s="1"/>
  <c r="W66" i="21"/>
  <c r="X83" i="21" s="1"/>
  <c r="W62" i="21"/>
  <c r="X79" i="21" s="1"/>
  <c r="W72" i="21"/>
  <c r="X89" i="21" s="1"/>
  <c r="W65" i="21"/>
  <c r="X82" i="21" s="1"/>
  <c r="W69" i="21"/>
  <c r="X86" i="21" s="1"/>
  <c r="W67" i="21"/>
  <c r="X84" i="21" s="1"/>
  <c r="W64" i="21"/>
  <c r="W63" i="21"/>
  <c r="X80" i="21" s="1"/>
  <c r="X26" i="21"/>
  <c r="W73" i="21"/>
  <c r="W43" i="21"/>
  <c r="W60" i="21" s="1"/>
  <c r="W71" i="21"/>
  <c r="X88" i="21" s="1"/>
  <c r="W90" i="21"/>
  <c r="V107" i="21"/>
  <c r="X99" i="7" l="1"/>
  <c r="W101" i="15"/>
  <c r="W107" i="15"/>
  <c r="Y84" i="21"/>
  <c r="X101" i="21"/>
  <c r="X102" i="7"/>
  <c r="X81" i="11"/>
  <c r="W98" i="11"/>
  <c r="W125" i="11" s="1"/>
  <c r="X103" i="21"/>
  <c r="X107" i="7"/>
  <c r="Y101" i="17"/>
  <c r="Z87" i="17"/>
  <c r="Y104" i="17"/>
  <c r="X85" i="11"/>
  <c r="W102" i="11"/>
  <c r="W103" i="11"/>
  <c r="W130" i="11" s="1"/>
  <c r="X99" i="19"/>
  <c r="X126" i="19" s="1"/>
  <c r="W99" i="13"/>
  <c r="W126" i="13" s="1"/>
  <c r="X87" i="13"/>
  <c r="W104" i="13"/>
  <c r="W98" i="13"/>
  <c r="W125" i="13" s="1"/>
  <c r="X106" i="21"/>
  <c r="Y81" i="7"/>
  <c r="X98" i="7"/>
  <c r="X96" i="7"/>
  <c r="Y98" i="17"/>
  <c r="W106" i="15"/>
  <c r="W101" i="11"/>
  <c r="W128" i="11" s="1"/>
  <c r="X101" i="19"/>
  <c r="X98" i="19"/>
  <c r="W103" i="13"/>
  <c r="W130" i="13" s="1"/>
  <c r="W96" i="13"/>
  <c r="W101" i="13"/>
  <c r="W128" i="13" s="1"/>
  <c r="X89" i="13"/>
  <c r="W106" i="13"/>
  <c r="X96" i="21"/>
  <c r="X123" i="21" s="1"/>
  <c r="X97" i="7"/>
  <c r="Z85" i="17"/>
  <c r="Y102" i="17"/>
  <c r="Y100" i="17"/>
  <c r="W105" i="15"/>
  <c r="W99" i="11"/>
  <c r="W126" i="11" s="1"/>
  <c r="Y87" i="19"/>
  <c r="X104" i="19"/>
  <c r="W107" i="13"/>
  <c r="X83" i="13"/>
  <c r="W100" i="13"/>
  <c r="W127" i="13" s="1"/>
  <c r="W105" i="13"/>
  <c r="X100" i="21"/>
  <c r="X105" i="7"/>
  <c r="X104" i="7"/>
  <c r="X105" i="21"/>
  <c r="X97" i="21"/>
  <c r="X124" i="21" s="1"/>
  <c r="X99" i="21"/>
  <c r="X102" i="21"/>
  <c r="Y105" i="17"/>
  <c r="W97" i="15"/>
  <c r="W124" i="15" s="1"/>
  <c r="X85" i="15"/>
  <c r="W102" i="15"/>
  <c r="W103" i="15"/>
  <c r="X87" i="15"/>
  <c r="W104" i="15"/>
  <c r="W104" i="11"/>
  <c r="X88" i="11"/>
  <c r="W105" i="11"/>
  <c r="W106" i="11"/>
  <c r="X90" i="11"/>
  <c r="W107" i="11"/>
  <c r="X97" i="19"/>
  <c r="Y79" i="19"/>
  <c r="X96" i="19"/>
  <c r="X100" i="19"/>
  <c r="X103" i="19"/>
  <c r="W97" i="13"/>
  <c r="W124" i="13" s="1"/>
  <c r="W125" i="19"/>
  <c r="X125" i="19"/>
  <c r="X94" i="17"/>
  <c r="X77" i="17"/>
  <c r="X111" i="17" s="1"/>
  <c r="AV56" i="7"/>
  <c r="AW39" i="7"/>
  <c r="X98" i="21"/>
  <c r="Z80" i="17"/>
  <c r="Y97" i="17"/>
  <c r="W97" i="11"/>
  <c r="W124" i="11" s="1"/>
  <c r="X85" i="13"/>
  <c r="W102" i="13"/>
  <c r="X102" i="19"/>
  <c r="Z89" i="17"/>
  <c r="Y106" i="17"/>
  <c r="X100" i="7"/>
  <c r="X127" i="7" s="1"/>
  <c r="Y88" i="19"/>
  <c r="X105" i="19"/>
  <c r="X73" i="21"/>
  <c r="X69" i="21"/>
  <c r="Y86" i="21" s="1"/>
  <c r="X72" i="21"/>
  <c r="Y89" i="21" s="1"/>
  <c r="X70" i="21"/>
  <c r="X65" i="21"/>
  <c r="Y82" i="21" s="1"/>
  <c r="X67" i="21"/>
  <c r="X64" i="21"/>
  <c r="Y81" i="21" s="1"/>
  <c r="X71" i="21"/>
  <c r="Y88" i="21" s="1"/>
  <c r="X63" i="21"/>
  <c r="Y80" i="21" s="1"/>
  <c r="X43" i="21"/>
  <c r="X60" i="21" s="1"/>
  <c r="X68" i="21"/>
  <c r="Y85" i="21" s="1"/>
  <c r="X66" i="21"/>
  <c r="Y83" i="21" s="1"/>
  <c r="X62" i="21"/>
  <c r="Y79" i="21" s="1"/>
  <c r="Y26" i="21"/>
  <c r="V126" i="15"/>
  <c r="W116" i="15"/>
  <c r="Y79" i="17"/>
  <c r="X96" i="17"/>
  <c r="V127" i="15"/>
  <c r="Y86" i="17"/>
  <c r="X103" i="17"/>
  <c r="AE7" i="23"/>
  <c r="AD11" i="21"/>
  <c r="AD11" i="17"/>
  <c r="AD11" i="19"/>
  <c r="AD11" i="15"/>
  <c r="AD11" i="13"/>
  <c r="AD11" i="11"/>
  <c r="AD11" i="7"/>
  <c r="X89" i="19"/>
  <c r="W106" i="19"/>
  <c r="W130" i="17"/>
  <c r="AX39" i="21"/>
  <c r="AW56" i="21"/>
  <c r="V94" i="11"/>
  <c r="V77" i="11"/>
  <c r="V111" i="11" s="1"/>
  <c r="V94" i="13"/>
  <c r="V77" i="13"/>
  <c r="V111" i="13" s="1"/>
  <c r="W71" i="13"/>
  <c r="X88" i="13" s="1"/>
  <c r="W67" i="13"/>
  <c r="X84" i="13" s="1"/>
  <c r="W63" i="13"/>
  <c r="X80" i="13" s="1"/>
  <c r="W70" i="13"/>
  <c r="W66" i="13"/>
  <c r="W62" i="13"/>
  <c r="X79" i="13" s="1"/>
  <c r="W73" i="13"/>
  <c r="X90" i="13" s="1"/>
  <c r="W69" i="13"/>
  <c r="X86" i="13" s="1"/>
  <c r="W65" i="13"/>
  <c r="X82" i="13" s="1"/>
  <c r="W43" i="13"/>
  <c r="W60" i="13" s="1"/>
  <c r="X26" i="13"/>
  <c r="W72" i="13"/>
  <c r="W68" i="13"/>
  <c r="W64" i="13"/>
  <c r="X81" i="13" s="1"/>
  <c r="V125" i="13"/>
  <c r="AT55" i="19"/>
  <c r="AU38" i="19"/>
  <c r="V129" i="15"/>
  <c r="AW38" i="17"/>
  <c r="AV55" i="17"/>
  <c r="AT55" i="7"/>
  <c r="AU38" i="7"/>
  <c r="X86" i="7"/>
  <c r="W103" i="7"/>
  <c r="Y99" i="17"/>
  <c r="V125" i="11"/>
  <c r="W123" i="21"/>
  <c r="W98" i="15"/>
  <c r="X83" i="11"/>
  <c r="W100" i="11"/>
  <c r="W127" i="11" s="1"/>
  <c r="X107" i="19"/>
  <c r="Y87" i="21"/>
  <c r="X104" i="21"/>
  <c r="W96" i="15"/>
  <c r="W123" i="15" s="1"/>
  <c r="W96" i="11"/>
  <c r="W123" i="11" s="1"/>
  <c r="X90" i="21"/>
  <c r="W107" i="21"/>
  <c r="X123" i="19"/>
  <c r="W123" i="19"/>
  <c r="X82" i="15"/>
  <c r="W99" i="15"/>
  <c r="W129" i="21"/>
  <c r="W126" i="19"/>
  <c r="V130" i="7"/>
  <c r="W128" i="7"/>
  <c r="X83" i="15"/>
  <c r="W100" i="15"/>
  <c r="X126" i="7"/>
  <c r="W126" i="7"/>
  <c r="W123" i="17"/>
  <c r="V94" i="15"/>
  <c r="V77" i="15"/>
  <c r="V111" i="15" s="1"/>
  <c r="AW56" i="17"/>
  <c r="AX39" i="17"/>
  <c r="X128" i="19"/>
  <c r="W128" i="19"/>
  <c r="W72" i="11"/>
  <c r="X89" i="11" s="1"/>
  <c r="W68" i="11"/>
  <c r="W64" i="11"/>
  <c r="W71" i="11"/>
  <c r="W67" i="11"/>
  <c r="X84" i="11" s="1"/>
  <c r="W63" i="11"/>
  <c r="X80" i="11" s="1"/>
  <c r="W69" i="11"/>
  <c r="X86" i="11" s="1"/>
  <c r="W70" i="11"/>
  <c r="X87" i="11" s="1"/>
  <c r="W62" i="11"/>
  <c r="X79" i="11" s="1"/>
  <c r="W43" i="11"/>
  <c r="W60" i="11" s="1"/>
  <c r="W73" i="11"/>
  <c r="W65" i="11"/>
  <c r="X82" i="11" s="1"/>
  <c r="X26" i="11"/>
  <c r="W66" i="11"/>
  <c r="W94" i="19"/>
  <c r="W77" i="19"/>
  <c r="W111" i="19" s="1"/>
  <c r="X130" i="19"/>
  <c r="Y127" i="17"/>
  <c r="X127" i="17"/>
  <c r="V127" i="13"/>
  <c r="AV56" i="19"/>
  <c r="AW39" i="19"/>
  <c r="Y73" i="17"/>
  <c r="Y69" i="17"/>
  <c r="Y65" i="17"/>
  <c r="Z82" i="17" s="1"/>
  <c r="Y43" i="17"/>
  <c r="Y60" i="17" s="1"/>
  <c r="Y72" i="17"/>
  <c r="Y68" i="17"/>
  <c r="Y64" i="17"/>
  <c r="Z81" i="17" s="1"/>
  <c r="Y71" i="17"/>
  <c r="Z88" i="17" s="1"/>
  <c r="Y67" i="17"/>
  <c r="Z84" i="17" s="1"/>
  <c r="Y63" i="17"/>
  <c r="Y66" i="17"/>
  <c r="Z83" i="17" s="1"/>
  <c r="Y62" i="17"/>
  <c r="Z26" i="17"/>
  <c r="Y70" i="17"/>
  <c r="X126" i="21"/>
  <c r="W126" i="21"/>
  <c r="X89" i="7"/>
  <c r="W106" i="7"/>
  <c r="AU55" i="15"/>
  <c r="AV38" i="15"/>
  <c r="X101" i="7"/>
  <c r="X128" i="7" s="1"/>
  <c r="W94" i="21"/>
  <c r="W77" i="21"/>
  <c r="W111" i="21" s="1"/>
  <c r="DN55" i="13"/>
  <c r="DO38" i="13"/>
  <c r="W94" i="7"/>
  <c r="W77" i="7"/>
  <c r="W111" i="7" s="1"/>
  <c r="X73" i="7"/>
  <c r="Y90" i="7" s="1"/>
  <c r="X69" i="7"/>
  <c r="X65" i="7"/>
  <c r="Y82" i="7" s="1"/>
  <c r="X43" i="7"/>
  <c r="X60" i="7" s="1"/>
  <c r="X72" i="7"/>
  <c r="X68" i="7"/>
  <c r="Y85" i="7" s="1"/>
  <c r="X64" i="7"/>
  <c r="X71" i="7"/>
  <c r="Y88" i="7" s="1"/>
  <c r="X67" i="7"/>
  <c r="Y84" i="7" s="1"/>
  <c r="X63" i="7"/>
  <c r="Y80" i="7" s="1"/>
  <c r="X62" i="7"/>
  <c r="Y79" i="7" s="1"/>
  <c r="X70" i="7"/>
  <c r="Y87" i="7" s="1"/>
  <c r="Y26" i="7"/>
  <c r="X66" i="7"/>
  <c r="Y83" i="7" s="1"/>
  <c r="W128" i="15"/>
  <c r="X129" i="21"/>
  <c r="X125" i="21"/>
  <c r="W125" i="21"/>
  <c r="W125" i="7"/>
  <c r="Y90" i="17"/>
  <c r="X107" i="17"/>
  <c r="X123" i="17"/>
  <c r="W124" i="19"/>
  <c r="X124" i="19"/>
  <c r="W73" i="15"/>
  <c r="X90" i="15" s="1"/>
  <c r="W69" i="15"/>
  <c r="X86" i="15" s="1"/>
  <c r="W65" i="15"/>
  <c r="W43" i="15"/>
  <c r="W60" i="15" s="1"/>
  <c r="W72" i="15"/>
  <c r="X89" i="15" s="1"/>
  <c r="W68" i="15"/>
  <c r="W64" i="15"/>
  <c r="X81" i="15" s="1"/>
  <c r="W71" i="15"/>
  <c r="X88" i="15" s="1"/>
  <c r="W67" i="15"/>
  <c r="X84" i="15" s="1"/>
  <c r="W63" i="15"/>
  <c r="X80" i="15" s="1"/>
  <c r="W66" i="15"/>
  <c r="W62" i="15"/>
  <c r="X79" i="15" s="1"/>
  <c r="X26" i="15"/>
  <c r="W70" i="15"/>
  <c r="W127" i="7"/>
  <c r="X130" i="21"/>
  <c r="W130" i="21"/>
  <c r="W123" i="7"/>
  <c r="X123" i="7"/>
  <c r="AW38" i="21"/>
  <c r="AV55" i="21"/>
  <c r="W117" i="15"/>
  <c r="X72" i="19"/>
  <c r="X68" i="19"/>
  <c r="Y85" i="19" s="1"/>
  <c r="X64" i="19"/>
  <c r="Y81" i="19" s="1"/>
  <c r="X73" i="19"/>
  <c r="Y90" i="19" s="1"/>
  <c r="X70" i="19"/>
  <c r="X67" i="19"/>
  <c r="Y84" i="19" s="1"/>
  <c r="X65" i="19"/>
  <c r="Y82" i="19" s="1"/>
  <c r="X43" i="19"/>
  <c r="X60" i="19" s="1"/>
  <c r="X71" i="19"/>
  <c r="X63" i="19"/>
  <c r="Y80" i="19" s="1"/>
  <c r="X69" i="19"/>
  <c r="Y86" i="19" s="1"/>
  <c r="X66" i="19"/>
  <c r="Y83" i="19" s="1"/>
  <c r="Y26" i="19"/>
  <c r="X62" i="19"/>
  <c r="AU56" i="15"/>
  <c r="AV39" i="15"/>
  <c r="X124" i="7"/>
  <c r="W124" i="7"/>
  <c r="X127" i="21"/>
  <c r="W127" i="21"/>
  <c r="V125" i="15"/>
  <c r="W115" i="15"/>
  <c r="V127" i="11"/>
  <c r="V123" i="15"/>
  <c r="V123" i="11"/>
  <c r="Y99" i="19" l="1"/>
  <c r="X106" i="15"/>
  <c r="Y107" i="7"/>
  <c r="Z105" i="17"/>
  <c r="X96" i="13"/>
  <c r="X123" i="13" s="1"/>
  <c r="X101" i="13"/>
  <c r="X128" i="13" s="1"/>
  <c r="Y105" i="21"/>
  <c r="Y97" i="19"/>
  <c r="Y124" i="19" s="1"/>
  <c r="Y101" i="19"/>
  <c r="Z85" i="19"/>
  <c r="Y102" i="19"/>
  <c r="X96" i="15"/>
  <c r="Y88" i="15"/>
  <c r="X105" i="15"/>
  <c r="Y104" i="7"/>
  <c r="Z88" i="7"/>
  <c r="Y105" i="7"/>
  <c r="Z100" i="17"/>
  <c r="AA81" i="17"/>
  <c r="Z98" i="17"/>
  <c r="Z99" i="17"/>
  <c r="Y79" i="11"/>
  <c r="X96" i="11"/>
  <c r="X123" i="11" s="1"/>
  <c r="X101" i="11"/>
  <c r="X128" i="11" s="1"/>
  <c r="Y89" i="11"/>
  <c r="X106" i="11"/>
  <c r="X99" i="13"/>
  <c r="X126" i="13" s="1"/>
  <c r="Y88" i="13"/>
  <c r="X105" i="13"/>
  <c r="Y102" i="21"/>
  <c r="Z81" i="21"/>
  <c r="Y98" i="21"/>
  <c r="Y106" i="21"/>
  <c r="Y98" i="19"/>
  <c r="X107" i="15"/>
  <c r="X98" i="13"/>
  <c r="X125" i="13" s="1"/>
  <c r="Y96" i="7"/>
  <c r="Y99" i="7"/>
  <c r="Y82" i="11"/>
  <c r="X99" i="11"/>
  <c r="X126" i="11" s="1"/>
  <c r="X104" i="11"/>
  <c r="X103" i="13"/>
  <c r="Z86" i="21"/>
  <c r="Y103" i="21"/>
  <c r="Y103" i="19"/>
  <c r="X101" i="15"/>
  <c r="Y101" i="7"/>
  <c r="Z118" i="7" s="1"/>
  <c r="X97" i="11"/>
  <c r="X124" i="11" s="1"/>
  <c r="Y100" i="21"/>
  <c r="X98" i="15"/>
  <c r="Y100" i="19"/>
  <c r="Z117" i="19" s="1"/>
  <c r="Y107" i="19"/>
  <c r="X97" i="15"/>
  <c r="X124" i="15" s="1"/>
  <c r="X103" i="15"/>
  <c r="Y100" i="7"/>
  <c r="Y97" i="7"/>
  <c r="Y102" i="7"/>
  <c r="Z101" i="17"/>
  <c r="X103" i="11"/>
  <c r="X130" i="11" s="1"/>
  <c r="X107" i="13"/>
  <c r="X97" i="13"/>
  <c r="X124" i="13" s="1"/>
  <c r="Y96" i="21"/>
  <c r="Y97" i="21"/>
  <c r="Y124" i="21" s="1"/>
  <c r="Y99" i="21"/>
  <c r="Y126" i="21" s="1"/>
  <c r="Z114" i="19"/>
  <c r="X125" i="15"/>
  <c r="W125" i="15"/>
  <c r="Y72" i="7"/>
  <c r="Y68" i="7"/>
  <c r="Z85" i="7" s="1"/>
  <c r="Y64" i="7"/>
  <c r="Y71" i="7"/>
  <c r="Y67" i="7"/>
  <c r="Z84" i="7" s="1"/>
  <c r="Y63" i="7"/>
  <c r="Z80" i="7" s="1"/>
  <c r="Y70" i="7"/>
  <c r="Z87" i="7" s="1"/>
  <c r="Y66" i="7"/>
  <c r="Z83" i="7" s="1"/>
  <c r="Y62" i="7"/>
  <c r="Z79" i="7" s="1"/>
  <c r="Z26" i="7"/>
  <c r="Y73" i="7"/>
  <c r="Z90" i="7" s="1"/>
  <c r="Y43" i="7"/>
  <c r="Y60" i="7" s="1"/>
  <c r="Y69" i="7"/>
  <c r="Y65" i="7"/>
  <c r="Z82" i="7" s="1"/>
  <c r="Y77" i="17"/>
  <c r="Y111" i="17" s="1"/>
  <c r="Y94" i="17"/>
  <c r="X71" i="11"/>
  <c r="X67" i="11"/>
  <c r="Y84" i="11" s="1"/>
  <c r="X63" i="11"/>
  <c r="Y80" i="11" s="1"/>
  <c r="X70" i="11"/>
  <c r="Y87" i="11" s="1"/>
  <c r="X66" i="11"/>
  <c r="X62" i="11"/>
  <c r="Y26" i="11"/>
  <c r="X72" i="11"/>
  <c r="X64" i="11"/>
  <c r="X69" i="11"/>
  <c r="Y86" i="11" s="1"/>
  <c r="X73" i="11"/>
  <c r="Y90" i="11" s="1"/>
  <c r="X65" i="11"/>
  <c r="X68" i="11"/>
  <c r="X43" i="11"/>
  <c r="X60" i="11" s="1"/>
  <c r="AY39" i="17"/>
  <c r="AX56" i="17"/>
  <c r="Y82" i="15"/>
  <c r="X99" i="15"/>
  <c r="AV38" i="19"/>
  <c r="AU55" i="19"/>
  <c r="Z88" i="19"/>
  <c r="Y105" i="19"/>
  <c r="X102" i="13"/>
  <c r="AA80" i="17"/>
  <c r="Z97" i="17"/>
  <c r="Y96" i="19"/>
  <c r="Y88" i="11"/>
  <c r="X105" i="11"/>
  <c r="Y125" i="17"/>
  <c r="Z115" i="17"/>
  <c r="Y85" i="11"/>
  <c r="X102" i="11"/>
  <c r="X129" i="11" s="1"/>
  <c r="Y81" i="11"/>
  <c r="X98" i="11"/>
  <c r="Z84" i="21"/>
  <c r="Y101" i="21"/>
  <c r="Z118" i="21" s="1"/>
  <c r="AW55" i="21"/>
  <c r="AX38" i="21"/>
  <c r="W94" i="15"/>
  <c r="W77" i="15"/>
  <c r="W111" i="15" s="1"/>
  <c r="X94" i="7"/>
  <c r="X77" i="7"/>
  <c r="X111" i="7" s="1"/>
  <c r="Y89" i="7"/>
  <c r="X106" i="7"/>
  <c r="AX39" i="19"/>
  <c r="AW56" i="19"/>
  <c r="Z87" i="21"/>
  <c r="Y104" i="21"/>
  <c r="Y83" i="11"/>
  <c r="X100" i="11"/>
  <c r="X127" i="11" s="1"/>
  <c r="Y86" i="7"/>
  <c r="X103" i="7"/>
  <c r="Z86" i="17"/>
  <c r="Y103" i="17"/>
  <c r="X126" i="15"/>
  <c r="W126" i="15"/>
  <c r="X104" i="15"/>
  <c r="Z102" i="17"/>
  <c r="X129" i="7"/>
  <c r="Y71" i="19"/>
  <c r="Y67" i="19"/>
  <c r="Z84" i="19" s="1"/>
  <c r="Y63" i="19"/>
  <c r="Z80" i="19" s="1"/>
  <c r="Y70" i="19"/>
  <c r="Y68" i="19"/>
  <c r="Y72" i="19"/>
  <c r="Y65" i="19"/>
  <c r="Z82" i="19" s="1"/>
  <c r="Y69" i="19"/>
  <c r="Z86" i="19" s="1"/>
  <c r="Y73" i="19"/>
  <c r="Z90" i="19" s="1"/>
  <c r="Y66" i="19"/>
  <c r="Z83" i="19" s="1"/>
  <c r="Y62" i="19"/>
  <c r="Z79" i="19" s="1"/>
  <c r="Z26" i="19"/>
  <c r="Y64" i="19"/>
  <c r="Z81" i="19" s="1"/>
  <c r="Y43" i="19"/>
  <c r="Y60" i="19" s="1"/>
  <c r="Y127" i="7"/>
  <c r="Z90" i="17"/>
  <c r="Y107" i="17"/>
  <c r="AV55" i="15"/>
  <c r="AW38" i="15"/>
  <c r="Y130" i="17"/>
  <c r="W130" i="7"/>
  <c r="Y90" i="21"/>
  <c r="X107" i="21"/>
  <c r="Y126" i="17"/>
  <c r="Z116" i="17"/>
  <c r="AX38" i="17"/>
  <c r="AW55" i="17"/>
  <c r="W129" i="15"/>
  <c r="X129" i="15"/>
  <c r="AY39" i="21"/>
  <c r="AX56" i="21"/>
  <c r="X130" i="17"/>
  <c r="Z79" i="17"/>
  <c r="Y96" i="17"/>
  <c r="Z113" i="17"/>
  <c r="W130" i="15"/>
  <c r="X130" i="15"/>
  <c r="Z117" i="17"/>
  <c r="X72" i="15"/>
  <c r="Y89" i="15" s="1"/>
  <c r="X68" i="15"/>
  <c r="X64" i="15"/>
  <c r="Y81" i="15" s="1"/>
  <c r="X71" i="15"/>
  <c r="X67" i="15"/>
  <c r="Y84" i="15" s="1"/>
  <c r="X63" i="15"/>
  <c r="Y80" i="15" s="1"/>
  <c r="X70" i="15"/>
  <c r="Y87" i="15" s="1"/>
  <c r="X66" i="15"/>
  <c r="Y83" i="15" s="1"/>
  <c r="X62" i="15"/>
  <c r="Y79" i="15" s="1"/>
  <c r="Y26" i="15"/>
  <c r="X73" i="15"/>
  <c r="Y90" i="15" s="1"/>
  <c r="X69" i="15"/>
  <c r="Y86" i="15" s="1"/>
  <c r="X43" i="15"/>
  <c r="X60" i="15" s="1"/>
  <c r="X65" i="15"/>
  <c r="DO55" i="13"/>
  <c r="DP38" i="13"/>
  <c r="X100" i="15"/>
  <c r="W94" i="13"/>
  <c r="W77" i="13"/>
  <c r="W111" i="13" s="1"/>
  <c r="Z106" i="17"/>
  <c r="X107" i="11"/>
  <c r="Y83" i="13"/>
  <c r="X100" i="13"/>
  <c r="Y129" i="17"/>
  <c r="Z129" i="17"/>
  <c r="X106" i="13"/>
  <c r="X104" i="13"/>
  <c r="AA87" i="17"/>
  <c r="Z104" i="17"/>
  <c r="Y129" i="19"/>
  <c r="X129" i="19"/>
  <c r="AX39" i="7"/>
  <c r="AW56" i="7"/>
  <c r="X127" i="19"/>
  <c r="Y85" i="15"/>
  <c r="X102" i="15"/>
  <c r="Z87" i="19"/>
  <c r="Y104" i="19"/>
  <c r="Z81" i="7"/>
  <c r="Y98" i="7"/>
  <c r="Y128" i="17"/>
  <c r="Z118" i="17"/>
  <c r="AW39" i="15"/>
  <c r="AV56" i="15"/>
  <c r="X94" i="19"/>
  <c r="X77" i="19"/>
  <c r="X111" i="19" s="1"/>
  <c r="W127" i="15"/>
  <c r="X127" i="15"/>
  <c r="X125" i="7"/>
  <c r="Z72" i="17"/>
  <c r="AA89" i="17" s="1"/>
  <c r="Z68" i="17"/>
  <c r="AA85" i="17" s="1"/>
  <c r="Z64" i="17"/>
  <c r="Z71" i="17"/>
  <c r="AA88" i="17" s="1"/>
  <c r="Z67" i="17"/>
  <c r="AA84" i="17" s="1"/>
  <c r="Z63" i="17"/>
  <c r="Z70" i="17"/>
  <c r="Z66" i="17"/>
  <c r="AA83" i="17" s="1"/>
  <c r="Z62" i="17"/>
  <c r="AA26" i="17"/>
  <c r="Z73" i="17"/>
  <c r="Z69" i="17"/>
  <c r="Z43" i="17"/>
  <c r="Z60" i="17" s="1"/>
  <c r="Z65" i="17"/>
  <c r="AA82" i="17" s="1"/>
  <c r="W94" i="11"/>
  <c r="W77" i="11"/>
  <c r="W111" i="11" s="1"/>
  <c r="AV38" i="7"/>
  <c r="AU55" i="7"/>
  <c r="X70" i="13"/>
  <c r="Y87" i="13" s="1"/>
  <c r="X66" i="13"/>
  <c r="X62" i="13"/>
  <c r="Y79" i="13" s="1"/>
  <c r="Y26" i="13"/>
  <c r="X73" i="13"/>
  <c r="Y90" i="13" s="1"/>
  <c r="X69" i="13"/>
  <c r="Y86" i="13" s="1"/>
  <c r="X65" i="13"/>
  <c r="Y82" i="13" s="1"/>
  <c r="X72" i="13"/>
  <c r="Y89" i="13" s="1"/>
  <c r="X68" i="13"/>
  <c r="Y85" i="13" s="1"/>
  <c r="X64" i="13"/>
  <c r="Y81" i="13" s="1"/>
  <c r="X71" i="13"/>
  <c r="X67" i="13"/>
  <c r="Y84" i="13" s="1"/>
  <c r="X63" i="13"/>
  <c r="Y80" i="13" s="1"/>
  <c r="X43" i="13"/>
  <c r="X60" i="13" s="1"/>
  <c r="Y130" i="21"/>
  <c r="Y89" i="19"/>
  <c r="X106" i="19"/>
  <c r="AF7" i="23"/>
  <c r="AE11" i="21"/>
  <c r="AE11" i="19"/>
  <c r="AE11" i="17"/>
  <c r="AE11" i="11"/>
  <c r="AE11" i="15"/>
  <c r="AE11" i="13"/>
  <c r="AE11" i="7"/>
  <c r="Y72" i="21"/>
  <c r="Z89" i="21" s="1"/>
  <c r="Y68" i="21"/>
  <c r="Z85" i="21" s="1"/>
  <c r="Y67" i="21"/>
  <c r="Y64" i="21"/>
  <c r="Y71" i="21"/>
  <c r="Z88" i="21" s="1"/>
  <c r="Y69" i="21"/>
  <c r="Y63" i="21"/>
  <c r="Z80" i="21" s="1"/>
  <c r="Y73" i="21"/>
  <c r="Y66" i="21"/>
  <c r="Z83" i="21" s="1"/>
  <c r="Y62" i="21"/>
  <c r="Z79" i="21" s="1"/>
  <c r="Y70" i="21"/>
  <c r="Y65" i="21"/>
  <c r="Z82" i="21" s="1"/>
  <c r="Z26" i="21"/>
  <c r="Y43" i="21"/>
  <c r="Y60" i="21" s="1"/>
  <c r="X94" i="21"/>
  <c r="X77" i="21"/>
  <c r="X111" i="21" s="1"/>
  <c r="W129" i="13"/>
  <c r="Z114" i="17"/>
  <c r="Y124" i="17"/>
  <c r="W123" i="13"/>
  <c r="W129" i="11"/>
  <c r="Y128" i="21"/>
  <c r="X128" i="21"/>
  <c r="Z99" i="21" l="1"/>
  <c r="Y102" i="13"/>
  <c r="Y103" i="15"/>
  <c r="Z100" i="19"/>
  <c r="Z101" i="19"/>
  <c r="Z96" i="7"/>
  <c r="Z101" i="7"/>
  <c r="Z97" i="21"/>
  <c r="Z124" i="21" s="1"/>
  <c r="Y101" i="13"/>
  <c r="Y128" i="13" s="1"/>
  <c r="Y106" i="13"/>
  <c r="AA99" i="17"/>
  <c r="AA102" i="17"/>
  <c r="Y107" i="15"/>
  <c r="Y104" i="15"/>
  <c r="Y98" i="15"/>
  <c r="Z98" i="19"/>
  <c r="Z107" i="19"/>
  <c r="Y104" i="11"/>
  <c r="AA83" i="7"/>
  <c r="Z100" i="7"/>
  <c r="Y97" i="13"/>
  <c r="Y124" i="13" s="1"/>
  <c r="Z90" i="13"/>
  <c r="Y107" i="13"/>
  <c r="Z96" i="21"/>
  <c r="Z123" i="21" s="1"/>
  <c r="Z102" i="21"/>
  <c r="Y99" i="13"/>
  <c r="Y126" i="13" s="1"/>
  <c r="Y96" i="13"/>
  <c r="AA101" i="17"/>
  <c r="AA106" i="17"/>
  <c r="Y97" i="15"/>
  <c r="Y124" i="15" s="1"/>
  <c r="Z103" i="19"/>
  <c r="Y107" i="11"/>
  <c r="Y97" i="11"/>
  <c r="Y124" i="11" s="1"/>
  <c r="Z107" i="7"/>
  <c r="Z104" i="7"/>
  <c r="Y104" i="13"/>
  <c r="Y100" i="15"/>
  <c r="Z100" i="21"/>
  <c r="Z105" i="21"/>
  <c r="Z106" i="21"/>
  <c r="Y98" i="13"/>
  <c r="Y103" i="13"/>
  <c r="Y130" i="13" s="1"/>
  <c r="AA100" i="17"/>
  <c r="AA105" i="17"/>
  <c r="Y96" i="15"/>
  <c r="Y123" i="15" s="1"/>
  <c r="Z84" i="15"/>
  <c r="Y101" i="15"/>
  <c r="Z118" i="15" s="1"/>
  <c r="Y106" i="15"/>
  <c r="AA79" i="19"/>
  <c r="Z96" i="19"/>
  <c r="Z99" i="19"/>
  <c r="Z97" i="19"/>
  <c r="Y103" i="11"/>
  <c r="Y130" i="11" s="1"/>
  <c r="Y101" i="11"/>
  <c r="Y128" i="11" s="1"/>
  <c r="Z99" i="7"/>
  <c r="Z97" i="7"/>
  <c r="Z102" i="7"/>
  <c r="Z71" i="21"/>
  <c r="AA88" i="21" s="1"/>
  <c r="Z67" i="21"/>
  <c r="Z69" i="21"/>
  <c r="Z63" i="21"/>
  <c r="AA80" i="21" s="1"/>
  <c r="Z73" i="21"/>
  <c r="Z66" i="21"/>
  <c r="AA83" i="21" s="1"/>
  <c r="Z62" i="21"/>
  <c r="AA79" i="21" s="1"/>
  <c r="Z70" i="21"/>
  <c r="Z68" i="21"/>
  <c r="AA85" i="21" s="1"/>
  <c r="Z65" i="21"/>
  <c r="AA82" i="21" s="1"/>
  <c r="Z64" i="21"/>
  <c r="AA26" i="21"/>
  <c r="Z43" i="21"/>
  <c r="Z60" i="21" s="1"/>
  <c r="Z72" i="21"/>
  <c r="AA89" i="21" s="1"/>
  <c r="Z94" i="17"/>
  <c r="Z77" i="17"/>
  <c r="Z111" i="17" s="1"/>
  <c r="AX39" i="15"/>
  <c r="AW56" i="15"/>
  <c r="Y102" i="15"/>
  <c r="AA104" i="17"/>
  <c r="Z126" i="17"/>
  <c r="AW55" i="15"/>
  <c r="AX38" i="15"/>
  <c r="AA87" i="21"/>
  <c r="Z104" i="21"/>
  <c r="Z88" i="11"/>
  <c r="Y105" i="11"/>
  <c r="Y70" i="11"/>
  <c r="Z87" i="11" s="1"/>
  <c r="Y66" i="11"/>
  <c r="Y62" i="11"/>
  <c r="Z26" i="11"/>
  <c r="Y73" i="11"/>
  <c r="Z90" i="11" s="1"/>
  <c r="Y69" i="11"/>
  <c r="Z86" i="11" s="1"/>
  <c r="Y65" i="11"/>
  <c r="Y43" i="11"/>
  <c r="Y60" i="11" s="1"/>
  <c r="Y67" i="11"/>
  <c r="Z84" i="11" s="1"/>
  <c r="Y72" i="11"/>
  <c r="Y68" i="11"/>
  <c r="Y71" i="11"/>
  <c r="Y63" i="11"/>
  <c r="Z80" i="11" s="1"/>
  <c r="Y64" i="11"/>
  <c r="Y123" i="21"/>
  <c r="Z128" i="7"/>
  <c r="AA86" i="21"/>
  <c r="Z103" i="21"/>
  <c r="Z82" i="11"/>
  <c r="Y99" i="11"/>
  <c r="Y126" i="11" s="1"/>
  <c r="AA81" i="21"/>
  <c r="Z98" i="21"/>
  <c r="Z79" i="11"/>
  <c r="Y96" i="11"/>
  <c r="AA98" i="17"/>
  <c r="Y105" i="15"/>
  <c r="AA85" i="19"/>
  <c r="Z102" i="19"/>
  <c r="Z128" i="17"/>
  <c r="AA128" i="17"/>
  <c r="AY39" i="7"/>
  <c r="AX56" i="7"/>
  <c r="Y129" i="15"/>
  <c r="Y71" i="15"/>
  <c r="Z88" i="15" s="1"/>
  <c r="Y67" i="15"/>
  <c r="Y63" i="15"/>
  <c r="Z80" i="15" s="1"/>
  <c r="Y70" i="15"/>
  <c r="Z87" i="15" s="1"/>
  <c r="Y66" i="15"/>
  <c r="Z83" i="15" s="1"/>
  <c r="Y62" i="15"/>
  <c r="Z79" i="15" s="1"/>
  <c r="Y73" i="15"/>
  <c r="Z90" i="15" s="1"/>
  <c r="Y69" i="15"/>
  <c r="Z86" i="15" s="1"/>
  <c r="Y65" i="15"/>
  <c r="Y43" i="15"/>
  <c r="Y60" i="15" s="1"/>
  <c r="Y72" i="15"/>
  <c r="Z89" i="15" s="1"/>
  <c r="Y68" i="15"/>
  <c r="Z85" i="15" s="1"/>
  <c r="Y64" i="15"/>
  <c r="Z81" i="15" s="1"/>
  <c r="Z26" i="15"/>
  <c r="AA127" i="17"/>
  <c r="Z127" i="17"/>
  <c r="Z90" i="21"/>
  <c r="Y107" i="21"/>
  <c r="Y77" i="19"/>
  <c r="Y111" i="19" s="1"/>
  <c r="Y94" i="19"/>
  <c r="AY39" i="19"/>
  <c r="AX56" i="19"/>
  <c r="Z89" i="7"/>
  <c r="Y106" i="7"/>
  <c r="AX55" i="21"/>
  <c r="AY38" i="21"/>
  <c r="X125" i="11"/>
  <c r="AA125" i="17"/>
  <c r="Z125" i="17"/>
  <c r="Z113" i="19"/>
  <c r="Y123" i="19"/>
  <c r="X129" i="13"/>
  <c r="Y128" i="7"/>
  <c r="X94" i="11"/>
  <c r="X77" i="11"/>
  <c r="X111" i="11" s="1"/>
  <c r="Z71" i="7"/>
  <c r="Z67" i="7"/>
  <c r="AA84" i="7" s="1"/>
  <c r="Z63" i="7"/>
  <c r="AA80" i="7" s="1"/>
  <c r="Z70" i="7"/>
  <c r="AA87" i="7" s="1"/>
  <c r="Z66" i="7"/>
  <c r="Z62" i="7"/>
  <c r="AA79" i="7" s="1"/>
  <c r="AA26" i="7"/>
  <c r="Z73" i="7"/>
  <c r="AA90" i="7" s="1"/>
  <c r="Z69" i="7"/>
  <c r="Z65" i="7"/>
  <c r="AA82" i="7" s="1"/>
  <c r="Z43" i="7"/>
  <c r="Z60" i="7" s="1"/>
  <c r="Z68" i="7"/>
  <c r="AA85" i="7" s="1"/>
  <c r="Z72" i="7"/>
  <c r="Z64" i="7"/>
  <c r="Y123" i="17"/>
  <c r="Z129" i="21"/>
  <c r="Y129" i="21"/>
  <c r="X123" i="15"/>
  <c r="Y128" i="19"/>
  <c r="Z118" i="19"/>
  <c r="Z115" i="7"/>
  <c r="AA81" i="7"/>
  <c r="Z98" i="7"/>
  <c r="Y100" i="13"/>
  <c r="Y127" i="13" s="1"/>
  <c r="AA90" i="17"/>
  <c r="Z107" i="17"/>
  <c r="Z86" i="7"/>
  <c r="Y103" i="7"/>
  <c r="AA84" i="21"/>
  <c r="Z101" i="21"/>
  <c r="Z105" i="19"/>
  <c r="Z117" i="7"/>
  <c r="Z127" i="19"/>
  <c r="Z117" i="21"/>
  <c r="Y127" i="21"/>
  <c r="Y130" i="19"/>
  <c r="Z113" i="7"/>
  <c r="Y123" i="7"/>
  <c r="Y105" i="13"/>
  <c r="Z89" i="11"/>
  <c r="Y106" i="11"/>
  <c r="AA88" i="7"/>
  <c r="Z105" i="7"/>
  <c r="Y73" i="13"/>
  <c r="Y69" i="13"/>
  <c r="Z86" i="13" s="1"/>
  <c r="Y65" i="13"/>
  <c r="Z82" i="13" s="1"/>
  <c r="Y43" i="13"/>
  <c r="Y60" i="13" s="1"/>
  <c r="Y72" i="13"/>
  <c r="Z89" i="13" s="1"/>
  <c r="Y68" i="13"/>
  <c r="Z85" i="13" s="1"/>
  <c r="Y64" i="13"/>
  <c r="Z81" i="13" s="1"/>
  <c r="Y71" i="13"/>
  <c r="Z88" i="13" s="1"/>
  <c r="Y67" i="13"/>
  <c r="Z84" i="13" s="1"/>
  <c r="Y63" i="13"/>
  <c r="Z80" i="13" s="1"/>
  <c r="Y66" i="13"/>
  <c r="Z83" i="13" s="1"/>
  <c r="Y62" i="13"/>
  <c r="Z79" i="13" s="1"/>
  <c r="Z26" i="13"/>
  <c r="Y70" i="13"/>
  <c r="Z87" i="13" s="1"/>
  <c r="Z124" i="17"/>
  <c r="Z89" i="19"/>
  <c r="Y106" i="19"/>
  <c r="AA87" i="19"/>
  <c r="Z104" i="19"/>
  <c r="X77" i="15"/>
  <c r="X111" i="15" s="1"/>
  <c r="X94" i="15"/>
  <c r="AA79" i="17"/>
  <c r="Z96" i="17"/>
  <c r="Y125" i="7"/>
  <c r="Z83" i="11"/>
  <c r="Y100" i="11"/>
  <c r="Z81" i="11"/>
  <c r="Y98" i="11"/>
  <c r="Y125" i="11" s="1"/>
  <c r="AW38" i="19"/>
  <c r="AV55" i="19"/>
  <c r="Z114" i="7"/>
  <c r="Y124" i="7"/>
  <c r="Y128" i="15"/>
  <c r="X128" i="15"/>
  <c r="Z116" i="21"/>
  <c r="X130" i="13"/>
  <c r="Z116" i="7"/>
  <c r="Y126" i="7"/>
  <c r="Y125" i="19"/>
  <c r="Z115" i="19"/>
  <c r="Y126" i="19"/>
  <c r="Z116" i="19"/>
  <c r="AG7" i="23"/>
  <c r="AF11" i="21"/>
  <c r="AF11" i="19"/>
  <c r="AF11" i="17"/>
  <c r="AF11" i="15"/>
  <c r="AF11" i="13"/>
  <c r="AF11" i="11"/>
  <c r="AF11" i="7"/>
  <c r="AW38" i="7"/>
  <c r="AV55" i="7"/>
  <c r="Z85" i="11"/>
  <c r="Y102" i="11"/>
  <c r="AA97" i="17"/>
  <c r="Z82" i="15"/>
  <c r="Y99" i="15"/>
  <c r="AZ39" i="17"/>
  <c r="AY56" i="17"/>
  <c r="Z130" i="19"/>
  <c r="Y94" i="21"/>
  <c r="Y77" i="21"/>
  <c r="Y111" i="21" s="1"/>
  <c r="X94" i="13"/>
  <c r="X77" i="13"/>
  <c r="X111" i="13" s="1"/>
  <c r="AA71" i="17"/>
  <c r="AB88" i="17" s="1"/>
  <c r="AA67" i="17"/>
  <c r="AB84" i="17" s="1"/>
  <c r="AA63" i="17"/>
  <c r="AB80" i="17" s="1"/>
  <c r="AA70" i="17"/>
  <c r="AB87" i="17" s="1"/>
  <c r="AA66" i="17"/>
  <c r="AB83" i="17" s="1"/>
  <c r="AA62" i="17"/>
  <c r="AB26" i="17"/>
  <c r="AA73" i="17"/>
  <c r="AA69" i="17"/>
  <c r="AA65" i="17"/>
  <c r="AB82" i="17" s="1"/>
  <c r="AA43" i="17"/>
  <c r="AA60" i="17" s="1"/>
  <c r="AA72" i="17"/>
  <c r="AB89" i="17" s="1"/>
  <c r="AA68" i="17"/>
  <c r="AB85" i="17" s="1"/>
  <c r="AA64" i="17"/>
  <c r="AB81" i="17" s="1"/>
  <c r="Y127" i="19"/>
  <c r="X127" i="13"/>
  <c r="DP55" i="13"/>
  <c r="DQ38" i="13"/>
  <c r="AZ39" i="21"/>
  <c r="AY56" i="21"/>
  <c r="AX55" i="17"/>
  <c r="AY38" i="17"/>
  <c r="Z70" i="19"/>
  <c r="Z66" i="19"/>
  <c r="AA83" i="19" s="1"/>
  <c r="Z62" i="19"/>
  <c r="Z72" i="19"/>
  <c r="Z69" i="19"/>
  <c r="AA86" i="19" s="1"/>
  <c r="Z67" i="19"/>
  <c r="AA84" i="19" s="1"/>
  <c r="Z73" i="19"/>
  <c r="AA90" i="19" s="1"/>
  <c r="Z71" i="19"/>
  <c r="AA88" i="19" s="1"/>
  <c r="Z68" i="19"/>
  <c r="Z63" i="19"/>
  <c r="AA80" i="19" s="1"/>
  <c r="AA26" i="19"/>
  <c r="Z64" i="19"/>
  <c r="AA81" i="19" s="1"/>
  <c r="Z43" i="19"/>
  <c r="Z60" i="19" s="1"/>
  <c r="Z65" i="19"/>
  <c r="AA82" i="19" s="1"/>
  <c r="Y129" i="7"/>
  <c r="AA86" i="17"/>
  <c r="Z103" i="17"/>
  <c r="X130" i="7"/>
  <c r="Z128" i="21"/>
  <c r="Y94" i="7"/>
  <c r="Y77" i="7"/>
  <c r="Y111" i="7" s="1"/>
  <c r="Z124" i="19"/>
  <c r="Z115" i="21"/>
  <c r="Y125" i="21"/>
  <c r="AB105" i="17" l="1"/>
  <c r="Z101" i="13"/>
  <c r="Z128" i="13" s="1"/>
  <c r="Z106" i="13"/>
  <c r="AA107" i="7"/>
  <c r="AA104" i="7"/>
  <c r="Z106" i="15"/>
  <c r="Z107" i="15"/>
  <c r="Z97" i="15"/>
  <c r="Z124" i="15" s="1"/>
  <c r="AA96" i="21"/>
  <c r="AA123" i="21" s="1"/>
  <c r="AA99" i="19"/>
  <c r="AA97" i="19"/>
  <c r="AB84" i="19"/>
  <c r="AA101" i="19"/>
  <c r="AA100" i="19"/>
  <c r="AB106" i="17"/>
  <c r="AB104" i="17"/>
  <c r="AA79" i="13"/>
  <c r="Z96" i="13"/>
  <c r="Z123" i="13" s="1"/>
  <c r="Z105" i="13"/>
  <c r="AA97" i="7"/>
  <c r="Z96" i="15"/>
  <c r="AB89" i="21"/>
  <c r="AA106" i="21"/>
  <c r="AA99" i="21"/>
  <c r="AB83" i="21"/>
  <c r="AA100" i="21"/>
  <c r="AA107" i="19"/>
  <c r="AB102" i="17"/>
  <c r="AA83" i="13"/>
  <c r="Z100" i="13"/>
  <c r="Z98" i="13"/>
  <c r="Z125" i="13" s="1"/>
  <c r="AA82" i="13"/>
  <c r="Z99" i="13"/>
  <c r="Z126" i="13" s="1"/>
  <c r="AA99" i="7"/>
  <c r="AB79" i="7"/>
  <c r="AA96" i="7"/>
  <c r="AA101" i="7"/>
  <c r="Z98" i="15"/>
  <c r="Z100" i="15"/>
  <c r="Z105" i="15"/>
  <c r="Z103" i="11"/>
  <c r="Z130" i="11" s="1"/>
  <c r="AA102" i="21"/>
  <c r="AA105" i="21"/>
  <c r="AB100" i="17"/>
  <c r="AA102" i="7"/>
  <c r="AA103" i="19"/>
  <c r="AB97" i="17"/>
  <c r="AC114" i="17" s="1"/>
  <c r="AA98" i="19"/>
  <c r="AB88" i="19"/>
  <c r="AA105" i="19"/>
  <c r="AB98" i="17"/>
  <c r="AB99" i="17"/>
  <c r="AB126" i="17" s="1"/>
  <c r="AB101" i="17"/>
  <c r="AB128" i="17" s="1"/>
  <c r="Z104" i="13"/>
  <c r="Z97" i="13"/>
  <c r="Z124" i="13" s="1"/>
  <c r="AA85" i="13"/>
  <c r="Z102" i="13"/>
  <c r="Z129" i="13" s="1"/>
  <c r="Z103" i="13"/>
  <c r="Z130" i="13" s="1"/>
  <c r="AA85" i="15"/>
  <c r="Z102" i="15"/>
  <c r="Z103" i="15"/>
  <c r="AA87" i="15"/>
  <c r="Z104" i="15"/>
  <c r="Z97" i="11"/>
  <c r="Z124" i="11" s="1"/>
  <c r="Z101" i="11"/>
  <c r="Z128" i="11" s="1"/>
  <c r="Z107" i="11"/>
  <c r="AA87" i="11"/>
  <c r="Z104" i="11"/>
  <c r="AA97" i="21"/>
  <c r="AA124" i="21" s="1"/>
  <c r="Z106" i="11"/>
  <c r="AB90" i="17"/>
  <c r="AA107" i="17"/>
  <c r="AA100" i="7"/>
  <c r="Y125" i="15"/>
  <c r="Z115" i="15"/>
  <c r="Y129" i="13"/>
  <c r="AB86" i="17"/>
  <c r="AA103" i="17"/>
  <c r="Z94" i="19"/>
  <c r="Z77" i="19"/>
  <c r="Z111" i="19" s="1"/>
  <c r="Z99" i="15"/>
  <c r="Z102" i="11"/>
  <c r="Z129" i="11" s="1"/>
  <c r="AA126" i="7"/>
  <c r="Z126" i="7"/>
  <c r="AA124" i="7"/>
  <c r="Z124" i="7"/>
  <c r="Y127" i="11"/>
  <c r="AB79" i="17"/>
  <c r="AA96" i="17"/>
  <c r="Y130" i="7"/>
  <c r="Z125" i="7"/>
  <c r="Y123" i="11"/>
  <c r="AA103" i="21"/>
  <c r="Y77" i="11"/>
  <c r="Y111" i="11" s="1"/>
  <c r="Y94" i="11"/>
  <c r="Z73" i="11"/>
  <c r="AA90" i="11" s="1"/>
  <c r="Z69" i="11"/>
  <c r="AA86" i="11" s="1"/>
  <c r="Z65" i="11"/>
  <c r="Z43" i="11"/>
  <c r="Z60" i="11" s="1"/>
  <c r="Z72" i="11"/>
  <c r="AA89" i="11" s="1"/>
  <c r="Z68" i="11"/>
  <c r="AA85" i="11" s="1"/>
  <c r="Z64" i="11"/>
  <c r="Z70" i="11"/>
  <c r="Z62" i="11"/>
  <c r="Z71" i="11"/>
  <c r="AA88" i="11" s="1"/>
  <c r="Z63" i="11"/>
  <c r="AA80" i="11" s="1"/>
  <c r="AA26" i="11"/>
  <c r="Z66" i="11"/>
  <c r="Z67" i="11"/>
  <c r="AA84" i="11" s="1"/>
  <c r="AA104" i="21"/>
  <c r="AX56" i="15"/>
  <c r="AY39" i="15"/>
  <c r="Z94" i="21"/>
  <c r="Z77" i="21"/>
  <c r="Z111" i="21" s="1"/>
  <c r="Y130" i="15"/>
  <c r="Z130" i="15"/>
  <c r="Y126" i="15"/>
  <c r="Z116" i="15"/>
  <c r="AA126" i="19"/>
  <c r="Z126" i="19"/>
  <c r="Z126" i="21"/>
  <c r="AA126" i="21"/>
  <c r="AA81" i="11"/>
  <c r="Z98" i="11"/>
  <c r="Z125" i="11" s="1"/>
  <c r="AA104" i="19"/>
  <c r="AA123" i="7"/>
  <c r="Z123" i="7"/>
  <c r="Z127" i="7"/>
  <c r="AA127" i="7"/>
  <c r="AA98" i="7"/>
  <c r="AA125" i="7" s="1"/>
  <c r="AZ38" i="21"/>
  <c r="AY55" i="21"/>
  <c r="AA98" i="21"/>
  <c r="AA96" i="19"/>
  <c r="AA84" i="15"/>
  <c r="Z101" i="15"/>
  <c r="Z107" i="13"/>
  <c r="Z125" i="21"/>
  <c r="AZ56" i="21"/>
  <c r="BA39" i="21"/>
  <c r="AA125" i="19"/>
  <c r="Z125" i="19"/>
  <c r="AC118" i="17"/>
  <c r="AW55" i="19"/>
  <c r="AX38" i="19"/>
  <c r="AA83" i="11"/>
  <c r="Z100" i="11"/>
  <c r="Z127" i="11" s="1"/>
  <c r="Z130" i="17"/>
  <c r="AA130" i="17"/>
  <c r="AA89" i="19"/>
  <c r="Z106" i="19"/>
  <c r="Z72" i="13"/>
  <c r="AA89" i="13" s="1"/>
  <c r="Z68" i="13"/>
  <c r="Z64" i="13"/>
  <c r="AA81" i="13" s="1"/>
  <c r="Z71" i="13"/>
  <c r="AA88" i="13" s="1"/>
  <c r="Z67" i="13"/>
  <c r="AA84" i="13" s="1"/>
  <c r="Z63" i="13"/>
  <c r="AA80" i="13" s="1"/>
  <c r="Z70" i="13"/>
  <c r="AA87" i="13" s="1"/>
  <c r="Z66" i="13"/>
  <c r="Z62" i="13"/>
  <c r="AA26" i="13"/>
  <c r="Z73" i="13"/>
  <c r="AA90" i="13" s="1"/>
  <c r="Z43" i="13"/>
  <c r="Z60" i="13" s="1"/>
  <c r="Z69" i="13"/>
  <c r="AA86" i="13" s="1"/>
  <c r="Z65" i="13"/>
  <c r="AB88" i="7"/>
  <c r="AA105" i="7"/>
  <c r="AA86" i="7"/>
  <c r="Z103" i="7"/>
  <c r="AA128" i="19"/>
  <c r="Z128" i="19"/>
  <c r="Z123" i="19"/>
  <c r="AA123" i="19"/>
  <c r="AZ39" i="19"/>
  <c r="AY56" i="19"/>
  <c r="AA90" i="21"/>
  <c r="Z107" i="21"/>
  <c r="Z70" i="15"/>
  <c r="Z66" i="15"/>
  <c r="AA83" i="15" s="1"/>
  <c r="Z62" i="15"/>
  <c r="AA79" i="15" s="1"/>
  <c r="Z73" i="15"/>
  <c r="AA90" i="15" s="1"/>
  <c r="Z69" i="15"/>
  <c r="AA86" i="15" s="1"/>
  <c r="Z65" i="15"/>
  <c r="AA82" i="15" s="1"/>
  <c r="Z43" i="15"/>
  <c r="Z60" i="15" s="1"/>
  <c r="Z72" i="15"/>
  <c r="AA89" i="15" s="1"/>
  <c r="Z68" i="15"/>
  <c r="Z64" i="15"/>
  <c r="AA81" i="15" s="1"/>
  <c r="Z67" i="15"/>
  <c r="Z63" i="15"/>
  <c r="AA80" i="15" s="1"/>
  <c r="AA26" i="15"/>
  <c r="Z71" i="15"/>
  <c r="AA88" i="15" s="1"/>
  <c r="Y94" i="15"/>
  <c r="Y77" i="15"/>
  <c r="Y111" i="15" s="1"/>
  <c r="AA79" i="11"/>
  <c r="Z96" i="11"/>
  <c r="Z123" i="11" s="1"/>
  <c r="AA128" i="7"/>
  <c r="Z105" i="11"/>
  <c r="AA126" i="17"/>
  <c r="AA70" i="21"/>
  <c r="AB87" i="21" s="1"/>
  <c r="AA73" i="21"/>
  <c r="AA71" i="21"/>
  <c r="AB88" i="21" s="1"/>
  <c r="AA66" i="21"/>
  <c r="AA62" i="21"/>
  <c r="AB79" i="21" s="1"/>
  <c r="AA68" i="21"/>
  <c r="AB85" i="21" s="1"/>
  <c r="AA65" i="21"/>
  <c r="AB82" i="21" s="1"/>
  <c r="AA72" i="21"/>
  <c r="AA64" i="21"/>
  <c r="AB81" i="21" s="1"/>
  <c r="AB26" i="21"/>
  <c r="AA43" i="21"/>
  <c r="AA60" i="21" s="1"/>
  <c r="AA69" i="21"/>
  <c r="AB86" i="21" s="1"/>
  <c r="AA67" i="21"/>
  <c r="AB84" i="21" s="1"/>
  <c r="AA63" i="21"/>
  <c r="AB80" i="21" s="1"/>
  <c r="Y125" i="13"/>
  <c r="Y127" i="15"/>
  <c r="Z117" i="15"/>
  <c r="Y123" i="13"/>
  <c r="Z129" i="15"/>
  <c r="AA129" i="17"/>
  <c r="AB129" i="17"/>
  <c r="DR38" i="13"/>
  <c r="DQ55" i="13"/>
  <c r="Y129" i="11"/>
  <c r="AA101" i="21"/>
  <c r="AA102" i="19"/>
  <c r="AA130" i="21"/>
  <c r="Z130" i="21"/>
  <c r="AA73" i="19"/>
  <c r="AB90" i="19" s="1"/>
  <c r="AA69" i="19"/>
  <c r="AB86" i="19" s="1"/>
  <c r="AA65" i="19"/>
  <c r="AB82" i="19" s="1"/>
  <c r="AA71" i="19"/>
  <c r="AA68" i="19"/>
  <c r="AB85" i="19" s="1"/>
  <c r="AA66" i="19"/>
  <c r="AB83" i="19" s="1"/>
  <c r="AB26" i="19"/>
  <c r="AA67" i="19"/>
  <c r="AA64" i="19"/>
  <c r="AB81" i="19" s="1"/>
  <c r="AA62" i="19"/>
  <c r="AB79" i="19" s="1"/>
  <c r="AA43" i="19"/>
  <c r="AA60" i="19" s="1"/>
  <c r="AA72" i="19"/>
  <c r="AA63" i="19"/>
  <c r="AB80" i="19" s="1"/>
  <c r="AA70" i="19"/>
  <c r="AB87" i="19" s="1"/>
  <c r="AY55" i="17"/>
  <c r="AZ38" i="17"/>
  <c r="AA94" i="17"/>
  <c r="AA77" i="17"/>
  <c r="AA111" i="17" s="1"/>
  <c r="AB70" i="17"/>
  <c r="AC87" i="17" s="1"/>
  <c r="AB66" i="17"/>
  <c r="AC83" i="17" s="1"/>
  <c r="AB62" i="17"/>
  <c r="AC26" i="17"/>
  <c r="AB73" i="17"/>
  <c r="AB69" i="17"/>
  <c r="AB65" i="17"/>
  <c r="AC82" i="17" s="1"/>
  <c r="AB43" i="17"/>
  <c r="AB60" i="17" s="1"/>
  <c r="AB72" i="17"/>
  <c r="AC89" i="17" s="1"/>
  <c r="AB68" i="17"/>
  <c r="AC85" i="17" s="1"/>
  <c r="AB64" i="17"/>
  <c r="AC81" i="17" s="1"/>
  <c r="AB67" i="17"/>
  <c r="AC84" i="17" s="1"/>
  <c r="AB63" i="17"/>
  <c r="AC80" i="17" s="1"/>
  <c r="AB71" i="17"/>
  <c r="AC88" i="17" s="1"/>
  <c r="BA39" i="17"/>
  <c r="AZ56" i="17"/>
  <c r="AW55" i="7"/>
  <c r="AX38" i="7"/>
  <c r="AH7" i="23"/>
  <c r="AG11" i="21"/>
  <c r="AG11" i="19"/>
  <c r="AG11" i="17"/>
  <c r="AG11" i="15"/>
  <c r="AG11" i="13"/>
  <c r="AG11" i="7"/>
  <c r="AG11" i="11"/>
  <c r="AA124" i="17"/>
  <c r="Y94" i="13"/>
  <c r="Y77" i="13"/>
  <c r="Y111" i="13" s="1"/>
  <c r="Z127" i="21"/>
  <c r="AA127" i="21"/>
  <c r="Z94" i="7"/>
  <c r="Z77" i="7"/>
  <c r="Z111" i="7" s="1"/>
  <c r="AA70" i="7"/>
  <c r="AB87" i="7" s="1"/>
  <c r="AA66" i="7"/>
  <c r="AB83" i="7" s="1"/>
  <c r="AA62" i="7"/>
  <c r="AB26" i="7"/>
  <c r="AA73" i="7"/>
  <c r="AB90" i="7" s="1"/>
  <c r="AA69" i="7"/>
  <c r="AA65" i="7"/>
  <c r="AB82" i="7" s="1"/>
  <c r="AA43" i="7"/>
  <c r="AA60" i="7" s="1"/>
  <c r="AA72" i="7"/>
  <c r="AA68" i="7"/>
  <c r="AB85" i="7" s="1"/>
  <c r="AA64" i="7"/>
  <c r="AB81" i="7" s="1"/>
  <c r="AA63" i="7"/>
  <c r="AB80" i="7" s="1"/>
  <c r="AA67" i="7"/>
  <c r="AB84" i="7" s="1"/>
  <c r="AA71" i="7"/>
  <c r="AA89" i="7"/>
  <c r="Z106" i="7"/>
  <c r="Z123" i="17"/>
  <c r="AA123" i="17"/>
  <c r="AZ39" i="7"/>
  <c r="AY56" i="7"/>
  <c r="Z129" i="19"/>
  <c r="AA82" i="11"/>
  <c r="Z99" i="11"/>
  <c r="Z126" i="11" s="1"/>
  <c r="AY38" i="15"/>
  <c r="AX55" i="15"/>
  <c r="Z129" i="7"/>
  <c r="Z128" i="15"/>
  <c r="AB99" i="7" l="1"/>
  <c r="AC79" i="19"/>
  <c r="AB96" i="19"/>
  <c r="AB97" i="21"/>
  <c r="AB124" i="21" s="1"/>
  <c r="AB86" i="13"/>
  <c r="AA103" i="13"/>
  <c r="AA101" i="13"/>
  <c r="AA128" i="13" s="1"/>
  <c r="AA106" i="11"/>
  <c r="AB100" i="7"/>
  <c r="AD82" i="17"/>
  <c r="AC99" i="17"/>
  <c r="AB98" i="19"/>
  <c r="AC90" i="19"/>
  <c r="AB107" i="19"/>
  <c r="AB98" i="21"/>
  <c r="AC115" i="21" s="1"/>
  <c r="AB104" i="21"/>
  <c r="AA98" i="15"/>
  <c r="AB82" i="15"/>
  <c r="AA99" i="15"/>
  <c r="AA105" i="13"/>
  <c r="AC84" i="7"/>
  <c r="AB101" i="7"/>
  <c r="AB107" i="7"/>
  <c r="AC87" i="7"/>
  <c r="AB104" i="7"/>
  <c r="AC105" i="17"/>
  <c r="AD85" i="17"/>
  <c r="AC102" i="17"/>
  <c r="AC100" i="17"/>
  <c r="AB103" i="21"/>
  <c r="AA103" i="15"/>
  <c r="AB90" i="13"/>
  <c r="AA107" i="13"/>
  <c r="AA104" i="13"/>
  <c r="AB81" i="13"/>
  <c r="AA98" i="13"/>
  <c r="AA97" i="11"/>
  <c r="AA124" i="11" s="1"/>
  <c r="AB98" i="7"/>
  <c r="AD84" i="17"/>
  <c r="AC101" i="17"/>
  <c r="AB104" i="19"/>
  <c r="AC83" i="19"/>
  <c r="AB100" i="19"/>
  <c r="AC117" i="19" s="1"/>
  <c r="AB103" i="19"/>
  <c r="AC85" i="21"/>
  <c r="AB102" i="21"/>
  <c r="AA96" i="15"/>
  <c r="AA123" i="15" s="1"/>
  <c r="AB89" i="13"/>
  <c r="AA106" i="13"/>
  <c r="AA107" i="11"/>
  <c r="AC85" i="7"/>
  <c r="AB102" i="7"/>
  <c r="AC98" i="17"/>
  <c r="AB97" i="19"/>
  <c r="AC114" i="19" s="1"/>
  <c r="AB102" i="19"/>
  <c r="AC84" i="21"/>
  <c r="AB101" i="21"/>
  <c r="AB96" i="21"/>
  <c r="AB123" i="21" s="1"/>
  <c r="AB88" i="15"/>
  <c r="AA105" i="15"/>
  <c r="AA100" i="15"/>
  <c r="AC80" i="7"/>
  <c r="AB97" i="7"/>
  <c r="AC97" i="17"/>
  <c r="AD89" i="17"/>
  <c r="AC106" i="17"/>
  <c r="AC104" i="17"/>
  <c r="AB99" i="19"/>
  <c r="AB99" i="21"/>
  <c r="AC88" i="21"/>
  <c r="AB105" i="21"/>
  <c r="AA97" i="15"/>
  <c r="AA124" i="15" s="1"/>
  <c r="AA106" i="15"/>
  <c r="AA107" i="15"/>
  <c r="AB80" i="13"/>
  <c r="AA97" i="13"/>
  <c r="AA124" i="13" s="1"/>
  <c r="AA101" i="11"/>
  <c r="AA128" i="11" s="1"/>
  <c r="AB88" i="11"/>
  <c r="AA105" i="11"/>
  <c r="AA102" i="11"/>
  <c r="AB86" i="11"/>
  <c r="AA103" i="11"/>
  <c r="AA130" i="11" s="1"/>
  <c r="BA56" i="17"/>
  <c r="BB39" i="17"/>
  <c r="AZ56" i="19"/>
  <c r="BA39" i="19"/>
  <c r="BA38" i="21"/>
  <c r="AZ55" i="21"/>
  <c r="AY56" i="15"/>
  <c r="AZ39" i="15"/>
  <c r="AB87" i="11"/>
  <c r="AA104" i="11"/>
  <c r="AA104" i="15"/>
  <c r="AA102" i="15"/>
  <c r="AA102" i="13"/>
  <c r="AC88" i="19"/>
  <c r="AB105" i="19"/>
  <c r="AC124" i="17"/>
  <c r="AB96" i="7"/>
  <c r="AA99" i="13"/>
  <c r="AA126" i="13" s="1"/>
  <c r="AA100" i="13"/>
  <c r="AA127" i="13" s="1"/>
  <c r="AC83" i="21"/>
  <c r="AB100" i="21"/>
  <c r="AB106" i="21"/>
  <c r="AA96" i="13"/>
  <c r="AB101" i="19"/>
  <c r="AX55" i="7"/>
  <c r="AY38" i="7"/>
  <c r="BA38" i="17"/>
  <c r="AZ55" i="17"/>
  <c r="AA127" i="15"/>
  <c r="Z127" i="15"/>
  <c r="AA73" i="15"/>
  <c r="AB90" i="15" s="1"/>
  <c r="AA69" i="15"/>
  <c r="AB86" i="15" s="1"/>
  <c r="AA65" i="15"/>
  <c r="AA43" i="15"/>
  <c r="AA60" i="15" s="1"/>
  <c r="AA72" i="15"/>
  <c r="AB89" i="15" s="1"/>
  <c r="AA68" i="15"/>
  <c r="AB85" i="15" s="1"/>
  <c r="AA64" i="15"/>
  <c r="AB81" i="15" s="1"/>
  <c r="AA71" i="15"/>
  <c r="AA67" i="15"/>
  <c r="AA63" i="15"/>
  <c r="AB80" i="15" s="1"/>
  <c r="AA62" i="15"/>
  <c r="AB79" i="15" s="1"/>
  <c r="AB26" i="15"/>
  <c r="AA70" i="15"/>
  <c r="AB87" i="15" s="1"/>
  <c r="AA66" i="15"/>
  <c r="AB83" i="15" s="1"/>
  <c r="AA71" i="13"/>
  <c r="AB88" i="13" s="1"/>
  <c r="AA67" i="13"/>
  <c r="AB84" i="13" s="1"/>
  <c r="AA63" i="13"/>
  <c r="AA70" i="13"/>
  <c r="AB87" i="13" s="1"/>
  <c r="AA66" i="13"/>
  <c r="AB83" i="13" s="1"/>
  <c r="AA62" i="13"/>
  <c r="AB79" i="13" s="1"/>
  <c r="AA73" i="13"/>
  <c r="AA69" i="13"/>
  <c r="AA65" i="13"/>
  <c r="AB82" i="13" s="1"/>
  <c r="AA43" i="13"/>
  <c r="AA60" i="13" s="1"/>
  <c r="AA72" i="13"/>
  <c r="AA68" i="13"/>
  <c r="AB85" i="13" s="1"/>
  <c r="AA64" i="13"/>
  <c r="AB26" i="13"/>
  <c r="AA100" i="11"/>
  <c r="AA127" i="11" s="1"/>
  <c r="AA125" i="21"/>
  <c r="AA129" i="7"/>
  <c r="Z125" i="15"/>
  <c r="AB125" i="17"/>
  <c r="AC115" i="17"/>
  <c r="AB124" i="17"/>
  <c r="Z123" i="15"/>
  <c r="AA127" i="19"/>
  <c r="AA124" i="19"/>
  <c r="AA94" i="7"/>
  <c r="AA77" i="7"/>
  <c r="AA111" i="7" s="1"/>
  <c r="AA128" i="21"/>
  <c r="AB128" i="21"/>
  <c r="AA96" i="11"/>
  <c r="AA123" i="11" s="1"/>
  <c r="AB84" i="15"/>
  <c r="AA101" i="15"/>
  <c r="AB86" i="7"/>
  <c r="AA103" i="7"/>
  <c r="Z126" i="15"/>
  <c r="AA126" i="15"/>
  <c r="AA72" i="11"/>
  <c r="AB89" i="11" s="1"/>
  <c r="AA68" i="11"/>
  <c r="AB85" i="11" s="1"/>
  <c r="AA64" i="11"/>
  <c r="AA71" i="11"/>
  <c r="AA67" i="11"/>
  <c r="AB84" i="11" s="1"/>
  <c r="AA63" i="11"/>
  <c r="AB80" i="11" s="1"/>
  <c r="AA73" i="11"/>
  <c r="AB90" i="11" s="1"/>
  <c r="AA65" i="11"/>
  <c r="AB82" i="11" s="1"/>
  <c r="AB26" i="11"/>
  <c r="AA70" i="11"/>
  <c r="AA66" i="11"/>
  <c r="AB83" i="11" s="1"/>
  <c r="AA43" i="11"/>
  <c r="AA60" i="11" s="1"/>
  <c r="AA62" i="11"/>
  <c r="AB79" i="11" s="1"/>
  <c r="AA69" i="11"/>
  <c r="Z77" i="11"/>
  <c r="Z111" i="11" s="1"/>
  <c r="Z94" i="11"/>
  <c r="Z130" i="7"/>
  <c r="AC79" i="17"/>
  <c r="AB96" i="17"/>
  <c r="AB123" i="17" s="1"/>
  <c r="AA130" i="19"/>
  <c r="AB130" i="19"/>
  <c r="AC117" i="17"/>
  <c r="AB127" i="17"/>
  <c r="AA129" i="21"/>
  <c r="AC116" i="17"/>
  <c r="AB89" i="7"/>
  <c r="AA106" i="7"/>
  <c r="AB73" i="7"/>
  <c r="AC90" i="7" s="1"/>
  <c r="AB69" i="7"/>
  <c r="AB65" i="7"/>
  <c r="AC82" i="7" s="1"/>
  <c r="AB43" i="7"/>
  <c r="AB60" i="7" s="1"/>
  <c r="AB72" i="7"/>
  <c r="AB68" i="7"/>
  <c r="AB64" i="7"/>
  <c r="AC81" i="7" s="1"/>
  <c r="AB71" i="7"/>
  <c r="AC88" i="7" s="1"/>
  <c r="AB67" i="7"/>
  <c r="AB63" i="7"/>
  <c r="AB70" i="7"/>
  <c r="AC26" i="7"/>
  <c r="AB66" i="7"/>
  <c r="AC83" i="7" s="1"/>
  <c r="AB62" i="7"/>
  <c r="AC79" i="7" s="1"/>
  <c r="AI7" i="23"/>
  <c r="AH11" i="21"/>
  <c r="AH11" i="17"/>
  <c r="AH11" i="19"/>
  <c r="AH11" i="15"/>
  <c r="AH11" i="13"/>
  <c r="AH11" i="11"/>
  <c r="AH11" i="7"/>
  <c r="AB105" i="7"/>
  <c r="AB89" i="19"/>
  <c r="AA106" i="19"/>
  <c r="AA99" i="11"/>
  <c r="AA126" i="11" s="1"/>
  <c r="AA94" i="19"/>
  <c r="AA77" i="19"/>
  <c r="AA111" i="19" s="1"/>
  <c r="AB72" i="19"/>
  <c r="AB68" i="19"/>
  <c r="AC85" i="19" s="1"/>
  <c r="AB64" i="19"/>
  <c r="AC81" i="19" s="1"/>
  <c r="AB71" i="19"/>
  <c r="AB69" i="19"/>
  <c r="AC86" i="19" s="1"/>
  <c r="AB73" i="19"/>
  <c r="AB66" i="19"/>
  <c r="AB70" i="19"/>
  <c r="AC87" i="19" s="1"/>
  <c r="AB67" i="19"/>
  <c r="AC84" i="19" s="1"/>
  <c r="AB62" i="19"/>
  <c r="AB43" i="19"/>
  <c r="AB60" i="19" s="1"/>
  <c r="AB65" i="19"/>
  <c r="AC82" i="19" s="1"/>
  <c r="AB63" i="19"/>
  <c r="AC80" i="19" s="1"/>
  <c r="AC26" i="19"/>
  <c r="DR55" i="13"/>
  <c r="DS38" i="13"/>
  <c r="AA94" i="21"/>
  <c r="AA77" i="21"/>
  <c r="AA111" i="21" s="1"/>
  <c r="AY55" i="15"/>
  <c r="AZ38" i="15"/>
  <c r="AA129" i="19"/>
  <c r="AB129" i="19"/>
  <c r="AZ56" i="7"/>
  <c r="BA39" i="7"/>
  <c r="AC118" i="21"/>
  <c r="AB94" i="17"/>
  <c r="AB77" i="17"/>
  <c r="AB111" i="17" s="1"/>
  <c r="AC73" i="17"/>
  <c r="AC69" i="17"/>
  <c r="AC65" i="17"/>
  <c r="AC43" i="17"/>
  <c r="AC60" i="17" s="1"/>
  <c r="AC72" i="17"/>
  <c r="AC68" i="17"/>
  <c r="AC64" i="17"/>
  <c r="AD81" i="17" s="1"/>
  <c r="AC71" i="17"/>
  <c r="AD88" i="17" s="1"/>
  <c r="AC67" i="17"/>
  <c r="AC63" i="17"/>
  <c r="AD80" i="17" s="1"/>
  <c r="AC62" i="17"/>
  <c r="AD26" i="17"/>
  <c r="AC70" i="17"/>
  <c r="AD87" i="17" s="1"/>
  <c r="AC66" i="17"/>
  <c r="AD83" i="17" s="1"/>
  <c r="AB73" i="21"/>
  <c r="AB69" i="21"/>
  <c r="AC86" i="21" s="1"/>
  <c r="AB68" i="21"/>
  <c r="AB65" i="21"/>
  <c r="AC82" i="21" s="1"/>
  <c r="AB72" i="21"/>
  <c r="AC89" i="21" s="1"/>
  <c r="AB70" i="21"/>
  <c r="AC87" i="21" s="1"/>
  <c r="AB64" i="21"/>
  <c r="AC81" i="21" s="1"/>
  <c r="AB67" i="21"/>
  <c r="AB63" i="21"/>
  <c r="AC80" i="21" s="1"/>
  <c r="AB43" i="21"/>
  <c r="AB60" i="21" s="1"/>
  <c r="AB71" i="21"/>
  <c r="AB66" i="21"/>
  <c r="AB62" i="21"/>
  <c r="AC79" i="21" s="1"/>
  <c r="AC26" i="21"/>
  <c r="Z94" i="15"/>
  <c r="Z77" i="15"/>
  <c r="Z111" i="15" s="1"/>
  <c r="AB90" i="21"/>
  <c r="AA107" i="21"/>
  <c r="Z77" i="13"/>
  <c r="Z111" i="13" s="1"/>
  <c r="Z94" i="13"/>
  <c r="AX55" i="19"/>
  <c r="AY38" i="19"/>
  <c r="BB39" i="21"/>
  <c r="BA56" i="21"/>
  <c r="AB81" i="11"/>
  <c r="AA98" i="11"/>
  <c r="AC86" i="17"/>
  <c r="AB103" i="17"/>
  <c r="AC90" i="17"/>
  <c r="AB107" i="17"/>
  <c r="Z127" i="13"/>
  <c r="AD104" i="17" l="1"/>
  <c r="AC105" i="7"/>
  <c r="AB100" i="11"/>
  <c r="AB127" i="11" s="1"/>
  <c r="AB107" i="11"/>
  <c r="AB101" i="13"/>
  <c r="AB128" i="13" s="1"/>
  <c r="AD87" i="21"/>
  <c r="AC104" i="21"/>
  <c r="AC103" i="21"/>
  <c r="AE88" i="17"/>
  <c r="AD105" i="17"/>
  <c r="AC98" i="19"/>
  <c r="AD81" i="7"/>
  <c r="AC98" i="7"/>
  <c r="AC99" i="7"/>
  <c r="AC80" i="11"/>
  <c r="AB97" i="11"/>
  <c r="AB124" i="11" s="1"/>
  <c r="AB102" i="11"/>
  <c r="AB129" i="11" s="1"/>
  <c r="AC82" i="13"/>
  <c r="AB99" i="13"/>
  <c r="AB126" i="13" s="1"/>
  <c r="AB100" i="13"/>
  <c r="AC88" i="13"/>
  <c r="AB105" i="13"/>
  <c r="AB96" i="15"/>
  <c r="AC81" i="15"/>
  <c r="AB98" i="15"/>
  <c r="AC115" i="15" s="1"/>
  <c r="AC99" i="19"/>
  <c r="AD79" i="21"/>
  <c r="AC96" i="21"/>
  <c r="AC123" i="21" s="1"/>
  <c r="AC102" i="19"/>
  <c r="AC79" i="11"/>
  <c r="AB96" i="11"/>
  <c r="AB123" i="11" s="1"/>
  <c r="AB101" i="11"/>
  <c r="AB128" i="11" s="1"/>
  <c r="AC89" i="11"/>
  <c r="AB106" i="11"/>
  <c r="AB102" i="13"/>
  <c r="AB129" i="13" s="1"/>
  <c r="AC87" i="13"/>
  <c r="AB104" i="13"/>
  <c r="AB100" i="15"/>
  <c r="AC80" i="15"/>
  <c r="AB97" i="15"/>
  <c r="AB124" i="15" s="1"/>
  <c r="AB102" i="15"/>
  <c r="AB103" i="15"/>
  <c r="AC98" i="21"/>
  <c r="AD87" i="19"/>
  <c r="AC104" i="19"/>
  <c r="AB96" i="13"/>
  <c r="AB123" i="13" s="1"/>
  <c r="AD80" i="21"/>
  <c r="AC97" i="21"/>
  <c r="AC124" i="21" s="1"/>
  <c r="AC106" i="21"/>
  <c r="AE81" i="17"/>
  <c r="AD98" i="17"/>
  <c r="AC96" i="7"/>
  <c r="AC99" i="21"/>
  <c r="AD100" i="17"/>
  <c r="AD97" i="17"/>
  <c r="AC97" i="19"/>
  <c r="AD84" i="19"/>
  <c r="AC101" i="19"/>
  <c r="AC103" i="19"/>
  <c r="AC100" i="7"/>
  <c r="AC107" i="7"/>
  <c r="AC82" i="11"/>
  <c r="AB99" i="11"/>
  <c r="AB126" i="11" s="1"/>
  <c r="AB104" i="15"/>
  <c r="AC89" i="15"/>
  <c r="AB106" i="15"/>
  <c r="AB107" i="15"/>
  <c r="AB125" i="15"/>
  <c r="AB130" i="17"/>
  <c r="AB98" i="11"/>
  <c r="AB125" i="11" s="1"/>
  <c r="AB94" i="21"/>
  <c r="AB77" i="21"/>
  <c r="AB111" i="21" s="1"/>
  <c r="AD72" i="17"/>
  <c r="AD68" i="17"/>
  <c r="AD64" i="17"/>
  <c r="AD71" i="17"/>
  <c r="AD67" i="17"/>
  <c r="AD63" i="17"/>
  <c r="AE80" i="17" s="1"/>
  <c r="AD70" i="17"/>
  <c r="AE87" i="17" s="1"/>
  <c r="AD66" i="17"/>
  <c r="AE83" i="17" s="1"/>
  <c r="AD62" i="17"/>
  <c r="AE26" i="17"/>
  <c r="AD73" i="17"/>
  <c r="AD69" i="17"/>
  <c r="AD43" i="17"/>
  <c r="AD60" i="17" s="1"/>
  <c r="AD65" i="17"/>
  <c r="AC72" i="7"/>
  <c r="AC68" i="7"/>
  <c r="AC64" i="7"/>
  <c r="AC71" i="7"/>
  <c r="AD88" i="7" s="1"/>
  <c r="AC67" i="7"/>
  <c r="AC63" i="7"/>
  <c r="AC70" i="7"/>
  <c r="AC66" i="7"/>
  <c r="AD83" i="7" s="1"/>
  <c r="AC62" i="7"/>
  <c r="AD79" i="7" s="1"/>
  <c r="AD26" i="7"/>
  <c r="AC69" i="7"/>
  <c r="AC73" i="7"/>
  <c r="AD90" i="7" s="1"/>
  <c r="AC65" i="7"/>
  <c r="AD82" i="7" s="1"/>
  <c r="AC43" i="7"/>
  <c r="AC60" i="7" s="1"/>
  <c r="AB94" i="7"/>
  <c r="AB77" i="7"/>
  <c r="AB111" i="7" s="1"/>
  <c r="AB71" i="11"/>
  <c r="AB67" i="11"/>
  <c r="AC84" i="11" s="1"/>
  <c r="AB63" i="11"/>
  <c r="AB70" i="11"/>
  <c r="AC87" i="11" s="1"/>
  <c r="AB66" i="11"/>
  <c r="AC83" i="11" s="1"/>
  <c r="AB62" i="11"/>
  <c r="AC26" i="11"/>
  <c r="AB68" i="11"/>
  <c r="AC85" i="11" s="1"/>
  <c r="AB43" i="11"/>
  <c r="AB60" i="11" s="1"/>
  <c r="AB69" i="11"/>
  <c r="AB72" i="11"/>
  <c r="AB64" i="11"/>
  <c r="AC81" i="11" s="1"/>
  <c r="AB73" i="11"/>
  <c r="AC90" i="11" s="1"/>
  <c r="AB65" i="11"/>
  <c r="AA128" i="15"/>
  <c r="AB128" i="15"/>
  <c r="AB70" i="13"/>
  <c r="AB66" i="13"/>
  <c r="AC83" i="13" s="1"/>
  <c r="AB62" i="13"/>
  <c r="AC79" i="13" s="1"/>
  <c r="AC26" i="13"/>
  <c r="AB73" i="13"/>
  <c r="AB69" i="13"/>
  <c r="AB65" i="13"/>
  <c r="AB72" i="13"/>
  <c r="AC89" i="13" s="1"/>
  <c r="AB68" i="13"/>
  <c r="AC85" i="13" s="1"/>
  <c r="AB64" i="13"/>
  <c r="AB67" i="13"/>
  <c r="AC84" i="13" s="1"/>
  <c r="AB43" i="13"/>
  <c r="AB60" i="13" s="1"/>
  <c r="AB63" i="13"/>
  <c r="AB71" i="13"/>
  <c r="BB38" i="17"/>
  <c r="BA55" i="17"/>
  <c r="AC105" i="19"/>
  <c r="AB104" i="11"/>
  <c r="BC39" i="17"/>
  <c r="BB56" i="17"/>
  <c r="AC86" i="11"/>
  <c r="AB103" i="11"/>
  <c r="AB130" i="11" s="1"/>
  <c r="AC88" i="11"/>
  <c r="AB105" i="11"/>
  <c r="AC116" i="19"/>
  <c r="AB126" i="19"/>
  <c r="AC114" i="7"/>
  <c r="AB124" i="7"/>
  <c r="AC124" i="19"/>
  <c r="AB129" i="21"/>
  <c r="AC90" i="13"/>
  <c r="AB107" i="13"/>
  <c r="AE85" i="17"/>
  <c r="AD102" i="17"/>
  <c r="AD84" i="7"/>
  <c r="AC101" i="7"/>
  <c r="AE82" i="17"/>
  <c r="AD99" i="17"/>
  <c r="AC113" i="19"/>
  <c r="AB123" i="19"/>
  <c r="BC39" i="21"/>
  <c r="BB56" i="21"/>
  <c r="DS55" i="13"/>
  <c r="DT38" i="13"/>
  <c r="AJ7" i="23"/>
  <c r="AI11" i="21"/>
  <c r="AI11" i="19"/>
  <c r="AI11" i="17"/>
  <c r="AI11" i="13"/>
  <c r="AI11" i="11"/>
  <c r="AI11" i="15"/>
  <c r="AI11" i="7"/>
  <c r="AC89" i="7"/>
  <c r="AB106" i="7"/>
  <c r="AA94" i="11"/>
  <c r="AA77" i="11"/>
  <c r="AA111" i="11" s="1"/>
  <c r="AB101" i="15"/>
  <c r="AB124" i="19"/>
  <c r="AC72" i="21"/>
  <c r="AD89" i="21" s="1"/>
  <c r="AC68" i="21"/>
  <c r="AC70" i="21"/>
  <c r="AC64" i="21"/>
  <c r="AD81" i="21" s="1"/>
  <c r="AC67" i="21"/>
  <c r="AC63" i="21"/>
  <c r="AC71" i="21"/>
  <c r="AC69" i="21"/>
  <c r="AD86" i="21" s="1"/>
  <c r="AC66" i="21"/>
  <c r="AC62" i="21"/>
  <c r="AC73" i="21"/>
  <c r="AC65" i="21"/>
  <c r="AD82" i="21" s="1"/>
  <c r="AD26" i="21"/>
  <c r="AC43" i="21"/>
  <c r="AC60" i="21" s="1"/>
  <c r="AC94" i="17"/>
  <c r="AC77" i="17"/>
  <c r="AC111" i="17" s="1"/>
  <c r="AC127" i="17"/>
  <c r="AD127" i="17"/>
  <c r="AD125" i="17"/>
  <c r="AC125" i="17"/>
  <c r="AA94" i="13"/>
  <c r="AA77" i="13"/>
  <c r="AA111" i="13" s="1"/>
  <c r="AA123" i="13"/>
  <c r="AB127" i="21"/>
  <c r="AC117" i="21"/>
  <c r="BA55" i="21"/>
  <c r="BB38" i="21"/>
  <c r="AC127" i="19"/>
  <c r="AC81" i="13"/>
  <c r="AB98" i="13"/>
  <c r="AB125" i="13" s="1"/>
  <c r="AD87" i="7"/>
  <c r="AC104" i="7"/>
  <c r="AB99" i="15"/>
  <c r="AD90" i="19"/>
  <c r="AC107" i="19"/>
  <c r="AC86" i="13"/>
  <c r="AB103" i="13"/>
  <c r="AB130" i="13" s="1"/>
  <c r="AD86" i="17"/>
  <c r="AC103" i="17"/>
  <c r="AC130" i="17" s="1"/>
  <c r="AC90" i="21"/>
  <c r="AB107" i="21"/>
  <c r="AZ55" i="15"/>
  <c r="BA38" i="15"/>
  <c r="AZ38" i="7"/>
  <c r="AY55" i="7"/>
  <c r="AD83" i="21"/>
  <c r="AC100" i="21"/>
  <c r="AD88" i="21"/>
  <c r="AC105" i="21"/>
  <c r="AD80" i="7"/>
  <c r="AC97" i="7"/>
  <c r="AD84" i="21"/>
  <c r="AC101" i="21"/>
  <c r="AB106" i="13"/>
  <c r="AC100" i="19"/>
  <c r="AE84" i="17"/>
  <c r="AD101" i="17"/>
  <c r="AC125" i="21"/>
  <c r="AC96" i="19"/>
  <c r="AD90" i="17"/>
  <c r="AC107" i="17"/>
  <c r="AC118" i="15"/>
  <c r="AZ38" i="19"/>
  <c r="AY55" i="19"/>
  <c r="BB39" i="7"/>
  <c r="BA56" i="7"/>
  <c r="AB77" i="19"/>
  <c r="AB111" i="19" s="1"/>
  <c r="AB94" i="19"/>
  <c r="AC126" i="17"/>
  <c r="AD126" i="17"/>
  <c r="AD79" i="17"/>
  <c r="AC96" i="17"/>
  <c r="AA130" i="7"/>
  <c r="AC128" i="17"/>
  <c r="AB72" i="15"/>
  <c r="AB68" i="15"/>
  <c r="AC85" i="15" s="1"/>
  <c r="AB64" i="15"/>
  <c r="AB71" i="15"/>
  <c r="AB67" i="15"/>
  <c r="AC84" i="15" s="1"/>
  <c r="AB63" i="15"/>
  <c r="AB70" i="15"/>
  <c r="AC87" i="15" s="1"/>
  <c r="AB66" i="15"/>
  <c r="AC83" i="15" s="1"/>
  <c r="AB62" i="15"/>
  <c r="AC79" i="15" s="1"/>
  <c r="AB73" i="15"/>
  <c r="AC90" i="15" s="1"/>
  <c r="AC26" i="15"/>
  <c r="AB69" i="15"/>
  <c r="AC86" i="15" s="1"/>
  <c r="AB43" i="15"/>
  <c r="AB60" i="15" s="1"/>
  <c r="AB65" i="15"/>
  <c r="AC82" i="15" s="1"/>
  <c r="AA94" i="15"/>
  <c r="AA77" i="15"/>
  <c r="AA111" i="15" s="1"/>
  <c r="AC118" i="19"/>
  <c r="AB128" i="19"/>
  <c r="AB123" i="7"/>
  <c r="AC113" i="7"/>
  <c r="BB39" i="19"/>
  <c r="BA56" i="19"/>
  <c r="AC113" i="17"/>
  <c r="AC116" i="21"/>
  <c r="AB126" i="21"/>
  <c r="AC115" i="7"/>
  <c r="AB125" i="7"/>
  <c r="AC116" i="7"/>
  <c r="AB126" i="7"/>
  <c r="AA129" i="13"/>
  <c r="BA39" i="15"/>
  <c r="AZ56" i="15"/>
  <c r="AA129" i="11"/>
  <c r="AC80" i="13"/>
  <c r="AB97" i="13"/>
  <c r="AB124" i="13" s="1"/>
  <c r="AE89" i="17"/>
  <c r="AD106" i="17"/>
  <c r="AC88" i="15"/>
  <c r="AB105" i="15"/>
  <c r="AD85" i="7"/>
  <c r="AC102" i="7"/>
  <c r="AD85" i="21"/>
  <c r="AC102" i="21"/>
  <c r="AB130" i="15"/>
  <c r="AA130" i="15"/>
  <c r="AC115" i="19"/>
  <c r="AB125" i="19"/>
  <c r="AC117" i="7"/>
  <c r="AB127" i="7"/>
  <c r="AA125" i="11"/>
  <c r="AC71" i="19"/>
  <c r="AD88" i="19" s="1"/>
  <c r="AC67" i="19"/>
  <c r="AC63" i="19"/>
  <c r="AD80" i="19" s="1"/>
  <c r="AC73" i="19"/>
  <c r="AC70" i="19"/>
  <c r="AC68" i="19"/>
  <c r="AD85" i="19" s="1"/>
  <c r="AC72" i="19"/>
  <c r="AC64" i="19"/>
  <c r="AD81" i="19" s="1"/>
  <c r="AC69" i="19"/>
  <c r="AD86" i="19" s="1"/>
  <c r="AC66" i="19"/>
  <c r="AD83" i="19" s="1"/>
  <c r="AC65" i="19"/>
  <c r="AD82" i="19" s="1"/>
  <c r="AD26" i="19"/>
  <c r="AC43" i="19"/>
  <c r="AC60" i="19" s="1"/>
  <c r="AC62" i="19"/>
  <c r="AD79" i="19" s="1"/>
  <c r="AC89" i="19"/>
  <c r="AB106" i="19"/>
  <c r="AC129" i="21"/>
  <c r="AC86" i="7"/>
  <c r="AB103" i="7"/>
  <c r="AB127" i="19"/>
  <c r="AA125" i="15"/>
  <c r="AB129" i="7"/>
  <c r="AB129" i="15"/>
  <c r="AA129" i="15"/>
  <c r="AB125" i="21"/>
  <c r="AA125" i="13"/>
  <c r="AB130" i="21"/>
  <c r="AC130" i="21"/>
  <c r="AD129" i="17"/>
  <c r="AC129" i="17"/>
  <c r="AC118" i="7"/>
  <c r="AB128" i="7"/>
  <c r="AA130" i="13"/>
  <c r="AC99" i="15" l="1"/>
  <c r="AC102" i="15"/>
  <c r="AD99" i="21"/>
  <c r="AD103" i="21"/>
  <c r="AD98" i="21"/>
  <c r="AC100" i="13"/>
  <c r="AC127" i="13" s="1"/>
  <c r="AC101" i="11"/>
  <c r="AC128" i="11" s="1"/>
  <c r="AF83" i="17"/>
  <c r="AE100" i="17"/>
  <c r="AD99" i="19"/>
  <c r="AE80" i="19"/>
  <c r="AD97" i="19"/>
  <c r="AC96" i="15"/>
  <c r="AC123" i="15" s="1"/>
  <c r="AD84" i="15"/>
  <c r="AC101" i="15"/>
  <c r="AC102" i="13"/>
  <c r="AD90" i="11"/>
  <c r="AC107" i="11"/>
  <c r="AC100" i="11"/>
  <c r="AC127" i="11" s="1"/>
  <c r="AD99" i="7"/>
  <c r="AD96" i="7"/>
  <c r="AE104" i="17"/>
  <c r="AC103" i="15"/>
  <c r="AD89" i="13"/>
  <c r="AC106" i="13"/>
  <c r="AC98" i="11"/>
  <c r="AC125" i="11" s="1"/>
  <c r="AD85" i="11"/>
  <c r="AC102" i="11"/>
  <c r="AC129" i="11" s="1"/>
  <c r="AC104" i="11"/>
  <c r="AE90" i="7"/>
  <c r="AD107" i="7"/>
  <c r="AD100" i="7"/>
  <c r="AE88" i="7"/>
  <c r="AD105" i="7"/>
  <c r="AE97" i="17"/>
  <c r="AF114" i="17" s="1"/>
  <c r="AE81" i="19"/>
  <c r="AD98" i="19"/>
  <c r="AC107" i="15"/>
  <c r="AD96" i="19"/>
  <c r="AD100" i="19"/>
  <c r="AE85" i="19"/>
  <c r="AD102" i="19"/>
  <c r="AC100" i="15"/>
  <c r="AD103" i="19"/>
  <c r="AD130" i="19" s="1"/>
  <c r="AD105" i="19"/>
  <c r="AC104" i="15"/>
  <c r="AE89" i="21"/>
  <c r="AD106" i="21"/>
  <c r="AC101" i="13"/>
  <c r="AC128" i="13" s="1"/>
  <c r="AC96" i="13"/>
  <c r="AC123" i="13" s="1"/>
  <c r="AC97" i="13"/>
  <c r="AC124" i="13" s="1"/>
  <c r="AD104" i="7"/>
  <c r="AD89" i="7"/>
  <c r="AC106" i="7"/>
  <c r="BD39" i="21"/>
  <c r="BC56" i="21"/>
  <c r="R58" i="38"/>
  <c r="AE71" i="17"/>
  <c r="AE67" i="17"/>
  <c r="AE63" i="17"/>
  <c r="AF80" i="17" s="1"/>
  <c r="AE70" i="17"/>
  <c r="AF87" i="17" s="1"/>
  <c r="AE66" i="17"/>
  <c r="AE62" i="17"/>
  <c r="AF26" i="17"/>
  <c r="AE73" i="17"/>
  <c r="AE69" i="17"/>
  <c r="AE65" i="17"/>
  <c r="AE43" i="17"/>
  <c r="AE60" i="17" s="1"/>
  <c r="AE68" i="17"/>
  <c r="AF85" i="17" s="1"/>
  <c r="AE64" i="17"/>
  <c r="AE72" i="17"/>
  <c r="AC99" i="11"/>
  <c r="AC126" i="11" s="1"/>
  <c r="AD101" i="19"/>
  <c r="AF81" i="17"/>
  <c r="AE98" i="17"/>
  <c r="AD104" i="19"/>
  <c r="AC104" i="13"/>
  <c r="AC96" i="11"/>
  <c r="AC123" i="11" s="1"/>
  <c r="AD96" i="21"/>
  <c r="AD123" i="21" s="1"/>
  <c r="AC98" i="15"/>
  <c r="AC105" i="13"/>
  <c r="AC99" i="13"/>
  <c r="AC126" i="13" s="1"/>
  <c r="AC97" i="11"/>
  <c r="AC124" i="11" s="1"/>
  <c r="AD98" i="7"/>
  <c r="AF88" i="17"/>
  <c r="AE105" i="17"/>
  <c r="AD104" i="21"/>
  <c r="AC129" i="7"/>
  <c r="BB39" i="15"/>
  <c r="BA56" i="15"/>
  <c r="AD126" i="7"/>
  <c r="AC126" i="7"/>
  <c r="BC39" i="19"/>
  <c r="BB56" i="19"/>
  <c r="AC128" i="19"/>
  <c r="AD128" i="19"/>
  <c r="AC71" i="15"/>
  <c r="AC67" i="15"/>
  <c r="AC63" i="15"/>
  <c r="AC70" i="15"/>
  <c r="AD87" i="15" s="1"/>
  <c r="AC66" i="15"/>
  <c r="AD83" i="15" s="1"/>
  <c r="AC62" i="15"/>
  <c r="AD79" i="15" s="1"/>
  <c r="AC73" i="15"/>
  <c r="AD90" i="15" s="1"/>
  <c r="AC69" i="15"/>
  <c r="AD86" i="15" s="1"/>
  <c r="AC65" i="15"/>
  <c r="AD82" i="15" s="1"/>
  <c r="AC43" i="15"/>
  <c r="AC60" i="15" s="1"/>
  <c r="AC68" i="15"/>
  <c r="AD85" i="15" s="1"/>
  <c r="AC64" i="15"/>
  <c r="AD81" i="15" s="1"/>
  <c r="AD26" i="15"/>
  <c r="AC72" i="15"/>
  <c r="AE79" i="17"/>
  <c r="AD96" i="17"/>
  <c r="AD123" i="17" s="1"/>
  <c r="BC39" i="7"/>
  <c r="BB56" i="7"/>
  <c r="AC128" i="15"/>
  <c r="AF84" i="17"/>
  <c r="AE101" i="17"/>
  <c r="AE128" i="17" s="1"/>
  <c r="AD97" i="7"/>
  <c r="AB126" i="15"/>
  <c r="AC116" i="15"/>
  <c r="DU38" i="13"/>
  <c r="DT55" i="13"/>
  <c r="AD126" i="19"/>
  <c r="AC126" i="19"/>
  <c r="AC103" i="11"/>
  <c r="AC130" i="11" s="1"/>
  <c r="BB55" i="17"/>
  <c r="BC38" i="17"/>
  <c r="AC70" i="11"/>
  <c r="AD87" i="11" s="1"/>
  <c r="AC66" i="11"/>
  <c r="AD83" i="11" s="1"/>
  <c r="AC62" i="11"/>
  <c r="AD79" i="11" s="1"/>
  <c r="AD26" i="11"/>
  <c r="AC73" i="11"/>
  <c r="AC69" i="11"/>
  <c r="AD86" i="11" s="1"/>
  <c r="AC65" i="11"/>
  <c r="AD82" i="11" s="1"/>
  <c r="AC43" i="11"/>
  <c r="AC60" i="11" s="1"/>
  <c r="AC71" i="11"/>
  <c r="AC63" i="11"/>
  <c r="AD80" i="11" s="1"/>
  <c r="AC72" i="11"/>
  <c r="AC64" i="11"/>
  <c r="AD81" i="11" s="1"/>
  <c r="AC68" i="11"/>
  <c r="AC67" i="11"/>
  <c r="AD84" i="11" s="1"/>
  <c r="AD94" i="17"/>
  <c r="AD77" i="17"/>
  <c r="AD111" i="17" s="1"/>
  <c r="AC130" i="19"/>
  <c r="AC117" i="15"/>
  <c r="AB127" i="15"/>
  <c r="AC129" i="19"/>
  <c r="AB123" i="15"/>
  <c r="AB127" i="13"/>
  <c r="AD128" i="17"/>
  <c r="AD86" i="7"/>
  <c r="AC103" i="7"/>
  <c r="AD89" i="19"/>
  <c r="AC106" i="19"/>
  <c r="AC125" i="19"/>
  <c r="AD125" i="19"/>
  <c r="AD88" i="15"/>
  <c r="AC105" i="15"/>
  <c r="BA38" i="19"/>
  <c r="AZ55" i="19"/>
  <c r="BA38" i="7"/>
  <c r="AZ55" i="7"/>
  <c r="AE86" i="17"/>
  <c r="AD103" i="17"/>
  <c r="AD130" i="17" s="1"/>
  <c r="AE102" i="17"/>
  <c r="AB94" i="13"/>
  <c r="AB77" i="13"/>
  <c r="AB111" i="13" s="1"/>
  <c r="AC73" i="13"/>
  <c r="AC69" i="13"/>
  <c r="AC65" i="13"/>
  <c r="AD82" i="13" s="1"/>
  <c r="AC43" i="13"/>
  <c r="AC60" i="13" s="1"/>
  <c r="AC72" i="13"/>
  <c r="AC68" i="13"/>
  <c r="AD85" i="13" s="1"/>
  <c r="AC64" i="13"/>
  <c r="AC71" i="13"/>
  <c r="AD88" i="13" s="1"/>
  <c r="AC67" i="13"/>
  <c r="AD84" i="13" s="1"/>
  <c r="AC63" i="13"/>
  <c r="AD80" i="13" s="1"/>
  <c r="AC62" i="13"/>
  <c r="AD79" i="13" s="1"/>
  <c r="AD26" i="13"/>
  <c r="AC70" i="13"/>
  <c r="AD87" i="13" s="1"/>
  <c r="AC66" i="13"/>
  <c r="AD83" i="13" s="1"/>
  <c r="AD89" i="15"/>
  <c r="AC106" i="15"/>
  <c r="AD97" i="21"/>
  <c r="AD124" i="21" s="1"/>
  <c r="AD80" i="15"/>
  <c r="AC97" i="15"/>
  <c r="AC124" i="15" s="1"/>
  <c r="AD89" i="11"/>
  <c r="AC106" i="11"/>
  <c r="AC128" i="7"/>
  <c r="AC94" i="19"/>
  <c r="AC77" i="19"/>
  <c r="AC111" i="19" s="1"/>
  <c r="AC127" i="7"/>
  <c r="AD127" i="7"/>
  <c r="AE85" i="7"/>
  <c r="AD102" i="7"/>
  <c r="AD129" i="7" s="1"/>
  <c r="AF89" i="17"/>
  <c r="AE106" i="17"/>
  <c r="BC50" i="38" s="1"/>
  <c r="AC126" i="21"/>
  <c r="AD126" i="21"/>
  <c r="AD123" i="7"/>
  <c r="AC123" i="7"/>
  <c r="AD100" i="21"/>
  <c r="AD90" i="21"/>
  <c r="AC107" i="21"/>
  <c r="AD86" i="13"/>
  <c r="AC103" i="13"/>
  <c r="AD81" i="13"/>
  <c r="AC98" i="13"/>
  <c r="AC125" i="13" s="1"/>
  <c r="AD127" i="21"/>
  <c r="AC127" i="21"/>
  <c r="AC128" i="21"/>
  <c r="AC94" i="21"/>
  <c r="AC77" i="21"/>
  <c r="AC111" i="21" s="1"/>
  <c r="AC123" i="19"/>
  <c r="AD123" i="19"/>
  <c r="AD101" i="7"/>
  <c r="AD90" i="13"/>
  <c r="AC107" i="13"/>
  <c r="AC77" i="7"/>
  <c r="AC111" i="7" s="1"/>
  <c r="AC94" i="7"/>
  <c r="AD71" i="7"/>
  <c r="AD67" i="7"/>
  <c r="AE84" i="7" s="1"/>
  <c r="AD63" i="7"/>
  <c r="AE80" i="7" s="1"/>
  <c r="AD70" i="7"/>
  <c r="AE87" i="7" s="1"/>
  <c r="AD66" i="7"/>
  <c r="AE83" i="7" s="1"/>
  <c r="AD62" i="7"/>
  <c r="AE79" i="7" s="1"/>
  <c r="AE26" i="7"/>
  <c r="AD73" i="7"/>
  <c r="AD69" i="7"/>
  <c r="AD65" i="7"/>
  <c r="AE82" i="7" s="1"/>
  <c r="AD43" i="7"/>
  <c r="AD60" i="7" s="1"/>
  <c r="AD64" i="7"/>
  <c r="AE81" i="7" s="1"/>
  <c r="AD68" i="7"/>
  <c r="AD72" i="7"/>
  <c r="AD102" i="21"/>
  <c r="AD107" i="19"/>
  <c r="BB55" i="21"/>
  <c r="BC38" i="21"/>
  <c r="AK7" i="23"/>
  <c r="AJ11" i="21"/>
  <c r="AJ11" i="19"/>
  <c r="AJ11" i="17"/>
  <c r="AJ11" i="15"/>
  <c r="AJ11" i="13"/>
  <c r="AJ11" i="7"/>
  <c r="AJ11" i="11"/>
  <c r="AF82" i="17"/>
  <c r="AE99" i="17"/>
  <c r="AC130" i="7"/>
  <c r="AB130" i="7"/>
  <c r="AD70" i="19"/>
  <c r="AE87" i="19" s="1"/>
  <c r="AD66" i="19"/>
  <c r="AE83" i="19" s="1"/>
  <c r="AD62" i="19"/>
  <c r="AE79" i="19" s="1"/>
  <c r="AD68" i="19"/>
  <c r="AD72" i="19"/>
  <c r="AD65" i="19"/>
  <c r="AE82" i="19" s="1"/>
  <c r="AD69" i="19"/>
  <c r="AE86" i="19" s="1"/>
  <c r="AD67" i="19"/>
  <c r="AE84" i="19" s="1"/>
  <c r="AD71" i="19"/>
  <c r="AE88" i="19" s="1"/>
  <c r="AD63" i="19"/>
  <c r="AE26" i="19"/>
  <c r="AD43" i="19"/>
  <c r="AD60" i="19" s="1"/>
  <c r="AD64" i="19"/>
  <c r="AD73" i="19"/>
  <c r="AE90" i="19" s="1"/>
  <c r="AD129" i="21"/>
  <c r="AC125" i="7"/>
  <c r="AD125" i="7"/>
  <c r="AC123" i="17"/>
  <c r="AB77" i="15"/>
  <c r="AB111" i="15" s="1"/>
  <c r="AB94" i="15"/>
  <c r="AE90" i="17"/>
  <c r="AD107" i="17"/>
  <c r="AE84" i="21"/>
  <c r="AD101" i="21"/>
  <c r="AD128" i="21" s="1"/>
  <c r="AD105" i="21"/>
  <c r="BA55" i="15"/>
  <c r="BB38" i="15"/>
  <c r="AD71" i="21"/>
  <c r="AE88" i="21" s="1"/>
  <c r="AD67" i="21"/>
  <c r="AD72" i="21"/>
  <c r="AD63" i="21"/>
  <c r="AE80" i="21" s="1"/>
  <c r="AD69" i="21"/>
  <c r="AE86" i="21" s="1"/>
  <c r="AD66" i="21"/>
  <c r="AE83" i="21" s="1"/>
  <c r="AD62" i="21"/>
  <c r="AE79" i="21" s="1"/>
  <c r="AD73" i="21"/>
  <c r="AD65" i="21"/>
  <c r="AE82" i="21" s="1"/>
  <c r="AD68" i="21"/>
  <c r="AE85" i="21" s="1"/>
  <c r="AE26" i="21"/>
  <c r="AD43" i="21"/>
  <c r="AD60" i="21" s="1"/>
  <c r="AD70" i="21"/>
  <c r="AE87" i="21" s="1"/>
  <c r="AD64" i="21"/>
  <c r="AE81" i="21" s="1"/>
  <c r="AD124" i="7"/>
  <c r="AC124" i="7"/>
  <c r="AD88" i="11"/>
  <c r="AC105" i="11"/>
  <c r="BD39" i="17"/>
  <c r="BC56" i="17"/>
  <c r="R51" i="38"/>
  <c r="AB94" i="11"/>
  <c r="AB77" i="11"/>
  <c r="AB111" i="11" s="1"/>
  <c r="AE124" i="17"/>
  <c r="AD124" i="17"/>
  <c r="AC125" i="15"/>
  <c r="AE99" i="19" l="1"/>
  <c r="AE98" i="7"/>
  <c r="AD101" i="13"/>
  <c r="AD128" i="13" s="1"/>
  <c r="AD104" i="11"/>
  <c r="AD98" i="15"/>
  <c r="AD103" i="15"/>
  <c r="AD130" i="15" s="1"/>
  <c r="AD104" i="15"/>
  <c r="AF97" i="17"/>
  <c r="AE98" i="21"/>
  <c r="AE102" i="21"/>
  <c r="AE100" i="21"/>
  <c r="AF117" i="21" s="1"/>
  <c r="AE105" i="19"/>
  <c r="AE104" i="19"/>
  <c r="AE97" i="7"/>
  <c r="AD105" i="13"/>
  <c r="AD98" i="11"/>
  <c r="AD125" i="11" s="1"/>
  <c r="AD102" i="15"/>
  <c r="AD107" i="15"/>
  <c r="AE96" i="21"/>
  <c r="AE104" i="7"/>
  <c r="AD104" i="13"/>
  <c r="AE103" i="21"/>
  <c r="AE130" i="21" s="1"/>
  <c r="AE99" i="7"/>
  <c r="AE96" i="7"/>
  <c r="AE101" i="7"/>
  <c r="AF118" i="7" s="1"/>
  <c r="AE79" i="13"/>
  <c r="AD96" i="13"/>
  <c r="AD123" i="13" s="1"/>
  <c r="AD99" i="13"/>
  <c r="AD126" i="13" s="1"/>
  <c r="AE82" i="11"/>
  <c r="AD99" i="11"/>
  <c r="AD126" i="11" s="1"/>
  <c r="AD96" i="11"/>
  <c r="AD123" i="11" s="1"/>
  <c r="AE79" i="15"/>
  <c r="AD96" i="15"/>
  <c r="AD123" i="15" s="1"/>
  <c r="AE107" i="19"/>
  <c r="AQ58" i="38" s="1"/>
  <c r="AE100" i="19"/>
  <c r="AE104" i="21"/>
  <c r="AE99" i="21"/>
  <c r="AF88" i="21"/>
  <c r="AE105" i="21"/>
  <c r="AE101" i="19"/>
  <c r="AF80" i="21"/>
  <c r="AE97" i="21"/>
  <c r="AE124" i="21" s="1"/>
  <c r="AE103" i="19"/>
  <c r="AE130" i="19" s="1"/>
  <c r="AF79" i="19"/>
  <c r="AE96" i="19"/>
  <c r="AE100" i="7"/>
  <c r="AE83" i="13"/>
  <c r="AD100" i="13"/>
  <c r="AD127" i="13" s="1"/>
  <c r="AD97" i="13"/>
  <c r="AD124" i="13" s="1"/>
  <c r="AD102" i="13"/>
  <c r="AD129" i="13" s="1"/>
  <c r="AD101" i="11"/>
  <c r="AD128" i="11" s="1"/>
  <c r="AE80" i="11"/>
  <c r="AD97" i="11"/>
  <c r="AD124" i="11" s="1"/>
  <c r="AD103" i="11"/>
  <c r="AD130" i="11" s="1"/>
  <c r="AE83" i="11"/>
  <c r="AD100" i="11"/>
  <c r="AD127" i="11" s="1"/>
  <c r="AD99" i="15"/>
  <c r="AE83" i="15"/>
  <c r="AD100" i="15"/>
  <c r="AF102" i="17"/>
  <c r="AG87" i="17"/>
  <c r="AF104" i="17"/>
  <c r="AD98" i="13"/>
  <c r="AD125" i="13" s="1"/>
  <c r="AF85" i="7"/>
  <c r="AE102" i="7"/>
  <c r="AD97" i="15"/>
  <c r="AD124" i="15" s="1"/>
  <c r="AE86" i="7"/>
  <c r="AD103" i="7"/>
  <c r="DV38" i="13"/>
  <c r="DU55" i="13"/>
  <c r="BC19" i="38"/>
  <c r="AF115" i="17"/>
  <c r="AE125" i="17"/>
  <c r="AE89" i="7"/>
  <c r="AD106" i="7"/>
  <c r="AE106" i="21"/>
  <c r="BC57" i="38" s="1"/>
  <c r="AF85" i="19"/>
  <c r="AE102" i="19"/>
  <c r="AQ30" i="38" s="1"/>
  <c r="AE105" i="7"/>
  <c r="AD102" i="11"/>
  <c r="AD129" i="11" s="1"/>
  <c r="AD107" i="11"/>
  <c r="AE84" i="15"/>
  <c r="AD101" i="15"/>
  <c r="AE97" i="19"/>
  <c r="AF114" i="19" s="1"/>
  <c r="BC20" i="38"/>
  <c r="AF117" i="17"/>
  <c r="AE127" i="17"/>
  <c r="AD130" i="21"/>
  <c r="AE70" i="21"/>
  <c r="AF87" i="21" s="1"/>
  <c r="AE69" i="21"/>
  <c r="AF86" i="21" s="1"/>
  <c r="AE67" i="21"/>
  <c r="AE66" i="21"/>
  <c r="AF83" i="21" s="1"/>
  <c r="AE62" i="21"/>
  <c r="AF79" i="21" s="1"/>
  <c r="AE73" i="21"/>
  <c r="AE71" i="21"/>
  <c r="AE65" i="21"/>
  <c r="AF82" i="21" s="1"/>
  <c r="AE68" i="21"/>
  <c r="AF85" i="21" s="1"/>
  <c r="AE64" i="21"/>
  <c r="AF81" i="21" s="1"/>
  <c r="AF26" i="21"/>
  <c r="AE43" i="21"/>
  <c r="AE60" i="21" s="1"/>
  <c r="AE72" i="21"/>
  <c r="AF89" i="21" s="1"/>
  <c r="AE63" i="21"/>
  <c r="BC38" i="15"/>
  <c r="BB55" i="15"/>
  <c r="AF90" i="17"/>
  <c r="AE107" i="17"/>
  <c r="BC51" i="38" s="1"/>
  <c r="AF99" i="17"/>
  <c r="AL7" i="23"/>
  <c r="AK11" i="21"/>
  <c r="AK11" i="19"/>
  <c r="AK11" i="17"/>
  <c r="AK11" i="15"/>
  <c r="AK11" i="7"/>
  <c r="AK11" i="11"/>
  <c r="AK11" i="13"/>
  <c r="AC130" i="13"/>
  <c r="BC52" i="38"/>
  <c r="BC80" i="38" s="1"/>
  <c r="AF86" i="17"/>
  <c r="AE103" i="17"/>
  <c r="AE130" i="17" s="1"/>
  <c r="BA55" i="19"/>
  <c r="BB38" i="19"/>
  <c r="AG84" i="17"/>
  <c r="AF101" i="17"/>
  <c r="AF79" i="17"/>
  <c r="AE96" i="17"/>
  <c r="BD39" i="19"/>
  <c r="BC56" i="19"/>
  <c r="F58" i="38"/>
  <c r="AF105" i="17"/>
  <c r="AF98" i="17"/>
  <c r="AE94" i="17"/>
  <c r="AE77" i="17"/>
  <c r="AE111" i="17" s="1"/>
  <c r="AF70" i="17"/>
  <c r="AF66" i="17"/>
  <c r="AF62" i="17"/>
  <c r="AG26" i="17"/>
  <c r="AF73" i="17"/>
  <c r="AF69" i="17"/>
  <c r="AF65" i="17"/>
  <c r="AG82" i="17" s="1"/>
  <c r="AF43" i="17"/>
  <c r="AF60" i="17" s="1"/>
  <c r="AF72" i="17"/>
  <c r="AF68" i="17"/>
  <c r="AG85" i="17" s="1"/>
  <c r="AF64" i="17"/>
  <c r="AG81" i="17" s="1"/>
  <c r="AF63" i="17"/>
  <c r="AG80" i="17" s="1"/>
  <c r="AF71" i="17"/>
  <c r="AG88" i="17" s="1"/>
  <c r="AF67" i="17"/>
  <c r="AF118" i="17"/>
  <c r="AE127" i="19"/>
  <c r="AD127" i="19"/>
  <c r="AC130" i="15"/>
  <c r="AC129" i="13"/>
  <c r="AG83" i="17"/>
  <c r="AF100" i="17"/>
  <c r="AD107" i="13"/>
  <c r="AE90" i="21"/>
  <c r="AD107" i="21"/>
  <c r="AE98" i="19"/>
  <c r="AE107" i="7"/>
  <c r="AQ44" i="38" s="1"/>
  <c r="AD106" i="13"/>
  <c r="AC129" i="15"/>
  <c r="AD105" i="11"/>
  <c r="BD38" i="21"/>
  <c r="BC55" i="21"/>
  <c r="R57" i="38"/>
  <c r="AE86" i="13"/>
  <c r="AD103" i="13"/>
  <c r="AD130" i="13" s="1"/>
  <c r="AG89" i="17"/>
  <c r="AF106" i="17"/>
  <c r="AE128" i="7"/>
  <c r="AD128" i="7"/>
  <c r="AD106" i="11"/>
  <c r="BC21" i="38"/>
  <c r="AE129" i="17"/>
  <c r="AE89" i="19"/>
  <c r="AD106" i="19"/>
  <c r="AC77" i="11"/>
  <c r="AC111" i="11" s="1"/>
  <c r="AC94" i="11"/>
  <c r="AD73" i="11"/>
  <c r="AE90" i="11" s="1"/>
  <c r="AD69" i="11"/>
  <c r="AE86" i="11" s="1"/>
  <c r="AD65" i="11"/>
  <c r="AD43" i="11"/>
  <c r="AD60" i="11" s="1"/>
  <c r="AD72" i="11"/>
  <c r="AE89" i="11" s="1"/>
  <c r="AD68" i="11"/>
  <c r="AE85" i="11" s="1"/>
  <c r="AD64" i="11"/>
  <c r="AE81" i="11" s="1"/>
  <c r="AD66" i="11"/>
  <c r="AD67" i="11"/>
  <c r="AE84" i="11" s="1"/>
  <c r="AD71" i="11"/>
  <c r="AE88" i="11" s="1"/>
  <c r="AD70" i="11"/>
  <c r="AE87" i="11" s="1"/>
  <c r="AD62" i="11"/>
  <c r="AE79" i="11" s="1"/>
  <c r="AD63" i="11"/>
  <c r="AE26" i="11"/>
  <c r="BC55" i="17"/>
  <c r="BD38" i="17"/>
  <c r="R50" i="38"/>
  <c r="AC94" i="15"/>
  <c r="AC77" i="15"/>
  <c r="AC111" i="15" s="1"/>
  <c r="BD56" i="21"/>
  <c r="BE39" i="21"/>
  <c r="AE125" i="21"/>
  <c r="AD125" i="21"/>
  <c r="AD94" i="21"/>
  <c r="AD77" i="21"/>
  <c r="AD111" i="21" s="1"/>
  <c r="AE73" i="19"/>
  <c r="AF90" i="19" s="1"/>
  <c r="AE69" i="19"/>
  <c r="AF86" i="19" s="1"/>
  <c r="AE65" i="19"/>
  <c r="AF82" i="19" s="1"/>
  <c r="AE72" i="19"/>
  <c r="AE70" i="19"/>
  <c r="AF87" i="19" s="1"/>
  <c r="AE67" i="19"/>
  <c r="AF84" i="19" s="1"/>
  <c r="AE71" i="19"/>
  <c r="AF88" i="19" s="1"/>
  <c r="AE66" i="19"/>
  <c r="AF83" i="19" s="1"/>
  <c r="AE63" i="19"/>
  <c r="AF80" i="19" s="1"/>
  <c r="AF26" i="19"/>
  <c r="AE43" i="19"/>
  <c r="AE60" i="19" s="1"/>
  <c r="AE64" i="19"/>
  <c r="AF81" i="19" s="1"/>
  <c r="AE62" i="19"/>
  <c r="AE68" i="19"/>
  <c r="AE126" i="17"/>
  <c r="AF116" i="17"/>
  <c r="AD106" i="15"/>
  <c r="AD105" i="15"/>
  <c r="BE39" i="17"/>
  <c r="BD56" i="17"/>
  <c r="AF84" i="21"/>
  <c r="AE101" i="21"/>
  <c r="AE128" i="21" s="1"/>
  <c r="AD94" i="19"/>
  <c r="AD77" i="19"/>
  <c r="AD111" i="19" s="1"/>
  <c r="AD94" i="7"/>
  <c r="AD77" i="7"/>
  <c r="AD111" i="7" s="1"/>
  <c r="AE70" i="7"/>
  <c r="AF87" i="7" s="1"/>
  <c r="AE66" i="7"/>
  <c r="AF83" i="7" s="1"/>
  <c r="AE62" i="7"/>
  <c r="AF79" i="7" s="1"/>
  <c r="AF26" i="7"/>
  <c r="AE73" i="7"/>
  <c r="AF90" i="7" s="1"/>
  <c r="AE69" i="7"/>
  <c r="AE65" i="7"/>
  <c r="AF82" i="7" s="1"/>
  <c r="AE43" i="7"/>
  <c r="AE60" i="7" s="1"/>
  <c r="AE72" i="7"/>
  <c r="AE68" i="7"/>
  <c r="AE64" i="7"/>
  <c r="AF81" i="7" s="1"/>
  <c r="AE67" i="7"/>
  <c r="AF84" i="7" s="1"/>
  <c r="AE71" i="7"/>
  <c r="AF88" i="7" s="1"/>
  <c r="AE63" i="7"/>
  <c r="AF80" i="7" s="1"/>
  <c r="AF118" i="21"/>
  <c r="AD72" i="13"/>
  <c r="AE89" i="13" s="1"/>
  <c r="AD68" i="13"/>
  <c r="AE85" i="13" s="1"/>
  <c r="AD64" i="13"/>
  <c r="AE81" i="13" s="1"/>
  <c r="AD71" i="13"/>
  <c r="AE88" i="13" s="1"/>
  <c r="AD67" i="13"/>
  <c r="AE84" i="13" s="1"/>
  <c r="AD63" i="13"/>
  <c r="AE80" i="13" s="1"/>
  <c r="AD70" i="13"/>
  <c r="AE87" i="13" s="1"/>
  <c r="AD66" i="13"/>
  <c r="AD62" i="13"/>
  <c r="AE26" i="13"/>
  <c r="AD73" i="13"/>
  <c r="AE90" i="13" s="1"/>
  <c r="AD69" i="13"/>
  <c r="AD65" i="13"/>
  <c r="AE82" i="13" s="1"/>
  <c r="AD43" i="13"/>
  <c r="AD60" i="13" s="1"/>
  <c r="AC94" i="13"/>
  <c r="AC77" i="13"/>
  <c r="AC111" i="13" s="1"/>
  <c r="BA55" i="7"/>
  <c r="BB38" i="7"/>
  <c r="AD127" i="15"/>
  <c r="AC127" i="15"/>
  <c r="AC126" i="15"/>
  <c r="AD126" i="15"/>
  <c r="BD39" i="7"/>
  <c r="BC56" i="7"/>
  <c r="F44" i="38"/>
  <c r="AD70" i="15"/>
  <c r="AE87" i="15" s="1"/>
  <c r="AD66" i="15"/>
  <c r="AD62" i="15"/>
  <c r="AD73" i="15"/>
  <c r="AE90" i="15" s="1"/>
  <c r="AD69" i="15"/>
  <c r="AE86" i="15" s="1"/>
  <c r="AD65" i="15"/>
  <c r="AE82" i="15" s="1"/>
  <c r="AD43" i="15"/>
  <c r="AD60" i="15" s="1"/>
  <c r="AD72" i="15"/>
  <c r="AE89" i="15" s="1"/>
  <c r="AD68" i="15"/>
  <c r="AE85" i="15" s="1"/>
  <c r="AD64" i="15"/>
  <c r="AE81" i="15" s="1"/>
  <c r="AD63" i="15"/>
  <c r="AE80" i="15" s="1"/>
  <c r="AD71" i="15"/>
  <c r="AE88" i="15" s="1"/>
  <c r="AE26" i="15"/>
  <c r="AD67" i="15"/>
  <c r="BB56" i="15"/>
  <c r="BC39" i="15"/>
  <c r="AD129" i="19"/>
  <c r="AE129" i="19"/>
  <c r="AD124" i="19"/>
  <c r="AE124" i="19"/>
  <c r="AE105" i="15" l="1"/>
  <c r="AE106" i="15"/>
  <c r="AQ50" i="38" s="1"/>
  <c r="AE101" i="13"/>
  <c r="AE128" i="13" s="1"/>
  <c r="AG84" i="7"/>
  <c r="AF101" i="7"/>
  <c r="AF103" i="19"/>
  <c r="AF130" i="19" s="1"/>
  <c r="AE98" i="11"/>
  <c r="AE97" i="15"/>
  <c r="AE124" i="15" s="1"/>
  <c r="AG81" i="7"/>
  <c r="AF98" i="7"/>
  <c r="AF99" i="7"/>
  <c r="AG80" i="19"/>
  <c r="AF97" i="19"/>
  <c r="AF107" i="19"/>
  <c r="AF85" i="11"/>
  <c r="AE102" i="11"/>
  <c r="AE103" i="11"/>
  <c r="AE130" i="11" s="1"/>
  <c r="AG99" i="17"/>
  <c r="AF81" i="15"/>
  <c r="AE98" i="15"/>
  <c r="AE99" i="15"/>
  <c r="AE107" i="13"/>
  <c r="BP44" i="38" s="1"/>
  <c r="AE104" i="13"/>
  <c r="AF81" i="13"/>
  <c r="AE98" i="13"/>
  <c r="AF97" i="7"/>
  <c r="AG83" i="7"/>
  <c r="AF100" i="7"/>
  <c r="AF98" i="19"/>
  <c r="AF100" i="19"/>
  <c r="AE101" i="11"/>
  <c r="AE128" i="11" s="1"/>
  <c r="AF89" i="11"/>
  <c r="AE106" i="11"/>
  <c r="BC43" i="38" s="1"/>
  <c r="AE107" i="11"/>
  <c r="BC44" i="38" s="1"/>
  <c r="AG102" i="17"/>
  <c r="AG129" i="17" s="1"/>
  <c r="AF98" i="21"/>
  <c r="AF103" i="21"/>
  <c r="AF130" i="21" s="1"/>
  <c r="AE107" i="15"/>
  <c r="AQ51" i="38" s="1"/>
  <c r="AF82" i="13"/>
  <c r="AE99" i="13"/>
  <c r="AE126" i="13" s="1"/>
  <c r="AE106" i="13"/>
  <c r="BP43" i="38" s="1"/>
  <c r="AF101" i="19"/>
  <c r="AE104" i="11"/>
  <c r="AG97" i="17"/>
  <c r="AF99" i="21"/>
  <c r="AF100" i="21"/>
  <c r="AE105" i="13"/>
  <c r="AG79" i="7"/>
  <c r="AF96" i="7"/>
  <c r="AF104" i="19"/>
  <c r="AE105" i="11"/>
  <c r="AG98" i="17"/>
  <c r="AF85" i="15"/>
  <c r="AE102" i="15"/>
  <c r="AE103" i="15"/>
  <c r="AE130" i="15" s="1"/>
  <c r="AF87" i="15"/>
  <c r="AE104" i="15"/>
  <c r="AE97" i="13"/>
  <c r="AE124" i="13" s="1"/>
  <c r="AE102" i="13"/>
  <c r="AF105" i="7"/>
  <c r="AG90" i="7"/>
  <c r="AF107" i="7"/>
  <c r="AF104" i="7"/>
  <c r="AF105" i="19"/>
  <c r="AF99" i="19"/>
  <c r="AF79" i="11"/>
  <c r="AE96" i="11"/>
  <c r="AG105" i="17"/>
  <c r="AF106" i="21"/>
  <c r="AF102" i="21"/>
  <c r="AG79" i="21"/>
  <c r="AF96" i="21"/>
  <c r="AF104" i="21"/>
  <c r="BB55" i="7"/>
  <c r="BC38" i="7"/>
  <c r="AD77" i="13"/>
  <c r="AD111" i="13" s="1"/>
  <c r="AD94" i="13"/>
  <c r="AF126" i="17"/>
  <c r="AG126" i="17"/>
  <c r="AE72" i="11"/>
  <c r="AE68" i="11"/>
  <c r="AE64" i="11"/>
  <c r="AF81" i="11" s="1"/>
  <c r="AE71" i="11"/>
  <c r="AF88" i="11" s="1"/>
  <c r="AE67" i="11"/>
  <c r="AF84" i="11" s="1"/>
  <c r="AE63" i="11"/>
  <c r="AE69" i="11"/>
  <c r="AF86" i="11" s="1"/>
  <c r="AE70" i="11"/>
  <c r="AF87" i="11" s="1"/>
  <c r="AE62" i="11"/>
  <c r="AE66" i="11"/>
  <c r="AE73" i="11"/>
  <c r="AF90" i="11" s="1"/>
  <c r="AE65" i="11"/>
  <c r="AF26" i="11"/>
  <c r="AE43" i="11"/>
  <c r="AE60" i="11" s="1"/>
  <c r="R59" i="38"/>
  <c r="R88" i="38" s="1"/>
  <c r="R89" i="38" s="1"/>
  <c r="AF102" i="19"/>
  <c r="AG104" i="17"/>
  <c r="AF83" i="11"/>
  <c r="AE100" i="11"/>
  <c r="AF96" i="19"/>
  <c r="AF82" i="11"/>
  <c r="AE99" i="11"/>
  <c r="AE126" i="11" s="1"/>
  <c r="AF114" i="7"/>
  <c r="AE124" i="7"/>
  <c r="BC30" i="38"/>
  <c r="AE129" i="21"/>
  <c r="BC56" i="15"/>
  <c r="BD39" i="15"/>
  <c r="F51" i="38"/>
  <c r="AE94" i="7"/>
  <c r="AE77" i="7"/>
  <c r="AE111" i="7" s="1"/>
  <c r="AF73" i="7"/>
  <c r="AF69" i="7"/>
  <c r="AF65" i="7"/>
  <c r="AG82" i="7" s="1"/>
  <c r="AF43" i="7"/>
  <c r="AF60" i="7" s="1"/>
  <c r="AF72" i="7"/>
  <c r="AF68" i="7"/>
  <c r="AF64" i="7"/>
  <c r="AF71" i="7"/>
  <c r="AG88" i="7" s="1"/>
  <c r="AF67" i="7"/>
  <c r="AF63" i="7"/>
  <c r="AG80" i="7" s="1"/>
  <c r="AF70" i="7"/>
  <c r="AG87" i="7" s="1"/>
  <c r="AG26" i="7"/>
  <c r="AF66" i="7"/>
  <c r="AF62" i="7"/>
  <c r="AE94" i="19"/>
  <c r="AE77" i="19"/>
  <c r="AE111" i="19" s="1"/>
  <c r="R52" i="38"/>
  <c r="R80" i="38" s="1"/>
  <c r="R81" i="38" s="1"/>
  <c r="AH89" i="17"/>
  <c r="AG106" i="17"/>
  <c r="AF90" i="21"/>
  <c r="AE107" i="21"/>
  <c r="BC58" i="38" s="1"/>
  <c r="AG100" i="17"/>
  <c r="AF124" i="17"/>
  <c r="BC18" i="38"/>
  <c r="AF113" i="17"/>
  <c r="AE94" i="21"/>
  <c r="AE77" i="21"/>
  <c r="AE111" i="21" s="1"/>
  <c r="AF124" i="19"/>
  <c r="BC59" i="38"/>
  <c r="BC88" i="38" s="1"/>
  <c r="DV55" i="13"/>
  <c r="DW38" i="13"/>
  <c r="AF129" i="17"/>
  <c r="AQ11" i="38"/>
  <c r="AF117" i="7"/>
  <c r="AE127" i="7"/>
  <c r="AE128" i="19"/>
  <c r="AF118" i="19"/>
  <c r="AE126" i="21"/>
  <c r="AF116" i="21"/>
  <c r="AG73" i="17"/>
  <c r="AG69" i="17"/>
  <c r="AG65" i="17"/>
  <c r="AH82" i="17" s="1"/>
  <c r="AG43" i="17"/>
  <c r="AG60" i="17" s="1"/>
  <c r="AG72" i="17"/>
  <c r="AG68" i="17"/>
  <c r="AH85" i="17" s="1"/>
  <c r="AG64" i="17"/>
  <c r="AH81" i="17" s="1"/>
  <c r="AG71" i="17"/>
  <c r="AH88" i="17" s="1"/>
  <c r="AG67" i="17"/>
  <c r="AG63" i="17"/>
  <c r="AH80" i="17" s="1"/>
  <c r="AH26" i="17"/>
  <c r="AG70" i="17"/>
  <c r="AH87" i="17" s="1"/>
  <c r="AG66" i="17"/>
  <c r="AH83" i="17" s="1"/>
  <c r="AG62" i="17"/>
  <c r="BD56" i="19"/>
  <c r="BE39" i="19"/>
  <c r="AH84" i="17"/>
  <c r="AG101" i="17"/>
  <c r="AG90" i="17"/>
  <c r="AF107" i="17"/>
  <c r="AQ10" i="38"/>
  <c r="AE125" i="7"/>
  <c r="AF115" i="7"/>
  <c r="AD94" i="15"/>
  <c r="AD77" i="15"/>
  <c r="AD111" i="15" s="1"/>
  <c r="BE56" i="17"/>
  <c r="BF39" i="17"/>
  <c r="AF72" i="19"/>
  <c r="AF68" i="19"/>
  <c r="AG85" i="19" s="1"/>
  <c r="AF64" i="19"/>
  <c r="AG81" i="19" s="1"/>
  <c r="AF71" i="19"/>
  <c r="AG88" i="19" s="1"/>
  <c r="AF69" i="19"/>
  <c r="AG86" i="19" s="1"/>
  <c r="AF73" i="19"/>
  <c r="AG90" i="19" s="1"/>
  <c r="AF66" i="19"/>
  <c r="AG83" i="19" s="1"/>
  <c r="AF65" i="19"/>
  <c r="AG82" i="19" s="1"/>
  <c r="AF43" i="19"/>
  <c r="AF60" i="19" s="1"/>
  <c r="AF62" i="19"/>
  <c r="AG79" i="19" s="1"/>
  <c r="AF70" i="19"/>
  <c r="AG87" i="19" s="1"/>
  <c r="AF67" i="19"/>
  <c r="AG84" i="19" s="1"/>
  <c r="AG26" i="19"/>
  <c r="AF63" i="19"/>
  <c r="BF39" i="21"/>
  <c r="BE56" i="21"/>
  <c r="BE38" i="17"/>
  <c r="BD55" i="17"/>
  <c r="AD77" i="11"/>
  <c r="AD111" i="11" s="1"/>
  <c r="AD94" i="11"/>
  <c r="BE38" i="21"/>
  <c r="BD55" i="21"/>
  <c r="AQ28" i="38"/>
  <c r="AF115" i="19"/>
  <c r="AE125" i="19"/>
  <c r="AG79" i="17"/>
  <c r="AF96" i="17"/>
  <c r="AE123" i="17"/>
  <c r="BC55" i="15"/>
  <c r="BD38" i="15"/>
  <c r="F50" i="38"/>
  <c r="AF73" i="21"/>
  <c r="AF69" i="21"/>
  <c r="AG86" i="21" s="1"/>
  <c r="AF71" i="21"/>
  <c r="AG88" i="21" s="1"/>
  <c r="AF65" i="21"/>
  <c r="AG82" i="21" s="1"/>
  <c r="AF68" i="21"/>
  <c r="AG85" i="21" s="1"/>
  <c r="AF64" i="21"/>
  <c r="AG81" i="21" s="1"/>
  <c r="AF72" i="21"/>
  <c r="AG89" i="21" s="1"/>
  <c r="AF70" i="21"/>
  <c r="AG87" i="21" s="1"/>
  <c r="AF63" i="21"/>
  <c r="AF66" i="21"/>
  <c r="AG83" i="21" s="1"/>
  <c r="AF43" i="21"/>
  <c r="AF60" i="21" s="1"/>
  <c r="AF62" i="21"/>
  <c r="AF67" i="21"/>
  <c r="AG26" i="21"/>
  <c r="AG125" i="17"/>
  <c r="AF125" i="17"/>
  <c r="AD130" i="7"/>
  <c r="AQ29" i="38"/>
  <c r="AF117" i="19"/>
  <c r="AF116" i="7"/>
  <c r="AE126" i="7"/>
  <c r="AE123" i="21"/>
  <c r="BC27" i="38"/>
  <c r="AD129" i="15"/>
  <c r="BC29" i="38"/>
  <c r="AE127" i="21"/>
  <c r="BC28" i="38"/>
  <c r="AF115" i="21"/>
  <c r="AE125" i="15"/>
  <c r="AD125" i="15"/>
  <c r="AE126" i="19"/>
  <c r="AF116" i="19"/>
  <c r="AE73" i="15"/>
  <c r="AF90" i="15" s="1"/>
  <c r="AE69" i="15"/>
  <c r="AF86" i="15" s="1"/>
  <c r="AE65" i="15"/>
  <c r="AF82" i="15" s="1"/>
  <c r="AE43" i="15"/>
  <c r="AE60" i="15" s="1"/>
  <c r="AE72" i="15"/>
  <c r="AF89" i="15" s="1"/>
  <c r="AE68" i="15"/>
  <c r="AE64" i="15"/>
  <c r="AE71" i="15"/>
  <c r="AF88" i="15" s="1"/>
  <c r="AE67" i="15"/>
  <c r="AF84" i="15" s="1"/>
  <c r="AE63" i="15"/>
  <c r="AF80" i="15" s="1"/>
  <c r="AE70" i="15"/>
  <c r="AF26" i="15"/>
  <c r="AE66" i="15"/>
  <c r="AF83" i="15" s="1"/>
  <c r="AE62" i="15"/>
  <c r="AE71" i="13"/>
  <c r="AF88" i="13" s="1"/>
  <c r="AE67" i="13"/>
  <c r="AF84" i="13" s="1"/>
  <c r="AE63" i="13"/>
  <c r="AF80" i="13" s="1"/>
  <c r="AE70" i="13"/>
  <c r="AF87" i="13" s="1"/>
  <c r="AE66" i="13"/>
  <c r="AE62" i="13"/>
  <c r="AE73" i="13"/>
  <c r="AF90" i="13" s="1"/>
  <c r="AE69" i="13"/>
  <c r="AE65" i="13"/>
  <c r="AE43" i="13"/>
  <c r="AE60" i="13" s="1"/>
  <c r="AE68" i="13"/>
  <c r="AF85" i="13" s="1"/>
  <c r="AF26" i="13"/>
  <c r="AE64" i="13"/>
  <c r="AE72" i="13"/>
  <c r="AF89" i="13" s="1"/>
  <c r="AF89" i="19"/>
  <c r="AE106" i="19"/>
  <c r="AQ57" i="38" s="1"/>
  <c r="AF128" i="17"/>
  <c r="AF94" i="17"/>
  <c r="AF77" i="17"/>
  <c r="AF111" i="17" s="1"/>
  <c r="BB55" i="19"/>
  <c r="BC38" i="19"/>
  <c r="AE101" i="15"/>
  <c r="AF118" i="15" s="1"/>
  <c r="AF89" i="7"/>
  <c r="AE106" i="7"/>
  <c r="AQ43" i="38" s="1"/>
  <c r="AG85" i="7"/>
  <c r="AF102" i="7"/>
  <c r="AE100" i="15"/>
  <c r="AF80" i="11"/>
  <c r="AE97" i="11"/>
  <c r="AE124" i="11" s="1"/>
  <c r="AF83" i="13"/>
  <c r="AE100" i="13"/>
  <c r="AG80" i="21"/>
  <c r="AF97" i="21"/>
  <c r="AF124" i="21" s="1"/>
  <c r="AF105" i="21"/>
  <c r="AF79" i="15"/>
  <c r="AE96" i="15"/>
  <c r="AF79" i="13"/>
  <c r="AE96" i="13"/>
  <c r="AQ9" i="38"/>
  <c r="AE123" i="7"/>
  <c r="AF113" i="7"/>
  <c r="BD56" i="7"/>
  <c r="BE39" i="7"/>
  <c r="AG84" i="21"/>
  <c r="AF101" i="21"/>
  <c r="AF86" i="13"/>
  <c r="AE103" i="13"/>
  <c r="AE130" i="13" s="1"/>
  <c r="AG86" i="17"/>
  <c r="AF103" i="17"/>
  <c r="AF130" i="17" s="1"/>
  <c r="AL11" i="21"/>
  <c r="AL11" i="19"/>
  <c r="AL11" i="17"/>
  <c r="AL11" i="15"/>
  <c r="AL11" i="13"/>
  <c r="AL11" i="11"/>
  <c r="AL11" i="7"/>
  <c r="AF127" i="17"/>
  <c r="AG127" i="17"/>
  <c r="AE128" i="15"/>
  <c r="AD128" i="15"/>
  <c r="AF86" i="7"/>
  <c r="AE103" i="7"/>
  <c r="AE130" i="7" s="1"/>
  <c r="AQ12" i="38"/>
  <c r="AE129" i="7"/>
  <c r="AQ27" i="38"/>
  <c r="AE123" i="19"/>
  <c r="AF113" i="19"/>
  <c r="AF102" i="13" l="1"/>
  <c r="AF100" i="15"/>
  <c r="AF106" i="15"/>
  <c r="AG101" i="19"/>
  <c r="AH99" i="17"/>
  <c r="AF101" i="11"/>
  <c r="AF128" i="11" s="1"/>
  <c r="AF106" i="13"/>
  <c r="AF101" i="13"/>
  <c r="AF105" i="15"/>
  <c r="AG104" i="21"/>
  <c r="AG99" i="21"/>
  <c r="AG104" i="19"/>
  <c r="AG100" i="19"/>
  <c r="AG98" i="19"/>
  <c r="AH97" i="17"/>
  <c r="AI85" i="17"/>
  <c r="AH102" i="17"/>
  <c r="AF104" i="11"/>
  <c r="AF105" i="11"/>
  <c r="AF97" i="13"/>
  <c r="AF124" i="13" s="1"/>
  <c r="AG90" i="15"/>
  <c r="AF107" i="15"/>
  <c r="AG99" i="19"/>
  <c r="AI81" i="17"/>
  <c r="AH98" i="17"/>
  <c r="AF105" i="13"/>
  <c r="AF99" i="15"/>
  <c r="AG106" i="21"/>
  <c r="AH88" i="21"/>
  <c r="AG105" i="21"/>
  <c r="AG96" i="19"/>
  <c r="AH90" i="19"/>
  <c r="AG107" i="19"/>
  <c r="AG102" i="19"/>
  <c r="AG129" i="19" s="1"/>
  <c r="AI83" i="17"/>
  <c r="AH100" i="17"/>
  <c r="AG105" i="7"/>
  <c r="AG90" i="11"/>
  <c r="AF107" i="11"/>
  <c r="AF103" i="11"/>
  <c r="AF130" i="11" s="1"/>
  <c r="AF98" i="11"/>
  <c r="AF107" i="13"/>
  <c r="AF101" i="15"/>
  <c r="AG102" i="21"/>
  <c r="AG129" i="21" s="1"/>
  <c r="AH88" i="19"/>
  <c r="AG105" i="19"/>
  <c r="AG97" i="7"/>
  <c r="AF104" i="13"/>
  <c r="AF97" i="15"/>
  <c r="AF124" i="15" s="1"/>
  <c r="AG86" i="15"/>
  <c r="AF103" i="15"/>
  <c r="AF130" i="15" s="1"/>
  <c r="AG100" i="21"/>
  <c r="AH81" i="21"/>
  <c r="AG98" i="21"/>
  <c r="AG103" i="21"/>
  <c r="AG130" i="21" s="1"/>
  <c r="AG103" i="19"/>
  <c r="AG130" i="19" s="1"/>
  <c r="AH104" i="17"/>
  <c r="AI88" i="17"/>
  <c r="AH105" i="17"/>
  <c r="AG104" i="7"/>
  <c r="AH82" i="7"/>
  <c r="AG99" i="7"/>
  <c r="AQ45" i="38"/>
  <c r="AQ72" i="38" s="1"/>
  <c r="AG89" i="19"/>
  <c r="AF106" i="19"/>
  <c r="AF99" i="11"/>
  <c r="AF126" i="11" s="1"/>
  <c r="AF123" i="21"/>
  <c r="AQ21" i="38"/>
  <c r="AE129" i="15"/>
  <c r="AE125" i="13"/>
  <c r="BP10" i="38"/>
  <c r="AH86" i="17"/>
  <c r="AG103" i="17"/>
  <c r="AG130" i="17" s="1"/>
  <c r="AF96" i="13"/>
  <c r="AG89" i="7"/>
  <c r="AF106" i="7"/>
  <c r="AH128" i="17"/>
  <c r="AF72" i="15"/>
  <c r="AG89" i="15" s="1"/>
  <c r="AF68" i="15"/>
  <c r="AF64" i="15"/>
  <c r="AF71" i="15"/>
  <c r="AG88" i="15" s="1"/>
  <c r="AF67" i="15"/>
  <c r="AG84" i="15" s="1"/>
  <c r="AF63" i="15"/>
  <c r="AG80" i="15" s="1"/>
  <c r="AF70" i="15"/>
  <c r="AF66" i="15"/>
  <c r="AG83" i="15" s="1"/>
  <c r="AF62" i="15"/>
  <c r="AG79" i="15" s="1"/>
  <c r="AF69" i="15"/>
  <c r="AF43" i="15"/>
  <c r="AF60" i="15" s="1"/>
  <c r="AG26" i="15"/>
  <c r="AF65" i="15"/>
  <c r="AG82" i="15" s="1"/>
  <c r="AF73" i="15"/>
  <c r="DW55" i="13"/>
  <c r="DX38" i="13"/>
  <c r="AF103" i="13"/>
  <c r="AE123" i="13"/>
  <c r="BP9" i="38"/>
  <c r="AE127" i="13"/>
  <c r="BP11" i="38"/>
  <c r="AF128" i="21"/>
  <c r="AH72" i="17"/>
  <c r="AI89" i="17" s="1"/>
  <c r="AH68" i="17"/>
  <c r="AH64" i="17"/>
  <c r="AH71" i="17"/>
  <c r="AH67" i="17"/>
  <c r="AI84" i="17" s="1"/>
  <c r="AH63" i="17"/>
  <c r="AI80" i="17" s="1"/>
  <c r="AH70" i="17"/>
  <c r="AI87" i="17" s="1"/>
  <c r="AH66" i="17"/>
  <c r="AH62" i="17"/>
  <c r="AI26" i="17"/>
  <c r="AH69" i="17"/>
  <c r="AH43" i="17"/>
  <c r="AH60" i="17" s="1"/>
  <c r="AH65" i="17"/>
  <c r="AI82" i="17" s="1"/>
  <c r="AH73" i="17"/>
  <c r="BC22" i="38"/>
  <c r="BC79" i="38" s="1"/>
  <c r="AG72" i="7"/>
  <c r="AG68" i="7"/>
  <c r="AG64" i="7"/>
  <c r="AG71" i="7"/>
  <c r="AH88" i="7" s="1"/>
  <c r="AG67" i="7"/>
  <c r="AG63" i="7"/>
  <c r="AH80" i="7" s="1"/>
  <c r="AG70" i="7"/>
  <c r="AH87" i="7" s="1"/>
  <c r="AG66" i="7"/>
  <c r="AG62" i="7"/>
  <c r="AH79" i="7" s="1"/>
  <c r="AH26" i="7"/>
  <c r="AG65" i="7"/>
  <c r="AG73" i="7"/>
  <c r="AG43" i="7"/>
  <c r="AG60" i="7" s="1"/>
  <c r="AG69" i="7"/>
  <c r="AE123" i="11"/>
  <c r="BC9" i="38"/>
  <c r="AE129" i="13"/>
  <c r="BP12" i="38"/>
  <c r="AF119" i="13"/>
  <c r="AH124" i="17"/>
  <c r="AG97" i="19"/>
  <c r="AH81" i="7"/>
  <c r="AG98" i="7"/>
  <c r="AE125" i="11"/>
  <c r="BC10" i="38"/>
  <c r="AG124" i="17"/>
  <c r="AF123" i="7"/>
  <c r="AF100" i="13"/>
  <c r="AE94" i="13"/>
  <c r="AE77" i="13"/>
  <c r="AE111" i="13" s="1"/>
  <c r="AE94" i="15"/>
  <c r="AE77" i="15"/>
  <c r="AE111" i="15" s="1"/>
  <c r="AG125" i="21"/>
  <c r="AF125" i="21"/>
  <c r="AG126" i="7"/>
  <c r="AF126" i="7"/>
  <c r="AG72" i="21"/>
  <c r="AH89" i="21" s="1"/>
  <c r="AG68" i="21"/>
  <c r="AH85" i="21" s="1"/>
  <c r="AG73" i="21"/>
  <c r="AG64" i="21"/>
  <c r="AG70" i="21"/>
  <c r="AH87" i="21" s="1"/>
  <c r="AG63" i="21"/>
  <c r="AG67" i="21"/>
  <c r="AG66" i="21"/>
  <c r="AH83" i="21" s="1"/>
  <c r="AG62" i="21"/>
  <c r="AG71" i="21"/>
  <c r="AG69" i="21"/>
  <c r="AH86" i="21" s="1"/>
  <c r="AH26" i="21"/>
  <c r="AG43" i="21"/>
  <c r="AG60" i="21" s="1"/>
  <c r="AG65" i="21"/>
  <c r="AH82" i="21" s="1"/>
  <c r="AH101" i="17"/>
  <c r="BE39" i="15"/>
  <c r="BD56" i="15"/>
  <c r="AF96" i="11"/>
  <c r="AH90" i="7"/>
  <c r="AG107" i="7"/>
  <c r="AG87" i="15"/>
  <c r="AF104" i="15"/>
  <c r="AG96" i="7"/>
  <c r="AF99" i="13"/>
  <c r="AF126" i="13" s="1"/>
  <c r="AF98" i="13"/>
  <c r="AQ31" i="38"/>
  <c r="AQ87" i="38" s="1"/>
  <c r="AG86" i="7"/>
  <c r="AF103" i="7"/>
  <c r="AF130" i="7" s="1"/>
  <c r="BF39" i="7"/>
  <c r="BE56" i="7"/>
  <c r="AE123" i="15"/>
  <c r="AQ18" i="38"/>
  <c r="AF129" i="7"/>
  <c r="AF128" i="15"/>
  <c r="AG128" i="17"/>
  <c r="BC31" i="38"/>
  <c r="BC87" i="38" s="1"/>
  <c r="AG127" i="19"/>
  <c r="AF127" i="19"/>
  <c r="AF125" i="19"/>
  <c r="BE55" i="21"/>
  <c r="BF38" i="21"/>
  <c r="AF128" i="19"/>
  <c r="AG124" i="7"/>
  <c r="AF124" i="7"/>
  <c r="AE94" i="11"/>
  <c r="AE77" i="11"/>
  <c r="AE111" i="11" s="1"/>
  <c r="AF129" i="21"/>
  <c r="BP45" i="38"/>
  <c r="BP72" i="38" s="1"/>
  <c r="AE126" i="15"/>
  <c r="AF116" i="15"/>
  <c r="AF127" i="21"/>
  <c r="AG127" i="21"/>
  <c r="AF123" i="19"/>
  <c r="AG123" i="19"/>
  <c r="AQ20" i="38"/>
  <c r="AF117" i="15"/>
  <c r="AE127" i="15"/>
  <c r="BD38" i="19"/>
  <c r="BC55" i="19"/>
  <c r="F57" i="38"/>
  <c r="AF94" i="21"/>
  <c r="AF77" i="21"/>
  <c r="AF111" i="21" s="1"/>
  <c r="BD55" i="15"/>
  <c r="BE38" i="15"/>
  <c r="BG39" i="17"/>
  <c r="BF56" i="17"/>
  <c r="AF126" i="21"/>
  <c r="AG126" i="21"/>
  <c r="AH106" i="17"/>
  <c r="AF94" i="7"/>
  <c r="AF77" i="7"/>
  <c r="AF111" i="7" s="1"/>
  <c r="AE127" i="11"/>
  <c r="BC11" i="38"/>
  <c r="BC45" i="38"/>
  <c r="BC72" i="38" s="1"/>
  <c r="AQ19" i="38"/>
  <c r="AF115" i="15"/>
  <c r="AG85" i="11"/>
  <c r="AF102" i="11"/>
  <c r="AQ52" i="38"/>
  <c r="AQ80" i="38" s="1"/>
  <c r="AH84" i="21"/>
  <c r="AG101" i="21"/>
  <c r="AG128" i="21" s="1"/>
  <c r="AG126" i="19"/>
  <c r="AF126" i="19"/>
  <c r="AH79" i="17"/>
  <c r="AG96" i="17"/>
  <c r="BG39" i="21"/>
  <c r="BF56" i="21"/>
  <c r="AF127" i="7"/>
  <c r="AG127" i="7"/>
  <c r="AG90" i="21"/>
  <c r="AF107" i="21"/>
  <c r="AF100" i="11"/>
  <c r="AF129" i="19"/>
  <c r="AF128" i="7"/>
  <c r="AH79" i="21"/>
  <c r="AG96" i="21"/>
  <c r="AG123" i="21" s="1"/>
  <c r="AG85" i="15"/>
  <c r="AF102" i="15"/>
  <c r="AG89" i="11"/>
  <c r="AF106" i="11"/>
  <c r="AH83" i="7"/>
  <c r="AG100" i="7"/>
  <c r="AG81" i="15"/>
  <c r="AF98" i="15"/>
  <c r="AH84" i="7"/>
  <c r="AG101" i="7"/>
  <c r="AG128" i="7" s="1"/>
  <c r="AQ13" i="38"/>
  <c r="AQ71" i="38" s="1"/>
  <c r="AF96" i="15"/>
  <c r="AH80" i="21"/>
  <c r="AG97" i="21"/>
  <c r="AG124" i="21" s="1"/>
  <c r="AF97" i="11"/>
  <c r="AF124" i="11" s="1"/>
  <c r="AH85" i="7"/>
  <c r="AG102" i="7"/>
  <c r="AG129" i="7" s="1"/>
  <c r="AQ59" i="38"/>
  <c r="AQ88" i="38" s="1"/>
  <c r="AF70" i="13"/>
  <c r="AG87" i="13" s="1"/>
  <c r="AF66" i="13"/>
  <c r="AG83" i="13" s="1"/>
  <c r="AF62" i="13"/>
  <c r="AG79" i="13" s="1"/>
  <c r="AG26" i="13"/>
  <c r="AF73" i="13"/>
  <c r="AG90" i="13" s="1"/>
  <c r="AF69" i="13"/>
  <c r="AG86" i="13" s="1"/>
  <c r="AF65" i="13"/>
  <c r="AG82" i="13" s="1"/>
  <c r="AF72" i="13"/>
  <c r="AG89" i="13" s="1"/>
  <c r="AF68" i="13"/>
  <c r="AG85" i="13" s="1"/>
  <c r="AF64" i="13"/>
  <c r="AG81" i="13" s="1"/>
  <c r="AF63" i="13"/>
  <c r="AG80" i="13" s="1"/>
  <c r="AF71" i="13"/>
  <c r="AG88" i="13" s="1"/>
  <c r="AF43" i="13"/>
  <c r="AF60" i="13" s="1"/>
  <c r="AF67" i="13"/>
  <c r="AG84" i="13" s="1"/>
  <c r="F52" i="38"/>
  <c r="F80" i="38" s="1"/>
  <c r="AF120" i="13"/>
  <c r="BF38" i="17"/>
  <c r="BE55" i="17"/>
  <c r="AG71" i="19"/>
  <c r="AG67" i="19"/>
  <c r="AH84" i="19" s="1"/>
  <c r="AG63" i="19"/>
  <c r="AH80" i="19" s="1"/>
  <c r="AG69" i="19"/>
  <c r="AH86" i="19" s="1"/>
  <c r="AG73" i="19"/>
  <c r="AG66" i="19"/>
  <c r="AH83" i="19" s="1"/>
  <c r="AG70" i="19"/>
  <c r="AH87" i="19" s="1"/>
  <c r="AG68" i="19"/>
  <c r="AH85" i="19" s="1"/>
  <c r="AG62" i="19"/>
  <c r="AH79" i="19" s="1"/>
  <c r="AG72" i="19"/>
  <c r="AG64" i="19"/>
  <c r="AH81" i="19" s="1"/>
  <c r="AH26" i="19"/>
  <c r="AG43" i="19"/>
  <c r="AG60" i="19" s="1"/>
  <c r="AG65" i="19"/>
  <c r="AH82" i="19" s="1"/>
  <c r="AF94" i="19"/>
  <c r="AF77" i="19"/>
  <c r="AF111" i="19" s="1"/>
  <c r="AF125" i="7"/>
  <c r="AG125" i="7"/>
  <c r="AH90" i="17"/>
  <c r="AG107" i="17"/>
  <c r="BF39" i="19"/>
  <c r="BE56" i="19"/>
  <c r="AG77" i="17"/>
  <c r="AG111" i="17" s="1"/>
  <c r="AG94" i="17"/>
  <c r="AF123" i="17"/>
  <c r="AG123" i="17"/>
  <c r="AF71" i="11"/>
  <c r="AG88" i="11" s="1"/>
  <c r="AF67" i="11"/>
  <c r="AG84" i="11" s="1"/>
  <c r="AF63" i="11"/>
  <c r="AG80" i="11" s="1"/>
  <c r="AF70" i="11"/>
  <c r="AG87" i="11" s="1"/>
  <c r="AF66" i="11"/>
  <c r="AG83" i="11" s="1"/>
  <c r="AF62" i="11"/>
  <c r="AG79" i="11" s="1"/>
  <c r="AG26" i="11"/>
  <c r="AF72" i="11"/>
  <c r="AF64" i="11"/>
  <c r="AG81" i="11" s="1"/>
  <c r="AF73" i="11"/>
  <c r="AF65" i="11"/>
  <c r="AG82" i="11" s="1"/>
  <c r="AF68" i="11"/>
  <c r="AF43" i="11"/>
  <c r="AF60" i="11" s="1"/>
  <c r="AF69" i="11"/>
  <c r="AG86" i="11" s="1"/>
  <c r="BD38" i="7"/>
  <c r="BC55" i="7"/>
  <c r="F43" i="38"/>
  <c r="AE129" i="11"/>
  <c r="BC12" i="38"/>
  <c r="AH99" i="19" l="1"/>
  <c r="AH101" i="19"/>
  <c r="AG106" i="13"/>
  <c r="AH102" i="21"/>
  <c r="AH97" i="7"/>
  <c r="AI99" i="17"/>
  <c r="AI126" i="17" s="1"/>
  <c r="AI101" i="17"/>
  <c r="AI106" i="17"/>
  <c r="AG99" i="11"/>
  <c r="AG126" i="11" s="1"/>
  <c r="AH80" i="11"/>
  <c r="AG97" i="11"/>
  <c r="AG124" i="11" s="1"/>
  <c r="AH96" i="19"/>
  <c r="AG97" i="13"/>
  <c r="AG124" i="13" s="1"/>
  <c r="AG99" i="13"/>
  <c r="AG126" i="13" s="1"/>
  <c r="AG96" i="13"/>
  <c r="AG123" i="13" s="1"/>
  <c r="AH104" i="21"/>
  <c r="AH106" i="21"/>
  <c r="AH96" i="7"/>
  <c r="AG97" i="15"/>
  <c r="AG124" i="15" s="1"/>
  <c r="AG104" i="11"/>
  <c r="AH100" i="19"/>
  <c r="AG105" i="13"/>
  <c r="AG103" i="11"/>
  <c r="AG130" i="11" s="1"/>
  <c r="AH103" i="19"/>
  <c r="AH130" i="19" s="1"/>
  <c r="AG103" i="13"/>
  <c r="AH100" i="21"/>
  <c r="AI88" i="7"/>
  <c r="AH105" i="7"/>
  <c r="AI104" i="17"/>
  <c r="AH82" i="15"/>
  <c r="AG99" i="15"/>
  <c r="AG96" i="15"/>
  <c r="AG123" i="15" s="1"/>
  <c r="AH84" i="15"/>
  <c r="AG101" i="15"/>
  <c r="AG106" i="15"/>
  <c r="AH99" i="21"/>
  <c r="AG96" i="11"/>
  <c r="AG123" i="11" s="1"/>
  <c r="AG101" i="11"/>
  <c r="AG128" i="11" s="1"/>
  <c r="AH102" i="19"/>
  <c r="AG101" i="13"/>
  <c r="AG128" i="13" s="1"/>
  <c r="AG98" i="13"/>
  <c r="AG125" i="13" s="1"/>
  <c r="AG100" i="13"/>
  <c r="AG127" i="13" s="1"/>
  <c r="AG98" i="11"/>
  <c r="AG125" i="11" s="1"/>
  <c r="AG100" i="11"/>
  <c r="AG127" i="11" s="1"/>
  <c r="AG105" i="11"/>
  <c r="AH98" i="19"/>
  <c r="AH104" i="19"/>
  <c r="AH97" i="19"/>
  <c r="AG102" i="13"/>
  <c r="AG107" i="13"/>
  <c r="AG104" i="13"/>
  <c r="AH103" i="21"/>
  <c r="AH130" i="21" s="1"/>
  <c r="AH104" i="7"/>
  <c r="AI97" i="17"/>
  <c r="AI124" i="17" s="1"/>
  <c r="AG100" i="15"/>
  <c r="AG105" i="15"/>
  <c r="AH100" i="7"/>
  <c r="AI84" i="21"/>
  <c r="AH101" i="21"/>
  <c r="AF94" i="11"/>
  <c r="AF77" i="11"/>
  <c r="AF111" i="11" s="1"/>
  <c r="AI90" i="17"/>
  <c r="AH107" i="17"/>
  <c r="AH101" i="7"/>
  <c r="AH128" i="7" s="1"/>
  <c r="AH85" i="15"/>
  <c r="AG102" i="15"/>
  <c r="AG129" i="15" s="1"/>
  <c r="AF129" i="13"/>
  <c r="AG94" i="7"/>
  <c r="AG77" i="7"/>
  <c r="AG111" i="7" s="1"/>
  <c r="BP13" i="38"/>
  <c r="BP71" i="38" s="1"/>
  <c r="DX55" i="13"/>
  <c r="DY38" i="13"/>
  <c r="AF123" i="13"/>
  <c r="AH99" i="7"/>
  <c r="AI105" i="17"/>
  <c r="AH98" i="21"/>
  <c r="AG103" i="15"/>
  <c r="AG130" i="15" s="1"/>
  <c r="AH105" i="19"/>
  <c r="AG107" i="11"/>
  <c r="AI100" i="17"/>
  <c r="AH107" i="19"/>
  <c r="AH105" i="21"/>
  <c r="AI98" i="17"/>
  <c r="AG107" i="15"/>
  <c r="AI102" i="17"/>
  <c r="AI129" i="17" s="1"/>
  <c r="AF128" i="13"/>
  <c r="AG77" i="19"/>
  <c r="AG111" i="19" s="1"/>
  <c r="AG94" i="19"/>
  <c r="AF130" i="13"/>
  <c r="AH102" i="7"/>
  <c r="AH129" i="7" s="1"/>
  <c r="AH97" i="21"/>
  <c r="AH124" i="21" s="1"/>
  <c r="AQ73" i="38"/>
  <c r="AQ75" i="38" s="1"/>
  <c r="AF125" i="15"/>
  <c r="I22" i="22"/>
  <c r="BE55" i="15"/>
  <c r="BF38" i="15"/>
  <c r="F59" i="38"/>
  <c r="F88" i="38" s="1"/>
  <c r="F89" i="38" s="1"/>
  <c r="AF127" i="15"/>
  <c r="AG127" i="15"/>
  <c r="AG126" i="15"/>
  <c r="AF126" i="15"/>
  <c r="AH128" i="19"/>
  <c r="BF55" i="21"/>
  <c r="BG38" i="21"/>
  <c r="AG125" i="19"/>
  <c r="AQ22" i="38"/>
  <c r="AQ79" i="38" s="1"/>
  <c r="AG104" i="15"/>
  <c r="BF39" i="15"/>
  <c r="BE56" i="15"/>
  <c r="AF127" i="13"/>
  <c r="AG123" i="7"/>
  <c r="AI81" i="7"/>
  <c r="AH98" i="7"/>
  <c r="AH94" i="17"/>
  <c r="AH77" i="17"/>
  <c r="AH111" i="17" s="1"/>
  <c r="AG71" i="15"/>
  <c r="AH88" i="15" s="1"/>
  <c r="AG67" i="15"/>
  <c r="AG63" i="15"/>
  <c r="AH80" i="15" s="1"/>
  <c r="AG70" i="15"/>
  <c r="AH87" i="15" s="1"/>
  <c r="AG66" i="15"/>
  <c r="AH83" i="15" s="1"/>
  <c r="AG62" i="15"/>
  <c r="AH79" i="15" s="1"/>
  <c r="AG73" i="15"/>
  <c r="AH90" i="15" s="1"/>
  <c r="AG69" i="15"/>
  <c r="AH86" i="15" s="1"/>
  <c r="AG65" i="15"/>
  <c r="AG43" i="15"/>
  <c r="AG60" i="15" s="1"/>
  <c r="AG64" i="15"/>
  <c r="AH81" i="15" s="1"/>
  <c r="AG72" i="15"/>
  <c r="AH89" i="15" s="1"/>
  <c r="AG68" i="15"/>
  <c r="AH26" i="15"/>
  <c r="AH89" i="19"/>
  <c r="AG106" i="19"/>
  <c r="BH39" i="17"/>
  <c r="BG56" i="17"/>
  <c r="AG128" i="19"/>
  <c r="BC89" i="38"/>
  <c r="BC91" i="38" s="1"/>
  <c r="AH86" i="7"/>
  <c r="AG103" i="7"/>
  <c r="AG130" i="7" s="1"/>
  <c r="AF125" i="13"/>
  <c r="AI128" i="17"/>
  <c r="AG94" i="21"/>
  <c r="AG77" i="21"/>
  <c r="AG111" i="21" s="1"/>
  <c r="AH123" i="7"/>
  <c r="AG124" i="19"/>
  <c r="AH124" i="19"/>
  <c r="BC81" i="38"/>
  <c r="BC83" i="38" s="1"/>
  <c r="AF77" i="15"/>
  <c r="AF111" i="15" s="1"/>
  <c r="AF94" i="15"/>
  <c r="AH126" i="17"/>
  <c r="F45" i="38"/>
  <c r="F72" i="38" s="1"/>
  <c r="F73" i="38" s="1"/>
  <c r="AH85" i="11"/>
  <c r="AG102" i="11"/>
  <c r="AG129" i="11" s="1"/>
  <c r="BG39" i="7"/>
  <c r="BF56" i="7"/>
  <c r="AQ89" i="38"/>
  <c r="AQ91" i="38" s="1"/>
  <c r="AF123" i="11"/>
  <c r="BE38" i="7"/>
  <c r="BD55" i="7"/>
  <c r="AG70" i="11"/>
  <c r="AH87" i="11" s="1"/>
  <c r="AG66" i="11"/>
  <c r="AH83" i="11" s="1"/>
  <c r="AG62" i="11"/>
  <c r="AH79" i="11" s="1"/>
  <c r="AH26" i="11"/>
  <c r="AG73" i="11"/>
  <c r="AH90" i="11" s="1"/>
  <c r="AG69" i="11"/>
  <c r="AH86" i="11" s="1"/>
  <c r="AG65" i="11"/>
  <c r="AH82" i="11" s="1"/>
  <c r="AG43" i="11"/>
  <c r="AG60" i="11" s="1"/>
  <c r="AG67" i="11"/>
  <c r="AH84" i="11" s="1"/>
  <c r="AG64" i="11"/>
  <c r="AH81" i="11" s="1"/>
  <c r="AG68" i="11"/>
  <c r="AG72" i="11"/>
  <c r="AH89" i="11" s="1"/>
  <c r="AG71" i="11"/>
  <c r="AH88" i="11" s="1"/>
  <c r="AG63" i="11"/>
  <c r="BG39" i="19"/>
  <c r="BF56" i="19"/>
  <c r="AH70" i="19"/>
  <c r="AI87" i="19" s="1"/>
  <c r="AH66" i="19"/>
  <c r="AI83" i="19" s="1"/>
  <c r="AH62" i="19"/>
  <c r="AI79" i="19" s="1"/>
  <c r="AH73" i="19"/>
  <c r="AI90" i="19" s="1"/>
  <c r="AH71" i="19"/>
  <c r="AI88" i="19" s="1"/>
  <c r="AH68" i="19"/>
  <c r="AI85" i="19" s="1"/>
  <c r="AH72" i="19"/>
  <c r="AH69" i="19"/>
  <c r="AI86" i="19" s="1"/>
  <c r="AH64" i="19"/>
  <c r="AI81" i="19" s="1"/>
  <c r="AI26" i="19"/>
  <c r="AH67" i="19"/>
  <c r="AI84" i="19" s="1"/>
  <c r="AH65" i="19"/>
  <c r="AI82" i="19" s="1"/>
  <c r="AH63" i="19"/>
  <c r="AI80" i="19" s="1"/>
  <c r="AH43" i="19"/>
  <c r="AH60" i="19" s="1"/>
  <c r="AF94" i="13"/>
  <c r="AF77" i="13"/>
  <c r="AF111" i="13" s="1"/>
  <c r="AF123" i="15"/>
  <c r="AG98" i="15"/>
  <c r="AG106" i="11"/>
  <c r="AH96" i="21"/>
  <c r="AH123" i="21" s="1"/>
  <c r="AH90" i="21"/>
  <c r="AG107" i="21"/>
  <c r="AI79" i="17"/>
  <c r="AH96" i="17"/>
  <c r="BF55" i="17"/>
  <c r="BG38" i="17"/>
  <c r="F81" i="38"/>
  <c r="AG73" i="13"/>
  <c r="AH90" i="13" s="1"/>
  <c r="AG69" i="13"/>
  <c r="AH86" i="13" s="1"/>
  <c r="AG65" i="13"/>
  <c r="AH82" i="13" s="1"/>
  <c r="AG43" i="13"/>
  <c r="AG60" i="13" s="1"/>
  <c r="AG72" i="13"/>
  <c r="AH89" i="13" s="1"/>
  <c r="AG68" i="13"/>
  <c r="AH85" i="13" s="1"/>
  <c r="AG64" i="13"/>
  <c r="AH81" i="13" s="1"/>
  <c r="AG71" i="13"/>
  <c r="AH88" i="13" s="1"/>
  <c r="AG67" i="13"/>
  <c r="AH84" i="13" s="1"/>
  <c r="AG63" i="13"/>
  <c r="AH80" i="13" s="1"/>
  <c r="AG70" i="13"/>
  <c r="AH87" i="13" s="1"/>
  <c r="AG66" i="13"/>
  <c r="AH83" i="13" s="1"/>
  <c r="AH26" i="13"/>
  <c r="AG62" i="13"/>
  <c r="AH79" i="13" s="1"/>
  <c r="AF129" i="15"/>
  <c r="AF127" i="11"/>
  <c r="BH39" i="21"/>
  <c r="BG56" i="21"/>
  <c r="AF129" i="11"/>
  <c r="BE38" i="19"/>
  <c r="BD55" i="19"/>
  <c r="AH125" i="19"/>
  <c r="AH107" i="7"/>
  <c r="AH71" i="21"/>
  <c r="AI88" i="21" s="1"/>
  <c r="AH67" i="21"/>
  <c r="AH70" i="21"/>
  <c r="AI87" i="21" s="1"/>
  <c r="AH68" i="21"/>
  <c r="AI85" i="21" s="1"/>
  <c r="AH63" i="21"/>
  <c r="AI80" i="21" s="1"/>
  <c r="AH72" i="21"/>
  <c r="AI89" i="21" s="1"/>
  <c r="AH66" i="21"/>
  <c r="AI83" i="21" s="1"/>
  <c r="AH62" i="21"/>
  <c r="AI79" i="21" s="1"/>
  <c r="AH69" i="21"/>
  <c r="AI86" i="21" s="1"/>
  <c r="AH65" i="21"/>
  <c r="AI82" i="21" s="1"/>
  <c r="AI26" i="21"/>
  <c r="AH64" i="21"/>
  <c r="AI81" i="21" s="1"/>
  <c r="AH43" i="21"/>
  <c r="AH60" i="21" s="1"/>
  <c r="AH73" i="21"/>
  <c r="BC13" i="38"/>
  <c r="BC71" i="38" s="1"/>
  <c r="AH71" i="7"/>
  <c r="AH67" i="7"/>
  <c r="AI84" i="7" s="1"/>
  <c r="AH63" i="7"/>
  <c r="AI80" i="7" s="1"/>
  <c r="AH70" i="7"/>
  <c r="AI87" i="7" s="1"/>
  <c r="AH66" i="7"/>
  <c r="AI83" i="7" s="1"/>
  <c r="AH62" i="7"/>
  <c r="AI79" i="7" s="1"/>
  <c r="AI26" i="7"/>
  <c r="AH73" i="7"/>
  <c r="AI90" i="7" s="1"/>
  <c r="AH69" i="7"/>
  <c r="AH65" i="7"/>
  <c r="AI82" i="7" s="1"/>
  <c r="AH43" i="7"/>
  <c r="AH60" i="7" s="1"/>
  <c r="AH68" i="7"/>
  <c r="AI85" i="7" s="1"/>
  <c r="AH64" i="7"/>
  <c r="AH72" i="7"/>
  <c r="AI71" i="17"/>
  <c r="AJ88" i="17" s="1"/>
  <c r="AI67" i="17"/>
  <c r="AJ84" i="17" s="1"/>
  <c r="AI63" i="17"/>
  <c r="AJ80" i="17" s="1"/>
  <c r="AI70" i="17"/>
  <c r="AJ87" i="17" s="1"/>
  <c r="AI66" i="17"/>
  <c r="AJ83" i="17" s="1"/>
  <c r="AI62" i="17"/>
  <c r="AJ26" i="17"/>
  <c r="AI73" i="17"/>
  <c r="AI69" i="17"/>
  <c r="AI65" i="17"/>
  <c r="AJ82" i="17" s="1"/>
  <c r="AI43" i="17"/>
  <c r="AI60" i="17" s="1"/>
  <c r="AI64" i="17"/>
  <c r="AJ81" i="17" s="1"/>
  <c r="AI72" i="17"/>
  <c r="AJ89" i="17" s="1"/>
  <c r="AI68" i="17"/>
  <c r="AJ85" i="17" s="1"/>
  <c r="AH89" i="7"/>
  <c r="AG106" i="7"/>
  <c r="AI86" i="17"/>
  <c r="AH103" i="17"/>
  <c r="AH130" i="17" s="1"/>
  <c r="AF125" i="11"/>
  <c r="AH127" i="17"/>
  <c r="AI125" i="17"/>
  <c r="AH125" i="17"/>
  <c r="AH129" i="17"/>
  <c r="AJ104" i="17" l="1"/>
  <c r="AJ82" i="7"/>
  <c r="AI99" i="7"/>
  <c r="AI101" i="7"/>
  <c r="AI128" i="7" s="1"/>
  <c r="AJ80" i="21"/>
  <c r="AI97" i="21"/>
  <c r="AI124" i="21" s="1"/>
  <c r="AH100" i="13"/>
  <c r="AJ84" i="19"/>
  <c r="AI101" i="19"/>
  <c r="AI128" i="19" s="1"/>
  <c r="AH99" i="11"/>
  <c r="AH126" i="11" s="1"/>
  <c r="AI83" i="15"/>
  <c r="AH100" i="15"/>
  <c r="AH105" i="15"/>
  <c r="AI100" i="7"/>
  <c r="AJ79" i="21"/>
  <c r="AI96" i="21"/>
  <c r="AI123" i="21" s="1"/>
  <c r="AH104" i="13"/>
  <c r="AH99" i="13"/>
  <c r="AH126" i="13" s="1"/>
  <c r="AI102" i="19"/>
  <c r="AI129" i="19" s="1"/>
  <c r="AH98" i="11"/>
  <c r="AH103" i="11"/>
  <c r="AH130" i="11" s="1"/>
  <c r="AH100" i="11"/>
  <c r="AH106" i="15"/>
  <c r="AH103" i="15"/>
  <c r="AH130" i="15" s="1"/>
  <c r="AI87" i="15"/>
  <c r="AH104" i="15"/>
  <c r="AJ102" i="17"/>
  <c r="AK82" i="17"/>
  <c r="AJ99" i="17"/>
  <c r="AJ126" i="17" s="1"/>
  <c r="AJ101" i="17"/>
  <c r="AJ128" i="17" s="1"/>
  <c r="AJ85" i="7"/>
  <c r="AI102" i="7"/>
  <c r="AI107" i="7"/>
  <c r="AI104" i="7"/>
  <c r="AI100" i="21"/>
  <c r="AJ87" i="21"/>
  <c r="AI104" i="21"/>
  <c r="AH96" i="13"/>
  <c r="AI80" i="13"/>
  <c r="AH97" i="13"/>
  <c r="AH124" i="13" s="1"/>
  <c r="AH102" i="13"/>
  <c r="AH103" i="13"/>
  <c r="AI97" i="19"/>
  <c r="AI124" i="19" s="1"/>
  <c r="AJ81" i="19"/>
  <c r="AI98" i="19"/>
  <c r="AI105" i="19"/>
  <c r="AJ87" i="19"/>
  <c r="AI104" i="19"/>
  <c r="AH105" i="11"/>
  <c r="AH101" i="11"/>
  <c r="AH128" i="11" s="1"/>
  <c r="AH107" i="11"/>
  <c r="AI87" i="11"/>
  <c r="AH104" i="11"/>
  <c r="AH98" i="15"/>
  <c r="AH107" i="15"/>
  <c r="AH97" i="15"/>
  <c r="AH124" i="15" s="1"/>
  <c r="AK81" i="17"/>
  <c r="AJ98" i="17"/>
  <c r="AI96" i="7"/>
  <c r="AI123" i="7" s="1"/>
  <c r="AJ86" i="21"/>
  <c r="AI103" i="21"/>
  <c r="AI130" i="21" s="1"/>
  <c r="AI105" i="21"/>
  <c r="AI88" i="13"/>
  <c r="AH105" i="13"/>
  <c r="AI96" i="19"/>
  <c r="AI79" i="11"/>
  <c r="AH96" i="11"/>
  <c r="AH123" i="11" s="1"/>
  <c r="AK80" i="17"/>
  <c r="AJ97" i="17"/>
  <c r="AJ124" i="17" s="1"/>
  <c r="AI98" i="21"/>
  <c r="AI102" i="21"/>
  <c r="AI129" i="21" s="1"/>
  <c r="AH98" i="13"/>
  <c r="AJ83" i="19"/>
  <c r="AI100" i="19"/>
  <c r="AK89" i="17"/>
  <c r="AJ106" i="17"/>
  <c r="AJ100" i="17"/>
  <c r="AJ127" i="17" s="1"/>
  <c r="AJ105" i="17"/>
  <c r="AI97" i="7"/>
  <c r="AJ82" i="21"/>
  <c r="AI99" i="21"/>
  <c r="AI126" i="21" s="1"/>
  <c r="AI106" i="21"/>
  <c r="AI84" i="13"/>
  <c r="AH101" i="13"/>
  <c r="AH106" i="13"/>
  <c r="AH107" i="13"/>
  <c r="AI99" i="19"/>
  <c r="AJ86" i="19"/>
  <c r="AI103" i="19"/>
  <c r="AI130" i="19" s="1"/>
  <c r="AI107" i="19"/>
  <c r="AI89" i="11"/>
  <c r="AH106" i="11"/>
  <c r="AH96" i="15"/>
  <c r="AJ79" i="17"/>
  <c r="AI96" i="17"/>
  <c r="AI123" i="17" s="1"/>
  <c r="AH94" i="19"/>
  <c r="AH77" i="19"/>
  <c r="AH111" i="19" s="1"/>
  <c r="AG94" i="11"/>
  <c r="AG77" i="11"/>
  <c r="AG111" i="11" s="1"/>
  <c r="AH102" i="11"/>
  <c r="BH38" i="21"/>
  <c r="BG55" i="21"/>
  <c r="AI125" i="21"/>
  <c r="AH125" i="21"/>
  <c r="AI127" i="17"/>
  <c r="AI89" i="7"/>
  <c r="AH106" i="7"/>
  <c r="AI94" i="17"/>
  <c r="AI77" i="17"/>
  <c r="AI111" i="17" s="1"/>
  <c r="AJ70" i="17"/>
  <c r="AK87" i="17" s="1"/>
  <c r="AJ66" i="17"/>
  <c r="AK83" i="17" s="1"/>
  <c r="AJ62" i="17"/>
  <c r="AK26" i="17"/>
  <c r="AJ73" i="17"/>
  <c r="AJ69" i="17"/>
  <c r="AJ65" i="17"/>
  <c r="AJ43" i="17"/>
  <c r="AJ60" i="17" s="1"/>
  <c r="AJ72" i="17"/>
  <c r="AJ68" i="17"/>
  <c r="AK85" i="17" s="1"/>
  <c r="AJ64" i="17"/>
  <c r="AJ71" i="17"/>
  <c r="AK88" i="17" s="1"/>
  <c r="AJ67" i="17"/>
  <c r="AK84" i="17" s="1"/>
  <c r="AJ63" i="17"/>
  <c r="AI70" i="21"/>
  <c r="AI72" i="21"/>
  <c r="AJ89" i="21" s="1"/>
  <c r="AI66" i="21"/>
  <c r="AJ83" i="21" s="1"/>
  <c r="AI62" i="21"/>
  <c r="AI69" i="21"/>
  <c r="AI67" i="21"/>
  <c r="AJ84" i="21" s="1"/>
  <c r="AI65" i="21"/>
  <c r="AI73" i="21"/>
  <c r="AI71" i="21"/>
  <c r="AJ88" i="21" s="1"/>
  <c r="AI64" i="21"/>
  <c r="AJ81" i="21" s="1"/>
  <c r="AJ26" i="21"/>
  <c r="AI63" i="21"/>
  <c r="AI43" i="21"/>
  <c r="AI60" i="21" s="1"/>
  <c r="AI68" i="21"/>
  <c r="AJ85" i="21" s="1"/>
  <c r="AH72" i="13"/>
  <c r="AI89" i="13" s="1"/>
  <c r="AH68" i="13"/>
  <c r="AI85" i="13" s="1"/>
  <c r="AH64" i="13"/>
  <c r="AI81" i="13" s="1"/>
  <c r="AH71" i="13"/>
  <c r="AH67" i="13"/>
  <c r="AH63" i="13"/>
  <c r="AH70" i="13"/>
  <c r="AI87" i="13" s="1"/>
  <c r="AH66" i="13"/>
  <c r="AI83" i="13" s="1"/>
  <c r="AH62" i="13"/>
  <c r="AI79" i="13" s="1"/>
  <c r="AI26" i="13"/>
  <c r="AH69" i="13"/>
  <c r="AI86" i="13" s="1"/>
  <c r="AH65" i="13"/>
  <c r="AI82" i="13" s="1"/>
  <c r="AH43" i="13"/>
  <c r="AH60" i="13" s="1"/>
  <c r="AH73" i="13"/>
  <c r="AI90" i="13" s="1"/>
  <c r="BG55" i="17"/>
  <c r="BH38" i="17"/>
  <c r="BH39" i="19"/>
  <c r="BG56" i="19"/>
  <c r="BH39" i="7"/>
  <c r="BG56" i="7"/>
  <c r="AH70" i="15"/>
  <c r="AH66" i="15"/>
  <c r="AH62" i="15"/>
  <c r="AI79" i="15" s="1"/>
  <c r="AH73" i="15"/>
  <c r="AI90" i="15" s="1"/>
  <c r="AH69" i="15"/>
  <c r="AI86" i="15" s="1"/>
  <c r="AH65" i="15"/>
  <c r="AH43" i="15"/>
  <c r="AH60" i="15" s="1"/>
  <c r="AH72" i="15"/>
  <c r="AI89" i="15" s="1"/>
  <c r="AH68" i="15"/>
  <c r="AH64" i="15"/>
  <c r="AI81" i="15" s="1"/>
  <c r="AH71" i="15"/>
  <c r="AI88" i="15" s="1"/>
  <c r="AH67" i="15"/>
  <c r="AI84" i="15" s="1"/>
  <c r="AI26" i="15"/>
  <c r="AH63" i="15"/>
  <c r="AI80" i="15" s="1"/>
  <c r="AG94" i="15"/>
  <c r="AG77" i="15"/>
  <c r="AG111" i="15" s="1"/>
  <c r="BF56" i="15"/>
  <c r="BG39" i="15"/>
  <c r="AQ81" i="38"/>
  <c r="AQ83" i="38" s="1"/>
  <c r="AQ93" i="38" s="1"/>
  <c r="BG38" i="15"/>
  <c r="BF55" i="15"/>
  <c r="AG130" i="13"/>
  <c r="BP73" i="38"/>
  <c r="AH127" i="7"/>
  <c r="AH127" i="21"/>
  <c r="AI117" i="21"/>
  <c r="AH123" i="19"/>
  <c r="AI123" i="19"/>
  <c r="AJ81" i="7"/>
  <c r="AI98" i="7"/>
  <c r="AH126" i="7"/>
  <c r="AI126" i="7"/>
  <c r="AJ90" i="17"/>
  <c r="AI107" i="17"/>
  <c r="AH101" i="15"/>
  <c r="AI105" i="7"/>
  <c r="AH97" i="11"/>
  <c r="AH124" i="11" s="1"/>
  <c r="AH129" i="21"/>
  <c r="BE55" i="19"/>
  <c r="BF38" i="19"/>
  <c r="AG94" i="13"/>
  <c r="AG77" i="13"/>
  <c r="AG111" i="13" s="1"/>
  <c r="BE55" i="7"/>
  <c r="BF38" i="7"/>
  <c r="AI86" i="7"/>
  <c r="AH103" i="7"/>
  <c r="AH130" i="7" s="1"/>
  <c r="BI39" i="17"/>
  <c r="BH56" i="17"/>
  <c r="AG125" i="15"/>
  <c r="AH130" i="13"/>
  <c r="DZ38" i="13"/>
  <c r="DY55" i="13"/>
  <c r="AI125" i="19"/>
  <c r="AH126" i="21"/>
  <c r="AH127" i="19"/>
  <c r="AI127" i="19"/>
  <c r="AH124" i="7"/>
  <c r="AI124" i="7"/>
  <c r="AH126" i="19"/>
  <c r="AI126" i="19"/>
  <c r="AI73" i="19"/>
  <c r="AJ90" i="19" s="1"/>
  <c r="AI69" i="19"/>
  <c r="AI65" i="19"/>
  <c r="AJ82" i="19" s="1"/>
  <c r="AI68" i="19"/>
  <c r="AJ85" i="19" s="1"/>
  <c r="AI72" i="19"/>
  <c r="AI70" i="19"/>
  <c r="AI67" i="19"/>
  <c r="AJ26" i="19"/>
  <c r="AI63" i="19"/>
  <c r="AJ80" i="19" s="1"/>
  <c r="AI43" i="19"/>
  <c r="AI60" i="19" s="1"/>
  <c r="AI64" i="19"/>
  <c r="AI62" i="19"/>
  <c r="AJ79" i="19" s="1"/>
  <c r="AI66" i="19"/>
  <c r="AI71" i="19"/>
  <c r="AJ88" i="19" s="1"/>
  <c r="AH73" i="11"/>
  <c r="AI90" i="11" s="1"/>
  <c r="AH69" i="11"/>
  <c r="AI86" i="11" s="1"/>
  <c r="AH65" i="11"/>
  <c r="AI82" i="11" s="1"/>
  <c r="AH43" i="11"/>
  <c r="AH60" i="11" s="1"/>
  <c r="AH72" i="11"/>
  <c r="AH68" i="11"/>
  <c r="AI85" i="11" s="1"/>
  <c r="AH64" i="11"/>
  <c r="AI81" i="11" s="1"/>
  <c r="AH70" i="11"/>
  <c r="AH62" i="11"/>
  <c r="AH67" i="11"/>
  <c r="AI84" i="11" s="1"/>
  <c r="AH71" i="11"/>
  <c r="AI88" i="11" s="1"/>
  <c r="AH63" i="11"/>
  <c r="AI80" i="11" s="1"/>
  <c r="AI26" i="11"/>
  <c r="AH66" i="11"/>
  <c r="AI83" i="11" s="1"/>
  <c r="AI85" i="15"/>
  <c r="AH102" i="15"/>
  <c r="AI101" i="21"/>
  <c r="AH129" i="19"/>
  <c r="AI82" i="15"/>
  <c r="AH99" i="15"/>
  <c r="AJ86" i="17"/>
  <c r="AI103" i="17"/>
  <c r="AI130" i="17" s="1"/>
  <c r="AH94" i="7"/>
  <c r="AH77" i="7"/>
  <c r="AH111" i="7" s="1"/>
  <c r="AI70" i="7"/>
  <c r="AJ87" i="7" s="1"/>
  <c r="AI66" i="7"/>
  <c r="AJ83" i="7" s="1"/>
  <c r="AI62" i="7"/>
  <c r="AJ79" i="7" s="1"/>
  <c r="AJ26" i="7"/>
  <c r="AI73" i="7"/>
  <c r="AJ90" i="7" s="1"/>
  <c r="AI69" i="7"/>
  <c r="AI65" i="7"/>
  <c r="AI43" i="7"/>
  <c r="AI60" i="7" s="1"/>
  <c r="AI72" i="7"/>
  <c r="AI68" i="7"/>
  <c r="AI64" i="7"/>
  <c r="AI71" i="7"/>
  <c r="AJ88" i="7" s="1"/>
  <c r="AI67" i="7"/>
  <c r="AJ84" i="7" s="1"/>
  <c r="AI63" i="7"/>
  <c r="AJ80" i="7" s="1"/>
  <c r="BC73" i="38"/>
  <c r="BC75" i="38" s="1"/>
  <c r="AH94" i="21"/>
  <c r="AH77" i="21"/>
  <c r="AH111" i="21" s="1"/>
  <c r="BH56" i="21"/>
  <c r="BI39" i="21"/>
  <c r="AH123" i="17"/>
  <c r="AI90" i="21"/>
  <c r="AH107" i="21"/>
  <c r="AI89" i="19"/>
  <c r="AH106" i="19"/>
  <c r="AH125" i="7"/>
  <c r="AI125" i="7"/>
  <c r="AH125" i="15"/>
  <c r="AG129" i="13"/>
  <c r="AH128" i="21"/>
  <c r="AI118" i="21"/>
  <c r="AH128" i="15"/>
  <c r="AG128" i="15"/>
  <c r="AJ107" i="7" l="1"/>
  <c r="AI96" i="15"/>
  <c r="AI123" i="15" s="1"/>
  <c r="AI103" i="13"/>
  <c r="AI104" i="13"/>
  <c r="AI98" i="13"/>
  <c r="AI125" i="13" s="1"/>
  <c r="AJ105" i="21"/>
  <c r="AJ105" i="7"/>
  <c r="AI97" i="11"/>
  <c r="AI124" i="11" s="1"/>
  <c r="AJ105" i="19"/>
  <c r="AI97" i="15"/>
  <c r="AI124" i="15" s="1"/>
  <c r="AI98" i="15"/>
  <c r="AI107" i="13"/>
  <c r="AI102" i="13"/>
  <c r="AK102" i="17"/>
  <c r="AK129" i="17" s="1"/>
  <c r="AK100" i="17"/>
  <c r="AK127" i="17" s="1"/>
  <c r="AJ104" i="7"/>
  <c r="AI107" i="11"/>
  <c r="AI105" i="11"/>
  <c r="AI98" i="11"/>
  <c r="AI125" i="11" s="1"/>
  <c r="AI99" i="11"/>
  <c r="AI126" i="11" s="1"/>
  <c r="AK80" i="19"/>
  <c r="AJ97" i="19"/>
  <c r="AJ124" i="19" s="1"/>
  <c r="AJ107" i="19"/>
  <c r="AI103" i="15"/>
  <c r="AI130" i="15" s="1"/>
  <c r="AI96" i="13"/>
  <c r="AI123" i="13" s="1"/>
  <c r="AI106" i="13"/>
  <c r="AJ100" i="21"/>
  <c r="AL84" i="17"/>
  <c r="AK101" i="17"/>
  <c r="AK128" i="17" s="1"/>
  <c r="AK104" i="17"/>
  <c r="AJ101" i="7"/>
  <c r="AJ128" i="7" s="1"/>
  <c r="AK82" i="19"/>
  <c r="AJ99" i="19"/>
  <c r="AJ126" i="19" s="1"/>
  <c r="AI105" i="15"/>
  <c r="AK79" i="7"/>
  <c r="AJ96" i="7"/>
  <c r="AJ123" i="7" s="1"/>
  <c r="AJ97" i="7"/>
  <c r="AJ124" i="7" s="1"/>
  <c r="AJ100" i="7"/>
  <c r="AJ127" i="7" s="1"/>
  <c r="AI100" i="11"/>
  <c r="AI127" i="11" s="1"/>
  <c r="AI101" i="11"/>
  <c r="AI128" i="11" s="1"/>
  <c r="AI102" i="11"/>
  <c r="AI129" i="11" s="1"/>
  <c r="AI103" i="11"/>
  <c r="AI130" i="11" s="1"/>
  <c r="AJ96" i="19"/>
  <c r="AJ102" i="19"/>
  <c r="AI101" i="15"/>
  <c r="AI128" i="15" s="1"/>
  <c r="AI106" i="15"/>
  <c r="AI107" i="15"/>
  <c r="AI99" i="13"/>
  <c r="AI126" i="13" s="1"/>
  <c r="AI100" i="13"/>
  <c r="AJ102" i="21"/>
  <c r="AJ98" i="21"/>
  <c r="AJ101" i="21"/>
  <c r="AJ106" i="21"/>
  <c r="AK105" i="17"/>
  <c r="AK86" i="17"/>
  <c r="AJ103" i="17"/>
  <c r="AJ130" i="17" s="1"/>
  <c r="AJ72" i="19"/>
  <c r="AJ68" i="19"/>
  <c r="AK85" i="19" s="1"/>
  <c r="AJ64" i="19"/>
  <c r="AJ70" i="19"/>
  <c r="AJ67" i="19"/>
  <c r="AJ65" i="19"/>
  <c r="AJ71" i="19"/>
  <c r="AK88" i="19" s="1"/>
  <c r="AJ69" i="19"/>
  <c r="AK86" i="19" s="1"/>
  <c r="AJ63" i="19"/>
  <c r="AJ43" i="19"/>
  <c r="AJ60" i="19" s="1"/>
  <c r="AJ73" i="19"/>
  <c r="AK90" i="19" s="1"/>
  <c r="AJ66" i="19"/>
  <c r="AJ62" i="19"/>
  <c r="AK79" i="19" s="1"/>
  <c r="AK26" i="19"/>
  <c r="AK81" i="7"/>
  <c r="AJ98" i="7"/>
  <c r="AJ125" i="7" s="1"/>
  <c r="AK73" i="17"/>
  <c r="AK69" i="17"/>
  <c r="AK65" i="17"/>
  <c r="AK43" i="17"/>
  <c r="AK60" i="17" s="1"/>
  <c r="AK72" i="17"/>
  <c r="AK68" i="17"/>
  <c r="AL85" i="17" s="1"/>
  <c r="AK64" i="17"/>
  <c r="AK71" i="17"/>
  <c r="AL88" i="17" s="1"/>
  <c r="AK67" i="17"/>
  <c r="AK63" i="17"/>
  <c r="AL80" i="17" s="1"/>
  <c r="AK70" i="17"/>
  <c r="AL87" i="17" s="1"/>
  <c r="AK66" i="17"/>
  <c r="AL83" i="17" s="1"/>
  <c r="AK62" i="17"/>
  <c r="AL26" i="17"/>
  <c r="BI38" i="21"/>
  <c r="BH55" i="21"/>
  <c r="AJ88" i="13"/>
  <c r="AI105" i="13"/>
  <c r="AL81" i="17"/>
  <c r="AK98" i="17"/>
  <c r="AK125" i="17" s="1"/>
  <c r="AK81" i="19"/>
  <c r="AJ98" i="19"/>
  <c r="AJ125" i="19" s="1"/>
  <c r="AI97" i="13"/>
  <c r="AI124" i="13" s="1"/>
  <c r="AK85" i="7"/>
  <c r="AJ102" i="7"/>
  <c r="AJ129" i="7" s="1"/>
  <c r="AI104" i="15"/>
  <c r="AJ83" i="15"/>
  <c r="AI100" i="15"/>
  <c r="AJ97" i="21"/>
  <c r="AJ124" i="21" s="1"/>
  <c r="AI102" i="15"/>
  <c r="AI129" i="15" s="1"/>
  <c r="BG55" i="15"/>
  <c r="BH38" i="15"/>
  <c r="AH94" i="15"/>
  <c r="AH77" i="15"/>
  <c r="AH111" i="15" s="1"/>
  <c r="AI71" i="13"/>
  <c r="AI67" i="13"/>
  <c r="AI63" i="13"/>
  <c r="AJ80" i="13" s="1"/>
  <c r="AI70" i="13"/>
  <c r="AJ87" i="13" s="1"/>
  <c r="AI66" i="13"/>
  <c r="AJ83" i="13" s="1"/>
  <c r="AI62" i="13"/>
  <c r="AJ79" i="13" s="1"/>
  <c r="AI73" i="13"/>
  <c r="AJ90" i="13" s="1"/>
  <c r="AI69" i="13"/>
  <c r="AJ86" i="13" s="1"/>
  <c r="AI65" i="13"/>
  <c r="AJ82" i="13" s="1"/>
  <c r="AI43" i="13"/>
  <c r="AI60" i="13" s="1"/>
  <c r="AI64" i="13"/>
  <c r="AJ81" i="13" s="1"/>
  <c r="AI72" i="13"/>
  <c r="AJ89" i="13" s="1"/>
  <c r="AJ26" i="13"/>
  <c r="AI68" i="13"/>
  <c r="AJ85" i="13" s="1"/>
  <c r="AI94" i="21"/>
  <c r="AI77" i="21"/>
  <c r="AI111" i="21" s="1"/>
  <c r="AH129" i="11"/>
  <c r="AK79" i="17"/>
  <c r="AJ96" i="17"/>
  <c r="AJ123" i="17" s="1"/>
  <c r="AH123" i="15"/>
  <c r="AJ84" i="13"/>
  <c r="AI101" i="13"/>
  <c r="AJ99" i="21"/>
  <c r="AJ126" i="21" s="1"/>
  <c r="AL89" i="17"/>
  <c r="AK106" i="17"/>
  <c r="AK97" i="17"/>
  <c r="AK124" i="17" s="1"/>
  <c r="AH129" i="13"/>
  <c r="AH123" i="13"/>
  <c r="AJ129" i="17"/>
  <c r="AH127" i="11"/>
  <c r="AH125" i="11"/>
  <c r="AH127" i="13"/>
  <c r="AI117" i="13"/>
  <c r="BF55" i="7"/>
  <c r="BG38" i="7"/>
  <c r="AJ89" i="11"/>
  <c r="AI106" i="11"/>
  <c r="AH128" i="13"/>
  <c r="AI118" i="13"/>
  <c r="AK83" i="19"/>
  <c r="AJ100" i="19"/>
  <c r="AI96" i="11"/>
  <c r="AK86" i="21"/>
  <c r="AJ103" i="21"/>
  <c r="AJ130" i="21" s="1"/>
  <c r="AI104" i="11"/>
  <c r="AK87" i="19"/>
  <c r="AJ104" i="19"/>
  <c r="AJ104" i="21"/>
  <c r="AL82" i="17"/>
  <c r="AK99" i="17"/>
  <c r="AK126" i="17" s="1"/>
  <c r="AJ96" i="21"/>
  <c r="AK84" i="19"/>
  <c r="AJ101" i="19"/>
  <c r="AJ128" i="19" s="1"/>
  <c r="BJ39" i="21"/>
  <c r="BI56" i="21"/>
  <c r="AI94" i="7"/>
  <c r="AI77" i="7"/>
  <c r="AI111" i="7" s="1"/>
  <c r="AI72" i="11"/>
  <c r="AI68" i="11"/>
  <c r="AJ85" i="11" s="1"/>
  <c r="AI64" i="11"/>
  <c r="AJ81" i="11" s="1"/>
  <c r="AI71" i="11"/>
  <c r="AJ88" i="11" s="1"/>
  <c r="AI67" i="11"/>
  <c r="AJ84" i="11" s="1"/>
  <c r="AI63" i="11"/>
  <c r="AJ80" i="11" s="1"/>
  <c r="AI73" i="11"/>
  <c r="AJ90" i="11" s="1"/>
  <c r="AI65" i="11"/>
  <c r="AJ82" i="11" s="1"/>
  <c r="AJ26" i="11"/>
  <c r="AI66" i="11"/>
  <c r="AJ83" i="11" s="1"/>
  <c r="AI43" i="11"/>
  <c r="AI60" i="11" s="1"/>
  <c r="AI70" i="11"/>
  <c r="AJ87" i="11" s="1"/>
  <c r="AI69" i="11"/>
  <c r="AJ86" i="11" s="1"/>
  <c r="AI62" i="11"/>
  <c r="AJ79" i="11" s="1"/>
  <c r="BI56" i="17"/>
  <c r="BJ39" i="17"/>
  <c r="AJ128" i="21"/>
  <c r="AI128" i="21"/>
  <c r="AH126" i="15"/>
  <c r="AH77" i="11"/>
  <c r="AH111" i="11" s="1"/>
  <c r="AH94" i="11"/>
  <c r="AI94" i="19"/>
  <c r="AI77" i="19"/>
  <c r="AI111" i="19" s="1"/>
  <c r="DZ55" i="13"/>
  <c r="EA38" i="13"/>
  <c r="BF55" i="19"/>
  <c r="BG38" i="19"/>
  <c r="AJ127" i="21"/>
  <c r="AI127" i="21"/>
  <c r="BG56" i="15"/>
  <c r="BH39" i="15"/>
  <c r="BH56" i="7"/>
  <c r="BI39" i="7"/>
  <c r="BH56" i="19"/>
  <c r="BI39" i="19"/>
  <c r="AH77" i="13"/>
  <c r="AH111" i="13" s="1"/>
  <c r="AH94" i="13"/>
  <c r="AH125" i="13"/>
  <c r="AJ90" i="21"/>
  <c r="AI107" i="21"/>
  <c r="AH129" i="15"/>
  <c r="AJ94" i="17"/>
  <c r="AJ77" i="17"/>
  <c r="AJ111" i="17" s="1"/>
  <c r="AJ103" i="19"/>
  <c r="AJ130" i="19" s="1"/>
  <c r="AK82" i="7"/>
  <c r="AJ99" i="7"/>
  <c r="AJ126" i="7" s="1"/>
  <c r="AJ89" i="19"/>
  <c r="AI106" i="19"/>
  <c r="AJ73" i="7"/>
  <c r="AK90" i="7" s="1"/>
  <c r="AJ69" i="7"/>
  <c r="AJ65" i="7"/>
  <c r="AJ43" i="7"/>
  <c r="AJ60" i="7" s="1"/>
  <c r="AJ72" i="7"/>
  <c r="AJ68" i="7"/>
  <c r="AJ64" i="7"/>
  <c r="AJ71" i="7"/>
  <c r="AK88" i="7" s="1"/>
  <c r="AJ67" i="7"/>
  <c r="AK84" i="7" s="1"/>
  <c r="AJ63" i="7"/>
  <c r="AK80" i="7" s="1"/>
  <c r="AJ66" i="7"/>
  <c r="AK83" i="7" s="1"/>
  <c r="AJ62" i="7"/>
  <c r="AJ70" i="7"/>
  <c r="AK87" i="7" s="1"/>
  <c r="AK26" i="7"/>
  <c r="AK90" i="17"/>
  <c r="AJ107" i="17"/>
  <c r="AI99" i="15"/>
  <c r="AI126" i="15" s="1"/>
  <c r="AJ86" i="7"/>
  <c r="AI103" i="7"/>
  <c r="AI130" i="7" s="1"/>
  <c r="AI127" i="7"/>
  <c r="AI73" i="15"/>
  <c r="AJ90" i="15" s="1"/>
  <c r="AI69" i="15"/>
  <c r="AJ86" i="15" s="1"/>
  <c r="AI65" i="15"/>
  <c r="AJ82" i="15" s="1"/>
  <c r="AI43" i="15"/>
  <c r="AI60" i="15" s="1"/>
  <c r="AI72" i="15"/>
  <c r="AJ89" i="15" s="1"/>
  <c r="AI68" i="15"/>
  <c r="AJ85" i="15" s="1"/>
  <c r="AI64" i="15"/>
  <c r="AJ81" i="15" s="1"/>
  <c r="AI71" i="15"/>
  <c r="AJ88" i="15" s="1"/>
  <c r="AI67" i="15"/>
  <c r="AJ84" i="15" s="1"/>
  <c r="AI63" i="15"/>
  <c r="AJ80" i="15" s="1"/>
  <c r="AI70" i="15"/>
  <c r="AJ87" i="15" s="1"/>
  <c r="AI66" i="15"/>
  <c r="AJ26" i="15"/>
  <c r="AI62" i="15"/>
  <c r="AJ79" i="15" s="1"/>
  <c r="BI38" i="17"/>
  <c r="BH55" i="17"/>
  <c r="AJ73" i="21"/>
  <c r="AJ69" i="21"/>
  <c r="AJ67" i="21"/>
  <c r="AK84" i="21" s="1"/>
  <c r="AJ65" i="21"/>
  <c r="AK82" i="21" s="1"/>
  <c r="AJ71" i="21"/>
  <c r="AK88" i="21" s="1"/>
  <c r="AJ64" i="21"/>
  <c r="AK81" i="21" s="1"/>
  <c r="AJ68" i="21"/>
  <c r="AK85" i="21" s="1"/>
  <c r="AJ63" i="21"/>
  <c r="AK80" i="21" s="1"/>
  <c r="AJ62" i="21"/>
  <c r="AK79" i="21" s="1"/>
  <c r="AJ43" i="21"/>
  <c r="AJ60" i="21" s="1"/>
  <c r="AJ72" i="21"/>
  <c r="AK89" i="21" s="1"/>
  <c r="AJ70" i="21"/>
  <c r="AK87" i="21" s="1"/>
  <c r="AJ66" i="21"/>
  <c r="AK83" i="21" s="1"/>
  <c r="AK26" i="21"/>
  <c r="AJ89" i="7"/>
  <c r="AI106" i="7"/>
  <c r="AJ125" i="17"/>
  <c r="AI130" i="13"/>
  <c r="AI129" i="7"/>
  <c r="AH127" i="15"/>
  <c r="AI127" i="15"/>
  <c r="AK96" i="21" l="1"/>
  <c r="AK123" i="21" s="1"/>
  <c r="AJ101" i="15"/>
  <c r="AJ128" i="15" s="1"/>
  <c r="AJ107" i="15"/>
  <c r="AK101" i="7"/>
  <c r="AK128" i="7" s="1"/>
  <c r="AJ101" i="11"/>
  <c r="AJ128" i="11" s="1"/>
  <c r="AJ102" i="13"/>
  <c r="AJ96" i="13"/>
  <c r="AL100" i="17"/>
  <c r="AL127" i="17" s="1"/>
  <c r="AL105" i="17"/>
  <c r="AK103" i="19"/>
  <c r="AK130" i="19" s="1"/>
  <c r="AK104" i="21"/>
  <c r="AK97" i="21"/>
  <c r="AK124" i="21" s="1"/>
  <c r="AK99" i="21"/>
  <c r="AK126" i="21" s="1"/>
  <c r="AJ105" i="15"/>
  <c r="AK105" i="7"/>
  <c r="AJ104" i="11"/>
  <c r="AJ99" i="11"/>
  <c r="AJ126" i="11" s="1"/>
  <c r="AJ105" i="11"/>
  <c r="AJ99" i="13"/>
  <c r="AJ126" i="13" s="1"/>
  <c r="AJ100" i="13"/>
  <c r="AJ127" i="13" s="1"/>
  <c r="AL104" i="17"/>
  <c r="AK107" i="19"/>
  <c r="AK105" i="19"/>
  <c r="AK100" i="21"/>
  <c r="AK105" i="21"/>
  <c r="AJ106" i="15"/>
  <c r="AK104" i="7"/>
  <c r="AK106" i="21"/>
  <c r="AK101" i="21"/>
  <c r="AJ98" i="15"/>
  <c r="AJ125" i="15" s="1"/>
  <c r="AJ107" i="11"/>
  <c r="AJ98" i="11"/>
  <c r="AJ106" i="13"/>
  <c r="AJ103" i="13"/>
  <c r="AJ104" i="13"/>
  <c r="AL97" i="17"/>
  <c r="AL124" i="17" s="1"/>
  <c r="AL102" i="17"/>
  <c r="AK102" i="19"/>
  <c r="AK129" i="19" s="1"/>
  <c r="AK107" i="7"/>
  <c r="AJ103" i="11"/>
  <c r="AJ130" i="11" s="1"/>
  <c r="AK102" i="21"/>
  <c r="AK129" i="21" s="1"/>
  <c r="AJ104" i="15"/>
  <c r="AJ99" i="15"/>
  <c r="AJ126" i="15" s="1"/>
  <c r="AL83" i="7"/>
  <c r="AK100" i="7"/>
  <c r="AK127" i="7" s="1"/>
  <c r="AK98" i="21"/>
  <c r="AK125" i="21" s="1"/>
  <c r="AK79" i="15"/>
  <c r="AJ96" i="15"/>
  <c r="AJ97" i="15"/>
  <c r="AJ124" i="15" s="1"/>
  <c r="AK85" i="15"/>
  <c r="AJ102" i="15"/>
  <c r="AJ103" i="15"/>
  <c r="AJ130" i="15" s="1"/>
  <c r="AL80" i="7"/>
  <c r="AK97" i="7"/>
  <c r="AK124" i="7" s="1"/>
  <c r="AJ96" i="11"/>
  <c r="AJ123" i="11" s="1"/>
  <c r="AK83" i="11"/>
  <c r="AJ100" i="11"/>
  <c r="AJ127" i="11" s="1"/>
  <c r="AJ97" i="11"/>
  <c r="AJ124" i="11" s="1"/>
  <c r="AK85" i="11"/>
  <c r="AJ102" i="11"/>
  <c r="AJ129" i="11" s="1"/>
  <c r="AJ98" i="13"/>
  <c r="AJ107" i="13"/>
  <c r="AJ97" i="13"/>
  <c r="AJ124" i="13" s="1"/>
  <c r="AK96" i="19"/>
  <c r="AK123" i="19" s="1"/>
  <c r="AK86" i="7"/>
  <c r="AJ103" i="7"/>
  <c r="AJ130" i="7" s="1"/>
  <c r="BJ39" i="7"/>
  <c r="BI56" i="7"/>
  <c r="AK101" i="19"/>
  <c r="AK128" i="19" s="1"/>
  <c r="AK103" i="21"/>
  <c r="AK130" i="21" s="1"/>
  <c r="AJ106" i="11"/>
  <c r="BH55" i="15"/>
  <c r="BI38" i="15"/>
  <c r="AJ100" i="15"/>
  <c r="AK98" i="19"/>
  <c r="AK125" i="19" s="1"/>
  <c r="AJ105" i="13"/>
  <c r="AJ125" i="21"/>
  <c r="AJ123" i="19"/>
  <c r="AK99" i="19"/>
  <c r="AK126" i="19" s="1"/>
  <c r="AK97" i="19"/>
  <c r="AK124" i="19" s="1"/>
  <c r="AJ129" i="13"/>
  <c r="AI129" i="13"/>
  <c r="AI125" i="15"/>
  <c r="AJ72" i="15"/>
  <c r="AK89" i="15" s="1"/>
  <c r="AJ68" i="15"/>
  <c r="AJ64" i="15"/>
  <c r="AK81" i="15" s="1"/>
  <c r="AJ71" i="15"/>
  <c r="AK88" i="15" s="1"/>
  <c r="AJ67" i="15"/>
  <c r="AK84" i="15" s="1"/>
  <c r="AJ63" i="15"/>
  <c r="AK80" i="15" s="1"/>
  <c r="AJ70" i="15"/>
  <c r="AK87" i="15" s="1"/>
  <c r="AJ66" i="15"/>
  <c r="AK83" i="15" s="1"/>
  <c r="AJ62" i="15"/>
  <c r="AJ65" i="15"/>
  <c r="AK82" i="15" s="1"/>
  <c r="AK26" i="15"/>
  <c r="AJ73" i="15"/>
  <c r="AK90" i="15" s="1"/>
  <c r="AJ69" i="15"/>
  <c r="AK86" i="15" s="1"/>
  <c r="AJ43" i="15"/>
  <c r="AJ60" i="15" s="1"/>
  <c r="AL90" i="17"/>
  <c r="AK107" i="17"/>
  <c r="AJ94" i="7"/>
  <c r="AJ77" i="7"/>
  <c r="AJ111" i="7" s="1"/>
  <c r="BJ39" i="19"/>
  <c r="BI56" i="19"/>
  <c r="BH38" i="19"/>
  <c r="BG55" i="19"/>
  <c r="AJ123" i="21"/>
  <c r="AI123" i="11"/>
  <c r="AJ128" i="13"/>
  <c r="AI128" i="13"/>
  <c r="AI127" i="13"/>
  <c r="AL106" i="17"/>
  <c r="AK84" i="13"/>
  <c r="AJ101" i="13"/>
  <c r="AL79" i="17"/>
  <c r="AK96" i="17"/>
  <c r="AK123" i="17" s="1"/>
  <c r="AL86" i="17"/>
  <c r="AK103" i="17"/>
  <c r="AK130" i="17" s="1"/>
  <c r="AK99" i="7"/>
  <c r="AK126" i="7" s="1"/>
  <c r="AI94" i="11"/>
  <c r="AI77" i="11"/>
  <c r="AI111" i="11" s="1"/>
  <c r="AM82" i="17"/>
  <c r="AL99" i="17"/>
  <c r="AL126" i="17" s="1"/>
  <c r="AK104" i="19"/>
  <c r="AK100" i="19"/>
  <c r="AK127" i="19" s="1"/>
  <c r="AK102" i="7"/>
  <c r="AL72" i="17"/>
  <c r="AM89" i="17" s="1"/>
  <c r="AL68" i="17"/>
  <c r="AM85" i="17" s="1"/>
  <c r="AL64" i="17"/>
  <c r="AL71" i="17"/>
  <c r="AM88" i="17" s="1"/>
  <c r="AL67" i="17"/>
  <c r="AL63" i="17"/>
  <c r="AM80" i="17" s="1"/>
  <c r="AL70" i="17"/>
  <c r="AM87" i="17" s="1"/>
  <c r="AL66" i="17"/>
  <c r="AM83" i="17" s="1"/>
  <c r="AL62" i="17"/>
  <c r="AM26" i="17"/>
  <c r="AL65" i="17"/>
  <c r="AL73" i="17"/>
  <c r="AL69" i="17"/>
  <c r="AL43" i="17"/>
  <c r="AL60" i="17" s="1"/>
  <c r="AK98" i="7"/>
  <c r="AK125" i="7" s="1"/>
  <c r="AK96" i="7"/>
  <c r="AK123" i="7" s="1"/>
  <c r="AM84" i="17"/>
  <c r="AL101" i="17"/>
  <c r="AL128" i="17" s="1"/>
  <c r="AK89" i="7"/>
  <c r="AJ106" i="7"/>
  <c r="AI94" i="15"/>
  <c r="AI77" i="15"/>
  <c r="AI111" i="15" s="1"/>
  <c r="AK89" i="19"/>
  <c r="AJ106" i="19"/>
  <c r="AK90" i="21"/>
  <c r="AJ107" i="21"/>
  <c r="BI39" i="15"/>
  <c r="BH56" i="15"/>
  <c r="AJ71" i="11"/>
  <c r="AK88" i="11" s="1"/>
  <c r="AJ67" i="11"/>
  <c r="AK84" i="11" s="1"/>
  <c r="AJ63" i="11"/>
  <c r="AK80" i="11" s="1"/>
  <c r="AJ70" i="11"/>
  <c r="AK87" i="11" s="1"/>
  <c r="AJ66" i="11"/>
  <c r="AJ62" i="11"/>
  <c r="AK79" i="11" s="1"/>
  <c r="AK26" i="11"/>
  <c r="AJ68" i="11"/>
  <c r="AJ43" i="11"/>
  <c r="AJ60" i="11" s="1"/>
  <c r="AJ73" i="11"/>
  <c r="AK90" i="11" s="1"/>
  <c r="AJ69" i="11"/>
  <c r="AK86" i="11" s="1"/>
  <c r="AJ65" i="11"/>
  <c r="AK82" i="11" s="1"/>
  <c r="AJ72" i="11"/>
  <c r="AK89" i="11" s="1"/>
  <c r="AJ64" i="11"/>
  <c r="AK81" i="11" s="1"/>
  <c r="BK39" i="21"/>
  <c r="BJ56" i="21"/>
  <c r="BH38" i="7"/>
  <c r="BG55" i="7"/>
  <c r="AI94" i="13"/>
  <c r="AI77" i="13"/>
  <c r="AI111" i="13" s="1"/>
  <c r="AM81" i="17"/>
  <c r="AL98" i="17"/>
  <c r="AK77" i="17"/>
  <c r="AK111" i="17" s="1"/>
  <c r="AK94" i="17"/>
  <c r="AK71" i="19"/>
  <c r="AL88" i="19" s="1"/>
  <c r="AK67" i="19"/>
  <c r="AL84" i="19" s="1"/>
  <c r="AK63" i="19"/>
  <c r="AL80" i="19" s="1"/>
  <c r="AK72" i="19"/>
  <c r="AK69" i="19"/>
  <c r="AL86" i="19" s="1"/>
  <c r="AK73" i="19"/>
  <c r="AL90" i="19" s="1"/>
  <c r="AK66" i="19"/>
  <c r="AL83" i="19" s="1"/>
  <c r="AK70" i="19"/>
  <c r="AL87" i="19" s="1"/>
  <c r="AK65" i="19"/>
  <c r="AL82" i="19" s="1"/>
  <c r="AK62" i="19"/>
  <c r="AL79" i="19" s="1"/>
  <c r="AK68" i="19"/>
  <c r="AL85" i="19" s="1"/>
  <c r="AK64" i="19"/>
  <c r="AL81" i="19" s="1"/>
  <c r="AL26" i="19"/>
  <c r="AK43" i="19"/>
  <c r="AK60" i="19" s="1"/>
  <c r="AJ94" i="19"/>
  <c r="AJ77" i="19"/>
  <c r="AJ111" i="19" s="1"/>
  <c r="AJ129" i="21"/>
  <c r="AJ129" i="19"/>
  <c r="AK72" i="21"/>
  <c r="AL89" i="21" s="1"/>
  <c r="AK68" i="21"/>
  <c r="AL85" i="21" s="1"/>
  <c r="AK71" i="21"/>
  <c r="AL88" i="21" s="1"/>
  <c r="AK69" i="21"/>
  <c r="AL86" i="21" s="1"/>
  <c r="AK64" i="21"/>
  <c r="AL81" i="21" s="1"/>
  <c r="AK73" i="21"/>
  <c r="AK63" i="21"/>
  <c r="AL80" i="21" s="1"/>
  <c r="AK70" i="21"/>
  <c r="AL87" i="21" s="1"/>
  <c r="AK66" i="21"/>
  <c r="AL83" i="21" s="1"/>
  <c r="AK62" i="21"/>
  <c r="AL79" i="21" s="1"/>
  <c r="AK67" i="21"/>
  <c r="AL84" i="21" s="1"/>
  <c r="AK65" i="21"/>
  <c r="AL82" i="21" s="1"/>
  <c r="AL26" i="21"/>
  <c r="AK43" i="21"/>
  <c r="AK60" i="21" s="1"/>
  <c r="AJ94" i="21"/>
  <c r="AJ77" i="21"/>
  <c r="AJ111" i="21" s="1"/>
  <c r="BJ38" i="17"/>
  <c r="BI55" i="17"/>
  <c r="AK72" i="7"/>
  <c r="AK68" i="7"/>
  <c r="AL85" i="7" s="1"/>
  <c r="AK64" i="7"/>
  <c r="AL81" i="7" s="1"/>
  <c r="AK71" i="7"/>
  <c r="AL88" i="7" s="1"/>
  <c r="AK67" i="7"/>
  <c r="AL84" i="7" s="1"/>
  <c r="AK63" i="7"/>
  <c r="AK70" i="7"/>
  <c r="AL87" i="7" s="1"/>
  <c r="AK66" i="7"/>
  <c r="AK62" i="7"/>
  <c r="AL79" i="7" s="1"/>
  <c r="AL26" i="7"/>
  <c r="AK69" i="7"/>
  <c r="AK73" i="7"/>
  <c r="AL90" i="7" s="1"/>
  <c r="AK43" i="7"/>
  <c r="AK60" i="7" s="1"/>
  <c r="AK65" i="7"/>
  <c r="AL82" i="7" s="1"/>
  <c r="EA55" i="13"/>
  <c r="EB38" i="13"/>
  <c r="BK39" i="17"/>
  <c r="BJ56" i="17"/>
  <c r="AJ127" i="19"/>
  <c r="AJ70" i="13"/>
  <c r="AK87" i="13" s="1"/>
  <c r="AJ66" i="13"/>
  <c r="AK83" i="13" s="1"/>
  <c r="AJ62" i="13"/>
  <c r="AK79" i="13" s="1"/>
  <c r="AK26" i="13"/>
  <c r="AJ73" i="13"/>
  <c r="AK90" i="13" s="1"/>
  <c r="AJ69" i="13"/>
  <c r="AK86" i="13" s="1"/>
  <c r="AJ65" i="13"/>
  <c r="AK82" i="13" s="1"/>
  <c r="AJ72" i="13"/>
  <c r="AK89" i="13" s="1"/>
  <c r="AJ68" i="13"/>
  <c r="AK85" i="13" s="1"/>
  <c r="AJ64" i="13"/>
  <c r="AK81" i="13" s="1"/>
  <c r="AJ43" i="13"/>
  <c r="AJ60" i="13" s="1"/>
  <c r="AJ71" i="13"/>
  <c r="AK88" i="13" s="1"/>
  <c r="AJ67" i="13"/>
  <c r="AJ63" i="13"/>
  <c r="AK80" i="13" s="1"/>
  <c r="BI55" i="21"/>
  <c r="BJ38" i="21"/>
  <c r="AK106" i="13" l="1"/>
  <c r="AL98" i="7"/>
  <c r="AL125" i="7" s="1"/>
  <c r="AL98" i="21"/>
  <c r="AM85" i="19"/>
  <c r="AL102" i="19"/>
  <c r="AL129" i="19" s="1"/>
  <c r="AL97" i="19"/>
  <c r="AL124" i="19" s="1"/>
  <c r="AN87" i="17"/>
  <c r="AM104" i="17"/>
  <c r="AK101" i="15"/>
  <c r="AK128" i="15" s="1"/>
  <c r="AL82" i="13"/>
  <c r="AK99" i="13"/>
  <c r="AK126" i="13" s="1"/>
  <c r="AL99" i="7"/>
  <c r="AL126" i="7" s="1"/>
  <c r="AM82" i="21"/>
  <c r="AL99" i="21"/>
  <c r="AL126" i="21" s="1"/>
  <c r="AL103" i="21"/>
  <c r="AL130" i="21" s="1"/>
  <c r="AL107" i="19"/>
  <c r="AK98" i="11"/>
  <c r="AK125" i="11" s="1"/>
  <c r="AK96" i="11"/>
  <c r="AM97" i="17"/>
  <c r="AM124" i="17" s="1"/>
  <c r="AK107" i="15"/>
  <c r="AK105" i="15"/>
  <c r="AK97" i="13"/>
  <c r="AK124" i="13" s="1"/>
  <c r="AK98" i="13"/>
  <c r="AK125" i="13" s="1"/>
  <c r="AK103" i="13"/>
  <c r="AK100" i="13"/>
  <c r="AL96" i="7"/>
  <c r="AL123" i="7" s="1"/>
  <c r="AL101" i="7"/>
  <c r="AL128" i="7" s="1"/>
  <c r="AM84" i="21"/>
  <c r="AL101" i="21"/>
  <c r="AL97" i="21"/>
  <c r="AL124" i="21" s="1"/>
  <c r="AM88" i="21"/>
  <c r="AL105" i="21"/>
  <c r="AL99" i="19"/>
  <c r="AL126" i="19" s="1"/>
  <c r="AL103" i="19"/>
  <c r="AL130" i="19" s="1"/>
  <c r="AL105" i="19"/>
  <c r="AL89" i="11"/>
  <c r="AK106" i="11"/>
  <c r="AK105" i="11"/>
  <c r="AN89" i="17"/>
  <c r="AM106" i="17"/>
  <c r="AK104" i="15"/>
  <c r="AK98" i="15"/>
  <c r="AK125" i="15" s="1"/>
  <c r="AK105" i="13"/>
  <c r="AL104" i="7"/>
  <c r="AL100" i="21"/>
  <c r="AM89" i="21"/>
  <c r="AL106" i="21"/>
  <c r="AL100" i="19"/>
  <c r="AL86" i="11"/>
  <c r="AK103" i="11"/>
  <c r="AK130" i="11" s="1"/>
  <c r="AK97" i="11"/>
  <c r="AK124" i="11" s="1"/>
  <c r="AK103" i="15"/>
  <c r="AK130" i="15" s="1"/>
  <c r="AK106" i="15"/>
  <c r="AK96" i="13"/>
  <c r="AK123" i="13" s="1"/>
  <c r="AM85" i="7"/>
  <c r="AL102" i="7"/>
  <c r="AL129" i="7" s="1"/>
  <c r="AL104" i="21"/>
  <c r="AM79" i="19"/>
  <c r="AL96" i="19"/>
  <c r="AL123" i="19" s="1"/>
  <c r="AL101" i="19"/>
  <c r="AL128" i="19" s="1"/>
  <c r="AL90" i="11"/>
  <c r="AK107" i="11"/>
  <c r="AK101" i="11"/>
  <c r="AK128" i="11" s="1"/>
  <c r="AM102" i="17"/>
  <c r="AM129" i="17" s="1"/>
  <c r="AK100" i="15"/>
  <c r="AK127" i="15" s="1"/>
  <c r="AK102" i="13"/>
  <c r="AK107" i="13"/>
  <c r="AK104" i="13"/>
  <c r="AL107" i="7"/>
  <c r="AM88" i="7"/>
  <c r="AL105" i="7"/>
  <c r="AL96" i="21"/>
  <c r="AM85" i="21"/>
  <c r="AL102" i="21"/>
  <c r="AL98" i="19"/>
  <c r="AL125" i="19" s="1"/>
  <c r="AL104" i="19"/>
  <c r="AK99" i="11"/>
  <c r="AK126" i="11" s="1"/>
  <c r="AL87" i="11"/>
  <c r="AK104" i="11"/>
  <c r="AM100" i="17"/>
  <c r="AM127" i="17" s="1"/>
  <c r="AM105" i="17"/>
  <c r="AK99" i="15"/>
  <c r="AK126" i="15" s="1"/>
  <c r="AK97" i="15"/>
  <c r="AK124" i="15" s="1"/>
  <c r="AK70" i="11"/>
  <c r="AK66" i="11"/>
  <c r="AK62" i="11"/>
  <c r="AL79" i="11" s="1"/>
  <c r="AL26" i="11"/>
  <c r="AK73" i="11"/>
  <c r="AK69" i="11"/>
  <c r="AK65" i="11"/>
  <c r="AL82" i="11" s="1"/>
  <c r="AK43" i="11"/>
  <c r="AK60" i="11" s="1"/>
  <c r="AK71" i="11"/>
  <c r="AL88" i="11" s="1"/>
  <c r="AK63" i="11"/>
  <c r="AL80" i="11" s="1"/>
  <c r="AK68" i="11"/>
  <c r="AL85" i="11" s="1"/>
  <c r="AK72" i="11"/>
  <c r="AK64" i="11"/>
  <c r="AL81" i="11" s="1"/>
  <c r="AK67" i="11"/>
  <c r="AL84" i="11" s="1"/>
  <c r="BJ39" i="15"/>
  <c r="BI56" i="15"/>
  <c r="AK129" i="7"/>
  <c r="AJ127" i="15"/>
  <c r="AL83" i="11"/>
  <c r="AK100" i="11"/>
  <c r="AK96" i="15"/>
  <c r="AK123" i="15" s="1"/>
  <c r="AJ94" i="13"/>
  <c r="AJ77" i="13"/>
  <c r="AJ111" i="13" s="1"/>
  <c r="BJ55" i="17"/>
  <c r="BK38" i="17"/>
  <c r="AL71" i="21"/>
  <c r="AL67" i="21"/>
  <c r="AL73" i="21"/>
  <c r="AL63" i="21"/>
  <c r="AM80" i="21" s="1"/>
  <c r="AL70" i="21"/>
  <c r="AM87" i="21" s="1"/>
  <c r="AL68" i="21"/>
  <c r="AL66" i="21"/>
  <c r="AM83" i="21" s="1"/>
  <c r="AL62" i="21"/>
  <c r="AM79" i="21" s="1"/>
  <c r="AL72" i="21"/>
  <c r="AL65" i="21"/>
  <c r="AL69" i="21"/>
  <c r="AM86" i="21" s="1"/>
  <c r="AL64" i="21"/>
  <c r="AM81" i="21" s="1"/>
  <c r="AM26" i="21"/>
  <c r="AL43" i="21"/>
  <c r="AL60" i="21" s="1"/>
  <c r="AK94" i="19"/>
  <c r="AK77" i="19"/>
  <c r="AK111" i="19" s="1"/>
  <c r="BI38" i="7"/>
  <c r="BH55" i="7"/>
  <c r="AL89" i="19"/>
  <c r="AK106" i="19"/>
  <c r="AJ130" i="13"/>
  <c r="AK127" i="13"/>
  <c r="AJ94" i="15"/>
  <c r="AJ77" i="15"/>
  <c r="AJ111" i="15" s="1"/>
  <c r="AL86" i="7"/>
  <c r="AK103" i="7"/>
  <c r="AK130" i="7" s="1"/>
  <c r="BJ55" i="21"/>
  <c r="BK38" i="21"/>
  <c r="AK73" i="13"/>
  <c r="AL90" i="13" s="1"/>
  <c r="AK69" i="13"/>
  <c r="AL86" i="13" s="1"/>
  <c r="AK65" i="13"/>
  <c r="AK43" i="13"/>
  <c r="AK60" i="13" s="1"/>
  <c r="AK72" i="13"/>
  <c r="AL89" i="13" s="1"/>
  <c r="AK68" i="13"/>
  <c r="AL85" i="13" s="1"/>
  <c r="AK64" i="13"/>
  <c r="AL81" i="13" s="1"/>
  <c r="AK71" i="13"/>
  <c r="AL88" i="13" s="1"/>
  <c r="AK67" i="13"/>
  <c r="AK63" i="13"/>
  <c r="AL80" i="13" s="1"/>
  <c r="AK70" i="13"/>
  <c r="AL87" i="13" s="1"/>
  <c r="AK66" i="13"/>
  <c r="AL83" i="13" s="1"/>
  <c r="AL26" i="13"/>
  <c r="AK62" i="13"/>
  <c r="AL79" i="13" s="1"/>
  <c r="BL39" i="21"/>
  <c r="BK56" i="21"/>
  <c r="AL89" i="7"/>
  <c r="AK106" i="7"/>
  <c r="AM99" i="17"/>
  <c r="AM126" i="17" s="1"/>
  <c r="AL84" i="13"/>
  <c r="AK101" i="13"/>
  <c r="AK102" i="11"/>
  <c r="AK102" i="15"/>
  <c r="AK129" i="15" s="1"/>
  <c r="AL100" i="7"/>
  <c r="AL127" i="7" s="1"/>
  <c r="AJ125" i="11"/>
  <c r="AL117" i="21"/>
  <c r="AK127" i="21"/>
  <c r="EB55" i="13"/>
  <c r="EC38" i="13"/>
  <c r="AL70" i="19"/>
  <c r="AM87" i="19" s="1"/>
  <c r="AL66" i="19"/>
  <c r="AM83" i="19" s="1"/>
  <c r="AL62" i="19"/>
  <c r="AL69" i="19"/>
  <c r="AM86" i="19" s="1"/>
  <c r="AL73" i="19"/>
  <c r="AM90" i="19" s="1"/>
  <c r="AL71" i="19"/>
  <c r="AM88" i="19" s="1"/>
  <c r="AL68" i="19"/>
  <c r="AL72" i="19"/>
  <c r="AL65" i="19"/>
  <c r="AM82" i="19" s="1"/>
  <c r="AL67" i="19"/>
  <c r="AM84" i="19" s="1"/>
  <c r="AL64" i="19"/>
  <c r="AM81" i="19" s="1"/>
  <c r="AM26" i="19"/>
  <c r="AL43" i="19"/>
  <c r="AL60" i="19" s="1"/>
  <c r="AL63" i="19"/>
  <c r="AM80" i="19" s="1"/>
  <c r="AL125" i="17"/>
  <c r="AJ94" i="11"/>
  <c r="AJ77" i="11"/>
  <c r="AJ111" i="11" s="1"/>
  <c r="AM101" i="17"/>
  <c r="AM128" i="17" s="1"/>
  <c r="AL117" i="13"/>
  <c r="AL94" i="17"/>
  <c r="AL77" i="17"/>
  <c r="AL111" i="17" s="1"/>
  <c r="AM71" i="17"/>
  <c r="AN88" i="17" s="1"/>
  <c r="AM67" i="17"/>
  <c r="AN84" i="17" s="1"/>
  <c r="AM63" i="17"/>
  <c r="AN80" i="17" s="1"/>
  <c r="AM70" i="17"/>
  <c r="AM66" i="17"/>
  <c r="AN83" i="17" s="1"/>
  <c r="AM62" i="17"/>
  <c r="AN26" i="17"/>
  <c r="AM73" i="17"/>
  <c r="AM69" i="17"/>
  <c r="AM65" i="17"/>
  <c r="AN82" i="17" s="1"/>
  <c r="AM43" i="17"/>
  <c r="AM60" i="17" s="1"/>
  <c r="AM72" i="17"/>
  <c r="AM68" i="17"/>
  <c r="AN85" i="17" s="1"/>
  <c r="AM64" i="17"/>
  <c r="AN81" i="17" s="1"/>
  <c r="AM79" i="17"/>
  <c r="AL96" i="17"/>
  <c r="AL123" i="17" s="1"/>
  <c r="BI55" i="15"/>
  <c r="BJ38" i="15"/>
  <c r="AL129" i="17"/>
  <c r="AK128" i="21"/>
  <c r="AL118" i="21"/>
  <c r="AJ123" i="13"/>
  <c r="BL39" i="17"/>
  <c r="BK56" i="17"/>
  <c r="AK77" i="7"/>
  <c r="AK111" i="7" s="1"/>
  <c r="AK94" i="7"/>
  <c r="AK94" i="21"/>
  <c r="AK77" i="21"/>
  <c r="AK111" i="21" s="1"/>
  <c r="AK71" i="15"/>
  <c r="AL88" i="15" s="1"/>
  <c r="AK67" i="15"/>
  <c r="AL84" i="15" s="1"/>
  <c r="AK63" i="15"/>
  <c r="AL80" i="15" s="1"/>
  <c r="AK70" i="15"/>
  <c r="AL87" i="15" s="1"/>
  <c r="AK66" i="15"/>
  <c r="AL83" i="15" s="1"/>
  <c r="AK62" i="15"/>
  <c r="AL79" i="15" s="1"/>
  <c r="AK73" i="15"/>
  <c r="AL90" i="15" s="1"/>
  <c r="AK69" i="15"/>
  <c r="AL86" i="15" s="1"/>
  <c r="AK65" i="15"/>
  <c r="AL82" i="15" s="1"/>
  <c r="AK43" i="15"/>
  <c r="AK60" i="15" s="1"/>
  <c r="AK72" i="15"/>
  <c r="AL89" i="15" s="1"/>
  <c r="AK68" i="15"/>
  <c r="AL85" i="15" s="1"/>
  <c r="AK64" i="15"/>
  <c r="AL81" i="15" s="1"/>
  <c r="AL26" i="15"/>
  <c r="AJ125" i="13"/>
  <c r="AL97" i="7"/>
  <c r="AL124" i="7" s="1"/>
  <c r="AL71" i="7"/>
  <c r="AL67" i="7"/>
  <c r="AM84" i="7" s="1"/>
  <c r="AL63" i="7"/>
  <c r="AM80" i="7" s="1"/>
  <c r="AL70" i="7"/>
  <c r="AM87" i="7" s="1"/>
  <c r="AL66" i="7"/>
  <c r="AM83" i="7" s="1"/>
  <c r="AL62" i="7"/>
  <c r="AM79" i="7" s="1"/>
  <c r="AM26" i="7"/>
  <c r="AL73" i="7"/>
  <c r="AM90" i="7" s="1"/>
  <c r="AL69" i="7"/>
  <c r="AL65" i="7"/>
  <c r="AM82" i="7" s="1"/>
  <c r="AL43" i="7"/>
  <c r="AL60" i="7" s="1"/>
  <c r="AL72" i="7"/>
  <c r="AL68" i="7"/>
  <c r="AL64" i="7"/>
  <c r="AM81" i="7" s="1"/>
  <c r="AM98" i="17"/>
  <c r="AM125" i="17" s="1"/>
  <c r="AL90" i="21"/>
  <c r="AK107" i="21"/>
  <c r="AM86" i="17"/>
  <c r="AL103" i="17"/>
  <c r="AL130" i="17" s="1"/>
  <c r="BI38" i="19"/>
  <c r="BH55" i="19"/>
  <c r="BK39" i="19"/>
  <c r="BJ56" i="19"/>
  <c r="AM90" i="17"/>
  <c r="AL107" i="17"/>
  <c r="BK39" i="7"/>
  <c r="BJ56" i="7"/>
  <c r="AJ129" i="15"/>
  <c r="AJ123" i="15"/>
  <c r="AM98" i="7" l="1"/>
  <c r="AM125" i="7" s="1"/>
  <c r="AN79" i="7"/>
  <c r="AM96" i="7"/>
  <c r="AM123" i="7" s="1"/>
  <c r="AL96" i="15"/>
  <c r="AN99" i="17"/>
  <c r="AN126" i="17" s="1"/>
  <c r="AM98" i="19"/>
  <c r="AM125" i="19" s="1"/>
  <c r="AL105" i="13"/>
  <c r="AM96" i="21"/>
  <c r="AM123" i="21" s="1"/>
  <c r="AM88" i="11"/>
  <c r="AL105" i="11"/>
  <c r="AM100" i="7"/>
  <c r="AM127" i="7" s="1"/>
  <c r="AL99" i="15"/>
  <c r="AL126" i="15" s="1"/>
  <c r="AL105" i="15"/>
  <c r="AN100" i="17"/>
  <c r="AN127" i="17" s="1"/>
  <c r="AM101" i="19"/>
  <c r="AM128" i="19" s="1"/>
  <c r="AM100" i="19"/>
  <c r="AM127" i="19" s="1"/>
  <c r="AL98" i="13"/>
  <c r="AN86" i="21"/>
  <c r="AM103" i="21"/>
  <c r="AM130" i="21" s="1"/>
  <c r="AM107" i="7"/>
  <c r="AM104" i="7"/>
  <c r="AL102" i="15"/>
  <c r="AM86" i="15"/>
  <c r="AL103" i="15"/>
  <c r="AL130" i="15" s="1"/>
  <c r="AL104" i="15"/>
  <c r="AN82" i="19"/>
  <c r="AM99" i="19"/>
  <c r="AM126" i="19" s="1"/>
  <c r="AM107" i="19"/>
  <c r="AN87" i="19"/>
  <c r="AM104" i="19"/>
  <c r="AL96" i="13"/>
  <c r="AM80" i="13"/>
  <c r="AL97" i="13"/>
  <c r="AL124" i="13" s="1"/>
  <c r="AL102" i="13"/>
  <c r="AL103" i="13"/>
  <c r="AL102" i="11"/>
  <c r="AL129" i="11" s="1"/>
  <c r="AL99" i="11"/>
  <c r="AL126" i="11" s="1"/>
  <c r="AL96" i="11"/>
  <c r="AL123" i="11" s="1"/>
  <c r="AN82" i="7"/>
  <c r="AM99" i="7"/>
  <c r="AM126" i="7" s="1"/>
  <c r="AM101" i="7"/>
  <c r="AM128" i="7" s="1"/>
  <c r="AM84" i="15"/>
  <c r="AL101" i="15"/>
  <c r="AL128" i="15" s="1"/>
  <c r="AN98" i="17"/>
  <c r="AN125" i="17" s="1"/>
  <c r="AO84" i="17"/>
  <c r="AN101" i="17"/>
  <c r="AN128" i="17" s="1"/>
  <c r="AL100" i="13"/>
  <c r="AM98" i="21"/>
  <c r="AM125" i="21" s="1"/>
  <c r="AM97" i="21"/>
  <c r="AM124" i="21" s="1"/>
  <c r="AL98" i="11"/>
  <c r="AL98" i="15"/>
  <c r="AL125" i="15" s="1"/>
  <c r="AL100" i="15"/>
  <c r="AL127" i="15" s="1"/>
  <c r="AN102" i="17"/>
  <c r="AN129" i="17" s="1"/>
  <c r="AO88" i="17"/>
  <c r="AN105" i="17"/>
  <c r="AM97" i="19"/>
  <c r="AM124" i="19" s="1"/>
  <c r="AN88" i="19"/>
  <c r="AM105" i="19"/>
  <c r="AL104" i="13"/>
  <c r="AN83" i="21"/>
  <c r="AM100" i="21"/>
  <c r="AM97" i="7"/>
  <c r="AM124" i="7" s="1"/>
  <c r="AM89" i="15"/>
  <c r="AL106" i="15"/>
  <c r="AL107" i="15"/>
  <c r="AM80" i="15"/>
  <c r="AL97" i="15"/>
  <c r="AL124" i="15" s="1"/>
  <c r="AN97" i="17"/>
  <c r="AN124" i="17" s="1"/>
  <c r="AM103" i="19"/>
  <c r="AM130" i="19" s="1"/>
  <c r="AL106" i="13"/>
  <c r="AL107" i="13"/>
  <c r="AM104" i="21"/>
  <c r="AM84" i="11"/>
  <c r="AL101" i="11"/>
  <c r="AL128" i="11" s="1"/>
  <c r="AL97" i="11"/>
  <c r="AL124" i="11" s="1"/>
  <c r="BI55" i="19"/>
  <c r="BJ38" i="19"/>
  <c r="AL94" i="7"/>
  <c r="AL77" i="7"/>
  <c r="AL111" i="7" s="1"/>
  <c r="AL127" i="13"/>
  <c r="AL94" i="19"/>
  <c r="AL77" i="19"/>
  <c r="AL111" i="19" s="1"/>
  <c r="AL101" i="13"/>
  <c r="AM89" i="7"/>
  <c r="AL106" i="7"/>
  <c r="BK55" i="17"/>
  <c r="BL38" i="17"/>
  <c r="AK127" i="11"/>
  <c r="BJ56" i="15"/>
  <c r="BK39" i="15"/>
  <c r="AL129" i="21"/>
  <c r="AL103" i="11"/>
  <c r="AL130" i="11" s="1"/>
  <c r="AM106" i="21"/>
  <c r="AK130" i="13"/>
  <c r="AK123" i="11"/>
  <c r="BL39" i="19"/>
  <c r="BK56" i="19"/>
  <c r="AM90" i="21"/>
  <c r="AL107" i="21"/>
  <c r="AM128" i="21"/>
  <c r="AL128" i="21"/>
  <c r="AN79" i="17"/>
  <c r="AM96" i="17"/>
  <c r="AM123" i="17" s="1"/>
  <c r="AM73" i="19"/>
  <c r="AN90" i="19" s="1"/>
  <c r="AM69" i="19"/>
  <c r="AN86" i="19" s="1"/>
  <c r="AM65" i="19"/>
  <c r="AM71" i="19"/>
  <c r="AM68" i="19"/>
  <c r="AN85" i="19" s="1"/>
  <c r="AM66" i="19"/>
  <c r="AN83" i="19" s="1"/>
  <c r="AM72" i="19"/>
  <c r="AM70" i="19"/>
  <c r="AM67" i="19"/>
  <c r="AN84" i="19" s="1"/>
  <c r="AM64" i="19"/>
  <c r="AN81" i="19" s="1"/>
  <c r="AM62" i="19"/>
  <c r="AN26" i="19"/>
  <c r="AM43" i="19"/>
  <c r="AM60" i="19" s="1"/>
  <c r="AM63" i="19"/>
  <c r="AN80" i="19" s="1"/>
  <c r="AK129" i="11"/>
  <c r="AL72" i="13"/>
  <c r="AM89" i="13" s="1"/>
  <c r="AL68" i="13"/>
  <c r="AM85" i="13" s="1"/>
  <c r="AL64" i="13"/>
  <c r="AM81" i="13" s="1"/>
  <c r="AL71" i="13"/>
  <c r="AM88" i="13" s="1"/>
  <c r="AL67" i="13"/>
  <c r="AM84" i="13" s="1"/>
  <c r="AL63" i="13"/>
  <c r="AL70" i="13"/>
  <c r="AM87" i="13" s="1"/>
  <c r="AL66" i="13"/>
  <c r="AM83" i="13" s="1"/>
  <c r="AL62" i="13"/>
  <c r="AM79" i="13" s="1"/>
  <c r="AM26" i="13"/>
  <c r="AL65" i="13"/>
  <c r="AM82" i="13" s="1"/>
  <c r="AL73" i="13"/>
  <c r="AM90" i="13" s="1"/>
  <c r="AL69" i="13"/>
  <c r="AM86" i="13" s="1"/>
  <c r="AL43" i="13"/>
  <c r="AL60" i="13" s="1"/>
  <c r="AL130" i="13"/>
  <c r="AL100" i="11"/>
  <c r="AL127" i="11" s="1"/>
  <c r="AL104" i="11"/>
  <c r="AM102" i="21"/>
  <c r="AM129" i="21" s="1"/>
  <c r="AN88" i="7"/>
  <c r="AM105" i="7"/>
  <c r="AL107" i="11"/>
  <c r="AN79" i="19"/>
  <c r="AM96" i="19"/>
  <c r="AM123" i="19" s="1"/>
  <c r="AM102" i="7"/>
  <c r="AM129" i="7" s="1"/>
  <c r="AL127" i="19"/>
  <c r="AO89" i="17"/>
  <c r="AN106" i="17"/>
  <c r="AL106" i="11"/>
  <c r="AN88" i="21"/>
  <c r="AM105" i="21"/>
  <c r="AM101" i="21"/>
  <c r="AN82" i="21"/>
  <c r="AM99" i="21"/>
  <c r="AM126" i="21" s="1"/>
  <c r="AL99" i="13"/>
  <c r="AL126" i="13" s="1"/>
  <c r="AO87" i="17"/>
  <c r="AN104" i="17"/>
  <c r="AM102" i="19"/>
  <c r="AN90" i="17"/>
  <c r="AM107" i="17"/>
  <c r="AL70" i="15"/>
  <c r="AM87" i="15" s="1"/>
  <c r="AL66" i="15"/>
  <c r="AM83" i="15" s="1"/>
  <c r="AL62" i="15"/>
  <c r="AM79" i="15" s="1"/>
  <c r="AL73" i="15"/>
  <c r="AM90" i="15" s="1"/>
  <c r="AL69" i="15"/>
  <c r="AL65" i="15"/>
  <c r="AM82" i="15" s="1"/>
  <c r="AL43" i="15"/>
  <c r="AL60" i="15" s="1"/>
  <c r="AL72" i="15"/>
  <c r="AL68" i="15"/>
  <c r="AM85" i="15" s="1"/>
  <c r="AL64" i="15"/>
  <c r="AM81" i="15" s="1"/>
  <c r="AL71" i="15"/>
  <c r="AM88" i="15" s="1"/>
  <c r="AL67" i="15"/>
  <c r="AL63" i="15"/>
  <c r="AM26" i="15"/>
  <c r="AK94" i="15"/>
  <c r="AK77" i="15"/>
  <c r="AK111" i="15" s="1"/>
  <c r="BM39" i="17"/>
  <c r="BL56" i="17"/>
  <c r="BK38" i="15"/>
  <c r="BJ55" i="15"/>
  <c r="ED38" i="13"/>
  <c r="EC55" i="13"/>
  <c r="AL127" i="21"/>
  <c r="BL56" i="21"/>
  <c r="BM39" i="21"/>
  <c r="AK94" i="13"/>
  <c r="AK77" i="13"/>
  <c r="AK111" i="13" s="1"/>
  <c r="AM86" i="7"/>
  <c r="AL103" i="7"/>
  <c r="AL130" i="7" s="1"/>
  <c r="BI55" i="7"/>
  <c r="BJ38" i="7"/>
  <c r="AL94" i="21"/>
  <c r="AL77" i="21"/>
  <c r="AL111" i="21" s="1"/>
  <c r="AL123" i="21"/>
  <c r="AL125" i="21"/>
  <c r="AM70" i="7"/>
  <c r="AN87" i="7" s="1"/>
  <c r="AM66" i="7"/>
  <c r="AN83" i="7" s="1"/>
  <c r="AM62" i="7"/>
  <c r="AN26" i="7"/>
  <c r="AM73" i="7"/>
  <c r="AN90" i="7" s="1"/>
  <c r="AM69" i="7"/>
  <c r="AM65" i="7"/>
  <c r="AM43" i="7"/>
  <c r="AM60" i="7" s="1"/>
  <c r="AM72" i="7"/>
  <c r="AM68" i="7"/>
  <c r="AN85" i="7" s="1"/>
  <c r="AM64" i="7"/>
  <c r="AN81" i="7" s="1"/>
  <c r="AM67" i="7"/>
  <c r="AN84" i="7" s="1"/>
  <c r="AM63" i="7"/>
  <c r="AN80" i="7" s="1"/>
  <c r="AM71" i="7"/>
  <c r="BL39" i="7"/>
  <c r="BK56" i="7"/>
  <c r="AN86" i="17"/>
  <c r="AM103" i="17"/>
  <c r="AM130" i="17" s="1"/>
  <c r="AM94" i="17"/>
  <c r="AM77" i="17"/>
  <c r="AM111" i="17" s="1"/>
  <c r="AN70" i="17"/>
  <c r="AN66" i="17"/>
  <c r="AO83" i="17" s="1"/>
  <c r="AN62" i="17"/>
  <c r="AO26" i="17"/>
  <c r="AN73" i="17"/>
  <c r="AN69" i="17"/>
  <c r="AN65" i="17"/>
  <c r="AO82" i="17" s="1"/>
  <c r="AN43" i="17"/>
  <c r="AN60" i="17" s="1"/>
  <c r="AN72" i="17"/>
  <c r="AN68" i="17"/>
  <c r="AO85" i="17" s="1"/>
  <c r="AN64" i="17"/>
  <c r="AO81" i="17" s="1"/>
  <c r="AN71" i="17"/>
  <c r="AN67" i="17"/>
  <c r="AN63" i="17"/>
  <c r="AO80" i="17" s="1"/>
  <c r="AL118" i="13"/>
  <c r="AK128" i="13"/>
  <c r="BL38" i="21"/>
  <c r="BK55" i="21"/>
  <c r="AM89" i="19"/>
  <c r="AL106" i="19"/>
  <c r="AK129" i="13"/>
  <c r="AM70" i="21"/>
  <c r="AN87" i="21" s="1"/>
  <c r="AM68" i="21"/>
  <c r="AN85" i="21" s="1"/>
  <c r="AM66" i="21"/>
  <c r="AM62" i="21"/>
  <c r="AN79" i="21" s="1"/>
  <c r="AM72" i="21"/>
  <c r="AN89" i="21" s="1"/>
  <c r="AM65" i="21"/>
  <c r="AM69" i="21"/>
  <c r="AM67" i="21"/>
  <c r="AN84" i="21" s="1"/>
  <c r="AM64" i="21"/>
  <c r="AN81" i="21" s="1"/>
  <c r="AM63" i="21"/>
  <c r="AN80" i="21" s="1"/>
  <c r="AN26" i="21"/>
  <c r="AM43" i="21"/>
  <c r="AM60" i="21" s="1"/>
  <c r="AM73" i="21"/>
  <c r="AM71" i="21"/>
  <c r="AK94" i="11"/>
  <c r="AK77" i="11"/>
  <c r="AK111" i="11" s="1"/>
  <c r="AL73" i="11"/>
  <c r="AM90" i="11" s="1"/>
  <c r="AL69" i="11"/>
  <c r="AM86" i="11" s="1"/>
  <c r="AL65" i="11"/>
  <c r="AM82" i="11" s="1"/>
  <c r="AL43" i="11"/>
  <c r="AL60" i="11" s="1"/>
  <c r="AL72" i="11"/>
  <c r="AM89" i="11" s="1"/>
  <c r="AL68" i="11"/>
  <c r="AM85" i="11" s="1"/>
  <c r="AL64" i="11"/>
  <c r="AM81" i="11" s="1"/>
  <c r="AL66" i="11"/>
  <c r="AM83" i="11" s="1"/>
  <c r="AL67" i="11"/>
  <c r="AL63" i="11"/>
  <c r="AM80" i="11" s="1"/>
  <c r="AM26" i="11"/>
  <c r="AL70" i="11"/>
  <c r="AM87" i="11" s="1"/>
  <c r="AL62" i="11"/>
  <c r="AM79" i="11" s="1"/>
  <c r="AL71" i="11"/>
  <c r="AM99" i="11" l="1"/>
  <c r="AM126" i="11" s="1"/>
  <c r="AM96" i="15"/>
  <c r="AM123" i="15" s="1"/>
  <c r="AN101" i="19"/>
  <c r="AN128" i="19" s="1"/>
  <c r="AO90" i="19"/>
  <c r="AN107" i="19"/>
  <c r="AM97" i="11"/>
  <c r="AM124" i="11" s="1"/>
  <c r="AM103" i="11"/>
  <c r="AM130" i="11" s="1"/>
  <c r="AN102" i="21"/>
  <c r="AN129" i="21" s="1"/>
  <c r="AO99" i="17"/>
  <c r="AO126" i="17" s="1"/>
  <c r="AM98" i="15"/>
  <c r="AM125" i="15" s="1"/>
  <c r="AM100" i="15"/>
  <c r="AM127" i="15" s="1"/>
  <c r="AM96" i="13"/>
  <c r="AM123" i="13" s="1"/>
  <c r="AN84" i="13"/>
  <c r="AM101" i="13"/>
  <c r="AM96" i="11"/>
  <c r="AN89" i="11"/>
  <c r="AM106" i="11"/>
  <c r="AM107" i="11"/>
  <c r="AN98" i="21"/>
  <c r="AN125" i="21" s="1"/>
  <c r="AN106" i="21"/>
  <c r="AN104" i="21"/>
  <c r="AO97" i="17"/>
  <c r="AO124" i="17" s="1"/>
  <c r="AP85" i="17"/>
  <c r="AO102" i="17"/>
  <c r="AO129" i="17" s="1"/>
  <c r="AO100" i="17"/>
  <c r="AO127" i="17" s="1"/>
  <c r="AN102" i="7"/>
  <c r="AN129" i="7" s="1"/>
  <c r="AN100" i="7"/>
  <c r="AN127" i="7" s="1"/>
  <c r="AN85" i="15"/>
  <c r="AM102" i="15"/>
  <c r="AM129" i="15" s="1"/>
  <c r="AM104" i="15"/>
  <c r="AM107" i="13"/>
  <c r="AM100" i="13"/>
  <c r="AN88" i="13"/>
  <c r="AM105" i="13"/>
  <c r="AM98" i="11"/>
  <c r="AM125" i="11" s="1"/>
  <c r="AN101" i="7"/>
  <c r="AN128" i="7" s="1"/>
  <c r="AM105" i="15"/>
  <c r="AN85" i="13"/>
  <c r="AM102" i="13"/>
  <c r="AN102" i="19"/>
  <c r="AN129" i="19" s="1"/>
  <c r="AM102" i="11"/>
  <c r="AN97" i="21"/>
  <c r="AN124" i="21" s="1"/>
  <c r="AO98" i="17"/>
  <c r="AO125" i="17" s="1"/>
  <c r="AN98" i="7"/>
  <c r="AN125" i="7" s="1"/>
  <c r="AM99" i="15"/>
  <c r="AM126" i="15" s="1"/>
  <c r="AM103" i="13"/>
  <c r="AM106" i="13"/>
  <c r="AM104" i="11"/>
  <c r="AN83" i="11"/>
  <c r="AM100" i="11"/>
  <c r="AM127" i="11" s="1"/>
  <c r="AN101" i="21"/>
  <c r="AO118" i="21" s="1"/>
  <c r="AO79" i="21"/>
  <c r="AN96" i="21"/>
  <c r="AN123" i="21" s="1"/>
  <c r="AN97" i="7"/>
  <c r="AN124" i="7" s="1"/>
  <c r="AN107" i="7"/>
  <c r="AN104" i="7"/>
  <c r="AN90" i="15"/>
  <c r="AM107" i="15"/>
  <c r="AM99" i="13"/>
  <c r="AM126" i="13" s="1"/>
  <c r="AM104" i="13"/>
  <c r="AM98" i="13"/>
  <c r="AM125" i="13" s="1"/>
  <c r="AO80" i="19"/>
  <c r="AN97" i="19"/>
  <c r="AN124" i="19" s="1"/>
  <c r="AN98" i="19"/>
  <c r="AN125" i="19" s="1"/>
  <c r="AO83" i="19"/>
  <c r="AN100" i="19"/>
  <c r="AN127" i="19" s="1"/>
  <c r="AN103" i="19"/>
  <c r="AN130" i="19" s="1"/>
  <c r="AO117" i="21"/>
  <c r="AN86" i="7"/>
  <c r="AM103" i="7"/>
  <c r="AM130" i="7" s="1"/>
  <c r="BK55" i="15"/>
  <c r="BL38" i="15"/>
  <c r="AL94" i="15"/>
  <c r="AL77" i="15"/>
  <c r="AL111" i="15" s="1"/>
  <c r="AO88" i="7"/>
  <c r="AN105" i="7"/>
  <c r="AN90" i="21"/>
  <c r="AM107" i="21"/>
  <c r="BK56" i="15"/>
  <c r="BL39" i="15"/>
  <c r="BM38" i="17"/>
  <c r="BL55" i="17"/>
  <c r="AL125" i="11"/>
  <c r="AM94" i="21"/>
  <c r="AM77" i="21"/>
  <c r="AM111" i="21" s="1"/>
  <c r="AM94" i="7"/>
  <c r="AM77" i="7"/>
  <c r="AM111" i="7" s="1"/>
  <c r="AM127" i="21"/>
  <c r="ED55" i="13"/>
  <c r="EE38" i="13"/>
  <c r="AM73" i="15"/>
  <c r="AM69" i="15"/>
  <c r="AN86" i="15" s="1"/>
  <c r="AM65" i="15"/>
  <c r="AN82" i="15" s="1"/>
  <c r="AM43" i="15"/>
  <c r="AM60" i="15" s="1"/>
  <c r="AM72" i="15"/>
  <c r="AM68" i="15"/>
  <c r="AM64" i="15"/>
  <c r="AN81" i="15" s="1"/>
  <c r="AM71" i="15"/>
  <c r="AN88" i="15" s="1"/>
  <c r="AM67" i="15"/>
  <c r="AM63" i="15"/>
  <c r="AM66" i="15"/>
  <c r="AN83" i="15" s="1"/>
  <c r="AM62" i="15"/>
  <c r="AN79" i="15" s="1"/>
  <c r="AN26" i="15"/>
  <c r="AM70" i="15"/>
  <c r="AN87" i="15" s="1"/>
  <c r="AO82" i="21"/>
  <c r="AN99" i="21"/>
  <c r="AN126" i="21" s="1"/>
  <c r="AM94" i="19"/>
  <c r="AM77" i="19"/>
  <c r="AM111" i="19" s="1"/>
  <c r="AN89" i="15"/>
  <c r="AM106" i="15"/>
  <c r="AN105" i="19"/>
  <c r="AP84" i="17"/>
  <c r="AO101" i="17"/>
  <c r="AO128" i="17" s="1"/>
  <c r="AN99" i="7"/>
  <c r="AN126" i="7" s="1"/>
  <c r="AO87" i="19"/>
  <c r="AN104" i="19"/>
  <c r="AM103" i="15"/>
  <c r="AM130" i="15" s="1"/>
  <c r="AO86" i="21"/>
  <c r="AN103" i="21"/>
  <c r="AN130" i="21" s="1"/>
  <c r="AN73" i="21"/>
  <c r="AN69" i="21"/>
  <c r="AN72" i="21"/>
  <c r="AO89" i="21" s="1"/>
  <c r="AN70" i="21"/>
  <c r="AO87" i="21" s="1"/>
  <c r="AN65" i="21"/>
  <c r="AN67" i="21"/>
  <c r="AO84" i="21" s="1"/>
  <c r="AN64" i="21"/>
  <c r="AO81" i="21" s="1"/>
  <c r="AN71" i="21"/>
  <c r="AN63" i="21"/>
  <c r="AO80" i="21" s="1"/>
  <c r="AN43" i="21"/>
  <c r="AN60" i="21" s="1"/>
  <c r="AN68" i="21"/>
  <c r="AO85" i="21" s="1"/>
  <c r="AN66" i="21"/>
  <c r="AO83" i="21" s="1"/>
  <c r="AO26" i="21"/>
  <c r="AN62" i="21"/>
  <c r="BJ55" i="7"/>
  <c r="BK38" i="7"/>
  <c r="BM56" i="17"/>
  <c r="BN39" i="17"/>
  <c r="AO90" i="17"/>
  <c r="AN107" i="17"/>
  <c r="AM129" i="19"/>
  <c r="AN72" i="19"/>
  <c r="AN68" i="19"/>
  <c r="AO85" i="19" s="1"/>
  <c r="AN64" i="19"/>
  <c r="AO81" i="19" s="1"/>
  <c r="AN73" i="19"/>
  <c r="AN70" i="19"/>
  <c r="AN67" i="19"/>
  <c r="AO84" i="19" s="1"/>
  <c r="AN43" i="19"/>
  <c r="AN60" i="19" s="1"/>
  <c r="AN66" i="19"/>
  <c r="AN63" i="19"/>
  <c r="AN71" i="19"/>
  <c r="AO88" i="19" s="1"/>
  <c r="AN69" i="19"/>
  <c r="AO86" i="19" s="1"/>
  <c r="AN65" i="19"/>
  <c r="AN62" i="19"/>
  <c r="AO26" i="19"/>
  <c r="AN128" i="21"/>
  <c r="BL56" i="19"/>
  <c r="BM39" i="19"/>
  <c r="AL129" i="13"/>
  <c r="AL123" i="13"/>
  <c r="AL129" i="15"/>
  <c r="AL125" i="13"/>
  <c r="AL123" i="15"/>
  <c r="AL94" i="11"/>
  <c r="AL77" i="11"/>
  <c r="AL111" i="11" s="1"/>
  <c r="AO79" i="19"/>
  <c r="AN96" i="19"/>
  <c r="AN123" i="19" s="1"/>
  <c r="AN89" i="7"/>
  <c r="AM106" i="7"/>
  <c r="AM72" i="11"/>
  <c r="AM68" i="11"/>
  <c r="AN85" i="11" s="1"/>
  <c r="AM64" i="11"/>
  <c r="AN81" i="11" s="1"/>
  <c r="AM71" i="11"/>
  <c r="AM67" i="11"/>
  <c r="AN84" i="11" s="1"/>
  <c r="AM63" i="11"/>
  <c r="AN80" i="11" s="1"/>
  <c r="AM69" i="11"/>
  <c r="AN86" i="11" s="1"/>
  <c r="AM66" i="11"/>
  <c r="AM43" i="11"/>
  <c r="AM60" i="11" s="1"/>
  <c r="AM70" i="11"/>
  <c r="AN87" i="11" s="1"/>
  <c r="AM62" i="11"/>
  <c r="AN79" i="11" s="1"/>
  <c r="AM73" i="11"/>
  <c r="AN90" i="11" s="1"/>
  <c r="AM65" i="11"/>
  <c r="AN82" i="11" s="1"/>
  <c r="AN26" i="11"/>
  <c r="BM38" i="21"/>
  <c r="BL55" i="21"/>
  <c r="AN73" i="7"/>
  <c r="AO90" i="7" s="1"/>
  <c r="AN69" i="7"/>
  <c r="AN65" i="7"/>
  <c r="AO82" i="7" s="1"/>
  <c r="AN43" i="7"/>
  <c r="AN60" i="7" s="1"/>
  <c r="AN72" i="7"/>
  <c r="AN68" i="7"/>
  <c r="AO85" i="7" s="1"/>
  <c r="AN64" i="7"/>
  <c r="AO81" i="7" s="1"/>
  <c r="AN71" i="7"/>
  <c r="AN67" i="7"/>
  <c r="AO84" i="7" s="1"/>
  <c r="AN63" i="7"/>
  <c r="AO80" i="7" s="1"/>
  <c r="AN62" i="7"/>
  <c r="AN70" i="7"/>
  <c r="AO87" i="7" s="1"/>
  <c r="AO26" i="7"/>
  <c r="AN66" i="7"/>
  <c r="AO83" i="7" s="1"/>
  <c r="AO104" i="17"/>
  <c r="AO88" i="21"/>
  <c r="AN105" i="21"/>
  <c r="AO106" i="17"/>
  <c r="AO79" i="17"/>
  <c r="AN96" i="17"/>
  <c r="AN123" i="17" s="1"/>
  <c r="AM101" i="11"/>
  <c r="AM128" i="11" s="1"/>
  <c r="AN80" i="15"/>
  <c r="AM97" i="15"/>
  <c r="AM124" i="15" s="1"/>
  <c r="AN100" i="21"/>
  <c r="AN127" i="21" s="1"/>
  <c r="AO105" i="17"/>
  <c r="AN84" i="15"/>
  <c r="AM101" i="15"/>
  <c r="AM128" i="15" s="1"/>
  <c r="AM97" i="13"/>
  <c r="AM124" i="13" s="1"/>
  <c r="AO82" i="19"/>
  <c r="AN99" i="19"/>
  <c r="AN126" i="19" s="1"/>
  <c r="AN88" i="11"/>
  <c r="AM105" i="11"/>
  <c r="AO79" i="7"/>
  <c r="AN96" i="7"/>
  <c r="AN123" i="7" s="1"/>
  <c r="BL56" i="7"/>
  <c r="BM39" i="7"/>
  <c r="AN89" i="19"/>
  <c r="AM106" i="19"/>
  <c r="AL128" i="13"/>
  <c r="AN94" i="17"/>
  <c r="AN77" i="17"/>
  <c r="AN111" i="17" s="1"/>
  <c r="AO73" i="17"/>
  <c r="AO69" i="17"/>
  <c r="AO65" i="17"/>
  <c r="AP82" i="17" s="1"/>
  <c r="AO43" i="17"/>
  <c r="AO60" i="17" s="1"/>
  <c r="AO72" i="17"/>
  <c r="AP89" i="17" s="1"/>
  <c r="AO68" i="17"/>
  <c r="AO64" i="17"/>
  <c r="AP81" i="17" s="1"/>
  <c r="AO71" i="17"/>
  <c r="AP88" i="17" s="1"/>
  <c r="AO67" i="17"/>
  <c r="AO63" i="17"/>
  <c r="AP80" i="17" s="1"/>
  <c r="AO66" i="17"/>
  <c r="AP83" i="17" s="1"/>
  <c r="AO62" i="17"/>
  <c r="AP26" i="17"/>
  <c r="AO70" i="17"/>
  <c r="AP87" i="17" s="1"/>
  <c r="AO86" i="17"/>
  <c r="AN103" i="17"/>
  <c r="AN130" i="17" s="1"/>
  <c r="BN39" i="21"/>
  <c r="BM56" i="21"/>
  <c r="AL94" i="13"/>
  <c r="AL77" i="13"/>
  <c r="AL111" i="13" s="1"/>
  <c r="AM71" i="13"/>
  <c r="AM67" i="13"/>
  <c r="AM63" i="13"/>
  <c r="AN80" i="13" s="1"/>
  <c r="AM70" i="13"/>
  <c r="AN87" i="13" s="1"/>
  <c r="AM66" i="13"/>
  <c r="AN83" i="13" s="1"/>
  <c r="AM62" i="13"/>
  <c r="AN79" i="13" s="1"/>
  <c r="AM73" i="13"/>
  <c r="AN90" i="13" s="1"/>
  <c r="AM69" i="13"/>
  <c r="AN86" i="13" s="1"/>
  <c r="AM65" i="13"/>
  <c r="AN82" i="13" s="1"/>
  <c r="AM43" i="13"/>
  <c r="AM60" i="13" s="1"/>
  <c r="AN26" i="13"/>
  <c r="AM72" i="13"/>
  <c r="AN89" i="13" s="1"/>
  <c r="AM68" i="13"/>
  <c r="AM64" i="13"/>
  <c r="AN81" i="13" s="1"/>
  <c r="BJ55" i="19"/>
  <c r="BK38" i="19"/>
  <c r="AN107" i="13" l="1"/>
  <c r="AP100" i="17"/>
  <c r="AP127" i="17" s="1"/>
  <c r="AP98" i="17"/>
  <c r="AP125" i="17" s="1"/>
  <c r="AQ82" i="17"/>
  <c r="AP99" i="17"/>
  <c r="AP126" i="17" s="1"/>
  <c r="AO104" i="7"/>
  <c r="AP80" i="21"/>
  <c r="AO97" i="21"/>
  <c r="AO124" i="21" s="1"/>
  <c r="AN104" i="15"/>
  <c r="AN98" i="13"/>
  <c r="AP104" i="17"/>
  <c r="AP81" i="7"/>
  <c r="AO98" i="7"/>
  <c r="AO125" i="7" s="1"/>
  <c r="AN96" i="11"/>
  <c r="AN123" i="11" s="1"/>
  <c r="AO81" i="11"/>
  <c r="AN98" i="11"/>
  <c r="AO98" i="19"/>
  <c r="AO125" i="19" s="1"/>
  <c r="AO100" i="21"/>
  <c r="AN99" i="13"/>
  <c r="AN126" i="13" s="1"/>
  <c r="AN100" i="13"/>
  <c r="AO117" i="13" s="1"/>
  <c r="AP106" i="17"/>
  <c r="AO100" i="7"/>
  <c r="AO127" i="7" s="1"/>
  <c r="AO97" i="7"/>
  <c r="AO124" i="7" s="1"/>
  <c r="AP85" i="7"/>
  <c r="AO102" i="7"/>
  <c r="AO129" i="7" s="1"/>
  <c r="AN104" i="11"/>
  <c r="AN97" i="11"/>
  <c r="AN124" i="11" s="1"/>
  <c r="AN102" i="11"/>
  <c r="AN129" i="11" s="1"/>
  <c r="AO105" i="19"/>
  <c r="AO101" i="19"/>
  <c r="AO128" i="19" s="1"/>
  <c r="AO102" i="19"/>
  <c r="AO129" i="19" s="1"/>
  <c r="AO102" i="21"/>
  <c r="AO129" i="21" s="1"/>
  <c r="AP81" i="21"/>
  <c r="AO98" i="21"/>
  <c r="AO125" i="21" s="1"/>
  <c r="AO106" i="21"/>
  <c r="AO79" i="15"/>
  <c r="AN96" i="15"/>
  <c r="AN123" i="15" s="1"/>
  <c r="AN105" i="15"/>
  <c r="AO80" i="13"/>
  <c r="AN97" i="13"/>
  <c r="AN124" i="13" s="1"/>
  <c r="AN107" i="11"/>
  <c r="AN103" i="15"/>
  <c r="AN130" i="15" s="1"/>
  <c r="AN96" i="13"/>
  <c r="AQ80" i="17"/>
  <c r="AP97" i="17"/>
  <c r="AP124" i="17" s="1"/>
  <c r="AO99" i="7"/>
  <c r="AO126" i="7" s="1"/>
  <c r="AO86" i="11"/>
  <c r="AN103" i="11"/>
  <c r="AN130" i="11" s="1"/>
  <c r="AO103" i="19"/>
  <c r="AO130" i="19" s="1"/>
  <c r="AP87" i="21"/>
  <c r="AO104" i="21"/>
  <c r="AN106" i="13"/>
  <c r="AN103" i="13"/>
  <c r="AN104" i="13"/>
  <c r="AP105" i="17"/>
  <c r="AO101" i="7"/>
  <c r="AO128" i="7" s="1"/>
  <c r="AP90" i="7"/>
  <c r="AO107" i="7"/>
  <c r="AN99" i="11"/>
  <c r="AN126" i="11" s="1"/>
  <c r="AN101" i="11"/>
  <c r="AN128" i="11" s="1"/>
  <c r="AO101" i="21"/>
  <c r="AN100" i="15"/>
  <c r="AN127" i="15" s="1"/>
  <c r="AN98" i="15"/>
  <c r="AN125" i="15" s="1"/>
  <c r="AO82" i="15"/>
  <c r="AN99" i="15"/>
  <c r="AN126" i="15" s="1"/>
  <c r="AO77" i="17"/>
  <c r="AO111" i="17" s="1"/>
  <c r="AO94" i="17"/>
  <c r="AP79" i="17"/>
  <c r="AO96" i="17"/>
  <c r="AO123" i="17" s="1"/>
  <c r="AO89" i="7"/>
  <c r="AN106" i="7"/>
  <c r="BO39" i="17"/>
  <c r="BN56" i="17"/>
  <c r="EE55" i="13"/>
  <c r="EF38" i="13"/>
  <c r="AO105" i="7"/>
  <c r="AO97" i="19"/>
  <c r="AO124" i="19" s="1"/>
  <c r="AM129" i="11"/>
  <c r="AM129" i="13"/>
  <c r="AN70" i="13"/>
  <c r="AO87" i="13" s="1"/>
  <c r="AN66" i="13"/>
  <c r="AO83" i="13" s="1"/>
  <c r="AN62" i="13"/>
  <c r="AO79" i="13" s="1"/>
  <c r="AO26" i="13"/>
  <c r="AN73" i="13"/>
  <c r="AO90" i="13" s="1"/>
  <c r="AN69" i="13"/>
  <c r="AO86" i="13" s="1"/>
  <c r="AN65" i="13"/>
  <c r="AO82" i="13" s="1"/>
  <c r="AN72" i="13"/>
  <c r="AO89" i="13" s="1"/>
  <c r="AN68" i="13"/>
  <c r="AO85" i="13" s="1"/>
  <c r="AN64" i="13"/>
  <c r="AO81" i="13" s="1"/>
  <c r="AN71" i="13"/>
  <c r="AN67" i="13"/>
  <c r="AN63" i="13"/>
  <c r="AN43" i="13"/>
  <c r="AN60" i="13" s="1"/>
  <c r="BO39" i="21"/>
  <c r="BN56" i="21"/>
  <c r="AP86" i="17"/>
  <c r="AO103" i="17"/>
  <c r="AO130" i="17" s="1"/>
  <c r="AM128" i="13"/>
  <c r="AO103" i="21"/>
  <c r="AO130" i="21" s="1"/>
  <c r="AP101" i="17"/>
  <c r="AP128" i="17" s="1"/>
  <c r="AO99" i="21"/>
  <c r="AO126" i="21" s="1"/>
  <c r="AO96" i="21"/>
  <c r="AO123" i="21" s="1"/>
  <c r="AO88" i="13"/>
  <c r="AN105" i="13"/>
  <c r="AP102" i="17"/>
  <c r="AP129" i="17" s="1"/>
  <c r="AO84" i="13"/>
  <c r="AN101" i="13"/>
  <c r="AO118" i="13" s="1"/>
  <c r="AO107" i="19"/>
  <c r="AM94" i="13"/>
  <c r="AM77" i="13"/>
  <c r="AM111" i="13" s="1"/>
  <c r="AO89" i="19"/>
  <c r="AN106" i="19"/>
  <c r="AN94" i="7"/>
  <c r="AN77" i="7"/>
  <c r="AN111" i="7" s="1"/>
  <c r="AM94" i="11"/>
  <c r="AM77" i="11"/>
  <c r="AM111" i="11" s="1"/>
  <c r="AP79" i="19"/>
  <c r="AO96" i="19"/>
  <c r="AO123" i="19" s="1"/>
  <c r="BN39" i="19"/>
  <c r="BM56" i="19"/>
  <c r="AN94" i="21"/>
  <c r="AN77" i="21"/>
  <c r="AN111" i="21" s="1"/>
  <c r="AO90" i="21"/>
  <c r="AN107" i="21"/>
  <c r="AO86" i="7"/>
  <c r="AN103" i="7"/>
  <c r="AN130" i="7" s="1"/>
  <c r="AM130" i="13"/>
  <c r="AM127" i="13"/>
  <c r="AM123" i="11"/>
  <c r="AO105" i="21"/>
  <c r="BM55" i="21"/>
  <c r="BN38" i="21"/>
  <c r="AN94" i="19"/>
  <c r="AN77" i="19"/>
  <c r="AN111" i="19" s="1"/>
  <c r="AM94" i="15"/>
  <c r="AM77" i="15"/>
  <c r="AM111" i="15" s="1"/>
  <c r="AO100" i="19"/>
  <c r="AO127" i="19" s="1"/>
  <c r="BL38" i="19"/>
  <c r="BK55" i="19"/>
  <c r="AO88" i="11"/>
  <c r="AN105" i="11"/>
  <c r="AN97" i="15"/>
  <c r="AN124" i="15" s="1"/>
  <c r="AO72" i="7"/>
  <c r="AO68" i="7"/>
  <c r="AO64" i="7"/>
  <c r="AO71" i="7"/>
  <c r="AP88" i="7" s="1"/>
  <c r="AO67" i="7"/>
  <c r="AP84" i="7" s="1"/>
  <c r="AO63" i="7"/>
  <c r="AP80" i="7" s="1"/>
  <c r="AO70" i="7"/>
  <c r="AP87" i="7" s="1"/>
  <c r="AO66" i="7"/>
  <c r="AP83" i="7" s="1"/>
  <c r="AO62" i="7"/>
  <c r="AP26" i="7"/>
  <c r="AO73" i="7"/>
  <c r="AO43" i="7"/>
  <c r="AO60" i="7" s="1"/>
  <c r="AO69" i="7"/>
  <c r="AO65" i="7"/>
  <c r="AP82" i="7" s="1"/>
  <c r="AN71" i="11"/>
  <c r="AN67" i="11"/>
  <c r="AO84" i="11" s="1"/>
  <c r="AN63" i="11"/>
  <c r="AO80" i="11" s="1"/>
  <c r="AN70" i="11"/>
  <c r="AO87" i="11" s="1"/>
  <c r="AN66" i="11"/>
  <c r="AN62" i="11"/>
  <c r="AO79" i="11" s="1"/>
  <c r="AO26" i="11"/>
  <c r="AN72" i="11"/>
  <c r="AN64" i="11"/>
  <c r="AN73" i="11"/>
  <c r="AO90" i="11" s="1"/>
  <c r="AN65" i="11"/>
  <c r="AO82" i="11" s="1"/>
  <c r="AN69" i="11"/>
  <c r="AN68" i="11"/>
  <c r="AO85" i="11" s="1"/>
  <c r="AN43" i="11"/>
  <c r="AN60" i="11" s="1"/>
  <c r="AO71" i="19"/>
  <c r="AP88" i="19" s="1"/>
  <c r="AO67" i="19"/>
  <c r="AP84" i="19" s="1"/>
  <c r="AO63" i="19"/>
  <c r="AP80" i="19" s="1"/>
  <c r="AO70" i="19"/>
  <c r="AO68" i="19"/>
  <c r="AP85" i="19" s="1"/>
  <c r="AO72" i="19"/>
  <c r="AO65" i="19"/>
  <c r="AO69" i="19"/>
  <c r="AP86" i="19" s="1"/>
  <c r="AO66" i="19"/>
  <c r="AP83" i="19" s="1"/>
  <c r="AO73" i="19"/>
  <c r="AP90" i="19" s="1"/>
  <c r="AO62" i="19"/>
  <c r="AP26" i="19"/>
  <c r="AO43" i="19"/>
  <c r="AO60" i="19" s="1"/>
  <c r="AO64" i="19"/>
  <c r="AP81" i="19" s="1"/>
  <c r="AP87" i="19"/>
  <c r="AO104" i="19"/>
  <c r="AN106" i="15"/>
  <c r="BN38" i="17"/>
  <c r="BM55" i="17"/>
  <c r="AN107" i="15"/>
  <c r="AO83" i="11"/>
  <c r="AN100" i="11"/>
  <c r="AN127" i="11" s="1"/>
  <c r="AN102" i="13"/>
  <c r="AN129" i="13" s="1"/>
  <c r="AO85" i="15"/>
  <c r="AN102" i="15"/>
  <c r="AN129" i="15" s="1"/>
  <c r="AO89" i="11"/>
  <c r="AN106" i="11"/>
  <c r="AP72" i="17"/>
  <c r="AQ89" i="17" s="1"/>
  <c r="AP68" i="17"/>
  <c r="AQ85" i="17" s="1"/>
  <c r="AP64" i="17"/>
  <c r="AQ81" i="17" s="1"/>
  <c r="AP71" i="17"/>
  <c r="AQ88" i="17" s="1"/>
  <c r="AP67" i="17"/>
  <c r="AQ84" i="17" s="1"/>
  <c r="AP63" i="17"/>
  <c r="AP70" i="17"/>
  <c r="AQ87" i="17" s="1"/>
  <c r="AP66" i="17"/>
  <c r="AQ83" i="17" s="1"/>
  <c r="AP62" i="17"/>
  <c r="AQ26" i="17"/>
  <c r="AP73" i="17"/>
  <c r="AP69" i="17"/>
  <c r="AP43" i="17"/>
  <c r="AP60" i="17" s="1"/>
  <c r="AP65" i="17"/>
  <c r="BN39" i="7"/>
  <c r="BM56" i="7"/>
  <c r="AP79" i="7"/>
  <c r="AO96" i="7"/>
  <c r="AO123" i="7" s="1"/>
  <c r="AP82" i="19"/>
  <c r="AO99" i="19"/>
  <c r="AO126" i="19" s="1"/>
  <c r="AO84" i="15"/>
  <c r="AN101" i="15"/>
  <c r="AN128" i="15" s="1"/>
  <c r="AP90" i="17"/>
  <c r="AO107" i="17"/>
  <c r="BL38" i="7"/>
  <c r="BK55" i="7"/>
  <c r="AO72" i="21"/>
  <c r="AP89" i="21" s="1"/>
  <c r="AO68" i="21"/>
  <c r="AP85" i="21" s="1"/>
  <c r="AO67" i="21"/>
  <c r="AP84" i="21" s="1"/>
  <c r="AO64" i="21"/>
  <c r="AO71" i="21"/>
  <c r="AP88" i="21" s="1"/>
  <c r="AO69" i="21"/>
  <c r="AP86" i="21" s="1"/>
  <c r="AO63" i="21"/>
  <c r="AO73" i="21"/>
  <c r="AO66" i="21"/>
  <c r="AP83" i="21" s="1"/>
  <c r="AO62" i="21"/>
  <c r="AP79" i="21" s="1"/>
  <c r="AO70" i="21"/>
  <c r="AO65" i="21"/>
  <c r="AP82" i="21" s="1"/>
  <c r="AP26" i="21"/>
  <c r="AO43" i="21"/>
  <c r="AO60" i="21" s="1"/>
  <c r="AN72" i="15"/>
  <c r="AO89" i="15" s="1"/>
  <c r="AN68" i="15"/>
  <c r="AN64" i="15"/>
  <c r="AO81" i="15" s="1"/>
  <c r="AN71" i="15"/>
  <c r="AO88" i="15" s="1"/>
  <c r="AN67" i="15"/>
  <c r="AN63" i="15"/>
  <c r="AO80" i="15" s="1"/>
  <c r="AN70" i="15"/>
  <c r="AO87" i="15" s="1"/>
  <c r="AN66" i="15"/>
  <c r="AO83" i="15" s="1"/>
  <c r="AN62" i="15"/>
  <c r="AO26" i="15"/>
  <c r="AN73" i="15"/>
  <c r="AO90" i="15" s="1"/>
  <c r="AN69" i="15"/>
  <c r="AO86" i="15" s="1"/>
  <c r="AN43" i="15"/>
  <c r="AN60" i="15" s="1"/>
  <c r="AN65" i="15"/>
  <c r="BM39" i="15"/>
  <c r="BL56" i="15"/>
  <c r="BL55" i="15"/>
  <c r="BM38" i="15"/>
  <c r="AO104" i="15" l="1"/>
  <c r="AP100" i="21"/>
  <c r="AP106" i="21"/>
  <c r="AQ98" i="17"/>
  <c r="AP107" i="19"/>
  <c r="AO104" i="11"/>
  <c r="AP97" i="7"/>
  <c r="AP124" i="7" s="1"/>
  <c r="AO107" i="13"/>
  <c r="AO97" i="15"/>
  <c r="AO124" i="15" s="1"/>
  <c r="AQ102" i="17"/>
  <c r="AP102" i="19"/>
  <c r="AP129" i="19" s="1"/>
  <c r="AO97" i="11"/>
  <c r="AO124" i="11" s="1"/>
  <c r="AP101" i="7"/>
  <c r="AP128" i="7" s="1"/>
  <c r="AO106" i="13"/>
  <c r="AO106" i="15"/>
  <c r="AP101" i="21"/>
  <c r="AQ101" i="17"/>
  <c r="AQ128" i="17" s="1"/>
  <c r="AQ106" i="17"/>
  <c r="BD50" i="38" s="1"/>
  <c r="AP103" i="19"/>
  <c r="AP130" i="19" s="1"/>
  <c r="AO107" i="11"/>
  <c r="AO96" i="11"/>
  <c r="AO123" i="11" s="1"/>
  <c r="AO101" i="11"/>
  <c r="AO128" i="11" s="1"/>
  <c r="AP100" i="7"/>
  <c r="AP127" i="7" s="1"/>
  <c r="AP105" i="7"/>
  <c r="AO99" i="13"/>
  <c r="AO126" i="13" s="1"/>
  <c r="AO96" i="13"/>
  <c r="AO123" i="13" s="1"/>
  <c r="AO107" i="15"/>
  <c r="AO98" i="15"/>
  <c r="AO125" i="15" s="1"/>
  <c r="AP105" i="21"/>
  <c r="AQ104" i="17"/>
  <c r="AP98" i="19"/>
  <c r="AP125" i="19" s="1"/>
  <c r="AP101" i="19"/>
  <c r="AP128" i="19" s="1"/>
  <c r="AP99" i="7"/>
  <c r="AP126" i="7" s="1"/>
  <c r="AO102" i="13"/>
  <c r="AO129" i="13" s="1"/>
  <c r="AO104" i="13"/>
  <c r="AP99" i="21"/>
  <c r="AP126" i="21" s="1"/>
  <c r="AP100" i="19"/>
  <c r="AP127" i="19" s="1"/>
  <c r="AP105" i="19"/>
  <c r="AO99" i="11"/>
  <c r="AO126" i="11" s="1"/>
  <c r="AO103" i="15"/>
  <c r="AO130" i="15" s="1"/>
  <c r="AO100" i="15"/>
  <c r="AO127" i="15" s="1"/>
  <c r="AO105" i="15"/>
  <c r="AP96" i="21"/>
  <c r="AP123" i="21" s="1"/>
  <c r="AP103" i="21"/>
  <c r="AP130" i="21" s="1"/>
  <c r="AP102" i="21"/>
  <c r="AP129" i="21" s="1"/>
  <c r="AQ100" i="17"/>
  <c r="AQ105" i="17"/>
  <c r="AP97" i="19"/>
  <c r="AP124" i="19" s="1"/>
  <c r="AO102" i="11"/>
  <c r="AO129" i="11" s="1"/>
  <c r="AP104" i="7"/>
  <c r="AO98" i="13"/>
  <c r="AO125" i="13" s="1"/>
  <c r="AO103" i="13"/>
  <c r="AO130" i="13" s="1"/>
  <c r="AO100" i="13"/>
  <c r="BN39" i="15"/>
  <c r="BM56" i="15"/>
  <c r="AO101" i="15"/>
  <c r="AO128" i="15" s="1"/>
  <c r="AN130" i="13"/>
  <c r="AP104" i="21"/>
  <c r="AQ97" i="17"/>
  <c r="AQ124" i="17" s="1"/>
  <c r="AO97" i="13"/>
  <c r="AO124" i="13" s="1"/>
  <c r="AN125" i="11"/>
  <c r="AP71" i="21"/>
  <c r="AQ88" i="21" s="1"/>
  <c r="AP67" i="21"/>
  <c r="AQ84" i="21" s="1"/>
  <c r="AP69" i="21"/>
  <c r="AQ86" i="21" s="1"/>
  <c r="AP63" i="21"/>
  <c r="AP73" i="21"/>
  <c r="AP66" i="21"/>
  <c r="AQ83" i="21" s="1"/>
  <c r="AP62" i="21"/>
  <c r="AQ79" i="21" s="1"/>
  <c r="AP70" i="21"/>
  <c r="AQ87" i="21" s="1"/>
  <c r="AP68" i="21"/>
  <c r="AQ85" i="21" s="1"/>
  <c r="AP65" i="21"/>
  <c r="AQ82" i="21" s="1"/>
  <c r="AP72" i="21"/>
  <c r="AQ89" i="21" s="1"/>
  <c r="AP64" i="21"/>
  <c r="AQ26" i="21"/>
  <c r="AP43" i="21"/>
  <c r="AP60" i="21" s="1"/>
  <c r="AO100" i="11"/>
  <c r="AO127" i="11" s="1"/>
  <c r="BN55" i="17"/>
  <c r="BO38" i="17"/>
  <c r="AP104" i="19"/>
  <c r="AP96" i="19"/>
  <c r="AP123" i="19" s="1"/>
  <c r="AP84" i="13"/>
  <c r="AO101" i="13"/>
  <c r="AO128" i="13" s="1"/>
  <c r="AO105" i="13"/>
  <c r="AQ86" i="17"/>
  <c r="AP103" i="17"/>
  <c r="AP130" i="17" s="1"/>
  <c r="BP39" i="17"/>
  <c r="BO56" i="17"/>
  <c r="S51" i="38"/>
  <c r="AO99" i="15"/>
  <c r="AO126" i="15" s="1"/>
  <c r="AP107" i="7"/>
  <c r="AN128" i="13"/>
  <c r="AQ81" i="21"/>
  <c r="AP98" i="21"/>
  <c r="AP125" i="21" s="1"/>
  <c r="AP81" i="11"/>
  <c r="AO98" i="11"/>
  <c r="AO125" i="11" s="1"/>
  <c r="AQ99" i="17"/>
  <c r="AQ126" i="17" s="1"/>
  <c r="AP99" i="19"/>
  <c r="AP126" i="19" s="1"/>
  <c r="BO39" i="7"/>
  <c r="BN56" i="7"/>
  <c r="AO73" i="13"/>
  <c r="AP90" i="13" s="1"/>
  <c r="AO69" i="13"/>
  <c r="AP86" i="13" s="1"/>
  <c r="AO65" i="13"/>
  <c r="AP82" i="13" s="1"/>
  <c r="AO43" i="13"/>
  <c r="AO60" i="13" s="1"/>
  <c r="AO72" i="13"/>
  <c r="AP89" i="13" s="1"/>
  <c r="AO68" i="13"/>
  <c r="AP85" i="13" s="1"/>
  <c r="AO64" i="13"/>
  <c r="AP81" i="13" s="1"/>
  <c r="AO71" i="13"/>
  <c r="AP88" i="13" s="1"/>
  <c r="AO67" i="13"/>
  <c r="AO63" i="13"/>
  <c r="AP80" i="13" s="1"/>
  <c r="AO66" i="13"/>
  <c r="AP83" i="13" s="1"/>
  <c r="AO62" i="13"/>
  <c r="AP79" i="13" s="1"/>
  <c r="AO70" i="13"/>
  <c r="AP87" i="13" s="1"/>
  <c r="AP26" i="13"/>
  <c r="AO128" i="21"/>
  <c r="AO94" i="21"/>
  <c r="AO77" i="21"/>
  <c r="AO111" i="21" s="1"/>
  <c r="AQ79" i="7"/>
  <c r="AP96" i="7"/>
  <c r="AP123" i="7" s="1"/>
  <c r="AP94" i="17"/>
  <c r="AP77" i="17"/>
  <c r="AP111" i="17" s="1"/>
  <c r="AO77" i="19"/>
  <c r="AO111" i="19" s="1"/>
  <c r="AO94" i="19"/>
  <c r="AO70" i="11"/>
  <c r="AP87" i="11" s="1"/>
  <c r="AO66" i="11"/>
  <c r="AP83" i="11" s="1"/>
  <c r="AO62" i="11"/>
  <c r="AP79" i="11" s="1"/>
  <c r="AP26" i="11"/>
  <c r="AO73" i="11"/>
  <c r="AP90" i="11" s="1"/>
  <c r="AO69" i="11"/>
  <c r="AP86" i="11" s="1"/>
  <c r="AO65" i="11"/>
  <c r="AP82" i="11" s="1"/>
  <c r="AO43" i="11"/>
  <c r="AO60" i="11" s="1"/>
  <c r="AO67" i="11"/>
  <c r="AP84" i="11" s="1"/>
  <c r="AO68" i="11"/>
  <c r="AP85" i="11" s="1"/>
  <c r="AO64" i="11"/>
  <c r="AO71" i="11"/>
  <c r="AP88" i="11" s="1"/>
  <c r="AO63" i="11"/>
  <c r="AP80" i="11" s="1"/>
  <c r="AO72" i="11"/>
  <c r="AP89" i="11" s="1"/>
  <c r="AO105" i="11"/>
  <c r="BN55" i="21"/>
  <c r="BO38" i="21"/>
  <c r="AN94" i="13"/>
  <c r="AN77" i="13"/>
  <c r="AN111" i="13" s="1"/>
  <c r="AO103" i="11"/>
  <c r="AO130" i="11" s="1"/>
  <c r="AO127" i="13"/>
  <c r="AN125" i="13"/>
  <c r="BM55" i="15"/>
  <c r="BN38" i="15"/>
  <c r="AQ90" i="17"/>
  <c r="AP107" i="17"/>
  <c r="AP85" i="15"/>
  <c r="AO102" i="15"/>
  <c r="AO129" i="15" s="1"/>
  <c r="AP70" i="19"/>
  <c r="AQ87" i="19" s="1"/>
  <c r="AP66" i="19"/>
  <c r="AQ83" i="19" s="1"/>
  <c r="AP62" i="19"/>
  <c r="AQ79" i="19" s="1"/>
  <c r="AP72" i="19"/>
  <c r="AP69" i="19"/>
  <c r="AQ86" i="19" s="1"/>
  <c r="AP67" i="19"/>
  <c r="AQ84" i="19" s="1"/>
  <c r="AP73" i="19"/>
  <c r="AQ90" i="19" s="1"/>
  <c r="AP71" i="19"/>
  <c r="AQ88" i="19" s="1"/>
  <c r="AP63" i="19"/>
  <c r="AQ80" i="19" s="1"/>
  <c r="AP68" i="19"/>
  <c r="AQ85" i="19" s="1"/>
  <c r="AQ26" i="19"/>
  <c r="AP65" i="19"/>
  <c r="AQ82" i="19" s="1"/>
  <c r="AP64" i="19"/>
  <c r="AQ81" i="19" s="1"/>
  <c r="AP43" i="19"/>
  <c r="AP60" i="19" s="1"/>
  <c r="AN94" i="11"/>
  <c r="AN77" i="11"/>
  <c r="AN111" i="11" s="1"/>
  <c r="AO77" i="7"/>
  <c r="AO111" i="7" s="1"/>
  <c r="AO94" i="7"/>
  <c r="AN127" i="13"/>
  <c r="AP86" i="7"/>
  <c r="AO103" i="7"/>
  <c r="AO130" i="7" s="1"/>
  <c r="EF55" i="13"/>
  <c r="EG38" i="13"/>
  <c r="AQ79" i="17"/>
  <c r="AP96" i="17"/>
  <c r="AP123" i="17" s="1"/>
  <c r="AN123" i="13"/>
  <c r="AO96" i="15"/>
  <c r="AO123" i="15" s="1"/>
  <c r="AP102" i="7"/>
  <c r="AP129" i="7" s="1"/>
  <c r="AQ81" i="7"/>
  <c r="AP98" i="7"/>
  <c r="AP125" i="7" s="1"/>
  <c r="AQ80" i="21"/>
  <c r="AP97" i="21"/>
  <c r="AP124" i="21" s="1"/>
  <c r="AO71" i="15"/>
  <c r="AP88" i="15" s="1"/>
  <c r="AO67" i="15"/>
  <c r="AP84" i="15" s="1"/>
  <c r="AO63" i="15"/>
  <c r="AP80" i="15" s="1"/>
  <c r="AO70" i="15"/>
  <c r="AP87" i="15" s="1"/>
  <c r="AO66" i="15"/>
  <c r="AP83" i="15" s="1"/>
  <c r="AO62" i="15"/>
  <c r="AP79" i="15" s="1"/>
  <c r="AO73" i="15"/>
  <c r="AP90" i="15" s="1"/>
  <c r="AO69" i="15"/>
  <c r="AP86" i="15" s="1"/>
  <c r="AO65" i="15"/>
  <c r="AP82" i="15" s="1"/>
  <c r="AO43" i="15"/>
  <c r="AO60" i="15" s="1"/>
  <c r="AO72" i="15"/>
  <c r="AP89" i="15" s="1"/>
  <c r="AO68" i="15"/>
  <c r="AO64" i="15"/>
  <c r="AP81" i="15" s="1"/>
  <c r="AP26" i="15"/>
  <c r="AN77" i="15"/>
  <c r="AN111" i="15" s="1"/>
  <c r="AN94" i="15"/>
  <c r="BM38" i="7"/>
  <c r="BL55" i="7"/>
  <c r="AQ71" i="17"/>
  <c r="AR88" i="17" s="1"/>
  <c r="AQ67" i="17"/>
  <c r="AR84" i="17" s="1"/>
  <c r="AQ63" i="17"/>
  <c r="AR80" i="17" s="1"/>
  <c r="AQ70" i="17"/>
  <c r="AR87" i="17" s="1"/>
  <c r="AQ66" i="17"/>
  <c r="AR83" i="17" s="1"/>
  <c r="AQ62" i="17"/>
  <c r="AR26" i="17"/>
  <c r="AQ73" i="17"/>
  <c r="AQ69" i="17"/>
  <c r="AQ65" i="17"/>
  <c r="AR82" i="17" s="1"/>
  <c r="AQ43" i="17"/>
  <c r="AQ60" i="17" s="1"/>
  <c r="AQ72" i="17"/>
  <c r="AR89" i="17" s="1"/>
  <c r="AQ68" i="17"/>
  <c r="AR85" i="17" s="1"/>
  <c r="AQ64" i="17"/>
  <c r="AR81" i="17" s="1"/>
  <c r="AO106" i="11"/>
  <c r="AP71" i="7"/>
  <c r="AQ88" i="7" s="1"/>
  <c r="AP67" i="7"/>
  <c r="AQ84" i="7" s="1"/>
  <c r="AP63" i="7"/>
  <c r="AQ80" i="7" s="1"/>
  <c r="AP70" i="7"/>
  <c r="AQ87" i="7" s="1"/>
  <c r="AP66" i="7"/>
  <c r="AQ83" i="7" s="1"/>
  <c r="AP62" i="7"/>
  <c r="AQ26" i="7"/>
  <c r="AP73" i="7"/>
  <c r="AQ90" i="7" s="1"/>
  <c r="AP69" i="7"/>
  <c r="AP65" i="7"/>
  <c r="AQ82" i="7" s="1"/>
  <c r="AP43" i="7"/>
  <c r="AP60" i="7" s="1"/>
  <c r="AP68" i="7"/>
  <c r="AQ85" i="7" s="1"/>
  <c r="AP64" i="7"/>
  <c r="AP72" i="7"/>
  <c r="BM38" i="19"/>
  <c r="BL55" i="19"/>
  <c r="AP90" i="21"/>
  <c r="AO107" i="21"/>
  <c r="BO39" i="19"/>
  <c r="BN56" i="19"/>
  <c r="AP89" i="19"/>
  <c r="AO106" i="19"/>
  <c r="BP39" i="21"/>
  <c r="BO56" i="21"/>
  <c r="S58" i="38"/>
  <c r="AO127" i="21"/>
  <c r="AP89" i="7"/>
  <c r="AO106" i="7"/>
  <c r="AQ105" i="7" l="1"/>
  <c r="AP101" i="15"/>
  <c r="AP128" i="15" s="1"/>
  <c r="AQ100" i="19"/>
  <c r="AP103" i="11"/>
  <c r="AP130" i="11" s="1"/>
  <c r="AP104" i="13"/>
  <c r="AP107" i="13"/>
  <c r="AQ103" i="21"/>
  <c r="AQ130" i="21" s="1"/>
  <c r="AQ102" i="7"/>
  <c r="AQ107" i="7"/>
  <c r="AR44" i="38" s="1"/>
  <c r="AQ104" i="7"/>
  <c r="AR97" i="17"/>
  <c r="AR124" i="17" s="1"/>
  <c r="AP98" i="15"/>
  <c r="AP125" i="15" s="1"/>
  <c r="AP99" i="15"/>
  <c r="AP126" i="15" s="1"/>
  <c r="AP100" i="15"/>
  <c r="AP127" i="15" s="1"/>
  <c r="AP105" i="15"/>
  <c r="AQ98" i="19"/>
  <c r="AQ97" i="19"/>
  <c r="AQ124" i="19" s="1"/>
  <c r="AQ103" i="19"/>
  <c r="AQ130" i="19" s="1"/>
  <c r="AQ104" i="19"/>
  <c r="AP97" i="11"/>
  <c r="AP124" i="11" s="1"/>
  <c r="AP101" i="11"/>
  <c r="AP128" i="11" s="1"/>
  <c r="AP107" i="11"/>
  <c r="AP104" i="11"/>
  <c r="AP96" i="13"/>
  <c r="AP123" i="13" s="1"/>
  <c r="AP105" i="13"/>
  <c r="AQ99" i="21"/>
  <c r="AQ126" i="21" s="1"/>
  <c r="AQ100" i="21"/>
  <c r="AR117" i="21" s="1"/>
  <c r="AQ101" i="21"/>
  <c r="AR118" i="21" s="1"/>
  <c r="AQ100" i="7"/>
  <c r="AR104" i="17"/>
  <c r="AQ101" i="19"/>
  <c r="AQ128" i="19" s="1"/>
  <c r="AP102" i="11"/>
  <c r="AP129" i="11" s="1"/>
  <c r="AP106" i="13"/>
  <c r="AQ106" i="21"/>
  <c r="BD57" i="38" s="1"/>
  <c r="AQ97" i="7"/>
  <c r="AQ124" i="7" s="1"/>
  <c r="AR98" i="17"/>
  <c r="AR99" i="17"/>
  <c r="AR126" i="17" s="1"/>
  <c r="AR101" i="17"/>
  <c r="AR128" i="17" s="1"/>
  <c r="AP103" i="15"/>
  <c r="AP130" i="15" s="1"/>
  <c r="AP104" i="15"/>
  <c r="AQ99" i="19"/>
  <c r="AQ126" i="19" s="1"/>
  <c r="AQ105" i="19"/>
  <c r="AP105" i="11"/>
  <c r="AP100" i="13"/>
  <c r="AP98" i="13"/>
  <c r="AP125" i="13" s="1"/>
  <c r="AP99" i="13"/>
  <c r="AP126" i="13" s="1"/>
  <c r="AQ102" i="21"/>
  <c r="AQ105" i="21"/>
  <c r="AR106" i="17"/>
  <c r="AP96" i="15"/>
  <c r="AP123" i="15" s="1"/>
  <c r="AQ102" i="19"/>
  <c r="AP106" i="11"/>
  <c r="AP100" i="11"/>
  <c r="AP127" i="11" s="1"/>
  <c r="AQ96" i="21"/>
  <c r="AQ99" i="7"/>
  <c r="AQ126" i="7" s="1"/>
  <c r="AQ101" i="7"/>
  <c r="AQ128" i="7" s="1"/>
  <c r="AR102" i="17"/>
  <c r="AR100" i="17"/>
  <c r="AR105" i="17"/>
  <c r="AP106" i="15"/>
  <c r="AP107" i="15"/>
  <c r="AP97" i="15"/>
  <c r="AP124" i="15" s="1"/>
  <c r="AQ107" i="19"/>
  <c r="AR58" i="38" s="1"/>
  <c r="AQ96" i="19"/>
  <c r="AP99" i="11"/>
  <c r="AP126" i="11" s="1"/>
  <c r="AP96" i="11"/>
  <c r="AP123" i="11" s="1"/>
  <c r="AP97" i="13"/>
  <c r="AP124" i="13" s="1"/>
  <c r="AP102" i="13"/>
  <c r="AP129" i="13" s="1"/>
  <c r="AP103" i="13"/>
  <c r="AP130" i="13" s="1"/>
  <c r="AQ104" i="21"/>
  <c r="AQ127" i="17"/>
  <c r="BD20" i="38"/>
  <c r="AQ89" i="7"/>
  <c r="AP106" i="7"/>
  <c r="AQ94" i="17"/>
  <c r="AQ77" i="17"/>
  <c r="AQ111" i="17" s="1"/>
  <c r="BM55" i="7"/>
  <c r="BN38" i="7"/>
  <c r="AP70" i="15"/>
  <c r="AQ87" i="15" s="1"/>
  <c r="AP66" i="15"/>
  <c r="AQ83" i="15" s="1"/>
  <c r="AP62" i="15"/>
  <c r="AQ79" i="15" s="1"/>
  <c r="AP73" i="15"/>
  <c r="AQ90" i="15" s="1"/>
  <c r="AP69" i="15"/>
  <c r="AQ86" i="15" s="1"/>
  <c r="AP65" i="15"/>
  <c r="AQ82" i="15" s="1"/>
  <c r="AP43" i="15"/>
  <c r="AP60" i="15" s="1"/>
  <c r="AP72" i="15"/>
  <c r="AQ89" i="15" s="1"/>
  <c r="AP68" i="15"/>
  <c r="AP64" i="15"/>
  <c r="AQ81" i="15" s="1"/>
  <c r="AP67" i="15"/>
  <c r="AQ84" i="15" s="1"/>
  <c r="AP63" i="15"/>
  <c r="AQ80" i="15" s="1"/>
  <c r="AQ26" i="15"/>
  <c r="AP71" i="15"/>
  <c r="AQ88" i="15" s="1"/>
  <c r="AO94" i="15"/>
  <c r="AO77" i="15"/>
  <c r="AO111" i="15" s="1"/>
  <c r="AP94" i="19"/>
  <c r="AP77" i="19"/>
  <c r="AP111" i="19" s="1"/>
  <c r="AR86" i="17"/>
  <c r="AQ103" i="17"/>
  <c r="AQ130" i="17" s="1"/>
  <c r="AP101" i="13"/>
  <c r="BN56" i="15"/>
  <c r="BO39" i="15"/>
  <c r="AQ81" i="11"/>
  <c r="AP98" i="11"/>
  <c r="AP125" i="11" s="1"/>
  <c r="AQ70" i="21"/>
  <c r="AR87" i="21" s="1"/>
  <c r="AQ73" i="21"/>
  <c r="AQ71" i="21"/>
  <c r="AR88" i="21" s="1"/>
  <c r="AQ66" i="21"/>
  <c r="AR83" i="21" s="1"/>
  <c r="AQ62" i="21"/>
  <c r="AR79" i="21" s="1"/>
  <c r="AQ68" i="21"/>
  <c r="AR85" i="21" s="1"/>
  <c r="AQ65" i="21"/>
  <c r="AR82" i="21" s="1"/>
  <c r="AQ72" i="21"/>
  <c r="AR89" i="21" s="1"/>
  <c r="AQ64" i="21"/>
  <c r="AQ67" i="21"/>
  <c r="AR84" i="21" s="1"/>
  <c r="AR26" i="21"/>
  <c r="AQ43" i="21"/>
  <c r="AQ60" i="21" s="1"/>
  <c r="AQ69" i="21"/>
  <c r="AR86" i="21" s="1"/>
  <c r="AQ63" i="21"/>
  <c r="AQ128" i="21"/>
  <c r="AP128" i="21"/>
  <c r="AQ127" i="21"/>
  <c r="BP56" i="21"/>
  <c r="BQ39" i="21"/>
  <c r="BP39" i="19"/>
  <c r="BO56" i="19"/>
  <c r="G58" i="38"/>
  <c r="BM55" i="19"/>
  <c r="BN38" i="19"/>
  <c r="AP94" i="7"/>
  <c r="AP77" i="7"/>
  <c r="AP111" i="7" s="1"/>
  <c r="AR70" i="17"/>
  <c r="AS87" i="17" s="1"/>
  <c r="AR66" i="17"/>
  <c r="AS83" i="17" s="1"/>
  <c r="AR62" i="17"/>
  <c r="AS26" i="17"/>
  <c r="AR73" i="17"/>
  <c r="AR69" i="17"/>
  <c r="AR65" i="17"/>
  <c r="AS82" i="17" s="1"/>
  <c r="AR43" i="17"/>
  <c r="AR60" i="17" s="1"/>
  <c r="AR72" i="17"/>
  <c r="AS89" i="17" s="1"/>
  <c r="AR68" i="17"/>
  <c r="AS85" i="17" s="1"/>
  <c r="AR64" i="17"/>
  <c r="AS81" i="17" s="1"/>
  <c r="AR67" i="17"/>
  <c r="AS84" i="17" s="1"/>
  <c r="AR63" i="17"/>
  <c r="AS80" i="17" s="1"/>
  <c r="AR71" i="17"/>
  <c r="AS88" i="17" s="1"/>
  <c r="AQ86" i="7"/>
  <c r="AP103" i="7"/>
  <c r="AP130" i="7" s="1"/>
  <c r="AR90" i="17"/>
  <c r="AQ107" i="17"/>
  <c r="BD51" i="38" s="1"/>
  <c r="AO77" i="11"/>
  <c r="AO111" i="11" s="1"/>
  <c r="AO94" i="11"/>
  <c r="AP73" i="11"/>
  <c r="AQ90" i="11" s="1"/>
  <c r="AP69" i="11"/>
  <c r="AQ86" i="11" s="1"/>
  <c r="AP65" i="11"/>
  <c r="AQ82" i="11" s="1"/>
  <c r="AP43" i="11"/>
  <c r="AP60" i="11" s="1"/>
  <c r="AP72" i="11"/>
  <c r="AQ89" i="11" s="1"/>
  <c r="AP68" i="11"/>
  <c r="AQ85" i="11" s="1"/>
  <c r="AP64" i="11"/>
  <c r="AP70" i="11"/>
  <c r="AQ87" i="11" s="1"/>
  <c r="AP62" i="11"/>
  <c r="AQ79" i="11" s="1"/>
  <c r="AP71" i="11"/>
  <c r="AQ88" i="11" s="1"/>
  <c r="AP63" i="11"/>
  <c r="AQ80" i="11" s="1"/>
  <c r="AQ26" i="11"/>
  <c r="AP67" i="11"/>
  <c r="AQ84" i="11" s="1"/>
  <c r="AP66" i="11"/>
  <c r="AQ83" i="11" s="1"/>
  <c r="AP72" i="13"/>
  <c r="AQ89" i="13" s="1"/>
  <c r="AP68" i="13"/>
  <c r="AQ85" i="13" s="1"/>
  <c r="AP64" i="13"/>
  <c r="AQ81" i="13" s="1"/>
  <c r="AP71" i="13"/>
  <c r="AQ88" i="13" s="1"/>
  <c r="AP67" i="13"/>
  <c r="AQ84" i="13" s="1"/>
  <c r="AP63" i="13"/>
  <c r="AQ80" i="13" s="1"/>
  <c r="AP70" i="13"/>
  <c r="AQ87" i="13" s="1"/>
  <c r="AP66" i="13"/>
  <c r="AQ83" i="13" s="1"/>
  <c r="AP62" i="13"/>
  <c r="AQ79" i="13" s="1"/>
  <c r="AQ26" i="13"/>
  <c r="AP73" i="13"/>
  <c r="AQ90" i="13" s="1"/>
  <c r="AP43" i="13"/>
  <c r="AP60" i="13" s="1"/>
  <c r="AP69" i="13"/>
  <c r="AQ86" i="13" s="1"/>
  <c r="AP65" i="13"/>
  <c r="AQ82" i="13" s="1"/>
  <c r="AR81" i="21"/>
  <c r="AQ98" i="21"/>
  <c r="BQ39" i="17"/>
  <c r="BP56" i="17"/>
  <c r="BO55" i="17"/>
  <c r="BP38" i="17"/>
  <c r="S50" i="38"/>
  <c r="S52" i="38" s="1"/>
  <c r="S80" i="38" s="1"/>
  <c r="S81" i="38" s="1"/>
  <c r="AR80" i="21"/>
  <c r="AQ97" i="21"/>
  <c r="AQ124" i="21" s="1"/>
  <c r="AQ73" i="19"/>
  <c r="AR90" i="19" s="1"/>
  <c r="AQ69" i="19"/>
  <c r="AR86" i="19" s="1"/>
  <c r="AQ65" i="19"/>
  <c r="AR82" i="19" s="1"/>
  <c r="AQ71" i="19"/>
  <c r="AR88" i="19" s="1"/>
  <c r="AQ68" i="19"/>
  <c r="AR85" i="19" s="1"/>
  <c r="AQ66" i="19"/>
  <c r="AR83" i="19" s="1"/>
  <c r="AQ70" i="19"/>
  <c r="AR87" i="19" s="1"/>
  <c r="AR26" i="19"/>
  <c r="AQ64" i="19"/>
  <c r="AR81" i="19" s="1"/>
  <c r="AQ62" i="19"/>
  <c r="AR79" i="19" s="1"/>
  <c r="AQ43" i="19"/>
  <c r="AQ60" i="19" s="1"/>
  <c r="AQ72" i="19"/>
  <c r="AQ67" i="19"/>
  <c r="AR84" i="19" s="1"/>
  <c r="AQ63" i="19"/>
  <c r="AR80" i="19" s="1"/>
  <c r="AQ85" i="15"/>
  <c r="AP102" i="15"/>
  <c r="AP129" i="15" s="1"/>
  <c r="BP38" i="21"/>
  <c r="BO55" i="21"/>
  <c r="S57" i="38"/>
  <c r="S59" i="38" s="1"/>
  <c r="S88" i="38" s="1"/>
  <c r="S89" i="38" s="1"/>
  <c r="AQ96" i="7"/>
  <c r="AO94" i="13"/>
  <c r="AO77" i="13"/>
  <c r="AO111" i="13" s="1"/>
  <c r="BP39" i="7"/>
  <c r="BO56" i="7"/>
  <c r="G44" i="38"/>
  <c r="AQ129" i="17"/>
  <c r="AQ125" i="17"/>
  <c r="BD19" i="38"/>
  <c r="AQ70" i="7"/>
  <c r="AR87" i="7" s="1"/>
  <c r="AQ66" i="7"/>
  <c r="AR83" i="7" s="1"/>
  <c r="AQ62" i="7"/>
  <c r="AR79" i="7" s="1"/>
  <c r="AR26" i="7"/>
  <c r="AQ73" i="7"/>
  <c r="AR90" i="7" s="1"/>
  <c r="AQ69" i="7"/>
  <c r="AQ65" i="7"/>
  <c r="AR82" i="7" s="1"/>
  <c r="AQ43" i="7"/>
  <c r="AQ60" i="7" s="1"/>
  <c r="AQ72" i="7"/>
  <c r="AQ68" i="7"/>
  <c r="AR85" i="7" s="1"/>
  <c r="AQ64" i="7"/>
  <c r="AR81" i="7" s="1"/>
  <c r="AQ63" i="7"/>
  <c r="AR80" i="7" s="1"/>
  <c r="AQ71" i="7"/>
  <c r="AR88" i="7" s="1"/>
  <c r="AQ67" i="7"/>
  <c r="AR84" i="7" s="1"/>
  <c r="AQ98" i="7"/>
  <c r="AR79" i="17"/>
  <c r="AQ96" i="17"/>
  <c r="AQ89" i="19"/>
  <c r="AP106" i="19"/>
  <c r="AQ90" i="21"/>
  <c r="AP107" i="21"/>
  <c r="EH38" i="13"/>
  <c r="EG55" i="13"/>
  <c r="BO38" i="15"/>
  <c r="BN55" i="15"/>
  <c r="AP127" i="21"/>
  <c r="AP94" i="21"/>
  <c r="AP77" i="21"/>
  <c r="AP111" i="21" s="1"/>
  <c r="AP128" i="13"/>
  <c r="AR100" i="7" l="1"/>
  <c r="AR96" i="19"/>
  <c r="AQ101" i="13"/>
  <c r="AR118" i="13" s="1"/>
  <c r="AQ99" i="11"/>
  <c r="AQ126" i="11" s="1"/>
  <c r="AR103" i="21"/>
  <c r="AR130" i="21" s="1"/>
  <c r="AR104" i="21"/>
  <c r="AQ105" i="15"/>
  <c r="AQ100" i="15"/>
  <c r="AR105" i="7"/>
  <c r="AR107" i="7"/>
  <c r="AR104" i="7"/>
  <c r="AR101" i="19"/>
  <c r="AR128" i="19" s="1"/>
  <c r="AR98" i="19"/>
  <c r="AR102" i="19"/>
  <c r="AR107" i="19"/>
  <c r="AQ100" i="13"/>
  <c r="BQ11" i="38" s="1"/>
  <c r="AQ105" i="13"/>
  <c r="AQ100" i="11"/>
  <c r="AQ105" i="11"/>
  <c r="AQ102" i="11"/>
  <c r="AQ103" i="11"/>
  <c r="AQ130" i="11" s="1"/>
  <c r="AS105" i="17"/>
  <c r="AS102" i="17"/>
  <c r="AS129" i="17" s="1"/>
  <c r="AS100" i="17"/>
  <c r="AS127" i="17" s="1"/>
  <c r="AR106" i="21"/>
  <c r="AR100" i="21"/>
  <c r="AQ128" i="13"/>
  <c r="AQ103" i="15"/>
  <c r="AQ130" i="15" s="1"/>
  <c r="AQ104" i="15"/>
  <c r="AR102" i="7"/>
  <c r="AR103" i="19"/>
  <c r="AR130" i="19" s="1"/>
  <c r="AQ96" i="13"/>
  <c r="AQ106" i="13"/>
  <c r="BQ43" i="38" s="1"/>
  <c r="AS99" i="17"/>
  <c r="AS126" i="17" s="1"/>
  <c r="AQ99" i="15"/>
  <c r="AQ126" i="15" s="1"/>
  <c r="AQ98" i="13"/>
  <c r="AQ101" i="11"/>
  <c r="AQ128" i="11" s="1"/>
  <c r="AQ106" i="11"/>
  <c r="BD43" i="38" s="1"/>
  <c r="AQ107" i="11"/>
  <c r="BD44" i="38" s="1"/>
  <c r="AS97" i="17"/>
  <c r="AS124" i="17" s="1"/>
  <c r="AS106" i="17"/>
  <c r="AS104" i="17"/>
  <c r="AR99" i="21"/>
  <c r="AR126" i="21" s="1"/>
  <c r="AR105" i="21"/>
  <c r="AQ97" i="15"/>
  <c r="AQ124" i="15" s="1"/>
  <c r="AQ106" i="15"/>
  <c r="AR50" i="38" s="1"/>
  <c r="AQ107" i="15"/>
  <c r="AR51" i="38" s="1"/>
  <c r="AR101" i="7"/>
  <c r="AR128" i="7" s="1"/>
  <c r="AR97" i="19"/>
  <c r="AR124" i="19" s="1"/>
  <c r="AR100" i="19"/>
  <c r="AQ103" i="13"/>
  <c r="AQ130" i="13" s="1"/>
  <c r="AQ97" i="11"/>
  <c r="AQ124" i="11" s="1"/>
  <c r="AS98" i="17"/>
  <c r="AS125" i="17" s="1"/>
  <c r="AR96" i="21"/>
  <c r="AQ98" i="15"/>
  <c r="AR97" i="7"/>
  <c r="AR124" i="7" s="1"/>
  <c r="AR105" i="19"/>
  <c r="AQ107" i="13"/>
  <c r="BQ44" i="38" s="1"/>
  <c r="AQ104" i="13"/>
  <c r="AQ96" i="11"/>
  <c r="AR98" i="7"/>
  <c r="AR99" i="7"/>
  <c r="AR126" i="7" s="1"/>
  <c r="AR96" i="7"/>
  <c r="AR104" i="19"/>
  <c r="AR99" i="19"/>
  <c r="AR126" i="19" s="1"/>
  <c r="AQ99" i="13"/>
  <c r="AQ126" i="13" s="1"/>
  <c r="AQ97" i="13"/>
  <c r="AQ124" i="13" s="1"/>
  <c r="AQ102" i="13"/>
  <c r="AQ104" i="11"/>
  <c r="AS101" i="17"/>
  <c r="AS128" i="17" s="1"/>
  <c r="AR101" i="21"/>
  <c r="AR128" i="21" s="1"/>
  <c r="AR102" i="21"/>
  <c r="AQ101" i="15"/>
  <c r="AQ128" i="15" s="1"/>
  <c r="AQ96" i="15"/>
  <c r="AS79" i="17"/>
  <c r="AR96" i="17"/>
  <c r="AS73" i="17"/>
  <c r="AS69" i="17"/>
  <c r="AS65" i="17"/>
  <c r="AT82" i="17" s="1"/>
  <c r="AS43" i="17"/>
  <c r="AS60" i="17" s="1"/>
  <c r="AS72" i="17"/>
  <c r="AT89" i="17" s="1"/>
  <c r="AS68" i="17"/>
  <c r="AT85" i="17" s="1"/>
  <c r="AS64" i="17"/>
  <c r="AT81" i="17" s="1"/>
  <c r="AS71" i="17"/>
  <c r="AT88" i="17" s="1"/>
  <c r="AS67" i="17"/>
  <c r="AT84" i="17" s="1"/>
  <c r="AS63" i="17"/>
  <c r="AT80" i="17" s="1"/>
  <c r="AS62" i="17"/>
  <c r="AT26" i="17"/>
  <c r="AS70" i="17"/>
  <c r="AT87" i="17" s="1"/>
  <c r="AS66" i="17"/>
  <c r="AT83" i="17" s="1"/>
  <c r="BR39" i="21"/>
  <c r="BQ56" i="21"/>
  <c r="AQ98" i="11"/>
  <c r="BO56" i="15"/>
  <c r="BP39" i="15"/>
  <c r="G51" i="38"/>
  <c r="AQ123" i="19"/>
  <c r="AR27" i="38"/>
  <c r="AR127" i="17"/>
  <c r="AQ123" i="21"/>
  <c r="BD27" i="38"/>
  <c r="AP127" i="13"/>
  <c r="AR125" i="17"/>
  <c r="BD59" i="38"/>
  <c r="BD88" i="38" s="1"/>
  <c r="AQ125" i="19"/>
  <c r="AR28" i="38"/>
  <c r="AQ129" i="7"/>
  <c r="AQ125" i="7"/>
  <c r="AR10" i="38"/>
  <c r="AQ94" i="7"/>
  <c r="AQ77" i="7"/>
  <c r="AQ111" i="7" s="1"/>
  <c r="AR73" i="7"/>
  <c r="AS90" i="7" s="1"/>
  <c r="AR69" i="7"/>
  <c r="AR65" i="7"/>
  <c r="AS82" i="7" s="1"/>
  <c r="AR43" i="7"/>
  <c r="AR60" i="7" s="1"/>
  <c r="AR72" i="7"/>
  <c r="AR68" i="7"/>
  <c r="AS85" i="7" s="1"/>
  <c r="AR64" i="7"/>
  <c r="AS81" i="7" s="1"/>
  <c r="AR71" i="7"/>
  <c r="AS88" i="7" s="1"/>
  <c r="AR67" i="7"/>
  <c r="AS84" i="7" s="1"/>
  <c r="AR63" i="7"/>
  <c r="AS80" i="7" s="1"/>
  <c r="AR66" i="7"/>
  <c r="AS83" i="7" s="1"/>
  <c r="AR62" i="7"/>
  <c r="AS79" i="7" s="1"/>
  <c r="AR70" i="7"/>
  <c r="AS87" i="7" s="1"/>
  <c r="AS26" i="7"/>
  <c r="BQ38" i="17"/>
  <c r="BP55" i="17"/>
  <c r="BQ56" i="17"/>
  <c r="BR39" i="17"/>
  <c r="AR86" i="7"/>
  <c r="AQ103" i="7"/>
  <c r="AQ130" i="7" s="1"/>
  <c r="AS86" i="17"/>
  <c r="AR103" i="17"/>
  <c r="AR130" i="17" s="1"/>
  <c r="AQ73" i="15"/>
  <c r="AR90" i="15" s="1"/>
  <c r="AQ69" i="15"/>
  <c r="AR86" i="15" s="1"/>
  <c r="AQ65" i="15"/>
  <c r="AR82" i="15" s="1"/>
  <c r="AQ43" i="15"/>
  <c r="AQ60" i="15" s="1"/>
  <c r="AQ72" i="15"/>
  <c r="AR89" i="15" s="1"/>
  <c r="AQ68" i="15"/>
  <c r="AQ64" i="15"/>
  <c r="AR81" i="15" s="1"/>
  <c r="AQ71" i="15"/>
  <c r="AR88" i="15" s="1"/>
  <c r="AQ67" i="15"/>
  <c r="AR84" i="15" s="1"/>
  <c r="AQ63" i="15"/>
  <c r="AR80" i="15" s="1"/>
  <c r="AQ62" i="15"/>
  <c r="AR79" i="15" s="1"/>
  <c r="AR26" i="15"/>
  <c r="AQ70" i="15"/>
  <c r="AR87" i="15" s="1"/>
  <c r="AQ66" i="15"/>
  <c r="AR83" i="15" s="1"/>
  <c r="AR90" i="21"/>
  <c r="AQ107" i="21"/>
  <c r="BD58" i="38" s="1"/>
  <c r="AR85" i="15"/>
  <c r="AQ102" i="15"/>
  <c r="AQ94" i="19"/>
  <c r="AQ77" i="19"/>
  <c r="AQ111" i="19" s="1"/>
  <c r="AR94" i="17"/>
  <c r="AR77" i="17"/>
  <c r="AR111" i="17" s="1"/>
  <c r="EH55" i="13"/>
  <c r="EI38" i="13"/>
  <c r="AQ125" i="21"/>
  <c r="BD28" i="38"/>
  <c r="BN55" i="19"/>
  <c r="BO38" i="19"/>
  <c r="BP56" i="19"/>
  <c r="BQ39" i="19"/>
  <c r="BD52" i="38"/>
  <c r="BD80" i="38" s="1"/>
  <c r="AR129" i="17"/>
  <c r="AQ129" i="19"/>
  <c r="AR30" i="38"/>
  <c r="AQ129" i="21"/>
  <c r="BD30" i="38"/>
  <c r="AQ127" i="7"/>
  <c r="AR11" i="38"/>
  <c r="BD29" i="38"/>
  <c r="AQ127" i="19"/>
  <c r="AR29" i="38"/>
  <c r="BO55" i="15"/>
  <c r="BP38" i="15"/>
  <c r="G50" i="38"/>
  <c r="AS80" i="21"/>
  <c r="AR97" i="21"/>
  <c r="AR124" i="21" s="1"/>
  <c r="AQ71" i="13"/>
  <c r="AR88" i="13" s="1"/>
  <c r="AQ67" i="13"/>
  <c r="AR84" i="13" s="1"/>
  <c r="AQ63" i="13"/>
  <c r="AR80" i="13" s="1"/>
  <c r="AQ70" i="13"/>
  <c r="AR87" i="13" s="1"/>
  <c r="AQ66" i="13"/>
  <c r="AR83" i="13" s="1"/>
  <c r="AQ62" i="13"/>
  <c r="AR79" i="13" s="1"/>
  <c r="AQ73" i="13"/>
  <c r="AR90" i="13" s="1"/>
  <c r="AQ69" i="13"/>
  <c r="AR86" i="13" s="1"/>
  <c r="AQ65" i="13"/>
  <c r="AR82" i="13" s="1"/>
  <c r="AQ43" i="13"/>
  <c r="AQ60" i="13" s="1"/>
  <c r="AQ72" i="13"/>
  <c r="AR89" i="13" s="1"/>
  <c r="AQ68" i="13"/>
  <c r="AR85" i="13" s="1"/>
  <c r="AQ64" i="13"/>
  <c r="AR81" i="13" s="1"/>
  <c r="AR26" i="13"/>
  <c r="AQ72" i="11"/>
  <c r="AR89" i="11" s="1"/>
  <c r="AQ68" i="11"/>
  <c r="AR85" i="11" s="1"/>
  <c r="AQ64" i="11"/>
  <c r="AR81" i="11" s="1"/>
  <c r="AQ71" i="11"/>
  <c r="AR88" i="11" s="1"/>
  <c r="AQ67" i="11"/>
  <c r="AR84" i="11" s="1"/>
  <c r="AQ63" i="11"/>
  <c r="AR80" i="11" s="1"/>
  <c r="AQ73" i="11"/>
  <c r="AR90" i="11" s="1"/>
  <c r="AQ65" i="11"/>
  <c r="AR82" i="11" s="1"/>
  <c r="AR26" i="11"/>
  <c r="AQ66" i="11"/>
  <c r="AR83" i="11" s="1"/>
  <c r="AQ43" i="11"/>
  <c r="AQ60" i="11" s="1"/>
  <c r="AQ62" i="11"/>
  <c r="AR79" i="11" s="1"/>
  <c r="AQ69" i="11"/>
  <c r="AR86" i="11" s="1"/>
  <c r="AQ70" i="11"/>
  <c r="AR87" i="11" s="1"/>
  <c r="AP77" i="11"/>
  <c r="AP111" i="11" s="1"/>
  <c r="AP94" i="11"/>
  <c r="AR89" i="19"/>
  <c r="AQ106" i="19"/>
  <c r="AR57" i="38" s="1"/>
  <c r="AQ123" i="7"/>
  <c r="AR9" i="38"/>
  <c r="BQ38" i="21"/>
  <c r="BP55" i="21"/>
  <c r="AP77" i="13"/>
  <c r="AP111" i="13" s="1"/>
  <c r="AP94" i="13"/>
  <c r="AQ94" i="21"/>
  <c r="AQ77" i="21"/>
  <c r="AQ111" i="21" s="1"/>
  <c r="BN55" i="7"/>
  <c r="BO38" i="7"/>
  <c r="BD18" i="38"/>
  <c r="AQ123" i="17"/>
  <c r="BD21" i="38"/>
  <c r="BP56" i="7"/>
  <c r="BQ39" i="7"/>
  <c r="AR72" i="19"/>
  <c r="AR68" i="19"/>
  <c r="AS85" i="19" s="1"/>
  <c r="AR64" i="19"/>
  <c r="AS81" i="19" s="1"/>
  <c r="AR71" i="19"/>
  <c r="AS88" i="19" s="1"/>
  <c r="AR69" i="19"/>
  <c r="AS86" i="19" s="1"/>
  <c r="AR73" i="19"/>
  <c r="AS90" i="19" s="1"/>
  <c r="AR66" i="19"/>
  <c r="AS83" i="19" s="1"/>
  <c r="AR70" i="19"/>
  <c r="AS87" i="19" s="1"/>
  <c r="AR62" i="19"/>
  <c r="AS79" i="19" s="1"/>
  <c r="AR43" i="19"/>
  <c r="AR60" i="19" s="1"/>
  <c r="AR65" i="19"/>
  <c r="AS82" i="19" s="1"/>
  <c r="AR67" i="19"/>
  <c r="AS84" i="19" s="1"/>
  <c r="AR63" i="19"/>
  <c r="AS80" i="19" s="1"/>
  <c r="AS26" i="19"/>
  <c r="AR117" i="13"/>
  <c r="AR98" i="21"/>
  <c r="AS90" i="17"/>
  <c r="AR107" i="17"/>
  <c r="AR73" i="21"/>
  <c r="AR69" i="21"/>
  <c r="AS86" i="21" s="1"/>
  <c r="AR68" i="21"/>
  <c r="AS85" i="21" s="1"/>
  <c r="AR65" i="21"/>
  <c r="AS82" i="21" s="1"/>
  <c r="AR72" i="21"/>
  <c r="AS89" i="21" s="1"/>
  <c r="AR70" i="21"/>
  <c r="AS87" i="21" s="1"/>
  <c r="AR64" i="21"/>
  <c r="AS81" i="21" s="1"/>
  <c r="AR67" i="21"/>
  <c r="AS84" i="21" s="1"/>
  <c r="AR63" i="21"/>
  <c r="AR43" i="21"/>
  <c r="AR60" i="21" s="1"/>
  <c r="AR66" i="21"/>
  <c r="AS83" i="21" s="1"/>
  <c r="AR71" i="21"/>
  <c r="AS88" i="21" s="1"/>
  <c r="AR62" i="21"/>
  <c r="AS79" i="21" s="1"/>
  <c r="AS26" i="21"/>
  <c r="AP94" i="15"/>
  <c r="AP77" i="15"/>
  <c r="AP111" i="15" s="1"/>
  <c r="AR89" i="7"/>
  <c r="AQ106" i="7"/>
  <c r="AR43" i="38" s="1"/>
  <c r="AS101" i="21" l="1"/>
  <c r="AS128" i="21" s="1"/>
  <c r="AS107" i="19"/>
  <c r="AR99" i="13"/>
  <c r="AR126" i="13" s="1"/>
  <c r="AR96" i="15"/>
  <c r="AR99" i="15"/>
  <c r="AR126" i="15" s="1"/>
  <c r="AS104" i="7"/>
  <c r="AS101" i="7"/>
  <c r="AS128" i="7" s="1"/>
  <c r="AT105" i="17"/>
  <c r="AS100" i="21"/>
  <c r="AS98" i="21"/>
  <c r="AS125" i="21" s="1"/>
  <c r="AS102" i="21"/>
  <c r="AS129" i="21" s="1"/>
  <c r="AS97" i="19"/>
  <c r="AS124" i="19" s="1"/>
  <c r="AS96" i="19"/>
  <c r="AS123" i="19" s="1"/>
  <c r="AS103" i="19"/>
  <c r="AS130" i="19" s="1"/>
  <c r="AR104" i="11"/>
  <c r="AR100" i="11"/>
  <c r="AR97" i="11"/>
  <c r="AR124" i="11" s="1"/>
  <c r="AR102" i="11"/>
  <c r="AR102" i="13"/>
  <c r="AR103" i="13"/>
  <c r="AR130" i="13" s="1"/>
  <c r="AR104" i="13"/>
  <c r="AR100" i="15"/>
  <c r="AR97" i="15"/>
  <c r="AR124" i="15" s="1"/>
  <c r="AR103" i="15"/>
  <c r="AR130" i="15" s="1"/>
  <c r="AS96" i="7"/>
  <c r="AS123" i="7" s="1"/>
  <c r="AS105" i="7"/>
  <c r="AT98" i="17"/>
  <c r="AT99" i="17"/>
  <c r="AT126" i="17" s="1"/>
  <c r="AS99" i="21"/>
  <c r="AS126" i="21" s="1"/>
  <c r="AR107" i="11"/>
  <c r="AR98" i="13"/>
  <c r="AR105" i="13"/>
  <c r="AS104" i="21"/>
  <c r="AS101" i="19"/>
  <c r="AS128" i="19" s="1"/>
  <c r="AS105" i="19"/>
  <c r="AR101" i="11"/>
  <c r="AR128" i="11" s="1"/>
  <c r="AR106" i="11"/>
  <c r="AR107" i="13"/>
  <c r="AR97" i="13"/>
  <c r="AR124" i="13" s="1"/>
  <c r="AR104" i="15"/>
  <c r="AR101" i="15"/>
  <c r="AR128" i="15" s="1"/>
  <c r="AR106" i="15"/>
  <c r="AR107" i="15"/>
  <c r="AS100" i="7"/>
  <c r="AS127" i="7" s="1"/>
  <c r="AS98" i="7"/>
  <c r="AS125" i="7" s="1"/>
  <c r="AS99" i="7"/>
  <c r="AS126" i="7" s="1"/>
  <c r="AT100" i="17"/>
  <c r="AT127" i="17" s="1"/>
  <c r="AT97" i="17"/>
  <c r="AT124" i="17" s="1"/>
  <c r="AT102" i="17"/>
  <c r="AS127" i="21"/>
  <c r="AT88" i="21"/>
  <c r="AS105" i="21"/>
  <c r="AS102" i="19"/>
  <c r="AS129" i="19" s="1"/>
  <c r="AR98" i="11"/>
  <c r="AR100" i="13"/>
  <c r="AS81" i="15"/>
  <c r="AR98" i="15"/>
  <c r="AS107" i="7"/>
  <c r="AT86" i="21"/>
  <c r="AS103" i="21"/>
  <c r="AS130" i="21" s="1"/>
  <c r="AS104" i="19"/>
  <c r="AR103" i="11"/>
  <c r="AR130" i="11" s="1"/>
  <c r="AR106" i="13"/>
  <c r="AS96" i="21"/>
  <c r="AS123" i="21" s="1"/>
  <c r="AS106" i="21"/>
  <c r="AS99" i="19"/>
  <c r="AS126" i="19" s="1"/>
  <c r="AS100" i="19"/>
  <c r="AS127" i="19" s="1"/>
  <c r="AS98" i="19"/>
  <c r="AS125" i="19" s="1"/>
  <c r="AR96" i="11"/>
  <c r="AR99" i="11"/>
  <c r="AR126" i="11" s="1"/>
  <c r="AR105" i="11"/>
  <c r="AR96" i="13"/>
  <c r="AR101" i="13"/>
  <c r="AR105" i="15"/>
  <c r="AS97" i="7"/>
  <c r="AS124" i="7" s="1"/>
  <c r="AS102" i="7"/>
  <c r="AS129" i="7" s="1"/>
  <c r="AT104" i="17"/>
  <c r="AT101" i="17"/>
  <c r="AT128" i="17" s="1"/>
  <c r="AT106" i="17"/>
  <c r="AR125" i="21"/>
  <c r="AR102" i="15"/>
  <c r="BR38" i="17"/>
  <c r="BQ55" i="17"/>
  <c r="AR127" i="21"/>
  <c r="AQ129" i="11"/>
  <c r="BD12" i="38"/>
  <c r="AQ127" i="11"/>
  <c r="BD11" i="38"/>
  <c r="AR129" i="19"/>
  <c r="AQ127" i="15"/>
  <c r="AR20" i="38"/>
  <c r="AR123" i="19"/>
  <c r="AR45" i="38"/>
  <c r="AR72" i="38" s="1"/>
  <c r="BP38" i="7"/>
  <c r="BO55" i="7"/>
  <c r="G43" i="38"/>
  <c r="G45" i="38" s="1"/>
  <c r="G72" i="38" s="1"/>
  <c r="G73" i="38" s="1"/>
  <c r="AR59" i="38"/>
  <c r="AR88" i="38" s="1"/>
  <c r="BR39" i="19"/>
  <c r="BQ56" i="19"/>
  <c r="EI55" i="13"/>
  <c r="EJ38" i="13"/>
  <c r="AR72" i="15"/>
  <c r="AS89" i="15" s="1"/>
  <c r="AR68" i="15"/>
  <c r="AS85" i="15" s="1"/>
  <c r="AR64" i="15"/>
  <c r="AR71" i="15"/>
  <c r="AS88" i="15" s="1"/>
  <c r="AR67" i="15"/>
  <c r="AS84" i="15" s="1"/>
  <c r="AR63" i="15"/>
  <c r="AS80" i="15" s="1"/>
  <c r="AR70" i="15"/>
  <c r="AS87" i="15" s="1"/>
  <c r="AR66" i="15"/>
  <c r="AS83" i="15" s="1"/>
  <c r="AR62" i="15"/>
  <c r="AS79" i="15" s="1"/>
  <c r="AR73" i="15"/>
  <c r="AS90" i="15" s="1"/>
  <c r="AS26" i="15"/>
  <c r="AR69" i="15"/>
  <c r="AS86" i="15" s="1"/>
  <c r="AR43" i="15"/>
  <c r="AR60" i="15" s="1"/>
  <c r="AR65" i="15"/>
  <c r="AS82" i="15" s="1"/>
  <c r="AQ94" i="15"/>
  <c r="AQ77" i="15"/>
  <c r="AQ111" i="15" s="1"/>
  <c r="AR94" i="7"/>
  <c r="AR77" i="7"/>
  <c r="AR111" i="7" s="1"/>
  <c r="AQ127" i="13"/>
  <c r="AQ125" i="11"/>
  <c r="BD10" i="38"/>
  <c r="AT79" i="17"/>
  <c r="AS96" i="17"/>
  <c r="AS123" i="17" s="1"/>
  <c r="BS39" i="17"/>
  <c r="BR56" i="17"/>
  <c r="AR123" i="17"/>
  <c r="AR125" i="7"/>
  <c r="AQ125" i="15"/>
  <c r="AR19" i="38"/>
  <c r="AS89" i="7"/>
  <c r="AR106" i="7"/>
  <c r="AR127" i="13"/>
  <c r="BR39" i="7"/>
  <c r="BQ56" i="7"/>
  <c r="BQ55" i="21"/>
  <c r="BR38" i="21"/>
  <c r="AS90" i="21"/>
  <c r="AR107" i="21"/>
  <c r="AT86" i="17"/>
  <c r="AS103" i="17"/>
  <c r="AS130" i="17" s="1"/>
  <c r="AR12" i="38"/>
  <c r="AQ123" i="15"/>
  <c r="AR18" i="38"/>
  <c r="AR129" i="21"/>
  <c r="BQ12" i="38"/>
  <c r="AQ129" i="13"/>
  <c r="AQ123" i="11"/>
  <c r="BD9" i="38"/>
  <c r="AR123" i="21"/>
  <c r="AR127" i="19"/>
  <c r="AR52" i="38"/>
  <c r="AR80" i="38" s="1"/>
  <c r="BD45" i="38"/>
  <c r="BD72" i="38" s="1"/>
  <c r="AQ125" i="13"/>
  <c r="BQ10" i="38"/>
  <c r="AQ123" i="13"/>
  <c r="BQ9" i="38"/>
  <c r="AR129" i="7"/>
  <c r="AR125" i="19"/>
  <c r="AR127" i="7"/>
  <c r="AQ94" i="11"/>
  <c r="AQ77" i="11"/>
  <c r="AQ111" i="11" s="1"/>
  <c r="BP55" i="15"/>
  <c r="BQ38" i="15"/>
  <c r="BS39" i="21"/>
  <c r="BR56" i="21"/>
  <c r="AR123" i="7"/>
  <c r="BQ45" i="38"/>
  <c r="BQ72" i="38" s="1"/>
  <c r="AS72" i="21"/>
  <c r="AT89" i="21" s="1"/>
  <c r="AS68" i="21"/>
  <c r="AT85" i="21" s="1"/>
  <c r="AS70" i="21"/>
  <c r="AT87" i="21" s="1"/>
  <c r="AS64" i="21"/>
  <c r="AT81" i="21" s="1"/>
  <c r="AS67" i="21"/>
  <c r="AT84" i="21" s="1"/>
  <c r="AS63" i="21"/>
  <c r="AT80" i="21" s="1"/>
  <c r="AS71" i="21"/>
  <c r="AS69" i="21"/>
  <c r="AS66" i="21"/>
  <c r="AT83" i="21" s="1"/>
  <c r="AS62" i="21"/>
  <c r="AT79" i="21" s="1"/>
  <c r="AS65" i="21"/>
  <c r="AT82" i="21" s="1"/>
  <c r="AS73" i="21"/>
  <c r="AT26" i="21"/>
  <c r="AS43" i="21"/>
  <c r="AS60" i="21" s="1"/>
  <c r="AR94" i="21"/>
  <c r="AR77" i="21"/>
  <c r="AR111" i="21" s="1"/>
  <c r="BD22" i="38"/>
  <c r="BD79" i="38" s="1"/>
  <c r="AS89" i="19"/>
  <c r="AR106" i="19"/>
  <c r="AR71" i="11"/>
  <c r="AS88" i="11" s="1"/>
  <c r="AR67" i="11"/>
  <c r="AS84" i="11" s="1"/>
  <c r="AR63" i="11"/>
  <c r="AS80" i="11" s="1"/>
  <c r="AR70" i="11"/>
  <c r="AS87" i="11" s="1"/>
  <c r="AR66" i="11"/>
  <c r="AS83" i="11" s="1"/>
  <c r="AR62" i="11"/>
  <c r="AS79" i="11" s="1"/>
  <c r="AS26" i="11"/>
  <c r="AR68" i="11"/>
  <c r="AS85" i="11" s="1"/>
  <c r="AR43" i="11"/>
  <c r="AR60" i="11" s="1"/>
  <c r="AR65" i="11"/>
  <c r="AS82" i="11" s="1"/>
  <c r="AR69" i="11"/>
  <c r="AS86" i="11" s="1"/>
  <c r="AR73" i="11"/>
  <c r="AS90" i="11" s="1"/>
  <c r="AR72" i="11"/>
  <c r="AS89" i="11" s="1"/>
  <c r="AR64" i="11"/>
  <c r="AS81" i="11" s="1"/>
  <c r="AS97" i="21"/>
  <c r="AS124" i="21" s="1"/>
  <c r="AT90" i="17"/>
  <c r="AS107" i="17"/>
  <c r="AS71" i="19"/>
  <c r="AT88" i="19" s="1"/>
  <c r="AS67" i="19"/>
  <c r="AT84" i="19" s="1"/>
  <c r="AS63" i="19"/>
  <c r="AT80" i="19" s="1"/>
  <c r="AS73" i="19"/>
  <c r="AT90" i="19" s="1"/>
  <c r="AS70" i="19"/>
  <c r="AT87" i="19" s="1"/>
  <c r="AS68" i="19"/>
  <c r="AT85" i="19" s="1"/>
  <c r="AS72" i="19"/>
  <c r="AS65" i="19"/>
  <c r="AT82" i="19" s="1"/>
  <c r="AS64" i="19"/>
  <c r="AT81" i="19" s="1"/>
  <c r="AS69" i="19"/>
  <c r="AT86" i="19" s="1"/>
  <c r="AT26" i="19"/>
  <c r="AS43" i="19"/>
  <c r="AS60" i="19" s="1"/>
  <c r="AS66" i="19"/>
  <c r="AT83" i="19" s="1"/>
  <c r="AS62" i="19"/>
  <c r="AT79" i="19" s="1"/>
  <c r="AR77" i="19"/>
  <c r="AR111" i="19" s="1"/>
  <c r="AR94" i="19"/>
  <c r="AR13" i="38"/>
  <c r="AR71" i="38" s="1"/>
  <c r="AR70" i="13"/>
  <c r="AS87" i="13" s="1"/>
  <c r="AR66" i="13"/>
  <c r="AS83" i="13" s="1"/>
  <c r="AR62" i="13"/>
  <c r="AS79" i="13" s="1"/>
  <c r="AS26" i="13"/>
  <c r="AR73" i="13"/>
  <c r="AS90" i="13" s="1"/>
  <c r="AR69" i="13"/>
  <c r="AS86" i="13" s="1"/>
  <c r="AR65" i="13"/>
  <c r="AS82" i="13" s="1"/>
  <c r="AR72" i="13"/>
  <c r="AS89" i="13" s="1"/>
  <c r="AR68" i="13"/>
  <c r="AS85" i="13" s="1"/>
  <c r="AR64" i="13"/>
  <c r="AS81" i="13" s="1"/>
  <c r="AR67" i="13"/>
  <c r="AS84" i="13" s="1"/>
  <c r="AR43" i="13"/>
  <c r="AR60" i="13" s="1"/>
  <c r="AR63" i="13"/>
  <c r="AS80" i="13" s="1"/>
  <c r="AR71" i="13"/>
  <c r="AS88" i="13" s="1"/>
  <c r="AQ94" i="13"/>
  <c r="AQ77" i="13"/>
  <c r="AQ111" i="13" s="1"/>
  <c r="G52" i="38"/>
  <c r="G80" i="38" s="1"/>
  <c r="BP38" i="19"/>
  <c r="BO55" i="19"/>
  <c r="G57" i="38"/>
  <c r="AQ129" i="15"/>
  <c r="AR21" i="38"/>
  <c r="AS86" i="7"/>
  <c r="AR103" i="7"/>
  <c r="AR130" i="7" s="1"/>
  <c r="AS72" i="7"/>
  <c r="AS68" i="7"/>
  <c r="AT85" i="7" s="1"/>
  <c r="AS64" i="7"/>
  <c r="AT81" i="7" s="1"/>
  <c r="AS71" i="7"/>
  <c r="AT88" i="7" s="1"/>
  <c r="AS67" i="7"/>
  <c r="AT84" i="7" s="1"/>
  <c r="AS63" i="7"/>
  <c r="AT80" i="7" s="1"/>
  <c r="AS70" i="7"/>
  <c r="AT87" i="7" s="1"/>
  <c r="AS66" i="7"/>
  <c r="AT83" i="7" s="1"/>
  <c r="AS62" i="7"/>
  <c r="AT79" i="7" s="1"/>
  <c r="AT26" i="7"/>
  <c r="AS69" i="7"/>
  <c r="AS43" i="7"/>
  <c r="AS60" i="7" s="1"/>
  <c r="AS65" i="7"/>
  <c r="AT82" i="7" s="1"/>
  <c r="AS73" i="7"/>
  <c r="AT90" i="7" s="1"/>
  <c r="BD31" i="38"/>
  <c r="BD87" i="38" s="1"/>
  <c r="AR31" i="38"/>
  <c r="AR87" i="38" s="1"/>
  <c r="BQ39" i="15"/>
  <c r="BP56" i="15"/>
  <c r="AT72" i="17"/>
  <c r="AU89" i="17" s="1"/>
  <c r="AT68" i="17"/>
  <c r="AU85" i="17" s="1"/>
  <c r="AT64" i="17"/>
  <c r="AU81" i="17" s="1"/>
  <c r="AT71" i="17"/>
  <c r="AU88" i="17" s="1"/>
  <c r="AT67" i="17"/>
  <c r="AU84" i="17" s="1"/>
  <c r="AT63" i="17"/>
  <c r="AU80" i="17" s="1"/>
  <c r="AT70" i="17"/>
  <c r="AU87" i="17" s="1"/>
  <c r="AT66" i="17"/>
  <c r="AU83" i="17" s="1"/>
  <c r="AT62" i="17"/>
  <c r="AU26" i="17"/>
  <c r="AT73" i="17"/>
  <c r="AT69" i="17"/>
  <c r="AT43" i="17"/>
  <c r="AT60" i="17" s="1"/>
  <c r="AT65" i="17"/>
  <c r="AU82" i="17" s="1"/>
  <c r="AS94" i="17"/>
  <c r="AS77" i="17"/>
  <c r="AS111" i="17" s="1"/>
  <c r="AT104" i="7" l="1"/>
  <c r="AS99" i="13"/>
  <c r="AS126" i="13" s="1"/>
  <c r="AT107" i="19"/>
  <c r="AS106" i="11"/>
  <c r="AS105" i="11"/>
  <c r="AT98" i="21"/>
  <c r="AT125" i="21" s="1"/>
  <c r="AS104" i="15"/>
  <c r="AU100" i="17"/>
  <c r="AU105" i="17"/>
  <c r="AU90" i="7"/>
  <c r="AT107" i="7"/>
  <c r="AT97" i="7"/>
  <c r="AT124" i="7" s="1"/>
  <c r="AT102" i="7"/>
  <c r="AS105" i="13"/>
  <c r="AT81" i="13"/>
  <c r="AS98" i="13"/>
  <c r="AS125" i="13" s="1"/>
  <c r="AS103" i="13"/>
  <c r="AS130" i="13" s="1"/>
  <c r="AT83" i="13"/>
  <c r="AS100" i="13"/>
  <c r="AT97" i="19"/>
  <c r="AT124" i="19" s="1"/>
  <c r="AS107" i="11"/>
  <c r="AS102" i="11"/>
  <c r="AS129" i="11" s="1"/>
  <c r="AS104" i="11"/>
  <c r="AT99" i="21"/>
  <c r="AT126" i="21" s="1"/>
  <c r="AU87" i="21"/>
  <c r="AT104" i="21"/>
  <c r="AS99" i="15"/>
  <c r="AS126" i="15" s="1"/>
  <c r="AS107" i="15"/>
  <c r="AS97" i="15"/>
  <c r="AS124" i="15" s="1"/>
  <c r="AS102" i="15"/>
  <c r="AS129" i="15" s="1"/>
  <c r="AU101" i="17"/>
  <c r="AU128" i="17" s="1"/>
  <c r="AU81" i="7"/>
  <c r="AT98" i="7"/>
  <c r="AS96" i="13"/>
  <c r="AS123" i="13" s="1"/>
  <c r="AU98" i="17"/>
  <c r="AU125" i="17" s="1"/>
  <c r="AT96" i="7"/>
  <c r="AS102" i="13"/>
  <c r="AS129" i="13" s="1"/>
  <c r="AS104" i="13"/>
  <c r="AT96" i="19"/>
  <c r="AT103" i="19"/>
  <c r="AT130" i="19" s="1"/>
  <c r="AT102" i="19"/>
  <c r="AT101" i="19"/>
  <c r="AT128" i="19" s="1"/>
  <c r="AS103" i="11"/>
  <c r="AS130" i="11" s="1"/>
  <c r="AS97" i="11"/>
  <c r="AS124" i="11" s="1"/>
  <c r="AT96" i="21"/>
  <c r="AT97" i="21"/>
  <c r="AT124" i="21" s="1"/>
  <c r="AT102" i="21"/>
  <c r="AS96" i="15"/>
  <c r="AS123" i="15" s="1"/>
  <c r="AS101" i="15"/>
  <c r="AS128" i="15" s="1"/>
  <c r="AS106" i="15"/>
  <c r="AU106" i="17"/>
  <c r="AT84" i="13"/>
  <c r="AS101" i="13"/>
  <c r="AT99" i="19"/>
  <c r="AT126" i="19" s="1"/>
  <c r="AT83" i="11"/>
  <c r="AS100" i="11"/>
  <c r="AS127" i="11" s="1"/>
  <c r="AU104" i="17"/>
  <c r="AT99" i="7"/>
  <c r="AT126" i="7" s="1"/>
  <c r="AT101" i="7"/>
  <c r="AT128" i="7" s="1"/>
  <c r="AS97" i="13"/>
  <c r="AS124" i="13" s="1"/>
  <c r="AS107" i="13"/>
  <c r="AU99" i="17"/>
  <c r="AU126" i="17" s="1"/>
  <c r="AU97" i="17"/>
  <c r="AU124" i="17" s="1"/>
  <c r="AU102" i="17"/>
  <c r="AU129" i="17" s="1"/>
  <c r="AT100" i="7"/>
  <c r="AT127" i="7" s="1"/>
  <c r="AT105" i="7"/>
  <c r="AS106" i="13"/>
  <c r="AT100" i="19"/>
  <c r="AT127" i="19" s="1"/>
  <c r="AT98" i="19"/>
  <c r="AT104" i="19"/>
  <c r="AT105" i="19"/>
  <c r="AS98" i="11"/>
  <c r="AS125" i="11" s="1"/>
  <c r="AS99" i="11"/>
  <c r="AS126" i="11" s="1"/>
  <c r="AS96" i="11"/>
  <c r="AS123" i="11" s="1"/>
  <c r="AS101" i="11"/>
  <c r="AS128" i="11" s="1"/>
  <c r="AT100" i="21"/>
  <c r="AT101" i="21"/>
  <c r="AT106" i="21"/>
  <c r="AS103" i="15"/>
  <c r="AS130" i="15" s="1"/>
  <c r="AS100" i="15"/>
  <c r="AS127" i="15" s="1"/>
  <c r="AS105" i="15"/>
  <c r="AS128" i="13"/>
  <c r="BD89" i="38"/>
  <c r="AR94" i="13"/>
  <c r="AR77" i="13"/>
  <c r="AR111" i="13" s="1"/>
  <c r="AT70" i="19"/>
  <c r="AU87" i="19" s="1"/>
  <c r="AT66" i="19"/>
  <c r="AU83" i="19" s="1"/>
  <c r="AT62" i="19"/>
  <c r="AU79" i="19" s="1"/>
  <c r="AT68" i="19"/>
  <c r="AU85" i="19" s="1"/>
  <c r="AT72" i="19"/>
  <c r="AT65" i="19"/>
  <c r="AU82" i="19" s="1"/>
  <c r="AT69" i="19"/>
  <c r="AU86" i="19" s="1"/>
  <c r="AT67" i="19"/>
  <c r="AU84" i="19" s="1"/>
  <c r="AT73" i="19"/>
  <c r="AU90" i="19" s="1"/>
  <c r="AT71" i="19"/>
  <c r="AU88" i="19" s="1"/>
  <c r="AT63" i="19"/>
  <c r="AU80" i="19" s="1"/>
  <c r="AU26" i="19"/>
  <c r="AT43" i="19"/>
  <c r="AT60" i="19" s="1"/>
  <c r="AT64" i="19"/>
  <c r="AU81" i="19" s="1"/>
  <c r="AU90" i="17"/>
  <c r="AT107" i="17"/>
  <c r="AS94" i="21"/>
  <c r="AS77" i="21"/>
  <c r="AS111" i="21" s="1"/>
  <c r="BT39" i="21"/>
  <c r="BS56" i="21"/>
  <c r="AR77" i="15"/>
  <c r="AR111" i="15" s="1"/>
  <c r="AR94" i="15"/>
  <c r="AT81" i="15"/>
  <c r="AS98" i="15"/>
  <c r="AS125" i="15" s="1"/>
  <c r="AR127" i="15"/>
  <c r="AR129" i="11"/>
  <c r="AR127" i="11"/>
  <c r="AS77" i="7"/>
  <c r="AS111" i="7" s="1"/>
  <c r="AS94" i="7"/>
  <c r="AR73" i="38"/>
  <c r="AR94" i="11"/>
  <c r="AR77" i="11"/>
  <c r="AR111" i="11" s="1"/>
  <c r="BD81" i="38"/>
  <c r="AT71" i="21"/>
  <c r="AT67" i="21"/>
  <c r="AU84" i="21" s="1"/>
  <c r="AT72" i="21"/>
  <c r="AU89" i="21" s="1"/>
  <c r="AT63" i="21"/>
  <c r="AU80" i="21" s="1"/>
  <c r="AT69" i="21"/>
  <c r="AT66" i="21"/>
  <c r="AU83" i="21" s="1"/>
  <c r="AT62" i="21"/>
  <c r="AU79" i="21" s="1"/>
  <c r="AT73" i="21"/>
  <c r="AT65" i="21"/>
  <c r="AU82" i="21" s="1"/>
  <c r="AT70" i="21"/>
  <c r="AT68" i="21"/>
  <c r="AU85" i="21" s="1"/>
  <c r="AU26" i="21"/>
  <c r="AT43" i="21"/>
  <c r="AT60" i="21" s="1"/>
  <c r="AT64" i="21"/>
  <c r="AU81" i="21" s="1"/>
  <c r="BD13" i="38"/>
  <c r="BD71" i="38" s="1"/>
  <c r="BS39" i="19"/>
  <c r="BR56" i="19"/>
  <c r="BQ38" i="7"/>
  <c r="BP55" i="7"/>
  <c r="BR55" i="17"/>
  <c r="BS38" i="17"/>
  <c r="AT90" i="21"/>
  <c r="AS107" i="21"/>
  <c r="AR123" i="15"/>
  <c r="BQ55" i="15"/>
  <c r="BR38" i="15"/>
  <c r="AU86" i="17"/>
  <c r="AT103" i="17"/>
  <c r="AT130" i="17" s="1"/>
  <c r="BR55" i="21"/>
  <c r="BS38" i="21"/>
  <c r="BS39" i="7"/>
  <c r="BR56" i="7"/>
  <c r="AU79" i="17"/>
  <c r="AT96" i="17"/>
  <c r="AS71" i="15"/>
  <c r="AT88" i="15" s="1"/>
  <c r="AS67" i="15"/>
  <c r="AT84" i="15" s="1"/>
  <c r="AS63" i="15"/>
  <c r="AT80" i="15" s="1"/>
  <c r="AS70" i="15"/>
  <c r="AT87" i="15" s="1"/>
  <c r="AS66" i="15"/>
  <c r="AT83" i="15" s="1"/>
  <c r="AS62" i="15"/>
  <c r="AT79" i="15" s="1"/>
  <c r="AS73" i="15"/>
  <c r="AT90" i="15" s="1"/>
  <c r="AS69" i="15"/>
  <c r="AT86" i="15" s="1"/>
  <c r="AS65" i="15"/>
  <c r="AT82" i="15" s="1"/>
  <c r="AS43" i="15"/>
  <c r="AS60" i="15" s="1"/>
  <c r="AS68" i="15"/>
  <c r="AT85" i="15" s="1"/>
  <c r="AS64" i="15"/>
  <c r="AT26" i="15"/>
  <c r="AS72" i="15"/>
  <c r="AT89" i="15" s="1"/>
  <c r="EK38" i="13"/>
  <c r="EJ55" i="13"/>
  <c r="AR129" i="15"/>
  <c r="AR123" i="13"/>
  <c r="AT129" i="17"/>
  <c r="AR125" i="13"/>
  <c r="AT125" i="17"/>
  <c r="AR129" i="13"/>
  <c r="AT94" i="17"/>
  <c r="AT77" i="17"/>
  <c r="AT111" i="17" s="1"/>
  <c r="BR39" i="15"/>
  <c r="BQ56" i="15"/>
  <c r="BQ38" i="19"/>
  <c r="BP55" i="19"/>
  <c r="AS73" i="13"/>
  <c r="AT90" i="13" s="1"/>
  <c r="AS69" i="13"/>
  <c r="AT86" i="13" s="1"/>
  <c r="AS65" i="13"/>
  <c r="AT82" i="13" s="1"/>
  <c r="AS43" i="13"/>
  <c r="AS60" i="13" s="1"/>
  <c r="AS72" i="13"/>
  <c r="AT89" i="13" s="1"/>
  <c r="AS68" i="13"/>
  <c r="AT85" i="13" s="1"/>
  <c r="AS64" i="13"/>
  <c r="AS71" i="13"/>
  <c r="AT88" i="13" s="1"/>
  <c r="AS67" i="13"/>
  <c r="AS63" i="13"/>
  <c r="AT80" i="13" s="1"/>
  <c r="AS62" i="13"/>
  <c r="AT79" i="13" s="1"/>
  <c r="AT26" i="13"/>
  <c r="AS70" i="13"/>
  <c r="AT87" i="13" s="1"/>
  <c r="AS66" i="13"/>
  <c r="BQ13" i="38"/>
  <c r="BQ71" i="38" s="1"/>
  <c r="AR123" i="11"/>
  <c r="AU86" i="21"/>
  <c r="AT103" i="21"/>
  <c r="AT130" i="21" s="1"/>
  <c r="AU88" i="21"/>
  <c r="AT105" i="21"/>
  <c r="AR89" i="38"/>
  <c r="G59" i="38"/>
  <c r="G88" i="38" s="1"/>
  <c r="G89" i="38" s="1"/>
  <c r="AU71" i="17"/>
  <c r="AV88" i="17" s="1"/>
  <c r="AU67" i="17"/>
  <c r="AV84" i="17" s="1"/>
  <c r="AU63" i="17"/>
  <c r="AV80" i="17" s="1"/>
  <c r="AU70" i="17"/>
  <c r="AV87" i="17" s="1"/>
  <c r="AU66" i="17"/>
  <c r="AV83" i="17" s="1"/>
  <c r="AU62" i="17"/>
  <c r="AV26" i="17"/>
  <c r="AU73" i="17"/>
  <c r="AU69" i="17"/>
  <c r="AU65" i="17"/>
  <c r="AV82" i="17" s="1"/>
  <c r="AU43" i="17"/>
  <c r="AU60" i="17" s="1"/>
  <c r="AU68" i="17"/>
  <c r="AV85" i="17" s="1"/>
  <c r="AU64" i="17"/>
  <c r="AV81" i="17" s="1"/>
  <c r="AU72" i="17"/>
  <c r="AV89" i="17" s="1"/>
  <c r="AT71" i="7"/>
  <c r="AU88" i="7" s="1"/>
  <c r="AT67" i="7"/>
  <c r="AU84" i="7" s="1"/>
  <c r="AT63" i="7"/>
  <c r="AU80" i="7" s="1"/>
  <c r="AT70" i="7"/>
  <c r="AU87" i="7" s="1"/>
  <c r="AT66" i="7"/>
  <c r="AU83" i="7" s="1"/>
  <c r="AT62" i="7"/>
  <c r="AU79" i="7" s="1"/>
  <c r="AU26" i="7"/>
  <c r="AT73" i="7"/>
  <c r="AT69" i="7"/>
  <c r="AT65" i="7"/>
  <c r="AU82" i="7" s="1"/>
  <c r="AT43" i="7"/>
  <c r="AT60" i="7" s="1"/>
  <c r="AT64" i="7"/>
  <c r="AT72" i="7"/>
  <c r="AT68" i="7"/>
  <c r="AU85" i="7" s="1"/>
  <c r="AT86" i="7"/>
  <c r="AS103" i="7"/>
  <c r="AS130" i="7" s="1"/>
  <c r="G81" i="38"/>
  <c r="AS94" i="19"/>
  <c r="AS77" i="19"/>
  <c r="AS111" i="19" s="1"/>
  <c r="AS70" i="11"/>
  <c r="AT87" i="11" s="1"/>
  <c r="AS66" i="11"/>
  <c r="AS62" i="11"/>
  <c r="AT79" i="11" s="1"/>
  <c r="AT26" i="11"/>
  <c r="AS73" i="11"/>
  <c r="AT90" i="11" s="1"/>
  <c r="AS69" i="11"/>
  <c r="AT86" i="11" s="1"/>
  <c r="AS65" i="11"/>
  <c r="AT82" i="11" s="1"/>
  <c r="AS43" i="11"/>
  <c r="AS60" i="11" s="1"/>
  <c r="AS71" i="11"/>
  <c r="AT88" i="11" s="1"/>
  <c r="AS63" i="11"/>
  <c r="AT80" i="11" s="1"/>
  <c r="AS72" i="11"/>
  <c r="AT89" i="11" s="1"/>
  <c r="AS64" i="11"/>
  <c r="AT81" i="11" s="1"/>
  <c r="AS68" i="11"/>
  <c r="AT85" i="11" s="1"/>
  <c r="AS67" i="11"/>
  <c r="AT84" i="11" s="1"/>
  <c r="AT89" i="19"/>
  <c r="AS106" i="19"/>
  <c r="AR128" i="13"/>
  <c r="AR22" i="38"/>
  <c r="AR79" i="38" s="1"/>
  <c r="AT89" i="7"/>
  <c r="AS106" i="7"/>
  <c r="BT39" i="17"/>
  <c r="BS56" i="17"/>
  <c r="AR125" i="15"/>
  <c r="AR125" i="11"/>
  <c r="AT107" i="11" l="1"/>
  <c r="AV99" i="17"/>
  <c r="AV126" i="17" s="1"/>
  <c r="AT105" i="13"/>
  <c r="AU101" i="21"/>
  <c r="AU97" i="19"/>
  <c r="AU124" i="19" s="1"/>
  <c r="AU96" i="19"/>
  <c r="AU123" i="19" s="1"/>
  <c r="AT98" i="11"/>
  <c r="AU97" i="7"/>
  <c r="AU124" i="7" s="1"/>
  <c r="AV98" i="17"/>
  <c r="AV100" i="17"/>
  <c r="AV127" i="17" s="1"/>
  <c r="AV105" i="17"/>
  <c r="AT96" i="13"/>
  <c r="AT99" i="13"/>
  <c r="AT126" i="13" s="1"/>
  <c r="AT102" i="15"/>
  <c r="AT107" i="15"/>
  <c r="AT97" i="15"/>
  <c r="AT124" i="15" s="1"/>
  <c r="AU99" i="21"/>
  <c r="AU126" i="21" s="1"/>
  <c r="AU98" i="19"/>
  <c r="AU125" i="19" s="1"/>
  <c r="AU105" i="19"/>
  <c r="AU99" i="19"/>
  <c r="AU126" i="19" s="1"/>
  <c r="AU100" i="19"/>
  <c r="AU85" i="11"/>
  <c r="AT102" i="11"/>
  <c r="AT104" i="11"/>
  <c r="AW89" i="17"/>
  <c r="AV106" i="17"/>
  <c r="AT103" i="15"/>
  <c r="AT130" i="15" s="1"/>
  <c r="AV81" i="21"/>
  <c r="AU98" i="21"/>
  <c r="AU125" i="21" s="1"/>
  <c r="AT99" i="11"/>
  <c r="AT126" i="11" s="1"/>
  <c r="AV82" i="7"/>
  <c r="AU99" i="7"/>
  <c r="AU126" i="7" s="1"/>
  <c r="AU96" i="7"/>
  <c r="AU123" i="7" s="1"/>
  <c r="AU101" i="7"/>
  <c r="AU128" i="7" s="1"/>
  <c r="AV102" i="17"/>
  <c r="AW87" i="17"/>
  <c r="AV104" i="17"/>
  <c r="AT97" i="13"/>
  <c r="AT124" i="13" s="1"/>
  <c r="AU85" i="13"/>
  <c r="AT102" i="13"/>
  <c r="AT103" i="13"/>
  <c r="AT130" i="13" s="1"/>
  <c r="AU89" i="15"/>
  <c r="AT106" i="15"/>
  <c r="AT96" i="15"/>
  <c r="AT123" i="15" s="1"/>
  <c r="AT101" i="15"/>
  <c r="AT128" i="15" s="1"/>
  <c r="AU97" i="21"/>
  <c r="AU124" i="21" s="1"/>
  <c r="AV90" i="19"/>
  <c r="AU107" i="19"/>
  <c r="AU104" i="19"/>
  <c r="AU88" i="11"/>
  <c r="AT105" i="11"/>
  <c r="AU104" i="7"/>
  <c r="AV101" i="17"/>
  <c r="AV128" i="17" s="1"/>
  <c r="AT104" i="15"/>
  <c r="AV83" i="21"/>
  <c r="AU100" i="21"/>
  <c r="AU103" i="19"/>
  <c r="AU130" i="19" s="1"/>
  <c r="AU89" i="11"/>
  <c r="AT106" i="11"/>
  <c r="AT96" i="11"/>
  <c r="AU102" i="7"/>
  <c r="AU129" i="7" s="1"/>
  <c r="AT101" i="11"/>
  <c r="AT128" i="11" s="1"/>
  <c r="AU80" i="11"/>
  <c r="AT97" i="11"/>
  <c r="AT124" i="11" s="1"/>
  <c r="AT103" i="11"/>
  <c r="AT130" i="11" s="1"/>
  <c r="AU100" i="7"/>
  <c r="AU127" i="7" s="1"/>
  <c r="AU105" i="7"/>
  <c r="AW80" i="17"/>
  <c r="AV97" i="17"/>
  <c r="AV124" i="17" s="1"/>
  <c r="AT104" i="13"/>
  <c r="AU89" i="13"/>
  <c r="AT106" i="13"/>
  <c r="AT107" i="13"/>
  <c r="AT99" i="15"/>
  <c r="AT126" i="15" s="1"/>
  <c r="AT100" i="15"/>
  <c r="AT105" i="15"/>
  <c r="AU102" i="21"/>
  <c r="AU129" i="21" s="1"/>
  <c r="AU96" i="21"/>
  <c r="AU123" i="21" s="1"/>
  <c r="AU106" i="21"/>
  <c r="AU101" i="19"/>
  <c r="AU128" i="19" s="1"/>
  <c r="AU102" i="19"/>
  <c r="AU129" i="19" s="1"/>
  <c r="AT72" i="13"/>
  <c r="AT68" i="13"/>
  <c r="AT64" i="13"/>
  <c r="AU81" i="13" s="1"/>
  <c r="AT71" i="13"/>
  <c r="AU88" i="13" s="1"/>
  <c r="AT67" i="13"/>
  <c r="AT63" i="13"/>
  <c r="AU80" i="13" s="1"/>
  <c r="AT70" i="13"/>
  <c r="AU87" i="13" s="1"/>
  <c r="AT66" i="13"/>
  <c r="AT62" i="13"/>
  <c r="AU79" i="13" s="1"/>
  <c r="AU26" i="13"/>
  <c r="AT73" i="13"/>
  <c r="AU90" i="13" s="1"/>
  <c r="AT69" i="13"/>
  <c r="AU86" i="13" s="1"/>
  <c r="AT65" i="13"/>
  <c r="AU82" i="13" s="1"/>
  <c r="AT43" i="13"/>
  <c r="AT60" i="13" s="1"/>
  <c r="AS94" i="13"/>
  <c r="AS77" i="13"/>
  <c r="AS111" i="13" s="1"/>
  <c r="AU118" i="21"/>
  <c r="AT128" i="21"/>
  <c r="AT98" i="13"/>
  <c r="AV90" i="7"/>
  <c r="AU107" i="7"/>
  <c r="AU89" i="7"/>
  <c r="AT106" i="7"/>
  <c r="AS77" i="11"/>
  <c r="AS111" i="11" s="1"/>
  <c r="AS94" i="11"/>
  <c r="AT73" i="11"/>
  <c r="AU90" i="11" s="1"/>
  <c r="AT69" i="11"/>
  <c r="AU86" i="11" s="1"/>
  <c r="AT65" i="11"/>
  <c r="AU82" i="11" s="1"/>
  <c r="AT43" i="11"/>
  <c r="AT60" i="11" s="1"/>
  <c r="AT72" i="11"/>
  <c r="AT68" i="11"/>
  <c r="AT64" i="11"/>
  <c r="AU81" i="11" s="1"/>
  <c r="AT66" i="11"/>
  <c r="AU83" i="11" s="1"/>
  <c r="AT71" i="11"/>
  <c r="AT63" i="11"/>
  <c r="AU26" i="11"/>
  <c r="AT67" i="11"/>
  <c r="AU84" i="11" s="1"/>
  <c r="AT70" i="11"/>
  <c r="AU87" i="11" s="1"/>
  <c r="AT62" i="11"/>
  <c r="AU79" i="11" s="1"/>
  <c r="AU103" i="21"/>
  <c r="AU130" i="21" s="1"/>
  <c r="BQ73" i="38"/>
  <c r="AS94" i="15"/>
  <c r="AS77" i="15"/>
  <c r="AS111" i="15" s="1"/>
  <c r="AV86" i="17"/>
  <c r="AU103" i="17"/>
  <c r="AU130" i="17" s="1"/>
  <c r="EL38" i="13"/>
  <c r="EK55" i="13"/>
  <c r="AT98" i="15"/>
  <c r="AV90" i="17"/>
  <c r="AU107" i="17"/>
  <c r="AT100" i="11"/>
  <c r="AR81" i="38"/>
  <c r="AV70" i="17"/>
  <c r="AV66" i="17"/>
  <c r="AW83" i="17" s="1"/>
  <c r="AV62" i="17"/>
  <c r="AW26" i="17"/>
  <c r="AV73" i="17"/>
  <c r="AV69" i="17"/>
  <c r="AV65" i="17"/>
  <c r="AW82" i="17" s="1"/>
  <c r="AV43" i="17"/>
  <c r="AV60" i="17" s="1"/>
  <c r="AV72" i="17"/>
  <c r="AV68" i="17"/>
  <c r="AW85" i="17" s="1"/>
  <c r="AV64" i="17"/>
  <c r="AW81" i="17" s="1"/>
  <c r="AV63" i="17"/>
  <c r="AV71" i="17"/>
  <c r="AW88" i="17" s="1"/>
  <c r="AV67" i="17"/>
  <c r="AW84" i="17" s="1"/>
  <c r="BQ55" i="19"/>
  <c r="BR38" i="19"/>
  <c r="AT70" i="15"/>
  <c r="AU87" i="15" s="1"/>
  <c r="AT66" i="15"/>
  <c r="AU83" i="15" s="1"/>
  <c r="AT62" i="15"/>
  <c r="AU79" i="15" s="1"/>
  <c r="AT73" i="15"/>
  <c r="AU90" i="15" s="1"/>
  <c r="AT69" i="15"/>
  <c r="AU86" i="15" s="1"/>
  <c r="AT65" i="15"/>
  <c r="AU82" i="15" s="1"/>
  <c r="AT43" i="15"/>
  <c r="AT60" i="15" s="1"/>
  <c r="AT72" i="15"/>
  <c r="AT68" i="15"/>
  <c r="AU85" i="15" s="1"/>
  <c r="AT64" i="15"/>
  <c r="AU81" i="15" s="1"/>
  <c r="AT63" i="15"/>
  <c r="AU80" i="15" s="1"/>
  <c r="AT71" i="15"/>
  <c r="AU88" i="15" s="1"/>
  <c r="AU26" i="15"/>
  <c r="AT67" i="15"/>
  <c r="AU84" i="15" s="1"/>
  <c r="BT38" i="21"/>
  <c r="BS55" i="21"/>
  <c r="BD73" i="38"/>
  <c r="AT94" i="19"/>
  <c r="AT77" i="19"/>
  <c r="AT111" i="19" s="1"/>
  <c r="AU117" i="21"/>
  <c r="AT127" i="21"/>
  <c r="AT129" i="21"/>
  <c r="AT123" i="21"/>
  <c r="AT129" i="19"/>
  <c r="AT123" i="19"/>
  <c r="BR56" i="15"/>
  <c r="BS39" i="15"/>
  <c r="AV79" i="17"/>
  <c r="AU96" i="17"/>
  <c r="AU123" i="17" s="1"/>
  <c r="BT39" i="7"/>
  <c r="BS56" i="7"/>
  <c r="AU90" i="21"/>
  <c r="AT107" i="21"/>
  <c r="AU70" i="21"/>
  <c r="AU69" i="21"/>
  <c r="AV86" i="21" s="1"/>
  <c r="AU67" i="21"/>
  <c r="AV84" i="21" s="1"/>
  <c r="AU66" i="21"/>
  <c r="AU62" i="21"/>
  <c r="AV79" i="21" s="1"/>
  <c r="AU73" i="21"/>
  <c r="AU71" i="21"/>
  <c r="AV88" i="21" s="1"/>
  <c r="AU65" i="21"/>
  <c r="AV82" i="21" s="1"/>
  <c r="AU68" i="21"/>
  <c r="AV85" i="21" s="1"/>
  <c r="AU64" i="21"/>
  <c r="AV26" i="21"/>
  <c r="AU43" i="21"/>
  <c r="AU60" i="21" s="1"/>
  <c r="AU63" i="21"/>
  <c r="AV80" i="21" s="1"/>
  <c r="AU72" i="21"/>
  <c r="AV89" i="21" s="1"/>
  <c r="AT125" i="19"/>
  <c r="AU84" i="13"/>
  <c r="AT101" i="13"/>
  <c r="AT123" i="7"/>
  <c r="AU98" i="7"/>
  <c r="AU125" i="7" s="1"/>
  <c r="AV87" i="21"/>
  <c r="AU104" i="21"/>
  <c r="AU83" i="13"/>
  <c r="AT100" i="13"/>
  <c r="BU39" i="17"/>
  <c r="BT56" i="17"/>
  <c r="AU89" i="19"/>
  <c r="AT106" i="19"/>
  <c r="AU94" i="17"/>
  <c r="AU77" i="17"/>
  <c r="AU111" i="17" s="1"/>
  <c r="AU86" i="7"/>
  <c r="AT103" i="7"/>
  <c r="AT130" i="7" s="1"/>
  <c r="AT94" i="7"/>
  <c r="AT77" i="7"/>
  <c r="AT111" i="7" s="1"/>
  <c r="AU70" i="7"/>
  <c r="AV87" i="7" s="1"/>
  <c r="AU66" i="7"/>
  <c r="AV83" i="7" s="1"/>
  <c r="AU62" i="7"/>
  <c r="AV79" i="7" s="1"/>
  <c r="AV26" i="7"/>
  <c r="AU73" i="7"/>
  <c r="AU69" i="7"/>
  <c r="AU65" i="7"/>
  <c r="AU43" i="7"/>
  <c r="AU60" i="7" s="1"/>
  <c r="AU72" i="7"/>
  <c r="AU68" i="7"/>
  <c r="AV85" i="7" s="1"/>
  <c r="AU64" i="7"/>
  <c r="AV81" i="7" s="1"/>
  <c r="AU63" i="7"/>
  <c r="AV80" i="7" s="1"/>
  <c r="AU71" i="7"/>
  <c r="AV88" i="7" s="1"/>
  <c r="AU67" i="7"/>
  <c r="AV84" i="7" s="1"/>
  <c r="AU105" i="21"/>
  <c r="AT123" i="17"/>
  <c r="BS38" i="15"/>
  <c r="BR55" i="15"/>
  <c r="BS55" i="17"/>
  <c r="BT38" i="17"/>
  <c r="BQ55" i="7"/>
  <c r="BR38" i="7"/>
  <c r="BT39" i="19"/>
  <c r="BS56" i="19"/>
  <c r="AT94" i="21"/>
  <c r="AT77" i="21"/>
  <c r="AT111" i="21" s="1"/>
  <c r="BT56" i="21"/>
  <c r="BU39" i="21"/>
  <c r="AU73" i="19"/>
  <c r="AU69" i="19"/>
  <c r="AV86" i="19" s="1"/>
  <c r="AU65" i="19"/>
  <c r="AV82" i="19" s="1"/>
  <c r="AU72" i="19"/>
  <c r="AU70" i="19"/>
  <c r="AV87" i="19" s="1"/>
  <c r="AU67" i="19"/>
  <c r="AV84" i="19" s="1"/>
  <c r="AU71" i="19"/>
  <c r="AV88" i="19" s="1"/>
  <c r="AU68" i="19"/>
  <c r="AV85" i="19" s="1"/>
  <c r="AU63" i="19"/>
  <c r="AV80" i="19" s="1"/>
  <c r="AV26" i="19"/>
  <c r="AU43" i="19"/>
  <c r="AU60" i="19" s="1"/>
  <c r="AU66" i="19"/>
  <c r="AV83" i="19" s="1"/>
  <c r="AU64" i="19"/>
  <c r="AV81" i="19" s="1"/>
  <c r="AU62" i="19"/>
  <c r="AV79" i="19" s="1"/>
  <c r="AT125" i="7"/>
  <c r="AS127" i="13"/>
  <c r="AT127" i="13"/>
  <c r="AT129" i="7"/>
  <c r="AU127" i="17"/>
  <c r="AV97" i="19" l="1"/>
  <c r="AV124" i="19" s="1"/>
  <c r="AW89" i="21"/>
  <c r="AV106" i="21"/>
  <c r="AU96" i="15"/>
  <c r="AW99" i="17"/>
  <c r="AW126" i="17" s="1"/>
  <c r="AV87" i="13"/>
  <c r="AU104" i="13"/>
  <c r="AU98" i="13"/>
  <c r="AU125" i="13" s="1"/>
  <c r="AV100" i="19"/>
  <c r="AV127" i="19" s="1"/>
  <c r="AV102" i="19"/>
  <c r="AV129" i="19" s="1"/>
  <c r="AV97" i="7"/>
  <c r="AV124" i="7" s="1"/>
  <c r="AW80" i="21"/>
  <c r="AV97" i="21"/>
  <c r="AV124" i="21" s="1"/>
  <c r="AV102" i="21"/>
  <c r="AV129" i="21" s="1"/>
  <c r="AW79" i="21"/>
  <c r="AV96" i="21"/>
  <c r="AU101" i="15"/>
  <c r="AU128" i="15" s="1"/>
  <c r="AU98" i="15"/>
  <c r="AU125" i="15" s="1"/>
  <c r="AU99" i="15"/>
  <c r="AU126" i="15" s="1"/>
  <c r="AV83" i="15"/>
  <c r="AU100" i="15"/>
  <c r="AU127" i="15" s="1"/>
  <c r="AW101" i="17"/>
  <c r="AW128" i="17" s="1"/>
  <c r="AX85" i="17"/>
  <c r="AW102" i="17"/>
  <c r="AW129" i="17" s="1"/>
  <c r="AW100" i="17"/>
  <c r="AW127" i="17" s="1"/>
  <c r="AV87" i="11"/>
  <c r="AU104" i="11"/>
  <c r="AU107" i="11"/>
  <c r="AU97" i="13"/>
  <c r="AU124" i="13" s="1"/>
  <c r="AW81" i="19"/>
  <c r="AV98" i="19"/>
  <c r="AV125" i="19" s="1"/>
  <c r="AV105" i="7"/>
  <c r="AV103" i="21"/>
  <c r="AV130" i="21" s="1"/>
  <c r="AU103" i="11"/>
  <c r="AU130" i="11" s="1"/>
  <c r="AW88" i="19"/>
  <c r="AV105" i="19"/>
  <c r="AV96" i="7"/>
  <c r="AW82" i="21"/>
  <c r="AV99" i="21"/>
  <c r="AV126" i="21" s="1"/>
  <c r="AU102" i="15"/>
  <c r="AU129" i="15" s="1"/>
  <c r="AV86" i="15"/>
  <c r="AU103" i="15"/>
  <c r="AU130" i="15" s="1"/>
  <c r="AU104" i="15"/>
  <c r="AX88" i="17"/>
  <c r="AW105" i="17"/>
  <c r="AU101" i="11"/>
  <c r="AU128" i="11" s="1"/>
  <c r="AV83" i="11"/>
  <c r="AU100" i="11"/>
  <c r="AU127" i="11" s="1"/>
  <c r="AU99" i="13"/>
  <c r="AU126" i="13" s="1"/>
  <c r="AV79" i="13"/>
  <c r="AU96" i="13"/>
  <c r="AU123" i="13" s="1"/>
  <c r="AV104" i="19"/>
  <c r="AW87" i="7"/>
  <c r="AV104" i="7"/>
  <c r="AU97" i="15"/>
  <c r="AU124" i="15" s="1"/>
  <c r="AW98" i="17"/>
  <c r="AW125" i="17" s="1"/>
  <c r="AU96" i="11"/>
  <c r="AU123" i="11" s="1"/>
  <c r="AU107" i="13"/>
  <c r="AV99" i="19"/>
  <c r="AV126" i="19" s="1"/>
  <c r="AW81" i="7"/>
  <c r="AV98" i="7"/>
  <c r="AV125" i="7" s="1"/>
  <c r="AV96" i="19"/>
  <c r="AV101" i="19"/>
  <c r="AV128" i="19" s="1"/>
  <c r="AV103" i="19"/>
  <c r="AV130" i="19" s="1"/>
  <c r="AV101" i="7"/>
  <c r="AV128" i="7" s="1"/>
  <c r="AV102" i="7"/>
  <c r="AV100" i="7"/>
  <c r="AW88" i="21"/>
  <c r="AV105" i="21"/>
  <c r="AV101" i="21"/>
  <c r="AV88" i="15"/>
  <c r="AU105" i="15"/>
  <c r="AU107" i="15"/>
  <c r="AV81" i="11"/>
  <c r="AU98" i="11"/>
  <c r="AU125" i="11" s="1"/>
  <c r="AU99" i="11"/>
  <c r="AU126" i="11" s="1"/>
  <c r="AV86" i="13"/>
  <c r="AU103" i="13"/>
  <c r="AU130" i="13" s="1"/>
  <c r="AU105" i="13"/>
  <c r="AW87" i="21"/>
  <c r="AV104" i="21"/>
  <c r="AV73" i="21"/>
  <c r="AV69" i="21"/>
  <c r="AW86" i="21" s="1"/>
  <c r="AV71" i="21"/>
  <c r="AV65" i="21"/>
  <c r="AV68" i="21"/>
  <c r="AW85" i="21" s="1"/>
  <c r="AV64" i="21"/>
  <c r="AW81" i="21" s="1"/>
  <c r="AV72" i="21"/>
  <c r="AV70" i="21"/>
  <c r="AV63" i="21"/>
  <c r="AV66" i="21"/>
  <c r="AW83" i="21" s="1"/>
  <c r="AV43" i="21"/>
  <c r="AV60" i="21" s="1"/>
  <c r="AV62" i="21"/>
  <c r="AV67" i="21"/>
  <c r="AW84" i="21" s="1"/>
  <c r="AW26" i="21"/>
  <c r="AV90" i="21"/>
  <c r="AU107" i="21"/>
  <c r="AT77" i="11"/>
  <c r="AT111" i="11" s="1"/>
  <c r="AT94" i="11"/>
  <c r="AV107" i="7"/>
  <c r="AT127" i="15"/>
  <c r="AW97" i="17"/>
  <c r="AW124" i="17" s="1"/>
  <c r="AU106" i="11"/>
  <c r="AV107" i="19"/>
  <c r="AU102" i="13"/>
  <c r="AU129" i="13" s="1"/>
  <c r="AW106" i="17"/>
  <c r="AV86" i="7"/>
  <c r="AU103" i="7"/>
  <c r="AU130" i="7" s="1"/>
  <c r="AV89" i="19"/>
  <c r="AU106" i="19"/>
  <c r="AU117" i="13"/>
  <c r="AW79" i="17"/>
  <c r="AV96" i="17"/>
  <c r="AV123" i="17" s="1"/>
  <c r="AU127" i="21"/>
  <c r="AU73" i="15"/>
  <c r="AV90" i="15" s="1"/>
  <c r="AU69" i="15"/>
  <c r="AU65" i="15"/>
  <c r="AV82" i="15" s="1"/>
  <c r="AU43" i="15"/>
  <c r="AU60" i="15" s="1"/>
  <c r="AU72" i="15"/>
  <c r="AU68" i="15"/>
  <c r="AV85" i="15" s="1"/>
  <c r="AU64" i="15"/>
  <c r="AV81" i="15" s="1"/>
  <c r="AU71" i="15"/>
  <c r="AU67" i="15"/>
  <c r="AV84" i="15" s="1"/>
  <c r="AU63" i="15"/>
  <c r="AV80" i="15" s="1"/>
  <c r="AU70" i="15"/>
  <c r="AV87" i="15" s="1"/>
  <c r="AV26" i="15"/>
  <c r="AU66" i="15"/>
  <c r="AU62" i="15"/>
  <c r="AV79" i="15" s="1"/>
  <c r="AU72" i="11"/>
  <c r="AV89" i="11" s="1"/>
  <c r="AU68" i="11"/>
  <c r="AU64" i="11"/>
  <c r="AU71" i="11"/>
  <c r="AU67" i="11"/>
  <c r="AV84" i="11" s="1"/>
  <c r="AU63" i="11"/>
  <c r="AU69" i="11"/>
  <c r="AV86" i="11" s="1"/>
  <c r="AU70" i="11"/>
  <c r="AU62" i="11"/>
  <c r="AV79" i="11" s="1"/>
  <c r="AU43" i="11"/>
  <c r="AU60" i="11" s="1"/>
  <c r="AU73" i="11"/>
  <c r="AV90" i="11" s="1"/>
  <c r="AU65" i="11"/>
  <c r="AV82" i="11" s="1"/>
  <c r="AV26" i="11"/>
  <c r="AU66" i="11"/>
  <c r="AT125" i="13"/>
  <c r="AT77" i="13"/>
  <c r="AT111" i="13" s="1"/>
  <c r="AT94" i="13"/>
  <c r="AU71" i="13"/>
  <c r="AV88" i="13" s="1"/>
  <c r="AU67" i="13"/>
  <c r="AU63" i="13"/>
  <c r="AV80" i="13" s="1"/>
  <c r="AU70" i="13"/>
  <c r="AU66" i="13"/>
  <c r="AU62" i="13"/>
  <c r="AU73" i="13"/>
  <c r="AV90" i="13" s="1"/>
  <c r="AU69" i="13"/>
  <c r="AU65" i="13"/>
  <c r="AV82" i="13" s="1"/>
  <c r="AU43" i="13"/>
  <c r="AU60" i="13" s="1"/>
  <c r="AU68" i="13"/>
  <c r="AV85" i="13" s="1"/>
  <c r="AV26" i="13"/>
  <c r="AU64" i="13"/>
  <c r="AV81" i="13" s="1"/>
  <c r="AU72" i="13"/>
  <c r="AT123" i="11"/>
  <c r="AV129" i="17"/>
  <c r="AV72" i="19"/>
  <c r="AV68" i="19"/>
  <c r="AW85" i="19" s="1"/>
  <c r="AV64" i="19"/>
  <c r="AV71" i="19"/>
  <c r="AV69" i="19"/>
  <c r="AW86" i="19" s="1"/>
  <c r="AV73" i="19"/>
  <c r="AW90" i="19" s="1"/>
  <c r="AV66" i="19"/>
  <c r="AW83" i="19" s="1"/>
  <c r="AV43" i="19"/>
  <c r="AV60" i="19" s="1"/>
  <c r="AV67" i="19"/>
  <c r="AW84" i="19" s="1"/>
  <c r="AV62" i="19"/>
  <c r="AW79" i="19" s="1"/>
  <c r="AV63" i="19"/>
  <c r="AW80" i="19" s="1"/>
  <c r="AV70" i="19"/>
  <c r="AW87" i="19" s="1"/>
  <c r="AW26" i="19"/>
  <c r="AV65" i="19"/>
  <c r="AW82" i="19" s="1"/>
  <c r="AT125" i="15"/>
  <c r="AU128" i="21"/>
  <c r="AV128" i="21"/>
  <c r="AV89" i="13"/>
  <c r="AU106" i="13"/>
  <c r="AV88" i="11"/>
  <c r="AU105" i="11"/>
  <c r="AV89" i="15"/>
  <c r="AU106" i="15"/>
  <c r="AV99" i="7"/>
  <c r="AV126" i="7" s="1"/>
  <c r="AV85" i="11"/>
  <c r="AU102" i="11"/>
  <c r="AU129" i="11" s="1"/>
  <c r="AT129" i="15"/>
  <c r="AT123" i="13"/>
  <c r="AU118" i="13"/>
  <c r="AT128" i="13"/>
  <c r="BV39" i="21"/>
  <c r="BU56" i="21"/>
  <c r="AU94" i="7"/>
  <c r="AU77" i="7"/>
  <c r="AU111" i="7" s="1"/>
  <c r="AV73" i="7"/>
  <c r="AW90" i="7" s="1"/>
  <c r="AV69" i="7"/>
  <c r="AV65" i="7"/>
  <c r="AW82" i="7" s="1"/>
  <c r="AV43" i="7"/>
  <c r="AV60" i="7" s="1"/>
  <c r="AV72" i="7"/>
  <c r="AV68" i="7"/>
  <c r="AW85" i="7" s="1"/>
  <c r="AV64" i="7"/>
  <c r="AV71" i="7"/>
  <c r="AW88" i="7" s="1"/>
  <c r="AV67" i="7"/>
  <c r="AW84" i="7" s="1"/>
  <c r="AV63" i="7"/>
  <c r="AW80" i="7" s="1"/>
  <c r="AV70" i="7"/>
  <c r="AW26" i="7"/>
  <c r="AV66" i="7"/>
  <c r="AW83" i="7" s="1"/>
  <c r="AV62" i="7"/>
  <c r="AW79" i="7" s="1"/>
  <c r="AV83" i="13"/>
  <c r="AU100" i="13"/>
  <c r="AV84" i="13"/>
  <c r="AU101" i="13"/>
  <c r="BS56" i="15"/>
  <c r="BT39" i="15"/>
  <c r="BR55" i="19"/>
  <c r="BS38" i="19"/>
  <c r="AV94" i="17"/>
  <c r="AV77" i="17"/>
  <c r="AV111" i="17" s="1"/>
  <c r="AW73" i="17"/>
  <c r="AW69" i="17"/>
  <c r="AW65" i="17"/>
  <c r="AX82" i="17" s="1"/>
  <c r="AW43" i="17"/>
  <c r="AW60" i="17" s="1"/>
  <c r="AW72" i="17"/>
  <c r="AX89" i="17" s="1"/>
  <c r="AW68" i="17"/>
  <c r="AW64" i="17"/>
  <c r="AX81" i="17" s="1"/>
  <c r="AW71" i="17"/>
  <c r="AW67" i="17"/>
  <c r="AX84" i="17" s="1"/>
  <c r="AW63" i="17"/>
  <c r="AX80" i="17" s="1"/>
  <c r="AX26" i="17"/>
  <c r="AW70" i="17"/>
  <c r="AW66" i="17"/>
  <c r="AX83" i="17" s="1"/>
  <c r="AW62" i="17"/>
  <c r="AW86" i="17"/>
  <c r="AV103" i="17"/>
  <c r="AV130" i="17" s="1"/>
  <c r="AU127" i="19"/>
  <c r="AV125" i="17"/>
  <c r="AT125" i="11"/>
  <c r="BR55" i="7"/>
  <c r="BS38" i="7"/>
  <c r="BU56" i="17"/>
  <c r="BV39" i="17"/>
  <c r="AT127" i="11"/>
  <c r="AV89" i="7"/>
  <c r="AU106" i="7"/>
  <c r="AV80" i="11"/>
  <c r="AU97" i="11"/>
  <c r="AU124" i="11" s="1"/>
  <c r="AV100" i="21"/>
  <c r="AX87" i="17"/>
  <c r="AW104" i="17"/>
  <c r="AV98" i="21"/>
  <c r="AU94" i="19"/>
  <c r="AU77" i="19"/>
  <c r="AU111" i="19" s="1"/>
  <c r="BT56" i="19"/>
  <c r="BU39" i="19"/>
  <c r="BU38" i="17"/>
  <c r="BT55" i="17"/>
  <c r="BS55" i="15"/>
  <c r="BT38" i="15"/>
  <c r="AU94" i="21"/>
  <c r="AU77" i="21"/>
  <c r="AU111" i="21" s="1"/>
  <c r="BT56" i="7"/>
  <c r="BU39" i="7"/>
  <c r="BU38" i="21"/>
  <c r="BT55" i="21"/>
  <c r="AT94" i="15"/>
  <c r="AT77" i="15"/>
  <c r="AT111" i="15" s="1"/>
  <c r="AW90" i="17"/>
  <c r="AV107" i="17"/>
  <c r="EL55" i="13"/>
  <c r="EM38" i="13"/>
  <c r="AT129" i="13"/>
  <c r="AT129" i="11"/>
  <c r="AX101" i="17" l="1"/>
  <c r="AX128" i="17" s="1"/>
  <c r="AW101" i="7"/>
  <c r="AW128" i="7" s="1"/>
  <c r="AW97" i="19"/>
  <c r="AW124" i="19" s="1"/>
  <c r="AV107" i="13"/>
  <c r="AV99" i="11"/>
  <c r="AV126" i="11" s="1"/>
  <c r="AV96" i="15"/>
  <c r="AV123" i="15" s="1"/>
  <c r="AV97" i="15"/>
  <c r="AV124" i="15" s="1"/>
  <c r="AW85" i="15"/>
  <c r="AV102" i="15"/>
  <c r="AW105" i="7"/>
  <c r="AX82" i="19"/>
  <c r="AW99" i="19"/>
  <c r="AW126" i="19" s="1"/>
  <c r="AW96" i="19"/>
  <c r="AW123" i="19" s="1"/>
  <c r="AX90" i="19"/>
  <c r="AW107" i="19"/>
  <c r="AW102" i="19"/>
  <c r="AW129" i="19" s="1"/>
  <c r="AW90" i="11"/>
  <c r="AV107" i="11"/>
  <c r="AV103" i="11"/>
  <c r="AV130" i="11" s="1"/>
  <c r="AV101" i="15"/>
  <c r="AV128" i="15" s="1"/>
  <c r="AV107" i="15"/>
  <c r="AX83" i="21"/>
  <c r="AW100" i="21"/>
  <c r="AX117" i="21" s="1"/>
  <c r="AW98" i="21"/>
  <c r="AW125" i="21" s="1"/>
  <c r="AW103" i="21"/>
  <c r="AW130" i="21" s="1"/>
  <c r="AW100" i="7"/>
  <c r="AW127" i="7" s="1"/>
  <c r="AW100" i="19"/>
  <c r="AX99" i="17"/>
  <c r="AX126" i="17" s="1"/>
  <c r="AW103" i="19"/>
  <c r="AW130" i="19" s="1"/>
  <c r="AV98" i="13"/>
  <c r="AV99" i="13"/>
  <c r="AV126" i="13" s="1"/>
  <c r="AV105" i="13"/>
  <c r="AW101" i="21"/>
  <c r="AW102" i="21"/>
  <c r="AX100" i="17"/>
  <c r="AX106" i="17"/>
  <c r="AW107" i="7"/>
  <c r="AV102" i="13"/>
  <c r="AV129" i="13" s="1"/>
  <c r="AV97" i="13"/>
  <c r="AV124" i="13" s="1"/>
  <c r="AX98" i="17"/>
  <c r="AW99" i="7"/>
  <c r="AW126" i="7" s="1"/>
  <c r="AW101" i="19"/>
  <c r="AW128" i="19" s="1"/>
  <c r="AX97" i="17"/>
  <c r="AX124" i="17" s="1"/>
  <c r="AW96" i="7"/>
  <c r="AW123" i="7" s="1"/>
  <c r="AW97" i="7"/>
  <c r="AW124" i="7" s="1"/>
  <c r="AW102" i="7"/>
  <c r="AW129" i="7" s="1"/>
  <c r="AW104" i="19"/>
  <c r="AV96" i="11"/>
  <c r="AV101" i="11"/>
  <c r="AV128" i="11" s="1"/>
  <c r="AV106" i="11"/>
  <c r="AV104" i="15"/>
  <c r="AV98" i="15"/>
  <c r="AV99" i="15"/>
  <c r="AV126" i="15" s="1"/>
  <c r="EM55" i="13"/>
  <c r="ET38" i="13"/>
  <c r="EP38" i="13"/>
  <c r="EV38" i="13"/>
  <c r="ER38" i="13"/>
  <c r="EN38" i="13"/>
  <c r="EU38" i="13"/>
  <c r="ES38" i="13"/>
  <c r="EQ38" i="13"/>
  <c r="EO38" i="13"/>
  <c r="BU55" i="21"/>
  <c r="BV38" i="21"/>
  <c r="AV71" i="11"/>
  <c r="AV67" i="11"/>
  <c r="AW84" i="11" s="1"/>
  <c r="AV63" i="11"/>
  <c r="AV70" i="11"/>
  <c r="AV66" i="11"/>
  <c r="AV62" i="11"/>
  <c r="AW79" i="11" s="1"/>
  <c r="AW26" i="11"/>
  <c r="AV72" i="11"/>
  <c r="AW89" i="11" s="1"/>
  <c r="AV64" i="11"/>
  <c r="AW81" i="11" s="1"/>
  <c r="AV69" i="11"/>
  <c r="AW86" i="11" s="1"/>
  <c r="AV73" i="11"/>
  <c r="AV65" i="11"/>
  <c r="AW82" i="11" s="1"/>
  <c r="AV68" i="11"/>
  <c r="AV43" i="11"/>
  <c r="AV60" i="11" s="1"/>
  <c r="AV98" i="11"/>
  <c r="AW105" i="21"/>
  <c r="AW98" i="7"/>
  <c r="AW83" i="11"/>
  <c r="AV100" i="11"/>
  <c r="AW99" i="21"/>
  <c r="AW126" i="21" s="1"/>
  <c r="AW98" i="19"/>
  <c r="AV100" i="15"/>
  <c r="AV104" i="13"/>
  <c r="AU123" i="15"/>
  <c r="AW83" i="13"/>
  <c r="AV100" i="13"/>
  <c r="AW85" i="11"/>
  <c r="AV102" i="11"/>
  <c r="AV129" i="11" s="1"/>
  <c r="AV106" i="15"/>
  <c r="AV106" i="13"/>
  <c r="AV94" i="19"/>
  <c r="AV77" i="19"/>
  <c r="AV111" i="19" s="1"/>
  <c r="AU94" i="13"/>
  <c r="AU77" i="13"/>
  <c r="AU111" i="13" s="1"/>
  <c r="AV127" i="21"/>
  <c r="AU127" i="13"/>
  <c r="AV127" i="13"/>
  <c r="AW86" i="7"/>
  <c r="AV103" i="7"/>
  <c r="AV130" i="7" s="1"/>
  <c r="AV123" i="7"/>
  <c r="AV125" i="21"/>
  <c r="AX72" i="17"/>
  <c r="AY89" i="17" s="1"/>
  <c r="AX68" i="17"/>
  <c r="AY85" i="17" s="1"/>
  <c r="AX64" i="17"/>
  <c r="AY81" i="17" s="1"/>
  <c r="AX71" i="17"/>
  <c r="AX67" i="17"/>
  <c r="AY84" i="17" s="1"/>
  <c r="AX63" i="17"/>
  <c r="AY80" i="17" s="1"/>
  <c r="AX70" i="17"/>
  <c r="AX66" i="17"/>
  <c r="AY83" i="17" s="1"/>
  <c r="AX62" i="17"/>
  <c r="AY26" i="17"/>
  <c r="AX69" i="17"/>
  <c r="AX43" i="17"/>
  <c r="AX60" i="17" s="1"/>
  <c r="AX65" i="17"/>
  <c r="AY82" i="17" s="1"/>
  <c r="AX73" i="17"/>
  <c r="AV94" i="7"/>
  <c r="AV77" i="7"/>
  <c r="AV111" i="7" s="1"/>
  <c r="AW72" i="21"/>
  <c r="AW68" i="21"/>
  <c r="AX85" i="21" s="1"/>
  <c r="AW73" i="21"/>
  <c r="AW64" i="21"/>
  <c r="AX81" i="21" s="1"/>
  <c r="AW70" i="21"/>
  <c r="AW63" i="21"/>
  <c r="AW67" i="21"/>
  <c r="AX84" i="21" s="1"/>
  <c r="AW66" i="21"/>
  <c r="AW62" i="21"/>
  <c r="AW71" i="21"/>
  <c r="AX88" i="21" s="1"/>
  <c r="AW69" i="21"/>
  <c r="AX86" i="21" s="1"/>
  <c r="AX26" i="21"/>
  <c r="AW65" i="21"/>
  <c r="AX82" i="21" s="1"/>
  <c r="AW43" i="21"/>
  <c r="AW60" i="21" s="1"/>
  <c r="AW86" i="13"/>
  <c r="AV103" i="13"/>
  <c r="AV130" i="13" s="1"/>
  <c r="AV105" i="15"/>
  <c r="AV129" i="7"/>
  <c r="AV123" i="19"/>
  <c r="AW79" i="13"/>
  <c r="AV96" i="13"/>
  <c r="AV103" i="15"/>
  <c r="AV130" i="15" s="1"/>
  <c r="AW87" i="11"/>
  <c r="AV104" i="11"/>
  <c r="AX102" i="17"/>
  <c r="AX79" i="21"/>
  <c r="AW96" i="21"/>
  <c r="AW123" i="21" s="1"/>
  <c r="AX89" i="21"/>
  <c r="AW106" i="21"/>
  <c r="BT55" i="15"/>
  <c r="BU38" i="15"/>
  <c r="AW89" i="7"/>
  <c r="AV106" i="7"/>
  <c r="BV39" i="7"/>
  <c r="BU56" i="7"/>
  <c r="BV39" i="19"/>
  <c r="BU56" i="19"/>
  <c r="AX86" i="17"/>
  <c r="AW103" i="17"/>
  <c r="AW130" i="17" s="1"/>
  <c r="BT38" i="19"/>
  <c r="BS55" i="19"/>
  <c r="AU128" i="13"/>
  <c r="AV127" i="7"/>
  <c r="BV38" i="17"/>
  <c r="BU55" i="17"/>
  <c r="BW39" i="17"/>
  <c r="BV56" i="17"/>
  <c r="AW72" i="7"/>
  <c r="AW68" i="7"/>
  <c r="AX85" i="7" s="1"/>
  <c r="AW64" i="7"/>
  <c r="AX81" i="7" s="1"/>
  <c r="AW71" i="7"/>
  <c r="AX88" i="7" s="1"/>
  <c r="AW67" i="7"/>
  <c r="AX84" i="7" s="1"/>
  <c r="AW63" i="7"/>
  <c r="AX80" i="7" s="1"/>
  <c r="AW70" i="7"/>
  <c r="AW66" i="7"/>
  <c r="AX83" i="7" s="1"/>
  <c r="AW62" i="7"/>
  <c r="AX79" i="7" s="1"/>
  <c r="AX26" i="7"/>
  <c r="AW65" i="7"/>
  <c r="AX82" i="7" s="1"/>
  <c r="AW43" i="7"/>
  <c r="AW60" i="7" s="1"/>
  <c r="AW69" i="7"/>
  <c r="AW73" i="7"/>
  <c r="AX90" i="7" s="1"/>
  <c r="AW71" i="19"/>
  <c r="AW67" i="19"/>
  <c r="AX84" i="19" s="1"/>
  <c r="AW63" i="19"/>
  <c r="AX80" i="19" s="1"/>
  <c r="AW69" i="19"/>
  <c r="AX86" i="19" s="1"/>
  <c r="AW73" i="19"/>
  <c r="AW66" i="19"/>
  <c r="AX83" i="19" s="1"/>
  <c r="AW70" i="19"/>
  <c r="AX87" i="19" s="1"/>
  <c r="AW68" i="19"/>
  <c r="AX85" i="19" s="1"/>
  <c r="AW62" i="19"/>
  <c r="AX79" i="19" s="1"/>
  <c r="AW64" i="19"/>
  <c r="AX81" i="19" s="1"/>
  <c r="AW72" i="19"/>
  <c r="AW65" i="19"/>
  <c r="AX26" i="19"/>
  <c r="AW43" i="19"/>
  <c r="AW60" i="19" s="1"/>
  <c r="AX87" i="7"/>
  <c r="AW104" i="7"/>
  <c r="AY88" i="17"/>
  <c r="AX105" i="17"/>
  <c r="AX88" i="19"/>
  <c r="AW105" i="19"/>
  <c r="AX80" i="21"/>
  <c r="AW97" i="21"/>
  <c r="AW124" i="21" s="1"/>
  <c r="AX90" i="17"/>
  <c r="AW107" i="17"/>
  <c r="AY87" i="17"/>
  <c r="AX104" i="17"/>
  <c r="AW80" i="11"/>
  <c r="AV97" i="11"/>
  <c r="AV124" i="11" s="1"/>
  <c r="BT38" i="7"/>
  <c r="BS55" i="7"/>
  <c r="AW77" i="17"/>
  <c r="AW111" i="17" s="1"/>
  <c r="AW94" i="17"/>
  <c r="BU39" i="15"/>
  <c r="BT56" i="15"/>
  <c r="AW84" i="13"/>
  <c r="AV101" i="13"/>
  <c r="BW39" i="21"/>
  <c r="BV56" i="21"/>
  <c r="AW88" i="11"/>
  <c r="AV105" i="11"/>
  <c r="AV70" i="13"/>
  <c r="AW87" i="13" s="1"/>
  <c r="AV66" i="13"/>
  <c r="AV62" i="13"/>
  <c r="AW26" i="13"/>
  <c r="AV73" i="13"/>
  <c r="AW90" i="13" s="1"/>
  <c r="AV69" i="13"/>
  <c r="AV65" i="13"/>
  <c r="AW82" i="13" s="1"/>
  <c r="AV72" i="13"/>
  <c r="AW89" i="13" s="1"/>
  <c r="AV68" i="13"/>
  <c r="AW85" i="13" s="1"/>
  <c r="AV64" i="13"/>
  <c r="AW81" i="13" s="1"/>
  <c r="AV63" i="13"/>
  <c r="AW80" i="13" s="1"/>
  <c r="AV71" i="13"/>
  <c r="AW88" i="13" s="1"/>
  <c r="AV43" i="13"/>
  <c r="AV60" i="13" s="1"/>
  <c r="AV67" i="13"/>
  <c r="AU94" i="11"/>
  <c r="AU77" i="11"/>
  <c r="AU111" i="11" s="1"/>
  <c r="AV72" i="15"/>
  <c r="AW89" i="15" s="1"/>
  <c r="AV68" i="15"/>
  <c r="AV64" i="15"/>
  <c r="AW81" i="15" s="1"/>
  <c r="AV71" i="15"/>
  <c r="AW88" i="15" s="1"/>
  <c r="AV67" i="15"/>
  <c r="AW84" i="15" s="1"/>
  <c r="AV63" i="15"/>
  <c r="AW80" i="15" s="1"/>
  <c r="AV70" i="15"/>
  <c r="AW87" i="15" s="1"/>
  <c r="AV66" i="15"/>
  <c r="AW83" i="15" s="1"/>
  <c r="AV62" i="15"/>
  <c r="AW79" i="15" s="1"/>
  <c r="AV69" i="15"/>
  <c r="AW86" i="15" s="1"/>
  <c r="AV43" i="15"/>
  <c r="AV60" i="15" s="1"/>
  <c r="AW26" i="15"/>
  <c r="AV65" i="15"/>
  <c r="AW82" i="15" s="1"/>
  <c r="AV73" i="15"/>
  <c r="AW90" i="15" s="1"/>
  <c r="AU94" i="15"/>
  <c r="AU77" i="15"/>
  <c r="AU111" i="15" s="1"/>
  <c r="AW127" i="21"/>
  <c r="AX79" i="17"/>
  <c r="AW96" i="17"/>
  <c r="AW89" i="19"/>
  <c r="AV106" i="19"/>
  <c r="AW90" i="21"/>
  <c r="AV107" i="21"/>
  <c r="AV77" i="21"/>
  <c r="AV111" i="21" s="1"/>
  <c r="AV94" i="21"/>
  <c r="AX87" i="21"/>
  <c r="AW104" i="21"/>
  <c r="AV123" i="21"/>
  <c r="AW101" i="15" l="1"/>
  <c r="AW128" i="15" s="1"/>
  <c r="AY81" i="7"/>
  <c r="AX98" i="7"/>
  <c r="AX125" i="7" s="1"/>
  <c r="AX105" i="21"/>
  <c r="AY85" i="21"/>
  <c r="AX102" i="21"/>
  <c r="AX129" i="21" s="1"/>
  <c r="AY102" i="17"/>
  <c r="AY129" i="17" s="1"/>
  <c r="AX83" i="15"/>
  <c r="AW100" i="15"/>
  <c r="AW127" i="15" s="1"/>
  <c r="AW105" i="15"/>
  <c r="AX88" i="13"/>
  <c r="AW105" i="13"/>
  <c r="AW106" i="13"/>
  <c r="AX118" i="13"/>
  <c r="AX102" i="19"/>
  <c r="AX103" i="19"/>
  <c r="AX130" i="19" s="1"/>
  <c r="AX107" i="7"/>
  <c r="AX97" i="7"/>
  <c r="AX124" i="7" s="1"/>
  <c r="AX102" i="7"/>
  <c r="AX129" i="7" s="1"/>
  <c r="AX99" i="21"/>
  <c r="AX126" i="21" s="1"/>
  <c r="AY99" i="17"/>
  <c r="AY126" i="17" s="1"/>
  <c r="AY101" i="17"/>
  <c r="AY128" i="17" s="1"/>
  <c r="AY106" i="17"/>
  <c r="AW103" i="11"/>
  <c r="AW130" i="11" s="1"/>
  <c r="AW96" i="11"/>
  <c r="AW123" i="11" s="1"/>
  <c r="AW101" i="11"/>
  <c r="AW128" i="11" s="1"/>
  <c r="AX82" i="15"/>
  <c r="AW99" i="15"/>
  <c r="AW126" i="15" s="1"/>
  <c r="AW106" i="15"/>
  <c r="AW107" i="13"/>
  <c r="AX96" i="19"/>
  <c r="AX80" i="13"/>
  <c r="AW97" i="13"/>
  <c r="AW124" i="13" s="1"/>
  <c r="AX104" i="19"/>
  <c r="AY80" i="19"/>
  <c r="AX97" i="19"/>
  <c r="AX124" i="19" s="1"/>
  <c r="AX96" i="7"/>
  <c r="AX123" i="7" s="1"/>
  <c r="AY84" i="7"/>
  <c r="AX101" i="7"/>
  <c r="AX128" i="7" s="1"/>
  <c r="AX98" i="21"/>
  <c r="AZ83" i="17"/>
  <c r="AY100" i="17"/>
  <c r="AY127" i="17" s="1"/>
  <c r="AW98" i="11"/>
  <c r="AW125" i="11" s="1"/>
  <c r="AW96" i="15"/>
  <c r="AW102" i="13"/>
  <c r="AW129" i="13" s="1"/>
  <c r="AX87" i="13"/>
  <c r="AW104" i="13"/>
  <c r="AX99" i="7"/>
  <c r="AX126" i="7" s="1"/>
  <c r="AZ80" i="17"/>
  <c r="AY97" i="17"/>
  <c r="AY124" i="17" s="1"/>
  <c r="AW104" i="15"/>
  <c r="AX81" i="15"/>
  <c r="AW98" i="15"/>
  <c r="AW125" i="15" s="1"/>
  <c r="AW99" i="13"/>
  <c r="AW126" i="13" s="1"/>
  <c r="AX90" i="15"/>
  <c r="AW107" i="15"/>
  <c r="AW103" i="15"/>
  <c r="AW130" i="15" s="1"/>
  <c r="AX80" i="15"/>
  <c r="AW97" i="15"/>
  <c r="AW124" i="15" s="1"/>
  <c r="AW98" i="13"/>
  <c r="AW125" i="13" s="1"/>
  <c r="AY81" i="19"/>
  <c r="AX98" i="19"/>
  <c r="AX125" i="19" s="1"/>
  <c r="AX100" i="19"/>
  <c r="AX127" i="19" s="1"/>
  <c r="AY84" i="19"/>
  <c r="AX101" i="19"/>
  <c r="AX128" i="19" s="1"/>
  <c r="AX100" i="7"/>
  <c r="AX127" i="7" s="1"/>
  <c r="AY88" i="7"/>
  <c r="AX105" i="7"/>
  <c r="AX103" i="21"/>
  <c r="AX130" i="21" s="1"/>
  <c r="AY84" i="21"/>
  <c r="AX101" i="21"/>
  <c r="AY98" i="17"/>
  <c r="AY125" i="17" s="1"/>
  <c r="AX82" i="11"/>
  <c r="AW99" i="11"/>
  <c r="AW126" i="11" s="1"/>
  <c r="AW106" i="11"/>
  <c r="AW73" i="13"/>
  <c r="AX90" i="13" s="1"/>
  <c r="AW69" i="13"/>
  <c r="AW65" i="13"/>
  <c r="AX82" i="13" s="1"/>
  <c r="AW43" i="13"/>
  <c r="AW60" i="13" s="1"/>
  <c r="AW72" i="13"/>
  <c r="AX89" i="13" s="1"/>
  <c r="AW68" i="13"/>
  <c r="AX85" i="13" s="1"/>
  <c r="AW64" i="13"/>
  <c r="AX81" i="13" s="1"/>
  <c r="AW71" i="13"/>
  <c r="AW67" i="13"/>
  <c r="AX84" i="13" s="1"/>
  <c r="AW63" i="13"/>
  <c r="AW70" i="13"/>
  <c r="AW66" i="13"/>
  <c r="AW62" i="13"/>
  <c r="AX79" i="13" s="1"/>
  <c r="AX26" i="13"/>
  <c r="AY104" i="17"/>
  <c r="AW77" i="19"/>
  <c r="AW111" i="19" s="1"/>
  <c r="AW94" i="19"/>
  <c r="AX96" i="21"/>
  <c r="AW96" i="13"/>
  <c r="AW123" i="13" s="1"/>
  <c r="AY71" i="17"/>
  <c r="AZ88" i="17" s="1"/>
  <c r="AY67" i="17"/>
  <c r="AZ84" i="17" s="1"/>
  <c r="AY63" i="17"/>
  <c r="AY70" i="17"/>
  <c r="AZ87" i="17" s="1"/>
  <c r="AY66" i="17"/>
  <c r="AY62" i="17"/>
  <c r="AZ26" i="17"/>
  <c r="AY73" i="17"/>
  <c r="AY69" i="17"/>
  <c r="AY65" i="17"/>
  <c r="AZ82" i="17" s="1"/>
  <c r="AY43" i="17"/>
  <c r="AY60" i="17" s="1"/>
  <c r="AY64" i="17"/>
  <c r="AZ81" i="17" s="1"/>
  <c r="AY72" i="17"/>
  <c r="AZ89" i="17" s="1"/>
  <c r="AY68" i="17"/>
  <c r="AZ85" i="17" s="1"/>
  <c r="AX86" i="7"/>
  <c r="AW103" i="7"/>
  <c r="AW130" i="7" s="1"/>
  <c r="AX83" i="13"/>
  <c r="AW100" i="13"/>
  <c r="AW125" i="19"/>
  <c r="GV38" i="13"/>
  <c r="EN55" i="13"/>
  <c r="AV125" i="15"/>
  <c r="AV123" i="11"/>
  <c r="AV125" i="13"/>
  <c r="AX100" i="21"/>
  <c r="AW107" i="11"/>
  <c r="AX107" i="19"/>
  <c r="AX99" i="19"/>
  <c r="AX126" i="19" s="1"/>
  <c r="AW102" i="15"/>
  <c r="AW129" i="15" s="1"/>
  <c r="AY105" i="17"/>
  <c r="AX89" i="7"/>
  <c r="AW106" i="7"/>
  <c r="AX129" i="17"/>
  <c r="AW94" i="21"/>
  <c r="AW77" i="21"/>
  <c r="AW111" i="21" s="1"/>
  <c r="AW100" i="11"/>
  <c r="AW127" i="11" s="1"/>
  <c r="EQ55" i="13"/>
  <c r="GY38" i="13"/>
  <c r="GZ38" i="13"/>
  <c r="ER55" i="13"/>
  <c r="AW71" i="15"/>
  <c r="AX88" i="15" s="1"/>
  <c r="AW67" i="15"/>
  <c r="AX84" i="15" s="1"/>
  <c r="AW63" i="15"/>
  <c r="AW70" i="15"/>
  <c r="AX87" i="15" s="1"/>
  <c r="AW66" i="15"/>
  <c r="AW62" i="15"/>
  <c r="AX79" i="15" s="1"/>
  <c r="AW73" i="15"/>
  <c r="AW69" i="15"/>
  <c r="AX86" i="15" s="1"/>
  <c r="AW65" i="15"/>
  <c r="AW43" i="15"/>
  <c r="AW60" i="15" s="1"/>
  <c r="AW64" i="15"/>
  <c r="AW72" i="15"/>
  <c r="AX89" i="15" s="1"/>
  <c r="AW68" i="15"/>
  <c r="AX85" i="15" s="1"/>
  <c r="AX26" i="15"/>
  <c r="AW94" i="7"/>
  <c r="AW77" i="7"/>
  <c r="AW111" i="7" s="1"/>
  <c r="BV55" i="17"/>
  <c r="BW38" i="17"/>
  <c r="AY86" i="17"/>
  <c r="AX103" i="17"/>
  <c r="AX130" i="17" s="1"/>
  <c r="AW104" i="11"/>
  <c r="AX86" i="13"/>
  <c r="AW103" i="13"/>
  <c r="AW130" i="13" s="1"/>
  <c r="AV127" i="11"/>
  <c r="AV94" i="11"/>
  <c r="AV77" i="11"/>
  <c r="AV111" i="11" s="1"/>
  <c r="EO55" i="13"/>
  <c r="GW38" i="13"/>
  <c r="HB38" i="13"/>
  <c r="ET55" i="13"/>
  <c r="AX125" i="17"/>
  <c r="AW129" i="21"/>
  <c r="AW123" i="17"/>
  <c r="AV77" i="15"/>
  <c r="AV111" i="15" s="1"/>
  <c r="AV94" i="15"/>
  <c r="AW105" i="11"/>
  <c r="AW101" i="13"/>
  <c r="AW128" i="13" s="1"/>
  <c r="AX97" i="21"/>
  <c r="AX124" i="21" s="1"/>
  <c r="AX70" i="19"/>
  <c r="AY87" i="19" s="1"/>
  <c r="AX66" i="19"/>
  <c r="AY83" i="19" s="1"/>
  <c r="AX62" i="19"/>
  <c r="AY79" i="19" s="1"/>
  <c r="AX73" i="19"/>
  <c r="AY90" i="19" s="1"/>
  <c r="AX71" i="19"/>
  <c r="AX68" i="19"/>
  <c r="AY85" i="19" s="1"/>
  <c r="AX72" i="19"/>
  <c r="AX65" i="19"/>
  <c r="AY82" i="19" s="1"/>
  <c r="AX67" i="19"/>
  <c r="AX64" i="19"/>
  <c r="AX69" i="19"/>
  <c r="AY86" i="19" s="1"/>
  <c r="AY26" i="19"/>
  <c r="AX63" i="19"/>
  <c r="AX43" i="19"/>
  <c r="AX60" i="19" s="1"/>
  <c r="BX39" i="17"/>
  <c r="BW56" i="17"/>
  <c r="AX104" i="21"/>
  <c r="AX90" i="21"/>
  <c r="AW107" i="21"/>
  <c r="AY79" i="17"/>
  <c r="AX96" i="17"/>
  <c r="AX123" i="17" s="1"/>
  <c r="AW97" i="11"/>
  <c r="AW124" i="11" s="1"/>
  <c r="AY90" i="17"/>
  <c r="AX107" i="17"/>
  <c r="AX71" i="7"/>
  <c r="AX67" i="7"/>
  <c r="AX63" i="7"/>
  <c r="AY80" i="7" s="1"/>
  <c r="AX70" i="7"/>
  <c r="AY87" i="7" s="1"/>
  <c r="AX66" i="7"/>
  <c r="AY83" i="7" s="1"/>
  <c r="AX62" i="7"/>
  <c r="AY79" i="7" s="1"/>
  <c r="AY26" i="7"/>
  <c r="AX73" i="7"/>
  <c r="AY90" i="7" s="1"/>
  <c r="AX69" i="7"/>
  <c r="AX65" i="7"/>
  <c r="AY82" i="7" s="1"/>
  <c r="AX43" i="7"/>
  <c r="AX60" i="7" s="1"/>
  <c r="AX68" i="7"/>
  <c r="AY85" i="7" s="1"/>
  <c r="AX72" i="7"/>
  <c r="AX64" i="7"/>
  <c r="BU38" i="19"/>
  <c r="BT55" i="19"/>
  <c r="BW39" i="19"/>
  <c r="BV56" i="19"/>
  <c r="BW39" i="7"/>
  <c r="BV56" i="7"/>
  <c r="BU55" i="15"/>
  <c r="BV38" i="15"/>
  <c r="AX106" i="21"/>
  <c r="AX94" i="17"/>
  <c r="AX77" i="17"/>
  <c r="AX111" i="17" s="1"/>
  <c r="AW102" i="11"/>
  <c r="AV127" i="15"/>
  <c r="AW125" i="7"/>
  <c r="AV125" i="11"/>
  <c r="BV55" i="21"/>
  <c r="BW38" i="21"/>
  <c r="ES55" i="13"/>
  <c r="HA38" i="13"/>
  <c r="HD38" i="13"/>
  <c r="EV55" i="13"/>
  <c r="AX127" i="17"/>
  <c r="AW128" i="21"/>
  <c r="AX118" i="21"/>
  <c r="AW127" i="19"/>
  <c r="AX89" i="19"/>
  <c r="AW106" i="19"/>
  <c r="BU38" i="7"/>
  <c r="BT55" i="7"/>
  <c r="AV94" i="13"/>
  <c r="AV77" i="13"/>
  <c r="AV111" i="13" s="1"/>
  <c r="BX39" i="21"/>
  <c r="BW56" i="21"/>
  <c r="BV39" i="15"/>
  <c r="BU56" i="15"/>
  <c r="AY88" i="19"/>
  <c r="AX105" i="19"/>
  <c r="AX104" i="7"/>
  <c r="AV128" i="13"/>
  <c r="AV123" i="13"/>
  <c r="AX71" i="21"/>
  <c r="AY88" i="21" s="1"/>
  <c r="AX67" i="21"/>
  <c r="AX70" i="21"/>
  <c r="AY87" i="21" s="1"/>
  <c r="AX68" i="21"/>
  <c r="AX63" i="21"/>
  <c r="AY80" i="21" s="1"/>
  <c r="AX72" i="21"/>
  <c r="AY89" i="21" s="1"/>
  <c r="AX66" i="21"/>
  <c r="AY83" i="21" s="1"/>
  <c r="AX62" i="21"/>
  <c r="AY79" i="21" s="1"/>
  <c r="AX69" i="21"/>
  <c r="AY86" i="21" s="1"/>
  <c r="AX65" i="21"/>
  <c r="AY82" i="21" s="1"/>
  <c r="AX73" i="21"/>
  <c r="AY26" i="21"/>
  <c r="AX64" i="21"/>
  <c r="AY81" i="21" s="1"/>
  <c r="AX43" i="21"/>
  <c r="AX60" i="21" s="1"/>
  <c r="AW70" i="11"/>
  <c r="AX87" i="11" s="1"/>
  <c r="AW66" i="11"/>
  <c r="AX83" i="11" s="1"/>
  <c r="AW62" i="11"/>
  <c r="AX79" i="11" s="1"/>
  <c r="AX26" i="11"/>
  <c r="AW73" i="11"/>
  <c r="AX90" i="11" s="1"/>
  <c r="AW69" i="11"/>
  <c r="AX86" i="11" s="1"/>
  <c r="AW65" i="11"/>
  <c r="AW43" i="11"/>
  <c r="AW60" i="11" s="1"/>
  <c r="AW67" i="11"/>
  <c r="AX84" i="11" s="1"/>
  <c r="AW72" i="11"/>
  <c r="AX89" i="11" s="1"/>
  <c r="AW68" i="11"/>
  <c r="AX85" i="11" s="1"/>
  <c r="AW71" i="11"/>
  <c r="AX88" i="11" s="1"/>
  <c r="AW63" i="11"/>
  <c r="AX80" i="11" s="1"/>
  <c r="AW64" i="11"/>
  <c r="AX81" i="11" s="1"/>
  <c r="EU55" i="13"/>
  <c r="HC38" i="13"/>
  <c r="GX38" i="13"/>
  <c r="EP55" i="13"/>
  <c r="AV129" i="15"/>
  <c r="AX105" i="11" l="1"/>
  <c r="AY102" i="7"/>
  <c r="AY99" i="19"/>
  <c r="AY126" i="19" s="1"/>
  <c r="AX96" i="15"/>
  <c r="AX123" i="15" s="1"/>
  <c r="AZ102" i="17"/>
  <c r="AZ99" i="17"/>
  <c r="AZ126" i="17" s="1"/>
  <c r="AZ101" i="17"/>
  <c r="AZ128" i="17" s="1"/>
  <c r="AX96" i="13"/>
  <c r="AX101" i="13"/>
  <c r="AX106" i="13"/>
  <c r="AX107" i="13"/>
  <c r="AX102" i="11"/>
  <c r="AX129" i="11" s="1"/>
  <c r="AX96" i="11"/>
  <c r="AY98" i="21"/>
  <c r="AY125" i="21" s="1"/>
  <c r="AY103" i="21"/>
  <c r="AY130" i="21" s="1"/>
  <c r="AY97" i="21"/>
  <c r="AY124" i="21" s="1"/>
  <c r="AY105" i="21"/>
  <c r="AY97" i="7"/>
  <c r="AY124" i="7" s="1"/>
  <c r="AY103" i="19"/>
  <c r="AY130" i="19" s="1"/>
  <c r="AY96" i="19"/>
  <c r="AY123" i="19" s="1"/>
  <c r="AX102" i="15"/>
  <c r="AX105" i="15"/>
  <c r="AZ106" i="17"/>
  <c r="AZ105" i="17"/>
  <c r="AY99" i="21"/>
  <c r="AY126" i="21" s="1"/>
  <c r="AY107" i="7"/>
  <c r="AY107" i="19"/>
  <c r="AX98" i="11"/>
  <c r="AY96" i="7"/>
  <c r="AY100" i="19"/>
  <c r="AX106" i="15"/>
  <c r="AX103" i="15"/>
  <c r="AX130" i="15" s="1"/>
  <c r="AX104" i="15"/>
  <c r="AZ98" i="17"/>
  <c r="AZ104" i="17"/>
  <c r="AX98" i="13"/>
  <c r="AX99" i="13"/>
  <c r="AX126" i="13" s="1"/>
  <c r="AY106" i="21"/>
  <c r="AY104" i="7"/>
  <c r="AX101" i="15"/>
  <c r="AX128" i="15" s="1"/>
  <c r="AX106" i="11"/>
  <c r="AX103" i="11"/>
  <c r="AX130" i="11" s="1"/>
  <c r="AX100" i="11"/>
  <c r="AY96" i="21"/>
  <c r="AY123" i="21" s="1"/>
  <c r="AY99" i="7"/>
  <c r="AY126" i="7" s="1"/>
  <c r="AY102" i="19"/>
  <c r="AY129" i="19" s="1"/>
  <c r="AX97" i="11"/>
  <c r="AX124" i="11" s="1"/>
  <c r="AX101" i="11"/>
  <c r="AX128" i="11" s="1"/>
  <c r="AX107" i="11"/>
  <c r="AX104" i="11"/>
  <c r="AY100" i="21"/>
  <c r="AY104" i="21"/>
  <c r="AY100" i="7"/>
  <c r="AY127" i="7" s="1"/>
  <c r="AY104" i="19"/>
  <c r="AX102" i="13"/>
  <c r="BW38" i="15"/>
  <c r="BV55" i="15"/>
  <c r="AY73" i="19"/>
  <c r="AZ90" i="19" s="1"/>
  <c r="AY69" i="19"/>
  <c r="AZ86" i="19" s="1"/>
  <c r="AY65" i="19"/>
  <c r="AZ82" i="19" s="1"/>
  <c r="AY68" i="19"/>
  <c r="AZ85" i="19" s="1"/>
  <c r="AY72" i="19"/>
  <c r="AY70" i="19"/>
  <c r="AZ87" i="19" s="1"/>
  <c r="AY67" i="19"/>
  <c r="AZ84" i="19" s="1"/>
  <c r="AY71" i="19"/>
  <c r="AZ26" i="19"/>
  <c r="AY66" i="19"/>
  <c r="AZ83" i="19" s="1"/>
  <c r="AY63" i="19"/>
  <c r="AY43" i="19"/>
  <c r="AY60" i="19" s="1"/>
  <c r="AY64" i="19"/>
  <c r="AY62" i="19"/>
  <c r="AZ79" i="19" s="1"/>
  <c r="GW55" i="13"/>
  <c r="JE38" i="13"/>
  <c r="AW94" i="15"/>
  <c r="AW77" i="15"/>
  <c r="AW111" i="15" s="1"/>
  <c r="AY101" i="21"/>
  <c r="AZ81" i="19"/>
  <c r="AY98" i="19"/>
  <c r="AX98" i="15"/>
  <c r="AZ80" i="19"/>
  <c r="AY97" i="19"/>
  <c r="AY124" i="19" s="1"/>
  <c r="AX128" i="13"/>
  <c r="AX100" i="15"/>
  <c r="AY98" i="7"/>
  <c r="HC55" i="13"/>
  <c r="JK38" i="13"/>
  <c r="BX56" i="21"/>
  <c r="BY39" i="21"/>
  <c r="BU55" i="7"/>
  <c r="BV38" i="7"/>
  <c r="BU55" i="19"/>
  <c r="BV38" i="19"/>
  <c r="AX94" i="7"/>
  <c r="AX77" i="7"/>
  <c r="AX111" i="7" s="1"/>
  <c r="AY70" i="7"/>
  <c r="AZ87" i="7" s="1"/>
  <c r="AY66" i="7"/>
  <c r="AZ83" i="7" s="1"/>
  <c r="AY62" i="7"/>
  <c r="AZ79" i="7" s="1"/>
  <c r="AZ26" i="7"/>
  <c r="AY73" i="7"/>
  <c r="AZ90" i="7" s="1"/>
  <c r="AY69" i="7"/>
  <c r="AY65" i="7"/>
  <c r="AZ82" i="7" s="1"/>
  <c r="AY43" i="7"/>
  <c r="AY60" i="7" s="1"/>
  <c r="AY72" i="7"/>
  <c r="AY68" i="7"/>
  <c r="AZ85" i="7" s="1"/>
  <c r="AY64" i="7"/>
  <c r="AZ81" i="7" s="1"/>
  <c r="AY71" i="7"/>
  <c r="AY63" i="7"/>
  <c r="AZ80" i="7" s="1"/>
  <c r="AY67" i="7"/>
  <c r="AZ90" i="17"/>
  <c r="AY107" i="17"/>
  <c r="AY90" i="21"/>
  <c r="AX107" i="21"/>
  <c r="BY39" i="17"/>
  <c r="BX56" i="17"/>
  <c r="JH38" i="13"/>
  <c r="GZ55" i="13"/>
  <c r="JD38" i="13"/>
  <c r="GV55" i="13"/>
  <c r="AX100" i="13"/>
  <c r="AW94" i="13"/>
  <c r="AW77" i="13"/>
  <c r="AW111" i="13" s="1"/>
  <c r="AX125" i="21"/>
  <c r="AX123" i="19"/>
  <c r="AY127" i="21"/>
  <c r="JF38" i="13"/>
  <c r="GX55" i="13"/>
  <c r="AX70" i="15"/>
  <c r="AY87" i="15" s="1"/>
  <c r="AX66" i="15"/>
  <c r="AY83" i="15" s="1"/>
  <c r="AX62" i="15"/>
  <c r="AY79" i="15" s="1"/>
  <c r="AX73" i="15"/>
  <c r="AX69" i="15"/>
  <c r="AY86" i="15" s="1"/>
  <c r="AX65" i="15"/>
  <c r="AX43" i="15"/>
  <c r="AX60" i="15" s="1"/>
  <c r="AX72" i="15"/>
  <c r="AY89" i="15" s="1"/>
  <c r="AX68" i="15"/>
  <c r="AY85" i="15" s="1"/>
  <c r="AX64" i="15"/>
  <c r="AY81" i="15" s="1"/>
  <c r="AX71" i="15"/>
  <c r="AY88" i="15" s="1"/>
  <c r="AX67" i="15"/>
  <c r="AY84" i="15" s="1"/>
  <c r="AY26" i="15"/>
  <c r="AX63" i="15"/>
  <c r="AX117" i="13"/>
  <c r="AW127" i="13"/>
  <c r="AX123" i="21"/>
  <c r="AY82" i="11"/>
  <c r="AX99" i="11"/>
  <c r="AX126" i="11" s="1"/>
  <c r="AY101" i="19"/>
  <c r="AY128" i="19" s="1"/>
  <c r="AY90" i="15"/>
  <c r="AX107" i="15"/>
  <c r="AY87" i="13"/>
  <c r="AX104" i="13"/>
  <c r="AZ84" i="7"/>
  <c r="AY101" i="7"/>
  <c r="AY128" i="7" s="1"/>
  <c r="AY102" i="21"/>
  <c r="AY70" i="21"/>
  <c r="AZ87" i="21" s="1"/>
  <c r="AY72" i="21"/>
  <c r="AZ89" i="21" s="1"/>
  <c r="AY66" i="21"/>
  <c r="AZ83" i="21" s="1"/>
  <c r="AY62" i="21"/>
  <c r="AZ79" i="21" s="1"/>
  <c r="AY69" i="21"/>
  <c r="AZ86" i="21" s="1"/>
  <c r="AY67" i="21"/>
  <c r="AZ84" i="21" s="1"/>
  <c r="AY65" i="21"/>
  <c r="AZ82" i="21" s="1"/>
  <c r="AY73" i="21"/>
  <c r="AY71" i="21"/>
  <c r="AZ88" i="21" s="1"/>
  <c r="AY64" i="21"/>
  <c r="AZ81" i="21" s="1"/>
  <c r="AY68" i="21"/>
  <c r="AZ85" i="21" s="1"/>
  <c r="AZ26" i="21"/>
  <c r="AY63" i="21"/>
  <c r="AZ80" i="21" s="1"/>
  <c r="AY43" i="21"/>
  <c r="AY60" i="21" s="1"/>
  <c r="AW94" i="11"/>
  <c r="AW77" i="11"/>
  <c r="AW111" i="11" s="1"/>
  <c r="AX73" i="11"/>
  <c r="AY90" i="11" s="1"/>
  <c r="AX69" i="11"/>
  <c r="AY86" i="11" s="1"/>
  <c r="AX65" i="11"/>
  <c r="AX43" i="11"/>
  <c r="AX60" i="11" s="1"/>
  <c r="AX72" i="11"/>
  <c r="AY89" i="11" s="1"/>
  <c r="AX68" i="11"/>
  <c r="AY85" i="11" s="1"/>
  <c r="AX64" i="11"/>
  <c r="AY81" i="11" s="1"/>
  <c r="AX70" i="11"/>
  <c r="AY87" i="11" s="1"/>
  <c r="AX62" i="11"/>
  <c r="AY79" i="11" s="1"/>
  <c r="AX71" i="11"/>
  <c r="AY88" i="11" s="1"/>
  <c r="AX63" i="11"/>
  <c r="AY80" i="11" s="1"/>
  <c r="AY26" i="11"/>
  <c r="AX66" i="11"/>
  <c r="AY83" i="11" s="1"/>
  <c r="AX67" i="11"/>
  <c r="AY84" i="11" s="1"/>
  <c r="BV56" i="15"/>
  <c r="BW39" i="15"/>
  <c r="AX128" i="21"/>
  <c r="AY128" i="21"/>
  <c r="BX38" i="21"/>
  <c r="BW55" i="21"/>
  <c r="AW129" i="11"/>
  <c r="BX39" i="19"/>
  <c r="BW56" i="19"/>
  <c r="AX94" i="19"/>
  <c r="AX77" i="19"/>
  <c r="AX111" i="19" s="1"/>
  <c r="GY55" i="13"/>
  <c r="JG38" i="13"/>
  <c r="AX127" i="21"/>
  <c r="AX129" i="19"/>
  <c r="HA55" i="13"/>
  <c r="JI38" i="13"/>
  <c r="BW55" i="17"/>
  <c r="BX38" i="17"/>
  <c r="AY89" i="7"/>
  <c r="AX106" i="7"/>
  <c r="AZ88" i="7"/>
  <c r="AY105" i="7"/>
  <c r="AY80" i="15"/>
  <c r="AX97" i="15"/>
  <c r="AX124" i="15" s="1"/>
  <c r="AZ97" i="17"/>
  <c r="AZ124" i="17" s="1"/>
  <c r="BA83" i="17"/>
  <c r="AZ100" i="17"/>
  <c r="AZ127" i="17" s="1"/>
  <c r="AX97" i="13"/>
  <c r="AX124" i="13" s="1"/>
  <c r="AY82" i="15"/>
  <c r="AX99" i="15"/>
  <c r="AX126" i="15" s="1"/>
  <c r="AX105" i="13"/>
  <c r="AX94" i="21"/>
  <c r="AX77" i="21"/>
  <c r="AX111" i="21" s="1"/>
  <c r="AZ88" i="19"/>
  <c r="AY105" i="19"/>
  <c r="AY89" i="19"/>
  <c r="AX106" i="19"/>
  <c r="JL38" i="13"/>
  <c r="HD55" i="13"/>
  <c r="BX39" i="7"/>
  <c r="BW56" i="7"/>
  <c r="AZ79" i="17"/>
  <c r="AY96" i="17"/>
  <c r="JJ38" i="13"/>
  <c r="HB55" i="13"/>
  <c r="AY86" i="13"/>
  <c r="AX103" i="13"/>
  <c r="AX130" i="13" s="1"/>
  <c r="AZ86" i="17"/>
  <c r="AY103" i="17"/>
  <c r="AY130" i="17" s="1"/>
  <c r="AY86" i="7"/>
  <c r="AX103" i="7"/>
  <c r="AX130" i="7" s="1"/>
  <c r="AY94" i="17"/>
  <c r="AY77" i="17"/>
  <c r="AY111" i="17" s="1"/>
  <c r="AZ70" i="17"/>
  <c r="BA87" i="17" s="1"/>
  <c r="AZ66" i="17"/>
  <c r="AZ62" i="17"/>
  <c r="BA26" i="17"/>
  <c r="AZ73" i="17"/>
  <c r="AZ69" i="17"/>
  <c r="AZ65" i="17"/>
  <c r="BA82" i="17" s="1"/>
  <c r="AZ43" i="17"/>
  <c r="AZ60" i="17" s="1"/>
  <c r="AZ72" i="17"/>
  <c r="BA89" i="17" s="1"/>
  <c r="AZ68" i="17"/>
  <c r="BA85" i="17" s="1"/>
  <c r="AZ64" i="17"/>
  <c r="BA81" i="17" s="1"/>
  <c r="AZ71" i="17"/>
  <c r="BA88" i="17" s="1"/>
  <c r="AZ67" i="17"/>
  <c r="BA84" i="17" s="1"/>
  <c r="AZ63" i="17"/>
  <c r="BA80" i="17" s="1"/>
  <c r="AX72" i="13"/>
  <c r="AY89" i="13" s="1"/>
  <c r="AX68" i="13"/>
  <c r="AY85" i="13" s="1"/>
  <c r="AX64" i="13"/>
  <c r="AY81" i="13" s="1"/>
  <c r="AX71" i="13"/>
  <c r="AY88" i="13" s="1"/>
  <c r="AX67" i="13"/>
  <c r="AY84" i="13" s="1"/>
  <c r="AX63" i="13"/>
  <c r="AY80" i="13" s="1"/>
  <c r="AX70" i="13"/>
  <c r="AX66" i="13"/>
  <c r="AY83" i="13" s="1"/>
  <c r="AX62" i="13"/>
  <c r="AY79" i="13" s="1"/>
  <c r="AY26" i="13"/>
  <c r="AX69" i="13"/>
  <c r="AX65" i="13"/>
  <c r="AY82" i="13" s="1"/>
  <c r="AX43" i="13"/>
  <c r="AX60" i="13" s="1"/>
  <c r="AX73" i="13"/>
  <c r="AY90" i="13" s="1"/>
  <c r="AW123" i="15"/>
  <c r="AY101" i="13" l="1"/>
  <c r="BA98" i="17"/>
  <c r="BA125" i="17" s="1"/>
  <c r="AY97" i="11"/>
  <c r="AY124" i="11" s="1"/>
  <c r="BA85" i="21"/>
  <c r="AZ102" i="21"/>
  <c r="AZ129" i="21" s="1"/>
  <c r="AZ100" i="21"/>
  <c r="AZ83" i="15"/>
  <c r="AY100" i="15"/>
  <c r="AY127" i="15" s="1"/>
  <c r="AZ100" i="7"/>
  <c r="AZ127" i="7" s="1"/>
  <c r="AZ101" i="19"/>
  <c r="AZ128" i="19" s="1"/>
  <c r="AY100" i="13"/>
  <c r="BB80" i="17"/>
  <c r="BA97" i="17"/>
  <c r="BA124" i="17" s="1"/>
  <c r="AY101" i="11"/>
  <c r="AY128" i="11" s="1"/>
  <c r="AY102" i="11"/>
  <c r="AZ98" i="21"/>
  <c r="AZ125" i="21" s="1"/>
  <c r="BA84" i="21"/>
  <c r="AZ101" i="21"/>
  <c r="AY102" i="15"/>
  <c r="AY129" i="15" s="1"/>
  <c r="AY104" i="15"/>
  <c r="AZ97" i="7"/>
  <c r="AZ124" i="7" s="1"/>
  <c r="BA90" i="7"/>
  <c r="AZ107" i="7"/>
  <c r="AZ100" i="19"/>
  <c r="AZ127" i="19" s="1"/>
  <c r="AZ103" i="19"/>
  <c r="AZ130" i="19" s="1"/>
  <c r="AY98" i="13"/>
  <c r="AY125" i="13" s="1"/>
  <c r="BB84" i="17"/>
  <c r="BA101" i="17"/>
  <c r="BA128" i="17" s="1"/>
  <c r="BA106" i="17"/>
  <c r="BA104" i="17"/>
  <c r="AY100" i="11"/>
  <c r="AY127" i="11" s="1"/>
  <c r="AZ79" i="11"/>
  <c r="AY96" i="11"/>
  <c r="AY123" i="11" s="1"/>
  <c r="AY106" i="11"/>
  <c r="AZ90" i="11"/>
  <c r="AY107" i="11"/>
  <c r="AZ97" i="21"/>
  <c r="AZ124" i="21" s="1"/>
  <c r="AZ105" i="21"/>
  <c r="AZ103" i="21"/>
  <c r="AZ130" i="21" s="1"/>
  <c r="AZ104" i="21"/>
  <c r="AY101" i="15"/>
  <c r="AY128" i="15" s="1"/>
  <c r="AZ89" i="15"/>
  <c r="AY106" i="15"/>
  <c r="AZ107" i="19"/>
  <c r="AY96" i="13"/>
  <c r="AY123" i="13" s="1"/>
  <c r="AY106" i="13"/>
  <c r="BA99" i="17"/>
  <c r="BA126" i="17" s="1"/>
  <c r="AY98" i="11"/>
  <c r="AY125" i="11" s="1"/>
  <c r="BA82" i="21"/>
  <c r="AZ99" i="21"/>
  <c r="AZ126" i="21" s="1"/>
  <c r="AY98" i="15"/>
  <c r="AY125" i="15" s="1"/>
  <c r="BA85" i="7"/>
  <c r="AZ102" i="7"/>
  <c r="AZ129" i="7" s="1"/>
  <c r="AZ99" i="19"/>
  <c r="AZ126" i="19" s="1"/>
  <c r="AY99" i="13"/>
  <c r="AY126" i="13" s="1"/>
  <c r="AY105" i="13"/>
  <c r="BB85" i="17"/>
  <c r="BA102" i="17"/>
  <c r="BA129" i="17" s="1"/>
  <c r="AY105" i="11"/>
  <c r="AY103" i="11"/>
  <c r="AY130" i="11" s="1"/>
  <c r="AZ106" i="21"/>
  <c r="AY103" i="15"/>
  <c r="AY130" i="15" s="1"/>
  <c r="AZ104" i="7"/>
  <c r="BA79" i="19"/>
  <c r="AZ96" i="19"/>
  <c r="AZ104" i="19"/>
  <c r="AZ90" i="13"/>
  <c r="AY107" i="13"/>
  <c r="AY97" i="13"/>
  <c r="AY124" i="13" s="1"/>
  <c r="AY102" i="13"/>
  <c r="AY129" i="13" s="1"/>
  <c r="BA105" i="17"/>
  <c r="AY104" i="11"/>
  <c r="AZ96" i="21"/>
  <c r="AZ123" i="21" s="1"/>
  <c r="AZ88" i="15"/>
  <c r="AY105" i="15"/>
  <c r="AY96" i="15"/>
  <c r="AY123" i="15" s="1"/>
  <c r="BA81" i="7"/>
  <c r="AZ98" i="7"/>
  <c r="AZ125" i="7" s="1"/>
  <c r="AZ99" i="7"/>
  <c r="AZ126" i="7" s="1"/>
  <c r="BA79" i="7"/>
  <c r="AZ96" i="7"/>
  <c r="AZ123" i="7" s="1"/>
  <c r="AZ102" i="19"/>
  <c r="AZ129" i="19" s="1"/>
  <c r="AZ94" i="17"/>
  <c r="AZ77" i="17"/>
  <c r="AZ111" i="17" s="1"/>
  <c r="BA79" i="17"/>
  <c r="AZ96" i="17"/>
  <c r="AZ123" i="17" s="1"/>
  <c r="BA100" i="17"/>
  <c r="BA127" i="17" s="1"/>
  <c r="AY72" i="11"/>
  <c r="AZ89" i="11" s="1"/>
  <c r="AY68" i="11"/>
  <c r="AZ85" i="11" s="1"/>
  <c r="AY64" i="11"/>
  <c r="AZ81" i="11" s="1"/>
  <c r="AY71" i="11"/>
  <c r="AZ88" i="11" s="1"/>
  <c r="AY67" i="11"/>
  <c r="AZ84" i="11" s="1"/>
  <c r="AY63" i="11"/>
  <c r="AZ80" i="11" s="1"/>
  <c r="AY73" i="11"/>
  <c r="AY65" i="11"/>
  <c r="AZ82" i="11" s="1"/>
  <c r="AZ26" i="11"/>
  <c r="AY70" i="11"/>
  <c r="AZ87" i="11" s="1"/>
  <c r="AY62" i="11"/>
  <c r="AY66" i="11"/>
  <c r="AZ83" i="11" s="1"/>
  <c r="AY43" i="11"/>
  <c r="AY60" i="11" s="1"/>
  <c r="AY69" i="11"/>
  <c r="AZ86" i="11" s="1"/>
  <c r="AX77" i="11"/>
  <c r="AX111" i="11" s="1"/>
  <c r="AX94" i="11"/>
  <c r="BA84" i="7"/>
  <c r="AZ101" i="7"/>
  <c r="AZ128" i="7" s="1"/>
  <c r="AY99" i="11"/>
  <c r="AY126" i="11" s="1"/>
  <c r="BV55" i="19"/>
  <c r="BW38" i="19"/>
  <c r="AY125" i="7"/>
  <c r="AZ97" i="19"/>
  <c r="AZ124" i="19" s="1"/>
  <c r="BA81" i="19"/>
  <c r="AZ98" i="19"/>
  <c r="AZ125" i="19" s="1"/>
  <c r="BW55" i="15"/>
  <c r="BX38" i="15"/>
  <c r="AX125" i="13"/>
  <c r="AZ125" i="17"/>
  <c r="AY127" i="19"/>
  <c r="AX125" i="11"/>
  <c r="AX123" i="13"/>
  <c r="AY129" i="7"/>
  <c r="AX77" i="13"/>
  <c r="AX111" i="13" s="1"/>
  <c r="AX94" i="13"/>
  <c r="LT38" i="13"/>
  <c r="JL55" i="13"/>
  <c r="BA88" i="19"/>
  <c r="AZ105" i="19"/>
  <c r="AZ89" i="7"/>
  <c r="AY106" i="7"/>
  <c r="AZ73" i="21"/>
  <c r="AZ69" i="21"/>
  <c r="BA86" i="21" s="1"/>
  <c r="AZ67" i="21"/>
  <c r="AZ65" i="21"/>
  <c r="AZ71" i="21"/>
  <c r="BA88" i="21" s="1"/>
  <c r="AZ64" i="21"/>
  <c r="BA81" i="21" s="1"/>
  <c r="AZ68" i="21"/>
  <c r="AZ63" i="21"/>
  <c r="BA80" i="21" s="1"/>
  <c r="AZ62" i="21"/>
  <c r="BA79" i="21" s="1"/>
  <c r="AZ43" i="21"/>
  <c r="AZ60" i="21" s="1"/>
  <c r="AZ72" i="21"/>
  <c r="BA89" i="21" s="1"/>
  <c r="BA26" i="21"/>
  <c r="AZ70" i="21"/>
  <c r="BA87" i="21" s="1"/>
  <c r="AZ66" i="21"/>
  <c r="BA83" i="21" s="1"/>
  <c r="AY129" i="21"/>
  <c r="AX94" i="15"/>
  <c r="AX77" i="15"/>
  <c r="AX111" i="15" s="1"/>
  <c r="LL38" i="13"/>
  <c r="JD55" i="13"/>
  <c r="AZ90" i="21"/>
  <c r="AY107" i="21"/>
  <c r="BV55" i="7"/>
  <c r="BW38" i="7"/>
  <c r="AX125" i="15"/>
  <c r="AZ72" i="19"/>
  <c r="AZ68" i="19"/>
  <c r="BA85" i="19" s="1"/>
  <c r="AZ64" i="19"/>
  <c r="AZ70" i="19"/>
  <c r="BA87" i="19" s="1"/>
  <c r="AZ67" i="19"/>
  <c r="BA84" i="19" s="1"/>
  <c r="AZ65" i="19"/>
  <c r="BA82" i="19" s="1"/>
  <c r="AZ71" i="19"/>
  <c r="AZ69" i="19"/>
  <c r="BA86" i="19" s="1"/>
  <c r="AZ66" i="19"/>
  <c r="BA83" i="19" s="1"/>
  <c r="AZ63" i="19"/>
  <c r="BA80" i="19" s="1"/>
  <c r="AZ43" i="19"/>
  <c r="AZ60" i="19" s="1"/>
  <c r="AZ62" i="19"/>
  <c r="AZ73" i="19"/>
  <c r="BA90" i="19" s="1"/>
  <c r="BA26" i="19"/>
  <c r="AX129" i="13"/>
  <c r="AX127" i="11"/>
  <c r="AY123" i="7"/>
  <c r="AX129" i="15"/>
  <c r="AX123" i="11"/>
  <c r="AZ129" i="17"/>
  <c r="AY71" i="13"/>
  <c r="AZ88" i="13" s="1"/>
  <c r="AY67" i="13"/>
  <c r="AZ84" i="13" s="1"/>
  <c r="AY63" i="13"/>
  <c r="AZ80" i="13" s="1"/>
  <c r="AY70" i="13"/>
  <c r="AY66" i="13"/>
  <c r="AZ83" i="13" s="1"/>
  <c r="AY62" i="13"/>
  <c r="AZ79" i="13" s="1"/>
  <c r="AY73" i="13"/>
  <c r="AY69" i="13"/>
  <c r="AY65" i="13"/>
  <c r="AZ82" i="13" s="1"/>
  <c r="AY43" i="13"/>
  <c r="AY60" i="13" s="1"/>
  <c r="AY64" i="13"/>
  <c r="AZ81" i="13" s="1"/>
  <c r="AY72" i="13"/>
  <c r="AZ89" i="13" s="1"/>
  <c r="AZ26" i="13"/>
  <c r="AY68" i="13"/>
  <c r="AZ85" i="13" s="1"/>
  <c r="BA73" i="17"/>
  <c r="BA69" i="17"/>
  <c r="BA65" i="17"/>
  <c r="BB82" i="17" s="1"/>
  <c r="BA43" i="17"/>
  <c r="BA60" i="17" s="1"/>
  <c r="BA72" i="17"/>
  <c r="BB89" i="17" s="1"/>
  <c r="BA68" i="17"/>
  <c r="BA64" i="17"/>
  <c r="BB81" i="17" s="1"/>
  <c r="BA71" i="17"/>
  <c r="BB88" i="17" s="1"/>
  <c r="BA67" i="17"/>
  <c r="BA63" i="17"/>
  <c r="BA70" i="17"/>
  <c r="BB87" i="17" s="1"/>
  <c r="BA66" i="17"/>
  <c r="BB83" i="17" s="1"/>
  <c r="BA62" i="17"/>
  <c r="BB26" i="17"/>
  <c r="AZ86" i="13"/>
  <c r="AY103" i="13"/>
  <c r="AY130" i="13" s="1"/>
  <c r="AY99" i="15"/>
  <c r="AY126" i="15" s="1"/>
  <c r="AZ80" i="15"/>
  <c r="AY97" i="15"/>
  <c r="AY124" i="15" s="1"/>
  <c r="JG55" i="13"/>
  <c r="LO38" i="13"/>
  <c r="BW56" i="15"/>
  <c r="BX39" i="15"/>
  <c r="AZ90" i="15"/>
  <c r="AY107" i="15"/>
  <c r="AX127" i="13"/>
  <c r="AY127" i="13"/>
  <c r="BA86" i="17"/>
  <c r="AZ103" i="17"/>
  <c r="AZ130" i="17" s="1"/>
  <c r="LR38" i="13"/>
  <c r="JJ55" i="13"/>
  <c r="BX56" i="7"/>
  <c r="BY39" i="7"/>
  <c r="AZ105" i="7"/>
  <c r="BX56" i="19"/>
  <c r="BY39" i="19"/>
  <c r="AZ87" i="13"/>
  <c r="AY104" i="13"/>
  <c r="LN38" i="13"/>
  <c r="JF55" i="13"/>
  <c r="AY94" i="7"/>
  <c r="AY77" i="7"/>
  <c r="AY111" i="7" s="1"/>
  <c r="AZ73" i="7"/>
  <c r="AZ69" i="7"/>
  <c r="AZ65" i="7"/>
  <c r="BA82" i="7" s="1"/>
  <c r="AZ43" i="7"/>
  <c r="AZ60" i="7" s="1"/>
  <c r="AZ72" i="7"/>
  <c r="AZ68" i="7"/>
  <c r="AZ64" i="7"/>
  <c r="AZ71" i="7"/>
  <c r="BA88" i="7" s="1"/>
  <c r="AZ67" i="7"/>
  <c r="AZ63" i="7"/>
  <c r="BA80" i="7" s="1"/>
  <c r="AZ66" i="7"/>
  <c r="BA83" i="7" s="1"/>
  <c r="AZ70" i="7"/>
  <c r="BA87" i="7" s="1"/>
  <c r="AZ62" i="7"/>
  <c r="BA26" i="7"/>
  <c r="JK55" i="13"/>
  <c r="LS38" i="13"/>
  <c r="AX127" i="15"/>
  <c r="AZ86" i="7"/>
  <c r="AY103" i="7"/>
  <c r="AY130" i="7" s="1"/>
  <c r="AY123" i="17"/>
  <c r="AZ89" i="19"/>
  <c r="AY106" i="19"/>
  <c r="BY38" i="17"/>
  <c r="BX55" i="17"/>
  <c r="JI55" i="13"/>
  <c r="LQ38" i="13"/>
  <c r="BY38" i="21"/>
  <c r="BX55" i="21"/>
  <c r="AY94" i="21"/>
  <c r="AY77" i="21"/>
  <c r="AY111" i="21" s="1"/>
  <c r="AY73" i="15"/>
  <c r="AY69" i="15"/>
  <c r="AZ86" i="15" s="1"/>
  <c r="AY65" i="15"/>
  <c r="AZ82" i="15" s="1"/>
  <c r="AY43" i="15"/>
  <c r="AY60" i="15" s="1"/>
  <c r="AY72" i="15"/>
  <c r="AY68" i="15"/>
  <c r="AZ85" i="15" s="1"/>
  <c r="AY64" i="15"/>
  <c r="AZ81" i="15" s="1"/>
  <c r="AY71" i="15"/>
  <c r="AY67" i="15"/>
  <c r="AZ84" i="15" s="1"/>
  <c r="AY63" i="15"/>
  <c r="AY70" i="15"/>
  <c r="AZ87" i="15" s="1"/>
  <c r="AY66" i="15"/>
  <c r="AZ26" i="15"/>
  <c r="AY62" i="15"/>
  <c r="AZ79" i="15" s="1"/>
  <c r="LP38" i="13"/>
  <c r="JH55" i="13"/>
  <c r="BY56" i="17"/>
  <c r="BZ39" i="17"/>
  <c r="BA90" i="17"/>
  <c r="AZ107" i="17"/>
  <c r="BZ39" i="21"/>
  <c r="BY56" i="21"/>
  <c r="AY125" i="19"/>
  <c r="JE55" i="13"/>
  <c r="LM38" i="13"/>
  <c r="AY94" i="19"/>
  <c r="AY77" i="19"/>
  <c r="AY111" i="19" s="1"/>
  <c r="AZ96" i="15" l="1"/>
  <c r="AZ123" i="15" s="1"/>
  <c r="AZ102" i="15"/>
  <c r="BA104" i="7"/>
  <c r="BA80" i="13"/>
  <c r="AZ97" i="13"/>
  <c r="AZ124" i="13" s="1"/>
  <c r="BA106" i="21"/>
  <c r="BA83" i="11"/>
  <c r="AZ100" i="11"/>
  <c r="AZ99" i="11"/>
  <c r="AZ126" i="11" s="1"/>
  <c r="BA88" i="11"/>
  <c r="AZ105" i="11"/>
  <c r="BA97" i="7"/>
  <c r="BA124" i="7" s="1"/>
  <c r="BC83" i="17"/>
  <c r="BB100" i="17"/>
  <c r="BB127" i="17" s="1"/>
  <c r="BB105" i="17"/>
  <c r="BA85" i="13"/>
  <c r="AZ102" i="13"/>
  <c r="AZ129" i="13" s="1"/>
  <c r="AZ96" i="13"/>
  <c r="AZ123" i="13" s="1"/>
  <c r="BA84" i="13"/>
  <c r="AZ101" i="13"/>
  <c r="BA118" i="13" s="1"/>
  <c r="BA97" i="19"/>
  <c r="BA124" i="19" s="1"/>
  <c r="BA99" i="19"/>
  <c r="BA126" i="19" s="1"/>
  <c r="BA102" i="19"/>
  <c r="BA129" i="19" s="1"/>
  <c r="BA100" i="21"/>
  <c r="BA98" i="21"/>
  <c r="BA125" i="21" s="1"/>
  <c r="BB86" i="21"/>
  <c r="BA103" i="21"/>
  <c r="BA130" i="21" s="1"/>
  <c r="AZ98" i="11"/>
  <c r="AZ103" i="15"/>
  <c r="AZ130" i="15" s="1"/>
  <c r="BA105" i="7"/>
  <c r="AZ106" i="13"/>
  <c r="BA103" i="19"/>
  <c r="BA130" i="19" s="1"/>
  <c r="BB87" i="19"/>
  <c r="BA104" i="19"/>
  <c r="BA97" i="21"/>
  <c r="BA124" i="21" s="1"/>
  <c r="BA84" i="11"/>
  <c r="AZ101" i="11"/>
  <c r="AZ128" i="11" s="1"/>
  <c r="AZ106" i="11"/>
  <c r="AZ101" i="15"/>
  <c r="AZ128" i="15" s="1"/>
  <c r="BA100" i="7"/>
  <c r="BA127" i="7" s="1"/>
  <c r="BB82" i="7"/>
  <c r="BA99" i="7"/>
  <c r="BA126" i="7" s="1"/>
  <c r="BB106" i="17"/>
  <c r="BA81" i="13"/>
  <c r="AZ98" i="13"/>
  <c r="AZ104" i="15"/>
  <c r="BA81" i="15"/>
  <c r="AZ98" i="15"/>
  <c r="AZ99" i="15"/>
  <c r="AZ126" i="15" s="1"/>
  <c r="BC87" i="17"/>
  <c r="BB104" i="17"/>
  <c r="BB98" i="17"/>
  <c r="BB125" i="17" s="1"/>
  <c r="BC82" i="17"/>
  <c r="BB99" i="17"/>
  <c r="BB126" i="17" s="1"/>
  <c r="AZ99" i="13"/>
  <c r="AZ126" i="13" s="1"/>
  <c r="BA83" i="13"/>
  <c r="AZ100" i="13"/>
  <c r="AZ105" i="13"/>
  <c r="BB90" i="19"/>
  <c r="BA107" i="19"/>
  <c r="BA100" i="19"/>
  <c r="BA127" i="19" s="1"/>
  <c r="BB84" i="19"/>
  <c r="BA101" i="19"/>
  <c r="BA128" i="19" s="1"/>
  <c r="BA104" i="21"/>
  <c r="BA96" i="21"/>
  <c r="BA123" i="21" s="1"/>
  <c r="BA105" i="21"/>
  <c r="AZ103" i="11"/>
  <c r="AZ130" i="11" s="1"/>
  <c r="AZ104" i="11"/>
  <c r="AZ97" i="11"/>
  <c r="AZ124" i="11" s="1"/>
  <c r="AZ102" i="11"/>
  <c r="AZ129" i="11" s="1"/>
  <c r="BB90" i="17"/>
  <c r="BA107" i="17"/>
  <c r="BA86" i="7"/>
  <c r="AZ103" i="7"/>
  <c r="AZ130" i="7" s="1"/>
  <c r="BA77" i="17"/>
  <c r="BA111" i="17" s="1"/>
  <c r="BA94" i="17"/>
  <c r="AY94" i="13"/>
  <c r="AY77" i="13"/>
  <c r="AY111" i="13" s="1"/>
  <c r="BB88" i="19"/>
  <c r="BA105" i="19"/>
  <c r="BA98" i="19"/>
  <c r="BA125" i="19" s="1"/>
  <c r="BA96" i="7"/>
  <c r="BA123" i="7" s="1"/>
  <c r="BA98" i="7"/>
  <c r="BA125" i="7" s="1"/>
  <c r="BA90" i="13"/>
  <c r="AZ107" i="13"/>
  <c r="BA96" i="19"/>
  <c r="BA123" i="19" s="1"/>
  <c r="BA118" i="21"/>
  <c r="AZ128" i="21"/>
  <c r="AY129" i="11"/>
  <c r="BA90" i="15"/>
  <c r="AZ107" i="15"/>
  <c r="BA86" i="13"/>
  <c r="AZ103" i="13"/>
  <c r="AZ130" i="13" s="1"/>
  <c r="AZ70" i="13"/>
  <c r="AZ66" i="13"/>
  <c r="AZ62" i="13"/>
  <c r="BA79" i="13" s="1"/>
  <c r="BA26" i="13"/>
  <c r="AZ73" i="13"/>
  <c r="AZ69" i="13"/>
  <c r="AZ65" i="13"/>
  <c r="BA82" i="13" s="1"/>
  <c r="AZ72" i="13"/>
  <c r="BA89" i="13" s="1"/>
  <c r="AZ68" i="13"/>
  <c r="AZ64" i="13"/>
  <c r="AZ43" i="13"/>
  <c r="AZ60" i="13" s="1"/>
  <c r="AZ71" i="13"/>
  <c r="BA88" i="13" s="1"/>
  <c r="AZ67" i="13"/>
  <c r="AZ63" i="13"/>
  <c r="BB84" i="7"/>
  <c r="BA101" i="7"/>
  <c r="BA128" i="7" s="1"/>
  <c r="AY94" i="11"/>
  <c r="AY77" i="11"/>
  <c r="AY111" i="11" s="1"/>
  <c r="BB82" i="21"/>
  <c r="BA99" i="21"/>
  <c r="BA126" i="21" s="1"/>
  <c r="AZ106" i="15"/>
  <c r="BA90" i="11"/>
  <c r="AZ107" i="11"/>
  <c r="BB101" i="17"/>
  <c r="BB128" i="17" s="1"/>
  <c r="BB84" i="21"/>
  <c r="BA101" i="21"/>
  <c r="AZ100" i="15"/>
  <c r="AZ127" i="15" s="1"/>
  <c r="CA39" i="21"/>
  <c r="BZ56" i="21"/>
  <c r="BY55" i="21"/>
  <c r="BZ38" i="21"/>
  <c r="BZ38" i="17"/>
  <c r="BY55" i="17"/>
  <c r="BA72" i="7"/>
  <c r="BA68" i="7"/>
  <c r="BB85" i="7" s="1"/>
  <c r="BA64" i="7"/>
  <c r="BB81" i="7" s="1"/>
  <c r="BA71" i="7"/>
  <c r="BB88" i="7" s="1"/>
  <c r="BA67" i="7"/>
  <c r="BA63" i="7"/>
  <c r="BB80" i="7" s="1"/>
  <c r="BA70" i="7"/>
  <c r="BB87" i="7" s="1"/>
  <c r="BA66" i="7"/>
  <c r="BB83" i="7" s="1"/>
  <c r="BA62" i="7"/>
  <c r="BB79" i="7" s="1"/>
  <c r="BB26" i="7"/>
  <c r="BA69" i="7"/>
  <c r="BA65" i="7"/>
  <c r="BA73" i="7"/>
  <c r="BB90" i="7" s="1"/>
  <c r="BA43" i="7"/>
  <c r="BA60" i="7" s="1"/>
  <c r="NV38" i="13"/>
  <c r="NV55" i="13" s="1"/>
  <c r="LN55" i="13"/>
  <c r="NZ38" i="13"/>
  <c r="NZ55" i="13" s="1"/>
  <c r="LR55" i="13"/>
  <c r="BY39" i="15"/>
  <c r="BX56" i="15"/>
  <c r="BB72" i="17"/>
  <c r="BC89" i="17" s="1"/>
  <c r="BB68" i="17"/>
  <c r="BC85" i="17" s="1"/>
  <c r="BB64" i="17"/>
  <c r="BC81" i="17" s="1"/>
  <c r="BB71" i="17"/>
  <c r="BC88" i="17" s="1"/>
  <c r="BB67" i="17"/>
  <c r="BC84" i="17" s="1"/>
  <c r="BB63" i="17"/>
  <c r="BC80" i="17" s="1"/>
  <c r="BB70" i="17"/>
  <c r="BB66" i="17"/>
  <c r="BB62" i="17"/>
  <c r="BC26" i="17"/>
  <c r="BB65" i="17"/>
  <c r="BB73" i="17"/>
  <c r="BB69" i="17"/>
  <c r="BB43" i="17"/>
  <c r="BB60" i="17" s="1"/>
  <c r="AZ94" i="19"/>
  <c r="AZ77" i="19"/>
  <c r="AZ111" i="19" s="1"/>
  <c r="BA72" i="21"/>
  <c r="BB89" i="21" s="1"/>
  <c r="BA68" i="21"/>
  <c r="BB85" i="21" s="1"/>
  <c r="BA71" i="21"/>
  <c r="BB88" i="21" s="1"/>
  <c r="BA69" i="21"/>
  <c r="BA64" i="21"/>
  <c r="BB81" i="21" s="1"/>
  <c r="BA73" i="21"/>
  <c r="BA63" i="21"/>
  <c r="BB80" i="21" s="1"/>
  <c r="BA70" i="21"/>
  <c r="BB87" i="21" s="1"/>
  <c r="BA66" i="21"/>
  <c r="BB83" i="21" s="1"/>
  <c r="BA62" i="21"/>
  <c r="BB79" i="21" s="1"/>
  <c r="BA67" i="21"/>
  <c r="BA65" i="21"/>
  <c r="BB26" i="21"/>
  <c r="BA43" i="21"/>
  <c r="BA60" i="21" s="1"/>
  <c r="BA89" i="7"/>
  <c r="AZ106" i="7"/>
  <c r="OB38" i="13"/>
  <c r="LT55" i="13"/>
  <c r="BB79" i="17"/>
  <c r="BA96" i="17"/>
  <c r="BA123" i="17" s="1"/>
  <c r="BA117" i="21"/>
  <c r="AZ127" i="21"/>
  <c r="AY128" i="13"/>
  <c r="LM55" i="13"/>
  <c r="NU38" i="13"/>
  <c r="NU55" i="13" s="1"/>
  <c r="NX38" i="13"/>
  <c r="NX55" i="13" s="1"/>
  <c r="LP55" i="13"/>
  <c r="BA89" i="19"/>
  <c r="AZ106" i="19"/>
  <c r="AZ94" i="7"/>
  <c r="AZ77" i="7"/>
  <c r="AZ111" i="7" s="1"/>
  <c r="BA87" i="13"/>
  <c r="AZ104" i="13"/>
  <c r="BB86" i="17"/>
  <c r="BA103" i="17"/>
  <c r="BA130" i="17" s="1"/>
  <c r="LO55" i="13"/>
  <c r="NW38" i="13"/>
  <c r="NW55" i="13" s="1"/>
  <c r="AZ97" i="15"/>
  <c r="AZ124" i="15" s="1"/>
  <c r="AZ94" i="21"/>
  <c r="AZ77" i="21"/>
  <c r="AZ111" i="21" s="1"/>
  <c r="BX55" i="15"/>
  <c r="BY38" i="15"/>
  <c r="BA88" i="15"/>
  <c r="AZ105" i="15"/>
  <c r="CA39" i="17"/>
  <c r="BZ56" i="17"/>
  <c r="NT38" i="13"/>
  <c r="NT55" i="13" s="1"/>
  <c r="LL55" i="13"/>
  <c r="AZ71" i="11"/>
  <c r="AZ67" i="11"/>
  <c r="AZ63" i="11"/>
  <c r="BA80" i="11" s="1"/>
  <c r="AZ70" i="11"/>
  <c r="BA87" i="11" s="1"/>
  <c r="AZ66" i="11"/>
  <c r="AZ62" i="11"/>
  <c r="BA26" i="11"/>
  <c r="AZ68" i="11"/>
  <c r="BA85" i="11" s="1"/>
  <c r="AZ43" i="11"/>
  <c r="AZ60" i="11" s="1"/>
  <c r="AZ73" i="11"/>
  <c r="AZ69" i="11"/>
  <c r="BA86" i="11" s="1"/>
  <c r="AZ72" i="11"/>
  <c r="BA89" i="11" s="1"/>
  <c r="AZ64" i="11"/>
  <c r="BA81" i="11" s="1"/>
  <c r="AZ65" i="11"/>
  <c r="BA82" i="11" s="1"/>
  <c r="BB102" i="17"/>
  <c r="BB129" i="17" s="1"/>
  <c r="BA102" i="7"/>
  <c r="BA129" i="7" s="1"/>
  <c r="BA79" i="11"/>
  <c r="AZ96" i="11"/>
  <c r="AZ123" i="11" s="1"/>
  <c r="BA107" i="7"/>
  <c r="BB97" i="17"/>
  <c r="BB124" i="17" s="1"/>
  <c r="BA102" i="21"/>
  <c r="BA129" i="21" s="1"/>
  <c r="AZ72" i="15"/>
  <c r="BA89" i="15" s="1"/>
  <c r="AZ68" i="15"/>
  <c r="BA85" i="15" s="1"/>
  <c r="AZ64" i="15"/>
  <c r="AZ71" i="15"/>
  <c r="AZ67" i="15"/>
  <c r="BA84" i="15" s="1"/>
  <c r="AZ63" i="15"/>
  <c r="BA80" i="15" s="1"/>
  <c r="AZ70" i="15"/>
  <c r="BA87" i="15" s="1"/>
  <c r="AZ66" i="15"/>
  <c r="BA83" i="15" s="1"/>
  <c r="AZ62" i="15"/>
  <c r="BA79" i="15" s="1"/>
  <c r="AZ65" i="15"/>
  <c r="BA82" i="15" s="1"/>
  <c r="BA26" i="15"/>
  <c r="AZ73" i="15"/>
  <c r="AZ69" i="15"/>
  <c r="BA86" i="15" s="1"/>
  <c r="AZ43" i="15"/>
  <c r="AZ60" i="15" s="1"/>
  <c r="AY94" i="15"/>
  <c r="AY77" i="15"/>
  <c r="AY111" i="15" s="1"/>
  <c r="LQ55" i="13"/>
  <c r="NY38" i="13"/>
  <c r="NY55" i="13" s="1"/>
  <c r="LS55" i="13"/>
  <c r="OA38" i="13"/>
  <c r="OA55" i="13" s="1"/>
  <c r="BZ39" i="19"/>
  <c r="BY56" i="19"/>
  <c r="BZ39" i="7"/>
  <c r="BY56" i="7"/>
  <c r="BA71" i="19"/>
  <c r="BA67" i="19"/>
  <c r="BA63" i="19"/>
  <c r="BB80" i="19" s="1"/>
  <c r="BA72" i="19"/>
  <c r="BA69" i="19"/>
  <c r="BB86" i="19" s="1"/>
  <c r="BA73" i="19"/>
  <c r="BA66" i="19"/>
  <c r="BB83" i="19" s="1"/>
  <c r="BA65" i="19"/>
  <c r="BB82" i="19" s="1"/>
  <c r="BA62" i="19"/>
  <c r="BB79" i="19" s="1"/>
  <c r="BA70" i="19"/>
  <c r="BA64" i="19"/>
  <c r="BB81" i="19" s="1"/>
  <c r="BB26" i="19"/>
  <c r="BA68" i="19"/>
  <c r="BB85" i="19" s="1"/>
  <c r="BA43" i="19"/>
  <c r="BA60" i="19" s="1"/>
  <c r="BX38" i="7"/>
  <c r="BW55" i="7"/>
  <c r="BA90" i="21"/>
  <c r="AZ107" i="21"/>
  <c r="BX38" i="19"/>
  <c r="BW55" i="19"/>
  <c r="AZ123" i="19"/>
  <c r="BB96" i="19" l="1"/>
  <c r="BB123" i="19" s="1"/>
  <c r="BA103" i="15"/>
  <c r="BA130" i="15" s="1"/>
  <c r="BA106" i="15"/>
  <c r="BB96" i="21"/>
  <c r="BB123" i="21" s="1"/>
  <c r="BB102" i="21"/>
  <c r="BB129" i="21" s="1"/>
  <c r="BD85" i="17"/>
  <c r="BC102" i="17"/>
  <c r="BB102" i="7"/>
  <c r="BB129" i="7" s="1"/>
  <c r="BA96" i="13"/>
  <c r="BA123" i="13" s="1"/>
  <c r="BB99" i="19"/>
  <c r="BB126" i="19" s="1"/>
  <c r="BA100" i="15"/>
  <c r="BA127" i="15" s="1"/>
  <c r="BA98" i="11"/>
  <c r="BA125" i="11" s="1"/>
  <c r="BC83" i="21"/>
  <c r="BB100" i="21"/>
  <c r="BB127" i="21" s="1"/>
  <c r="BB98" i="21"/>
  <c r="BB125" i="21" s="1"/>
  <c r="BB106" i="21"/>
  <c r="BC101" i="17"/>
  <c r="BC128" i="17" s="1"/>
  <c r="BC106" i="17"/>
  <c r="BE50" i="38" s="1"/>
  <c r="BB107" i="7"/>
  <c r="BB96" i="7"/>
  <c r="BB123" i="7" s="1"/>
  <c r="BB98" i="19"/>
  <c r="BB125" i="19" s="1"/>
  <c r="BC83" i="19"/>
  <c r="BB100" i="19"/>
  <c r="BB127" i="19" s="1"/>
  <c r="BB97" i="19"/>
  <c r="BB124" i="19" s="1"/>
  <c r="BA104" i="15"/>
  <c r="BA106" i="11"/>
  <c r="BB85" i="11"/>
  <c r="BA102" i="11"/>
  <c r="BA129" i="11" s="1"/>
  <c r="BA104" i="11"/>
  <c r="BB104" i="21"/>
  <c r="BC105" i="17"/>
  <c r="BB100" i="7"/>
  <c r="BB127" i="7" s="1"/>
  <c r="BB105" i="7"/>
  <c r="BC85" i="19"/>
  <c r="BB102" i="19"/>
  <c r="BB129" i="19" s="1"/>
  <c r="BB103" i="19"/>
  <c r="BB130" i="19" s="1"/>
  <c r="BB79" i="15"/>
  <c r="BA96" i="15"/>
  <c r="BA123" i="15" s="1"/>
  <c r="BA101" i="15"/>
  <c r="BA128" i="15" s="1"/>
  <c r="BB82" i="11"/>
  <c r="BA99" i="11"/>
  <c r="BA126" i="11" s="1"/>
  <c r="BC97" i="17"/>
  <c r="BC124" i="17" s="1"/>
  <c r="BC80" i="7"/>
  <c r="BB97" i="7"/>
  <c r="BB124" i="7" s="1"/>
  <c r="BA99" i="13"/>
  <c r="BA126" i="13" s="1"/>
  <c r="BA99" i="15"/>
  <c r="BA126" i="15" s="1"/>
  <c r="BA97" i="15"/>
  <c r="BA124" i="15" s="1"/>
  <c r="BA102" i="15"/>
  <c r="BA129" i="15" s="1"/>
  <c r="BA103" i="11"/>
  <c r="BA130" i="11" s="1"/>
  <c r="BB80" i="11"/>
  <c r="BA97" i="11"/>
  <c r="BA124" i="11" s="1"/>
  <c r="BB97" i="21"/>
  <c r="BB124" i="21" s="1"/>
  <c r="BB105" i="21"/>
  <c r="BC98" i="17"/>
  <c r="BC87" i="7"/>
  <c r="BB104" i="7"/>
  <c r="BB98" i="7"/>
  <c r="BB125" i="7" s="1"/>
  <c r="BB88" i="13"/>
  <c r="BA105" i="13"/>
  <c r="BA106" i="13"/>
  <c r="BB70" i="19"/>
  <c r="BC87" i="19" s="1"/>
  <c r="BB66" i="19"/>
  <c r="BB62" i="19"/>
  <c r="BC79" i="19" s="1"/>
  <c r="BB69" i="19"/>
  <c r="BC86" i="19" s="1"/>
  <c r="BB73" i="19"/>
  <c r="BC90" i="19" s="1"/>
  <c r="BB71" i="19"/>
  <c r="BB68" i="19"/>
  <c r="BB65" i="19"/>
  <c r="BC82" i="19" s="1"/>
  <c r="BB72" i="19"/>
  <c r="BB64" i="19"/>
  <c r="BC81" i="19" s="1"/>
  <c r="BC26" i="19"/>
  <c r="BB43" i="19"/>
  <c r="BB60" i="19" s="1"/>
  <c r="BB67" i="19"/>
  <c r="BC84" i="19" s="1"/>
  <c r="BB63" i="19"/>
  <c r="BC80" i="19" s="1"/>
  <c r="CA39" i="19"/>
  <c r="BZ56" i="19"/>
  <c r="AZ94" i="15"/>
  <c r="AZ77" i="15"/>
  <c r="AZ111" i="15" s="1"/>
  <c r="BB89" i="19"/>
  <c r="BA106" i="19"/>
  <c r="BA94" i="21"/>
  <c r="BA77" i="21"/>
  <c r="BA111" i="21" s="1"/>
  <c r="BC71" i="17"/>
  <c r="BD88" i="17" s="1"/>
  <c r="BC67" i="17"/>
  <c r="BD84" i="17" s="1"/>
  <c r="BC63" i="17"/>
  <c r="BD80" i="17" s="1"/>
  <c r="BC70" i="17"/>
  <c r="BD87" i="17" s="1"/>
  <c r="BC66" i="17"/>
  <c r="BC62" i="17"/>
  <c r="BD26" i="17"/>
  <c r="BC73" i="17"/>
  <c r="BC69" i="17"/>
  <c r="BC65" i="17"/>
  <c r="BC43" i="17"/>
  <c r="BC60" i="17" s="1"/>
  <c r="BC72" i="17"/>
  <c r="BD89" i="17" s="1"/>
  <c r="BC68" i="17"/>
  <c r="BC64" i="17"/>
  <c r="BD81" i="17" s="1"/>
  <c r="BB71" i="7"/>
  <c r="BC88" i="7" s="1"/>
  <c r="BB67" i="7"/>
  <c r="BB63" i="7"/>
  <c r="BB70" i="7"/>
  <c r="BB66" i="7"/>
  <c r="BC83" i="7" s="1"/>
  <c r="BB62" i="7"/>
  <c r="BC79" i="7" s="1"/>
  <c r="BC26" i="7"/>
  <c r="BB73" i="7"/>
  <c r="BC90" i="7" s="1"/>
  <c r="BB69" i="7"/>
  <c r="BB65" i="7"/>
  <c r="BB43" i="7"/>
  <c r="BB60" i="7" s="1"/>
  <c r="BB72" i="7"/>
  <c r="BB68" i="7"/>
  <c r="BC85" i="7" s="1"/>
  <c r="BB64" i="7"/>
  <c r="BC81" i="7" s="1"/>
  <c r="CB39" i="21"/>
  <c r="CA56" i="21"/>
  <c r="T58" i="38"/>
  <c r="BC84" i="21"/>
  <c r="BB101" i="21"/>
  <c r="BC82" i="21"/>
  <c r="BB99" i="21"/>
  <c r="BB126" i="21" s="1"/>
  <c r="BC84" i="7"/>
  <c r="BB101" i="7"/>
  <c r="BB128" i="7" s="1"/>
  <c r="BA73" i="13"/>
  <c r="BA69" i="13"/>
  <c r="BB86" i="13" s="1"/>
  <c r="BA65" i="13"/>
  <c r="BB82" i="13" s="1"/>
  <c r="BA43" i="13"/>
  <c r="BA60" i="13" s="1"/>
  <c r="BA72" i="13"/>
  <c r="BB89" i="13" s="1"/>
  <c r="BA68" i="13"/>
  <c r="BB85" i="13" s="1"/>
  <c r="BA64" i="13"/>
  <c r="BB81" i="13" s="1"/>
  <c r="BA71" i="13"/>
  <c r="BA67" i="13"/>
  <c r="BA63" i="13"/>
  <c r="BB80" i="13" s="1"/>
  <c r="BA70" i="13"/>
  <c r="BB87" i="13" s="1"/>
  <c r="BA66" i="13"/>
  <c r="BB26" i="13"/>
  <c r="BA62" i="13"/>
  <c r="BB79" i="13" s="1"/>
  <c r="BB90" i="15"/>
  <c r="BA107" i="15"/>
  <c r="AZ125" i="15"/>
  <c r="AZ125" i="13"/>
  <c r="AZ127" i="11"/>
  <c r="AZ129" i="15"/>
  <c r="BY38" i="19"/>
  <c r="BX55" i="19"/>
  <c r="BY38" i="7"/>
  <c r="BX55" i="7"/>
  <c r="BA96" i="11"/>
  <c r="BA123" i="11" s="1"/>
  <c r="BB71" i="21"/>
  <c r="BC88" i="21" s="1"/>
  <c r="BB67" i="21"/>
  <c r="BB73" i="21"/>
  <c r="BB63" i="21"/>
  <c r="BC80" i="21" s="1"/>
  <c r="BB70" i="21"/>
  <c r="BC87" i="21" s="1"/>
  <c r="BB68" i="21"/>
  <c r="BC85" i="21" s="1"/>
  <c r="BB66" i="21"/>
  <c r="BB62" i="21"/>
  <c r="BC79" i="21" s="1"/>
  <c r="BB72" i="21"/>
  <c r="BC89" i="21" s="1"/>
  <c r="BB65" i="21"/>
  <c r="BB69" i="21"/>
  <c r="BB64" i="21"/>
  <c r="BC81" i="21" s="1"/>
  <c r="BC26" i="21"/>
  <c r="BB43" i="21"/>
  <c r="BB60" i="21" s="1"/>
  <c r="AZ94" i="13"/>
  <c r="AZ77" i="13"/>
  <c r="AZ111" i="13" s="1"/>
  <c r="BB90" i="13"/>
  <c r="BA107" i="13"/>
  <c r="BB86" i="7"/>
  <c r="BA103" i="7"/>
  <c r="BA130" i="7" s="1"/>
  <c r="BB107" i="19"/>
  <c r="BD82" i="17"/>
  <c r="BC99" i="17"/>
  <c r="BC126" i="17" s="1"/>
  <c r="BA98" i="15"/>
  <c r="BA125" i="15" s="1"/>
  <c r="BC82" i="7"/>
  <c r="BB99" i="7"/>
  <c r="BB126" i="7" s="1"/>
  <c r="BB104" i="19"/>
  <c r="BB84" i="13"/>
  <c r="BA101" i="13"/>
  <c r="BA102" i="13"/>
  <c r="BA129" i="13" s="1"/>
  <c r="BD83" i="17"/>
  <c r="BC100" i="17"/>
  <c r="BA105" i="11"/>
  <c r="BB83" i="11"/>
  <c r="BA100" i="11"/>
  <c r="BA127" i="11" s="1"/>
  <c r="BA94" i="19"/>
  <c r="BA77" i="19"/>
  <c r="BA111" i="19" s="1"/>
  <c r="CA39" i="7"/>
  <c r="BZ56" i="7"/>
  <c r="CB39" i="17"/>
  <c r="CA56" i="17"/>
  <c r="T51" i="38"/>
  <c r="AZ128" i="13"/>
  <c r="BC79" i="17"/>
  <c r="BB96" i="17"/>
  <c r="BB123" i="17" s="1"/>
  <c r="AZ125" i="11"/>
  <c r="BA104" i="13"/>
  <c r="BA127" i="21"/>
  <c r="BB94" i="17"/>
  <c r="BB77" i="17"/>
  <c r="BB111" i="17" s="1"/>
  <c r="BA94" i="7"/>
  <c r="BA77" i="7"/>
  <c r="BA111" i="7" s="1"/>
  <c r="BZ55" i="21"/>
  <c r="CA38" i="21"/>
  <c r="BA107" i="11"/>
  <c r="BC90" i="17"/>
  <c r="BB107" i="17"/>
  <c r="AZ127" i="13"/>
  <c r="BA117" i="13"/>
  <c r="BA128" i="13"/>
  <c r="BA70" i="11"/>
  <c r="BB87" i="11" s="1"/>
  <c r="BA66" i="11"/>
  <c r="BA62" i="11"/>
  <c r="BB79" i="11" s="1"/>
  <c r="BB26" i="11"/>
  <c r="BA73" i="11"/>
  <c r="BB90" i="11" s="1"/>
  <c r="BA69" i="11"/>
  <c r="BB86" i="11" s="1"/>
  <c r="BA65" i="11"/>
  <c r="BA43" i="11"/>
  <c r="BA60" i="11" s="1"/>
  <c r="BA71" i="11"/>
  <c r="BB88" i="11" s="1"/>
  <c r="BA63" i="11"/>
  <c r="BA68" i="11"/>
  <c r="BA72" i="11"/>
  <c r="BB89" i="11" s="1"/>
  <c r="BA64" i="11"/>
  <c r="BB81" i="11" s="1"/>
  <c r="BA67" i="11"/>
  <c r="BA105" i="15"/>
  <c r="BC86" i="17"/>
  <c r="BB103" i="17"/>
  <c r="BB130" i="17" s="1"/>
  <c r="OB55" i="13"/>
  <c r="AJ43" i="38"/>
  <c r="BA103" i="13"/>
  <c r="BA130" i="13" s="1"/>
  <c r="BA128" i="21"/>
  <c r="BB128" i="21"/>
  <c r="BC88" i="19"/>
  <c r="BB105" i="19"/>
  <c r="BB101" i="19"/>
  <c r="BB128" i="19" s="1"/>
  <c r="BB83" i="13"/>
  <c r="BA100" i="13"/>
  <c r="BC104" i="17"/>
  <c r="BA98" i="13"/>
  <c r="BA125" i="13" s="1"/>
  <c r="BB84" i="11"/>
  <c r="BA101" i="11"/>
  <c r="BA128" i="11" s="1"/>
  <c r="BC86" i="21"/>
  <c r="BB103" i="21"/>
  <c r="BB130" i="21" s="1"/>
  <c r="BA97" i="13"/>
  <c r="BA124" i="13" s="1"/>
  <c r="BB90" i="21"/>
  <c r="BA107" i="21"/>
  <c r="BA71" i="15"/>
  <c r="BB88" i="15" s="1"/>
  <c r="BA67" i="15"/>
  <c r="BB84" i="15" s="1"/>
  <c r="BA63" i="15"/>
  <c r="BB80" i="15" s="1"/>
  <c r="BA70" i="15"/>
  <c r="BB87" i="15" s="1"/>
  <c r="BA66" i="15"/>
  <c r="BB83" i="15" s="1"/>
  <c r="BA62" i="15"/>
  <c r="BA73" i="15"/>
  <c r="BA69" i="15"/>
  <c r="BB86" i="15" s="1"/>
  <c r="BA65" i="15"/>
  <c r="BB82" i="15" s="1"/>
  <c r="BA43" i="15"/>
  <c r="BA60" i="15" s="1"/>
  <c r="BA72" i="15"/>
  <c r="BB89" i="15" s="1"/>
  <c r="BA68" i="15"/>
  <c r="BB85" i="15" s="1"/>
  <c r="BA64" i="15"/>
  <c r="BB81" i="15" s="1"/>
  <c r="BB26" i="15"/>
  <c r="AZ94" i="11"/>
  <c r="AZ77" i="11"/>
  <c r="AZ111" i="11" s="1"/>
  <c r="BY55" i="15"/>
  <c r="BZ38" i="15"/>
  <c r="BB89" i="7"/>
  <c r="BA106" i="7"/>
  <c r="BZ39" i="15"/>
  <c r="BY56" i="15"/>
  <c r="BZ55" i="17"/>
  <c r="CA38" i="17"/>
  <c r="BB103" i="15" l="1"/>
  <c r="BB130" i="15" s="1"/>
  <c r="BC89" i="11"/>
  <c r="BB106" i="11"/>
  <c r="BC96" i="21"/>
  <c r="BC89" i="13"/>
  <c r="BB106" i="13"/>
  <c r="BD98" i="17"/>
  <c r="BE84" i="17"/>
  <c r="BD101" i="17"/>
  <c r="BD128" i="17" s="1"/>
  <c r="BC99" i="19"/>
  <c r="BC126" i="19" s="1"/>
  <c r="BC103" i="19"/>
  <c r="BC130" i="19" s="1"/>
  <c r="BB106" i="15"/>
  <c r="BC80" i="15"/>
  <c r="BB97" i="15"/>
  <c r="BB124" i="15" s="1"/>
  <c r="BB96" i="11"/>
  <c r="BB123" i="11" s="1"/>
  <c r="BE88" i="17"/>
  <c r="BD105" i="17"/>
  <c r="BC96" i="19"/>
  <c r="BB101" i="15"/>
  <c r="BB128" i="15" s="1"/>
  <c r="BB103" i="11"/>
  <c r="BB130" i="11" s="1"/>
  <c r="BD85" i="21"/>
  <c r="BC102" i="21"/>
  <c r="BB104" i="13"/>
  <c r="BB98" i="13"/>
  <c r="BB125" i="13" s="1"/>
  <c r="BB99" i="13"/>
  <c r="BB126" i="13" s="1"/>
  <c r="BD81" i="7"/>
  <c r="BC98" i="7"/>
  <c r="BC96" i="7"/>
  <c r="BE89" i="17"/>
  <c r="BD106" i="17"/>
  <c r="BD104" i="17"/>
  <c r="BC97" i="19"/>
  <c r="BC124" i="19" s="1"/>
  <c r="BC98" i="19"/>
  <c r="BC85" i="15"/>
  <c r="BB102" i="15"/>
  <c r="BB129" i="15" s="1"/>
  <c r="BB104" i="15"/>
  <c r="BC98" i="21"/>
  <c r="BC97" i="21"/>
  <c r="BC124" i="21" s="1"/>
  <c r="BC107" i="7"/>
  <c r="AS44" i="38" s="1"/>
  <c r="BB98" i="15"/>
  <c r="BB125" i="15" s="1"/>
  <c r="BC82" i="15"/>
  <c r="BB99" i="15"/>
  <c r="BB126" i="15" s="1"/>
  <c r="BB100" i="15"/>
  <c r="BB127" i="15" s="1"/>
  <c r="BB105" i="15"/>
  <c r="BB98" i="11"/>
  <c r="BB125" i="11" s="1"/>
  <c r="BC88" i="11"/>
  <c r="BB105" i="11"/>
  <c r="BB107" i="11"/>
  <c r="BB104" i="11"/>
  <c r="BC106" i="21"/>
  <c r="BE57" i="38" s="1"/>
  <c r="BC104" i="21"/>
  <c r="BC105" i="21"/>
  <c r="BC79" i="13"/>
  <c r="BB96" i="13"/>
  <c r="BB123" i="13" s="1"/>
  <c r="BB97" i="13"/>
  <c r="BB124" i="13" s="1"/>
  <c r="BB102" i="13"/>
  <c r="BB129" i="13" s="1"/>
  <c r="BB103" i="13"/>
  <c r="BB130" i="13" s="1"/>
  <c r="BC102" i="7"/>
  <c r="BC100" i="7"/>
  <c r="BC105" i="7"/>
  <c r="BD97" i="17"/>
  <c r="BD124" i="17" s="1"/>
  <c r="BD84" i="19"/>
  <c r="BC101" i="19"/>
  <c r="BC128" i="19" s="1"/>
  <c r="BC107" i="19"/>
  <c r="AS58" i="38" s="1"/>
  <c r="BD87" i="19"/>
  <c r="BC104" i="19"/>
  <c r="BC89" i="7"/>
  <c r="BB106" i="7"/>
  <c r="BD90" i="17"/>
  <c r="BC107" i="17"/>
  <c r="BE51" i="38" s="1"/>
  <c r="BB100" i="11"/>
  <c r="BB127" i="11" s="1"/>
  <c r="BB101" i="13"/>
  <c r="BD99" i="17"/>
  <c r="BD126" i="17" s="1"/>
  <c r="BB107" i="15"/>
  <c r="BD84" i="7"/>
  <c r="BC101" i="7"/>
  <c r="BC128" i="7" s="1"/>
  <c r="BB100" i="13"/>
  <c r="BD88" i="19"/>
  <c r="BC105" i="19"/>
  <c r="BB73" i="11"/>
  <c r="BC90" i="11" s="1"/>
  <c r="BB69" i="11"/>
  <c r="BC86" i="11" s="1"/>
  <c r="BB65" i="11"/>
  <c r="BB43" i="11"/>
  <c r="BB60" i="11" s="1"/>
  <c r="BB72" i="11"/>
  <c r="BB68" i="11"/>
  <c r="BB64" i="11"/>
  <c r="BC81" i="11" s="1"/>
  <c r="BB66" i="11"/>
  <c r="BC83" i="11" s="1"/>
  <c r="BB67" i="11"/>
  <c r="BB71" i="11"/>
  <c r="BB70" i="11"/>
  <c r="BC87" i="11" s="1"/>
  <c r="BB62" i="11"/>
  <c r="BC79" i="11" s="1"/>
  <c r="BB63" i="11"/>
  <c r="BC26" i="11"/>
  <c r="BA127" i="13"/>
  <c r="BB127" i="13"/>
  <c r="CC39" i="17"/>
  <c r="CB56" i="17"/>
  <c r="BC94" i="17"/>
  <c r="BC77" i="17"/>
  <c r="BC111" i="17" s="1"/>
  <c r="BC88" i="13"/>
  <c r="BB105" i="13"/>
  <c r="BC80" i="11"/>
  <c r="BB97" i="11"/>
  <c r="BB124" i="11" s="1"/>
  <c r="BC82" i="11"/>
  <c r="BB99" i="11"/>
  <c r="BB126" i="11" s="1"/>
  <c r="BC102" i="19"/>
  <c r="BD83" i="19"/>
  <c r="BC100" i="19"/>
  <c r="CA55" i="17"/>
  <c r="CB38" i="17"/>
  <c r="T50" i="38"/>
  <c r="T52" i="38" s="1"/>
  <c r="T80" i="38" s="1"/>
  <c r="T81" i="38" s="1"/>
  <c r="BB107" i="13"/>
  <c r="BY55" i="19"/>
  <c r="BZ38" i="19"/>
  <c r="BB72" i="13"/>
  <c r="BB68" i="13"/>
  <c r="BC85" i="13" s="1"/>
  <c r="BB64" i="13"/>
  <c r="BC81" i="13" s="1"/>
  <c r="BB71" i="13"/>
  <c r="BB67" i="13"/>
  <c r="BC84" i="13" s="1"/>
  <c r="BB63" i="13"/>
  <c r="BC80" i="13" s="1"/>
  <c r="BB70" i="13"/>
  <c r="BC87" i="13" s="1"/>
  <c r="BB66" i="13"/>
  <c r="BC83" i="13" s="1"/>
  <c r="BB62" i="13"/>
  <c r="BC26" i="13"/>
  <c r="BB65" i="13"/>
  <c r="BC82" i="13" s="1"/>
  <c r="BB73" i="13"/>
  <c r="BC90" i="13" s="1"/>
  <c r="BB43" i="13"/>
  <c r="BB60" i="13" s="1"/>
  <c r="BB69" i="13"/>
  <c r="BC86" i="13" s="1"/>
  <c r="BD82" i="21"/>
  <c r="BC99" i="21"/>
  <c r="BC126" i="21" s="1"/>
  <c r="CB39" i="19"/>
  <c r="CA56" i="19"/>
  <c r="H58" i="38"/>
  <c r="BC73" i="19"/>
  <c r="BD90" i="19" s="1"/>
  <c r="BC69" i="19"/>
  <c r="BD86" i="19" s="1"/>
  <c r="BC65" i="19"/>
  <c r="BD82" i="19" s="1"/>
  <c r="BC71" i="19"/>
  <c r="BC68" i="19"/>
  <c r="BD85" i="19" s="1"/>
  <c r="BC66" i="19"/>
  <c r="BC72" i="19"/>
  <c r="BC70" i="19"/>
  <c r="BC64" i="19"/>
  <c r="BD81" i="19" s="1"/>
  <c r="BC62" i="19"/>
  <c r="BD79" i="19" s="1"/>
  <c r="BD26" i="19"/>
  <c r="BC43" i="19"/>
  <c r="BC60" i="19" s="1"/>
  <c r="BC67" i="19"/>
  <c r="BC63" i="19"/>
  <c r="BD80" i="19" s="1"/>
  <c r="BC125" i="17"/>
  <c r="BE19" i="38"/>
  <c r="BC90" i="21"/>
  <c r="BB107" i="21"/>
  <c r="CB39" i="7"/>
  <c r="CA56" i="7"/>
  <c r="H44" i="38"/>
  <c r="BD100" i="17"/>
  <c r="BD82" i="7"/>
  <c r="BC99" i="7"/>
  <c r="BC126" i="7" s="1"/>
  <c r="BC86" i="7"/>
  <c r="BB103" i="7"/>
  <c r="BB130" i="7" s="1"/>
  <c r="BC70" i="21"/>
  <c r="BD87" i="21" s="1"/>
  <c r="BC68" i="21"/>
  <c r="BC66" i="21"/>
  <c r="BC62" i="21"/>
  <c r="BD79" i="21" s="1"/>
  <c r="BC72" i="21"/>
  <c r="BD89" i="21" s="1"/>
  <c r="BC65" i="21"/>
  <c r="BC69" i="21"/>
  <c r="BD86" i="21" s="1"/>
  <c r="BC67" i="21"/>
  <c r="BD84" i="21" s="1"/>
  <c r="BC64" i="21"/>
  <c r="BD81" i="21" s="1"/>
  <c r="BC71" i="21"/>
  <c r="BD88" i="21" s="1"/>
  <c r="BC63" i="21"/>
  <c r="BD80" i="21" s="1"/>
  <c r="BD26" i="21"/>
  <c r="BC43" i="21"/>
  <c r="BC60" i="21" s="1"/>
  <c r="BC73" i="21"/>
  <c r="BC101" i="21"/>
  <c r="BE52" i="38"/>
  <c r="BE80" i="38" s="1"/>
  <c r="BC129" i="17"/>
  <c r="BE21" i="38"/>
  <c r="BC103" i="21"/>
  <c r="BC130" i="21" s="1"/>
  <c r="BA94" i="11"/>
  <c r="BA77" i="11"/>
  <c r="BA111" i="11" s="1"/>
  <c r="BD70" i="17"/>
  <c r="BE87" i="17" s="1"/>
  <c r="BD66" i="17"/>
  <c r="BE83" i="17" s="1"/>
  <c r="BD62" i="17"/>
  <c r="BE26" i="17"/>
  <c r="BD73" i="17"/>
  <c r="BD69" i="17"/>
  <c r="BD65" i="17"/>
  <c r="BE82" i="17" s="1"/>
  <c r="BD43" i="17"/>
  <c r="BD60" i="17" s="1"/>
  <c r="BD72" i="17"/>
  <c r="BD68" i="17"/>
  <c r="BE85" i="17" s="1"/>
  <c r="BD64" i="17"/>
  <c r="BE81" i="17" s="1"/>
  <c r="BD71" i="17"/>
  <c r="BD67" i="17"/>
  <c r="BD63" i="17"/>
  <c r="BE80" i="17" s="1"/>
  <c r="BC89" i="19"/>
  <c r="BB106" i="19"/>
  <c r="BB94" i="19"/>
  <c r="BB77" i="19"/>
  <c r="BB111" i="19" s="1"/>
  <c r="BD87" i="7"/>
  <c r="BC104" i="7"/>
  <c r="BC97" i="7"/>
  <c r="BC124" i="7" s="1"/>
  <c r="BC79" i="15"/>
  <c r="BB96" i="15"/>
  <c r="BB123" i="15" s="1"/>
  <c r="BC85" i="11"/>
  <c r="BB102" i="11"/>
  <c r="BB129" i="11" s="1"/>
  <c r="BD83" i="21"/>
  <c r="BC100" i="21"/>
  <c r="BD102" i="17"/>
  <c r="BZ56" i="15"/>
  <c r="CA39" i="15"/>
  <c r="CA38" i="15"/>
  <c r="BZ55" i="15"/>
  <c r="BB70" i="15"/>
  <c r="BC87" i="15" s="1"/>
  <c r="BB66" i="15"/>
  <c r="BC83" i="15" s="1"/>
  <c r="BB62" i="15"/>
  <c r="BB73" i="15"/>
  <c r="BC90" i="15" s="1"/>
  <c r="BB69" i="15"/>
  <c r="BC86" i="15" s="1"/>
  <c r="BB65" i="15"/>
  <c r="BB43" i="15"/>
  <c r="BB60" i="15" s="1"/>
  <c r="BB72" i="15"/>
  <c r="BC89" i="15" s="1"/>
  <c r="BB68" i="15"/>
  <c r="BB64" i="15"/>
  <c r="BC81" i="15" s="1"/>
  <c r="BB71" i="15"/>
  <c r="BC88" i="15" s="1"/>
  <c r="BB67" i="15"/>
  <c r="BC84" i="15" s="1"/>
  <c r="BB63" i="15"/>
  <c r="BC26" i="15"/>
  <c r="BA94" i="15"/>
  <c r="BA77" i="15"/>
  <c r="BA111" i="15" s="1"/>
  <c r="BC84" i="11"/>
  <c r="BB101" i="11"/>
  <c r="BB128" i="11" s="1"/>
  <c r="AJ45" i="38"/>
  <c r="AJ72" i="38" s="1"/>
  <c r="AL43" i="38"/>
  <c r="AL45" i="38" s="1"/>
  <c r="BD86" i="17"/>
  <c r="BC103" i="17"/>
  <c r="BC130" i="17" s="1"/>
  <c r="CB38" i="21"/>
  <c r="CA55" i="21"/>
  <c r="T57" i="38"/>
  <c r="T59" i="38" s="1"/>
  <c r="T88" i="38" s="1"/>
  <c r="T89" i="38" s="1"/>
  <c r="BD79" i="17"/>
  <c r="BC96" i="17"/>
  <c r="BC127" i="17"/>
  <c r="BE20" i="38"/>
  <c r="BB94" i="21"/>
  <c r="BB77" i="21"/>
  <c r="BB111" i="21" s="1"/>
  <c r="BY55" i="7"/>
  <c r="BZ38" i="7"/>
  <c r="BA94" i="13"/>
  <c r="BA77" i="13"/>
  <c r="BA111" i="13" s="1"/>
  <c r="CB56" i="21"/>
  <c r="CC39" i="21"/>
  <c r="BB94" i="7"/>
  <c r="BB77" i="7"/>
  <c r="BB111" i="7" s="1"/>
  <c r="BC70" i="7"/>
  <c r="BC66" i="7"/>
  <c r="BD83" i="7" s="1"/>
  <c r="BC62" i="7"/>
  <c r="BD79" i="7" s="1"/>
  <c r="BD26" i="7"/>
  <c r="BC73" i="7"/>
  <c r="BD90" i="7" s="1"/>
  <c r="BC69" i="7"/>
  <c r="BC65" i="7"/>
  <c r="BC43" i="7"/>
  <c r="BC60" i="7" s="1"/>
  <c r="BC72" i="7"/>
  <c r="BC68" i="7"/>
  <c r="BD85" i="7" s="1"/>
  <c r="BC64" i="7"/>
  <c r="BC67" i="7"/>
  <c r="BC71" i="7"/>
  <c r="BD88" i="7" s="1"/>
  <c r="BC63" i="7"/>
  <c r="BD80" i="7" s="1"/>
  <c r="BD107" i="7" l="1"/>
  <c r="BC101" i="15"/>
  <c r="BC128" i="15" s="1"/>
  <c r="BC107" i="15"/>
  <c r="AS51" i="38" s="1"/>
  <c r="BD106" i="21"/>
  <c r="BD99" i="19"/>
  <c r="BD126" i="19" s="1"/>
  <c r="BC103" i="13"/>
  <c r="BC130" i="13" s="1"/>
  <c r="BC102" i="13"/>
  <c r="BD90" i="11"/>
  <c r="BC107" i="11"/>
  <c r="BE44" i="38" s="1"/>
  <c r="BC105" i="15"/>
  <c r="BF81" i="17"/>
  <c r="BE98" i="17"/>
  <c r="BE125" i="17" s="1"/>
  <c r="BE99" i="17"/>
  <c r="BE126" i="17" s="1"/>
  <c r="BD101" i="21"/>
  <c r="BD96" i="21"/>
  <c r="BD97" i="19"/>
  <c r="BD124" i="19" s="1"/>
  <c r="BD96" i="19"/>
  <c r="BE86" i="19"/>
  <c r="BD103" i="19"/>
  <c r="BD130" i="19" s="1"/>
  <c r="BC101" i="13"/>
  <c r="BD118" i="13" s="1"/>
  <c r="BC96" i="11"/>
  <c r="BC100" i="11"/>
  <c r="BE79" i="7"/>
  <c r="BD96" i="7"/>
  <c r="BC98" i="15"/>
  <c r="BD83" i="15"/>
  <c r="BC100" i="15"/>
  <c r="BE97" i="17"/>
  <c r="BE124" i="17" s="1"/>
  <c r="BF85" i="17"/>
  <c r="BE102" i="17"/>
  <c r="BE129" i="17" s="1"/>
  <c r="BE100" i="17"/>
  <c r="BE127" i="17" s="1"/>
  <c r="BE80" i="21"/>
  <c r="BD97" i="21"/>
  <c r="BD124" i="21" s="1"/>
  <c r="BD103" i="21"/>
  <c r="BD130" i="21" s="1"/>
  <c r="BE81" i="19"/>
  <c r="BD98" i="19"/>
  <c r="BD102" i="19"/>
  <c r="BE90" i="19"/>
  <c r="BD107" i="19"/>
  <c r="BC107" i="13"/>
  <c r="BR44" i="38" s="1"/>
  <c r="BD83" i="13"/>
  <c r="BC100" i="13"/>
  <c r="BC104" i="11"/>
  <c r="BD81" i="11"/>
  <c r="BC98" i="11"/>
  <c r="BD105" i="7"/>
  <c r="BC106" i="15"/>
  <c r="AS50" i="38" s="1"/>
  <c r="BD98" i="21"/>
  <c r="BE87" i="21"/>
  <c r="BD104" i="21"/>
  <c r="BC97" i="13"/>
  <c r="BC124" i="13" s="1"/>
  <c r="BD97" i="7"/>
  <c r="BD124" i="7" s="1"/>
  <c r="BD102" i="7"/>
  <c r="BD100" i="7"/>
  <c r="BC103" i="15"/>
  <c r="BC130" i="15" s="1"/>
  <c r="BC104" i="15"/>
  <c r="BE104" i="17"/>
  <c r="BE88" i="21"/>
  <c r="BD105" i="21"/>
  <c r="BC99" i="13"/>
  <c r="BC126" i="13" s="1"/>
  <c r="BC104" i="13"/>
  <c r="BC98" i="13"/>
  <c r="BD86" i="11"/>
  <c r="BC103" i="11"/>
  <c r="BC130" i="11" s="1"/>
  <c r="BD100" i="21"/>
  <c r="BD104" i="7"/>
  <c r="BE82" i="7"/>
  <c r="BD99" i="7"/>
  <c r="BD126" i="7" s="1"/>
  <c r="BD72" i="19"/>
  <c r="BD68" i="19"/>
  <c r="BE85" i="19" s="1"/>
  <c r="BD64" i="19"/>
  <c r="BD73" i="19"/>
  <c r="BD70" i="19"/>
  <c r="BE87" i="19" s="1"/>
  <c r="BD67" i="19"/>
  <c r="BE84" i="19" s="1"/>
  <c r="BD65" i="19"/>
  <c r="BE82" i="19" s="1"/>
  <c r="BD69" i="19"/>
  <c r="BD43" i="19"/>
  <c r="BD60" i="19" s="1"/>
  <c r="BD63" i="19"/>
  <c r="BE80" i="19" s="1"/>
  <c r="BE26" i="19"/>
  <c r="BD66" i="19"/>
  <c r="BD62" i="19"/>
  <c r="BE79" i="19" s="1"/>
  <c r="BD71" i="19"/>
  <c r="BE88" i="19" s="1"/>
  <c r="BD99" i="21"/>
  <c r="BD126" i="21" s="1"/>
  <c r="BE83" i="19"/>
  <c r="BD100" i="19"/>
  <c r="BD88" i="13"/>
  <c r="BC105" i="13"/>
  <c r="BB94" i="11"/>
  <c r="BB77" i="11"/>
  <c r="BB111" i="11" s="1"/>
  <c r="BC129" i="7"/>
  <c r="BC125" i="21"/>
  <c r="BE28" i="38"/>
  <c r="BC125" i="7"/>
  <c r="AS10" i="38"/>
  <c r="BC129" i="21"/>
  <c r="BE30" i="38"/>
  <c r="AJ73" i="38"/>
  <c r="AL72" i="38"/>
  <c r="AL73" i="38" s="1"/>
  <c r="BB94" i="15"/>
  <c r="BB77" i="15"/>
  <c r="BB111" i="15" s="1"/>
  <c r="CA55" i="15"/>
  <c r="CB38" i="15"/>
  <c r="H50" i="38"/>
  <c r="BD129" i="17"/>
  <c r="BC128" i="21"/>
  <c r="BD118" i="21"/>
  <c r="BD127" i="17"/>
  <c r="BD90" i="21"/>
  <c r="BC107" i="21"/>
  <c r="BE58" i="38" s="1"/>
  <c r="BE59" i="38" s="1"/>
  <c r="BE88" i="38" s="1"/>
  <c r="BC71" i="13"/>
  <c r="BC67" i="13"/>
  <c r="BD84" i="13" s="1"/>
  <c r="BC63" i="13"/>
  <c r="BD80" i="13" s="1"/>
  <c r="BC70" i="13"/>
  <c r="BD87" i="13" s="1"/>
  <c r="BC66" i="13"/>
  <c r="BC62" i="13"/>
  <c r="BC73" i="13"/>
  <c r="BD90" i="13" s="1"/>
  <c r="BC69" i="13"/>
  <c r="BD86" i="13" s="1"/>
  <c r="BC65" i="13"/>
  <c r="BD82" i="13" s="1"/>
  <c r="BC43" i="13"/>
  <c r="BC60" i="13" s="1"/>
  <c r="BD26" i="13"/>
  <c r="BC72" i="13"/>
  <c r="BD89" i="13" s="1"/>
  <c r="BC68" i="13"/>
  <c r="BD85" i="13" s="1"/>
  <c r="BC64" i="13"/>
  <c r="BD81" i="13" s="1"/>
  <c r="BE84" i="7"/>
  <c r="BD101" i="7"/>
  <c r="BD128" i="7" s="1"/>
  <c r="BD104" i="19"/>
  <c r="BD79" i="13"/>
  <c r="BC96" i="13"/>
  <c r="BC105" i="11"/>
  <c r="BC102" i="15"/>
  <c r="BE106" i="17"/>
  <c r="BE85" i="21"/>
  <c r="BD102" i="21"/>
  <c r="BC97" i="15"/>
  <c r="BC124" i="15" s="1"/>
  <c r="BE101" i="17"/>
  <c r="BE128" i="17" s="1"/>
  <c r="BC106" i="13"/>
  <c r="BR43" i="38" s="1"/>
  <c r="BC94" i="7"/>
  <c r="BC77" i="7"/>
  <c r="BC111" i="7" s="1"/>
  <c r="BC73" i="15"/>
  <c r="BD90" i="15" s="1"/>
  <c r="BC69" i="15"/>
  <c r="BD86" i="15" s="1"/>
  <c r="BC65" i="15"/>
  <c r="BC43" i="15"/>
  <c r="BC60" i="15" s="1"/>
  <c r="BC72" i="15"/>
  <c r="BD89" i="15" s="1"/>
  <c r="BC68" i="15"/>
  <c r="BD85" i="15" s="1"/>
  <c r="BC64" i="15"/>
  <c r="BD81" i="15" s="1"/>
  <c r="BC71" i="15"/>
  <c r="BD88" i="15" s="1"/>
  <c r="BC67" i="15"/>
  <c r="BD84" i="15" s="1"/>
  <c r="BC63" i="15"/>
  <c r="BD80" i="15" s="1"/>
  <c r="BC66" i="15"/>
  <c r="BC62" i="15"/>
  <c r="BD26" i="15"/>
  <c r="BC70" i="15"/>
  <c r="BD87" i="15" s="1"/>
  <c r="BC102" i="11"/>
  <c r="BD86" i="7"/>
  <c r="BC103" i="7"/>
  <c r="BC130" i="7" s="1"/>
  <c r="BB94" i="13"/>
  <c r="BB77" i="13"/>
  <c r="BB111" i="13" s="1"/>
  <c r="BD80" i="11"/>
  <c r="BC97" i="11"/>
  <c r="BC124" i="11" s="1"/>
  <c r="CC56" i="17"/>
  <c r="CD39" i="17"/>
  <c r="BC72" i="11"/>
  <c r="BD89" i="11" s="1"/>
  <c r="BC68" i="11"/>
  <c r="BD85" i="11" s="1"/>
  <c r="BC64" i="11"/>
  <c r="BC71" i="11"/>
  <c r="BD88" i="11" s="1"/>
  <c r="BC67" i="11"/>
  <c r="BD84" i="11" s="1"/>
  <c r="BC63" i="11"/>
  <c r="BC69" i="11"/>
  <c r="BC70" i="11"/>
  <c r="BD87" i="11" s="1"/>
  <c r="BC62" i="11"/>
  <c r="BD79" i="11" s="1"/>
  <c r="BC66" i="11"/>
  <c r="BD83" i="11" s="1"/>
  <c r="BC73" i="11"/>
  <c r="BC65" i="11"/>
  <c r="BD82" i="11" s="1"/>
  <c r="BD26" i="11"/>
  <c r="BC43" i="11"/>
  <c r="BC60" i="11" s="1"/>
  <c r="BB128" i="13"/>
  <c r="BC128" i="13"/>
  <c r="BC127" i="7"/>
  <c r="AS11" i="38"/>
  <c r="BC125" i="19"/>
  <c r="AS28" i="38"/>
  <c r="BC123" i="7"/>
  <c r="AS9" i="38"/>
  <c r="BC123" i="19"/>
  <c r="AS27" i="38"/>
  <c r="BD125" i="17"/>
  <c r="BC123" i="21"/>
  <c r="BE27" i="38"/>
  <c r="BD79" i="15"/>
  <c r="BC96" i="15"/>
  <c r="BD89" i="19"/>
  <c r="BC106" i="19"/>
  <c r="AS57" i="38" s="1"/>
  <c r="BC94" i="21"/>
  <c r="BC77" i="21"/>
  <c r="BC111" i="21" s="1"/>
  <c r="BC99" i="11"/>
  <c r="BC126" i="11" s="1"/>
  <c r="CD39" i="21"/>
  <c r="CC56" i="21"/>
  <c r="BZ55" i="7"/>
  <c r="CA38" i="7"/>
  <c r="BC123" i="17"/>
  <c r="BE18" i="38"/>
  <c r="CC38" i="21"/>
  <c r="CB55" i="21"/>
  <c r="BD73" i="21"/>
  <c r="BD69" i="21"/>
  <c r="BE86" i="21" s="1"/>
  <c r="BD72" i="21"/>
  <c r="BE89" i="21" s="1"/>
  <c r="BD70" i="21"/>
  <c r="BD65" i="21"/>
  <c r="BE82" i="21" s="1"/>
  <c r="BD67" i="21"/>
  <c r="BE84" i="21" s="1"/>
  <c r="BD64" i="21"/>
  <c r="BE81" i="21" s="1"/>
  <c r="BD71" i="21"/>
  <c r="BD63" i="21"/>
  <c r="BD43" i="21"/>
  <c r="BD60" i="21" s="1"/>
  <c r="BD66" i="21"/>
  <c r="BE83" i="21" s="1"/>
  <c r="BD62" i="21"/>
  <c r="BE79" i="21" s="1"/>
  <c r="BD68" i="21"/>
  <c r="BE26" i="21"/>
  <c r="CB56" i="7"/>
  <c r="CC39" i="7"/>
  <c r="CB56" i="19"/>
  <c r="CC39" i="19"/>
  <c r="CC38" i="17"/>
  <c r="CB55" i="17"/>
  <c r="BC129" i="19"/>
  <c r="AS30" i="38"/>
  <c r="BD105" i="19"/>
  <c r="BD101" i="19"/>
  <c r="BD128" i="19" s="1"/>
  <c r="BD82" i="15"/>
  <c r="BC99" i="15"/>
  <c r="BC126" i="15" s="1"/>
  <c r="BD98" i="7"/>
  <c r="BE105" i="17"/>
  <c r="BC106" i="11"/>
  <c r="BE43" i="38" s="1"/>
  <c r="BD73" i="7"/>
  <c r="BE90" i="7" s="1"/>
  <c r="BD69" i="7"/>
  <c r="BD65" i="7"/>
  <c r="BD43" i="7"/>
  <c r="BD60" i="7" s="1"/>
  <c r="BD72" i="7"/>
  <c r="BD68" i="7"/>
  <c r="BE85" i="7" s="1"/>
  <c r="BD64" i="7"/>
  <c r="BE81" i="7" s="1"/>
  <c r="BD71" i="7"/>
  <c r="BE88" i="7" s="1"/>
  <c r="BD67" i="7"/>
  <c r="BD63" i="7"/>
  <c r="BE80" i="7" s="1"/>
  <c r="BD62" i="7"/>
  <c r="BE26" i="7"/>
  <c r="BD66" i="7"/>
  <c r="BE83" i="7" s="1"/>
  <c r="BD70" i="7"/>
  <c r="BE87" i="7" s="1"/>
  <c r="BE79" i="17"/>
  <c r="BD96" i="17"/>
  <c r="BE86" i="17"/>
  <c r="BD103" i="17"/>
  <c r="BD130" i="17" s="1"/>
  <c r="BC101" i="11"/>
  <c r="BC128" i="11" s="1"/>
  <c r="CA56" i="15"/>
  <c r="CB39" i="15"/>
  <c r="H51" i="38"/>
  <c r="BE29" i="38"/>
  <c r="BC127" i="21"/>
  <c r="BD117" i="21"/>
  <c r="BD94" i="17"/>
  <c r="BD77" i="17"/>
  <c r="BD111" i="17" s="1"/>
  <c r="BE73" i="17"/>
  <c r="BE69" i="17"/>
  <c r="BE65" i="17"/>
  <c r="BF82" i="17" s="1"/>
  <c r="BE43" i="17"/>
  <c r="BE60" i="17" s="1"/>
  <c r="BE72" i="17"/>
  <c r="BF89" i="17" s="1"/>
  <c r="BE68" i="17"/>
  <c r="BE64" i="17"/>
  <c r="BE71" i="17"/>
  <c r="BF88" i="17" s="1"/>
  <c r="BE67" i="17"/>
  <c r="BF84" i="17" s="1"/>
  <c r="BE63" i="17"/>
  <c r="BF80" i="17" s="1"/>
  <c r="BE66" i="17"/>
  <c r="BF83" i="17" s="1"/>
  <c r="BE62" i="17"/>
  <c r="BF26" i="17"/>
  <c r="BE70" i="17"/>
  <c r="BF87" i="17" s="1"/>
  <c r="BC94" i="19"/>
  <c r="BC77" i="19"/>
  <c r="BC111" i="19" s="1"/>
  <c r="BZ55" i="19"/>
  <c r="CA38" i="19"/>
  <c r="BC127" i="19"/>
  <c r="AS29" i="38"/>
  <c r="BE90" i="17"/>
  <c r="BD107" i="17"/>
  <c r="BD89" i="7"/>
  <c r="BC106" i="7"/>
  <c r="AS43" i="38" s="1"/>
  <c r="BF101" i="17" l="1"/>
  <c r="BF128" i="17" s="1"/>
  <c r="BF88" i="7"/>
  <c r="BE105" i="7"/>
  <c r="BE99" i="21"/>
  <c r="BE126" i="21" s="1"/>
  <c r="BE80" i="15"/>
  <c r="BD97" i="15"/>
  <c r="BD124" i="15" s="1"/>
  <c r="BD103" i="15"/>
  <c r="BD130" i="15" s="1"/>
  <c r="BD107" i="13"/>
  <c r="BD97" i="13"/>
  <c r="BD124" i="13" s="1"/>
  <c r="BE98" i="7"/>
  <c r="BE125" i="7" s="1"/>
  <c r="BE96" i="21"/>
  <c r="BE123" i="21" s="1"/>
  <c r="BE83" i="11"/>
  <c r="BD100" i="11"/>
  <c r="BD102" i="11"/>
  <c r="BE84" i="15"/>
  <c r="BD101" i="15"/>
  <c r="BD128" i="15" s="1"/>
  <c r="BD106" i="15"/>
  <c r="BD107" i="15"/>
  <c r="BD98" i="13"/>
  <c r="BE84" i="13"/>
  <c r="BD101" i="13"/>
  <c r="BE99" i="19"/>
  <c r="BE126" i="19" s="1"/>
  <c r="BG83" i="17"/>
  <c r="BF100" i="17"/>
  <c r="BF99" i="17"/>
  <c r="BF126" i="17" s="1"/>
  <c r="BE104" i="7"/>
  <c r="BE97" i="7"/>
  <c r="BE124" i="7" s="1"/>
  <c r="BE102" i="7"/>
  <c r="BE129" i="7" s="1"/>
  <c r="BE100" i="21"/>
  <c r="BE98" i="21"/>
  <c r="BE125" i="21" s="1"/>
  <c r="BE106" i="21"/>
  <c r="BE79" i="11"/>
  <c r="BD96" i="11"/>
  <c r="BD101" i="11"/>
  <c r="BD128" i="11" s="1"/>
  <c r="BD106" i="11"/>
  <c r="BD105" i="15"/>
  <c r="BD102" i="13"/>
  <c r="BD99" i="13"/>
  <c r="BD126" i="13" s="1"/>
  <c r="BF88" i="19"/>
  <c r="BE105" i="19"/>
  <c r="BE97" i="19"/>
  <c r="BE124" i="19" s="1"/>
  <c r="BE101" i="19"/>
  <c r="BE128" i="19" s="1"/>
  <c r="BE102" i="19"/>
  <c r="BE129" i="19" s="1"/>
  <c r="BF106" i="17"/>
  <c r="BD104" i="15"/>
  <c r="BE85" i="15"/>
  <c r="BD102" i="15"/>
  <c r="BF105" i="17"/>
  <c r="BG87" i="17"/>
  <c r="BF104" i="17"/>
  <c r="BF97" i="17"/>
  <c r="BF124" i="17" s="1"/>
  <c r="BF83" i="7"/>
  <c r="BE100" i="7"/>
  <c r="BE127" i="7" s="1"/>
  <c r="BE107" i="7"/>
  <c r="BF84" i="21"/>
  <c r="BE101" i="21"/>
  <c r="BE103" i="21"/>
  <c r="BE130" i="21" s="1"/>
  <c r="BD99" i="11"/>
  <c r="BD126" i="11" s="1"/>
  <c r="BD104" i="11"/>
  <c r="BE88" i="11"/>
  <c r="BD105" i="11"/>
  <c r="BD98" i="15"/>
  <c r="BE89" i="13"/>
  <c r="BD106" i="13"/>
  <c r="BD103" i="13"/>
  <c r="BD130" i="13" s="1"/>
  <c r="BD104" i="13"/>
  <c r="BE96" i="19"/>
  <c r="BE123" i="19" s="1"/>
  <c r="BF87" i="19"/>
  <c r="BE104" i="19"/>
  <c r="BF90" i="17"/>
  <c r="BE107" i="17"/>
  <c r="BF72" i="17"/>
  <c r="BG89" i="17" s="1"/>
  <c r="BF68" i="17"/>
  <c r="BG85" i="17" s="1"/>
  <c r="BF64" i="17"/>
  <c r="BF71" i="17"/>
  <c r="BG88" i="17" s="1"/>
  <c r="BF67" i="17"/>
  <c r="BG84" i="17" s="1"/>
  <c r="BF63" i="17"/>
  <c r="BG80" i="17" s="1"/>
  <c r="BF70" i="17"/>
  <c r="BF66" i="17"/>
  <c r="BF62" i="17"/>
  <c r="BG26" i="17"/>
  <c r="BF73" i="17"/>
  <c r="BF69" i="17"/>
  <c r="BF43" i="17"/>
  <c r="BF60" i="17" s="1"/>
  <c r="BF65" i="17"/>
  <c r="BG82" i="17" s="1"/>
  <c r="BF86" i="17"/>
  <c r="BE103" i="17"/>
  <c r="BE130" i="17" s="1"/>
  <c r="CD39" i="19"/>
  <c r="CC56" i="19"/>
  <c r="CB38" i="7"/>
  <c r="CA55" i="7"/>
  <c r="H43" i="38"/>
  <c r="H45" i="38" s="1"/>
  <c r="H72" i="38" s="1"/>
  <c r="H73" i="38" s="1"/>
  <c r="BD71" i="11"/>
  <c r="BD67" i="11"/>
  <c r="BE84" i="11" s="1"/>
  <c r="BD63" i="11"/>
  <c r="BE80" i="11" s="1"/>
  <c r="BD70" i="11"/>
  <c r="BE87" i="11" s="1"/>
  <c r="BD66" i="11"/>
  <c r="BD62" i="11"/>
  <c r="BE26" i="11"/>
  <c r="BD72" i="11"/>
  <c r="BE89" i="11" s="1"/>
  <c r="BD64" i="11"/>
  <c r="BD73" i="11"/>
  <c r="BD65" i="11"/>
  <c r="BE82" i="11" s="1"/>
  <c r="BD68" i="11"/>
  <c r="BE85" i="11" s="1"/>
  <c r="BD43" i="11"/>
  <c r="BD60" i="11" s="1"/>
  <c r="BD69" i="11"/>
  <c r="BF85" i="21"/>
  <c r="BE102" i="21"/>
  <c r="BE129" i="21" s="1"/>
  <c r="BE101" i="7"/>
  <c r="BE128" i="7" s="1"/>
  <c r="H52" i="38"/>
  <c r="H80" i="38" s="1"/>
  <c r="H81" i="38" s="1"/>
  <c r="BE99" i="7"/>
  <c r="BE126" i="7" s="1"/>
  <c r="BC125" i="11"/>
  <c r="BE10" i="38"/>
  <c r="BD125" i="19"/>
  <c r="BC127" i="15"/>
  <c r="AS20" i="38"/>
  <c r="BC123" i="11"/>
  <c r="BE9" i="38"/>
  <c r="AS45" i="38"/>
  <c r="AS72" i="38" s="1"/>
  <c r="BD123" i="17"/>
  <c r="BE86" i="7"/>
  <c r="BD103" i="7"/>
  <c r="BD130" i="7" s="1"/>
  <c r="BD70" i="13"/>
  <c r="BE87" i="13" s="1"/>
  <c r="BD66" i="13"/>
  <c r="BE83" i="13" s="1"/>
  <c r="BD62" i="13"/>
  <c r="BE26" i="13"/>
  <c r="BD73" i="13"/>
  <c r="BE90" i="13" s="1"/>
  <c r="BD69" i="13"/>
  <c r="BE86" i="13" s="1"/>
  <c r="BD65" i="13"/>
  <c r="BE82" i="13" s="1"/>
  <c r="BD72" i="13"/>
  <c r="BD68" i="13"/>
  <c r="BE85" i="13" s="1"/>
  <c r="BD64" i="13"/>
  <c r="BE81" i="13" s="1"/>
  <c r="BD71" i="13"/>
  <c r="BD67" i="13"/>
  <c r="BD63" i="13"/>
  <c r="BE80" i="13" s="1"/>
  <c r="BD43" i="13"/>
  <c r="BD60" i="13" s="1"/>
  <c r="BE90" i="21"/>
  <c r="BD107" i="21"/>
  <c r="AS12" i="38"/>
  <c r="AS13" i="38" s="1"/>
  <c r="AS71" i="38" s="1"/>
  <c r="BD94" i="19"/>
  <c r="BD77" i="19"/>
  <c r="BD111" i="19" s="1"/>
  <c r="BE86" i="11"/>
  <c r="BD103" i="11"/>
  <c r="BD130" i="11" s="1"/>
  <c r="BE105" i="21"/>
  <c r="BD100" i="13"/>
  <c r="BF81" i="19"/>
  <c r="BE98" i="19"/>
  <c r="BE125" i="19" s="1"/>
  <c r="BF102" i="17"/>
  <c r="BF129" i="17" s="1"/>
  <c r="BF79" i="7"/>
  <c r="BE96" i="7"/>
  <c r="BE123" i="7" s="1"/>
  <c r="BE90" i="11"/>
  <c r="BD107" i="11"/>
  <c r="BF79" i="17"/>
  <c r="BE96" i="17"/>
  <c r="BE123" i="17" s="1"/>
  <c r="BE72" i="7"/>
  <c r="BE68" i="7"/>
  <c r="BF85" i="7" s="1"/>
  <c r="BE64" i="7"/>
  <c r="BF81" i="7" s="1"/>
  <c r="BE71" i="7"/>
  <c r="BE67" i="7"/>
  <c r="BF84" i="7" s="1"/>
  <c r="BE63" i="7"/>
  <c r="BF80" i="7" s="1"/>
  <c r="BE70" i="7"/>
  <c r="BF87" i="7" s="1"/>
  <c r="BE66" i="7"/>
  <c r="BE62" i="7"/>
  <c r="BF26" i="7"/>
  <c r="BE73" i="7"/>
  <c r="BF90" i="7" s="1"/>
  <c r="BE43" i="7"/>
  <c r="BE60" i="7" s="1"/>
  <c r="BE65" i="7"/>
  <c r="BF82" i="7" s="1"/>
  <c r="BE69" i="7"/>
  <c r="BD94" i="7"/>
  <c r="BD77" i="7"/>
  <c r="BD111" i="7" s="1"/>
  <c r="BE45" i="38"/>
  <c r="BE72" i="38" s="1"/>
  <c r="BD125" i="7"/>
  <c r="CD38" i="17"/>
  <c r="CC55" i="17"/>
  <c r="CD39" i="7"/>
  <c r="CC56" i="7"/>
  <c r="BE22" i="38"/>
  <c r="BE79" i="38" s="1"/>
  <c r="AS59" i="38"/>
  <c r="AS88" i="38" s="1"/>
  <c r="BC129" i="11"/>
  <c r="BE12" i="38"/>
  <c r="BC94" i="15"/>
  <c r="BC77" i="15"/>
  <c r="BC111" i="15" s="1"/>
  <c r="BC94" i="13"/>
  <c r="BC77" i="13"/>
  <c r="BC111" i="13" s="1"/>
  <c r="BE88" i="13"/>
  <c r="BD105" i="13"/>
  <c r="BC125" i="13"/>
  <c r="BR10" i="38"/>
  <c r="BD129" i="7"/>
  <c r="BD125" i="21"/>
  <c r="BD129" i="19"/>
  <c r="BC125" i="15"/>
  <c r="AS19" i="38"/>
  <c r="BC127" i="11"/>
  <c r="BE11" i="38"/>
  <c r="BD123" i="19"/>
  <c r="BD123" i="21"/>
  <c r="BC129" i="13"/>
  <c r="BR12" i="38"/>
  <c r="BC123" i="15"/>
  <c r="AS18" i="38"/>
  <c r="BD97" i="11"/>
  <c r="BD124" i="11" s="1"/>
  <c r="BE79" i="13"/>
  <c r="BD96" i="13"/>
  <c r="BD128" i="21"/>
  <c r="BE100" i="19"/>
  <c r="BE127" i="19" s="1"/>
  <c r="BD127" i="7"/>
  <c r="AS52" i="38"/>
  <c r="AS80" i="38" s="1"/>
  <c r="BR11" i="38"/>
  <c r="BD117" i="13"/>
  <c r="BD123" i="7"/>
  <c r="BE77" i="17"/>
  <c r="BE111" i="17" s="1"/>
  <c r="BE94" i="17"/>
  <c r="BD99" i="15"/>
  <c r="BD126" i="15" s="1"/>
  <c r="BE72" i="21"/>
  <c r="BF89" i="21" s="1"/>
  <c r="BE68" i="21"/>
  <c r="BE67" i="21"/>
  <c r="BE64" i="21"/>
  <c r="BF81" i="21" s="1"/>
  <c r="BE71" i="21"/>
  <c r="BF88" i="21" s="1"/>
  <c r="BE69" i="21"/>
  <c r="BF86" i="21" s="1"/>
  <c r="BE63" i="21"/>
  <c r="BE73" i="21"/>
  <c r="BE66" i="21"/>
  <c r="BF83" i="21" s="1"/>
  <c r="BE62" i="21"/>
  <c r="BF79" i="21" s="1"/>
  <c r="BE65" i="21"/>
  <c r="BF82" i="21" s="1"/>
  <c r="BE70" i="21"/>
  <c r="BF26" i="21"/>
  <c r="BE43" i="21"/>
  <c r="BE60" i="21" s="1"/>
  <c r="BD94" i="21"/>
  <c r="BD77" i="21"/>
  <c r="BD111" i="21" s="1"/>
  <c r="CC55" i="21"/>
  <c r="CD38" i="21"/>
  <c r="BE79" i="15"/>
  <c r="BD96" i="15"/>
  <c r="CE39" i="17"/>
  <c r="EL39" i="17"/>
  <c r="CD56" i="17"/>
  <c r="BD72" i="15"/>
  <c r="BE89" i="15" s="1"/>
  <c r="BD68" i="15"/>
  <c r="BD64" i="15"/>
  <c r="BE81" i="15" s="1"/>
  <c r="BD71" i="15"/>
  <c r="BE88" i="15" s="1"/>
  <c r="BD67" i="15"/>
  <c r="BD63" i="15"/>
  <c r="BD70" i="15"/>
  <c r="BE87" i="15" s="1"/>
  <c r="BD66" i="15"/>
  <c r="BD62" i="15"/>
  <c r="BE26" i="15"/>
  <c r="BD73" i="15"/>
  <c r="BE90" i="15" s="1"/>
  <c r="BD69" i="15"/>
  <c r="BE86" i="15" s="1"/>
  <c r="BD43" i="15"/>
  <c r="BD60" i="15" s="1"/>
  <c r="BD65" i="15"/>
  <c r="BE82" i="15" s="1"/>
  <c r="BR45" i="38"/>
  <c r="BR72" i="38" s="1"/>
  <c r="CB55" i="15"/>
  <c r="CC38" i="15"/>
  <c r="BF87" i="21"/>
  <c r="BE104" i="21"/>
  <c r="BE81" i="11"/>
  <c r="BD98" i="11"/>
  <c r="BF90" i="19"/>
  <c r="BE107" i="19"/>
  <c r="BF80" i="21"/>
  <c r="BE97" i="21"/>
  <c r="BE124" i="21" s="1"/>
  <c r="BE83" i="15"/>
  <c r="BD100" i="15"/>
  <c r="BF86" i="19"/>
  <c r="BE103" i="19"/>
  <c r="BE130" i="19" s="1"/>
  <c r="BG81" i="17"/>
  <c r="BF98" i="17"/>
  <c r="BF125" i="17" s="1"/>
  <c r="BE89" i="7"/>
  <c r="BD106" i="7"/>
  <c r="CB38" i="19"/>
  <c r="CA55" i="19"/>
  <c r="H57" i="38"/>
  <c r="BD127" i="21"/>
  <c r="BE127" i="21"/>
  <c r="CC39" i="15"/>
  <c r="CB56" i="15"/>
  <c r="CE39" i="21"/>
  <c r="CD56" i="21"/>
  <c r="EL39" i="21"/>
  <c r="BE89" i="19"/>
  <c r="BD106" i="19"/>
  <c r="BE31" i="38"/>
  <c r="BE87" i="38" s="1"/>
  <c r="AS31" i="38"/>
  <c r="AS87" i="38" s="1"/>
  <c r="BC94" i="11"/>
  <c r="BC77" i="11"/>
  <c r="BC111" i="11" s="1"/>
  <c r="BD129" i="21"/>
  <c r="BC129" i="15"/>
  <c r="AS21" i="38"/>
  <c r="BC123" i="13"/>
  <c r="BR9" i="38"/>
  <c r="BD127" i="19"/>
  <c r="BE71" i="19"/>
  <c r="BE67" i="19"/>
  <c r="BF84" i="19" s="1"/>
  <c r="BE63" i="19"/>
  <c r="BF80" i="19" s="1"/>
  <c r="BE70" i="19"/>
  <c r="BE68" i="19"/>
  <c r="BF85" i="19" s="1"/>
  <c r="BE72" i="19"/>
  <c r="BE65" i="19"/>
  <c r="BF82" i="19" s="1"/>
  <c r="BE69" i="19"/>
  <c r="BE73" i="19"/>
  <c r="BE66" i="19"/>
  <c r="BF83" i="19" s="1"/>
  <c r="BE62" i="19"/>
  <c r="BF79" i="19" s="1"/>
  <c r="BF26" i="19"/>
  <c r="BE64" i="19"/>
  <c r="BE43" i="19"/>
  <c r="BE60" i="19" s="1"/>
  <c r="BC127" i="13"/>
  <c r="BE104" i="15" l="1"/>
  <c r="BG86" i="21"/>
  <c r="BF103" i="21"/>
  <c r="BF130" i="21" s="1"/>
  <c r="BE98" i="13"/>
  <c r="BE125" i="13" s="1"/>
  <c r="BF89" i="11"/>
  <c r="BE106" i="11"/>
  <c r="BG101" i="17"/>
  <c r="BG128" i="17" s="1"/>
  <c r="BG118" i="21"/>
  <c r="BF96" i="19"/>
  <c r="BF99" i="19"/>
  <c r="BF126" i="19" s="1"/>
  <c r="BF97" i="19"/>
  <c r="BF124" i="19" s="1"/>
  <c r="BE99" i="15"/>
  <c r="BE126" i="15" s="1"/>
  <c r="BF100" i="21"/>
  <c r="BF105" i="21"/>
  <c r="BF106" i="21"/>
  <c r="BF99" i="7"/>
  <c r="BF126" i="7" s="1"/>
  <c r="BF101" i="7"/>
  <c r="BF128" i="7" s="1"/>
  <c r="AS73" i="38"/>
  <c r="BE97" i="13"/>
  <c r="BE124" i="13" s="1"/>
  <c r="BE102" i="13"/>
  <c r="BE129" i="13" s="1"/>
  <c r="BE107" i="13"/>
  <c r="BE104" i="13"/>
  <c r="BE99" i="11"/>
  <c r="BE126" i="11" s="1"/>
  <c r="BE97" i="11"/>
  <c r="BE124" i="11" s="1"/>
  <c r="BG105" i="17"/>
  <c r="BE107" i="15"/>
  <c r="BF96" i="21"/>
  <c r="BF102" i="7"/>
  <c r="BE103" i="13"/>
  <c r="BE130" i="13" s="1"/>
  <c r="BE104" i="11"/>
  <c r="BE106" i="15"/>
  <c r="BF98" i="21"/>
  <c r="BF125" i="21" s="1"/>
  <c r="BE101" i="11"/>
  <c r="BE128" i="11" s="1"/>
  <c r="BE98" i="15"/>
  <c r="BE125" i="15" s="1"/>
  <c r="BF97" i="7"/>
  <c r="BF124" i="7" s="1"/>
  <c r="BE100" i="13"/>
  <c r="BE127" i="13" s="1"/>
  <c r="BE102" i="11"/>
  <c r="BE129" i="11" s="1"/>
  <c r="BG106" i="17"/>
  <c r="BF100" i="19"/>
  <c r="BF101" i="19"/>
  <c r="BF128" i="19" s="1"/>
  <c r="BF102" i="19"/>
  <c r="BE103" i="15"/>
  <c r="BE130" i="15" s="1"/>
  <c r="BE105" i="15"/>
  <c r="BF99" i="21"/>
  <c r="BF126" i="21" s="1"/>
  <c r="BF107" i="7"/>
  <c r="BF104" i="7"/>
  <c r="BF98" i="7"/>
  <c r="BE99" i="13"/>
  <c r="BE126" i="13" s="1"/>
  <c r="BG99" i="17"/>
  <c r="BG126" i="17" s="1"/>
  <c r="BG97" i="17"/>
  <c r="BG124" i="17" s="1"/>
  <c r="BG102" i="17"/>
  <c r="BF107" i="19"/>
  <c r="BE105" i="13"/>
  <c r="BG81" i="19"/>
  <c r="BF98" i="19"/>
  <c r="BD94" i="13"/>
  <c r="BD77" i="13"/>
  <c r="BD111" i="13" s="1"/>
  <c r="CE39" i="19"/>
  <c r="CD56" i="19"/>
  <c r="EL39" i="19"/>
  <c r="BD127" i="11"/>
  <c r="EL56" i="21"/>
  <c r="GT39" i="21"/>
  <c r="H59" i="38"/>
  <c r="H88" i="38" s="1"/>
  <c r="H89" i="38" s="1"/>
  <c r="BD125" i="11"/>
  <c r="BE70" i="11"/>
  <c r="BF87" i="11" s="1"/>
  <c r="BE66" i="11"/>
  <c r="BE62" i="11"/>
  <c r="BF79" i="11" s="1"/>
  <c r="BF26" i="11"/>
  <c r="BE73" i="11"/>
  <c r="BE69" i="11"/>
  <c r="BE65" i="11"/>
  <c r="BF82" i="11" s="1"/>
  <c r="BE43" i="11"/>
  <c r="BE60" i="11" s="1"/>
  <c r="BE67" i="11"/>
  <c r="BF84" i="11" s="1"/>
  <c r="BE64" i="11"/>
  <c r="BE68" i="11"/>
  <c r="BF85" i="11" s="1"/>
  <c r="BE72" i="11"/>
  <c r="BE71" i="11"/>
  <c r="BF88" i="11" s="1"/>
  <c r="BE63" i="11"/>
  <c r="BF80" i="11" s="1"/>
  <c r="BG87" i="19"/>
  <c r="BF104" i="19"/>
  <c r="BG98" i="17"/>
  <c r="BF104" i="21"/>
  <c r="BD123" i="15"/>
  <c r="BE96" i="13"/>
  <c r="BE123" i="13" s="1"/>
  <c r="CE39" i="7"/>
  <c r="CD56" i="7"/>
  <c r="EL39" i="7"/>
  <c r="BG79" i="7"/>
  <c r="BF96" i="7"/>
  <c r="BF127" i="17"/>
  <c r="BE77" i="19"/>
  <c r="BE111" i="19" s="1"/>
  <c r="BE94" i="19"/>
  <c r="BE89" i="38"/>
  <c r="CD39" i="15"/>
  <c r="CC56" i="15"/>
  <c r="BF79" i="15"/>
  <c r="BE96" i="15"/>
  <c r="BE123" i="15" s="1"/>
  <c r="BF71" i="7"/>
  <c r="BF67" i="7"/>
  <c r="BG84" i="7" s="1"/>
  <c r="BF63" i="7"/>
  <c r="BG80" i="7" s="1"/>
  <c r="BF70" i="7"/>
  <c r="BG87" i="7" s="1"/>
  <c r="BF66" i="7"/>
  <c r="BG83" i="7" s="1"/>
  <c r="BF62" i="7"/>
  <c r="BG26" i="7"/>
  <c r="BF73" i="7"/>
  <c r="BG90" i="7" s="1"/>
  <c r="BF69" i="7"/>
  <c r="BF65" i="7"/>
  <c r="BG82" i="7" s="1"/>
  <c r="BF43" i="7"/>
  <c r="BF60" i="7" s="1"/>
  <c r="BF68" i="7"/>
  <c r="BG85" i="7" s="1"/>
  <c r="BF72" i="7"/>
  <c r="BF64" i="7"/>
  <c r="BG81" i="7" s="1"/>
  <c r="BE13" i="38"/>
  <c r="BE71" i="38" s="1"/>
  <c r="BF94" i="17"/>
  <c r="BF77" i="17"/>
  <c r="BF111" i="17" s="1"/>
  <c r="BE105" i="11"/>
  <c r="BF100" i="7"/>
  <c r="BF127" i="7" s="1"/>
  <c r="BE102" i="15"/>
  <c r="BE129" i="15" s="1"/>
  <c r="BF105" i="19"/>
  <c r="BE96" i="11"/>
  <c r="BE123" i="11" s="1"/>
  <c r="BE101" i="13"/>
  <c r="BE97" i="15"/>
  <c r="BE124" i="15" s="1"/>
  <c r="BR13" i="38"/>
  <c r="BR71" i="38" s="1"/>
  <c r="BG86" i="19"/>
  <c r="BF103" i="19"/>
  <c r="BF130" i="19" s="1"/>
  <c r="BF97" i="21"/>
  <c r="BF124" i="21" s="1"/>
  <c r="BF81" i="11"/>
  <c r="BE98" i="11"/>
  <c r="BE125" i="11" s="1"/>
  <c r="CC55" i="15"/>
  <c r="CD38" i="15"/>
  <c r="BE71" i="15"/>
  <c r="BF88" i="15" s="1"/>
  <c r="BE67" i="15"/>
  <c r="BE63" i="15"/>
  <c r="BF80" i="15" s="1"/>
  <c r="BE70" i="15"/>
  <c r="BF87" i="15" s="1"/>
  <c r="BE66" i="15"/>
  <c r="BF83" i="15" s="1"/>
  <c r="BE62" i="15"/>
  <c r="BE73" i="15"/>
  <c r="BF90" i="15" s="1"/>
  <c r="BE69" i="15"/>
  <c r="BF86" i="15" s="1"/>
  <c r="BE65" i="15"/>
  <c r="BF82" i="15" s="1"/>
  <c r="BE43" i="15"/>
  <c r="BE60" i="15" s="1"/>
  <c r="BE72" i="15"/>
  <c r="BF89" i="15" s="1"/>
  <c r="BE68" i="15"/>
  <c r="BF85" i="15" s="1"/>
  <c r="BE64" i="15"/>
  <c r="BF81" i="15" s="1"/>
  <c r="BF26" i="15"/>
  <c r="GT39" i="17"/>
  <c r="EL56" i="17"/>
  <c r="BE128" i="21"/>
  <c r="BE81" i="38"/>
  <c r="EL38" i="17"/>
  <c r="CD55" i="17"/>
  <c r="CE38" i="17"/>
  <c r="BF90" i="11"/>
  <c r="BE107" i="11"/>
  <c r="BF86" i="11"/>
  <c r="BE103" i="11"/>
  <c r="BE130" i="11" s="1"/>
  <c r="BE73" i="13"/>
  <c r="BF90" i="13" s="1"/>
  <c r="BE69" i="13"/>
  <c r="BF86" i="13" s="1"/>
  <c r="BE65" i="13"/>
  <c r="BF82" i="13" s="1"/>
  <c r="BE43" i="13"/>
  <c r="BE60" i="13" s="1"/>
  <c r="BE72" i="13"/>
  <c r="BE68" i="13"/>
  <c r="BF85" i="13" s="1"/>
  <c r="BE64" i="13"/>
  <c r="BF81" i="13" s="1"/>
  <c r="BE71" i="13"/>
  <c r="BF88" i="13" s="1"/>
  <c r="BE67" i="13"/>
  <c r="BF84" i="13" s="1"/>
  <c r="BE63" i="13"/>
  <c r="BF80" i="13" s="1"/>
  <c r="BE66" i="13"/>
  <c r="BF83" i="13" s="1"/>
  <c r="BE62" i="13"/>
  <c r="BF79" i="13" s="1"/>
  <c r="BF26" i="13"/>
  <c r="BE70" i="13"/>
  <c r="BF87" i="13" s="1"/>
  <c r="CC38" i="7"/>
  <c r="CB55" i="7"/>
  <c r="BG86" i="17"/>
  <c r="BF103" i="17"/>
  <c r="BF130" i="17" s="1"/>
  <c r="BD125" i="15"/>
  <c r="BD125" i="13"/>
  <c r="BD129" i="11"/>
  <c r="BE100" i="15"/>
  <c r="BE127" i="15" s="1"/>
  <c r="BF71" i="21"/>
  <c r="BG88" i="21" s="1"/>
  <c r="BF67" i="21"/>
  <c r="BF69" i="21"/>
  <c r="BF63" i="21"/>
  <c r="BG80" i="21" s="1"/>
  <c r="BF73" i="21"/>
  <c r="BF66" i="21"/>
  <c r="BG83" i="21" s="1"/>
  <c r="BF62" i="21"/>
  <c r="BG79" i="21" s="1"/>
  <c r="BF70" i="21"/>
  <c r="BG87" i="21" s="1"/>
  <c r="BF68" i="21"/>
  <c r="BF65" i="21"/>
  <c r="BG82" i="21" s="1"/>
  <c r="BF64" i="21"/>
  <c r="BG81" i="21" s="1"/>
  <c r="BF72" i="21"/>
  <c r="BG89" i="21" s="1"/>
  <c r="BG26" i="21"/>
  <c r="BF43" i="21"/>
  <c r="BF60" i="21" s="1"/>
  <c r="BD127" i="13"/>
  <c r="BG79" i="17"/>
  <c r="BF96" i="17"/>
  <c r="BG71" i="17"/>
  <c r="BH88" i="17" s="1"/>
  <c r="BG67" i="17"/>
  <c r="BH84" i="17" s="1"/>
  <c r="BG63" i="17"/>
  <c r="BH80" i="17" s="1"/>
  <c r="BG70" i="17"/>
  <c r="BG66" i="17"/>
  <c r="BH83" i="17" s="1"/>
  <c r="BG62" i="17"/>
  <c r="BH26" i="17"/>
  <c r="BG73" i="17"/>
  <c r="BG69" i="17"/>
  <c r="BG65" i="17"/>
  <c r="BH82" i="17" s="1"/>
  <c r="BG43" i="17"/>
  <c r="BG60" i="17" s="1"/>
  <c r="BG72" i="17"/>
  <c r="BH89" i="17" s="1"/>
  <c r="BG68" i="17"/>
  <c r="BH85" i="17" s="1"/>
  <c r="BG64" i="17"/>
  <c r="BH81" i="17" s="1"/>
  <c r="BD129" i="15"/>
  <c r="BD129" i="13"/>
  <c r="BD123" i="11"/>
  <c r="BE128" i="13"/>
  <c r="BG85" i="21"/>
  <c r="BF102" i="21"/>
  <c r="BF129" i="21" s="1"/>
  <c r="BF89" i="13"/>
  <c r="BE106" i="13"/>
  <c r="BG84" i="21"/>
  <c r="BF101" i="21"/>
  <c r="BF128" i="21" s="1"/>
  <c r="BH87" i="17"/>
  <c r="BG104" i="17"/>
  <c r="BG100" i="17"/>
  <c r="BG127" i="17" s="1"/>
  <c r="BF84" i="15"/>
  <c r="BE101" i="15"/>
  <c r="BE128" i="15" s="1"/>
  <c r="BF83" i="11"/>
  <c r="BE100" i="11"/>
  <c r="BE127" i="11" s="1"/>
  <c r="BG88" i="7"/>
  <c r="BF105" i="7"/>
  <c r="BF89" i="7"/>
  <c r="BE106" i="7"/>
  <c r="BF70" i="19"/>
  <c r="BF66" i="19"/>
  <c r="BG83" i="19" s="1"/>
  <c r="BF62" i="19"/>
  <c r="BG79" i="19" s="1"/>
  <c r="BF72" i="19"/>
  <c r="BF69" i="19"/>
  <c r="BF67" i="19"/>
  <c r="BG84" i="19" s="1"/>
  <c r="BF73" i="19"/>
  <c r="BG90" i="19" s="1"/>
  <c r="BF71" i="19"/>
  <c r="BG88" i="19" s="1"/>
  <c r="BF63" i="19"/>
  <c r="BG80" i="19" s="1"/>
  <c r="BG26" i="19"/>
  <c r="BF68" i="19"/>
  <c r="BG85" i="19" s="1"/>
  <c r="BF64" i="19"/>
  <c r="BF43" i="19"/>
  <c r="BF60" i="19" s="1"/>
  <c r="BF65" i="19"/>
  <c r="BG82" i="19" s="1"/>
  <c r="AS89" i="38"/>
  <c r="BF89" i="19"/>
  <c r="BE106" i="19"/>
  <c r="CF39" i="21"/>
  <c r="CE56" i="21"/>
  <c r="EM39" i="21"/>
  <c r="CC38" i="19"/>
  <c r="CB55" i="19"/>
  <c r="BD127" i="15"/>
  <c r="BD77" i="15"/>
  <c r="BD111" i="15" s="1"/>
  <c r="BD94" i="15"/>
  <c r="CF39" i="17"/>
  <c r="CE56" i="17"/>
  <c r="EM39" i="17"/>
  <c r="CD55" i="21"/>
  <c r="CE38" i="21"/>
  <c r="EL38" i="21"/>
  <c r="BE94" i="21"/>
  <c r="BE77" i="21"/>
  <c r="BE111" i="21" s="1"/>
  <c r="BD123" i="13"/>
  <c r="AS22" i="38"/>
  <c r="AS79" i="38" s="1"/>
  <c r="BD128" i="13"/>
  <c r="BE94" i="7"/>
  <c r="BE77" i="7"/>
  <c r="BE111" i="7" s="1"/>
  <c r="BF90" i="21"/>
  <c r="BE107" i="21"/>
  <c r="BF86" i="7"/>
  <c r="BE103" i="7"/>
  <c r="BE130" i="7" s="1"/>
  <c r="BD77" i="11"/>
  <c r="BD111" i="11" s="1"/>
  <c r="BD94" i="11"/>
  <c r="BG90" i="17"/>
  <c r="BF107" i="17"/>
  <c r="BG107" i="19" l="1"/>
  <c r="BH99" i="17"/>
  <c r="BH126" i="17" s="1"/>
  <c r="BF107" i="13"/>
  <c r="BG98" i="7"/>
  <c r="BG125" i="7" s="1"/>
  <c r="BG99" i="7"/>
  <c r="BG126" i="7" s="1"/>
  <c r="BF102" i="11"/>
  <c r="BF96" i="11"/>
  <c r="BH82" i="19"/>
  <c r="BG99" i="19"/>
  <c r="BG126" i="19" s="1"/>
  <c r="BG101" i="19"/>
  <c r="BG128" i="19" s="1"/>
  <c r="BH83" i="19"/>
  <c r="BG100" i="19"/>
  <c r="BG127" i="19" s="1"/>
  <c r="BH102" i="17"/>
  <c r="BH129" i="17" s="1"/>
  <c r="BH100" i="17"/>
  <c r="BH127" i="17" s="1"/>
  <c r="BH105" i="17"/>
  <c r="BH82" i="21"/>
  <c r="BG99" i="21"/>
  <c r="BG126" i="21" s="1"/>
  <c r="BG100" i="21"/>
  <c r="BG79" i="13"/>
  <c r="BF96" i="13"/>
  <c r="BF105" i="13"/>
  <c r="BF98" i="15"/>
  <c r="BF99" i="15"/>
  <c r="BF126" i="15" s="1"/>
  <c r="BF100" i="15"/>
  <c r="BF127" i="15" s="1"/>
  <c r="BF105" i="15"/>
  <c r="BG100" i="7"/>
  <c r="BF97" i="11"/>
  <c r="BF124" i="11" s="1"/>
  <c r="BG102" i="19"/>
  <c r="BG129" i="19" s="1"/>
  <c r="BH98" i="17"/>
  <c r="BH125" i="17" s="1"/>
  <c r="BG98" i="21"/>
  <c r="BG125" i="21" s="1"/>
  <c r="BF101" i="13"/>
  <c r="BG118" i="13" s="1"/>
  <c r="BF100" i="13"/>
  <c r="BF99" i="13"/>
  <c r="BF126" i="13" s="1"/>
  <c r="BF103" i="15"/>
  <c r="BF130" i="15" s="1"/>
  <c r="BF104" i="15"/>
  <c r="BG102" i="7"/>
  <c r="BG129" i="7" s="1"/>
  <c r="BG107" i="7"/>
  <c r="BG104" i="7"/>
  <c r="BF105" i="11"/>
  <c r="BF101" i="11"/>
  <c r="BF128" i="11" s="1"/>
  <c r="BF104" i="11"/>
  <c r="BG96" i="19"/>
  <c r="BG123" i="19" s="1"/>
  <c r="BH101" i="17"/>
  <c r="BH128" i="17" s="1"/>
  <c r="BG96" i="21"/>
  <c r="BG123" i="21" s="1"/>
  <c r="BG101" i="7"/>
  <c r="BG128" i="7" s="1"/>
  <c r="BF99" i="11"/>
  <c r="BF126" i="11" s="1"/>
  <c r="BG97" i="19"/>
  <c r="BG124" i="19" s="1"/>
  <c r="BH106" i="17"/>
  <c r="BG105" i="21"/>
  <c r="BF98" i="13"/>
  <c r="BF102" i="15"/>
  <c r="BF129" i="15" s="1"/>
  <c r="BG105" i="19"/>
  <c r="BH97" i="17"/>
  <c r="BH124" i="17" s="1"/>
  <c r="BH89" i="21"/>
  <c r="BG106" i="21"/>
  <c r="BG104" i="21"/>
  <c r="BH80" i="21"/>
  <c r="BG97" i="21"/>
  <c r="BG124" i="21" s="1"/>
  <c r="BF104" i="13"/>
  <c r="BF97" i="13"/>
  <c r="BF124" i="13" s="1"/>
  <c r="BF102" i="13"/>
  <c r="BF129" i="13" s="1"/>
  <c r="BG86" i="13"/>
  <c r="BF103" i="13"/>
  <c r="BF130" i="13" s="1"/>
  <c r="BF106" i="15"/>
  <c r="BG90" i="15"/>
  <c r="BF107" i="15"/>
  <c r="BF97" i="15"/>
  <c r="BF124" i="15" s="1"/>
  <c r="BH80" i="7"/>
  <c r="BG97" i="7"/>
  <c r="BG124" i="7" s="1"/>
  <c r="AS81" i="38"/>
  <c r="BG73" i="19"/>
  <c r="BH90" i="19" s="1"/>
  <c r="BG69" i="19"/>
  <c r="BG65" i="19"/>
  <c r="BG71" i="19"/>
  <c r="BH88" i="19" s="1"/>
  <c r="BG68" i="19"/>
  <c r="BH85" i="19" s="1"/>
  <c r="BG66" i="19"/>
  <c r="BG72" i="19"/>
  <c r="BH26" i="19"/>
  <c r="BG70" i="19"/>
  <c r="BH87" i="19" s="1"/>
  <c r="BG67" i="19"/>
  <c r="BH84" i="19" s="1"/>
  <c r="BG64" i="19"/>
  <c r="BG62" i="19"/>
  <c r="BH79" i="19" s="1"/>
  <c r="BG43" i="19"/>
  <c r="BG60" i="19" s="1"/>
  <c r="BG63" i="19"/>
  <c r="BH80" i="19" s="1"/>
  <c r="BG125" i="17"/>
  <c r="BH81" i="19"/>
  <c r="BG98" i="19"/>
  <c r="BG125" i="19" s="1"/>
  <c r="BG103" i="21"/>
  <c r="BG130" i="21" s="1"/>
  <c r="EL55" i="21"/>
  <c r="GT38" i="21"/>
  <c r="BF94" i="19"/>
  <c r="BF77" i="19"/>
  <c r="BF111" i="19" s="1"/>
  <c r="BF123" i="17"/>
  <c r="CC55" i="7"/>
  <c r="CD38" i="7"/>
  <c r="CE38" i="15"/>
  <c r="EL38" i="15"/>
  <c r="CD55" i="15"/>
  <c r="BF123" i="7"/>
  <c r="CF39" i="7"/>
  <c r="CE56" i="7"/>
  <c r="EM39" i="7"/>
  <c r="BG86" i="7"/>
  <c r="BF103" i="7"/>
  <c r="BF130" i="7" s="1"/>
  <c r="EM56" i="21"/>
  <c r="GU39" i="21"/>
  <c r="BG89" i="19"/>
  <c r="BF106" i="19"/>
  <c r="BF101" i="15"/>
  <c r="BF128" i="15" s="1"/>
  <c r="BG89" i="13"/>
  <c r="BF106" i="13"/>
  <c r="BH86" i="19"/>
  <c r="BG103" i="19"/>
  <c r="BG130" i="19" s="1"/>
  <c r="BG104" i="19"/>
  <c r="BF129" i="7"/>
  <c r="BG90" i="21"/>
  <c r="BF107" i="21"/>
  <c r="CF56" i="21"/>
  <c r="EN39" i="21"/>
  <c r="CG39" i="21"/>
  <c r="BF100" i="11"/>
  <c r="BG101" i="21"/>
  <c r="BG128" i="21" s="1"/>
  <c r="BG102" i="21"/>
  <c r="BG94" i="17"/>
  <c r="BG77" i="17"/>
  <c r="BG111" i="17" s="1"/>
  <c r="BH70" i="17"/>
  <c r="BH66" i="17"/>
  <c r="BI83" i="17" s="1"/>
  <c r="BH62" i="17"/>
  <c r="BI26" i="17"/>
  <c r="BH73" i="17"/>
  <c r="BH69" i="17"/>
  <c r="BH65" i="17"/>
  <c r="BI82" i="17" s="1"/>
  <c r="BH43" i="17"/>
  <c r="BH60" i="17" s="1"/>
  <c r="BH72" i="17"/>
  <c r="BI89" i="17" s="1"/>
  <c r="BH68" i="17"/>
  <c r="BI85" i="17" s="1"/>
  <c r="BH64" i="17"/>
  <c r="BI81" i="17" s="1"/>
  <c r="BH67" i="17"/>
  <c r="BI84" i="17" s="1"/>
  <c r="BH63" i="17"/>
  <c r="BI80" i="17" s="1"/>
  <c r="BH71" i="17"/>
  <c r="BI88" i="17" s="1"/>
  <c r="BH79" i="17"/>
  <c r="BG96" i="17"/>
  <c r="BG123" i="17" s="1"/>
  <c r="BF94" i="21"/>
  <c r="BF77" i="21"/>
  <c r="BF111" i="21" s="1"/>
  <c r="BH86" i="17"/>
  <c r="BG103" i="17"/>
  <c r="BG130" i="17" s="1"/>
  <c r="BF103" i="11"/>
  <c r="BF130" i="11" s="1"/>
  <c r="CE55" i="17"/>
  <c r="CF38" i="17"/>
  <c r="EM38" i="17"/>
  <c r="JB39" i="17"/>
  <c r="GT56" i="17"/>
  <c r="BE73" i="38"/>
  <c r="BF94" i="7"/>
  <c r="BF77" i="7"/>
  <c r="BF111" i="7" s="1"/>
  <c r="BG70" i="7"/>
  <c r="BH87" i="7" s="1"/>
  <c r="BG66" i="7"/>
  <c r="BH83" i="7" s="1"/>
  <c r="BG62" i="7"/>
  <c r="BH26" i="7"/>
  <c r="BG73" i="7"/>
  <c r="BH90" i="7" s="1"/>
  <c r="BG69" i="7"/>
  <c r="BG65" i="7"/>
  <c r="BH82" i="7" s="1"/>
  <c r="BG43" i="7"/>
  <c r="BG60" i="7" s="1"/>
  <c r="BG72" i="7"/>
  <c r="BG68" i="7"/>
  <c r="BH85" i="7" s="1"/>
  <c r="BG64" i="7"/>
  <c r="BH81" i="7" s="1"/>
  <c r="BG63" i="7"/>
  <c r="BG67" i="7"/>
  <c r="BH84" i="7" s="1"/>
  <c r="BG71" i="7"/>
  <c r="BF96" i="15"/>
  <c r="BF123" i="15" s="1"/>
  <c r="BH79" i="7"/>
  <c r="BG96" i="7"/>
  <c r="BG123" i="7" s="1"/>
  <c r="EL56" i="19"/>
  <c r="GT39" i="19"/>
  <c r="BG129" i="17"/>
  <c r="BF125" i="7"/>
  <c r="BF129" i="19"/>
  <c r="BF127" i="19"/>
  <c r="BF123" i="21"/>
  <c r="BF127" i="21"/>
  <c r="BG117" i="21"/>
  <c r="BF123" i="19"/>
  <c r="EM56" i="17"/>
  <c r="GU39" i="17"/>
  <c r="BH88" i="7"/>
  <c r="BG105" i="7"/>
  <c r="BI87" i="17"/>
  <c r="BH104" i="17"/>
  <c r="BE94" i="13"/>
  <c r="BE77" i="13"/>
  <c r="BE111" i="13" s="1"/>
  <c r="BF107" i="11"/>
  <c r="GT38" i="17"/>
  <c r="EL55" i="17"/>
  <c r="BF98" i="11"/>
  <c r="CD56" i="15"/>
  <c r="EL39" i="15"/>
  <c r="CE39" i="15"/>
  <c r="GT56" i="21"/>
  <c r="JB39" i="21"/>
  <c r="CF39" i="19"/>
  <c r="CE56" i="19"/>
  <c r="EM39" i="19"/>
  <c r="BF106" i="11"/>
  <c r="CF38" i="21"/>
  <c r="EM38" i="21"/>
  <c r="CE55" i="21"/>
  <c r="CG39" i="17"/>
  <c r="CF56" i="17"/>
  <c r="EN39" i="17"/>
  <c r="CC55" i="19"/>
  <c r="CD38" i="19"/>
  <c r="BH90" i="17"/>
  <c r="BG107" i="17"/>
  <c r="BG89" i="7"/>
  <c r="BF106" i="7"/>
  <c r="BG70" i="21"/>
  <c r="BH87" i="21" s="1"/>
  <c r="BG73" i="21"/>
  <c r="BG71" i="21"/>
  <c r="BH88" i="21" s="1"/>
  <c r="BG66" i="21"/>
  <c r="BH83" i="21" s="1"/>
  <c r="BG62" i="21"/>
  <c r="BH79" i="21" s="1"/>
  <c r="BG68" i="21"/>
  <c r="BH85" i="21" s="1"/>
  <c r="BG65" i="21"/>
  <c r="BG72" i="21"/>
  <c r="BG64" i="21"/>
  <c r="BH81" i="21" s="1"/>
  <c r="BG69" i="21"/>
  <c r="BH86" i="21" s="1"/>
  <c r="BH26" i="21"/>
  <c r="BG67" i="21"/>
  <c r="BH84" i="21" s="1"/>
  <c r="BG43" i="21"/>
  <c r="BG60" i="21" s="1"/>
  <c r="BG63" i="21"/>
  <c r="BF72" i="13"/>
  <c r="BF68" i="13"/>
  <c r="BG85" i="13" s="1"/>
  <c r="BF64" i="13"/>
  <c r="BG81" i="13" s="1"/>
  <c r="BF71" i="13"/>
  <c r="BG88" i="13" s="1"/>
  <c r="BF67" i="13"/>
  <c r="BG84" i="13" s="1"/>
  <c r="BF63" i="13"/>
  <c r="BG80" i="13" s="1"/>
  <c r="BF70" i="13"/>
  <c r="BG87" i="13" s="1"/>
  <c r="BF66" i="13"/>
  <c r="BG83" i="13" s="1"/>
  <c r="BF62" i="13"/>
  <c r="BG26" i="13"/>
  <c r="BF73" i="13"/>
  <c r="BG90" i="13" s="1"/>
  <c r="BF43" i="13"/>
  <c r="BF60" i="13" s="1"/>
  <c r="BF69" i="13"/>
  <c r="BF65" i="13"/>
  <c r="BG82" i="13" s="1"/>
  <c r="BF70" i="15"/>
  <c r="BG87" i="15" s="1"/>
  <c r="BF66" i="15"/>
  <c r="BG83" i="15" s="1"/>
  <c r="BF62" i="15"/>
  <c r="BG79" i="15" s="1"/>
  <c r="BF73" i="15"/>
  <c r="BF69" i="15"/>
  <c r="BG86" i="15" s="1"/>
  <c r="BF65" i="15"/>
  <c r="BG82" i="15" s="1"/>
  <c r="BF43" i="15"/>
  <c r="BF60" i="15" s="1"/>
  <c r="BF72" i="15"/>
  <c r="BG89" i="15" s="1"/>
  <c r="BF68" i="15"/>
  <c r="BG85" i="15" s="1"/>
  <c r="BF64" i="15"/>
  <c r="BG81" i="15" s="1"/>
  <c r="BF67" i="15"/>
  <c r="BG84" i="15" s="1"/>
  <c r="BF63" i="15"/>
  <c r="BG80" i="15" s="1"/>
  <c r="BG26" i="15"/>
  <c r="BF71" i="15"/>
  <c r="BG88" i="15" s="1"/>
  <c r="BE94" i="15"/>
  <c r="BE77" i="15"/>
  <c r="BE111" i="15" s="1"/>
  <c r="BR73" i="38"/>
  <c r="EL56" i="7"/>
  <c r="GT39" i="7"/>
  <c r="BE77" i="11"/>
  <c r="BE111" i="11" s="1"/>
  <c r="BE94" i="11"/>
  <c r="BF73" i="11"/>
  <c r="BG90" i="11" s="1"/>
  <c r="BF69" i="11"/>
  <c r="BG86" i="11" s="1"/>
  <c r="BF65" i="11"/>
  <c r="BG82" i="11" s="1"/>
  <c r="BF43" i="11"/>
  <c r="BF60" i="11" s="1"/>
  <c r="BF72" i="11"/>
  <c r="BG89" i="11" s="1"/>
  <c r="BF68" i="11"/>
  <c r="BG85" i="11" s="1"/>
  <c r="BF64" i="11"/>
  <c r="BG81" i="11" s="1"/>
  <c r="BF70" i="11"/>
  <c r="BG87" i="11" s="1"/>
  <c r="BF62" i="11"/>
  <c r="BG79" i="11" s="1"/>
  <c r="BF67" i="11"/>
  <c r="BG84" i="11" s="1"/>
  <c r="BF71" i="11"/>
  <c r="BG88" i="11" s="1"/>
  <c r="BF63" i="11"/>
  <c r="BG80" i="11" s="1"/>
  <c r="BG26" i="11"/>
  <c r="BF66" i="11"/>
  <c r="BG83" i="11" s="1"/>
  <c r="BF125" i="19"/>
  <c r="BG106" i="11" l="1"/>
  <c r="BG98" i="15"/>
  <c r="BG125" i="15" s="1"/>
  <c r="BG100" i="13"/>
  <c r="BH103" i="21"/>
  <c r="BH130" i="21" s="1"/>
  <c r="BH102" i="7"/>
  <c r="BH100" i="7"/>
  <c r="BH127" i="7" s="1"/>
  <c r="BI98" i="17"/>
  <c r="BI125" i="17" s="1"/>
  <c r="BI99" i="17"/>
  <c r="BI126" i="17" s="1"/>
  <c r="BH97" i="19"/>
  <c r="BH124" i="19" s="1"/>
  <c r="BH101" i="19"/>
  <c r="BH128" i="19" s="1"/>
  <c r="BG97" i="11"/>
  <c r="BG124" i="11" s="1"/>
  <c r="BG104" i="11"/>
  <c r="BG102" i="15"/>
  <c r="BG103" i="15"/>
  <c r="BG130" i="15" s="1"/>
  <c r="BG104" i="15"/>
  <c r="BG107" i="13"/>
  <c r="BG104" i="13"/>
  <c r="BG98" i="13"/>
  <c r="BG125" i="13" s="1"/>
  <c r="BH98" i="21"/>
  <c r="BH96" i="21"/>
  <c r="BH123" i="21" s="1"/>
  <c r="BH104" i="21"/>
  <c r="BH101" i="7"/>
  <c r="BH128" i="7" s="1"/>
  <c r="BH107" i="7"/>
  <c r="BH104" i="7"/>
  <c r="BI105" i="17"/>
  <c r="BI102" i="17"/>
  <c r="BI100" i="17"/>
  <c r="BH104" i="19"/>
  <c r="BH102" i="19"/>
  <c r="BH107" i="19"/>
  <c r="BG96" i="11"/>
  <c r="BG123" i="11" s="1"/>
  <c r="BG105" i="15"/>
  <c r="BG100" i="15"/>
  <c r="BH102" i="21"/>
  <c r="BH129" i="21" s="1"/>
  <c r="BG98" i="11"/>
  <c r="BG125" i="11" s="1"/>
  <c r="BG97" i="15"/>
  <c r="BG124" i="15" s="1"/>
  <c r="BG102" i="13"/>
  <c r="BI97" i="17"/>
  <c r="BI124" i="17" s="1"/>
  <c r="BI106" i="17"/>
  <c r="BH96" i="19"/>
  <c r="BH105" i="19"/>
  <c r="BG107" i="11"/>
  <c r="BG99" i="15"/>
  <c r="BG126" i="15" s="1"/>
  <c r="BH88" i="13"/>
  <c r="BG105" i="13"/>
  <c r="BG105" i="11"/>
  <c r="BG99" i="11"/>
  <c r="BG126" i="11" s="1"/>
  <c r="BG106" i="15"/>
  <c r="BG99" i="13"/>
  <c r="BG126" i="13" s="1"/>
  <c r="BG97" i="13"/>
  <c r="BG124" i="13" s="1"/>
  <c r="BH101" i="21"/>
  <c r="BH100" i="21"/>
  <c r="BG100" i="11"/>
  <c r="BG127" i="11" s="1"/>
  <c r="BH84" i="11"/>
  <c r="BG101" i="11"/>
  <c r="BG128" i="11" s="1"/>
  <c r="BG102" i="11"/>
  <c r="BG129" i="11" s="1"/>
  <c r="BH86" i="11"/>
  <c r="BG103" i="11"/>
  <c r="BG130" i="11" s="1"/>
  <c r="BG101" i="15"/>
  <c r="BG128" i="15" s="1"/>
  <c r="BG96" i="15"/>
  <c r="BG123" i="15" s="1"/>
  <c r="BH84" i="13"/>
  <c r="BG101" i="13"/>
  <c r="BH105" i="21"/>
  <c r="BH98" i="7"/>
  <c r="BH125" i="7" s="1"/>
  <c r="BI82" i="7"/>
  <c r="BH99" i="7"/>
  <c r="BH126" i="7" s="1"/>
  <c r="BI101" i="17"/>
  <c r="BI128" i="17" s="1"/>
  <c r="GT56" i="7"/>
  <c r="JB39" i="7"/>
  <c r="BG71" i="13"/>
  <c r="BG67" i="13"/>
  <c r="BG63" i="13"/>
  <c r="BH80" i="13" s="1"/>
  <c r="BG70" i="13"/>
  <c r="BH87" i="13" s="1"/>
  <c r="BG66" i="13"/>
  <c r="BH83" i="13" s="1"/>
  <c r="BG62" i="13"/>
  <c r="BG73" i="13"/>
  <c r="BH90" i="13" s="1"/>
  <c r="BG69" i="13"/>
  <c r="BG65" i="13"/>
  <c r="BH82" i="13" s="1"/>
  <c r="BG43" i="13"/>
  <c r="BG60" i="13" s="1"/>
  <c r="BG72" i="13"/>
  <c r="BH89" i="13" s="1"/>
  <c r="BG68" i="13"/>
  <c r="BH85" i="13" s="1"/>
  <c r="BG64" i="13"/>
  <c r="BH81" i="13" s="1"/>
  <c r="BH26" i="13"/>
  <c r="BH89" i="7"/>
  <c r="BG106" i="7"/>
  <c r="BG129" i="21"/>
  <c r="BI81" i="19"/>
  <c r="BH98" i="19"/>
  <c r="BH86" i="13"/>
  <c r="BG103" i="13"/>
  <c r="BG130" i="13" s="1"/>
  <c r="BI89" i="21"/>
  <c r="BH106" i="21"/>
  <c r="BG72" i="11"/>
  <c r="BH89" i="11" s="1"/>
  <c r="BG68" i="11"/>
  <c r="BH85" i="11" s="1"/>
  <c r="BG64" i="11"/>
  <c r="BH81" i="11" s="1"/>
  <c r="BG71" i="11"/>
  <c r="BH88" i="11" s="1"/>
  <c r="BG67" i="11"/>
  <c r="BG63" i="11"/>
  <c r="BH80" i="11" s="1"/>
  <c r="BG73" i="11"/>
  <c r="BH90" i="11" s="1"/>
  <c r="BG65" i="11"/>
  <c r="BH82" i="11" s="1"/>
  <c r="BH26" i="11"/>
  <c r="BG66" i="11"/>
  <c r="BH83" i="11" s="1"/>
  <c r="BG43" i="11"/>
  <c r="BG60" i="11" s="1"/>
  <c r="BG70" i="11"/>
  <c r="BH87" i="11" s="1"/>
  <c r="BG69" i="11"/>
  <c r="BG62" i="11"/>
  <c r="BH79" i="11" s="1"/>
  <c r="BG73" i="15"/>
  <c r="BG69" i="15"/>
  <c r="BH86" i="15" s="1"/>
  <c r="BG65" i="15"/>
  <c r="BH82" i="15" s="1"/>
  <c r="BG43" i="15"/>
  <c r="BG60" i="15" s="1"/>
  <c r="BG72" i="15"/>
  <c r="BH89" i="15" s="1"/>
  <c r="BG68" i="15"/>
  <c r="BH85" i="15" s="1"/>
  <c r="BG64" i="15"/>
  <c r="BH81" i="15" s="1"/>
  <c r="BG71" i="15"/>
  <c r="BH88" i="15" s="1"/>
  <c r="BG67" i="15"/>
  <c r="BH84" i="15" s="1"/>
  <c r="BG63" i="15"/>
  <c r="BH80" i="15" s="1"/>
  <c r="BG62" i="15"/>
  <c r="BH79" i="15" s="1"/>
  <c r="BH26" i="15"/>
  <c r="BG70" i="15"/>
  <c r="BH87" i="15" s="1"/>
  <c r="BG66" i="15"/>
  <c r="BH83" i="15" s="1"/>
  <c r="BI90" i="17"/>
  <c r="BH107" i="17"/>
  <c r="EN56" i="17"/>
  <c r="GV39" i="17"/>
  <c r="JB56" i="21"/>
  <c r="LJ39" i="21"/>
  <c r="JB38" i="17"/>
  <c r="GT55" i="17"/>
  <c r="BH105" i="7"/>
  <c r="GT56" i="19"/>
  <c r="JB39" i="19"/>
  <c r="BG94" i="7"/>
  <c r="BG77" i="7"/>
  <c r="BG111" i="7" s="1"/>
  <c r="BH73" i="7"/>
  <c r="BI90" i="7" s="1"/>
  <c r="BH69" i="7"/>
  <c r="BH65" i="7"/>
  <c r="BH43" i="7"/>
  <c r="BH60" i="7" s="1"/>
  <c r="BH72" i="7"/>
  <c r="BH68" i="7"/>
  <c r="BI85" i="7" s="1"/>
  <c r="BH64" i="7"/>
  <c r="BI81" i="7" s="1"/>
  <c r="BH71" i="7"/>
  <c r="BI88" i="7" s="1"/>
  <c r="BH67" i="7"/>
  <c r="BI84" i="7" s="1"/>
  <c r="BH63" i="7"/>
  <c r="BH70" i="7"/>
  <c r="BI87" i="7" s="1"/>
  <c r="BI26" i="7"/>
  <c r="BH66" i="7"/>
  <c r="BI83" i="7" s="1"/>
  <c r="BH62" i="7"/>
  <c r="BF128" i="13"/>
  <c r="EM55" i="17"/>
  <c r="GU38" i="17"/>
  <c r="GU56" i="21"/>
  <c r="JC39" i="21"/>
  <c r="CF56" i="7"/>
  <c r="EN39" i="7"/>
  <c r="CG39" i="7"/>
  <c r="CD55" i="7"/>
  <c r="CE38" i="7"/>
  <c r="EL38" i="7"/>
  <c r="BH72" i="19"/>
  <c r="BH68" i="19"/>
  <c r="BI85" i="19" s="1"/>
  <c r="BH64" i="19"/>
  <c r="BH71" i="19"/>
  <c r="BI88" i="19" s="1"/>
  <c r="BH69" i="19"/>
  <c r="BH73" i="19"/>
  <c r="BI90" i="19" s="1"/>
  <c r="BH66" i="19"/>
  <c r="BH70" i="19"/>
  <c r="BI87" i="19" s="1"/>
  <c r="BH67" i="19"/>
  <c r="BI84" i="19" s="1"/>
  <c r="BH62" i="19"/>
  <c r="BI79" i="19" s="1"/>
  <c r="BH43" i="19"/>
  <c r="BH60" i="19" s="1"/>
  <c r="BH65" i="19"/>
  <c r="BH63" i="19"/>
  <c r="BI80" i="19" s="1"/>
  <c r="BI26" i="19"/>
  <c r="CF56" i="19"/>
  <c r="EN39" i="19"/>
  <c r="CG39" i="19"/>
  <c r="EL56" i="15"/>
  <c r="GT39" i="15"/>
  <c r="JB56" i="17"/>
  <c r="LJ39" i="17"/>
  <c r="EN56" i="21"/>
  <c r="GV39" i="21"/>
  <c r="BG106" i="13"/>
  <c r="BH86" i="7"/>
  <c r="BG103" i="7"/>
  <c r="BG130" i="7" s="1"/>
  <c r="BI80" i="7"/>
  <c r="BH97" i="7"/>
  <c r="BH124" i="7" s="1"/>
  <c r="BH97" i="21"/>
  <c r="BH124" i="21" s="1"/>
  <c r="BF125" i="13"/>
  <c r="BH99" i="21"/>
  <c r="BH126" i="21" s="1"/>
  <c r="BI83" i="19"/>
  <c r="BH100" i="19"/>
  <c r="BF77" i="13"/>
  <c r="BF111" i="13" s="1"/>
  <c r="BF94" i="13"/>
  <c r="BH73" i="21"/>
  <c r="BH69" i="21"/>
  <c r="BI86" i="21" s="1"/>
  <c r="BH68" i="21"/>
  <c r="BI85" i="21" s="1"/>
  <c r="BH65" i="21"/>
  <c r="BI82" i="21" s="1"/>
  <c r="BH72" i="21"/>
  <c r="BH70" i="21"/>
  <c r="BI87" i="21" s="1"/>
  <c r="BH64" i="21"/>
  <c r="BI81" i="21" s="1"/>
  <c r="BH67" i="21"/>
  <c r="BI84" i="21" s="1"/>
  <c r="BH63" i="21"/>
  <c r="BI80" i="21" s="1"/>
  <c r="BH43" i="21"/>
  <c r="BH60" i="21" s="1"/>
  <c r="BH66" i="21"/>
  <c r="BI83" i="21" s="1"/>
  <c r="BH62" i="21"/>
  <c r="BI79" i="21" s="1"/>
  <c r="BI26" i="21"/>
  <c r="BH71" i="21"/>
  <c r="BI88" i="21" s="1"/>
  <c r="CD55" i="19"/>
  <c r="CE38" i="19"/>
  <c r="EL38" i="19"/>
  <c r="GU38" i="21"/>
  <c r="EM55" i="21"/>
  <c r="EM56" i="19"/>
  <c r="GU39" i="19"/>
  <c r="BF125" i="11"/>
  <c r="GU56" i="17"/>
  <c r="JC39" i="17"/>
  <c r="BG127" i="21"/>
  <c r="CG38" i="17"/>
  <c r="EN38" i="17"/>
  <c r="CF55" i="17"/>
  <c r="BH94" i="17"/>
  <c r="BH77" i="17"/>
  <c r="BH111" i="17" s="1"/>
  <c r="BI73" i="17"/>
  <c r="BI69" i="17"/>
  <c r="BI65" i="17"/>
  <c r="BJ82" i="17" s="1"/>
  <c r="BI43" i="17"/>
  <c r="BI60" i="17" s="1"/>
  <c r="BI72" i="17"/>
  <c r="BJ89" i="17" s="1"/>
  <c r="BI68" i="17"/>
  <c r="BJ85" i="17" s="1"/>
  <c r="BI64" i="17"/>
  <c r="BJ81" i="17" s="1"/>
  <c r="BI71" i="17"/>
  <c r="BJ88" i="17" s="1"/>
  <c r="BI67" i="17"/>
  <c r="BJ84" i="17" s="1"/>
  <c r="BI63" i="17"/>
  <c r="BJ80" i="17" s="1"/>
  <c r="BI62" i="17"/>
  <c r="BJ26" i="17"/>
  <c r="BI70" i="17"/>
  <c r="BI66" i="17"/>
  <c r="BJ83" i="17" s="1"/>
  <c r="BH128" i="21"/>
  <c r="BI86" i="19"/>
  <c r="BH103" i="19"/>
  <c r="BH130" i="19" s="1"/>
  <c r="EL55" i="15"/>
  <c r="GT38" i="15"/>
  <c r="BF127" i="13"/>
  <c r="BG117" i="13"/>
  <c r="BG127" i="7"/>
  <c r="BF125" i="15"/>
  <c r="BF123" i="11"/>
  <c r="BG94" i="21"/>
  <c r="BG77" i="21"/>
  <c r="BG111" i="21" s="1"/>
  <c r="BI79" i="7"/>
  <c r="BH96" i="7"/>
  <c r="BH123" i="7" s="1"/>
  <c r="BF127" i="11"/>
  <c r="BH89" i="19"/>
  <c r="BG106" i="19"/>
  <c r="BG94" i="19"/>
  <c r="BG77" i="19"/>
  <c r="BG111" i="19" s="1"/>
  <c r="BH90" i="15"/>
  <c r="BG107" i="15"/>
  <c r="BG128" i="13"/>
  <c r="BH79" i="13"/>
  <c r="BG96" i="13"/>
  <c r="BG123" i="13" s="1"/>
  <c r="BI82" i="19"/>
  <c r="BH99" i="19"/>
  <c r="BH126" i="19" s="1"/>
  <c r="BF129" i="11"/>
  <c r="BF77" i="11"/>
  <c r="BF111" i="11" s="1"/>
  <c r="BF94" i="11"/>
  <c r="BF94" i="15"/>
  <c r="BF77" i="15"/>
  <c r="BF111" i="15" s="1"/>
  <c r="CG56" i="17"/>
  <c r="EO39" i="17"/>
  <c r="CH39" i="17"/>
  <c r="CG38" i="21"/>
  <c r="EN38" i="21"/>
  <c r="CF55" i="21"/>
  <c r="CE56" i="15"/>
  <c r="EM39" i="15"/>
  <c r="CF39" i="15"/>
  <c r="BJ87" i="17"/>
  <c r="BI104" i="17"/>
  <c r="BI86" i="17"/>
  <c r="BH103" i="17"/>
  <c r="BH130" i="17" s="1"/>
  <c r="BI79" i="17"/>
  <c r="BH96" i="17"/>
  <c r="BH123" i="17" s="1"/>
  <c r="CH39" i="21"/>
  <c r="CG56" i="21"/>
  <c r="EO39" i="21"/>
  <c r="BH90" i="21"/>
  <c r="BG107" i="21"/>
  <c r="EM56" i="7"/>
  <c r="GU39" i="7"/>
  <c r="EM38" i="15"/>
  <c r="CE55" i="15"/>
  <c r="CF38" i="15"/>
  <c r="GT55" i="21"/>
  <c r="JB38" i="21"/>
  <c r="BF123" i="13"/>
  <c r="BJ106" i="17" l="1"/>
  <c r="BI98" i="21"/>
  <c r="BI125" i="21" s="1"/>
  <c r="BI107" i="19"/>
  <c r="BI104" i="7"/>
  <c r="BH100" i="15"/>
  <c r="BH127" i="15" s="1"/>
  <c r="BH102" i="15"/>
  <c r="BH129" i="15" s="1"/>
  <c r="BH103" i="15"/>
  <c r="BH130" i="15" s="1"/>
  <c r="BH104" i="11"/>
  <c r="BH105" i="11"/>
  <c r="BH106" i="13"/>
  <c r="BH107" i="13"/>
  <c r="BH97" i="13"/>
  <c r="BH124" i="13" s="1"/>
  <c r="BJ105" i="17"/>
  <c r="BI105" i="21"/>
  <c r="BI104" i="21"/>
  <c r="BI103" i="21"/>
  <c r="BI130" i="21" s="1"/>
  <c r="BJ80" i="19"/>
  <c r="BI97" i="19"/>
  <c r="BI124" i="19" s="1"/>
  <c r="BI101" i="19"/>
  <c r="BI128" i="19" s="1"/>
  <c r="BJ85" i="7"/>
  <c r="BI102" i="7"/>
  <c r="BI129" i="7" s="1"/>
  <c r="BH104" i="15"/>
  <c r="BI84" i="15"/>
  <c r="BH101" i="15"/>
  <c r="BH128" i="15" s="1"/>
  <c r="BH106" i="15"/>
  <c r="BI90" i="11"/>
  <c r="BH107" i="11"/>
  <c r="BH98" i="11"/>
  <c r="BI100" i="21"/>
  <c r="BI127" i="21" s="1"/>
  <c r="BI96" i="19"/>
  <c r="BI123" i="19" s="1"/>
  <c r="BJ98" i="17"/>
  <c r="BI105" i="19"/>
  <c r="BI101" i="7"/>
  <c r="BI128" i="7" s="1"/>
  <c r="BI107" i="7"/>
  <c r="BH105" i="15"/>
  <c r="BH96" i="11"/>
  <c r="BH100" i="11"/>
  <c r="BH97" i="11"/>
  <c r="BH124" i="11" s="1"/>
  <c r="BH102" i="11"/>
  <c r="BH98" i="13"/>
  <c r="BH99" i="13"/>
  <c r="BH126" i="13" s="1"/>
  <c r="BH100" i="13"/>
  <c r="BJ101" i="17"/>
  <c r="BJ128" i="17" s="1"/>
  <c r="BI102" i="21"/>
  <c r="BI129" i="21" s="1"/>
  <c r="BI102" i="19"/>
  <c r="BI129" i="19" s="1"/>
  <c r="BI98" i="7"/>
  <c r="BH97" i="15"/>
  <c r="BH124" i="15" s="1"/>
  <c r="BH99" i="11"/>
  <c r="BH126" i="11" s="1"/>
  <c r="BJ99" i="17"/>
  <c r="BJ126" i="17" s="1"/>
  <c r="BJ80" i="21"/>
  <c r="BI97" i="21"/>
  <c r="BI124" i="21" s="1"/>
  <c r="BI104" i="19"/>
  <c r="BJ83" i="7"/>
  <c r="BI100" i="7"/>
  <c r="BI127" i="7" s="1"/>
  <c r="BJ100" i="17"/>
  <c r="BJ127" i="17" s="1"/>
  <c r="BK80" i="17"/>
  <c r="BJ97" i="17"/>
  <c r="BJ124" i="17" s="1"/>
  <c r="BJ102" i="17"/>
  <c r="BJ129" i="17" s="1"/>
  <c r="BJ79" i="21"/>
  <c r="BI96" i="21"/>
  <c r="BI123" i="21" s="1"/>
  <c r="BI101" i="21"/>
  <c r="BJ82" i="21"/>
  <c r="BI99" i="21"/>
  <c r="BI126" i="21" s="1"/>
  <c r="BI105" i="7"/>
  <c r="BI79" i="15"/>
  <c r="BH96" i="15"/>
  <c r="BH98" i="15"/>
  <c r="BI82" i="15"/>
  <c r="BH99" i="15"/>
  <c r="BH126" i="15" s="1"/>
  <c r="BH106" i="11"/>
  <c r="BI85" i="13"/>
  <c r="BH102" i="13"/>
  <c r="BH129" i="13" s="1"/>
  <c r="BH104" i="13"/>
  <c r="GU56" i="7"/>
  <c r="JC39" i="7"/>
  <c r="EM56" i="15"/>
  <c r="GU39" i="15"/>
  <c r="GV38" i="21"/>
  <c r="EN55" i="21"/>
  <c r="BH127" i="19"/>
  <c r="BG94" i="11"/>
  <c r="BG77" i="11"/>
  <c r="BG111" i="11" s="1"/>
  <c r="BI106" i="21"/>
  <c r="BH103" i="11"/>
  <c r="BH130" i="11" s="1"/>
  <c r="BH105" i="13"/>
  <c r="CI39" i="21"/>
  <c r="CH56" i="21"/>
  <c r="EP39" i="21"/>
  <c r="BJ86" i="17"/>
  <c r="BI103" i="17"/>
  <c r="BI130" i="17" s="1"/>
  <c r="EO38" i="21"/>
  <c r="CG55" i="21"/>
  <c r="CH38" i="21"/>
  <c r="BI99" i="19"/>
  <c r="BI126" i="19" s="1"/>
  <c r="BI89" i="19"/>
  <c r="BH106" i="19"/>
  <c r="BI96" i="7"/>
  <c r="BI123" i="7" s="1"/>
  <c r="BJ86" i="19"/>
  <c r="BI103" i="19"/>
  <c r="BI130" i="19" s="1"/>
  <c r="JC56" i="17"/>
  <c r="LK39" i="17"/>
  <c r="EL55" i="19"/>
  <c r="GT38" i="19"/>
  <c r="BI72" i="21"/>
  <c r="BJ89" i="21" s="1"/>
  <c r="BI68" i="21"/>
  <c r="BJ85" i="21" s="1"/>
  <c r="BI70" i="21"/>
  <c r="BJ87" i="21" s="1"/>
  <c r="BI64" i="21"/>
  <c r="BJ81" i="21" s="1"/>
  <c r="BI67" i="21"/>
  <c r="BJ84" i="21" s="1"/>
  <c r="BI63" i="21"/>
  <c r="BI71" i="21"/>
  <c r="BJ88" i="21" s="1"/>
  <c r="BI69" i="21"/>
  <c r="BJ86" i="21" s="1"/>
  <c r="BI66" i="21"/>
  <c r="BJ83" i="21" s="1"/>
  <c r="BI62" i="21"/>
  <c r="BI65" i="21"/>
  <c r="BI73" i="21"/>
  <c r="BJ26" i="21"/>
  <c r="BI43" i="21"/>
  <c r="BI60" i="21" s="1"/>
  <c r="BI100" i="19"/>
  <c r="BI127" i="19" s="1"/>
  <c r="BI97" i="7"/>
  <c r="BI124" i="7" s="1"/>
  <c r="NR39" i="17"/>
  <c r="NR56" i="17" s="1"/>
  <c r="LJ56" i="17"/>
  <c r="CF38" i="7"/>
  <c r="EM38" i="7"/>
  <c r="CE55" i="7"/>
  <c r="CH39" i="7"/>
  <c r="EO39" i="7"/>
  <c r="CG56" i="7"/>
  <c r="GV56" i="17"/>
  <c r="JD39" i="17"/>
  <c r="BH70" i="13"/>
  <c r="BI87" i="13" s="1"/>
  <c r="BH66" i="13"/>
  <c r="BI83" i="13" s="1"/>
  <c r="BH62" i="13"/>
  <c r="BI26" i="13"/>
  <c r="BH73" i="13"/>
  <c r="BI90" i="13" s="1"/>
  <c r="BH69" i="13"/>
  <c r="BH65" i="13"/>
  <c r="BI82" i="13" s="1"/>
  <c r="BH72" i="13"/>
  <c r="BI89" i="13" s="1"/>
  <c r="BH68" i="13"/>
  <c r="BH64" i="13"/>
  <c r="BI81" i="13" s="1"/>
  <c r="BH67" i="13"/>
  <c r="BH43" i="13"/>
  <c r="BH60" i="13" s="1"/>
  <c r="BH63" i="13"/>
  <c r="BI80" i="13" s="1"/>
  <c r="BH71" i="13"/>
  <c r="BI88" i="13" s="1"/>
  <c r="BG94" i="13"/>
  <c r="BG77" i="13"/>
  <c r="BG111" i="13" s="1"/>
  <c r="BI90" i="15"/>
  <c r="BH107" i="15"/>
  <c r="BG127" i="13"/>
  <c r="BH127" i="13"/>
  <c r="BH94" i="21"/>
  <c r="BH77" i="21"/>
  <c r="BH111" i="21" s="1"/>
  <c r="BI86" i="7"/>
  <c r="BH103" i="7"/>
  <c r="BH130" i="7" s="1"/>
  <c r="BI71" i="19"/>
  <c r="BJ88" i="19" s="1"/>
  <c r="BI67" i="19"/>
  <c r="BJ84" i="19" s="1"/>
  <c r="BI63" i="19"/>
  <c r="BI73" i="19"/>
  <c r="BJ90" i="19" s="1"/>
  <c r="BI70" i="19"/>
  <c r="BJ87" i="19" s="1"/>
  <c r="BI68" i="19"/>
  <c r="BJ85" i="19" s="1"/>
  <c r="BI72" i="19"/>
  <c r="BI65" i="19"/>
  <c r="BJ82" i="19" s="1"/>
  <c r="BI64" i="19"/>
  <c r="BI66" i="19"/>
  <c r="BJ83" i="19" s="1"/>
  <c r="BJ26" i="19"/>
  <c r="BI62" i="19"/>
  <c r="BJ79" i="19" s="1"/>
  <c r="BI43" i="19"/>
  <c r="BI60" i="19" s="1"/>
  <c r="BI69" i="19"/>
  <c r="EL55" i="7"/>
  <c r="GT38" i="7"/>
  <c r="JC56" i="21"/>
  <c r="LK39" i="21"/>
  <c r="BJ90" i="17"/>
  <c r="BI107" i="17"/>
  <c r="BI89" i="7"/>
  <c r="BH106" i="7"/>
  <c r="BH123" i="19"/>
  <c r="BI129" i="17"/>
  <c r="CF55" i="15"/>
  <c r="CG38" i="15"/>
  <c r="EN38" i="15"/>
  <c r="BI90" i="21"/>
  <c r="BH107" i="21"/>
  <c r="BJ104" i="17"/>
  <c r="CI39" i="17"/>
  <c r="CH56" i="17"/>
  <c r="EP39" i="17"/>
  <c r="GV38" i="17"/>
  <c r="EN55" i="17"/>
  <c r="JC38" i="21"/>
  <c r="GU55" i="21"/>
  <c r="CF38" i="19"/>
  <c r="EM38" i="19"/>
  <c r="CE55" i="19"/>
  <c r="CH39" i="19"/>
  <c r="CG56" i="19"/>
  <c r="EO39" i="19"/>
  <c r="BJ117" i="21"/>
  <c r="EN56" i="7"/>
  <c r="GV39" i="7"/>
  <c r="JB56" i="19"/>
  <c r="LJ39" i="19"/>
  <c r="LJ56" i="21"/>
  <c r="NR39" i="21"/>
  <c r="NR56" i="21" s="1"/>
  <c r="BH71" i="11"/>
  <c r="BI88" i="11" s="1"/>
  <c r="BH67" i="11"/>
  <c r="BI84" i="11" s="1"/>
  <c r="BH63" i="11"/>
  <c r="BI80" i="11" s="1"/>
  <c r="BH70" i="11"/>
  <c r="BI87" i="11" s="1"/>
  <c r="BH66" i="11"/>
  <c r="BI83" i="11" s="1"/>
  <c r="BH62" i="11"/>
  <c r="BI79" i="11" s="1"/>
  <c r="BI26" i="11"/>
  <c r="BH68" i="11"/>
  <c r="BI85" i="11" s="1"/>
  <c r="BH43" i="11"/>
  <c r="BH60" i="11" s="1"/>
  <c r="BH69" i="11"/>
  <c r="BI86" i="11" s="1"/>
  <c r="BH65" i="11"/>
  <c r="BI82" i="11" s="1"/>
  <c r="BH72" i="11"/>
  <c r="BI89" i="11" s="1"/>
  <c r="BH64" i="11"/>
  <c r="BI81" i="11" s="1"/>
  <c r="BH73" i="11"/>
  <c r="BI86" i="13"/>
  <c r="BH103" i="13"/>
  <c r="BH130" i="13" s="1"/>
  <c r="BI84" i="13"/>
  <c r="BH101" i="13"/>
  <c r="BG129" i="13"/>
  <c r="BG127" i="15"/>
  <c r="BH129" i="19"/>
  <c r="BI127" i="17"/>
  <c r="BH125" i="21"/>
  <c r="BG129" i="15"/>
  <c r="BH129" i="7"/>
  <c r="BI72" i="7"/>
  <c r="BI68" i="7"/>
  <c r="BI64" i="7"/>
  <c r="BJ81" i="7" s="1"/>
  <c r="BI71" i="7"/>
  <c r="BJ88" i="7" s="1"/>
  <c r="BI67" i="7"/>
  <c r="BJ84" i="7" s="1"/>
  <c r="BI63" i="7"/>
  <c r="BJ80" i="7" s="1"/>
  <c r="BI70" i="7"/>
  <c r="BJ87" i="7" s="1"/>
  <c r="BI66" i="7"/>
  <c r="BI62" i="7"/>
  <c r="BJ79" i="7" s="1"/>
  <c r="BJ26" i="7"/>
  <c r="BI69" i="7"/>
  <c r="BI73" i="7"/>
  <c r="BJ90" i="7" s="1"/>
  <c r="BI65" i="7"/>
  <c r="BJ82" i="7" s="1"/>
  <c r="BI43" i="7"/>
  <c r="BI60" i="7" s="1"/>
  <c r="BH94" i="7"/>
  <c r="BH77" i="7"/>
  <c r="BH111" i="7" s="1"/>
  <c r="LJ38" i="17"/>
  <c r="JB55" i="17"/>
  <c r="BJ81" i="19"/>
  <c r="BI98" i="19"/>
  <c r="BI125" i="19" s="1"/>
  <c r="BI99" i="7"/>
  <c r="BI126" i="7" s="1"/>
  <c r="BH101" i="11"/>
  <c r="BH128" i="11" s="1"/>
  <c r="JB55" i="21"/>
  <c r="LJ38" i="21"/>
  <c r="GU38" i="15"/>
  <c r="EM55" i="15"/>
  <c r="GW39" i="21"/>
  <c r="EO56" i="21"/>
  <c r="BJ79" i="17"/>
  <c r="BI96" i="17"/>
  <c r="CG39" i="15"/>
  <c r="CF56" i="15"/>
  <c r="EN39" i="15"/>
  <c r="EO56" i="17"/>
  <c r="GW39" i="17"/>
  <c r="BI79" i="13"/>
  <c r="BH96" i="13"/>
  <c r="JB38" i="15"/>
  <c r="GT55" i="15"/>
  <c r="BJ72" i="17"/>
  <c r="BK89" i="17" s="1"/>
  <c r="BJ68" i="17"/>
  <c r="BK85" i="17" s="1"/>
  <c r="BJ64" i="17"/>
  <c r="BK81" i="17" s="1"/>
  <c r="BJ71" i="17"/>
  <c r="BK88" i="17" s="1"/>
  <c r="BJ67" i="17"/>
  <c r="BK84" i="17" s="1"/>
  <c r="BJ63" i="17"/>
  <c r="BJ70" i="17"/>
  <c r="BK87" i="17" s="1"/>
  <c r="BJ66" i="17"/>
  <c r="BK83" i="17" s="1"/>
  <c r="BJ62" i="17"/>
  <c r="BK26" i="17"/>
  <c r="BJ73" i="17"/>
  <c r="BJ69" i="17"/>
  <c r="BJ43" i="17"/>
  <c r="BJ60" i="17" s="1"/>
  <c r="BJ65" i="17"/>
  <c r="BK82" i="17" s="1"/>
  <c r="BI94" i="17"/>
  <c r="BI77" i="17"/>
  <c r="BI111" i="17" s="1"/>
  <c r="CH38" i="17"/>
  <c r="EO38" i="17"/>
  <c r="CG55" i="17"/>
  <c r="BH127" i="21"/>
  <c r="GU56" i="19"/>
  <c r="JC39" i="19"/>
  <c r="JD39" i="21"/>
  <c r="GV56" i="21"/>
  <c r="GT56" i="15"/>
  <c r="JB39" i="15"/>
  <c r="EN56" i="19"/>
  <c r="GV39" i="19"/>
  <c r="BH77" i="19"/>
  <c r="BH111" i="19" s="1"/>
  <c r="BH94" i="19"/>
  <c r="GU55" i="17"/>
  <c r="JC38" i="17"/>
  <c r="BH72" i="15"/>
  <c r="BI89" i="15" s="1"/>
  <c r="BH68" i="15"/>
  <c r="BI85" i="15" s="1"/>
  <c r="BH64" i="15"/>
  <c r="BI81" i="15" s="1"/>
  <c r="BH71" i="15"/>
  <c r="BI88" i="15" s="1"/>
  <c r="BH67" i="15"/>
  <c r="BH63" i="15"/>
  <c r="BI80" i="15" s="1"/>
  <c r="BH70" i="15"/>
  <c r="BI87" i="15" s="1"/>
  <c r="BH66" i="15"/>
  <c r="BI83" i="15" s="1"/>
  <c r="BH62" i="15"/>
  <c r="BH73" i="15"/>
  <c r="BI26" i="15"/>
  <c r="BH69" i="15"/>
  <c r="BI86" i="15" s="1"/>
  <c r="BH43" i="15"/>
  <c r="BH60" i="15" s="1"/>
  <c r="BH65" i="15"/>
  <c r="BG94" i="15"/>
  <c r="BG77" i="15"/>
  <c r="BG111" i="15" s="1"/>
  <c r="BH125" i="19"/>
  <c r="JB56" i="7"/>
  <c r="LJ39" i="7"/>
  <c r="BK101" i="17" l="1"/>
  <c r="BK128" i="17" s="1"/>
  <c r="BI98" i="11"/>
  <c r="BI125" i="11" s="1"/>
  <c r="BI99" i="13"/>
  <c r="BI126" i="13" s="1"/>
  <c r="BJ101" i="21"/>
  <c r="BJ106" i="21"/>
  <c r="BI103" i="15"/>
  <c r="BI130" i="15" s="1"/>
  <c r="BI100" i="15"/>
  <c r="BI105" i="15"/>
  <c r="BK100" i="17"/>
  <c r="BK105" i="17"/>
  <c r="BJ104" i="7"/>
  <c r="BK81" i="7"/>
  <c r="BJ98" i="7"/>
  <c r="BJ125" i="7" s="1"/>
  <c r="BI106" i="11"/>
  <c r="BJ85" i="11"/>
  <c r="BI102" i="11"/>
  <c r="BI129" i="11" s="1"/>
  <c r="BI104" i="11"/>
  <c r="BK83" i="19"/>
  <c r="BJ100" i="19"/>
  <c r="BJ127" i="19" s="1"/>
  <c r="BJ102" i="19"/>
  <c r="BK84" i="19"/>
  <c r="BJ101" i="19"/>
  <c r="BJ128" i="19" s="1"/>
  <c r="BI105" i="13"/>
  <c r="BI98" i="13"/>
  <c r="BI125" i="13" s="1"/>
  <c r="BI100" i="13"/>
  <c r="BK86" i="21"/>
  <c r="BJ103" i="21"/>
  <c r="BJ130" i="21" s="1"/>
  <c r="BJ98" i="21"/>
  <c r="BJ125" i="21" s="1"/>
  <c r="BI106" i="15"/>
  <c r="BJ107" i="7"/>
  <c r="BJ83" i="11"/>
  <c r="BI100" i="11"/>
  <c r="BI127" i="11" s="1"/>
  <c r="BK104" i="17"/>
  <c r="BJ97" i="7"/>
  <c r="BJ124" i="7" s="1"/>
  <c r="BI99" i="11"/>
  <c r="BI126" i="11" s="1"/>
  <c r="BJ80" i="11"/>
  <c r="BI97" i="11"/>
  <c r="BI124" i="11" s="1"/>
  <c r="BJ104" i="19"/>
  <c r="BK88" i="19"/>
  <c r="BJ105" i="19"/>
  <c r="BI97" i="13"/>
  <c r="BI124" i="13" s="1"/>
  <c r="BJ90" i="13"/>
  <c r="BI107" i="13"/>
  <c r="BI104" i="13"/>
  <c r="BK88" i="21"/>
  <c r="BJ105" i="21"/>
  <c r="BJ104" i="21"/>
  <c r="BJ117" i="13"/>
  <c r="BK106" i="17"/>
  <c r="BJ105" i="7"/>
  <c r="BI105" i="11"/>
  <c r="BJ100" i="21"/>
  <c r="BI104" i="15"/>
  <c r="BI98" i="15"/>
  <c r="BI125" i="15" s="1"/>
  <c r="BK98" i="17"/>
  <c r="BK125" i="17" s="1"/>
  <c r="BI97" i="15"/>
  <c r="BI124" i="15" s="1"/>
  <c r="BI102" i="15"/>
  <c r="BK99" i="17"/>
  <c r="BK126" i="17" s="1"/>
  <c r="BK102" i="17"/>
  <c r="BJ99" i="7"/>
  <c r="BJ126" i="7" s="1"/>
  <c r="BJ96" i="7"/>
  <c r="BJ123" i="7" s="1"/>
  <c r="BJ101" i="7"/>
  <c r="BJ128" i="7" s="1"/>
  <c r="BI103" i="11"/>
  <c r="BI130" i="11" s="1"/>
  <c r="BI96" i="11"/>
  <c r="BI123" i="11" s="1"/>
  <c r="BI101" i="11"/>
  <c r="BI128" i="11" s="1"/>
  <c r="BK79" i="19"/>
  <c r="BJ96" i="19"/>
  <c r="BJ123" i="19" s="1"/>
  <c r="BJ99" i="19"/>
  <c r="BJ126" i="19" s="1"/>
  <c r="BJ107" i="19"/>
  <c r="BI106" i="13"/>
  <c r="BK85" i="21"/>
  <c r="BJ102" i="21"/>
  <c r="BJ129" i="21" s="1"/>
  <c r="BI103" i="13"/>
  <c r="BI130" i="13" s="1"/>
  <c r="LK38" i="21"/>
  <c r="JC55" i="21"/>
  <c r="BK90" i="17"/>
  <c r="BJ107" i="17"/>
  <c r="GT55" i="7"/>
  <c r="JB38" i="7"/>
  <c r="BJ90" i="15"/>
  <c r="BI107" i="15"/>
  <c r="GT55" i="19"/>
  <c r="JB38" i="19"/>
  <c r="EP56" i="21"/>
  <c r="GX39" i="21"/>
  <c r="BI96" i="15"/>
  <c r="BI123" i="15" s="1"/>
  <c r="BK71" i="17"/>
  <c r="BL88" i="17" s="1"/>
  <c r="BK67" i="17"/>
  <c r="BL84" i="17" s="1"/>
  <c r="BK63" i="17"/>
  <c r="BL80" i="17" s="1"/>
  <c r="BK70" i="17"/>
  <c r="BL87" i="17" s="1"/>
  <c r="BK66" i="17"/>
  <c r="BL83" i="17" s="1"/>
  <c r="BK62" i="17"/>
  <c r="BL26" i="17"/>
  <c r="BK73" i="17"/>
  <c r="BK69" i="17"/>
  <c r="BK65" i="17"/>
  <c r="BL82" i="17" s="1"/>
  <c r="BK43" i="17"/>
  <c r="BK60" i="17" s="1"/>
  <c r="BK68" i="17"/>
  <c r="BL85" i="17" s="1"/>
  <c r="BK64" i="17"/>
  <c r="BL81" i="17" s="1"/>
  <c r="BK72" i="17"/>
  <c r="BL89" i="17" s="1"/>
  <c r="BJ86" i="7"/>
  <c r="BI103" i="7"/>
  <c r="BI130" i="7" s="1"/>
  <c r="BJ89" i="19"/>
  <c r="BI106" i="19"/>
  <c r="CH55" i="21"/>
  <c r="CI38" i="21"/>
  <c r="EP38" i="21"/>
  <c r="BH125" i="15"/>
  <c r="BI128" i="21"/>
  <c r="BJ118" i="21"/>
  <c r="BH125" i="11"/>
  <c r="JB55" i="15"/>
  <c r="LJ38" i="15"/>
  <c r="NR38" i="17"/>
  <c r="NR55" i="17" s="1"/>
  <c r="LJ55" i="17"/>
  <c r="BI70" i="11"/>
  <c r="BJ87" i="11" s="1"/>
  <c r="BI66" i="11"/>
  <c r="BI62" i="11"/>
  <c r="BJ79" i="11" s="1"/>
  <c r="BJ26" i="11"/>
  <c r="BI73" i="11"/>
  <c r="BI69" i="11"/>
  <c r="BJ86" i="11" s="1"/>
  <c r="BI65" i="11"/>
  <c r="BJ82" i="11" s="1"/>
  <c r="BI43" i="11"/>
  <c r="BI60" i="11" s="1"/>
  <c r="BI71" i="11"/>
  <c r="BJ88" i="11" s="1"/>
  <c r="BI63" i="11"/>
  <c r="BI72" i="11"/>
  <c r="BJ89" i="11" s="1"/>
  <c r="BI64" i="11"/>
  <c r="BJ81" i="11" s="1"/>
  <c r="BI68" i="11"/>
  <c r="BI67" i="11"/>
  <c r="BJ84" i="11" s="1"/>
  <c r="GV56" i="7"/>
  <c r="JD39" i="7"/>
  <c r="BI102" i="13"/>
  <c r="BJ99" i="21"/>
  <c r="BJ126" i="21" s="1"/>
  <c r="BJ100" i="7"/>
  <c r="BH125" i="13"/>
  <c r="BH123" i="11"/>
  <c r="BI101" i="15"/>
  <c r="BI128" i="15" s="1"/>
  <c r="GV56" i="19"/>
  <c r="JD39" i="19"/>
  <c r="GW38" i="17"/>
  <c r="EO55" i="17"/>
  <c r="BH123" i="13"/>
  <c r="BH128" i="13"/>
  <c r="GX39" i="17"/>
  <c r="EP56" i="17"/>
  <c r="BJ70" i="19"/>
  <c r="BK87" i="19" s="1"/>
  <c r="BJ66" i="19"/>
  <c r="BJ62" i="19"/>
  <c r="BJ68" i="19"/>
  <c r="BK85" i="19" s="1"/>
  <c r="BJ72" i="19"/>
  <c r="BJ65" i="19"/>
  <c r="BK82" i="19" s="1"/>
  <c r="BJ69" i="19"/>
  <c r="BJ67" i="19"/>
  <c r="BJ73" i="19"/>
  <c r="BK90" i="19" s="1"/>
  <c r="BJ63" i="19"/>
  <c r="BK26" i="19"/>
  <c r="BJ71" i="19"/>
  <c r="BJ43" i="19"/>
  <c r="BJ60" i="19" s="1"/>
  <c r="BJ64" i="19"/>
  <c r="BK81" i="19" s="1"/>
  <c r="EP38" i="17"/>
  <c r="CH55" i="17"/>
  <c r="CI38" i="17"/>
  <c r="BJ94" i="17"/>
  <c r="BJ77" i="17"/>
  <c r="BJ111" i="17" s="1"/>
  <c r="BI96" i="13"/>
  <c r="BI123" i="13" s="1"/>
  <c r="BI123" i="17"/>
  <c r="LJ55" i="21"/>
  <c r="NR38" i="21"/>
  <c r="NR55" i="21" s="1"/>
  <c r="BJ98" i="19"/>
  <c r="BI101" i="13"/>
  <c r="BJ118" i="13" s="1"/>
  <c r="BH94" i="11"/>
  <c r="BH77" i="11"/>
  <c r="BH111" i="11" s="1"/>
  <c r="LJ56" i="19"/>
  <c r="NR39" i="19"/>
  <c r="NR56" i="19" s="1"/>
  <c r="CI39" i="19"/>
  <c r="CH56" i="19"/>
  <c r="EP39" i="19"/>
  <c r="CG38" i="19"/>
  <c r="EN38" i="19"/>
  <c r="CF55" i="19"/>
  <c r="EN55" i="15"/>
  <c r="GV38" i="15"/>
  <c r="BJ89" i="7"/>
  <c r="BI106" i="7"/>
  <c r="LK56" i="21"/>
  <c r="NS39" i="21"/>
  <c r="NS56" i="21" s="1"/>
  <c r="BI127" i="13"/>
  <c r="BH94" i="13"/>
  <c r="BH77" i="13"/>
  <c r="BH111" i="13" s="1"/>
  <c r="BI73" i="13"/>
  <c r="BI69" i="13"/>
  <c r="BJ86" i="13" s="1"/>
  <c r="BI65" i="13"/>
  <c r="BJ82" i="13" s="1"/>
  <c r="BI43" i="13"/>
  <c r="BI60" i="13" s="1"/>
  <c r="BI72" i="13"/>
  <c r="BJ89" i="13" s="1"/>
  <c r="BI68" i="13"/>
  <c r="BJ85" i="13" s="1"/>
  <c r="BI64" i="13"/>
  <c r="BJ81" i="13" s="1"/>
  <c r="BI71" i="13"/>
  <c r="BJ88" i="13" s="1"/>
  <c r="BI67" i="13"/>
  <c r="BJ84" i="13" s="1"/>
  <c r="BI63" i="13"/>
  <c r="BJ80" i="13" s="1"/>
  <c r="BI62" i="13"/>
  <c r="BJ79" i="13" s="1"/>
  <c r="BJ26" i="13"/>
  <c r="BI70" i="13"/>
  <c r="BJ87" i="13" s="1"/>
  <c r="BI66" i="13"/>
  <c r="BJ83" i="13" s="1"/>
  <c r="GU38" i="7"/>
  <c r="EM55" i="7"/>
  <c r="BI94" i="21"/>
  <c r="BI77" i="21"/>
  <c r="BI111" i="21" s="1"/>
  <c r="BK86" i="17"/>
  <c r="BJ103" i="17"/>
  <c r="BJ130" i="17" s="1"/>
  <c r="CJ39" i="21"/>
  <c r="CI56" i="21"/>
  <c r="EQ39" i="21"/>
  <c r="BH129" i="11"/>
  <c r="BH127" i="11"/>
  <c r="BJ125" i="17"/>
  <c r="JC56" i="19"/>
  <c r="LK39" i="19"/>
  <c r="GW39" i="19"/>
  <c r="EO56" i="19"/>
  <c r="CI39" i="7"/>
  <c r="CH56" i="7"/>
  <c r="EP39" i="7"/>
  <c r="BK86" i="19"/>
  <c r="BJ103" i="19"/>
  <c r="BJ130" i="19" s="1"/>
  <c r="GU56" i="15"/>
  <c r="JC39" i="15"/>
  <c r="BJ82" i="15"/>
  <c r="BI99" i="15"/>
  <c r="BI126" i="15" s="1"/>
  <c r="BJ96" i="21"/>
  <c r="BK97" i="17"/>
  <c r="BK124" i="17" s="1"/>
  <c r="BK80" i="21"/>
  <c r="BJ97" i="21"/>
  <c r="BJ124" i="21" s="1"/>
  <c r="BI125" i="7"/>
  <c r="BJ90" i="11"/>
  <c r="BI107" i="11"/>
  <c r="BJ102" i="7"/>
  <c r="BK80" i="19"/>
  <c r="BJ97" i="19"/>
  <c r="BJ124" i="19" s="1"/>
  <c r="BI71" i="15"/>
  <c r="BJ88" i="15" s="1"/>
  <c r="BI67" i="15"/>
  <c r="BJ84" i="15" s="1"/>
  <c r="BI63" i="15"/>
  <c r="BJ80" i="15" s="1"/>
  <c r="BI70" i="15"/>
  <c r="BJ87" i="15" s="1"/>
  <c r="BI66" i="15"/>
  <c r="BJ83" i="15" s="1"/>
  <c r="BI62" i="15"/>
  <c r="BJ79" i="15" s="1"/>
  <c r="BI73" i="15"/>
  <c r="BI69" i="15"/>
  <c r="BJ86" i="15" s="1"/>
  <c r="BI65" i="15"/>
  <c r="BI43" i="15"/>
  <c r="BI60" i="15" s="1"/>
  <c r="BI68" i="15"/>
  <c r="BJ85" i="15" s="1"/>
  <c r="BI64" i="15"/>
  <c r="BJ81" i="15" s="1"/>
  <c r="BJ26" i="15"/>
  <c r="BI72" i="15"/>
  <c r="BJ89" i="15" s="1"/>
  <c r="CH39" i="15"/>
  <c r="CG56" i="15"/>
  <c r="EO39" i="15"/>
  <c r="GW56" i="21"/>
  <c r="JE39" i="21"/>
  <c r="GU38" i="19"/>
  <c r="EM55" i="19"/>
  <c r="LL39" i="21"/>
  <c r="JD56" i="21"/>
  <c r="LJ56" i="7"/>
  <c r="NR39" i="7"/>
  <c r="NR56" i="7" s="1"/>
  <c r="BH77" i="15"/>
  <c r="BH111" i="15" s="1"/>
  <c r="BH94" i="15"/>
  <c r="JC55" i="17"/>
  <c r="LK38" i="17"/>
  <c r="JB56" i="15"/>
  <c r="LJ39" i="15"/>
  <c r="GW56" i="17"/>
  <c r="JE39" i="17"/>
  <c r="GV39" i="15"/>
  <c r="EN56" i="15"/>
  <c r="BK79" i="17"/>
  <c r="BJ96" i="17"/>
  <c r="BJ123" i="17" s="1"/>
  <c r="JC38" i="15"/>
  <c r="GU55" i="15"/>
  <c r="BI77" i="7"/>
  <c r="BI111" i="7" s="1"/>
  <c r="BI94" i="7"/>
  <c r="BJ71" i="7"/>
  <c r="BK88" i="7" s="1"/>
  <c r="BJ67" i="7"/>
  <c r="BK84" i="7" s="1"/>
  <c r="BJ63" i="7"/>
  <c r="BK80" i="7" s="1"/>
  <c r="BJ70" i="7"/>
  <c r="BK87" i="7" s="1"/>
  <c r="BJ66" i="7"/>
  <c r="BK83" i="7" s="1"/>
  <c r="BJ62" i="7"/>
  <c r="BK79" i="7" s="1"/>
  <c r="BK26" i="7"/>
  <c r="BJ73" i="7"/>
  <c r="BK90" i="7" s="1"/>
  <c r="BJ69" i="7"/>
  <c r="BJ65" i="7"/>
  <c r="BK82" i="7" s="1"/>
  <c r="BJ43" i="7"/>
  <c r="BJ60" i="7" s="1"/>
  <c r="BJ64" i="7"/>
  <c r="BJ68" i="7"/>
  <c r="BK85" i="7" s="1"/>
  <c r="BJ72" i="7"/>
  <c r="JD38" i="17"/>
  <c r="GV55" i="17"/>
  <c r="CJ39" i="17"/>
  <c r="CI56" i="17"/>
  <c r="EQ39" i="17"/>
  <c r="BJ90" i="21"/>
  <c r="BI107" i="21"/>
  <c r="CG55" i="15"/>
  <c r="EO38" i="15"/>
  <c r="CH38" i="15"/>
  <c r="BI94" i="19"/>
  <c r="BI77" i="19"/>
  <c r="BI111" i="19" s="1"/>
  <c r="JD56" i="17"/>
  <c r="LL39" i="17"/>
  <c r="EO56" i="7"/>
  <c r="GW39" i="7"/>
  <c r="CG38" i="7"/>
  <c r="EN38" i="7"/>
  <c r="CF55" i="7"/>
  <c r="BJ71" i="21"/>
  <c r="BJ67" i="21"/>
  <c r="BK84" i="21" s="1"/>
  <c r="BJ72" i="21"/>
  <c r="BK89" i="21" s="1"/>
  <c r="BJ63" i="21"/>
  <c r="BJ69" i="21"/>
  <c r="BJ66" i="21"/>
  <c r="BK83" i="21" s="1"/>
  <c r="BJ62" i="21"/>
  <c r="BK79" i="21" s="1"/>
  <c r="BJ73" i="21"/>
  <c r="BJ65" i="21"/>
  <c r="BK82" i="21" s="1"/>
  <c r="BJ70" i="21"/>
  <c r="BK87" i="21" s="1"/>
  <c r="BK26" i="21"/>
  <c r="BJ68" i="21"/>
  <c r="BJ43" i="21"/>
  <c r="BJ60" i="21" s="1"/>
  <c r="BJ64" i="21"/>
  <c r="BK81" i="21" s="1"/>
  <c r="LK56" i="17"/>
  <c r="NS39" i="17"/>
  <c r="NS56" i="17" s="1"/>
  <c r="GW38" i="21"/>
  <c r="EO55" i="21"/>
  <c r="JD38" i="21"/>
  <c r="GV55" i="21"/>
  <c r="JC56" i="7"/>
  <c r="LK39" i="7"/>
  <c r="BH123" i="15"/>
  <c r="BK102" i="7" l="1"/>
  <c r="BK129" i="7" s="1"/>
  <c r="BK100" i="7"/>
  <c r="BK127" i="7" s="1"/>
  <c r="BJ101" i="15"/>
  <c r="BJ128" i="15" s="1"/>
  <c r="BJ98" i="13"/>
  <c r="BJ104" i="11"/>
  <c r="BL79" i="21"/>
  <c r="BK96" i="21"/>
  <c r="BK123" i="21" s="1"/>
  <c r="BK106" i="21"/>
  <c r="BL90" i="7"/>
  <c r="BK107" i="7"/>
  <c r="BK104" i="7"/>
  <c r="BJ100" i="15"/>
  <c r="BJ127" i="15" s="1"/>
  <c r="BJ105" i="15"/>
  <c r="BJ100" i="13"/>
  <c r="BJ97" i="13"/>
  <c r="BJ124" i="13" s="1"/>
  <c r="BK85" i="13"/>
  <c r="BJ102" i="13"/>
  <c r="BJ129" i="13" s="1"/>
  <c r="BJ103" i="13"/>
  <c r="BJ130" i="13" s="1"/>
  <c r="BK98" i="19"/>
  <c r="BK125" i="19" s="1"/>
  <c r="BK99" i="19"/>
  <c r="BK126" i="19" s="1"/>
  <c r="BJ98" i="11"/>
  <c r="BJ125" i="11" s="1"/>
  <c r="BL98" i="17"/>
  <c r="BL125" i="17" s="1"/>
  <c r="BM83" i="17"/>
  <c r="BL100" i="17"/>
  <c r="BL127" i="17" s="1"/>
  <c r="BL105" i="17"/>
  <c r="BL88" i="7"/>
  <c r="BK105" i="7"/>
  <c r="BJ106" i="15"/>
  <c r="BK79" i="13"/>
  <c r="BJ96" i="13"/>
  <c r="BJ123" i="13" s="1"/>
  <c r="BJ99" i="13"/>
  <c r="BJ126" i="13" s="1"/>
  <c r="BL106" i="17"/>
  <c r="BL99" i="17"/>
  <c r="BL126" i="17" s="1"/>
  <c r="BM84" i="17"/>
  <c r="BL101" i="17"/>
  <c r="BL128" i="17" s="1"/>
  <c r="BK98" i="21"/>
  <c r="BK125" i="21" s="1"/>
  <c r="BL87" i="21"/>
  <c r="BK104" i="21"/>
  <c r="BK100" i="21"/>
  <c r="BK127" i="21" s="1"/>
  <c r="BL84" i="21"/>
  <c r="BK101" i="21"/>
  <c r="BK97" i="7"/>
  <c r="BK124" i="7" s="1"/>
  <c r="BJ98" i="15"/>
  <c r="BJ125" i="15" s="1"/>
  <c r="BJ103" i="15"/>
  <c r="BJ130" i="15" s="1"/>
  <c r="BK87" i="15"/>
  <c r="BJ104" i="15"/>
  <c r="BJ104" i="13"/>
  <c r="BK84" i="13"/>
  <c r="BJ101" i="13"/>
  <c r="BJ106" i="13"/>
  <c r="BJ128" i="13"/>
  <c r="BK107" i="19"/>
  <c r="BK104" i="19"/>
  <c r="BJ106" i="11"/>
  <c r="BJ99" i="11"/>
  <c r="BJ126" i="11" s="1"/>
  <c r="BJ96" i="11"/>
  <c r="BL102" i="17"/>
  <c r="BL129" i="17" s="1"/>
  <c r="BL104" i="17"/>
  <c r="BJ96" i="15"/>
  <c r="BJ105" i="11"/>
  <c r="BK99" i="21"/>
  <c r="BK126" i="21" s="1"/>
  <c r="BK99" i="7"/>
  <c r="BK126" i="7" s="1"/>
  <c r="BK96" i="7"/>
  <c r="BK123" i="7" s="1"/>
  <c r="BK101" i="7"/>
  <c r="BK128" i="7" s="1"/>
  <c r="BJ102" i="15"/>
  <c r="BJ129" i="15" s="1"/>
  <c r="BJ97" i="15"/>
  <c r="BJ124" i="15" s="1"/>
  <c r="BJ105" i="13"/>
  <c r="BK102" i="19"/>
  <c r="BK129" i="19" s="1"/>
  <c r="BJ101" i="11"/>
  <c r="BJ128" i="11" s="1"/>
  <c r="BJ103" i="11"/>
  <c r="BJ130" i="11" s="1"/>
  <c r="BL97" i="17"/>
  <c r="BL124" i="17" s="1"/>
  <c r="LL56" i="17"/>
  <c r="NT39" i="17"/>
  <c r="NT56" i="17" s="1"/>
  <c r="BJ94" i="7"/>
  <c r="BJ77" i="7"/>
  <c r="BJ111" i="7" s="1"/>
  <c r="EO56" i="15"/>
  <c r="GW39" i="15"/>
  <c r="BK97" i="21"/>
  <c r="BK124" i="21" s="1"/>
  <c r="EP56" i="7"/>
  <c r="GX39" i="7"/>
  <c r="JD56" i="19"/>
  <c r="LL39" i="19"/>
  <c r="BJ127" i="7"/>
  <c r="BK94" i="17"/>
  <c r="BK77" i="17"/>
  <c r="BK111" i="17" s="1"/>
  <c r="BK105" i="21"/>
  <c r="BK105" i="19"/>
  <c r="BK103" i="21"/>
  <c r="BK130" i="21" s="1"/>
  <c r="BK101" i="19"/>
  <c r="BK128" i="19" s="1"/>
  <c r="BK100" i="19"/>
  <c r="BJ102" i="11"/>
  <c r="BK98" i="7"/>
  <c r="EO38" i="7"/>
  <c r="CG55" i="7"/>
  <c r="CH38" i="7"/>
  <c r="CK39" i="17"/>
  <c r="CJ56" i="17"/>
  <c r="ER39" i="17"/>
  <c r="BJ127" i="21"/>
  <c r="JE56" i="17"/>
  <c r="LM39" i="17"/>
  <c r="NT39" i="21"/>
  <c r="NT56" i="21" s="1"/>
  <c r="LL56" i="21"/>
  <c r="BJ70" i="15"/>
  <c r="BJ66" i="15"/>
  <c r="BK83" i="15" s="1"/>
  <c r="BJ62" i="15"/>
  <c r="BK79" i="15" s="1"/>
  <c r="BJ73" i="15"/>
  <c r="BJ69" i="15"/>
  <c r="BK86" i="15" s="1"/>
  <c r="BJ65" i="15"/>
  <c r="BJ43" i="15"/>
  <c r="BJ60" i="15" s="1"/>
  <c r="BJ72" i="15"/>
  <c r="BK89" i="15" s="1"/>
  <c r="BJ68" i="15"/>
  <c r="BK85" i="15" s="1"/>
  <c r="BJ64" i="15"/>
  <c r="BK81" i="15" s="1"/>
  <c r="BJ63" i="15"/>
  <c r="BK80" i="15" s="1"/>
  <c r="BJ71" i="15"/>
  <c r="BK88" i="15" s="1"/>
  <c r="BK26" i="15"/>
  <c r="BJ67" i="15"/>
  <c r="BK84" i="15" s="1"/>
  <c r="BJ129" i="7"/>
  <c r="LK56" i="19"/>
  <c r="NS39" i="19"/>
  <c r="NS56" i="19" s="1"/>
  <c r="EQ56" i="21"/>
  <c r="GY39" i="21"/>
  <c r="BL86" i="17"/>
  <c r="BK103" i="17"/>
  <c r="BK130" i="17" s="1"/>
  <c r="BK89" i="7"/>
  <c r="BJ106" i="7"/>
  <c r="EO38" i="19"/>
  <c r="CG55" i="19"/>
  <c r="CH38" i="19"/>
  <c r="GX38" i="17"/>
  <c r="EP55" i="17"/>
  <c r="BI128" i="13"/>
  <c r="JB55" i="7"/>
  <c r="LJ38" i="7"/>
  <c r="BJ129" i="19"/>
  <c r="BK70" i="21"/>
  <c r="BK69" i="21"/>
  <c r="BL86" i="21" s="1"/>
  <c r="BK67" i="21"/>
  <c r="BK66" i="21"/>
  <c r="BL83" i="21" s="1"/>
  <c r="BK62" i="21"/>
  <c r="BK73" i="21"/>
  <c r="BK71" i="21"/>
  <c r="BL88" i="21" s="1"/>
  <c r="BK65" i="21"/>
  <c r="BL82" i="21" s="1"/>
  <c r="BK68" i="21"/>
  <c r="BK64" i="21"/>
  <c r="BL81" i="21" s="1"/>
  <c r="BK72" i="21"/>
  <c r="BL89" i="21" s="1"/>
  <c r="BL26" i="21"/>
  <c r="BK43" i="21"/>
  <c r="BK60" i="21" s="1"/>
  <c r="BK63" i="21"/>
  <c r="BL80" i="21" s="1"/>
  <c r="GV38" i="7"/>
  <c r="EN55" i="7"/>
  <c r="JD39" i="15"/>
  <c r="GV56" i="15"/>
  <c r="BI94" i="15"/>
  <c r="BI77" i="15"/>
  <c r="BI111" i="15" s="1"/>
  <c r="BJ107" i="11"/>
  <c r="GV38" i="19"/>
  <c r="EN55" i="19"/>
  <c r="CJ39" i="19"/>
  <c r="CI56" i="19"/>
  <c r="EQ39" i="19"/>
  <c r="BJ94" i="19"/>
  <c r="BJ77" i="19"/>
  <c r="BJ111" i="19" s="1"/>
  <c r="BK86" i="7"/>
  <c r="BJ103" i="7"/>
  <c r="BJ130" i="7" s="1"/>
  <c r="BK90" i="15"/>
  <c r="BJ107" i="15"/>
  <c r="BJ127" i="13"/>
  <c r="BJ97" i="11"/>
  <c r="BJ124" i="11" s="1"/>
  <c r="LL38" i="21"/>
  <c r="JD55" i="21"/>
  <c r="JE38" i="21"/>
  <c r="GW55" i="21"/>
  <c r="BJ94" i="21"/>
  <c r="BJ77" i="21"/>
  <c r="BJ111" i="21" s="1"/>
  <c r="GW56" i="7"/>
  <c r="JE39" i="7"/>
  <c r="CI38" i="15"/>
  <c r="CH55" i="15"/>
  <c r="EP38" i="15"/>
  <c r="BK90" i="21"/>
  <c r="BJ107" i="21"/>
  <c r="BL79" i="17"/>
  <c r="BK96" i="17"/>
  <c r="BK123" i="17" s="1"/>
  <c r="LK55" i="17"/>
  <c r="NS38" i="17"/>
  <c r="NS55" i="17" s="1"/>
  <c r="JE56" i="21"/>
  <c r="LM39" i="21"/>
  <c r="CH56" i="15"/>
  <c r="EP39" i="15"/>
  <c r="CI39" i="15"/>
  <c r="BK82" i="15"/>
  <c r="BJ99" i="15"/>
  <c r="BJ126" i="15" s="1"/>
  <c r="BK103" i="19"/>
  <c r="BK130" i="19" s="1"/>
  <c r="CJ39" i="7"/>
  <c r="CI56" i="7"/>
  <c r="EQ39" i="7"/>
  <c r="JE39" i="19"/>
  <c r="GW56" i="19"/>
  <c r="JC38" i="7"/>
  <c r="GU55" i="7"/>
  <c r="GV55" i="15"/>
  <c r="JD38" i="15"/>
  <c r="EP56" i="19"/>
  <c r="GX39" i="19"/>
  <c r="BK73" i="19"/>
  <c r="BL90" i="19" s="1"/>
  <c r="BK69" i="19"/>
  <c r="BL86" i="19" s="1"/>
  <c r="BK65" i="19"/>
  <c r="BL82" i="19" s="1"/>
  <c r="BK72" i="19"/>
  <c r="BK70" i="19"/>
  <c r="BL87" i="19" s="1"/>
  <c r="BK67" i="19"/>
  <c r="BL84" i="19" s="1"/>
  <c r="BK71" i="19"/>
  <c r="BL88" i="19" s="1"/>
  <c r="BK66" i="19"/>
  <c r="BL83" i="19" s="1"/>
  <c r="BK63" i="19"/>
  <c r="BL80" i="19" s="1"/>
  <c r="BL26" i="19"/>
  <c r="BK68" i="19"/>
  <c r="BL85" i="19" s="1"/>
  <c r="BK43" i="19"/>
  <c r="BK60" i="19" s="1"/>
  <c r="BK64" i="19"/>
  <c r="BL81" i="19" s="1"/>
  <c r="BK62" i="19"/>
  <c r="JF39" i="17"/>
  <c r="GX56" i="17"/>
  <c r="JE38" i="17"/>
  <c r="GW55" i="17"/>
  <c r="NR38" i="15"/>
  <c r="NR55" i="15" s="1"/>
  <c r="LJ55" i="15"/>
  <c r="EP55" i="21"/>
  <c r="GX38" i="21"/>
  <c r="BK89" i="19"/>
  <c r="BJ106" i="19"/>
  <c r="GX56" i="21"/>
  <c r="JF39" i="21"/>
  <c r="NS38" i="21"/>
  <c r="NS55" i="21" s="1"/>
  <c r="LK55" i="21"/>
  <c r="BK129" i="17"/>
  <c r="BI129" i="15"/>
  <c r="BK127" i="17"/>
  <c r="BI127" i="15"/>
  <c r="BK70" i="7"/>
  <c r="BL87" i="7" s="1"/>
  <c r="BK66" i="7"/>
  <c r="BL83" i="7" s="1"/>
  <c r="BK62" i="7"/>
  <c r="BL79" i="7" s="1"/>
  <c r="BL26" i="7"/>
  <c r="BK73" i="7"/>
  <c r="BK69" i="7"/>
  <c r="BK65" i="7"/>
  <c r="BL82" i="7" s="1"/>
  <c r="BK43" i="7"/>
  <c r="BK60" i="7" s="1"/>
  <c r="BK72" i="7"/>
  <c r="BK68" i="7"/>
  <c r="BL85" i="7" s="1"/>
  <c r="BK64" i="7"/>
  <c r="BL81" i="7" s="1"/>
  <c r="BK67" i="7"/>
  <c r="BL84" i="7" s="1"/>
  <c r="BK71" i="7"/>
  <c r="BK63" i="7"/>
  <c r="BL80" i="7" s="1"/>
  <c r="LK38" i="15"/>
  <c r="JC55" i="15"/>
  <c r="LJ56" i="15"/>
  <c r="NR39" i="15"/>
  <c r="NR56" i="15" s="1"/>
  <c r="JC38" i="19"/>
  <c r="GU55" i="19"/>
  <c r="BK97" i="19"/>
  <c r="BK124" i="19" s="1"/>
  <c r="BJ125" i="19"/>
  <c r="BI129" i="13"/>
  <c r="BL70" i="17"/>
  <c r="BM87" i="17" s="1"/>
  <c r="BL66" i="17"/>
  <c r="BL62" i="17"/>
  <c r="BM26" i="17"/>
  <c r="BL73" i="17"/>
  <c r="BL69" i="17"/>
  <c r="BL65" i="17"/>
  <c r="BM82" i="17" s="1"/>
  <c r="BL43" i="17"/>
  <c r="BL60" i="17" s="1"/>
  <c r="BL72" i="17"/>
  <c r="BM89" i="17" s="1"/>
  <c r="BL68" i="17"/>
  <c r="BM85" i="17" s="1"/>
  <c r="BL64" i="17"/>
  <c r="BM81" i="17" s="1"/>
  <c r="BL63" i="17"/>
  <c r="BM80" i="17" s="1"/>
  <c r="BL71" i="17"/>
  <c r="BM88" i="17" s="1"/>
  <c r="BL67" i="17"/>
  <c r="JB55" i="19"/>
  <c r="LJ38" i="19"/>
  <c r="BL90" i="17"/>
  <c r="BK107" i="17"/>
  <c r="BL85" i="21"/>
  <c r="BK102" i="21"/>
  <c r="BK129" i="21" s="1"/>
  <c r="BL79" i="19"/>
  <c r="BK96" i="19"/>
  <c r="BK90" i="13"/>
  <c r="BJ107" i="13"/>
  <c r="BJ100" i="11"/>
  <c r="LK56" i="7"/>
  <c r="NS39" i="7"/>
  <c r="NS56" i="7" s="1"/>
  <c r="EO55" i="15"/>
  <c r="GW38" i="15"/>
  <c r="EQ56" i="17"/>
  <c r="GY39" i="17"/>
  <c r="LL38" i="17"/>
  <c r="JD55" i="17"/>
  <c r="BJ123" i="21"/>
  <c r="JC56" i="15"/>
  <c r="LK39" i="15"/>
  <c r="CJ56" i="21"/>
  <c r="ER39" i="21"/>
  <c r="CK39" i="21"/>
  <c r="BJ72" i="13"/>
  <c r="BK89" i="13" s="1"/>
  <c r="BJ68" i="13"/>
  <c r="BJ64" i="13"/>
  <c r="BK81" i="13" s="1"/>
  <c r="BJ71" i="13"/>
  <c r="BK88" i="13" s="1"/>
  <c r="BJ67" i="13"/>
  <c r="BJ63" i="13"/>
  <c r="BK80" i="13" s="1"/>
  <c r="BJ70" i="13"/>
  <c r="BK87" i="13" s="1"/>
  <c r="BJ66" i="13"/>
  <c r="BK83" i="13" s="1"/>
  <c r="BJ62" i="13"/>
  <c r="BK26" i="13"/>
  <c r="BJ73" i="13"/>
  <c r="BJ69" i="13"/>
  <c r="BK86" i="13" s="1"/>
  <c r="BJ65" i="13"/>
  <c r="BK82" i="13" s="1"/>
  <c r="BJ43" i="13"/>
  <c r="BJ60" i="13" s="1"/>
  <c r="BI94" i="13"/>
  <c r="BI77" i="13"/>
  <c r="BI111" i="13" s="1"/>
  <c r="CI55" i="17"/>
  <c r="CJ38" i="17"/>
  <c r="EQ38" i="17"/>
  <c r="JD56" i="7"/>
  <c r="LL39" i="7"/>
  <c r="BI77" i="11"/>
  <c r="BI111" i="11" s="1"/>
  <c r="BI94" i="11"/>
  <c r="BJ73" i="11"/>
  <c r="BK90" i="11" s="1"/>
  <c r="BJ69" i="11"/>
  <c r="BK86" i="11" s="1"/>
  <c r="BJ65" i="11"/>
  <c r="BK82" i="11" s="1"/>
  <c r="BJ43" i="11"/>
  <c r="BJ60" i="11" s="1"/>
  <c r="BJ72" i="11"/>
  <c r="BK89" i="11" s="1"/>
  <c r="BJ68" i="11"/>
  <c r="BK85" i="11" s="1"/>
  <c r="BJ64" i="11"/>
  <c r="BK81" i="11" s="1"/>
  <c r="BJ66" i="11"/>
  <c r="BK83" i="11" s="1"/>
  <c r="BK26" i="11"/>
  <c r="BJ67" i="11"/>
  <c r="BK84" i="11" s="1"/>
  <c r="BJ63" i="11"/>
  <c r="BK80" i="11" s="1"/>
  <c r="BJ70" i="11"/>
  <c r="BK87" i="11" s="1"/>
  <c r="BJ62" i="11"/>
  <c r="BK79" i="11" s="1"/>
  <c r="BJ71" i="11"/>
  <c r="BK88" i="11" s="1"/>
  <c r="BK128" i="21"/>
  <c r="BJ128" i="21"/>
  <c r="CJ38" i="21"/>
  <c r="EQ38" i="21"/>
  <c r="CI55" i="21"/>
  <c r="BK102" i="11" l="1"/>
  <c r="BK129" i="11" s="1"/>
  <c r="BK106" i="13"/>
  <c r="BL98" i="7"/>
  <c r="BL125" i="7" s="1"/>
  <c r="BL96" i="7"/>
  <c r="BL123" i="7" s="1"/>
  <c r="BL99" i="19"/>
  <c r="BL126" i="19" s="1"/>
  <c r="BK103" i="15"/>
  <c r="BK130" i="15" s="1"/>
  <c r="BK96" i="11"/>
  <c r="BK123" i="11" s="1"/>
  <c r="BK106" i="11"/>
  <c r="BK107" i="11"/>
  <c r="BK103" i="13"/>
  <c r="BK130" i="13" s="1"/>
  <c r="BK100" i="13"/>
  <c r="BK105" i="13"/>
  <c r="BM98" i="17"/>
  <c r="BM125" i="17" s="1"/>
  <c r="BM99" i="17"/>
  <c r="BM126" i="17" s="1"/>
  <c r="BL97" i="7"/>
  <c r="BL124" i="7" s="1"/>
  <c r="BL102" i="7"/>
  <c r="BL100" i="7"/>
  <c r="BL127" i="7" s="1"/>
  <c r="BL101" i="19"/>
  <c r="BL128" i="19" s="1"/>
  <c r="BL103" i="19"/>
  <c r="BL130" i="19" s="1"/>
  <c r="BL99" i="21"/>
  <c r="BL126" i="21" s="1"/>
  <c r="BL100" i="21"/>
  <c r="BK105" i="15"/>
  <c r="BK106" i="15"/>
  <c r="BK101" i="11"/>
  <c r="BK128" i="11" s="1"/>
  <c r="BK103" i="11"/>
  <c r="BK130" i="11" s="1"/>
  <c r="BL102" i="19"/>
  <c r="BL129" i="19" s="1"/>
  <c r="BK104" i="11"/>
  <c r="BK104" i="13"/>
  <c r="BM102" i="17"/>
  <c r="BM129" i="17" s="1"/>
  <c r="BL104" i="7"/>
  <c r="BL98" i="19"/>
  <c r="BL97" i="19"/>
  <c r="BL124" i="19" s="1"/>
  <c r="BL104" i="19"/>
  <c r="BL107" i="19"/>
  <c r="BL106" i="21"/>
  <c r="BL105" i="21"/>
  <c r="BK97" i="15"/>
  <c r="BK124" i="15" s="1"/>
  <c r="BK96" i="15"/>
  <c r="BK123" i="15" s="1"/>
  <c r="BK105" i="11"/>
  <c r="BK99" i="13"/>
  <c r="BK126" i="13" s="1"/>
  <c r="BM97" i="17"/>
  <c r="BM124" i="17" s="1"/>
  <c r="BL99" i="7"/>
  <c r="BL126" i="7" s="1"/>
  <c r="BL105" i="19"/>
  <c r="BK102" i="15"/>
  <c r="BK100" i="11"/>
  <c r="BK127" i="11" s="1"/>
  <c r="BK98" i="13"/>
  <c r="BK125" i="13" s="1"/>
  <c r="BK97" i="11"/>
  <c r="BK124" i="11" s="1"/>
  <c r="BK98" i="11"/>
  <c r="BK99" i="11"/>
  <c r="BK126" i="11" s="1"/>
  <c r="BK97" i="13"/>
  <c r="BK124" i="13" s="1"/>
  <c r="BM105" i="17"/>
  <c r="BM106" i="17"/>
  <c r="BM104" i="17"/>
  <c r="BL101" i="7"/>
  <c r="BL128" i="7" s="1"/>
  <c r="BL100" i="19"/>
  <c r="BL127" i="19" s="1"/>
  <c r="BL97" i="21"/>
  <c r="BL124" i="21" s="1"/>
  <c r="BL98" i="21"/>
  <c r="BL125" i="21" s="1"/>
  <c r="BL103" i="21"/>
  <c r="BL130" i="21" s="1"/>
  <c r="BK101" i="15"/>
  <c r="BK128" i="15" s="1"/>
  <c r="BK98" i="15"/>
  <c r="BK100" i="15"/>
  <c r="EQ55" i="17"/>
  <c r="GY38" i="17"/>
  <c r="GY56" i="17"/>
  <c r="JG39" i="17"/>
  <c r="BK107" i="13"/>
  <c r="BM90" i="17"/>
  <c r="BL107" i="17"/>
  <c r="BL82" i="15"/>
  <c r="BK99" i="15"/>
  <c r="BK126" i="15" s="1"/>
  <c r="CK56" i="17"/>
  <c r="ES39" i="17"/>
  <c r="CL39" i="17"/>
  <c r="BK125" i="7"/>
  <c r="BL87" i="15"/>
  <c r="BK104" i="15"/>
  <c r="BL104" i="21"/>
  <c r="BL105" i="7"/>
  <c r="LL56" i="7"/>
  <c r="NT39" i="7"/>
  <c r="NT56" i="7" s="1"/>
  <c r="CK38" i="17"/>
  <c r="ER38" i="17"/>
  <c r="CJ55" i="17"/>
  <c r="ER56" i="21"/>
  <c r="GZ39" i="21"/>
  <c r="BJ127" i="11"/>
  <c r="LJ55" i="19"/>
  <c r="NR38" i="19"/>
  <c r="NR55" i="19" s="1"/>
  <c r="BL94" i="17"/>
  <c r="BL77" i="17"/>
  <c r="BL111" i="17" s="1"/>
  <c r="BM73" i="17"/>
  <c r="BM69" i="17"/>
  <c r="BM65" i="17"/>
  <c r="BN82" i="17" s="1"/>
  <c r="BM43" i="17"/>
  <c r="BM60" i="17" s="1"/>
  <c r="BM72" i="17"/>
  <c r="BN89" i="17" s="1"/>
  <c r="BM68" i="17"/>
  <c r="BN85" i="17" s="1"/>
  <c r="BM64" i="17"/>
  <c r="BN81" i="17" s="1"/>
  <c r="BM71" i="17"/>
  <c r="BN88" i="17" s="1"/>
  <c r="BM67" i="17"/>
  <c r="BM63" i="17"/>
  <c r="BN80" i="17" s="1"/>
  <c r="BN26" i="17"/>
  <c r="BM70" i="17"/>
  <c r="BN87" i="17" s="1"/>
  <c r="BM66" i="17"/>
  <c r="BM62" i="17"/>
  <c r="BK94" i="19"/>
  <c r="BK77" i="19"/>
  <c r="BK111" i="19" s="1"/>
  <c r="JD55" i="15"/>
  <c r="LL38" i="15"/>
  <c r="LK38" i="7"/>
  <c r="JC55" i="7"/>
  <c r="JE56" i="19"/>
  <c r="LM39" i="19"/>
  <c r="CI56" i="15"/>
  <c r="EQ39" i="15"/>
  <c r="CJ39" i="15"/>
  <c r="CJ56" i="19"/>
  <c r="ER39" i="19"/>
  <c r="CK39" i="19"/>
  <c r="LL39" i="15"/>
  <c r="JD56" i="15"/>
  <c r="BK94" i="21"/>
  <c r="BK77" i="21"/>
  <c r="BK111" i="21" s="1"/>
  <c r="JF38" i="17"/>
  <c r="GX55" i="17"/>
  <c r="BK73" i="15"/>
  <c r="BK69" i="15"/>
  <c r="BL86" i="15" s="1"/>
  <c r="BK65" i="15"/>
  <c r="BK43" i="15"/>
  <c r="BK60" i="15" s="1"/>
  <c r="BK72" i="15"/>
  <c r="BL89" i="15" s="1"/>
  <c r="BK68" i="15"/>
  <c r="BL85" i="15" s="1"/>
  <c r="BK64" i="15"/>
  <c r="BL81" i="15" s="1"/>
  <c r="BK71" i="15"/>
  <c r="BL88" i="15" s="1"/>
  <c r="BK67" i="15"/>
  <c r="BL84" i="15" s="1"/>
  <c r="BK63" i="15"/>
  <c r="BL80" i="15" s="1"/>
  <c r="BK70" i="15"/>
  <c r="BL26" i="15"/>
  <c r="BK66" i="15"/>
  <c r="BL83" i="15" s="1"/>
  <c r="BK62" i="15"/>
  <c r="BL79" i="15" s="1"/>
  <c r="GW38" i="7"/>
  <c r="EO55" i="7"/>
  <c r="LM38" i="17"/>
  <c r="JE55" i="17"/>
  <c r="CJ56" i="7"/>
  <c r="ER39" i="7"/>
  <c r="CK39" i="7"/>
  <c r="GX38" i="15"/>
  <c r="EP55" i="15"/>
  <c r="LM38" i="21"/>
  <c r="JE55" i="21"/>
  <c r="BL86" i="7"/>
  <c r="BK103" i="7"/>
  <c r="BK130" i="7" s="1"/>
  <c r="CH55" i="19"/>
  <c r="CI38" i="19"/>
  <c r="EP38" i="19"/>
  <c r="GY56" i="21"/>
  <c r="JG39" i="21"/>
  <c r="BK127" i="19"/>
  <c r="BL84" i="13"/>
  <c r="BK101" i="13"/>
  <c r="BK128" i="13" s="1"/>
  <c r="BM84" i="21"/>
  <c r="BL101" i="21"/>
  <c r="BN84" i="17"/>
  <c r="BM101" i="17"/>
  <c r="BM128" i="17" s="1"/>
  <c r="BL79" i="13"/>
  <c r="BK96" i="13"/>
  <c r="BN83" i="17"/>
  <c r="BM100" i="17"/>
  <c r="BM127" i="17" s="1"/>
  <c r="BK102" i="13"/>
  <c r="BM90" i="7"/>
  <c r="BL107" i="7"/>
  <c r="BJ125" i="13"/>
  <c r="GY38" i="21"/>
  <c r="EQ55" i="21"/>
  <c r="BK72" i="11"/>
  <c r="BL89" i="11" s="1"/>
  <c r="BK68" i="11"/>
  <c r="BL85" i="11" s="1"/>
  <c r="BK64" i="11"/>
  <c r="BL81" i="11" s="1"/>
  <c r="BK71" i="11"/>
  <c r="BL88" i="11" s="1"/>
  <c r="BK67" i="11"/>
  <c r="BL84" i="11" s="1"/>
  <c r="BK63" i="11"/>
  <c r="BL80" i="11" s="1"/>
  <c r="BK69" i="11"/>
  <c r="BL86" i="11" s="1"/>
  <c r="BK66" i="11"/>
  <c r="BL83" i="11" s="1"/>
  <c r="BK70" i="11"/>
  <c r="BL87" i="11" s="1"/>
  <c r="BK62" i="11"/>
  <c r="BL79" i="11" s="1"/>
  <c r="BK43" i="11"/>
  <c r="BK60" i="11" s="1"/>
  <c r="BK73" i="11"/>
  <c r="BL90" i="11" s="1"/>
  <c r="BK65" i="11"/>
  <c r="BL82" i="11" s="1"/>
  <c r="BL26" i="11"/>
  <c r="BJ77" i="13"/>
  <c r="BJ111" i="13" s="1"/>
  <c r="BJ94" i="13"/>
  <c r="BK71" i="13"/>
  <c r="BL88" i="13" s="1"/>
  <c r="BK67" i="13"/>
  <c r="BK63" i="13"/>
  <c r="BL80" i="13" s="1"/>
  <c r="BK70" i="13"/>
  <c r="BL87" i="13" s="1"/>
  <c r="BK66" i="13"/>
  <c r="BL83" i="13" s="1"/>
  <c r="BK62" i="13"/>
  <c r="BK73" i="13"/>
  <c r="BL90" i="13" s="1"/>
  <c r="BK69" i="13"/>
  <c r="BL86" i="13" s="1"/>
  <c r="BK65" i="13"/>
  <c r="BL82" i="13" s="1"/>
  <c r="BK43" i="13"/>
  <c r="BK60" i="13" s="1"/>
  <c r="BK68" i="13"/>
  <c r="BL85" i="13" s="1"/>
  <c r="BL26" i="13"/>
  <c r="BK64" i="13"/>
  <c r="BL81" i="13" s="1"/>
  <c r="BK72" i="13"/>
  <c r="BL89" i="13" s="1"/>
  <c r="GW55" i="15"/>
  <c r="JE38" i="15"/>
  <c r="BL102" i="21"/>
  <c r="BL129" i="21" s="1"/>
  <c r="BK94" i="7"/>
  <c r="BK77" i="7"/>
  <c r="BK111" i="7" s="1"/>
  <c r="BL73" i="7"/>
  <c r="BL69" i="7"/>
  <c r="BL65" i="7"/>
  <c r="BM82" i="7" s="1"/>
  <c r="BL43" i="7"/>
  <c r="BL60" i="7" s="1"/>
  <c r="BL72" i="7"/>
  <c r="BL68" i="7"/>
  <c r="BM85" i="7" s="1"/>
  <c r="BL64" i="7"/>
  <c r="BM81" i="7" s="1"/>
  <c r="BL71" i="7"/>
  <c r="BM88" i="7" s="1"/>
  <c r="BL67" i="7"/>
  <c r="BM84" i="7" s="1"/>
  <c r="BL63" i="7"/>
  <c r="BM80" i="7" s="1"/>
  <c r="BL70" i="7"/>
  <c r="BM87" i="7" s="1"/>
  <c r="BM26" i="7"/>
  <c r="BL62" i="7"/>
  <c r="BM79" i="7" s="1"/>
  <c r="BL66" i="7"/>
  <c r="BM83" i="7" s="1"/>
  <c r="BL89" i="19"/>
  <c r="BK106" i="19"/>
  <c r="LN39" i="17"/>
  <c r="JF56" i="17"/>
  <c r="EQ56" i="7"/>
  <c r="GY39" i="7"/>
  <c r="EP56" i="15"/>
  <c r="GX39" i="15"/>
  <c r="BL90" i="21"/>
  <c r="BK107" i="21"/>
  <c r="EQ38" i="15"/>
  <c r="CI55" i="15"/>
  <c r="CJ38" i="15"/>
  <c r="NT38" i="21"/>
  <c r="NT55" i="21" s="1"/>
  <c r="LL55" i="21"/>
  <c r="BL90" i="15"/>
  <c r="BK107" i="15"/>
  <c r="BL73" i="21"/>
  <c r="BL69" i="21"/>
  <c r="BM86" i="21" s="1"/>
  <c r="BL71" i="21"/>
  <c r="BM88" i="21" s="1"/>
  <c r="BL65" i="21"/>
  <c r="BM82" i="21" s="1"/>
  <c r="BL68" i="21"/>
  <c r="BM85" i="21" s="1"/>
  <c r="BL64" i="21"/>
  <c r="BM81" i="21" s="1"/>
  <c r="BL72" i="21"/>
  <c r="BM89" i="21" s="1"/>
  <c r="BL70" i="21"/>
  <c r="BM87" i="21" s="1"/>
  <c r="BL63" i="21"/>
  <c r="BM80" i="21" s="1"/>
  <c r="BL67" i="21"/>
  <c r="BL66" i="21"/>
  <c r="BM83" i="21" s="1"/>
  <c r="BL43" i="21"/>
  <c r="BL60" i="21" s="1"/>
  <c r="BL62" i="21"/>
  <c r="BM79" i="21" s="1"/>
  <c r="BM26" i="21"/>
  <c r="GW38" i="19"/>
  <c r="EO55" i="19"/>
  <c r="LM56" i="17"/>
  <c r="NU39" i="17"/>
  <c r="NU56" i="17" s="1"/>
  <c r="ER56" i="17"/>
  <c r="GZ39" i="17"/>
  <c r="BJ129" i="11"/>
  <c r="GX56" i="7"/>
  <c r="JF39" i="7"/>
  <c r="GW56" i="15"/>
  <c r="JE39" i="15"/>
  <c r="BJ123" i="15"/>
  <c r="CL39" i="21"/>
  <c r="CK56" i="21"/>
  <c r="ES39" i="21"/>
  <c r="BL96" i="19"/>
  <c r="BL123" i="19" s="1"/>
  <c r="LM56" i="21"/>
  <c r="NU39" i="21"/>
  <c r="NU56" i="21" s="1"/>
  <c r="BL89" i="7"/>
  <c r="BK106" i="7"/>
  <c r="BJ123" i="11"/>
  <c r="BL96" i="21"/>
  <c r="BL123" i="21" s="1"/>
  <c r="CK38" i="21"/>
  <c r="ER38" i="21"/>
  <c r="CJ55" i="21"/>
  <c r="BJ77" i="11"/>
  <c r="BJ111" i="11" s="1"/>
  <c r="BJ94" i="11"/>
  <c r="LK56" i="15"/>
  <c r="NS39" i="15"/>
  <c r="NS56" i="15" s="1"/>
  <c r="NT38" i="17"/>
  <c r="NT55" i="17" s="1"/>
  <c r="LL55" i="17"/>
  <c r="BK123" i="19"/>
  <c r="LK38" i="19"/>
  <c r="JC55" i="19"/>
  <c r="NS38" i="15"/>
  <c r="NS55" i="15" s="1"/>
  <c r="LK55" i="15"/>
  <c r="JF56" i="21"/>
  <c r="LN39" i="21"/>
  <c r="GX55" i="21"/>
  <c r="JF38" i="21"/>
  <c r="BL72" i="19"/>
  <c r="BL68" i="19"/>
  <c r="BM85" i="19" s="1"/>
  <c r="BL64" i="19"/>
  <c r="BM81" i="19" s="1"/>
  <c r="BL71" i="19"/>
  <c r="BM88" i="19" s="1"/>
  <c r="BL69" i="19"/>
  <c r="BM86" i="19" s="1"/>
  <c r="BL73" i="19"/>
  <c r="BM90" i="19" s="1"/>
  <c r="BL66" i="19"/>
  <c r="BM83" i="19" s="1"/>
  <c r="BL70" i="19"/>
  <c r="BM87" i="19" s="1"/>
  <c r="BL43" i="19"/>
  <c r="BL60" i="19" s="1"/>
  <c r="BL65" i="19"/>
  <c r="BM82" i="19" s="1"/>
  <c r="BL62" i="19"/>
  <c r="BM79" i="19" s="1"/>
  <c r="BL63" i="19"/>
  <c r="BM80" i="19" s="1"/>
  <c r="BM26" i="19"/>
  <c r="BL67" i="19"/>
  <c r="BM84" i="19" s="1"/>
  <c r="GX56" i="19"/>
  <c r="JF39" i="19"/>
  <c r="BM79" i="17"/>
  <c r="BL96" i="17"/>
  <c r="BL123" i="17" s="1"/>
  <c r="LM39" i="7"/>
  <c r="JE56" i="7"/>
  <c r="EQ56" i="19"/>
  <c r="GY39" i="19"/>
  <c r="JD38" i="19"/>
  <c r="GV55" i="19"/>
  <c r="JD38" i="7"/>
  <c r="GV55" i="7"/>
  <c r="LJ55" i="7"/>
  <c r="NR38" i="7"/>
  <c r="NR55" i="7" s="1"/>
  <c r="BM86" i="17"/>
  <c r="BL103" i="17"/>
  <c r="BL130" i="17" s="1"/>
  <c r="BJ94" i="15"/>
  <c r="BJ77" i="15"/>
  <c r="BJ111" i="15" s="1"/>
  <c r="CH55" i="7"/>
  <c r="CI38" i="7"/>
  <c r="EP38" i="7"/>
  <c r="NT39" i="19"/>
  <c r="NT56" i="19" s="1"/>
  <c r="LL56" i="19"/>
  <c r="BM100" i="19" l="1"/>
  <c r="BM127" i="19" s="1"/>
  <c r="BM96" i="21"/>
  <c r="BM123" i="21" s="1"/>
  <c r="BM102" i="21"/>
  <c r="BM129" i="21" s="1"/>
  <c r="BL102" i="13"/>
  <c r="BL129" i="13" s="1"/>
  <c r="BL97" i="13"/>
  <c r="BL124" i="13" s="1"/>
  <c r="BL98" i="11"/>
  <c r="BL125" i="11" s="1"/>
  <c r="BN97" i="17"/>
  <c r="BN124" i="17" s="1"/>
  <c r="BN102" i="17"/>
  <c r="BN129" i="17" s="1"/>
  <c r="BM101" i="19"/>
  <c r="BM128" i="19" s="1"/>
  <c r="BM99" i="19"/>
  <c r="BM126" i="19" s="1"/>
  <c r="BM107" i="19"/>
  <c r="BM102" i="19"/>
  <c r="BM129" i="19" s="1"/>
  <c r="BM104" i="21"/>
  <c r="BM99" i="21"/>
  <c r="BM126" i="21" s="1"/>
  <c r="BM104" i="7"/>
  <c r="BM98" i="7"/>
  <c r="BM125" i="7" s="1"/>
  <c r="BM99" i="7"/>
  <c r="BM126" i="7" s="1"/>
  <c r="BL106" i="13"/>
  <c r="BL96" i="11"/>
  <c r="BL97" i="11"/>
  <c r="BL124" i="11" s="1"/>
  <c r="BL102" i="11"/>
  <c r="BL98" i="15"/>
  <c r="BL125" i="15" s="1"/>
  <c r="BN106" i="17"/>
  <c r="BM98" i="19"/>
  <c r="BM125" i="19" s="1"/>
  <c r="BM97" i="21"/>
  <c r="BM124" i="21" s="1"/>
  <c r="BM105" i="7"/>
  <c r="BL107" i="13"/>
  <c r="BL103" i="11"/>
  <c r="BL130" i="11" s="1"/>
  <c r="BL105" i="15"/>
  <c r="BM103" i="19"/>
  <c r="BM130" i="19" s="1"/>
  <c r="BM100" i="21"/>
  <c r="BM106" i="21"/>
  <c r="BM105" i="21"/>
  <c r="BM100" i="7"/>
  <c r="BM127" i="7" s="1"/>
  <c r="BM97" i="7"/>
  <c r="BM124" i="7" s="1"/>
  <c r="BM102" i="7"/>
  <c r="BM129" i="7" s="1"/>
  <c r="BL98" i="13"/>
  <c r="BL125" i="13" s="1"/>
  <c r="BL99" i="13"/>
  <c r="BL126" i="13" s="1"/>
  <c r="BL100" i="13"/>
  <c r="BM117" i="13" s="1"/>
  <c r="BL105" i="13"/>
  <c r="BL99" i="11"/>
  <c r="BL126" i="11" s="1"/>
  <c r="BL104" i="11"/>
  <c r="BL101" i="11"/>
  <c r="BL128" i="11" s="1"/>
  <c r="BL106" i="11"/>
  <c r="BL96" i="15"/>
  <c r="BL123" i="15" s="1"/>
  <c r="BL97" i="15"/>
  <c r="BL124" i="15" s="1"/>
  <c r="BL102" i="15"/>
  <c r="BL129" i="15" s="1"/>
  <c r="BL103" i="15"/>
  <c r="BL130" i="15" s="1"/>
  <c r="BN104" i="17"/>
  <c r="BN105" i="17"/>
  <c r="BM96" i="19"/>
  <c r="BM123" i="19" s="1"/>
  <c r="BM97" i="19"/>
  <c r="BM124" i="19" s="1"/>
  <c r="BM104" i="19"/>
  <c r="BM105" i="19"/>
  <c r="BM98" i="21"/>
  <c r="BM125" i="21" s="1"/>
  <c r="BM103" i="21"/>
  <c r="BM130" i="21" s="1"/>
  <c r="BM96" i="7"/>
  <c r="BM123" i="7" s="1"/>
  <c r="BM101" i="7"/>
  <c r="BM128" i="7" s="1"/>
  <c r="BL103" i="13"/>
  <c r="BL130" i="13" s="1"/>
  <c r="BL104" i="13"/>
  <c r="BL107" i="11"/>
  <c r="BL100" i="11"/>
  <c r="BL105" i="11"/>
  <c r="BL100" i="15"/>
  <c r="BL127" i="15" s="1"/>
  <c r="BL101" i="15"/>
  <c r="BL128" i="15" s="1"/>
  <c r="BL106" i="15"/>
  <c r="BN98" i="17"/>
  <c r="BN125" i="17" s="1"/>
  <c r="BN99" i="17"/>
  <c r="BN126" i="17" s="1"/>
  <c r="BN100" i="17"/>
  <c r="BN127" i="17" s="1"/>
  <c r="ES56" i="21"/>
  <c r="HA39" i="21"/>
  <c r="BL94" i="21"/>
  <c r="BL77" i="21"/>
  <c r="BL111" i="21" s="1"/>
  <c r="GY38" i="15"/>
  <c r="EQ55" i="15"/>
  <c r="BM89" i="19"/>
  <c r="BL106" i="19"/>
  <c r="BL70" i="13"/>
  <c r="BM87" i="13" s="1"/>
  <c r="BL66" i="13"/>
  <c r="BM83" i="13" s="1"/>
  <c r="BL62" i="13"/>
  <c r="BM79" i="13" s="1"/>
  <c r="BM26" i="13"/>
  <c r="BL73" i="13"/>
  <c r="BM90" i="13" s="1"/>
  <c r="BL69" i="13"/>
  <c r="BM86" i="13" s="1"/>
  <c r="BL65" i="13"/>
  <c r="BM82" i="13" s="1"/>
  <c r="BL72" i="13"/>
  <c r="BM89" i="13" s="1"/>
  <c r="BL68" i="13"/>
  <c r="BM85" i="13" s="1"/>
  <c r="BL64" i="13"/>
  <c r="BM81" i="13" s="1"/>
  <c r="BL63" i="13"/>
  <c r="BM80" i="13" s="1"/>
  <c r="BL71" i="13"/>
  <c r="BM88" i="13" s="1"/>
  <c r="BL43" i="13"/>
  <c r="BL60" i="13" s="1"/>
  <c r="BL67" i="13"/>
  <c r="BL71" i="11"/>
  <c r="BM88" i="11" s="1"/>
  <c r="BL67" i="11"/>
  <c r="BM84" i="11" s="1"/>
  <c r="BL63" i="11"/>
  <c r="BM80" i="11" s="1"/>
  <c r="BL70" i="11"/>
  <c r="BM87" i="11" s="1"/>
  <c r="BL66" i="11"/>
  <c r="BM83" i="11" s="1"/>
  <c r="BL62" i="11"/>
  <c r="BM79" i="11" s="1"/>
  <c r="BM26" i="11"/>
  <c r="BL72" i="11"/>
  <c r="BM89" i="11" s="1"/>
  <c r="BL64" i="11"/>
  <c r="BM81" i="11" s="1"/>
  <c r="BL73" i="11"/>
  <c r="BM90" i="11" s="1"/>
  <c r="BL65" i="11"/>
  <c r="BM82" i="11" s="1"/>
  <c r="BL69" i="11"/>
  <c r="BM86" i="11" s="1"/>
  <c r="BL68" i="11"/>
  <c r="BM85" i="11" s="1"/>
  <c r="BL43" i="11"/>
  <c r="BL60" i="11" s="1"/>
  <c r="BK129" i="13"/>
  <c r="BK123" i="13"/>
  <c r="BM118" i="21"/>
  <c r="BL128" i="21"/>
  <c r="JG56" i="21"/>
  <c r="LO39" i="21"/>
  <c r="CJ38" i="19"/>
  <c r="EQ38" i="19"/>
  <c r="CI55" i="19"/>
  <c r="CL39" i="7"/>
  <c r="ES39" i="7"/>
  <c r="CK56" i="7"/>
  <c r="LN38" i="17"/>
  <c r="JF55" i="17"/>
  <c r="LL56" i="15"/>
  <c r="NT39" i="15"/>
  <c r="NT56" i="15" s="1"/>
  <c r="EQ56" i="15"/>
  <c r="GY39" i="15"/>
  <c r="BM77" i="17"/>
  <c r="BM111" i="17" s="1"/>
  <c r="BM94" i="17"/>
  <c r="BL104" i="15"/>
  <c r="CM39" i="17"/>
  <c r="ET39" i="17"/>
  <c r="CL56" i="17"/>
  <c r="BM82" i="15"/>
  <c r="BL99" i="15"/>
  <c r="BL126" i="15" s="1"/>
  <c r="BN90" i="17"/>
  <c r="BM107" i="17"/>
  <c r="BN86" i="17"/>
  <c r="BM103" i="17"/>
  <c r="BM130" i="17" s="1"/>
  <c r="NU39" i="7"/>
  <c r="NU56" i="7" s="1"/>
  <c r="LM56" i="7"/>
  <c r="JF55" i="21"/>
  <c r="LN38" i="21"/>
  <c r="BM72" i="7"/>
  <c r="BM68" i="7"/>
  <c r="BN85" i="7" s="1"/>
  <c r="BM64" i="7"/>
  <c r="BN81" i="7" s="1"/>
  <c r="BM71" i="7"/>
  <c r="BN88" i="7" s="1"/>
  <c r="BM67" i="7"/>
  <c r="BN84" i="7" s="1"/>
  <c r="BM63" i="7"/>
  <c r="BN80" i="7" s="1"/>
  <c r="BM70" i="7"/>
  <c r="BN87" i="7" s="1"/>
  <c r="BM66" i="7"/>
  <c r="BN83" i="7" s="1"/>
  <c r="BM62" i="7"/>
  <c r="BN79" i="7" s="1"/>
  <c r="BN26" i="7"/>
  <c r="BM65" i="7"/>
  <c r="BN82" i="7" s="1"/>
  <c r="BM73" i="7"/>
  <c r="BN90" i="7" s="1"/>
  <c r="BM43" i="7"/>
  <c r="BM60" i="7" s="1"/>
  <c r="BM69" i="7"/>
  <c r="JG38" i="21"/>
  <c r="GY55" i="21"/>
  <c r="BN101" i="17"/>
  <c r="BN128" i="17" s="1"/>
  <c r="JG56" i="17"/>
  <c r="LO39" i="17"/>
  <c r="BK125" i="11"/>
  <c r="BK129" i="15"/>
  <c r="EP55" i="7"/>
  <c r="GX38" i="7"/>
  <c r="BM71" i="19"/>
  <c r="BN88" i="19" s="1"/>
  <c r="BM67" i="19"/>
  <c r="BN84" i="19" s="1"/>
  <c r="BM63" i="19"/>
  <c r="BN80" i="19" s="1"/>
  <c r="BM69" i="19"/>
  <c r="BN86" i="19" s="1"/>
  <c r="BM73" i="19"/>
  <c r="BN90" i="19" s="1"/>
  <c r="BM66" i="19"/>
  <c r="BN83" i="19" s="1"/>
  <c r="BM70" i="19"/>
  <c r="BN87" i="19" s="1"/>
  <c r="BM68" i="19"/>
  <c r="BN85" i="19" s="1"/>
  <c r="BM65" i="19"/>
  <c r="BN82" i="19" s="1"/>
  <c r="BM62" i="19"/>
  <c r="BN79" i="19" s="1"/>
  <c r="BM64" i="19"/>
  <c r="BN81" i="19" s="1"/>
  <c r="BN26" i="19"/>
  <c r="BM43" i="19"/>
  <c r="BM60" i="19" s="1"/>
  <c r="BM72" i="19"/>
  <c r="JE56" i="15"/>
  <c r="LM39" i="15"/>
  <c r="JE38" i="19"/>
  <c r="GW55" i="19"/>
  <c r="BL96" i="13"/>
  <c r="BL123" i="13" s="1"/>
  <c r="BM101" i="21"/>
  <c r="BM86" i="7"/>
  <c r="BL103" i="7"/>
  <c r="BL130" i="7" s="1"/>
  <c r="ER56" i="7"/>
  <c r="GZ39" i="7"/>
  <c r="NU38" i="17"/>
  <c r="NU55" i="17" s="1"/>
  <c r="LM55" i="17"/>
  <c r="BL72" i="15"/>
  <c r="BM89" i="15" s="1"/>
  <c r="BL68" i="15"/>
  <c r="BM85" i="15" s="1"/>
  <c r="BL64" i="15"/>
  <c r="BM81" i="15" s="1"/>
  <c r="BL71" i="15"/>
  <c r="BM88" i="15" s="1"/>
  <c r="BL67" i="15"/>
  <c r="BM84" i="15" s="1"/>
  <c r="BL63" i="15"/>
  <c r="BM80" i="15" s="1"/>
  <c r="BL70" i="15"/>
  <c r="BM87" i="15" s="1"/>
  <c r="BL66" i="15"/>
  <c r="BM83" i="15" s="1"/>
  <c r="BL62" i="15"/>
  <c r="BM79" i="15" s="1"/>
  <c r="BL69" i="15"/>
  <c r="BM86" i="15" s="1"/>
  <c r="BL43" i="15"/>
  <c r="BL60" i="15" s="1"/>
  <c r="BM26" i="15"/>
  <c r="BL65" i="15"/>
  <c r="BL73" i="15"/>
  <c r="BM90" i="15" s="1"/>
  <c r="BK94" i="15"/>
  <c r="BK77" i="15"/>
  <c r="BK111" i="15" s="1"/>
  <c r="CL39" i="19"/>
  <c r="CK56" i="19"/>
  <c r="ES39" i="19"/>
  <c r="NS38" i="7"/>
  <c r="NS55" i="7" s="1"/>
  <c r="LK55" i="7"/>
  <c r="BN72" i="17"/>
  <c r="BO89" i="17" s="1"/>
  <c r="BN68" i="17"/>
  <c r="BO85" i="17" s="1"/>
  <c r="BN64" i="17"/>
  <c r="BO81" i="17" s="1"/>
  <c r="BN71" i="17"/>
  <c r="BO88" i="17" s="1"/>
  <c r="BN67" i="17"/>
  <c r="BO84" i="17" s="1"/>
  <c r="BN63" i="17"/>
  <c r="BO80" i="17" s="1"/>
  <c r="BN70" i="17"/>
  <c r="BO87" i="17" s="1"/>
  <c r="BN66" i="17"/>
  <c r="BO83" i="17" s="1"/>
  <c r="BN62" i="17"/>
  <c r="BO26" i="17"/>
  <c r="BN69" i="17"/>
  <c r="BN43" i="17"/>
  <c r="BN60" i="17" s="1"/>
  <c r="BN65" i="17"/>
  <c r="BO82" i="17" s="1"/>
  <c r="BN73" i="17"/>
  <c r="ES56" i="17"/>
  <c r="HA39" i="17"/>
  <c r="BK127" i="15"/>
  <c r="BL125" i="19"/>
  <c r="BM117" i="21"/>
  <c r="BL127" i="21"/>
  <c r="BK127" i="13"/>
  <c r="BL127" i="13"/>
  <c r="GY56" i="19"/>
  <c r="JG39" i="19"/>
  <c r="ES38" i="21"/>
  <c r="CK55" i="21"/>
  <c r="CL38" i="21"/>
  <c r="JF56" i="7"/>
  <c r="LN39" i="7"/>
  <c r="GZ56" i="17"/>
  <c r="JH39" i="17"/>
  <c r="BL107" i="15"/>
  <c r="GX56" i="15"/>
  <c r="JF39" i="15"/>
  <c r="BL94" i="7"/>
  <c r="BL77" i="7"/>
  <c r="BL111" i="7" s="1"/>
  <c r="BK94" i="11"/>
  <c r="BK77" i="11"/>
  <c r="BK111" i="11" s="1"/>
  <c r="BM107" i="7"/>
  <c r="BM84" i="13"/>
  <c r="BL101" i="13"/>
  <c r="BM118" i="13" s="1"/>
  <c r="EP55" i="19"/>
  <c r="GX38" i="19"/>
  <c r="NU38" i="21"/>
  <c r="NU55" i="21" s="1"/>
  <c r="LM55" i="21"/>
  <c r="CK39" i="15"/>
  <c r="ER39" i="15"/>
  <c r="CJ56" i="15"/>
  <c r="JH39" i="21"/>
  <c r="GZ56" i="21"/>
  <c r="CL38" i="17"/>
  <c r="ES38" i="17"/>
  <c r="CK55" i="17"/>
  <c r="BK125" i="15"/>
  <c r="BL129" i="7"/>
  <c r="LL38" i="7"/>
  <c r="JD55" i="7"/>
  <c r="BL94" i="19"/>
  <c r="BL77" i="19"/>
  <c r="BL111" i="19" s="1"/>
  <c r="LN56" i="21"/>
  <c r="NV39" i="21"/>
  <c r="NV56" i="21" s="1"/>
  <c r="GY56" i="7"/>
  <c r="JG39" i="7"/>
  <c r="LN56" i="17"/>
  <c r="NV39" i="17"/>
  <c r="NV56" i="17" s="1"/>
  <c r="CJ38" i="7"/>
  <c r="EQ38" i="7"/>
  <c r="CI55" i="7"/>
  <c r="LL38" i="19"/>
  <c r="JD55" i="19"/>
  <c r="BN79" i="17"/>
  <c r="BM96" i="17"/>
  <c r="BM123" i="17" s="1"/>
  <c r="JF56" i="19"/>
  <c r="LN39" i="19"/>
  <c r="NS38" i="19"/>
  <c r="NS55" i="19" s="1"/>
  <c r="LK55" i="19"/>
  <c r="GZ38" i="21"/>
  <c r="ER55" i="21"/>
  <c r="BM89" i="7"/>
  <c r="BL106" i="7"/>
  <c r="CM39" i="21"/>
  <c r="CL56" i="21"/>
  <c r="ET39" i="21"/>
  <c r="BM72" i="21"/>
  <c r="BN89" i="21" s="1"/>
  <c r="BM68" i="21"/>
  <c r="BN85" i="21" s="1"/>
  <c r="BM73" i="21"/>
  <c r="BM64" i="21"/>
  <c r="BN81" i="21" s="1"/>
  <c r="BM70" i="21"/>
  <c r="BN87" i="21" s="1"/>
  <c r="BM63" i="21"/>
  <c r="BN80" i="21" s="1"/>
  <c r="BM67" i="21"/>
  <c r="BN84" i="21" s="1"/>
  <c r="BM66" i="21"/>
  <c r="BN83" i="21" s="1"/>
  <c r="BM62" i="21"/>
  <c r="BN79" i="21" s="1"/>
  <c r="BM71" i="21"/>
  <c r="BN88" i="21" s="1"/>
  <c r="BN26" i="21"/>
  <c r="BM43" i="21"/>
  <c r="BM60" i="21" s="1"/>
  <c r="BM69" i="21"/>
  <c r="BN86" i="21" s="1"/>
  <c r="BM65" i="21"/>
  <c r="BN82" i="21" s="1"/>
  <c r="CJ55" i="15"/>
  <c r="ER38" i="15"/>
  <c r="CK38" i="15"/>
  <c r="BM90" i="21"/>
  <c r="BL107" i="21"/>
  <c r="JE55" i="15"/>
  <c r="LM38" i="15"/>
  <c r="BK94" i="13"/>
  <c r="BK77" i="13"/>
  <c r="BK111" i="13" s="1"/>
  <c r="GX55" i="15"/>
  <c r="JF38" i="15"/>
  <c r="JE38" i="7"/>
  <c r="GW55" i="7"/>
  <c r="ER56" i="19"/>
  <c r="GZ39" i="19"/>
  <c r="LM56" i="19"/>
  <c r="NU39" i="19"/>
  <c r="NU56" i="19" s="1"/>
  <c r="LL55" i="15"/>
  <c r="NT38" i="15"/>
  <c r="NT55" i="15" s="1"/>
  <c r="GZ38" i="17"/>
  <c r="ER55" i="17"/>
  <c r="GY55" i="17"/>
  <c r="JG38" i="17"/>
  <c r="BN100" i="21" l="1"/>
  <c r="BM100" i="15"/>
  <c r="BM127" i="15" s="1"/>
  <c r="BN100" i="19"/>
  <c r="BN127" i="19" s="1"/>
  <c r="BN96" i="7"/>
  <c r="BN123" i="7" s="1"/>
  <c r="BN101" i="7"/>
  <c r="BN128" i="7" s="1"/>
  <c r="BM102" i="11"/>
  <c r="BM129" i="11" s="1"/>
  <c r="BM98" i="11"/>
  <c r="BM125" i="11" s="1"/>
  <c r="BM100" i="11"/>
  <c r="BM127" i="11" s="1"/>
  <c r="BM105" i="11"/>
  <c r="BM97" i="13"/>
  <c r="BM124" i="13" s="1"/>
  <c r="BM99" i="13"/>
  <c r="BM126" i="13" s="1"/>
  <c r="BM96" i="13"/>
  <c r="BM123" i="13" s="1"/>
  <c r="BN101" i="21"/>
  <c r="BO97" i="17"/>
  <c r="BO124" i="17" s="1"/>
  <c r="BO102" i="17"/>
  <c r="BM104" i="15"/>
  <c r="BM98" i="15"/>
  <c r="BM125" i="15" s="1"/>
  <c r="BN99" i="19"/>
  <c r="BN126" i="19" s="1"/>
  <c r="BN107" i="19"/>
  <c r="BN105" i="19"/>
  <c r="BN107" i="7"/>
  <c r="BN100" i="7"/>
  <c r="BN127" i="7" s="1"/>
  <c r="BN105" i="7"/>
  <c r="BM103" i="11"/>
  <c r="BM130" i="11" s="1"/>
  <c r="BM106" i="11"/>
  <c r="BM104" i="11"/>
  <c r="BM98" i="13"/>
  <c r="BM125" i="13" s="1"/>
  <c r="BM103" i="13"/>
  <c r="BM130" i="13" s="1"/>
  <c r="BM100" i="13"/>
  <c r="BN98" i="21"/>
  <c r="BN125" i="21" s="1"/>
  <c r="BO98" i="17"/>
  <c r="BN96" i="19"/>
  <c r="BN123" i="19" s="1"/>
  <c r="BN99" i="21"/>
  <c r="BN126" i="21" s="1"/>
  <c r="BN105" i="21"/>
  <c r="BN97" i="21"/>
  <c r="BN124" i="21" s="1"/>
  <c r="BN102" i="21"/>
  <c r="BN129" i="21" s="1"/>
  <c r="BO99" i="17"/>
  <c r="BO126" i="17" s="1"/>
  <c r="BO101" i="17"/>
  <c r="BO128" i="17" s="1"/>
  <c r="BO106" i="17"/>
  <c r="BF50" i="38" s="1"/>
  <c r="BM107" i="15"/>
  <c r="BM103" i="15"/>
  <c r="BM130" i="15" s="1"/>
  <c r="BM97" i="15"/>
  <c r="BM124" i="15" s="1"/>
  <c r="BM102" i="15"/>
  <c r="BM129" i="15" s="1"/>
  <c r="BN102" i="19"/>
  <c r="BN129" i="19" s="1"/>
  <c r="BN103" i="19"/>
  <c r="BN130" i="19" s="1"/>
  <c r="BN99" i="7"/>
  <c r="BN126" i="7" s="1"/>
  <c r="BN104" i="7"/>
  <c r="BN98" i="7"/>
  <c r="BN125" i="7" s="1"/>
  <c r="BM99" i="11"/>
  <c r="BM126" i="11" s="1"/>
  <c r="BM97" i="11"/>
  <c r="BM124" i="11" s="1"/>
  <c r="BM102" i="13"/>
  <c r="BM129" i="13" s="1"/>
  <c r="BM107" i="13"/>
  <c r="BM104" i="13"/>
  <c r="BO104" i="17"/>
  <c r="BM105" i="15"/>
  <c r="BN101" i="19"/>
  <c r="BN128" i="19" s="1"/>
  <c r="BN103" i="21"/>
  <c r="BN130" i="21" s="1"/>
  <c r="BN96" i="21"/>
  <c r="BN123" i="21" s="1"/>
  <c r="BN104" i="21"/>
  <c r="BN106" i="21"/>
  <c r="BO100" i="17"/>
  <c r="BO105" i="17"/>
  <c r="BM96" i="15"/>
  <c r="BM123" i="15" s="1"/>
  <c r="BM101" i="15"/>
  <c r="BM128" i="15" s="1"/>
  <c r="BM106" i="15"/>
  <c r="BN98" i="19"/>
  <c r="BN125" i="19" s="1"/>
  <c r="BN104" i="19"/>
  <c r="BN97" i="19"/>
  <c r="BN124" i="19" s="1"/>
  <c r="BN97" i="7"/>
  <c r="BN124" i="7" s="1"/>
  <c r="BN102" i="7"/>
  <c r="BN129" i="7" s="1"/>
  <c r="BM107" i="11"/>
  <c r="BM96" i="11"/>
  <c r="BM123" i="11" s="1"/>
  <c r="BM101" i="11"/>
  <c r="BM128" i="11" s="1"/>
  <c r="BM105" i="13"/>
  <c r="BM106" i="13"/>
  <c r="BM94" i="21"/>
  <c r="BM77" i="21"/>
  <c r="BM111" i="21" s="1"/>
  <c r="NT38" i="19"/>
  <c r="NT55" i="19" s="1"/>
  <c r="LL55" i="19"/>
  <c r="CK38" i="7"/>
  <c r="ER38" i="7"/>
  <c r="CJ55" i="7"/>
  <c r="NT38" i="7"/>
  <c r="NT55" i="7" s="1"/>
  <c r="LL55" i="7"/>
  <c r="CL55" i="21"/>
  <c r="CM38" i="21"/>
  <c r="ET38" i="21"/>
  <c r="BL127" i="11"/>
  <c r="LM38" i="7"/>
  <c r="JE55" i="7"/>
  <c r="BN71" i="21"/>
  <c r="BO88" i="21" s="1"/>
  <c r="BN67" i="21"/>
  <c r="BO84" i="21" s="1"/>
  <c r="BN70" i="21"/>
  <c r="BO87" i="21" s="1"/>
  <c r="BN68" i="21"/>
  <c r="BO85" i="21" s="1"/>
  <c r="BN63" i="21"/>
  <c r="BO80" i="21" s="1"/>
  <c r="BN72" i="21"/>
  <c r="BO89" i="21" s="1"/>
  <c r="BN66" i="21"/>
  <c r="BO83" i="21" s="1"/>
  <c r="BN62" i="21"/>
  <c r="BO79" i="21" s="1"/>
  <c r="BN69" i="21"/>
  <c r="BO86" i="21" s="1"/>
  <c r="BN65" i="21"/>
  <c r="BO82" i="21" s="1"/>
  <c r="BN73" i="21"/>
  <c r="BO26" i="21"/>
  <c r="BN64" i="21"/>
  <c r="BO81" i="21" s="1"/>
  <c r="BN43" i="21"/>
  <c r="BN60" i="21" s="1"/>
  <c r="JH38" i="21"/>
  <c r="GZ55" i="21"/>
  <c r="BO79" i="17"/>
  <c r="BN96" i="17"/>
  <c r="BN123" i="17" s="1"/>
  <c r="ER56" i="15"/>
  <c r="GZ39" i="15"/>
  <c r="BM101" i="13"/>
  <c r="BM128" i="13" s="1"/>
  <c r="ES56" i="19"/>
  <c r="HA39" i="19"/>
  <c r="BL77" i="15"/>
  <c r="BL111" i="15" s="1"/>
  <c r="BL94" i="15"/>
  <c r="LM56" i="15"/>
  <c r="NU39" i="15"/>
  <c r="NU56" i="15" s="1"/>
  <c r="BM77" i="19"/>
  <c r="BM111" i="19" s="1"/>
  <c r="BM94" i="19"/>
  <c r="LO38" i="21"/>
  <c r="JG55" i="21"/>
  <c r="BO86" i="17"/>
  <c r="BN103" i="17"/>
  <c r="BN130" i="17" s="1"/>
  <c r="BL94" i="11"/>
  <c r="BL77" i="11"/>
  <c r="BL111" i="11" s="1"/>
  <c r="BM73" i="13"/>
  <c r="BN90" i="13" s="1"/>
  <c r="BM69" i="13"/>
  <c r="BN86" i="13" s="1"/>
  <c r="BM65" i="13"/>
  <c r="BN82" i="13" s="1"/>
  <c r="BM43" i="13"/>
  <c r="BM60" i="13" s="1"/>
  <c r="BM72" i="13"/>
  <c r="BN89" i="13" s="1"/>
  <c r="BM68" i="13"/>
  <c r="BN85" i="13" s="1"/>
  <c r="BM64" i="13"/>
  <c r="BN81" i="13" s="1"/>
  <c r="BM71" i="13"/>
  <c r="BN88" i="13" s="1"/>
  <c r="BM67" i="13"/>
  <c r="BN84" i="13" s="1"/>
  <c r="BM63" i="13"/>
  <c r="BN80" i="13" s="1"/>
  <c r="BM70" i="13"/>
  <c r="BN87" i="13" s="1"/>
  <c r="BM66" i="13"/>
  <c r="BN83" i="13" s="1"/>
  <c r="BM62" i="13"/>
  <c r="BN79" i="13" s="1"/>
  <c r="BN26" i="13"/>
  <c r="HA56" i="21"/>
  <c r="JI39" i="21"/>
  <c r="JG55" i="17"/>
  <c r="LO38" i="17"/>
  <c r="JH38" i="17"/>
  <c r="GZ55" i="17"/>
  <c r="ET38" i="17"/>
  <c r="CL55" i="17"/>
  <c r="CM38" i="17"/>
  <c r="JF56" i="15"/>
  <c r="LN39" i="15"/>
  <c r="JH56" i="17"/>
  <c r="LP39" i="17"/>
  <c r="HA56" i="17"/>
  <c r="JI39" i="17"/>
  <c r="BL94" i="13"/>
  <c r="BL77" i="13"/>
  <c r="BL111" i="13" s="1"/>
  <c r="LM55" i="15"/>
  <c r="NU38" i="15"/>
  <c r="NU55" i="15" s="1"/>
  <c r="ET56" i="21"/>
  <c r="HB39" i="21"/>
  <c r="CL39" i="15"/>
  <c r="CK56" i="15"/>
  <c r="ES39" i="15"/>
  <c r="LN56" i="7"/>
  <c r="NV39" i="7"/>
  <c r="NV56" i="7" s="1"/>
  <c r="HA38" i="21"/>
  <c r="ES55" i="21"/>
  <c r="JG56" i="19"/>
  <c r="LO39" i="19"/>
  <c r="BN94" i="17"/>
  <c r="BN77" i="17"/>
  <c r="BN111" i="17" s="1"/>
  <c r="BN70" i="19"/>
  <c r="BO87" i="19" s="1"/>
  <c r="BN66" i="19"/>
  <c r="BO83" i="19" s="1"/>
  <c r="BN62" i="19"/>
  <c r="BO79" i="19" s="1"/>
  <c r="BN73" i="19"/>
  <c r="BO90" i="19" s="1"/>
  <c r="BN71" i="19"/>
  <c r="BO88" i="19" s="1"/>
  <c r="BN68" i="19"/>
  <c r="BO85" i="19" s="1"/>
  <c r="BN72" i="19"/>
  <c r="BN65" i="19"/>
  <c r="BO82" i="19" s="1"/>
  <c r="BN64" i="19"/>
  <c r="BO81" i="19" s="1"/>
  <c r="BO26" i="19"/>
  <c r="BN69" i="19"/>
  <c r="BO86" i="19" s="1"/>
  <c r="BN67" i="19"/>
  <c r="BO84" i="19" s="1"/>
  <c r="BN63" i="19"/>
  <c r="BO80" i="19" s="1"/>
  <c r="BN43" i="19"/>
  <c r="BN60" i="19" s="1"/>
  <c r="LO56" i="17"/>
  <c r="NW39" i="17"/>
  <c r="NW56" i="17" s="1"/>
  <c r="BN71" i="7"/>
  <c r="BO88" i="7" s="1"/>
  <c r="BN67" i="7"/>
  <c r="BO84" i="7" s="1"/>
  <c r="BN63" i="7"/>
  <c r="BO80" i="7" s="1"/>
  <c r="BN70" i="7"/>
  <c r="BO87" i="7" s="1"/>
  <c r="BN66" i="7"/>
  <c r="BO83" i="7" s="1"/>
  <c r="BN62" i="7"/>
  <c r="BO79" i="7" s="1"/>
  <c r="BO26" i="7"/>
  <c r="BN73" i="7"/>
  <c r="BO90" i="7" s="1"/>
  <c r="BN69" i="7"/>
  <c r="BN65" i="7"/>
  <c r="BO82" i="7" s="1"/>
  <c r="BN43" i="7"/>
  <c r="BN60" i="7" s="1"/>
  <c r="BN68" i="7"/>
  <c r="BO85" i="7" s="1"/>
  <c r="BN72" i="7"/>
  <c r="BN64" i="7"/>
  <c r="BO81" i="7" s="1"/>
  <c r="BO90" i="17"/>
  <c r="BN107" i="17"/>
  <c r="ET56" i="17"/>
  <c r="HB39" i="17"/>
  <c r="GY38" i="19"/>
  <c r="EQ55" i="19"/>
  <c r="BN89" i="19"/>
  <c r="BM106" i="19"/>
  <c r="JG38" i="15"/>
  <c r="GY55" i="15"/>
  <c r="BM127" i="13"/>
  <c r="BL129" i="11"/>
  <c r="BL123" i="11"/>
  <c r="ER55" i="15"/>
  <c r="GZ38" i="15"/>
  <c r="CN39" i="21"/>
  <c r="CM56" i="21"/>
  <c r="EU39" i="21"/>
  <c r="U58" i="38"/>
  <c r="BO71" i="17"/>
  <c r="BP88" i="17" s="1"/>
  <c r="BO67" i="17"/>
  <c r="BP84" i="17" s="1"/>
  <c r="BO63" i="17"/>
  <c r="BP80" i="17" s="1"/>
  <c r="BO70" i="17"/>
  <c r="BP87" i="17" s="1"/>
  <c r="BO66" i="17"/>
  <c r="BP83" i="17" s="1"/>
  <c r="BO62" i="17"/>
  <c r="BP26" i="17"/>
  <c r="BO73" i="17"/>
  <c r="BO69" i="17"/>
  <c r="BO65" i="17"/>
  <c r="BP82" i="17" s="1"/>
  <c r="BO43" i="17"/>
  <c r="BO60" i="17" s="1"/>
  <c r="BO64" i="17"/>
  <c r="BP81" i="17" s="1"/>
  <c r="BO72" i="17"/>
  <c r="BP89" i="17" s="1"/>
  <c r="BO68" i="17"/>
  <c r="BP85" i="17" s="1"/>
  <c r="BM71" i="15"/>
  <c r="BN88" i="15" s="1"/>
  <c r="BM67" i="15"/>
  <c r="BN84" i="15" s="1"/>
  <c r="BM63" i="15"/>
  <c r="BN80" i="15" s="1"/>
  <c r="BM70" i="15"/>
  <c r="BN87" i="15" s="1"/>
  <c r="BM66" i="15"/>
  <c r="BN83" i="15" s="1"/>
  <c r="BM62" i="15"/>
  <c r="BN79" i="15" s="1"/>
  <c r="BM73" i="15"/>
  <c r="BN90" i="15" s="1"/>
  <c r="BM69" i="15"/>
  <c r="BN86" i="15" s="1"/>
  <c r="BM65" i="15"/>
  <c r="BN82" i="15" s="1"/>
  <c r="BM43" i="15"/>
  <c r="BM60" i="15" s="1"/>
  <c r="BM64" i="15"/>
  <c r="BN81" i="15" s="1"/>
  <c r="BM72" i="15"/>
  <c r="BN89" i="15" s="1"/>
  <c r="BM68" i="15"/>
  <c r="BN85" i="15" s="1"/>
  <c r="BN26" i="15"/>
  <c r="LN55" i="21"/>
  <c r="NV38" i="21"/>
  <c r="NV55" i="21" s="1"/>
  <c r="BM99" i="15"/>
  <c r="BM126" i="15" s="1"/>
  <c r="NV38" i="17"/>
  <c r="NV55" i="17" s="1"/>
  <c r="LN55" i="17"/>
  <c r="CM39" i="7"/>
  <c r="CL56" i="7"/>
  <c r="ET39" i="7"/>
  <c r="LO56" i="21"/>
  <c r="NW39" i="21"/>
  <c r="NW56" i="21" s="1"/>
  <c r="BM70" i="11"/>
  <c r="BN87" i="11" s="1"/>
  <c r="BM66" i="11"/>
  <c r="BN83" i="11" s="1"/>
  <c r="BM62" i="11"/>
  <c r="BN79" i="11" s="1"/>
  <c r="BN26" i="11"/>
  <c r="BM73" i="11"/>
  <c r="BN90" i="11" s="1"/>
  <c r="BM69" i="11"/>
  <c r="BN86" i="11" s="1"/>
  <c r="BM65" i="11"/>
  <c r="BN82" i="11" s="1"/>
  <c r="BM43" i="11"/>
  <c r="BM60" i="11" s="1"/>
  <c r="BM67" i="11"/>
  <c r="BN84" i="11" s="1"/>
  <c r="BM68" i="11"/>
  <c r="BN85" i="11" s="1"/>
  <c r="BM64" i="11"/>
  <c r="BN81" i="11" s="1"/>
  <c r="BM71" i="11"/>
  <c r="BN88" i="11" s="1"/>
  <c r="BM63" i="11"/>
  <c r="BN80" i="11" s="1"/>
  <c r="BM72" i="11"/>
  <c r="BN89" i="11" s="1"/>
  <c r="GZ56" i="19"/>
  <c r="JH39" i="19"/>
  <c r="BN90" i="21"/>
  <c r="BM107" i="21"/>
  <c r="NV39" i="19"/>
  <c r="NV56" i="19" s="1"/>
  <c r="LN56" i="19"/>
  <c r="LP39" i="21"/>
  <c r="JH56" i="21"/>
  <c r="GX55" i="19"/>
  <c r="JF38" i="19"/>
  <c r="LN38" i="15"/>
  <c r="JF55" i="15"/>
  <c r="CK55" i="15"/>
  <c r="CL38" i="15"/>
  <c r="ES38" i="15"/>
  <c r="BN89" i="7"/>
  <c r="BM106" i="7"/>
  <c r="GY38" i="7"/>
  <c r="EQ55" i="7"/>
  <c r="JG56" i="7"/>
  <c r="LO39" i="7"/>
  <c r="HA38" i="17"/>
  <c r="ES55" i="17"/>
  <c r="BM127" i="21"/>
  <c r="BN127" i="21"/>
  <c r="CM39" i="19"/>
  <c r="CL56" i="19"/>
  <c r="ET39" i="19"/>
  <c r="GZ56" i="7"/>
  <c r="JH39" i="7"/>
  <c r="BN86" i="7"/>
  <c r="BM103" i="7"/>
  <c r="BM130" i="7" s="1"/>
  <c r="LM38" i="19"/>
  <c r="JE55" i="19"/>
  <c r="GX55" i="7"/>
  <c r="JF38" i="7"/>
  <c r="BM94" i="7"/>
  <c r="BM77" i="7"/>
  <c r="BM111" i="7" s="1"/>
  <c r="BL128" i="13"/>
  <c r="CN39" i="17"/>
  <c r="CM56" i="17"/>
  <c r="EU39" i="17"/>
  <c r="U51" i="38"/>
  <c r="GY56" i="15"/>
  <c r="JG39" i="15"/>
  <c r="HA39" i="7"/>
  <c r="ES56" i="7"/>
  <c r="CK38" i="19"/>
  <c r="ER38" i="19"/>
  <c r="CJ55" i="19"/>
  <c r="BN128" i="21"/>
  <c r="BM128" i="21"/>
  <c r="BN102" i="11" l="1"/>
  <c r="BN129" i="11" s="1"/>
  <c r="BN100" i="11"/>
  <c r="BN127" i="11" s="1"/>
  <c r="BN101" i="15"/>
  <c r="BN128" i="15" s="1"/>
  <c r="BP104" i="17"/>
  <c r="BO105" i="7"/>
  <c r="BP81" i="19"/>
  <c r="BO98" i="19"/>
  <c r="BO104" i="19"/>
  <c r="BN98" i="13"/>
  <c r="BN125" i="13" s="1"/>
  <c r="BO99" i="21"/>
  <c r="BO126" i="21" s="1"/>
  <c r="BO101" i="21"/>
  <c r="BN101" i="11"/>
  <c r="BN128" i="11" s="1"/>
  <c r="BO90" i="11"/>
  <c r="BN107" i="11"/>
  <c r="BN104" i="11"/>
  <c r="BN102" i="15"/>
  <c r="BN129" i="15" s="1"/>
  <c r="BN99" i="15"/>
  <c r="BN126" i="15" s="1"/>
  <c r="BO83" i="15"/>
  <c r="BN100" i="15"/>
  <c r="BN127" i="15" s="1"/>
  <c r="BN105" i="15"/>
  <c r="BP97" i="17"/>
  <c r="BP124" i="17" s="1"/>
  <c r="BO102" i="7"/>
  <c r="BP90" i="7"/>
  <c r="BO107" i="7"/>
  <c r="AT44" i="38" s="1"/>
  <c r="BO104" i="7"/>
  <c r="BO101" i="19"/>
  <c r="BO128" i="19" s="1"/>
  <c r="BO99" i="19"/>
  <c r="BO126" i="19" s="1"/>
  <c r="BP90" i="19"/>
  <c r="BO107" i="19"/>
  <c r="AT58" i="38" s="1"/>
  <c r="BN97" i="13"/>
  <c r="BN124" i="13" s="1"/>
  <c r="BN102" i="13"/>
  <c r="BN129" i="13" s="1"/>
  <c r="BN103" i="13"/>
  <c r="BN130" i="13" s="1"/>
  <c r="BO98" i="21"/>
  <c r="BO103" i="21"/>
  <c r="BO130" i="21" s="1"/>
  <c r="BO97" i="21"/>
  <c r="BO124" i="21" s="1"/>
  <c r="BO105" i="21"/>
  <c r="BO89" i="11"/>
  <c r="BN106" i="11"/>
  <c r="BN103" i="11"/>
  <c r="BN130" i="11" s="1"/>
  <c r="BO79" i="15"/>
  <c r="BN96" i="15"/>
  <c r="BN123" i="15" s="1"/>
  <c r="BP98" i="17"/>
  <c r="BP83" i="7"/>
  <c r="BO100" i="7"/>
  <c r="BO97" i="19"/>
  <c r="BO124" i="19" s="1"/>
  <c r="BP88" i="19"/>
  <c r="BO105" i="19"/>
  <c r="BN104" i="13"/>
  <c r="BO82" i="13"/>
  <c r="BN99" i="13"/>
  <c r="BN126" i="13" s="1"/>
  <c r="BO106" i="21"/>
  <c r="BF57" i="38" s="1"/>
  <c r="BN97" i="11"/>
  <c r="BN124" i="11" s="1"/>
  <c r="BN105" i="11"/>
  <c r="BN106" i="15"/>
  <c r="BN103" i="15"/>
  <c r="BN130" i="15" s="1"/>
  <c r="BN104" i="15"/>
  <c r="BP102" i="17"/>
  <c r="BQ82" i="17"/>
  <c r="BP99" i="17"/>
  <c r="BP126" i="17" s="1"/>
  <c r="BP101" i="17"/>
  <c r="BP128" i="17" s="1"/>
  <c r="BP80" i="7"/>
  <c r="BO97" i="7"/>
  <c r="BO124" i="7" s="1"/>
  <c r="BO103" i="19"/>
  <c r="BO130" i="19" s="1"/>
  <c r="BP79" i="19"/>
  <c r="BO96" i="19"/>
  <c r="BN96" i="13"/>
  <c r="BN123" i="13" s="1"/>
  <c r="BO84" i="13"/>
  <c r="BN101" i="13"/>
  <c r="BN106" i="13"/>
  <c r="BN107" i="13"/>
  <c r="BO96" i="21"/>
  <c r="BP85" i="21"/>
  <c r="BO102" i="21"/>
  <c r="BN98" i="11"/>
  <c r="BN125" i="11" s="1"/>
  <c r="BN99" i="11"/>
  <c r="BN126" i="11" s="1"/>
  <c r="BN96" i="11"/>
  <c r="BN123" i="11" s="1"/>
  <c r="BO81" i="15"/>
  <c r="BN98" i="15"/>
  <c r="BN125" i="15" s="1"/>
  <c r="BN107" i="15"/>
  <c r="BO80" i="15"/>
  <c r="BN97" i="15"/>
  <c r="BN124" i="15" s="1"/>
  <c r="BP106" i="17"/>
  <c r="BP100" i="17"/>
  <c r="BP105" i="17"/>
  <c r="BO98" i="7"/>
  <c r="BO99" i="7"/>
  <c r="BO126" i="7" s="1"/>
  <c r="BO96" i="7"/>
  <c r="BO101" i="7"/>
  <c r="BO128" i="7" s="1"/>
  <c r="BO102" i="19"/>
  <c r="BO100" i="19"/>
  <c r="BO83" i="13"/>
  <c r="BN100" i="13"/>
  <c r="BN105" i="13"/>
  <c r="BP83" i="21"/>
  <c r="BO100" i="21"/>
  <c r="BO104" i="21"/>
  <c r="JG56" i="15"/>
  <c r="LO39" i="15"/>
  <c r="CM38" i="15"/>
  <c r="ET38" i="15"/>
  <c r="CL55" i="15"/>
  <c r="NX39" i="21"/>
  <c r="NX56" i="21" s="1"/>
  <c r="LP56" i="21"/>
  <c r="BO90" i="21"/>
  <c r="BN107" i="21"/>
  <c r="ET56" i="7"/>
  <c r="HB39" i="7"/>
  <c r="BO94" i="17"/>
  <c r="BO77" i="17"/>
  <c r="BO111" i="17" s="1"/>
  <c r="BO89" i="19"/>
  <c r="BN106" i="19"/>
  <c r="HB56" i="21"/>
  <c r="JJ39" i="21"/>
  <c r="LP56" i="17"/>
  <c r="NX39" i="17"/>
  <c r="NX56" i="17" s="1"/>
  <c r="CM55" i="17"/>
  <c r="CN38" i="17"/>
  <c r="EU38" i="17"/>
  <c r="U50" i="38"/>
  <c r="U52" i="38" s="1"/>
  <c r="U80" i="38" s="1"/>
  <c r="U81" i="38" s="1"/>
  <c r="JI39" i="19"/>
  <c r="HA56" i="19"/>
  <c r="LP38" i="21"/>
  <c r="JH55" i="21"/>
  <c r="CO39" i="17"/>
  <c r="CN56" i="17"/>
  <c r="EV39" i="17"/>
  <c r="JH56" i="7"/>
  <c r="LP39" i="7"/>
  <c r="CN39" i="19"/>
  <c r="CM56" i="19"/>
  <c r="EU39" i="19"/>
  <c r="I58" i="38"/>
  <c r="LO56" i="7"/>
  <c r="NW39" i="7"/>
  <c r="NW56" i="7" s="1"/>
  <c r="BO89" i="7"/>
  <c r="BN106" i="7"/>
  <c r="JF55" i="19"/>
  <c r="LN38" i="19"/>
  <c r="JH56" i="19"/>
  <c r="LP39" i="19"/>
  <c r="GZ55" i="15"/>
  <c r="JH38" i="15"/>
  <c r="JJ39" i="17"/>
  <c r="HB56" i="17"/>
  <c r="BN94" i="7"/>
  <c r="BN77" i="7"/>
  <c r="BN111" i="7" s="1"/>
  <c r="BO70" i="7"/>
  <c r="BP87" i="7" s="1"/>
  <c r="BO66" i="7"/>
  <c r="BO62" i="7"/>
  <c r="BP79" i="7" s="1"/>
  <c r="BP26" i="7"/>
  <c r="BO73" i="7"/>
  <c r="BO69" i="7"/>
  <c r="BO65" i="7"/>
  <c r="BP82" i="7" s="1"/>
  <c r="BO43" i="7"/>
  <c r="BO60" i="7" s="1"/>
  <c r="BO72" i="7"/>
  <c r="BO68" i="7"/>
  <c r="BP85" i="7" s="1"/>
  <c r="BO64" i="7"/>
  <c r="BP81" i="7" s="1"/>
  <c r="BO71" i="7"/>
  <c r="BP88" i="7" s="1"/>
  <c r="BO67" i="7"/>
  <c r="BP84" i="7" s="1"/>
  <c r="BO63" i="7"/>
  <c r="ES56" i="15"/>
  <c r="HA39" i="15"/>
  <c r="JI56" i="21"/>
  <c r="LQ39" i="21"/>
  <c r="BP86" i="17"/>
  <c r="BO103" i="17"/>
  <c r="BO130" i="17" s="1"/>
  <c r="JH39" i="15"/>
  <c r="GZ56" i="15"/>
  <c r="BN94" i="21"/>
  <c r="BN77" i="21"/>
  <c r="BN111" i="21" s="1"/>
  <c r="NU38" i="7"/>
  <c r="NU55" i="7" s="1"/>
  <c r="LM55" i="7"/>
  <c r="CN38" i="21"/>
  <c r="EU38" i="21"/>
  <c r="CM55" i="21"/>
  <c r="U57" i="38"/>
  <c r="U59" i="38" s="1"/>
  <c r="U88" i="38" s="1"/>
  <c r="U89" i="38" s="1"/>
  <c r="ES38" i="19"/>
  <c r="CK55" i="19"/>
  <c r="CL38" i="19"/>
  <c r="BO86" i="7"/>
  <c r="BN103" i="7"/>
  <c r="BN130" i="7" s="1"/>
  <c r="BP70" i="17"/>
  <c r="BQ87" i="17" s="1"/>
  <c r="BP66" i="17"/>
  <c r="BQ83" i="17" s="1"/>
  <c r="BP62" i="17"/>
  <c r="BQ26" i="17"/>
  <c r="BP73" i="17"/>
  <c r="BP69" i="17"/>
  <c r="BP65" i="17"/>
  <c r="BP43" i="17"/>
  <c r="BP60" i="17" s="1"/>
  <c r="BP72" i="17"/>
  <c r="BQ89" i="17" s="1"/>
  <c r="BP68" i="17"/>
  <c r="BQ85" i="17" s="1"/>
  <c r="BP64" i="17"/>
  <c r="BQ81" i="17" s="1"/>
  <c r="BP71" i="17"/>
  <c r="BQ88" i="17" s="1"/>
  <c r="BP67" i="17"/>
  <c r="BQ84" i="17" s="1"/>
  <c r="BP63" i="17"/>
  <c r="BQ80" i="17" s="1"/>
  <c r="NW38" i="21"/>
  <c r="NW55" i="21" s="1"/>
  <c r="LO55" i="21"/>
  <c r="ET55" i="21"/>
  <c r="HB38" i="21"/>
  <c r="ES38" i="7"/>
  <c r="CK55" i="7"/>
  <c r="CL38" i="7"/>
  <c r="JI38" i="17"/>
  <c r="HA55" i="17"/>
  <c r="BM94" i="11"/>
  <c r="BM77" i="11"/>
  <c r="BM111" i="11" s="1"/>
  <c r="EU56" i="21"/>
  <c r="HC39" i="21"/>
  <c r="LO38" i="15"/>
  <c r="JG55" i="15"/>
  <c r="JG38" i="19"/>
  <c r="GY55" i="19"/>
  <c r="BN94" i="19"/>
  <c r="BN77" i="19"/>
  <c r="BN111" i="19" s="1"/>
  <c r="BO73" i="19"/>
  <c r="BO69" i="19"/>
  <c r="BP86" i="19" s="1"/>
  <c r="BO65" i="19"/>
  <c r="BP82" i="19" s="1"/>
  <c r="BO68" i="19"/>
  <c r="BP85" i="19" s="1"/>
  <c r="BO72" i="19"/>
  <c r="BO70" i="19"/>
  <c r="BP87" i="19" s="1"/>
  <c r="BO67" i="19"/>
  <c r="BP84" i="19" s="1"/>
  <c r="BP26" i="19"/>
  <c r="BO71" i="19"/>
  <c r="BO63" i="19"/>
  <c r="BP80" i="19" s="1"/>
  <c r="BO43" i="19"/>
  <c r="BO60" i="19" s="1"/>
  <c r="BO66" i="19"/>
  <c r="BP83" i="19" s="1"/>
  <c r="BO64" i="19"/>
  <c r="BO62" i="19"/>
  <c r="JI38" i="21"/>
  <c r="HA55" i="21"/>
  <c r="JI56" i="17"/>
  <c r="LQ39" i="17"/>
  <c r="LN56" i="15"/>
  <c r="NV39" i="15"/>
  <c r="NV56" i="15" s="1"/>
  <c r="HB38" i="17"/>
  <c r="ET55" i="17"/>
  <c r="LP38" i="17"/>
  <c r="JH55" i="17"/>
  <c r="BM94" i="13"/>
  <c r="BM77" i="13"/>
  <c r="BM111" i="13" s="1"/>
  <c r="BP79" i="17"/>
  <c r="BO96" i="17"/>
  <c r="BO127" i="17"/>
  <c r="BF20" i="38"/>
  <c r="BO125" i="17"/>
  <c r="BF19" i="38"/>
  <c r="BO129" i="17"/>
  <c r="JG38" i="7"/>
  <c r="GY55" i="7"/>
  <c r="NV38" i="15"/>
  <c r="NV55" i="15" s="1"/>
  <c r="LN55" i="15"/>
  <c r="CN56" i="21"/>
  <c r="EV39" i="21"/>
  <c r="CO39" i="21"/>
  <c r="BP90" i="17"/>
  <c r="BO107" i="17"/>
  <c r="BF51" i="38" s="1"/>
  <c r="BF52" i="38" s="1"/>
  <c r="BF80" i="38" s="1"/>
  <c r="BN72" i="13"/>
  <c r="BO89" i="13" s="1"/>
  <c r="BN68" i="13"/>
  <c r="BO85" i="13" s="1"/>
  <c r="BN64" i="13"/>
  <c r="BO81" i="13" s="1"/>
  <c r="BN71" i="13"/>
  <c r="BO88" i="13" s="1"/>
  <c r="BN67" i="13"/>
  <c r="BN63" i="13"/>
  <c r="BO80" i="13" s="1"/>
  <c r="BN70" i="13"/>
  <c r="BO87" i="13" s="1"/>
  <c r="BN66" i="13"/>
  <c r="BN62" i="13"/>
  <c r="BO79" i="13" s="1"/>
  <c r="BO26" i="13"/>
  <c r="BN69" i="13"/>
  <c r="BO86" i="13" s="1"/>
  <c r="BN65" i="13"/>
  <c r="BN43" i="13"/>
  <c r="BN60" i="13" s="1"/>
  <c r="BN73" i="13"/>
  <c r="BO90" i="13" s="1"/>
  <c r="HA56" i="7"/>
  <c r="JI39" i="7"/>
  <c r="NU38" i="19"/>
  <c r="NU55" i="19" s="1"/>
  <c r="LM55" i="19"/>
  <c r="BN73" i="11"/>
  <c r="BN69" i="11"/>
  <c r="BO86" i="11" s="1"/>
  <c r="BN65" i="11"/>
  <c r="BO82" i="11" s="1"/>
  <c r="BN43" i="11"/>
  <c r="BN60" i="11" s="1"/>
  <c r="BN72" i="11"/>
  <c r="BN68" i="11"/>
  <c r="BO85" i="11" s="1"/>
  <c r="BN64" i="11"/>
  <c r="BO81" i="11" s="1"/>
  <c r="BN70" i="11"/>
  <c r="BO87" i="11" s="1"/>
  <c r="BN62" i="11"/>
  <c r="BO79" i="11" s="1"/>
  <c r="BN71" i="11"/>
  <c r="BO88" i="11" s="1"/>
  <c r="BN63" i="11"/>
  <c r="BO80" i="11" s="1"/>
  <c r="BO26" i="11"/>
  <c r="BN67" i="11"/>
  <c r="BO84" i="11" s="1"/>
  <c r="BN66" i="11"/>
  <c r="BO83" i="11" s="1"/>
  <c r="CN39" i="7"/>
  <c r="CM56" i="7"/>
  <c r="EU39" i="7"/>
  <c r="I44" i="38"/>
  <c r="GZ38" i="19"/>
  <c r="ER55" i="19"/>
  <c r="EU56" i="17"/>
  <c r="HC39" i="17"/>
  <c r="JF55" i="7"/>
  <c r="LN38" i="7"/>
  <c r="ET56" i="19"/>
  <c r="HB39" i="19"/>
  <c r="ES55" i="15"/>
  <c r="HA38" i="15"/>
  <c r="BN70" i="15"/>
  <c r="BO87" i="15" s="1"/>
  <c r="BN66" i="15"/>
  <c r="BN62" i="15"/>
  <c r="BN73" i="15"/>
  <c r="BO90" i="15" s="1"/>
  <c r="BN69" i="15"/>
  <c r="BO86" i="15" s="1"/>
  <c r="BN65" i="15"/>
  <c r="BO82" i="15" s="1"/>
  <c r="BN43" i="15"/>
  <c r="BN60" i="15" s="1"/>
  <c r="BN72" i="15"/>
  <c r="BO89" i="15" s="1"/>
  <c r="BN68" i="15"/>
  <c r="BO85" i="15" s="1"/>
  <c r="BN64" i="15"/>
  <c r="BN71" i="15"/>
  <c r="BO88" i="15" s="1"/>
  <c r="BN67" i="15"/>
  <c r="BO84" i="15" s="1"/>
  <c r="BO26" i="15"/>
  <c r="BN63" i="15"/>
  <c r="BM94" i="15"/>
  <c r="BM77" i="15"/>
  <c r="BM111" i="15" s="1"/>
  <c r="LO56" i="19"/>
  <c r="NW39" i="19"/>
  <c r="NW56" i="19" s="1"/>
  <c r="CL56" i="15"/>
  <c r="ET39" i="15"/>
  <c r="CM39" i="15"/>
  <c r="LO55" i="17"/>
  <c r="NW38" i="17"/>
  <c r="NW55" i="17" s="1"/>
  <c r="BO70" i="21"/>
  <c r="BP87" i="21" s="1"/>
  <c r="BO72" i="21"/>
  <c r="BP89" i="21" s="1"/>
  <c r="BO66" i="21"/>
  <c r="BO62" i="21"/>
  <c r="BP79" i="21" s="1"/>
  <c r="BO69" i="21"/>
  <c r="BP86" i="21" s="1"/>
  <c r="BO67" i="21"/>
  <c r="BP84" i="21" s="1"/>
  <c r="BO65" i="21"/>
  <c r="BP82" i="21" s="1"/>
  <c r="BO73" i="21"/>
  <c r="BO71" i="21"/>
  <c r="BP88" i="21" s="1"/>
  <c r="BO64" i="21"/>
  <c r="BP81" i="21" s="1"/>
  <c r="BP26" i="21"/>
  <c r="BO68" i="21"/>
  <c r="BO63" i="21"/>
  <c r="BP80" i="21" s="1"/>
  <c r="BO43" i="21"/>
  <c r="BO60" i="21" s="1"/>
  <c r="GZ38" i="7"/>
  <c r="ER55" i="7"/>
  <c r="BO100" i="11" l="1"/>
  <c r="BO105" i="13"/>
  <c r="BP97" i="19"/>
  <c r="BP124" i="19" s="1"/>
  <c r="BP104" i="19"/>
  <c r="BP103" i="19"/>
  <c r="BP130" i="19" s="1"/>
  <c r="BQ98" i="17"/>
  <c r="BQ125" i="17" s="1"/>
  <c r="BP102" i="7"/>
  <c r="BP98" i="21"/>
  <c r="BP101" i="21"/>
  <c r="BQ89" i="21"/>
  <c r="BP106" i="21"/>
  <c r="BO102" i="15"/>
  <c r="BP86" i="15"/>
  <c r="BO103" i="15"/>
  <c r="BO130" i="15" s="1"/>
  <c r="BO104" i="15"/>
  <c r="BO101" i="11"/>
  <c r="BO128" i="11" s="1"/>
  <c r="BO96" i="11"/>
  <c r="BO103" i="13"/>
  <c r="BO130" i="13" s="1"/>
  <c r="BO104" i="13"/>
  <c r="BP81" i="13"/>
  <c r="BO98" i="13"/>
  <c r="BQ97" i="17"/>
  <c r="BQ124" i="17" s="1"/>
  <c r="BQ102" i="17"/>
  <c r="BQ129" i="17" s="1"/>
  <c r="BQ100" i="17"/>
  <c r="BQ127" i="17" s="1"/>
  <c r="BP101" i="7"/>
  <c r="BP128" i="7" s="1"/>
  <c r="BP104" i="7"/>
  <c r="BP80" i="13"/>
  <c r="BO97" i="13"/>
  <c r="BO124" i="13" s="1"/>
  <c r="BO102" i="13"/>
  <c r="BP100" i="19"/>
  <c r="BP102" i="19"/>
  <c r="BR84" i="17"/>
  <c r="BQ101" i="17"/>
  <c r="BQ128" i="17" s="1"/>
  <c r="BQ106" i="17"/>
  <c r="BQ104" i="17"/>
  <c r="BP105" i="7"/>
  <c r="BQ82" i="21"/>
  <c r="BP99" i="21"/>
  <c r="BP126" i="21" s="1"/>
  <c r="BO99" i="15"/>
  <c r="BO126" i="15" s="1"/>
  <c r="BO105" i="11"/>
  <c r="BO102" i="11"/>
  <c r="BO103" i="11"/>
  <c r="BO130" i="11" s="1"/>
  <c r="BP97" i="21"/>
  <c r="BP124" i="21" s="1"/>
  <c r="BQ88" i="21"/>
  <c r="BP105" i="21"/>
  <c r="BP103" i="21"/>
  <c r="BP130" i="21" s="1"/>
  <c r="BQ87" i="21"/>
  <c r="BP104" i="21"/>
  <c r="BO101" i="15"/>
  <c r="BO128" i="15" s="1"/>
  <c r="BP89" i="15"/>
  <c r="BO106" i="15"/>
  <c r="AT50" i="38" s="1"/>
  <c r="BO107" i="15"/>
  <c r="AT51" i="38" s="1"/>
  <c r="BP87" i="11"/>
  <c r="BO104" i="11"/>
  <c r="BO107" i="13"/>
  <c r="BS44" i="38" s="1"/>
  <c r="BP96" i="21"/>
  <c r="BO105" i="15"/>
  <c r="BP80" i="11"/>
  <c r="BO97" i="11"/>
  <c r="BO124" i="11" s="1"/>
  <c r="BO98" i="11"/>
  <c r="BO99" i="11"/>
  <c r="BO126" i="11" s="1"/>
  <c r="BO96" i="13"/>
  <c r="BO106" i="13"/>
  <c r="BS43" i="38" s="1"/>
  <c r="BP101" i="19"/>
  <c r="BP128" i="19" s="1"/>
  <c r="BQ82" i="19"/>
  <c r="BP99" i="19"/>
  <c r="BP126" i="19" s="1"/>
  <c r="BQ105" i="17"/>
  <c r="BQ81" i="7"/>
  <c r="BP98" i="7"/>
  <c r="BP99" i="7"/>
  <c r="BP126" i="7" s="1"/>
  <c r="BP96" i="7"/>
  <c r="BO73" i="15"/>
  <c r="BP90" i="15" s="1"/>
  <c r="BO69" i="15"/>
  <c r="BO65" i="15"/>
  <c r="BP82" i="15" s="1"/>
  <c r="BO43" i="15"/>
  <c r="BO60" i="15" s="1"/>
  <c r="BO72" i="15"/>
  <c r="BO68" i="15"/>
  <c r="BP85" i="15" s="1"/>
  <c r="BO64" i="15"/>
  <c r="BP81" i="15" s="1"/>
  <c r="BO71" i="15"/>
  <c r="BP88" i="15" s="1"/>
  <c r="BO67" i="15"/>
  <c r="BP84" i="15" s="1"/>
  <c r="BO63" i="15"/>
  <c r="BO70" i="15"/>
  <c r="BP87" i="15" s="1"/>
  <c r="BO66" i="15"/>
  <c r="BP83" i="15" s="1"/>
  <c r="BP26" i="15"/>
  <c r="BO62" i="15"/>
  <c r="JH38" i="19"/>
  <c r="GZ55" i="19"/>
  <c r="JI56" i="7"/>
  <c r="LQ39" i="7"/>
  <c r="BQ79" i="17"/>
  <c r="BP96" i="17"/>
  <c r="LQ56" i="17"/>
  <c r="NY39" i="17"/>
  <c r="NY56" i="17" s="1"/>
  <c r="BP72" i="19"/>
  <c r="BP68" i="19"/>
  <c r="BQ85" i="19" s="1"/>
  <c r="BP64" i="19"/>
  <c r="BQ81" i="19" s="1"/>
  <c r="BP70" i="19"/>
  <c r="BQ87" i="19" s="1"/>
  <c r="BP67" i="19"/>
  <c r="BQ84" i="19" s="1"/>
  <c r="BP65" i="19"/>
  <c r="BP71" i="19"/>
  <c r="BP69" i="19"/>
  <c r="BQ86" i="19" s="1"/>
  <c r="BP73" i="19"/>
  <c r="BP63" i="19"/>
  <c r="BQ80" i="19" s="1"/>
  <c r="BP43" i="19"/>
  <c r="BP60" i="19" s="1"/>
  <c r="BP66" i="19"/>
  <c r="BQ83" i="19" s="1"/>
  <c r="BP62" i="19"/>
  <c r="BQ26" i="19"/>
  <c r="HC56" i="21"/>
  <c r="JK39" i="21"/>
  <c r="HB55" i="21"/>
  <c r="JJ38" i="21"/>
  <c r="HA38" i="19"/>
  <c r="ES55" i="19"/>
  <c r="LP39" i="15"/>
  <c r="JH56" i="15"/>
  <c r="BO94" i="7"/>
  <c r="BO77" i="7"/>
  <c r="BO111" i="7" s="1"/>
  <c r="LN55" i="19"/>
  <c r="NV38" i="19"/>
  <c r="NV55" i="19" s="1"/>
  <c r="BP89" i="7"/>
  <c r="BO106" i="7"/>
  <c r="AT43" i="38" s="1"/>
  <c r="LP56" i="7"/>
  <c r="NX39" i="7"/>
  <c r="NX56" i="7" s="1"/>
  <c r="EV56" i="17"/>
  <c r="HD39" i="17"/>
  <c r="EU55" i="17"/>
  <c r="HC38" i="17"/>
  <c r="ET55" i="15"/>
  <c r="HB38" i="15"/>
  <c r="LO56" i="15"/>
  <c r="NW39" i="15"/>
  <c r="NW56" i="15" s="1"/>
  <c r="BN127" i="13"/>
  <c r="BO123" i="7"/>
  <c r="AT9" i="38"/>
  <c r="BO125" i="7"/>
  <c r="AT10" i="38"/>
  <c r="BP127" i="17"/>
  <c r="BO129" i="21"/>
  <c r="BF30" i="38"/>
  <c r="BO128" i="13"/>
  <c r="BN128" i="13"/>
  <c r="BO123" i="19"/>
  <c r="AT27" i="38"/>
  <c r="BO125" i="19"/>
  <c r="AT28" i="38"/>
  <c r="HC56" i="17"/>
  <c r="JK39" i="17"/>
  <c r="BO71" i="13"/>
  <c r="BP88" i="13" s="1"/>
  <c r="BO67" i="13"/>
  <c r="BO63" i="13"/>
  <c r="BO70" i="13"/>
  <c r="BP87" i="13" s="1"/>
  <c r="BO66" i="13"/>
  <c r="BP83" i="13" s="1"/>
  <c r="BO62" i="13"/>
  <c r="BP79" i="13" s="1"/>
  <c r="BO73" i="13"/>
  <c r="BP90" i="13" s="1"/>
  <c r="BO69" i="13"/>
  <c r="BP86" i="13" s="1"/>
  <c r="BO65" i="13"/>
  <c r="BP82" i="13" s="1"/>
  <c r="BO43" i="13"/>
  <c r="BO60" i="13" s="1"/>
  <c r="BO64" i="13"/>
  <c r="BO72" i="13"/>
  <c r="BP89" i="13" s="1"/>
  <c r="BP26" i="13"/>
  <c r="BO68" i="13"/>
  <c r="BP85" i="13" s="1"/>
  <c r="BO94" i="19"/>
  <c r="BO77" i="19"/>
  <c r="BO111" i="19" s="1"/>
  <c r="EU38" i="15"/>
  <c r="CM55" i="15"/>
  <c r="CN38" i="15"/>
  <c r="I50" i="38"/>
  <c r="BP100" i="21"/>
  <c r="BO98" i="15"/>
  <c r="BQ79" i="19"/>
  <c r="BP96" i="19"/>
  <c r="BQ99" i="17"/>
  <c r="BQ126" i="17" s="1"/>
  <c r="BQ88" i="19"/>
  <c r="BP105" i="19"/>
  <c r="BP79" i="15"/>
  <c r="BO96" i="15"/>
  <c r="BQ90" i="19"/>
  <c r="BP107" i="19"/>
  <c r="BP107" i="7"/>
  <c r="BP90" i="11"/>
  <c r="BO107" i="11"/>
  <c r="BF44" i="38" s="1"/>
  <c r="BP98" i="19"/>
  <c r="CM56" i="15"/>
  <c r="EU39" i="15"/>
  <c r="CN39" i="15"/>
  <c r="I51" i="38"/>
  <c r="BN94" i="15"/>
  <c r="BN77" i="15"/>
  <c r="BN111" i="15" s="1"/>
  <c r="BN77" i="13"/>
  <c r="BN111" i="13" s="1"/>
  <c r="BN94" i="13"/>
  <c r="LO38" i="7"/>
  <c r="JG55" i="7"/>
  <c r="BP118" i="13"/>
  <c r="NW38" i="15"/>
  <c r="NW55" i="15" s="1"/>
  <c r="LO55" i="15"/>
  <c r="BP94" i="17"/>
  <c r="BP77" i="17"/>
  <c r="BP111" i="17" s="1"/>
  <c r="BQ73" i="17"/>
  <c r="BQ69" i="17"/>
  <c r="BQ65" i="17"/>
  <c r="BR82" i="17" s="1"/>
  <c r="BQ43" i="17"/>
  <c r="BQ60" i="17" s="1"/>
  <c r="BQ72" i="17"/>
  <c r="BR89" i="17" s="1"/>
  <c r="BQ68" i="17"/>
  <c r="BR85" i="17" s="1"/>
  <c r="BQ64" i="17"/>
  <c r="BR81" i="17" s="1"/>
  <c r="BQ71" i="17"/>
  <c r="BR88" i="17" s="1"/>
  <c r="BQ67" i="17"/>
  <c r="BQ63" i="17"/>
  <c r="BR80" i="17" s="1"/>
  <c r="BQ70" i="17"/>
  <c r="BR87" i="17" s="1"/>
  <c r="BQ66" i="17"/>
  <c r="BR83" i="17" s="1"/>
  <c r="BQ62" i="17"/>
  <c r="BR26" i="17"/>
  <c r="CL55" i="19"/>
  <c r="CM38" i="19"/>
  <c r="ET38" i="19"/>
  <c r="CO38" i="21"/>
  <c r="EV38" i="21"/>
  <c r="CN55" i="21"/>
  <c r="HA56" i="15"/>
  <c r="JI39" i="15"/>
  <c r="JH55" i="15"/>
  <c r="LP38" i="15"/>
  <c r="CO56" i="17"/>
  <c r="EW39" i="17"/>
  <c r="CP39" i="17"/>
  <c r="BP89" i="19"/>
  <c r="BO106" i="19"/>
  <c r="AT57" i="38" s="1"/>
  <c r="BO127" i="19"/>
  <c r="AT29" i="38"/>
  <c r="BO123" i="21"/>
  <c r="BF27" i="38"/>
  <c r="BP129" i="17"/>
  <c r="BP125" i="17"/>
  <c r="BO129" i="7"/>
  <c r="BO94" i="21"/>
  <c r="BO77" i="21"/>
  <c r="BO111" i="21" s="1"/>
  <c r="CN56" i="7"/>
  <c r="EV39" i="7"/>
  <c r="CO39" i="7"/>
  <c r="EV56" i="21"/>
  <c r="HD39" i="21"/>
  <c r="LO38" i="19"/>
  <c r="JG55" i="19"/>
  <c r="BP86" i="7"/>
  <c r="BO103" i="7"/>
  <c r="BO130" i="7" s="1"/>
  <c r="LQ56" i="21"/>
  <c r="NY39" i="21"/>
  <c r="NY56" i="21" s="1"/>
  <c r="BP73" i="7"/>
  <c r="BQ90" i="7" s="1"/>
  <c r="BP69" i="7"/>
  <c r="BP65" i="7"/>
  <c r="BQ82" i="7" s="1"/>
  <c r="BP43" i="7"/>
  <c r="BP60" i="7" s="1"/>
  <c r="BP72" i="7"/>
  <c r="BP68" i="7"/>
  <c r="BQ85" i="7" s="1"/>
  <c r="BP64" i="7"/>
  <c r="BP71" i="7"/>
  <c r="BQ88" i="7" s="1"/>
  <c r="BP67" i="7"/>
  <c r="BQ84" i="7" s="1"/>
  <c r="BP63" i="7"/>
  <c r="BP66" i="7"/>
  <c r="BQ26" i="7"/>
  <c r="BP62" i="7"/>
  <c r="BQ79" i="7" s="1"/>
  <c r="BP70" i="7"/>
  <c r="BQ87" i="7" s="1"/>
  <c r="BP90" i="21"/>
  <c r="BO107" i="21"/>
  <c r="BF58" i="38" s="1"/>
  <c r="BF59" i="38" s="1"/>
  <c r="BF88" i="38" s="1"/>
  <c r="BF29" i="38"/>
  <c r="BP117" i="21"/>
  <c r="BO127" i="21"/>
  <c r="BO129" i="19"/>
  <c r="AT30" i="38"/>
  <c r="BO127" i="7"/>
  <c r="AT11" i="38"/>
  <c r="BO125" i="21"/>
  <c r="BF28" i="38"/>
  <c r="BP118" i="21"/>
  <c r="BO128" i="21"/>
  <c r="HB56" i="19"/>
  <c r="JJ39" i="19"/>
  <c r="BQ90" i="17"/>
  <c r="BP107" i="17"/>
  <c r="JJ38" i="17"/>
  <c r="HB55" i="17"/>
  <c r="LQ38" i="21"/>
  <c r="JI55" i="21"/>
  <c r="CL55" i="7"/>
  <c r="CM38" i="7"/>
  <c r="ET38" i="7"/>
  <c r="HC38" i="21"/>
  <c r="EU55" i="21"/>
  <c r="NX39" i="19"/>
  <c r="NX56" i="19" s="1"/>
  <c r="LP56" i="19"/>
  <c r="EU56" i="19"/>
  <c r="HC39" i="19"/>
  <c r="LQ39" i="19"/>
  <c r="JI56" i="19"/>
  <c r="CO38" i="17"/>
  <c r="EV38" i="17"/>
  <c r="CN55" i="17"/>
  <c r="JJ56" i="21"/>
  <c r="LR39" i="21"/>
  <c r="HB56" i="7"/>
  <c r="JJ39" i="7"/>
  <c r="BO100" i="13"/>
  <c r="BS11" i="38" s="1"/>
  <c r="BP80" i="15"/>
  <c r="BO97" i="15"/>
  <c r="BO124" i="15" s="1"/>
  <c r="BP102" i="21"/>
  <c r="BP84" i="13"/>
  <c r="BO101" i="13"/>
  <c r="BQ80" i="7"/>
  <c r="BP97" i="7"/>
  <c r="BP124" i="7" s="1"/>
  <c r="BO99" i="13"/>
  <c r="BO126" i="13" s="1"/>
  <c r="BQ83" i="7"/>
  <c r="BP100" i="7"/>
  <c r="BO106" i="11"/>
  <c r="BF43" i="38" s="1"/>
  <c r="BO100" i="15"/>
  <c r="HA55" i="15"/>
  <c r="JI38" i="15"/>
  <c r="EU56" i="7"/>
  <c r="HC39" i="7"/>
  <c r="JH38" i="7"/>
  <c r="GZ55" i="7"/>
  <c r="BP73" i="21"/>
  <c r="BP69" i="21"/>
  <c r="BQ86" i="21" s="1"/>
  <c r="BP67" i="21"/>
  <c r="BQ84" i="21" s="1"/>
  <c r="BP65" i="21"/>
  <c r="BP71" i="21"/>
  <c r="BP64" i="21"/>
  <c r="BQ81" i="21" s="1"/>
  <c r="BP68" i="21"/>
  <c r="BQ85" i="21" s="1"/>
  <c r="BP63" i="21"/>
  <c r="BQ80" i="21" s="1"/>
  <c r="BP70" i="21"/>
  <c r="BP62" i="21"/>
  <c r="BQ79" i="21" s="1"/>
  <c r="BP43" i="21"/>
  <c r="BP60" i="21" s="1"/>
  <c r="BQ26" i="21"/>
  <c r="BP72" i="21"/>
  <c r="BP66" i="21"/>
  <c r="BQ83" i="21" s="1"/>
  <c r="ET56" i="15"/>
  <c r="HB39" i="15"/>
  <c r="LN55" i="7"/>
  <c r="NV38" i="7"/>
  <c r="NV55" i="7" s="1"/>
  <c r="BO72" i="11"/>
  <c r="BP89" i="11" s="1"/>
  <c r="BO68" i="11"/>
  <c r="BP85" i="11" s="1"/>
  <c r="BO64" i="11"/>
  <c r="BP81" i="11" s="1"/>
  <c r="BO71" i="11"/>
  <c r="BP88" i="11" s="1"/>
  <c r="BO67" i="11"/>
  <c r="BP84" i="11" s="1"/>
  <c r="BO63" i="11"/>
  <c r="BO73" i="11"/>
  <c r="BO65" i="11"/>
  <c r="BP82" i="11" s="1"/>
  <c r="BP26" i="11"/>
  <c r="BO66" i="11"/>
  <c r="BP83" i="11" s="1"/>
  <c r="BO43" i="11"/>
  <c r="BO60" i="11" s="1"/>
  <c r="BO62" i="11"/>
  <c r="BP79" i="11" s="1"/>
  <c r="BO69" i="11"/>
  <c r="BP86" i="11" s="1"/>
  <c r="BO70" i="11"/>
  <c r="BN77" i="11"/>
  <c r="BN111" i="11" s="1"/>
  <c r="BN94" i="11"/>
  <c r="CP39" i="21"/>
  <c r="EW39" i="21"/>
  <c r="CO56" i="21"/>
  <c r="BF21" i="38"/>
  <c r="BO123" i="17"/>
  <c r="BF18" i="38"/>
  <c r="NX38" i="17"/>
  <c r="NX55" i="17" s="1"/>
  <c r="LP55" i="17"/>
  <c r="LQ38" i="17"/>
  <c r="JI55" i="17"/>
  <c r="HA38" i="7"/>
  <c r="ES55" i="7"/>
  <c r="BQ86" i="17"/>
  <c r="BP103" i="17"/>
  <c r="BP130" i="17" s="1"/>
  <c r="LR39" i="17"/>
  <c r="JJ56" i="17"/>
  <c r="CN56" i="19"/>
  <c r="EV39" i="19"/>
  <c r="CO39" i="19"/>
  <c r="NX38" i="21"/>
  <c r="NX55" i="21" s="1"/>
  <c r="LP55" i="21"/>
  <c r="BP96" i="11" l="1"/>
  <c r="BP105" i="11"/>
  <c r="BQ100" i="21"/>
  <c r="BR81" i="21"/>
  <c r="BQ98" i="21"/>
  <c r="BQ125" i="21" s="1"/>
  <c r="BQ104" i="7"/>
  <c r="BR104" i="17"/>
  <c r="BR99" i="17"/>
  <c r="BR126" i="17" s="1"/>
  <c r="BQ83" i="13"/>
  <c r="BP100" i="13"/>
  <c r="BQ98" i="19"/>
  <c r="BQ125" i="19" s="1"/>
  <c r="BR79" i="7"/>
  <c r="BQ96" i="7"/>
  <c r="BQ123" i="7" s="1"/>
  <c r="BR97" i="17"/>
  <c r="BR124" i="17" s="1"/>
  <c r="BP106" i="13"/>
  <c r="BP104" i="13"/>
  <c r="BQ102" i="19"/>
  <c r="BQ129" i="19" s="1"/>
  <c r="BP105" i="15"/>
  <c r="BP100" i="11"/>
  <c r="BP102" i="11"/>
  <c r="BQ97" i="21"/>
  <c r="BQ124" i="21" s="1"/>
  <c r="BQ105" i="7"/>
  <c r="BS89" i="17"/>
  <c r="BR106" i="17"/>
  <c r="BP107" i="13"/>
  <c r="BR84" i="19"/>
  <c r="BQ101" i="19"/>
  <c r="BQ128" i="19" s="1"/>
  <c r="BP104" i="15"/>
  <c r="BQ81" i="15"/>
  <c r="BP98" i="15"/>
  <c r="BP99" i="15"/>
  <c r="BP126" i="15" s="1"/>
  <c r="BP99" i="11"/>
  <c r="BP126" i="11" s="1"/>
  <c r="BQ96" i="21"/>
  <c r="BQ123" i="21" s="1"/>
  <c r="BQ103" i="21"/>
  <c r="BQ130" i="21" s="1"/>
  <c r="BQ102" i="7"/>
  <c r="BQ129" i="7" s="1"/>
  <c r="BR98" i="17"/>
  <c r="BR125" i="17" s="1"/>
  <c r="BP99" i="13"/>
  <c r="BP126" i="13" s="1"/>
  <c r="BP105" i="13"/>
  <c r="BP101" i="15"/>
  <c r="BP128" i="15" s="1"/>
  <c r="BP107" i="15"/>
  <c r="BP98" i="11"/>
  <c r="BR84" i="7"/>
  <c r="BQ101" i="7"/>
  <c r="BQ128" i="7" s="1"/>
  <c r="BQ107" i="7"/>
  <c r="BR102" i="17"/>
  <c r="BR129" i="17" s="1"/>
  <c r="BP103" i="13"/>
  <c r="BP130" i="13" s="1"/>
  <c r="BQ97" i="19"/>
  <c r="BQ124" i="19" s="1"/>
  <c r="BP100" i="15"/>
  <c r="BQ86" i="11"/>
  <c r="BP103" i="11"/>
  <c r="BP130" i="11" s="1"/>
  <c r="BP101" i="11"/>
  <c r="BP128" i="11" s="1"/>
  <c r="BP106" i="11"/>
  <c r="BQ102" i="21"/>
  <c r="BQ129" i="21" s="1"/>
  <c r="BR84" i="21"/>
  <c r="BQ101" i="21"/>
  <c r="BQ128" i="21" s="1"/>
  <c r="BQ99" i="7"/>
  <c r="BQ126" i="7" s="1"/>
  <c r="BS83" i="17"/>
  <c r="BR100" i="17"/>
  <c r="BR105" i="17"/>
  <c r="BP102" i="13"/>
  <c r="BP96" i="13"/>
  <c r="BQ100" i="19"/>
  <c r="BQ127" i="19" s="1"/>
  <c r="BQ103" i="19"/>
  <c r="BQ130" i="19" s="1"/>
  <c r="BQ104" i="19"/>
  <c r="BP102" i="15"/>
  <c r="CP39" i="19"/>
  <c r="EW39" i="19"/>
  <c r="CO56" i="19"/>
  <c r="BR86" i="17"/>
  <c r="BQ103" i="17"/>
  <c r="BQ130" i="17" s="1"/>
  <c r="NY38" i="17"/>
  <c r="NY55" i="17" s="1"/>
  <c r="LQ55" i="17"/>
  <c r="BP71" i="11"/>
  <c r="BQ88" i="11" s="1"/>
  <c r="BP67" i="11"/>
  <c r="BQ84" i="11" s="1"/>
  <c r="BP63" i="11"/>
  <c r="BP70" i="11"/>
  <c r="BP66" i="11"/>
  <c r="BQ83" i="11" s="1"/>
  <c r="BP62" i="11"/>
  <c r="BQ79" i="11" s="1"/>
  <c r="BQ26" i="11"/>
  <c r="BP68" i="11"/>
  <c r="BQ85" i="11" s="1"/>
  <c r="BP43" i="11"/>
  <c r="BP60" i="11" s="1"/>
  <c r="BP65" i="11"/>
  <c r="BQ82" i="11" s="1"/>
  <c r="BP69" i="11"/>
  <c r="BP73" i="11"/>
  <c r="BP72" i="11"/>
  <c r="BQ89" i="11" s="1"/>
  <c r="BP64" i="11"/>
  <c r="BQ81" i="11" s="1"/>
  <c r="LQ56" i="19"/>
  <c r="NY39" i="19"/>
  <c r="NY56" i="19" s="1"/>
  <c r="CP39" i="7"/>
  <c r="CO56" i="7"/>
  <c r="EW39" i="7"/>
  <c r="HD38" i="21"/>
  <c r="EV55" i="21"/>
  <c r="BP128" i="13"/>
  <c r="BP123" i="19"/>
  <c r="BP70" i="13"/>
  <c r="BQ87" i="13" s="1"/>
  <c r="BP66" i="13"/>
  <c r="BP62" i="13"/>
  <c r="BQ79" i="13" s="1"/>
  <c r="BQ26" i="13"/>
  <c r="BP73" i="13"/>
  <c r="BQ90" i="13" s="1"/>
  <c r="BP69" i="13"/>
  <c r="BQ86" i="13" s="1"/>
  <c r="BP65" i="13"/>
  <c r="BQ82" i="13" s="1"/>
  <c r="BP72" i="13"/>
  <c r="BQ89" i="13" s="1"/>
  <c r="BP68" i="13"/>
  <c r="BQ85" i="13" s="1"/>
  <c r="BP64" i="13"/>
  <c r="BP43" i="13"/>
  <c r="BP60" i="13" s="1"/>
  <c r="BP71" i="13"/>
  <c r="BQ88" i="13" s="1"/>
  <c r="BP67" i="13"/>
  <c r="BP63" i="13"/>
  <c r="HC55" i="17"/>
  <c r="JK38" i="17"/>
  <c r="BQ89" i="7"/>
  <c r="BP106" i="7"/>
  <c r="JK56" i="21"/>
  <c r="LS39" i="21"/>
  <c r="BO94" i="15"/>
  <c r="BO77" i="15"/>
  <c r="BO111" i="15" s="1"/>
  <c r="BP123" i="7"/>
  <c r="BP125" i="7"/>
  <c r="BS45" i="38"/>
  <c r="BS72" i="38" s="1"/>
  <c r="BP123" i="21"/>
  <c r="BP127" i="19"/>
  <c r="BO125" i="13"/>
  <c r="BS10" i="38"/>
  <c r="BP125" i="21"/>
  <c r="EV56" i="19"/>
  <c r="HD39" i="19"/>
  <c r="NZ39" i="17"/>
  <c r="NZ56" i="17" s="1"/>
  <c r="LR56" i="17"/>
  <c r="BF22" i="38"/>
  <c r="BF79" i="38" s="1"/>
  <c r="HC56" i="7"/>
  <c r="JK39" i="7"/>
  <c r="BR83" i="7"/>
  <c r="BQ100" i="7"/>
  <c r="BQ127" i="7" s="1"/>
  <c r="LR56" i="21"/>
  <c r="NZ39" i="21"/>
  <c r="NZ56" i="21" s="1"/>
  <c r="BQ90" i="21"/>
  <c r="BP107" i="21"/>
  <c r="EW38" i="21"/>
  <c r="CO55" i="21"/>
  <c r="CP38" i="21"/>
  <c r="BQ107" i="19"/>
  <c r="BR79" i="19"/>
  <c r="BQ96" i="19"/>
  <c r="BQ123" i="19" s="1"/>
  <c r="JI38" i="19"/>
  <c r="HA55" i="19"/>
  <c r="LP38" i="19"/>
  <c r="JH55" i="19"/>
  <c r="BQ99" i="19"/>
  <c r="BQ126" i="19" s="1"/>
  <c r="BQ80" i="11"/>
  <c r="BP97" i="11"/>
  <c r="BP124" i="11" s="1"/>
  <c r="BQ87" i="11"/>
  <c r="BP104" i="11"/>
  <c r="BQ104" i="21"/>
  <c r="BQ99" i="21"/>
  <c r="BQ126" i="21" s="1"/>
  <c r="BQ86" i="15"/>
  <c r="BP103" i="15"/>
  <c r="BP130" i="15" s="1"/>
  <c r="BQ106" i="21"/>
  <c r="JI38" i="7"/>
  <c r="HA55" i="7"/>
  <c r="EW56" i="21"/>
  <c r="HE39" i="21"/>
  <c r="CP38" i="17"/>
  <c r="EW38" i="17"/>
  <c r="CO55" i="17"/>
  <c r="ET55" i="7"/>
  <c r="HB38" i="7"/>
  <c r="BP117" i="13"/>
  <c r="JJ56" i="19"/>
  <c r="LR39" i="19"/>
  <c r="BP128" i="21"/>
  <c r="BQ127" i="21"/>
  <c r="BP127" i="21"/>
  <c r="JL39" i="21"/>
  <c r="HD56" i="21"/>
  <c r="EV56" i="7"/>
  <c r="HD39" i="7"/>
  <c r="AT59" i="38"/>
  <c r="AT88" i="38" s="1"/>
  <c r="ET55" i="19"/>
  <c r="HB38" i="19"/>
  <c r="NW38" i="7"/>
  <c r="NW55" i="7" s="1"/>
  <c r="LO55" i="7"/>
  <c r="CO39" i="15"/>
  <c r="EV39" i="15"/>
  <c r="CN56" i="15"/>
  <c r="BP125" i="19"/>
  <c r="BO123" i="15"/>
  <c r="AT18" i="38"/>
  <c r="BO125" i="15"/>
  <c r="AT19" i="38"/>
  <c r="I52" i="38"/>
  <c r="I80" i="38" s="1"/>
  <c r="I81" i="38" s="1"/>
  <c r="JK56" i="17"/>
  <c r="LS39" i="17"/>
  <c r="AT31" i="38"/>
  <c r="AT87" i="38" s="1"/>
  <c r="JJ38" i="15"/>
  <c r="HB55" i="15"/>
  <c r="NX39" i="15"/>
  <c r="NX56" i="15" s="1"/>
  <c r="LP56" i="15"/>
  <c r="JJ55" i="21"/>
  <c r="LR38" i="21"/>
  <c r="BQ71" i="19"/>
  <c r="BQ67" i="19"/>
  <c r="BQ63" i="19"/>
  <c r="BR80" i="19" s="1"/>
  <c r="BQ72" i="19"/>
  <c r="BQ69" i="19"/>
  <c r="BR86" i="19" s="1"/>
  <c r="BQ73" i="19"/>
  <c r="BR90" i="19" s="1"/>
  <c r="BQ66" i="19"/>
  <c r="BR83" i="19" s="1"/>
  <c r="BQ68" i="19"/>
  <c r="BR85" i="19" s="1"/>
  <c r="BQ62" i="19"/>
  <c r="BQ64" i="19"/>
  <c r="BR81" i="19" s="1"/>
  <c r="BR26" i="19"/>
  <c r="BQ70" i="19"/>
  <c r="BR87" i="19" s="1"/>
  <c r="BQ65" i="19"/>
  <c r="BR82" i="19" s="1"/>
  <c r="BQ43" i="19"/>
  <c r="BQ60" i="19" s="1"/>
  <c r="BP123" i="17"/>
  <c r="NY39" i="7"/>
  <c r="NY56" i="7" s="1"/>
  <c r="LQ56" i="7"/>
  <c r="BO123" i="13"/>
  <c r="BS9" i="38"/>
  <c r="BO125" i="11"/>
  <c r="BF10" i="38"/>
  <c r="BO129" i="11"/>
  <c r="BF12" i="38"/>
  <c r="BP129" i="19"/>
  <c r="BO129" i="13"/>
  <c r="BS12" i="38"/>
  <c r="BO123" i="11"/>
  <c r="BF9" i="38"/>
  <c r="BO129" i="15"/>
  <c r="AT21" i="38"/>
  <c r="BP129" i="7"/>
  <c r="BO127" i="11"/>
  <c r="BF11" i="38"/>
  <c r="BP94" i="21"/>
  <c r="BP77" i="21"/>
  <c r="BP111" i="21" s="1"/>
  <c r="LP38" i="7"/>
  <c r="JH55" i="7"/>
  <c r="JI55" i="15"/>
  <c r="LQ38" i="15"/>
  <c r="BO127" i="15"/>
  <c r="AT20" i="38"/>
  <c r="BP127" i="7"/>
  <c r="BP129" i="21"/>
  <c r="EW56" i="17"/>
  <c r="HE39" i="17"/>
  <c r="JI56" i="15"/>
  <c r="LQ39" i="15"/>
  <c r="AT52" i="38"/>
  <c r="AT80" i="38" s="1"/>
  <c r="BQ97" i="7"/>
  <c r="BQ124" i="7" s="1"/>
  <c r="HD38" i="17"/>
  <c r="EV55" i="17"/>
  <c r="JK38" i="21"/>
  <c r="HC55" i="21"/>
  <c r="LR38" i="17"/>
  <c r="JJ55" i="17"/>
  <c r="BR90" i="17"/>
  <c r="BQ107" i="17"/>
  <c r="BQ72" i="7"/>
  <c r="BQ68" i="7"/>
  <c r="BR85" i="7" s="1"/>
  <c r="BQ64" i="7"/>
  <c r="BQ71" i="7"/>
  <c r="BR88" i="7" s="1"/>
  <c r="BQ67" i="7"/>
  <c r="BQ63" i="7"/>
  <c r="BR80" i="7" s="1"/>
  <c r="BQ70" i="7"/>
  <c r="BR87" i="7" s="1"/>
  <c r="BQ66" i="7"/>
  <c r="BQ62" i="7"/>
  <c r="BR26" i="7"/>
  <c r="BQ69" i="7"/>
  <c r="BQ73" i="7"/>
  <c r="BR90" i="7" s="1"/>
  <c r="BQ43" i="7"/>
  <c r="BQ60" i="7" s="1"/>
  <c r="BQ65" i="7"/>
  <c r="BR82" i="7" s="1"/>
  <c r="BP94" i="7"/>
  <c r="BP77" i="7"/>
  <c r="BP111" i="7" s="1"/>
  <c r="BQ86" i="7"/>
  <c r="BP103" i="7"/>
  <c r="BP130" i="7" s="1"/>
  <c r="LP55" i="15"/>
  <c r="NX38" i="15"/>
  <c r="NX55" i="15" s="1"/>
  <c r="BR72" i="17"/>
  <c r="BR68" i="17"/>
  <c r="BS85" i="17" s="1"/>
  <c r="BR64" i="17"/>
  <c r="BS81" i="17" s="1"/>
  <c r="BR71" i="17"/>
  <c r="BS88" i="17" s="1"/>
  <c r="BR67" i="17"/>
  <c r="BR63" i="17"/>
  <c r="BS80" i="17" s="1"/>
  <c r="BR70" i="17"/>
  <c r="BS87" i="17" s="1"/>
  <c r="BR66" i="17"/>
  <c r="BR62" i="17"/>
  <c r="BS26" i="17"/>
  <c r="BR65" i="17"/>
  <c r="BS82" i="17" s="1"/>
  <c r="BR73" i="17"/>
  <c r="BR43" i="17"/>
  <c r="BR60" i="17" s="1"/>
  <c r="BR69" i="17"/>
  <c r="BQ90" i="11"/>
  <c r="BP107" i="11"/>
  <c r="BR88" i="19"/>
  <c r="BQ105" i="19"/>
  <c r="HC38" i="15"/>
  <c r="EU55" i="15"/>
  <c r="BP94" i="19"/>
  <c r="BP77" i="19"/>
  <c r="BP111" i="19" s="1"/>
  <c r="BR81" i="7"/>
  <c r="BQ98" i="7"/>
  <c r="BQ125" i="7" s="1"/>
  <c r="BP106" i="15"/>
  <c r="BR88" i="21"/>
  <c r="BQ105" i="21"/>
  <c r="BS84" i="17"/>
  <c r="BR101" i="17"/>
  <c r="BR128" i="17" s="1"/>
  <c r="BQ80" i="13"/>
  <c r="BP97" i="13"/>
  <c r="BP124" i="13" s="1"/>
  <c r="BQ81" i="13"/>
  <c r="BP98" i="13"/>
  <c r="BO94" i="11"/>
  <c r="BO77" i="11"/>
  <c r="BO111" i="11" s="1"/>
  <c r="BF45" i="38"/>
  <c r="BF72" i="38" s="1"/>
  <c r="HC56" i="19"/>
  <c r="JK39" i="19"/>
  <c r="CQ39" i="21"/>
  <c r="CP56" i="21"/>
  <c r="EX39" i="21"/>
  <c r="HB56" i="15"/>
  <c r="JJ39" i="15"/>
  <c r="BQ72" i="21"/>
  <c r="BR89" i="21" s="1"/>
  <c r="BQ68" i="21"/>
  <c r="BR85" i="21" s="1"/>
  <c r="BQ71" i="21"/>
  <c r="BQ69" i="21"/>
  <c r="BR86" i="21" s="1"/>
  <c r="BQ64" i="21"/>
  <c r="BQ73" i="21"/>
  <c r="BQ63" i="21"/>
  <c r="BR80" i="21" s="1"/>
  <c r="BQ70" i="21"/>
  <c r="BR87" i="21" s="1"/>
  <c r="BQ66" i="21"/>
  <c r="BR83" i="21" s="1"/>
  <c r="BQ62" i="21"/>
  <c r="BR79" i="21" s="1"/>
  <c r="BQ65" i="21"/>
  <c r="BR82" i="21" s="1"/>
  <c r="BR26" i="21"/>
  <c r="BQ67" i="21"/>
  <c r="BQ43" i="21"/>
  <c r="BQ60" i="21" s="1"/>
  <c r="BQ84" i="13"/>
  <c r="BP101" i="13"/>
  <c r="BP97" i="15"/>
  <c r="BP124" i="15" s="1"/>
  <c r="JJ56" i="7"/>
  <c r="LR39" i="7"/>
  <c r="CN38" i="7"/>
  <c r="EU38" i="7"/>
  <c r="CM55" i="7"/>
  <c r="I43" i="38"/>
  <c r="I45" i="38" s="1"/>
  <c r="I72" i="38" s="1"/>
  <c r="I73" i="38" s="1"/>
  <c r="NY38" i="21"/>
  <c r="NY55" i="21" s="1"/>
  <c r="LQ55" i="21"/>
  <c r="NW38" i="19"/>
  <c r="NW55" i="19" s="1"/>
  <c r="LO55" i="19"/>
  <c r="AT12" i="38"/>
  <c r="AT13" i="38" s="1"/>
  <c r="AT71" i="38" s="1"/>
  <c r="BF31" i="38"/>
  <c r="BF87" i="38" s="1"/>
  <c r="BQ89" i="19"/>
  <c r="BP106" i="19"/>
  <c r="CQ39" i="17"/>
  <c r="EX39" i="17"/>
  <c r="CP56" i="17"/>
  <c r="CN38" i="19"/>
  <c r="EU38" i="19"/>
  <c r="CM55" i="19"/>
  <c r="I57" i="38"/>
  <c r="I59" i="38" s="1"/>
  <c r="I88" i="38" s="1"/>
  <c r="I89" i="38" s="1"/>
  <c r="BQ77" i="17"/>
  <c r="BQ111" i="17" s="1"/>
  <c r="BQ94" i="17"/>
  <c r="EU56" i="15"/>
  <c r="HC39" i="15"/>
  <c r="BP96" i="15"/>
  <c r="CN55" i="15"/>
  <c r="EV38" i="15"/>
  <c r="CO38" i="15"/>
  <c r="BO94" i="13"/>
  <c r="BO77" i="13"/>
  <c r="BO111" i="13" s="1"/>
  <c r="BO127" i="13"/>
  <c r="HD56" i="17"/>
  <c r="JL39" i="17"/>
  <c r="AT45" i="38"/>
  <c r="AT72" i="38" s="1"/>
  <c r="BR79" i="17"/>
  <c r="BQ96" i="17"/>
  <c r="BQ123" i="17" s="1"/>
  <c r="BP72" i="15"/>
  <c r="BQ89" i="15" s="1"/>
  <c r="BP68" i="15"/>
  <c r="BQ85" i="15" s="1"/>
  <c r="BP64" i="15"/>
  <c r="BP71" i="15"/>
  <c r="BQ88" i="15" s="1"/>
  <c r="BP67" i="15"/>
  <c r="BQ84" i="15" s="1"/>
  <c r="BP63" i="15"/>
  <c r="BQ80" i="15" s="1"/>
  <c r="BP70" i="15"/>
  <c r="BQ87" i="15" s="1"/>
  <c r="BP66" i="15"/>
  <c r="BQ83" i="15" s="1"/>
  <c r="BP62" i="15"/>
  <c r="BQ79" i="15" s="1"/>
  <c r="BP65" i="15"/>
  <c r="BQ82" i="15" s="1"/>
  <c r="BQ26" i="15"/>
  <c r="BP73" i="15"/>
  <c r="BQ90" i="15" s="1"/>
  <c r="BP43" i="15"/>
  <c r="BP60" i="15" s="1"/>
  <c r="BP69" i="15"/>
  <c r="BQ99" i="15" l="1"/>
  <c r="BQ126" i="15" s="1"/>
  <c r="BQ102" i="15"/>
  <c r="BQ129" i="15" s="1"/>
  <c r="BR104" i="21"/>
  <c r="BS104" i="17"/>
  <c r="BR104" i="7"/>
  <c r="BS87" i="19"/>
  <c r="BR104" i="19"/>
  <c r="BQ102" i="13"/>
  <c r="BQ129" i="13" s="1"/>
  <c r="BR87" i="13"/>
  <c r="BQ104" i="13"/>
  <c r="BQ106" i="15"/>
  <c r="BR99" i="21"/>
  <c r="BR126" i="21" s="1"/>
  <c r="BS97" i="17"/>
  <c r="BS124" i="17" s="1"/>
  <c r="BR99" i="7"/>
  <c r="BR126" i="7" s="1"/>
  <c r="BR102" i="7"/>
  <c r="BR97" i="19"/>
  <c r="BR124" i="19" s="1"/>
  <c r="BQ105" i="13"/>
  <c r="BQ106" i="13"/>
  <c r="BQ107" i="15"/>
  <c r="BR83" i="15"/>
  <c r="BQ100" i="15"/>
  <c r="BQ127" i="15" s="1"/>
  <c r="BQ105" i="15"/>
  <c r="BS79" i="21"/>
  <c r="BR96" i="21"/>
  <c r="BR102" i="21"/>
  <c r="BS81" i="19"/>
  <c r="BR98" i="19"/>
  <c r="BR107" i="19"/>
  <c r="BR82" i="13"/>
  <c r="BQ99" i="13"/>
  <c r="BQ126" i="13" s="1"/>
  <c r="BQ96" i="13"/>
  <c r="BQ123" i="13" s="1"/>
  <c r="BQ98" i="11"/>
  <c r="BQ125" i="11" s="1"/>
  <c r="BQ99" i="11"/>
  <c r="BQ126" i="11" s="1"/>
  <c r="BR79" i="11"/>
  <c r="BQ96" i="11"/>
  <c r="BQ123" i="11" s="1"/>
  <c r="BQ101" i="11"/>
  <c r="BQ128" i="11" s="1"/>
  <c r="BR80" i="15"/>
  <c r="BQ97" i="15"/>
  <c r="BQ124" i="15" s="1"/>
  <c r="AT73" i="38"/>
  <c r="BS86" i="21"/>
  <c r="BR103" i="21"/>
  <c r="BR130" i="21" s="1"/>
  <c r="BS99" i="17"/>
  <c r="BS126" i="17" s="1"/>
  <c r="BT81" i="17"/>
  <c r="BS98" i="17"/>
  <c r="BS125" i="17" s="1"/>
  <c r="BR102" i="19"/>
  <c r="BR129" i="19" s="1"/>
  <c r="BQ107" i="13"/>
  <c r="BQ102" i="11"/>
  <c r="BQ129" i="11" s="1"/>
  <c r="BR79" i="15"/>
  <c r="BQ96" i="15"/>
  <c r="BQ123" i="15" s="1"/>
  <c r="BQ101" i="15"/>
  <c r="BQ128" i="15" s="1"/>
  <c r="BS80" i="21"/>
  <c r="BR97" i="21"/>
  <c r="BR124" i="21" s="1"/>
  <c r="BS102" i="17"/>
  <c r="BR97" i="7"/>
  <c r="BR124" i="7" s="1"/>
  <c r="BR100" i="19"/>
  <c r="BR127" i="19" s="1"/>
  <c r="BQ104" i="15"/>
  <c r="BR100" i="21"/>
  <c r="BS89" i="21"/>
  <c r="BR106" i="21"/>
  <c r="BS105" i="17"/>
  <c r="BS90" i="7"/>
  <c r="BR107" i="7"/>
  <c r="BR105" i="7"/>
  <c r="BS82" i="19"/>
  <c r="BR99" i="19"/>
  <c r="BR126" i="19" s="1"/>
  <c r="BR103" i="19"/>
  <c r="BR130" i="19" s="1"/>
  <c r="BR86" i="13"/>
  <c r="BQ103" i="13"/>
  <c r="BQ130" i="13" s="1"/>
  <c r="BQ106" i="11"/>
  <c r="BR83" i="11"/>
  <c r="BQ100" i="11"/>
  <c r="BQ127" i="11" s="1"/>
  <c r="BQ105" i="11"/>
  <c r="EV55" i="15"/>
  <c r="HD38" i="15"/>
  <c r="HC56" i="15"/>
  <c r="JK39" i="15"/>
  <c r="BR71" i="21"/>
  <c r="BR67" i="21"/>
  <c r="BS84" i="21" s="1"/>
  <c r="BR73" i="21"/>
  <c r="BR63" i="21"/>
  <c r="BR70" i="21"/>
  <c r="BS87" i="21" s="1"/>
  <c r="BR68" i="21"/>
  <c r="BS85" i="21" s="1"/>
  <c r="BR66" i="21"/>
  <c r="BS83" i="21" s="1"/>
  <c r="BR62" i="21"/>
  <c r="BR72" i="21"/>
  <c r="BR65" i="21"/>
  <c r="BS82" i="21" s="1"/>
  <c r="BR64" i="21"/>
  <c r="BS26" i="21"/>
  <c r="BR69" i="21"/>
  <c r="BR43" i="21"/>
  <c r="BR60" i="21" s="1"/>
  <c r="JJ56" i="15"/>
  <c r="LR39" i="15"/>
  <c r="EX56" i="21"/>
  <c r="HF39" i="21"/>
  <c r="BQ97" i="13"/>
  <c r="BQ124" i="13" s="1"/>
  <c r="BS81" i="7"/>
  <c r="BR98" i="7"/>
  <c r="BS90" i="17"/>
  <c r="BR107" i="17"/>
  <c r="LS38" i="21"/>
  <c r="JK55" i="21"/>
  <c r="BS13" i="38"/>
  <c r="BS71" i="38" s="1"/>
  <c r="LR55" i="21"/>
  <c r="NZ38" i="21"/>
  <c r="NZ55" i="21" s="1"/>
  <c r="BP127" i="13"/>
  <c r="LQ38" i="7"/>
  <c r="JI55" i="7"/>
  <c r="BR89" i="7"/>
  <c r="BQ106" i="7"/>
  <c r="JL38" i="21"/>
  <c r="HD55" i="21"/>
  <c r="CQ39" i="19"/>
  <c r="CP56" i="19"/>
  <c r="EX39" i="19"/>
  <c r="BP129" i="13"/>
  <c r="BR89" i="19"/>
  <c r="BQ106" i="19"/>
  <c r="BP125" i="13"/>
  <c r="BR105" i="19"/>
  <c r="BS71" i="17"/>
  <c r="BT88" i="17" s="1"/>
  <c r="BS67" i="17"/>
  <c r="BS63" i="17"/>
  <c r="BT80" i="17" s="1"/>
  <c r="BS70" i="17"/>
  <c r="BT87" i="17" s="1"/>
  <c r="BS66" i="17"/>
  <c r="BT83" i="17" s="1"/>
  <c r="BS62" i="17"/>
  <c r="BT26" i="17"/>
  <c r="BS73" i="17"/>
  <c r="BS69" i="17"/>
  <c r="BS65" i="17"/>
  <c r="BT82" i="17" s="1"/>
  <c r="BS43" i="17"/>
  <c r="BS60" i="17" s="1"/>
  <c r="BS72" i="17"/>
  <c r="BS68" i="17"/>
  <c r="BT85" i="17" s="1"/>
  <c r="BS64" i="17"/>
  <c r="BR71" i="7"/>
  <c r="BS88" i="7" s="1"/>
  <c r="BR67" i="7"/>
  <c r="BS84" i="7" s="1"/>
  <c r="BR63" i="7"/>
  <c r="BS80" i="7" s="1"/>
  <c r="BR70" i="7"/>
  <c r="BS87" i="7" s="1"/>
  <c r="BR66" i="7"/>
  <c r="BR62" i="7"/>
  <c r="BS79" i="7" s="1"/>
  <c r="BS26" i="7"/>
  <c r="BR73" i="7"/>
  <c r="BR69" i="7"/>
  <c r="BR65" i="7"/>
  <c r="BS82" i="7" s="1"/>
  <c r="BR43" i="7"/>
  <c r="BR60" i="7" s="1"/>
  <c r="BR72" i="7"/>
  <c r="BR64" i="7"/>
  <c r="BR68" i="7"/>
  <c r="BS85" i="7" s="1"/>
  <c r="NX38" i="7"/>
  <c r="NX55" i="7" s="1"/>
  <c r="LP55" i="7"/>
  <c r="BR70" i="19"/>
  <c r="BR66" i="19"/>
  <c r="BS83" i="19" s="1"/>
  <c r="BR62" i="19"/>
  <c r="BS79" i="19" s="1"/>
  <c r="BR69" i="19"/>
  <c r="BS86" i="19" s="1"/>
  <c r="BR73" i="19"/>
  <c r="BS90" i="19" s="1"/>
  <c r="BR71" i="19"/>
  <c r="BS88" i="19" s="1"/>
  <c r="BR68" i="19"/>
  <c r="BS85" i="19" s="1"/>
  <c r="BR67" i="19"/>
  <c r="BR64" i="19"/>
  <c r="BS26" i="19"/>
  <c r="BR72" i="19"/>
  <c r="BR65" i="19"/>
  <c r="BR43" i="19"/>
  <c r="BR60" i="19" s="1"/>
  <c r="BR63" i="19"/>
  <c r="BS80" i="19" s="1"/>
  <c r="AT89" i="38"/>
  <c r="LT39" i="21"/>
  <c r="JL56" i="21"/>
  <c r="HE56" i="21"/>
  <c r="JM39" i="21"/>
  <c r="BQ97" i="11"/>
  <c r="BQ124" i="11" s="1"/>
  <c r="NX38" i="19"/>
  <c r="NX55" i="19" s="1"/>
  <c r="LP55" i="19"/>
  <c r="BR96" i="19"/>
  <c r="BR123" i="19" s="1"/>
  <c r="CP55" i="21"/>
  <c r="CQ38" i="21"/>
  <c r="EX38" i="21"/>
  <c r="BR90" i="21"/>
  <c r="BQ107" i="21"/>
  <c r="BS83" i="7"/>
  <c r="BR100" i="7"/>
  <c r="BR127" i="7" s="1"/>
  <c r="BQ73" i="13"/>
  <c r="BR90" i="13" s="1"/>
  <c r="BQ69" i="13"/>
  <c r="BQ65" i="13"/>
  <c r="BQ43" i="13"/>
  <c r="BQ60" i="13" s="1"/>
  <c r="BQ72" i="13"/>
  <c r="BR89" i="13" s="1"/>
  <c r="BQ68" i="13"/>
  <c r="BR85" i="13" s="1"/>
  <c r="BQ64" i="13"/>
  <c r="BQ71" i="13"/>
  <c r="BR88" i="13" s="1"/>
  <c r="BQ67" i="13"/>
  <c r="BR84" i="13" s="1"/>
  <c r="BQ63" i="13"/>
  <c r="BR80" i="13" s="1"/>
  <c r="BQ70" i="13"/>
  <c r="BQ66" i="13"/>
  <c r="BR26" i="13"/>
  <c r="BQ62" i="13"/>
  <c r="BR79" i="13" s="1"/>
  <c r="HE39" i="7"/>
  <c r="EW56" i="7"/>
  <c r="BP94" i="11"/>
  <c r="BP77" i="11"/>
  <c r="BP111" i="11" s="1"/>
  <c r="BS86" i="17"/>
  <c r="BR103" i="17"/>
  <c r="BR130" i="17" s="1"/>
  <c r="BR101" i="21"/>
  <c r="BR128" i="21" s="1"/>
  <c r="BR86" i="11"/>
  <c r="BQ103" i="11"/>
  <c r="BQ130" i="11" s="1"/>
  <c r="BR101" i="7"/>
  <c r="BR128" i="7" s="1"/>
  <c r="BR81" i="15"/>
  <c r="BQ98" i="15"/>
  <c r="BQ125" i="15" s="1"/>
  <c r="BS84" i="19"/>
  <c r="BR101" i="19"/>
  <c r="BR128" i="19" s="1"/>
  <c r="BT89" i="17"/>
  <c r="BS106" i="17"/>
  <c r="BR96" i="7"/>
  <c r="BR123" i="7" s="1"/>
  <c r="BR83" i="13"/>
  <c r="BQ100" i="13"/>
  <c r="BP123" i="15"/>
  <c r="HC38" i="19"/>
  <c r="EU55" i="19"/>
  <c r="HF39" i="17"/>
  <c r="EX56" i="17"/>
  <c r="HC38" i="7"/>
  <c r="EU55" i="7"/>
  <c r="BQ94" i="21"/>
  <c r="BQ77" i="21"/>
  <c r="BQ111" i="21" s="1"/>
  <c r="CR39" i="21"/>
  <c r="CQ56" i="21"/>
  <c r="EY39" i="21"/>
  <c r="JK56" i="19"/>
  <c r="LS39" i="19"/>
  <c r="BR81" i="13"/>
  <c r="BQ98" i="13"/>
  <c r="BQ125" i="13" s="1"/>
  <c r="BT84" i="17"/>
  <c r="BS101" i="17"/>
  <c r="BS128" i="17" s="1"/>
  <c r="BR94" i="17"/>
  <c r="BR77" i="17"/>
  <c r="BR111" i="17" s="1"/>
  <c r="BR86" i="7"/>
  <c r="BQ103" i="7"/>
  <c r="BQ130" i="7" s="1"/>
  <c r="BQ77" i="7"/>
  <c r="BQ111" i="7" s="1"/>
  <c r="BQ94" i="7"/>
  <c r="NZ38" i="17"/>
  <c r="NZ55" i="17" s="1"/>
  <c r="LR55" i="17"/>
  <c r="LQ55" i="15"/>
  <c r="NY38" i="15"/>
  <c r="NY55" i="15" s="1"/>
  <c r="BF13" i="38"/>
  <c r="BF71" i="38" s="1"/>
  <c r="BQ94" i="19"/>
  <c r="BQ77" i="19"/>
  <c r="BQ111" i="19" s="1"/>
  <c r="LS56" i="17"/>
  <c r="OA39" i="17"/>
  <c r="OA56" i="17" s="1"/>
  <c r="HD39" i="15"/>
  <c r="EV56" i="15"/>
  <c r="HB55" i="19"/>
  <c r="JJ38" i="19"/>
  <c r="HD56" i="7"/>
  <c r="JL39" i="7"/>
  <c r="LR56" i="19"/>
  <c r="NZ39" i="19"/>
  <c r="NZ56" i="19" s="1"/>
  <c r="HB55" i="7"/>
  <c r="JJ38" i="7"/>
  <c r="HE38" i="17"/>
  <c r="EW55" i="17"/>
  <c r="JK56" i="7"/>
  <c r="LS39" i="7"/>
  <c r="BF81" i="38"/>
  <c r="HD56" i="19"/>
  <c r="JL39" i="19"/>
  <c r="JK55" i="17"/>
  <c r="LS38" i="17"/>
  <c r="BP94" i="13"/>
  <c r="BP77" i="13"/>
  <c r="BP111" i="13" s="1"/>
  <c r="BP129" i="15"/>
  <c r="BP123" i="13"/>
  <c r="BP127" i="15"/>
  <c r="BP125" i="11"/>
  <c r="BP129" i="11"/>
  <c r="BP123" i="11"/>
  <c r="BP94" i="15"/>
  <c r="BP77" i="15"/>
  <c r="BP111" i="15" s="1"/>
  <c r="BQ101" i="13"/>
  <c r="BS88" i="21"/>
  <c r="BR105" i="21"/>
  <c r="LQ38" i="19"/>
  <c r="JI55" i="19"/>
  <c r="LS56" i="21"/>
  <c r="OA39" i="21"/>
  <c r="OA56" i="21" s="1"/>
  <c r="BR127" i="17"/>
  <c r="BP125" i="15"/>
  <c r="BP127" i="11"/>
  <c r="HE56" i="17"/>
  <c r="JM39" i="17"/>
  <c r="BQ103" i="15"/>
  <c r="BQ130" i="15" s="1"/>
  <c r="BS100" i="17"/>
  <c r="BS127" i="17" s="1"/>
  <c r="BS81" i="21"/>
  <c r="BR98" i="21"/>
  <c r="BR125" i="21" s="1"/>
  <c r="BQ71" i="15"/>
  <c r="BR88" i="15" s="1"/>
  <c r="BQ67" i="15"/>
  <c r="BR84" i="15" s="1"/>
  <c r="BQ63" i="15"/>
  <c r="BQ70" i="15"/>
  <c r="BR87" i="15" s="1"/>
  <c r="BQ66" i="15"/>
  <c r="BQ62" i="15"/>
  <c r="BQ73" i="15"/>
  <c r="BR90" i="15" s="1"/>
  <c r="BQ69" i="15"/>
  <c r="BR86" i="15" s="1"/>
  <c r="BQ65" i="15"/>
  <c r="BR82" i="15" s="1"/>
  <c r="BQ43" i="15"/>
  <c r="BQ60" i="15" s="1"/>
  <c r="BQ72" i="15"/>
  <c r="BR89" i="15" s="1"/>
  <c r="BQ68" i="15"/>
  <c r="BR85" i="15" s="1"/>
  <c r="BR26" i="15"/>
  <c r="BQ64" i="15"/>
  <c r="BS79" i="17"/>
  <c r="BR96" i="17"/>
  <c r="JL56" i="17"/>
  <c r="LT39" i="17"/>
  <c r="CO55" i="15"/>
  <c r="EW38" i="15"/>
  <c r="CP38" i="15"/>
  <c r="CO38" i="19"/>
  <c r="EV38" i="19"/>
  <c r="CN55" i="19"/>
  <c r="CR39" i="17"/>
  <c r="CQ56" i="17"/>
  <c r="EY39" i="17"/>
  <c r="BF89" i="38"/>
  <c r="CO38" i="7"/>
  <c r="EV38" i="7"/>
  <c r="CN55" i="7"/>
  <c r="LR56" i="7"/>
  <c r="NZ39" i="7"/>
  <c r="NZ56" i="7" s="1"/>
  <c r="JK38" i="15"/>
  <c r="HC55" i="15"/>
  <c r="BQ107" i="11"/>
  <c r="JL38" i="17"/>
  <c r="HD55" i="17"/>
  <c r="LQ56" i="15"/>
  <c r="NY39" i="15"/>
  <c r="NY56" i="15" s="1"/>
  <c r="BS118" i="21"/>
  <c r="JJ55" i="15"/>
  <c r="LR38" i="15"/>
  <c r="AT22" i="38"/>
  <c r="AT79" i="38" s="1"/>
  <c r="CP39" i="15"/>
  <c r="CO56" i="15"/>
  <c r="EW39" i="15"/>
  <c r="EX38" i="17"/>
  <c r="CP55" i="17"/>
  <c r="CQ38" i="17"/>
  <c r="BQ104" i="11"/>
  <c r="HE38" i="21"/>
  <c r="EW55" i="21"/>
  <c r="BQ128" i="13"/>
  <c r="CQ39" i="7"/>
  <c r="CP56" i="7"/>
  <c r="EX39" i="7"/>
  <c r="BQ70" i="11"/>
  <c r="BR87" i="11" s="1"/>
  <c r="BQ66" i="11"/>
  <c r="BQ62" i="11"/>
  <c r="BR26" i="11"/>
  <c r="BQ73" i="11"/>
  <c r="BR90" i="11" s="1"/>
  <c r="BQ69" i="11"/>
  <c r="BQ65" i="11"/>
  <c r="BR82" i="11" s="1"/>
  <c r="BQ43" i="11"/>
  <c r="BQ60" i="11" s="1"/>
  <c r="BQ71" i="11"/>
  <c r="BR88" i="11" s="1"/>
  <c r="BQ63" i="11"/>
  <c r="BR80" i="11" s="1"/>
  <c r="BQ68" i="11"/>
  <c r="BR85" i="11" s="1"/>
  <c r="BQ72" i="11"/>
  <c r="BR89" i="11" s="1"/>
  <c r="BQ64" i="11"/>
  <c r="BR81" i="11" s="1"/>
  <c r="BQ67" i="11"/>
  <c r="BR84" i="11" s="1"/>
  <c r="EW56" i="19"/>
  <c r="HE39" i="19"/>
  <c r="BR98" i="11" l="1"/>
  <c r="BS88" i="11"/>
  <c r="BR105" i="11"/>
  <c r="BR104" i="11"/>
  <c r="BR101" i="15"/>
  <c r="BR128" i="15" s="1"/>
  <c r="BR101" i="13"/>
  <c r="BS118" i="13" s="1"/>
  <c r="BS89" i="13"/>
  <c r="BR106" i="13"/>
  <c r="BS96" i="19"/>
  <c r="BT80" i="7"/>
  <c r="BS97" i="7"/>
  <c r="BS124" i="7" s="1"/>
  <c r="BT102" i="17"/>
  <c r="BT129" i="17" s="1"/>
  <c r="BU88" i="17"/>
  <c r="BT105" i="17"/>
  <c r="BR106" i="11"/>
  <c r="BS82" i="15"/>
  <c r="BR99" i="15"/>
  <c r="BR126" i="15" s="1"/>
  <c r="BR105" i="15"/>
  <c r="BR105" i="13"/>
  <c r="BS97" i="19"/>
  <c r="BS124" i="19" s="1"/>
  <c r="BT88" i="19"/>
  <c r="BS105" i="19"/>
  <c r="BS100" i="19"/>
  <c r="BT85" i="7"/>
  <c r="BS102" i="7"/>
  <c r="BS129" i="7" s="1"/>
  <c r="BS99" i="7"/>
  <c r="BS126" i="7" s="1"/>
  <c r="BS96" i="7"/>
  <c r="BS101" i="7"/>
  <c r="BS128" i="7" s="1"/>
  <c r="BU87" i="17"/>
  <c r="BT104" i="17"/>
  <c r="BS100" i="21"/>
  <c r="BS85" i="11"/>
  <c r="BR102" i="11"/>
  <c r="BR129" i="11" s="1"/>
  <c r="BR99" i="11"/>
  <c r="BR126" i="11" s="1"/>
  <c r="BR102" i="15"/>
  <c r="BR129" i="15" s="1"/>
  <c r="BR103" i="15"/>
  <c r="BR130" i="15" s="1"/>
  <c r="BR104" i="15"/>
  <c r="BS107" i="19"/>
  <c r="BS105" i="7"/>
  <c r="BT97" i="17"/>
  <c r="BT124" i="17" s="1"/>
  <c r="BS99" i="21"/>
  <c r="BS126" i="21" s="1"/>
  <c r="BS102" i="21"/>
  <c r="BS129" i="21" s="1"/>
  <c r="BS101" i="21"/>
  <c r="BS90" i="11"/>
  <c r="BR107" i="11"/>
  <c r="BR107" i="13"/>
  <c r="BS102" i="19"/>
  <c r="BT100" i="17"/>
  <c r="BT127" i="17" s="1"/>
  <c r="BS84" i="11"/>
  <c r="BR101" i="11"/>
  <c r="BR128" i="11" s="1"/>
  <c r="BR97" i="11"/>
  <c r="BR124" i="11" s="1"/>
  <c r="BS89" i="15"/>
  <c r="BR106" i="15"/>
  <c r="BR107" i="15"/>
  <c r="BR96" i="13"/>
  <c r="BS80" i="13"/>
  <c r="BR97" i="13"/>
  <c r="BR124" i="13" s="1"/>
  <c r="BR102" i="13"/>
  <c r="BT86" i="19"/>
  <c r="BS103" i="19"/>
  <c r="BS130" i="19" s="1"/>
  <c r="BS104" i="7"/>
  <c r="BT99" i="17"/>
  <c r="BT126" i="17" s="1"/>
  <c r="BT87" i="21"/>
  <c r="BS104" i="21"/>
  <c r="HE56" i="19"/>
  <c r="JM39" i="19"/>
  <c r="CP56" i="15"/>
  <c r="EX39" i="15"/>
  <c r="CQ39" i="15"/>
  <c r="NZ38" i="15"/>
  <c r="NZ55" i="15" s="1"/>
  <c r="LR55" i="15"/>
  <c r="EY56" i="17"/>
  <c r="HG39" i="17"/>
  <c r="EW55" i="15"/>
  <c r="HE38" i="15"/>
  <c r="JL56" i="19"/>
  <c r="LT39" i="19"/>
  <c r="LS56" i="7"/>
  <c r="OA39" i="7"/>
  <c r="OA56" i="7" s="1"/>
  <c r="HD56" i="15"/>
  <c r="JL39" i="15"/>
  <c r="LS56" i="19"/>
  <c r="OA39" i="19"/>
  <c r="OA56" i="19" s="1"/>
  <c r="JK38" i="7"/>
  <c r="HC55" i="7"/>
  <c r="OB39" i="21"/>
  <c r="OB56" i="21" s="1"/>
  <c r="LT56" i="21"/>
  <c r="BS70" i="7"/>
  <c r="BT87" i="7" s="1"/>
  <c r="BS66" i="7"/>
  <c r="BS62" i="7"/>
  <c r="BT79" i="7" s="1"/>
  <c r="BT26" i="7"/>
  <c r="BS73" i="7"/>
  <c r="BS69" i="7"/>
  <c r="BS65" i="7"/>
  <c r="BT82" i="7" s="1"/>
  <c r="BS43" i="7"/>
  <c r="BS60" i="7" s="1"/>
  <c r="BS72" i="7"/>
  <c r="BS68" i="7"/>
  <c r="BS64" i="7"/>
  <c r="BT81" i="7" s="1"/>
  <c r="BS67" i="7"/>
  <c r="BT84" i="7" s="1"/>
  <c r="BS63" i="7"/>
  <c r="BS71" i="7"/>
  <c r="BT88" i="7" s="1"/>
  <c r="CR39" i="19"/>
  <c r="CQ56" i="19"/>
  <c r="EY39" i="19"/>
  <c r="BR125" i="7"/>
  <c r="BR100" i="11"/>
  <c r="BS86" i="13"/>
  <c r="BR103" i="13"/>
  <c r="BR130" i="13" s="1"/>
  <c r="BT90" i="7"/>
  <c r="BS107" i="7"/>
  <c r="BT80" i="21"/>
  <c r="BS97" i="21"/>
  <c r="BS124" i="21" s="1"/>
  <c r="BS103" i="21"/>
  <c r="BS130" i="21" s="1"/>
  <c r="BR97" i="15"/>
  <c r="BR124" i="15" s="1"/>
  <c r="BR99" i="13"/>
  <c r="BR126" i="13" s="1"/>
  <c r="BR125" i="19"/>
  <c r="BR123" i="21"/>
  <c r="HD38" i="19"/>
  <c r="EV55" i="19"/>
  <c r="JM56" i="17"/>
  <c r="LU39" i="17"/>
  <c r="LS55" i="17"/>
  <c r="OA38" i="17"/>
  <c r="OA55" i="17" s="1"/>
  <c r="JJ55" i="19"/>
  <c r="LR38" i="19"/>
  <c r="BF73" i="38"/>
  <c r="BU84" i="17"/>
  <c r="BT101" i="17"/>
  <c r="BT128" i="17" s="1"/>
  <c r="JK38" i="19"/>
  <c r="HC55" i="19"/>
  <c r="BU89" i="17"/>
  <c r="BT106" i="17"/>
  <c r="BR103" i="11"/>
  <c r="BR130" i="11" s="1"/>
  <c r="BQ94" i="13"/>
  <c r="BQ77" i="13"/>
  <c r="BQ111" i="13" s="1"/>
  <c r="BS90" i="21"/>
  <c r="BR107" i="21"/>
  <c r="BS73" i="19"/>
  <c r="BT90" i="19" s="1"/>
  <c r="BS69" i="19"/>
  <c r="BS65" i="19"/>
  <c r="BS71" i="19"/>
  <c r="BS68" i="19"/>
  <c r="BT85" i="19" s="1"/>
  <c r="BS66" i="19"/>
  <c r="BT83" i="19" s="1"/>
  <c r="BS72" i="19"/>
  <c r="BS70" i="19"/>
  <c r="BT87" i="19" s="1"/>
  <c r="BS67" i="19"/>
  <c r="BT84" i="19" s="1"/>
  <c r="BS64" i="19"/>
  <c r="BT81" i="19" s="1"/>
  <c r="BS62" i="19"/>
  <c r="BT79" i="19" s="1"/>
  <c r="BT26" i="19"/>
  <c r="BS43" i="19"/>
  <c r="BS60" i="19" s="1"/>
  <c r="BS63" i="19"/>
  <c r="BT80" i="19" s="1"/>
  <c r="BQ127" i="13"/>
  <c r="BS98" i="7"/>
  <c r="BS125" i="7" s="1"/>
  <c r="BR127" i="21"/>
  <c r="BS117" i="21"/>
  <c r="BS98" i="19"/>
  <c r="BS125" i="19" s="1"/>
  <c r="BT79" i="21"/>
  <c r="BS96" i="21"/>
  <c r="BS123" i="21" s="1"/>
  <c r="BR100" i="15"/>
  <c r="BR127" i="15" s="1"/>
  <c r="BS87" i="13"/>
  <c r="BR104" i="13"/>
  <c r="BS104" i="19"/>
  <c r="JM38" i="21"/>
  <c r="HE55" i="21"/>
  <c r="EW56" i="15"/>
  <c r="HE39" i="15"/>
  <c r="AT81" i="38"/>
  <c r="EW38" i="7"/>
  <c r="CO55" i="7"/>
  <c r="CP38" i="7"/>
  <c r="CS39" i="17"/>
  <c r="CR56" i="17"/>
  <c r="EZ39" i="17"/>
  <c r="EW38" i="19"/>
  <c r="CO55" i="19"/>
  <c r="CP38" i="19"/>
  <c r="LT56" i="17"/>
  <c r="OB39" i="17"/>
  <c r="OB56" i="17" s="1"/>
  <c r="BQ94" i="15"/>
  <c r="BQ77" i="15"/>
  <c r="BQ111" i="15" s="1"/>
  <c r="JM38" i="17"/>
  <c r="HE55" i="17"/>
  <c r="EY56" i="21"/>
  <c r="HG39" i="21"/>
  <c r="JM39" i="7"/>
  <c r="HE56" i="7"/>
  <c r="EX55" i="21"/>
  <c r="HF38" i="21"/>
  <c r="BR94" i="19"/>
  <c r="BR77" i="19"/>
  <c r="BR111" i="19" s="1"/>
  <c r="BS94" i="17"/>
  <c r="BS77" i="17"/>
  <c r="BS111" i="17" s="1"/>
  <c r="BT70" i="17"/>
  <c r="BT66" i="17"/>
  <c r="BU83" i="17" s="1"/>
  <c r="BT62" i="17"/>
  <c r="BU26" i="17"/>
  <c r="BT73" i="17"/>
  <c r="BT69" i="17"/>
  <c r="BT65" i="17"/>
  <c r="BU82" i="17" s="1"/>
  <c r="BT43" i="17"/>
  <c r="BT60" i="17" s="1"/>
  <c r="BT72" i="17"/>
  <c r="BT68" i="17"/>
  <c r="BU85" i="17" s="1"/>
  <c r="BT64" i="17"/>
  <c r="BU81" i="17" s="1"/>
  <c r="BT71" i="17"/>
  <c r="BT67" i="17"/>
  <c r="BT63" i="17"/>
  <c r="BU80" i="17" s="1"/>
  <c r="BS89" i="19"/>
  <c r="BR106" i="19"/>
  <c r="EX56" i="19"/>
  <c r="HF39" i="19"/>
  <c r="BS89" i="7"/>
  <c r="BR106" i="7"/>
  <c r="NY38" i="7"/>
  <c r="NY55" i="7" s="1"/>
  <c r="LQ55" i="7"/>
  <c r="BS73" i="38"/>
  <c r="LR56" i="15"/>
  <c r="NZ39" i="15"/>
  <c r="NZ56" i="15" s="1"/>
  <c r="BS70" i="21"/>
  <c r="BS68" i="21"/>
  <c r="BT85" i="21" s="1"/>
  <c r="BS66" i="21"/>
  <c r="BT83" i="21" s="1"/>
  <c r="BS62" i="21"/>
  <c r="BS72" i="21"/>
  <c r="BT89" i="21" s="1"/>
  <c r="BS65" i="21"/>
  <c r="BT82" i="21" s="1"/>
  <c r="BS69" i="21"/>
  <c r="BT86" i="21" s="1"/>
  <c r="BS67" i="21"/>
  <c r="BT84" i="21" s="1"/>
  <c r="BS64" i="21"/>
  <c r="BS73" i="21"/>
  <c r="BS63" i="21"/>
  <c r="BT26" i="21"/>
  <c r="BS71" i="21"/>
  <c r="BT88" i="21" s="1"/>
  <c r="BS43" i="21"/>
  <c r="BS60" i="21" s="1"/>
  <c r="HD55" i="15"/>
  <c r="JL38" i="15"/>
  <c r="BR129" i="21"/>
  <c r="BR129" i="7"/>
  <c r="BR123" i="17"/>
  <c r="CR56" i="21"/>
  <c r="EZ39" i="21"/>
  <c r="CS39" i="21"/>
  <c r="BR72" i="13"/>
  <c r="BR68" i="13"/>
  <c r="BS85" i="13" s="1"/>
  <c r="BR64" i="13"/>
  <c r="BR71" i="13"/>
  <c r="BS88" i="13" s="1"/>
  <c r="BR67" i="13"/>
  <c r="BS84" i="13" s="1"/>
  <c r="BR63" i="13"/>
  <c r="BR70" i="13"/>
  <c r="BR66" i="13"/>
  <c r="BR62" i="13"/>
  <c r="BS79" i="13" s="1"/>
  <c r="BS26" i="13"/>
  <c r="BR65" i="13"/>
  <c r="BS82" i="13" s="1"/>
  <c r="BR73" i="13"/>
  <c r="BS90" i="13" s="1"/>
  <c r="BR69" i="13"/>
  <c r="BR43" i="13"/>
  <c r="BR60" i="13" s="1"/>
  <c r="BR94" i="7"/>
  <c r="BR77" i="7"/>
  <c r="BR111" i="7" s="1"/>
  <c r="BS117" i="13"/>
  <c r="BR127" i="13"/>
  <c r="HF56" i="21"/>
  <c r="JN39" i="21"/>
  <c r="BR94" i="21"/>
  <c r="BR77" i="21"/>
  <c r="BR111" i="21" s="1"/>
  <c r="JK56" i="15"/>
  <c r="LS39" i="15"/>
  <c r="BT82" i="19"/>
  <c r="BS99" i="19"/>
  <c r="BS126" i="19" s="1"/>
  <c r="BS106" i="21"/>
  <c r="BS79" i="15"/>
  <c r="BR96" i="15"/>
  <c r="BT98" i="17"/>
  <c r="BS79" i="11"/>
  <c r="BR96" i="11"/>
  <c r="BQ94" i="11"/>
  <c r="BQ77" i="11"/>
  <c r="BQ111" i="11" s="1"/>
  <c r="BR73" i="11"/>
  <c r="BR69" i="11"/>
  <c r="BS86" i="11" s="1"/>
  <c r="BR65" i="11"/>
  <c r="BS82" i="11" s="1"/>
  <c r="BR43" i="11"/>
  <c r="BR60" i="11" s="1"/>
  <c r="BR72" i="11"/>
  <c r="BS89" i="11" s="1"/>
  <c r="BR68" i="11"/>
  <c r="BR64" i="11"/>
  <c r="BS81" i="11" s="1"/>
  <c r="BR66" i="11"/>
  <c r="BS83" i="11" s="1"/>
  <c r="BR71" i="11"/>
  <c r="BR63" i="11"/>
  <c r="BS80" i="11" s="1"/>
  <c r="BR67" i="11"/>
  <c r="BS26" i="11"/>
  <c r="BR70" i="11"/>
  <c r="BS87" i="11" s="1"/>
  <c r="BR62" i="11"/>
  <c r="EX56" i="7"/>
  <c r="HF39" i="7"/>
  <c r="HF38" i="17"/>
  <c r="EX55" i="17"/>
  <c r="BS128" i="21"/>
  <c r="LS38" i="15"/>
  <c r="JK55" i="15"/>
  <c r="HD38" i="7"/>
  <c r="EV55" i="7"/>
  <c r="BT79" i="17"/>
  <c r="BS96" i="17"/>
  <c r="BS123" i="17" s="1"/>
  <c r="BT81" i="21"/>
  <c r="BS98" i="21"/>
  <c r="BS125" i="21" s="1"/>
  <c r="BS105" i="21"/>
  <c r="BS83" i="13"/>
  <c r="BR100" i="13"/>
  <c r="BR98" i="15"/>
  <c r="BT86" i="17"/>
  <c r="BS103" i="17"/>
  <c r="BS130" i="17" s="1"/>
  <c r="OA38" i="21"/>
  <c r="OA55" i="21" s="1"/>
  <c r="LS55" i="21"/>
  <c r="BS129" i="17"/>
  <c r="CR39" i="7"/>
  <c r="CQ56" i="7"/>
  <c r="EY39" i="7"/>
  <c r="CQ55" i="17"/>
  <c r="CR38" i="17"/>
  <c r="EY38" i="17"/>
  <c r="LT38" i="17"/>
  <c r="JL55" i="17"/>
  <c r="CQ38" i="15"/>
  <c r="CP55" i="15"/>
  <c r="EX38" i="15"/>
  <c r="BR70" i="15"/>
  <c r="BS87" i="15" s="1"/>
  <c r="BR66" i="15"/>
  <c r="BS83" i="15" s="1"/>
  <c r="BR62" i="15"/>
  <c r="BR73" i="15"/>
  <c r="BS90" i="15" s="1"/>
  <c r="BR69" i="15"/>
  <c r="BS86" i="15" s="1"/>
  <c r="BR65" i="15"/>
  <c r="BR43" i="15"/>
  <c r="BR60" i="15" s="1"/>
  <c r="BR72" i="15"/>
  <c r="BR68" i="15"/>
  <c r="BS85" i="15" s="1"/>
  <c r="BR64" i="15"/>
  <c r="BS81" i="15" s="1"/>
  <c r="BR71" i="15"/>
  <c r="BS88" i="15" s="1"/>
  <c r="BR67" i="15"/>
  <c r="BS84" i="15" s="1"/>
  <c r="BR63" i="15"/>
  <c r="BS80" i="15" s="1"/>
  <c r="BS26" i="15"/>
  <c r="NY38" i="19"/>
  <c r="NY55" i="19" s="1"/>
  <c r="LQ55" i="19"/>
  <c r="JJ55" i="7"/>
  <c r="LR38" i="7"/>
  <c r="JL56" i="7"/>
  <c r="LT39" i="7"/>
  <c r="BS86" i="7"/>
  <c r="BR103" i="7"/>
  <c r="BR130" i="7" s="1"/>
  <c r="BS81" i="13"/>
  <c r="BR98" i="13"/>
  <c r="HF56" i="17"/>
  <c r="JN39" i="17"/>
  <c r="BS101" i="19"/>
  <c r="BS128" i="19" s="1"/>
  <c r="BT83" i="7"/>
  <c r="BS100" i="7"/>
  <c r="CR38" i="21"/>
  <c r="EY38" i="21"/>
  <c r="CQ55" i="21"/>
  <c r="JM56" i="21"/>
  <c r="LU39" i="21"/>
  <c r="LT38" i="21"/>
  <c r="JL55" i="21"/>
  <c r="BT90" i="17"/>
  <c r="BS107" i="17"/>
  <c r="BS107" i="15" l="1"/>
  <c r="BS99" i="11"/>
  <c r="BS126" i="11" s="1"/>
  <c r="BS101" i="13"/>
  <c r="BT100" i="21"/>
  <c r="BT127" i="21" s="1"/>
  <c r="BT96" i="19"/>
  <c r="BT123" i="19" s="1"/>
  <c r="BT104" i="7"/>
  <c r="BS103" i="11"/>
  <c r="BS130" i="11" s="1"/>
  <c r="BS107" i="13"/>
  <c r="BU85" i="21"/>
  <c r="BT102" i="21"/>
  <c r="BT129" i="21" s="1"/>
  <c r="BU99" i="17"/>
  <c r="BU126" i="17" s="1"/>
  <c r="BT97" i="19"/>
  <c r="BT124" i="19" s="1"/>
  <c r="BT98" i="19"/>
  <c r="BT125" i="19" s="1"/>
  <c r="BU83" i="19"/>
  <c r="BT100" i="19"/>
  <c r="BT127" i="19" s="1"/>
  <c r="BT101" i="7"/>
  <c r="BT128" i="7" s="1"/>
  <c r="BS98" i="15"/>
  <c r="BS125" i="15" s="1"/>
  <c r="BT83" i="15"/>
  <c r="BS100" i="15"/>
  <c r="BT87" i="11"/>
  <c r="BS104" i="11"/>
  <c r="BS106" i="11"/>
  <c r="BT82" i="13"/>
  <c r="BS99" i="13"/>
  <c r="BS126" i="13" s="1"/>
  <c r="BT105" i="21"/>
  <c r="BU89" i="21"/>
  <c r="BT106" i="21"/>
  <c r="BU97" i="17"/>
  <c r="BU124" i="17" s="1"/>
  <c r="BV85" i="17"/>
  <c r="BU102" i="17"/>
  <c r="BU129" i="17" s="1"/>
  <c r="BU100" i="17"/>
  <c r="BU84" i="19"/>
  <c r="BT101" i="19"/>
  <c r="BT128" i="19" s="1"/>
  <c r="BT102" i="19"/>
  <c r="BT129" i="19" s="1"/>
  <c r="BT107" i="19"/>
  <c r="BT98" i="7"/>
  <c r="BT125" i="7" s="1"/>
  <c r="BU82" i="7"/>
  <c r="BT99" i="7"/>
  <c r="BT126" i="7" s="1"/>
  <c r="BT96" i="7"/>
  <c r="BT123" i="7" s="1"/>
  <c r="BS101" i="15"/>
  <c r="BS128" i="15" s="1"/>
  <c r="BS98" i="11"/>
  <c r="BS125" i="11" s="1"/>
  <c r="BS96" i="13"/>
  <c r="BS123" i="13" s="1"/>
  <c r="BU86" i="21"/>
  <c r="BT103" i="21"/>
  <c r="BT130" i="21" s="1"/>
  <c r="BS105" i="15"/>
  <c r="BT80" i="11"/>
  <c r="BS97" i="11"/>
  <c r="BS124" i="11" s="1"/>
  <c r="BS105" i="13"/>
  <c r="BT99" i="21"/>
  <c r="BT126" i="21" s="1"/>
  <c r="BU98" i="17"/>
  <c r="BU125" i="17" s="1"/>
  <c r="BS97" i="15"/>
  <c r="BS124" i="15" s="1"/>
  <c r="BS102" i="15"/>
  <c r="BS103" i="15"/>
  <c r="BS130" i="15" s="1"/>
  <c r="BS104" i="15"/>
  <c r="BT83" i="11"/>
  <c r="BS100" i="11"/>
  <c r="BS127" i="11" s="1"/>
  <c r="BS102" i="13"/>
  <c r="BS129" i="13" s="1"/>
  <c r="BU84" i="21"/>
  <c r="BT101" i="21"/>
  <c r="BT104" i="19"/>
  <c r="BT105" i="7"/>
  <c r="OB38" i="21"/>
  <c r="OB55" i="21" s="1"/>
  <c r="LT55" i="21"/>
  <c r="OB38" i="17"/>
  <c r="OB55" i="17" s="1"/>
  <c r="LT55" i="17"/>
  <c r="BU86" i="17"/>
  <c r="BT103" i="17"/>
  <c r="BT130" i="17" s="1"/>
  <c r="BS100" i="13"/>
  <c r="HF56" i="7"/>
  <c r="JN39" i="7"/>
  <c r="BS96" i="11"/>
  <c r="BS123" i="11" s="1"/>
  <c r="HF56" i="19"/>
  <c r="JN39" i="19"/>
  <c r="HG56" i="21"/>
  <c r="JO39" i="21"/>
  <c r="LU38" i="17"/>
  <c r="JM55" i="17"/>
  <c r="BT96" i="21"/>
  <c r="BS94" i="19"/>
  <c r="BS77" i="19"/>
  <c r="BS111" i="19" s="1"/>
  <c r="LR55" i="19"/>
  <c r="NZ38" i="19"/>
  <c r="NZ55" i="19" s="1"/>
  <c r="CR56" i="19"/>
  <c r="EZ39" i="19"/>
  <c r="CS39" i="19"/>
  <c r="OB39" i="19"/>
  <c r="OB56" i="19" s="1"/>
  <c r="LT56" i="19"/>
  <c r="CQ56" i="15"/>
  <c r="EY39" i="15"/>
  <c r="CR39" i="15"/>
  <c r="BT104" i="21"/>
  <c r="BU86" i="19"/>
  <c r="BT103" i="19"/>
  <c r="BT130" i="19" s="1"/>
  <c r="BT84" i="11"/>
  <c r="BS101" i="11"/>
  <c r="BS128" i="11" s="1"/>
  <c r="BU104" i="17"/>
  <c r="BU85" i="7"/>
  <c r="BT102" i="7"/>
  <c r="BT105" i="19"/>
  <c r="BT82" i="15"/>
  <c r="BS99" i="15"/>
  <c r="BS126" i="15" s="1"/>
  <c r="BU105" i="17"/>
  <c r="BU80" i="7"/>
  <c r="BT97" i="7"/>
  <c r="BT124" i="7" s="1"/>
  <c r="BS106" i="13"/>
  <c r="BU90" i="17"/>
  <c r="BT107" i="17"/>
  <c r="HG38" i="21"/>
  <c r="EY55" i="21"/>
  <c r="CR56" i="7"/>
  <c r="EZ39" i="7"/>
  <c r="CS39" i="7"/>
  <c r="BR125" i="15"/>
  <c r="BU81" i="21"/>
  <c r="BT98" i="21"/>
  <c r="BT125" i="21" s="1"/>
  <c r="OA38" i="15"/>
  <c r="OA55" i="15" s="1"/>
  <c r="LS55" i="15"/>
  <c r="JN56" i="21"/>
  <c r="LV39" i="21"/>
  <c r="HE38" i="19"/>
  <c r="EW55" i="19"/>
  <c r="CP55" i="7"/>
  <c r="CQ38" i="7"/>
  <c r="EX38" i="7"/>
  <c r="BT72" i="19"/>
  <c r="BT68" i="19"/>
  <c r="BU85" i="19" s="1"/>
  <c r="BT64" i="19"/>
  <c r="BU81" i="19" s="1"/>
  <c r="BT73" i="19"/>
  <c r="BU90" i="19" s="1"/>
  <c r="BT70" i="19"/>
  <c r="BU87" i="19" s="1"/>
  <c r="BT67" i="19"/>
  <c r="BT65" i="19"/>
  <c r="BT71" i="19"/>
  <c r="BU88" i="19" s="1"/>
  <c r="BT43" i="19"/>
  <c r="BT60" i="19" s="1"/>
  <c r="BT69" i="19"/>
  <c r="BT66" i="19"/>
  <c r="BT63" i="19"/>
  <c r="BU80" i="19" s="1"/>
  <c r="BU26" i="19"/>
  <c r="BT62" i="19"/>
  <c r="BU79" i="19" s="1"/>
  <c r="BV84" i="17"/>
  <c r="BU101" i="17"/>
  <c r="BU128" i="17" s="1"/>
  <c r="JL38" i="19"/>
  <c r="HD55" i="19"/>
  <c r="BR127" i="11"/>
  <c r="HG56" i="17"/>
  <c r="JO39" i="17"/>
  <c r="BS97" i="13"/>
  <c r="BS124" i="13" s="1"/>
  <c r="BS127" i="19"/>
  <c r="BS123" i="19"/>
  <c r="BS128" i="13"/>
  <c r="BS105" i="11"/>
  <c r="CS38" i="21"/>
  <c r="EZ38" i="21"/>
  <c r="CR55" i="21"/>
  <c r="BT86" i="7"/>
  <c r="BS103" i="7"/>
  <c r="BS130" i="7" s="1"/>
  <c r="LT56" i="7"/>
  <c r="OB39" i="7"/>
  <c r="OB56" i="7" s="1"/>
  <c r="BR94" i="15"/>
  <c r="BR77" i="15"/>
  <c r="BR111" i="15" s="1"/>
  <c r="JN38" i="17"/>
  <c r="HF55" i="17"/>
  <c r="BR94" i="13"/>
  <c r="BR77" i="13"/>
  <c r="BR111" i="13" s="1"/>
  <c r="BS71" i="13"/>
  <c r="BT88" i="13" s="1"/>
  <c r="BS67" i="13"/>
  <c r="BT84" i="13" s="1"/>
  <c r="BS63" i="13"/>
  <c r="BT80" i="13" s="1"/>
  <c r="BS70" i="13"/>
  <c r="BS66" i="13"/>
  <c r="BT83" i="13" s="1"/>
  <c r="BS62" i="13"/>
  <c r="BT79" i="13" s="1"/>
  <c r="BS73" i="13"/>
  <c r="BT90" i="13" s="1"/>
  <c r="BS69" i="13"/>
  <c r="BS65" i="13"/>
  <c r="BS43" i="13"/>
  <c r="BS60" i="13" s="1"/>
  <c r="BT26" i="13"/>
  <c r="BS72" i="13"/>
  <c r="BT89" i="13" s="1"/>
  <c r="BS68" i="13"/>
  <c r="BT85" i="13" s="1"/>
  <c r="BS64" i="13"/>
  <c r="BT81" i="13" s="1"/>
  <c r="EZ56" i="21"/>
  <c r="HH39" i="21"/>
  <c r="JL55" i="15"/>
  <c r="LT38" i="15"/>
  <c r="BT73" i="21"/>
  <c r="BT69" i="21"/>
  <c r="BT72" i="21"/>
  <c r="BT70" i="21"/>
  <c r="BU87" i="21" s="1"/>
  <c r="BT65" i="21"/>
  <c r="BU82" i="21" s="1"/>
  <c r="BT67" i="21"/>
  <c r="BT64" i="21"/>
  <c r="BT71" i="21"/>
  <c r="BU88" i="21" s="1"/>
  <c r="BT63" i="21"/>
  <c r="BU80" i="21" s="1"/>
  <c r="BT68" i="21"/>
  <c r="BT43" i="21"/>
  <c r="BT60" i="21" s="1"/>
  <c r="BT66" i="21"/>
  <c r="BU83" i="21" s="1"/>
  <c r="BT62" i="21"/>
  <c r="BU79" i="21" s="1"/>
  <c r="BU26" i="21"/>
  <c r="BT89" i="7"/>
  <c r="BS106" i="7"/>
  <c r="JM56" i="7"/>
  <c r="LU39" i="7"/>
  <c r="EZ56" i="17"/>
  <c r="HH39" i="17"/>
  <c r="BT90" i="21"/>
  <c r="BS107" i="21"/>
  <c r="LU56" i="17"/>
  <c r="OC39" i="17"/>
  <c r="OC56" i="17" s="1"/>
  <c r="BT107" i="7"/>
  <c r="EY56" i="19"/>
  <c r="HG39" i="19"/>
  <c r="BR129" i="13"/>
  <c r="BR123" i="13"/>
  <c r="BR125" i="11"/>
  <c r="LU56" i="21"/>
  <c r="OC39" i="21"/>
  <c r="OC56" i="21" s="1"/>
  <c r="BU83" i="7"/>
  <c r="BT100" i="7"/>
  <c r="BT127" i="7" s="1"/>
  <c r="BS98" i="13"/>
  <c r="BS125" i="13" s="1"/>
  <c r="LR55" i="7"/>
  <c r="NZ38" i="7"/>
  <c r="NZ55" i="7" s="1"/>
  <c r="CS38" i="17"/>
  <c r="EZ38" i="17"/>
  <c r="CR55" i="17"/>
  <c r="BS72" i="11"/>
  <c r="BT89" i="11" s="1"/>
  <c r="BS68" i="11"/>
  <c r="BS64" i="11"/>
  <c r="BT81" i="11" s="1"/>
  <c r="BS71" i="11"/>
  <c r="BT88" i="11" s="1"/>
  <c r="BS67" i="11"/>
  <c r="BS63" i="11"/>
  <c r="BS69" i="11"/>
  <c r="BT86" i="11" s="1"/>
  <c r="BS43" i="11"/>
  <c r="BS60" i="11" s="1"/>
  <c r="BS70" i="11"/>
  <c r="BS62" i="11"/>
  <c r="BT79" i="11" s="1"/>
  <c r="BS73" i="11"/>
  <c r="BT90" i="11" s="1"/>
  <c r="BS65" i="11"/>
  <c r="BT82" i="11" s="1"/>
  <c r="BT26" i="11"/>
  <c r="BS66" i="11"/>
  <c r="BR94" i="11"/>
  <c r="BR77" i="11"/>
  <c r="BR111" i="11" s="1"/>
  <c r="BT79" i="15"/>
  <c r="BS96" i="15"/>
  <c r="BS123" i="15" s="1"/>
  <c r="BU82" i="19"/>
  <c r="BT99" i="19"/>
  <c r="BT126" i="19" s="1"/>
  <c r="BS94" i="21"/>
  <c r="BS77" i="21"/>
  <c r="BS111" i="21" s="1"/>
  <c r="CS56" i="17"/>
  <c r="FA39" i="17"/>
  <c r="CT39" i="17"/>
  <c r="HE56" i="15"/>
  <c r="JM39" i="15"/>
  <c r="BT87" i="13"/>
  <c r="BS104" i="13"/>
  <c r="BS127" i="21"/>
  <c r="BT97" i="21"/>
  <c r="BT124" i="21" s="1"/>
  <c r="BT86" i="13"/>
  <c r="BS103" i="13"/>
  <c r="BS130" i="13" s="1"/>
  <c r="LS38" i="7"/>
  <c r="JK55" i="7"/>
  <c r="LU39" i="19"/>
  <c r="JM56" i="19"/>
  <c r="BS106" i="15"/>
  <c r="BS107" i="11"/>
  <c r="BT85" i="11"/>
  <c r="BS102" i="11"/>
  <c r="EY38" i="15"/>
  <c r="CQ55" i="15"/>
  <c r="CR38" i="15"/>
  <c r="BT125" i="17"/>
  <c r="LS56" i="15"/>
  <c r="OA39" i="15"/>
  <c r="OA56" i="15" s="1"/>
  <c r="BS127" i="13"/>
  <c r="CT39" i="21"/>
  <c r="FA39" i="21"/>
  <c r="CS56" i="21"/>
  <c r="BU106" i="17"/>
  <c r="EX56" i="15"/>
  <c r="HF39" i="15"/>
  <c r="BS127" i="7"/>
  <c r="LV39" i="17"/>
  <c r="JN56" i="17"/>
  <c r="BR125" i="13"/>
  <c r="BS73" i="15"/>
  <c r="BT90" i="15" s="1"/>
  <c r="BS69" i="15"/>
  <c r="BT86" i="15" s="1"/>
  <c r="BS65" i="15"/>
  <c r="BS43" i="15"/>
  <c r="BS60" i="15" s="1"/>
  <c r="BS72" i="15"/>
  <c r="BT89" i="15" s="1"/>
  <c r="BS68" i="15"/>
  <c r="BT85" i="15" s="1"/>
  <c r="BS64" i="15"/>
  <c r="BT81" i="15" s="1"/>
  <c r="BS71" i="15"/>
  <c r="BT88" i="15" s="1"/>
  <c r="BS67" i="15"/>
  <c r="BT84" i="15" s="1"/>
  <c r="BS63" i="15"/>
  <c r="BT80" i="15" s="1"/>
  <c r="BS66" i="15"/>
  <c r="BS62" i="15"/>
  <c r="BT26" i="15"/>
  <c r="BS70" i="15"/>
  <c r="BT87" i="15" s="1"/>
  <c r="HF38" i="15"/>
  <c r="EX55" i="15"/>
  <c r="EY55" i="17"/>
  <c r="HG38" i="17"/>
  <c r="EY56" i="7"/>
  <c r="HG39" i="7"/>
  <c r="BU79" i="17"/>
  <c r="BT96" i="17"/>
  <c r="JL38" i="7"/>
  <c r="HD55" i="7"/>
  <c r="BR123" i="11"/>
  <c r="BR123" i="15"/>
  <c r="BT89" i="19"/>
  <c r="BS106" i="19"/>
  <c r="BT94" i="17"/>
  <c r="BT77" i="17"/>
  <c r="BT111" i="17" s="1"/>
  <c r="BU73" i="17"/>
  <c r="BU69" i="17"/>
  <c r="BU65" i="17"/>
  <c r="BV82" i="17" s="1"/>
  <c r="BU43" i="17"/>
  <c r="BU60" i="17" s="1"/>
  <c r="BU72" i="17"/>
  <c r="BV89" i="17" s="1"/>
  <c r="BU68" i="17"/>
  <c r="BU64" i="17"/>
  <c r="BV81" i="17" s="1"/>
  <c r="BU71" i="17"/>
  <c r="BV88" i="17" s="1"/>
  <c r="BU67" i="17"/>
  <c r="BU63" i="17"/>
  <c r="BV80" i="17" s="1"/>
  <c r="BU66" i="17"/>
  <c r="BV83" i="17" s="1"/>
  <c r="BU62" i="17"/>
  <c r="BV26" i="17"/>
  <c r="BU70" i="17"/>
  <c r="BV87" i="17" s="1"/>
  <c r="HF55" i="21"/>
  <c r="JN38" i="21"/>
  <c r="BR128" i="13"/>
  <c r="CP55" i="19"/>
  <c r="CQ38" i="19"/>
  <c r="EX38" i="19"/>
  <c r="HE38" i="7"/>
  <c r="EW55" i="7"/>
  <c r="LU38" i="21"/>
  <c r="JM55" i="21"/>
  <c r="LS38" i="19"/>
  <c r="JK55" i="19"/>
  <c r="BS94" i="7"/>
  <c r="BS77" i="7"/>
  <c r="BS111" i="7" s="1"/>
  <c r="BT73" i="7"/>
  <c r="BU90" i="7" s="1"/>
  <c r="BT69" i="7"/>
  <c r="BT65" i="7"/>
  <c r="BT43" i="7"/>
  <c r="BT60" i="7" s="1"/>
  <c r="BT72" i="7"/>
  <c r="BT68" i="7"/>
  <c r="BT64" i="7"/>
  <c r="BU81" i="7" s="1"/>
  <c r="BT71" i="7"/>
  <c r="BU88" i="7" s="1"/>
  <c r="BT67" i="7"/>
  <c r="BU84" i="7" s="1"/>
  <c r="BT63" i="7"/>
  <c r="BT62" i="7"/>
  <c r="BU79" i="7" s="1"/>
  <c r="BT70" i="7"/>
  <c r="BU87" i="7" s="1"/>
  <c r="BU26" i="7"/>
  <c r="BT66" i="7"/>
  <c r="LT39" i="15"/>
  <c r="JL56" i="15"/>
  <c r="HE55" i="15"/>
  <c r="JM38" i="15"/>
  <c r="BS129" i="19"/>
  <c r="BS123" i="7"/>
  <c r="BU104" i="7" l="1"/>
  <c r="BT104" i="15"/>
  <c r="BT99" i="11"/>
  <c r="BT126" i="11" s="1"/>
  <c r="BV87" i="21"/>
  <c r="BU104" i="21"/>
  <c r="BU98" i="7"/>
  <c r="BV98" i="17"/>
  <c r="BT101" i="15"/>
  <c r="BT128" i="15" s="1"/>
  <c r="BT106" i="15"/>
  <c r="BT107" i="15"/>
  <c r="BU90" i="11"/>
  <c r="BT107" i="11"/>
  <c r="BT103" i="11"/>
  <c r="BT130" i="11" s="1"/>
  <c r="BT98" i="11"/>
  <c r="BT102" i="13"/>
  <c r="BT100" i="13"/>
  <c r="BT127" i="13" s="1"/>
  <c r="BT105" i="13"/>
  <c r="BU97" i="19"/>
  <c r="BU124" i="19" s="1"/>
  <c r="BU105" i="19"/>
  <c r="BV90" i="19"/>
  <c r="BU107" i="19"/>
  <c r="BV105" i="17"/>
  <c r="BU80" i="15"/>
  <c r="BT97" i="15"/>
  <c r="BT124" i="15" s="1"/>
  <c r="BT102" i="15"/>
  <c r="BT129" i="15" s="1"/>
  <c r="BT105" i="11"/>
  <c r="BU105" i="21"/>
  <c r="BT98" i="13"/>
  <c r="BT96" i="13"/>
  <c r="BU84" i="13"/>
  <c r="BT101" i="13"/>
  <c r="BU104" i="19"/>
  <c r="BV79" i="7"/>
  <c r="BU96" i="7"/>
  <c r="BV100" i="17"/>
  <c r="BV127" i="17" s="1"/>
  <c r="BW82" i="17"/>
  <c r="BV99" i="17"/>
  <c r="BV126" i="17" s="1"/>
  <c r="BV104" i="17"/>
  <c r="BW80" i="17"/>
  <c r="BV97" i="17"/>
  <c r="BV124" i="17" s="1"/>
  <c r="BT105" i="15"/>
  <c r="BT96" i="11"/>
  <c r="BT123" i="11" s="1"/>
  <c r="BT106" i="13"/>
  <c r="BU98" i="19"/>
  <c r="BU105" i="7"/>
  <c r="BT103" i="15"/>
  <c r="BT130" i="15" s="1"/>
  <c r="BU100" i="21"/>
  <c r="BU101" i="7"/>
  <c r="BU128" i="7" s="1"/>
  <c r="BU107" i="7"/>
  <c r="BV106" i="17"/>
  <c r="BT98" i="15"/>
  <c r="BT106" i="11"/>
  <c r="BV79" i="21"/>
  <c r="BU96" i="21"/>
  <c r="BU123" i="21" s="1"/>
  <c r="BU97" i="21"/>
  <c r="BU124" i="21" s="1"/>
  <c r="BV82" i="21"/>
  <c r="BU99" i="21"/>
  <c r="BU126" i="21" s="1"/>
  <c r="BT107" i="13"/>
  <c r="BU80" i="13"/>
  <c r="BT97" i="13"/>
  <c r="BT124" i="13" s="1"/>
  <c r="BU96" i="19"/>
  <c r="BV85" i="19"/>
  <c r="BU102" i="19"/>
  <c r="BT94" i="7"/>
  <c r="BT77" i="7"/>
  <c r="BT111" i="7" s="1"/>
  <c r="JM38" i="7"/>
  <c r="HE55" i="7"/>
  <c r="CR38" i="19"/>
  <c r="EY38" i="19"/>
  <c r="CQ55" i="19"/>
  <c r="JN55" i="21"/>
  <c r="LV38" i="21"/>
  <c r="HG56" i="19"/>
  <c r="JO39" i="19"/>
  <c r="LV38" i="17"/>
  <c r="JN55" i="17"/>
  <c r="BT129" i="7"/>
  <c r="BU101" i="21"/>
  <c r="BV118" i="21" s="1"/>
  <c r="BU101" i="19"/>
  <c r="BU128" i="19" s="1"/>
  <c r="BT99" i="13"/>
  <c r="BT126" i="13" s="1"/>
  <c r="BT100" i="15"/>
  <c r="BT127" i="15" s="1"/>
  <c r="HG56" i="7"/>
  <c r="JO39" i="7"/>
  <c r="BU100" i="7"/>
  <c r="BU127" i="7" s="1"/>
  <c r="BV90" i="17"/>
  <c r="BU107" i="17"/>
  <c r="BT99" i="15"/>
  <c r="BT126" i="15" s="1"/>
  <c r="FA56" i="17"/>
  <c r="HI39" i="17"/>
  <c r="BU98" i="21"/>
  <c r="BV86" i="17"/>
  <c r="BU103" i="17"/>
  <c r="BU130" i="17" s="1"/>
  <c r="BV89" i="21"/>
  <c r="BU106" i="21"/>
  <c r="BU102" i="21"/>
  <c r="BT102" i="11"/>
  <c r="BT129" i="11" s="1"/>
  <c r="BU89" i="7"/>
  <c r="BT106" i="7"/>
  <c r="LT55" i="15"/>
  <c r="OB38" i="15"/>
  <c r="OB55" i="15" s="1"/>
  <c r="BS94" i="13"/>
  <c r="BS77" i="13"/>
  <c r="BS111" i="13" s="1"/>
  <c r="BV101" i="17"/>
  <c r="BV128" i="17" s="1"/>
  <c r="BU97" i="7"/>
  <c r="BU124" i="7" s="1"/>
  <c r="BU102" i="7"/>
  <c r="BU129" i="7" s="1"/>
  <c r="BT101" i="11"/>
  <c r="BT128" i="11" s="1"/>
  <c r="CT39" i="19"/>
  <c r="FA39" i="19"/>
  <c r="CS56" i="19"/>
  <c r="BS129" i="15"/>
  <c r="BU103" i="21"/>
  <c r="BU130" i="21" s="1"/>
  <c r="BU127" i="17"/>
  <c r="OC38" i="21"/>
  <c r="OC55" i="21" s="1"/>
  <c r="LU55" i="21"/>
  <c r="LT38" i="7"/>
  <c r="JL55" i="7"/>
  <c r="BS94" i="15"/>
  <c r="BS77" i="15"/>
  <c r="BS111" i="15" s="1"/>
  <c r="OD39" i="17"/>
  <c r="OD56" i="17" s="1"/>
  <c r="LV56" i="17"/>
  <c r="HF56" i="15"/>
  <c r="JN39" i="15"/>
  <c r="CU39" i="21"/>
  <c r="CT56" i="21"/>
  <c r="FB39" i="21"/>
  <c r="OA38" i="7"/>
  <c r="OA55" i="7" s="1"/>
  <c r="LS55" i="7"/>
  <c r="HH38" i="17"/>
  <c r="EZ55" i="17"/>
  <c r="OC39" i="7"/>
  <c r="OC56" i="7" s="1"/>
  <c r="LU56" i="7"/>
  <c r="BT94" i="21"/>
  <c r="BT77" i="21"/>
  <c r="BT111" i="21" s="1"/>
  <c r="FA38" i="21"/>
  <c r="CS55" i="21"/>
  <c r="CT38" i="21"/>
  <c r="LT38" i="19"/>
  <c r="JL55" i="19"/>
  <c r="EX55" i="7"/>
  <c r="HF38" i="7"/>
  <c r="JM38" i="19"/>
  <c r="HE55" i="19"/>
  <c r="LV56" i="21"/>
  <c r="OD39" i="21"/>
  <c r="OD56" i="21" s="1"/>
  <c r="JO38" i="21"/>
  <c r="HG55" i="21"/>
  <c r="CS39" i="15"/>
  <c r="EZ39" i="15"/>
  <c r="CR56" i="15"/>
  <c r="EZ56" i="19"/>
  <c r="HH39" i="19"/>
  <c r="BT123" i="21"/>
  <c r="OC38" i="17"/>
  <c r="OC55" i="17" s="1"/>
  <c r="LU55" i="17"/>
  <c r="JN56" i="19"/>
  <c r="LV39" i="19"/>
  <c r="BU77" i="17"/>
  <c r="BU111" i="17" s="1"/>
  <c r="BU94" i="17"/>
  <c r="BV79" i="17"/>
  <c r="BU96" i="17"/>
  <c r="BU123" i="17" s="1"/>
  <c r="BS129" i="11"/>
  <c r="BT103" i="13"/>
  <c r="BT130" i="13" s="1"/>
  <c r="JM56" i="15"/>
  <c r="LU39" i="15"/>
  <c r="BS94" i="11"/>
  <c r="BS77" i="11"/>
  <c r="BS111" i="11" s="1"/>
  <c r="BU90" i="21"/>
  <c r="BT107" i="21"/>
  <c r="BT70" i="13"/>
  <c r="BT66" i="13"/>
  <c r="BU83" i="13" s="1"/>
  <c r="BT62" i="13"/>
  <c r="BU79" i="13" s="1"/>
  <c r="BU26" i="13"/>
  <c r="BT73" i="13"/>
  <c r="BU90" i="13" s="1"/>
  <c r="BT69" i="13"/>
  <c r="BU86" i="13" s="1"/>
  <c r="BT65" i="13"/>
  <c r="BU82" i="13" s="1"/>
  <c r="BT72" i="13"/>
  <c r="BU89" i="13" s="1"/>
  <c r="BT68" i="13"/>
  <c r="BU85" i="13" s="1"/>
  <c r="BT64" i="13"/>
  <c r="BU81" i="13" s="1"/>
  <c r="BT71" i="13"/>
  <c r="BU88" i="13" s="1"/>
  <c r="BT67" i="13"/>
  <c r="BT63" i="13"/>
  <c r="BT43" i="13"/>
  <c r="BT60" i="13" s="1"/>
  <c r="EZ56" i="7"/>
  <c r="HH39" i="7"/>
  <c r="BT100" i="11"/>
  <c r="BT97" i="11"/>
  <c r="BT124" i="11" s="1"/>
  <c r="BU99" i="7"/>
  <c r="BU126" i="7" s="1"/>
  <c r="BV102" i="17"/>
  <c r="BT104" i="11"/>
  <c r="BU100" i="19"/>
  <c r="BT72" i="15"/>
  <c r="BU89" i="15" s="1"/>
  <c r="BT68" i="15"/>
  <c r="BU85" i="15" s="1"/>
  <c r="BT64" i="15"/>
  <c r="BU81" i="15" s="1"/>
  <c r="BT71" i="15"/>
  <c r="BU88" i="15" s="1"/>
  <c r="BT67" i="15"/>
  <c r="BU84" i="15" s="1"/>
  <c r="BT63" i="15"/>
  <c r="BT70" i="15"/>
  <c r="BU87" i="15" s="1"/>
  <c r="BT66" i="15"/>
  <c r="BU83" i="15" s="1"/>
  <c r="BT62" i="15"/>
  <c r="BU79" i="15" s="1"/>
  <c r="BU26" i="15"/>
  <c r="BT73" i="15"/>
  <c r="BU90" i="15" s="1"/>
  <c r="BT69" i="15"/>
  <c r="BU86" i="15" s="1"/>
  <c r="BT43" i="15"/>
  <c r="BT60" i="15" s="1"/>
  <c r="BT65" i="15"/>
  <c r="BU82" i="15" s="1"/>
  <c r="HI39" i="21"/>
  <c r="FA56" i="21"/>
  <c r="CR55" i="15"/>
  <c r="EZ38" i="15"/>
  <c r="CS38" i="15"/>
  <c r="BU99" i="19"/>
  <c r="BU126" i="19" s="1"/>
  <c r="HH38" i="21"/>
  <c r="EZ55" i="21"/>
  <c r="JM55" i="15"/>
  <c r="LU38" i="15"/>
  <c r="OB39" i="15"/>
  <c r="OB56" i="15" s="1"/>
  <c r="LT56" i="15"/>
  <c r="BU72" i="7"/>
  <c r="BU68" i="7"/>
  <c r="BV85" i="7" s="1"/>
  <c r="BU64" i="7"/>
  <c r="BV81" i="7" s="1"/>
  <c r="BU71" i="7"/>
  <c r="BV88" i="7" s="1"/>
  <c r="BU67" i="7"/>
  <c r="BV84" i="7" s="1"/>
  <c r="BU63" i="7"/>
  <c r="BV80" i="7" s="1"/>
  <c r="BU70" i="7"/>
  <c r="BV87" i="7" s="1"/>
  <c r="BU66" i="7"/>
  <c r="BV83" i="7" s="1"/>
  <c r="BU62" i="7"/>
  <c r="BV26" i="7"/>
  <c r="BU73" i="7"/>
  <c r="BV90" i="7" s="1"/>
  <c r="BU43" i="7"/>
  <c r="BU60" i="7" s="1"/>
  <c r="BU69" i="7"/>
  <c r="BU65" i="7"/>
  <c r="BV82" i="7" s="1"/>
  <c r="OA38" i="19"/>
  <c r="OA55" i="19" s="1"/>
  <c r="LS55" i="19"/>
  <c r="EX55" i="19"/>
  <c r="HF38" i="19"/>
  <c r="BV72" i="17"/>
  <c r="BW89" i="17" s="1"/>
  <c r="BV68" i="17"/>
  <c r="BW85" i="17" s="1"/>
  <c r="BV64" i="17"/>
  <c r="BW81" i="17" s="1"/>
  <c r="BV71" i="17"/>
  <c r="BW88" i="17" s="1"/>
  <c r="BV67" i="17"/>
  <c r="BW84" i="17" s="1"/>
  <c r="BV63" i="17"/>
  <c r="BV70" i="17"/>
  <c r="BW87" i="17" s="1"/>
  <c r="BV66" i="17"/>
  <c r="BW83" i="17" s="1"/>
  <c r="BV62" i="17"/>
  <c r="BW26" i="17"/>
  <c r="BV73" i="17"/>
  <c r="BV69" i="17"/>
  <c r="BV43" i="17"/>
  <c r="BV60" i="17" s="1"/>
  <c r="BV65" i="17"/>
  <c r="BU89" i="19"/>
  <c r="BT106" i="19"/>
  <c r="BT123" i="17"/>
  <c r="HG55" i="17"/>
  <c r="JO38" i="17"/>
  <c r="HF55" i="15"/>
  <c r="JN38" i="15"/>
  <c r="HG38" i="15"/>
  <c r="EY55" i="15"/>
  <c r="LU56" i="19"/>
  <c r="OC39" i="19"/>
  <c r="OC56" i="19" s="1"/>
  <c r="BU87" i="13"/>
  <c r="BT104" i="13"/>
  <c r="CU39" i="17"/>
  <c r="FB39" i="17"/>
  <c r="CT56" i="17"/>
  <c r="BT96" i="15"/>
  <c r="BT71" i="11"/>
  <c r="BU88" i="11" s="1"/>
  <c r="BT67" i="11"/>
  <c r="BU84" i="11" s="1"/>
  <c r="BT63" i="11"/>
  <c r="BU80" i="11" s="1"/>
  <c r="BT70" i="11"/>
  <c r="BU87" i="11" s="1"/>
  <c r="BT66" i="11"/>
  <c r="BU83" i="11" s="1"/>
  <c r="BT62" i="11"/>
  <c r="BU79" i="11" s="1"/>
  <c r="BU26" i="11"/>
  <c r="BT72" i="11"/>
  <c r="BU89" i="11" s="1"/>
  <c r="BT64" i="11"/>
  <c r="BU81" i="11" s="1"/>
  <c r="BT69" i="11"/>
  <c r="BU86" i="11" s="1"/>
  <c r="BT73" i="11"/>
  <c r="BT65" i="11"/>
  <c r="BU82" i="11" s="1"/>
  <c r="BT68" i="11"/>
  <c r="BU85" i="11" s="1"/>
  <c r="BT43" i="11"/>
  <c r="BT60" i="11" s="1"/>
  <c r="CT38" i="17"/>
  <c r="FA38" i="17"/>
  <c r="CS55" i="17"/>
  <c r="HH56" i="17"/>
  <c r="JP39" i="17"/>
  <c r="BU72" i="21"/>
  <c r="BU68" i="21"/>
  <c r="BV85" i="21" s="1"/>
  <c r="BU67" i="21"/>
  <c r="BV84" i="21" s="1"/>
  <c r="BU64" i="21"/>
  <c r="BV81" i="21" s="1"/>
  <c r="BU71" i="21"/>
  <c r="BV88" i="21" s="1"/>
  <c r="BU69" i="21"/>
  <c r="BV86" i="21" s="1"/>
  <c r="BU63" i="21"/>
  <c r="BV80" i="21" s="1"/>
  <c r="BU73" i="21"/>
  <c r="BU66" i="21"/>
  <c r="BV83" i="21" s="1"/>
  <c r="BU62" i="21"/>
  <c r="BU65" i="21"/>
  <c r="BV26" i="21"/>
  <c r="BU70" i="21"/>
  <c r="BU43" i="21"/>
  <c r="BU60" i="21" s="1"/>
  <c r="JP39" i="21"/>
  <c r="HH56" i="21"/>
  <c r="BU86" i="7"/>
  <c r="BT103" i="7"/>
  <c r="BT130" i="7" s="1"/>
  <c r="JO56" i="17"/>
  <c r="LW39" i="17"/>
  <c r="BU71" i="19"/>
  <c r="BV88" i="19" s="1"/>
  <c r="BU67" i="19"/>
  <c r="BV84" i="19" s="1"/>
  <c r="BU63" i="19"/>
  <c r="BV80" i="19" s="1"/>
  <c r="BU70" i="19"/>
  <c r="BV87" i="19" s="1"/>
  <c r="BU68" i="19"/>
  <c r="BU72" i="19"/>
  <c r="BU65" i="19"/>
  <c r="BV82" i="19" s="1"/>
  <c r="BU69" i="19"/>
  <c r="BU66" i="19"/>
  <c r="BV83" i="19" s="1"/>
  <c r="BU62" i="19"/>
  <c r="BV79" i="19" s="1"/>
  <c r="BV26" i="19"/>
  <c r="BU73" i="19"/>
  <c r="BU64" i="19"/>
  <c r="BV81" i="19" s="1"/>
  <c r="BU43" i="19"/>
  <c r="BU60" i="19" s="1"/>
  <c r="BT94" i="19"/>
  <c r="BT77" i="19"/>
  <c r="BT111" i="19" s="1"/>
  <c r="CR38" i="7"/>
  <c r="EY38" i="7"/>
  <c r="CQ55" i="7"/>
  <c r="CT39" i="7"/>
  <c r="CS56" i="7"/>
  <c r="FA39" i="7"/>
  <c r="BV86" i="19"/>
  <c r="BU103" i="19"/>
  <c r="BU130" i="19" s="1"/>
  <c r="EY56" i="15"/>
  <c r="HG39" i="15"/>
  <c r="JO56" i="21"/>
  <c r="LW39" i="21"/>
  <c r="JN56" i="7"/>
  <c r="LV39" i="7"/>
  <c r="BT128" i="21"/>
  <c r="BS127" i="15"/>
  <c r="BV98" i="21" l="1"/>
  <c r="BV125" i="21" s="1"/>
  <c r="BV100" i="7"/>
  <c r="BV127" i="7" s="1"/>
  <c r="BU102" i="15"/>
  <c r="BU106" i="13"/>
  <c r="BV99" i="19"/>
  <c r="BV126" i="19" s="1"/>
  <c r="BV97" i="19"/>
  <c r="BV124" i="19" s="1"/>
  <c r="BV97" i="21"/>
  <c r="BV124" i="21" s="1"/>
  <c r="BW84" i="21"/>
  <c r="BV101" i="21"/>
  <c r="BU103" i="11"/>
  <c r="BU130" i="11" s="1"/>
  <c r="BV79" i="11"/>
  <c r="BU96" i="11"/>
  <c r="BU101" i="11"/>
  <c r="BU128" i="11" s="1"/>
  <c r="BX84" i="17"/>
  <c r="BW101" i="17"/>
  <c r="BW128" i="17" s="1"/>
  <c r="BW106" i="17"/>
  <c r="BW90" i="7"/>
  <c r="BV107" i="7"/>
  <c r="BV104" i="7"/>
  <c r="BW81" i="7"/>
  <c r="BV98" i="7"/>
  <c r="BV125" i="7" s="1"/>
  <c r="BU96" i="15"/>
  <c r="BU123" i="15" s="1"/>
  <c r="BU101" i="15"/>
  <c r="BU128" i="15" s="1"/>
  <c r="BU106" i="15"/>
  <c r="BV88" i="13"/>
  <c r="BU105" i="13"/>
  <c r="BU99" i="13"/>
  <c r="BU126" i="13" s="1"/>
  <c r="BV79" i="13"/>
  <c r="BU96" i="13"/>
  <c r="BU123" i="13" s="1"/>
  <c r="BV104" i="19"/>
  <c r="BV80" i="11"/>
  <c r="BU97" i="11"/>
  <c r="BU124" i="11" s="1"/>
  <c r="BV105" i="7"/>
  <c r="BW79" i="19"/>
  <c r="BV96" i="19"/>
  <c r="BV123" i="19" s="1"/>
  <c r="BV101" i="19"/>
  <c r="BV128" i="19" s="1"/>
  <c r="BV103" i="21"/>
  <c r="BV102" i="21"/>
  <c r="BU102" i="11"/>
  <c r="BU98" i="11"/>
  <c r="BU125" i="11" s="1"/>
  <c r="BU100" i="11"/>
  <c r="BU127" i="11" s="1"/>
  <c r="BU105" i="11"/>
  <c r="BW100" i="17"/>
  <c r="BW105" i="17"/>
  <c r="BV99" i="7"/>
  <c r="BV126" i="7" s="1"/>
  <c r="BV97" i="7"/>
  <c r="BV124" i="7" s="1"/>
  <c r="BW85" i="7"/>
  <c r="BV102" i="7"/>
  <c r="BU103" i="15"/>
  <c r="BU130" i="15" s="1"/>
  <c r="BU100" i="15"/>
  <c r="BU105" i="15"/>
  <c r="BV81" i="13"/>
  <c r="BU98" i="13"/>
  <c r="BU125" i="13" s="1"/>
  <c r="BU103" i="13"/>
  <c r="BU130" i="13" s="1"/>
  <c r="BV83" i="13"/>
  <c r="BU100" i="13"/>
  <c r="BW102" i="17"/>
  <c r="BW129" i="17" s="1"/>
  <c r="BU99" i="15"/>
  <c r="BU126" i="15" s="1"/>
  <c r="BV98" i="19"/>
  <c r="BV125" i="19" s="1"/>
  <c r="BW83" i="19"/>
  <c r="BV100" i="19"/>
  <c r="BV127" i="19" s="1"/>
  <c r="BV105" i="19"/>
  <c r="BW83" i="21"/>
  <c r="BV100" i="21"/>
  <c r="BV105" i="21"/>
  <c r="BV82" i="11"/>
  <c r="BU99" i="11"/>
  <c r="BU126" i="11" s="1"/>
  <c r="BU106" i="11"/>
  <c r="BV87" i="11"/>
  <c r="BU104" i="11"/>
  <c r="BW104" i="17"/>
  <c r="BX81" i="17"/>
  <c r="BW98" i="17"/>
  <c r="BW125" i="17" s="1"/>
  <c r="BV101" i="7"/>
  <c r="BV128" i="7" s="1"/>
  <c r="BV90" i="15"/>
  <c r="BU107" i="15"/>
  <c r="BU104" i="15"/>
  <c r="BU98" i="15"/>
  <c r="BU125" i="15" s="1"/>
  <c r="BU102" i="13"/>
  <c r="BU129" i="13" s="1"/>
  <c r="BV90" i="13"/>
  <c r="BU107" i="13"/>
  <c r="LW56" i="21"/>
  <c r="OE39" i="21"/>
  <c r="OE56" i="21" s="1"/>
  <c r="HJ39" i="17"/>
  <c r="FB56" i="17"/>
  <c r="LV38" i="15"/>
  <c r="JN55" i="15"/>
  <c r="BV71" i="7"/>
  <c r="BW88" i="7" s="1"/>
  <c r="BV67" i="7"/>
  <c r="BW84" i="7" s="1"/>
  <c r="BV63" i="7"/>
  <c r="BW80" i="7" s="1"/>
  <c r="BV70" i="7"/>
  <c r="BW87" i="7" s="1"/>
  <c r="BV66" i="7"/>
  <c r="BW83" i="7" s="1"/>
  <c r="BV62" i="7"/>
  <c r="BW79" i="7" s="1"/>
  <c r="BW26" i="7"/>
  <c r="BV73" i="7"/>
  <c r="BV69" i="7"/>
  <c r="BV65" i="7"/>
  <c r="BW82" i="7" s="1"/>
  <c r="BV43" i="7"/>
  <c r="BV60" i="7" s="1"/>
  <c r="BV68" i="7"/>
  <c r="BV64" i="7"/>
  <c r="BV72" i="7"/>
  <c r="LU55" i="15"/>
  <c r="OC38" i="15"/>
  <c r="OC55" i="15" s="1"/>
  <c r="BT94" i="13"/>
  <c r="BT77" i="13"/>
  <c r="BT111" i="13" s="1"/>
  <c r="BU125" i="21"/>
  <c r="BW85" i="19"/>
  <c r="BV102" i="19"/>
  <c r="BV99" i="21"/>
  <c r="BV126" i="21" s="1"/>
  <c r="BX80" i="17"/>
  <c r="BW97" i="17"/>
  <c r="BW124" i="17" s="1"/>
  <c r="BV96" i="7"/>
  <c r="BV123" i="7" s="1"/>
  <c r="BV80" i="15"/>
  <c r="BU97" i="15"/>
  <c r="BU124" i="15" s="1"/>
  <c r="BU107" i="11"/>
  <c r="BW87" i="21"/>
  <c r="BV104" i="21"/>
  <c r="LV56" i="7"/>
  <c r="OD39" i="7"/>
  <c r="OD56" i="7" s="1"/>
  <c r="HG38" i="7"/>
  <c r="EY55" i="7"/>
  <c r="LX39" i="21"/>
  <c r="JP56" i="21"/>
  <c r="JP56" i="17"/>
  <c r="LX39" i="17"/>
  <c r="HI38" i="17"/>
  <c r="FA55" i="17"/>
  <c r="BT123" i="15"/>
  <c r="CV39" i="17"/>
  <c r="CU56" i="17"/>
  <c r="FC39" i="17"/>
  <c r="BW71" i="17"/>
  <c r="BX88" i="17" s="1"/>
  <c r="BW67" i="17"/>
  <c r="BW63" i="17"/>
  <c r="BW70" i="17"/>
  <c r="BX87" i="17" s="1"/>
  <c r="BW66" i="17"/>
  <c r="BX83" i="17" s="1"/>
  <c r="BW62" i="17"/>
  <c r="BX26" i="17"/>
  <c r="BW73" i="17"/>
  <c r="BW69" i="17"/>
  <c r="BW65" i="17"/>
  <c r="BW43" i="17"/>
  <c r="BW60" i="17" s="1"/>
  <c r="BW72" i="17"/>
  <c r="BX89" i="17" s="1"/>
  <c r="BW68" i="17"/>
  <c r="BX85" i="17" s="1"/>
  <c r="BW64" i="17"/>
  <c r="CS55" i="15"/>
  <c r="FA38" i="15"/>
  <c r="CT38" i="15"/>
  <c r="HI56" i="21"/>
  <c r="JQ39" i="21"/>
  <c r="HH56" i="7"/>
  <c r="JP39" i="7"/>
  <c r="BW79" i="17"/>
  <c r="BV96" i="17"/>
  <c r="LV56" i="19"/>
  <c r="OD39" i="19"/>
  <c r="OD56" i="19" s="1"/>
  <c r="CT39" i="15"/>
  <c r="CS56" i="15"/>
  <c r="FA39" i="15"/>
  <c r="LU38" i="19"/>
  <c r="JM55" i="19"/>
  <c r="OB38" i="19"/>
  <c r="OB55" i="19" s="1"/>
  <c r="LT55" i="19"/>
  <c r="HI38" i="21"/>
  <c r="FA55" i="21"/>
  <c r="FB56" i="21"/>
  <c r="HJ39" i="21"/>
  <c r="OB38" i="7"/>
  <c r="OB55" i="7" s="1"/>
  <c r="LT55" i="7"/>
  <c r="BU129" i="21"/>
  <c r="LV55" i="21"/>
  <c r="OD38" i="21"/>
  <c r="OD55" i="21" s="1"/>
  <c r="CS38" i="19"/>
  <c r="EZ38" i="19"/>
  <c r="CR55" i="19"/>
  <c r="BU123" i="19"/>
  <c r="BT123" i="13"/>
  <c r="BT129" i="13"/>
  <c r="BU125" i="7"/>
  <c r="BV70" i="19"/>
  <c r="BW87" i="19" s="1"/>
  <c r="BV66" i="19"/>
  <c r="BV62" i="19"/>
  <c r="BV72" i="19"/>
  <c r="BV69" i="19"/>
  <c r="BV67" i="19"/>
  <c r="BW84" i="19" s="1"/>
  <c r="BV73" i="19"/>
  <c r="BV71" i="19"/>
  <c r="BW88" i="19" s="1"/>
  <c r="BV63" i="19"/>
  <c r="BW80" i="19" s="1"/>
  <c r="BV65" i="19"/>
  <c r="BW82" i="19" s="1"/>
  <c r="BW26" i="19"/>
  <c r="BV64" i="19"/>
  <c r="BW81" i="19" s="1"/>
  <c r="BV43" i="19"/>
  <c r="BV60" i="19" s="1"/>
  <c r="BV68" i="19"/>
  <c r="BV71" i="21"/>
  <c r="BW88" i="21" s="1"/>
  <c r="BV67" i="21"/>
  <c r="BV69" i="21"/>
  <c r="BW86" i="21" s="1"/>
  <c r="BV63" i="21"/>
  <c r="BW80" i="21" s="1"/>
  <c r="BV73" i="21"/>
  <c r="BV66" i="21"/>
  <c r="BV62" i="21"/>
  <c r="BW79" i="21" s="1"/>
  <c r="BV70" i="21"/>
  <c r="BV68" i="21"/>
  <c r="BW85" i="21" s="1"/>
  <c r="BV65" i="21"/>
  <c r="BW82" i="21" s="1"/>
  <c r="BV64" i="21"/>
  <c r="BW81" i="21" s="1"/>
  <c r="BW26" i="21"/>
  <c r="BV72" i="21"/>
  <c r="BV43" i="21"/>
  <c r="BV60" i="21" s="1"/>
  <c r="BV89" i="19"/>
  <c r="BU106" i="19"/>
  <c r="BT77" i="15"/>
  <c r="BT111" i="15" s="1"/>
  <c r="BT94" i="15"/>
  <c r="HH56" i="19"/>
  <c r="JP39" i="19"/>
  <c r="BV128" i="21"/>
  <c r="JO56" i="19"/>
  <c r="LW39" i="19"/>
  <c r="HG38" i="19"/>
  <c r="EY55" i="19"/>
  <c r="BU97" i="13"/>
  <c r="BU124" i="13" s="1"/>
  <c r="BT125" i="15"/>
  <c r="BV117" i="21"/>
  <c r="BU127" i="21"/>
  <c r="BX82" i="17"/>
  <c r="BW99" i="17"/>
  <c r="BW126" i="17" s="1"/>
  <c r="BU101" i="13"/>
  <c r="BV118" i="13" s="1"/>
  <c r="BW90" i="19"/>
  <c r="BV107" i="19"/>
  <c r="BU77" i="19"/>
  <c r="BU111" i="19" s="1"/>
  <c r="BU94" i="19"/>
  <c r="BU128" i="21"/>
  <c r="CU39" i="7"/>
  <c r="CT56" i="7"/>
  <c r="FB39" i="7"/>
  <c r="CS38" i="7"/>
  <c r="EZ38" i="7"/>
  <c r="CR55" i="7"/>
  <c r="BV86" i="7"/>
  <c r="BU103" i="7"/>
  <c r="BU130" i="7" s="1"/>
  <c r="BU77" i="21"/>
  <c r="BU111" i="21" s="1"/>
  <c r="BU94" i="21"/>
  <c r="FB38" i="17"/>
  <c r="CT55" i="17"/>
  <c r="CU38" i="17"/>
  <c r="BU70" i="11"/>
  <c r="BU66" i="11"/>
  <c r="BV83" i="11" s="1"/>
  <c r="BU62" i="11"/>
  <c r="BV26" i="11"/>
  <c r="BU73" i="11"/>
  <c r="BV90" i="11" s="1"/>
  <c r="BU69" i="11"/>
  <c r="BV86" i="11" s="1"/>
  <c r="BU65" i="11"/>
  <c r="BU43" i="11"/>
  <c r="BU60" i="11" s="1"/>
  <c r="BU67" i="11"/>
  <c r="BV84" i="11" s="1"/>
  <c r="BU68" i="11"/>
  <c r="BV85" i="11" s="1"/>
  <c r="BU72" i="11"/>
  <c r="BV89" i="11" s="1"/>
  <c r="BU71" i="11"/>
  <c r="BV88" i="11" s="1"/>
  <c r="BU63" i="11"/>
  <c r="BU64" i="11"/>
  <c r="BV81" i="11" s="1"/>
  <c r="JO55" i="17"/>
  <c r="LW38" i="17"/>
  <c r="BV94" i="17"/>
  <c r="BV77" i="17"/>
  <c r="BV111" i="17" s="1"/>
  <c r="BU77" i="7"/>
  <c r="BU111" i="7" s="1"/>
  <c r="BU94" i="7"/>
  <c r="EZ55" i="15"/>
  <c r="HH38" i="15"/>
  <c r="BU127" i="19"/>
  <c r="BV129" i="17"/>
  <c r="BU73" i="13"/>
  <c r="BU69" i="13"/>
  <c r="BV86" i="13" s="1"/>
  <c r="BU65" i="13"/>
  <c r="BV82" i="13" s="1"/>
  <c r="BU43" i="13"/>
  <c r="BU60" i="13" s="1"/>
  <c r="BU72" i="13"/>
  <c r="BV89" i="13" s="1"/>
  <c r="BU68" i="13"/>
  <c r="BV85" i="13" s="1"/>
  <c r="BU64" i="13"/>
  <c r="BU71" i="13"/>
  <c r="BU67" i="13"/>
  <c r="BV84" i="13" s="1"/>
  <c r="BU63" i="13"/>
  <c r="BV80" i="13" s="1"/>
  <c r="BU66" i="13"/>
  <c r="BU62" i="13"/>
  <c r="BU70" i="13"/>
  <c r="BV26" i="13"/>
  <c r="LU56" i="15"/>
  <c r="OC39" i="15"/>
  <c r="OC56" i="15" s="1"/>
  <c r="HF55" i="7"/>
  <c r="JN38" i="7"/>
  <c r="JP38" i="17"/>
  <c r="HH55" i="17"/>
  <c r="HI39" i="19"/>
  <c r="FA56" i="19"/>
  <c r="BV89" i="7"/>
  <c r="BU106" i="7"/>
  <c r="BW86" i="17"/>
  <c r="BV103" i="17"/>
  <c r="OD38" i="17"/>
  <c r="OD55" i="17" s="1"/>
  <c r="LV55" i="17"/>
  <c r="BU125" i="19"/>
  <c r="HG56" i="15"/>
  <c r="JO39" i="15"/>
  <c r="FA56" i="7"/>
  <c r="HI39" i="7"/>
  <c r="BT127" i="11"/>
  <c r="HH39" i="15"/>
  <c r="EZ56" i="15"/>
  <c r="LW38" i="21"/>
  <c r="JO55" i="21"/>
  <c r="JN56" i="15"/>
  <c r="LV39" i="15"/>
  <c r="BW89" i="21"/>
  <c r="BV106" i="21"/>
  <c r="BW90" i="17"/>
  <c r="BV107" i="17"/>
  <c r="BV96" i="21"/>
  <c r="BW86" i="19"/>
  <c r="BV103" i="19"/>
  <c r="LW56" i="17"/>
  <c r="OE39" i="17"/>
  <c r="OE56" i="17" s="1"/>
  <c r="BT94" i="11"/>
  <c r="BT77" i="11"/>
  <c r="BT111" i="11" s="1"/>
  <c r="BV87" i="13"/>
  <c r="BU104" i="13"/>
  <c r="JO38" i="15"/>
  <c r="HG55" i="15"/>
  <c r="HF55" i="19"/>
  <c r="JN38" i="19"/>
  <c r="JP38" i="21"/>
  <c r="HH55" i="21"/>
  <c r="BU71" i="15"/>
  <c r="BV88" i="15" s="1"/>
  <c r="BU67" i="15"/>
  <c r="BV84" i="15" s="1"/>
  <c r="BU63" i="15"/>
  <c r="BU70" i="15"/>
  <c r="BV87" i="15" s="1"/>
  <c r="BU66" i="15"/>
  <c r="BV83" i="15" s="1"/>
  <c r="BU62" i="15"/>
  <c r="BV79" i="15" s="1"/>
  <c r="BU73" i="15"/>
  <c r="BU69" i="15"/>
  <c r="BV86" i="15" s="1"/>
  <c r="BU65" i="15"/>
  <c r="BV82" i="15" s="1"/>
  <c r="BU43" i="15"/>
  <c r="BU60" i="15" s="1"/>
  <c r="BU72" i="15"/>
  <c r="BV89" i="15" s="1"/>
  <c r="BU68" i="15"/>
  <c r="BV85" i="15" s="1"/>
  <c r="BU64" i="15"/>
  <c r="BV81" i="15" s="1"/>
  <c r="BV26" i="15"/>
  <c r="BV90" i="21"/>
  <c r="BU107" i="21"/>
  <c r="CT55" i="21"/>
  <c r="CU38" i="21"/>
  <c r="FB38" i="21"/>
  <c r="CV39" i="21"/>
  <c r="CU56" i="21"/>
  <c r="FC39" i="21"/>
  <c r="CU39" i="19"/>
  <c r="CT56" i="19"/>
  <c r="FB39" i="19"/>
  <c r="HI56" i="17"/>
  <c r="JQ39" i="17"/>
  <c r="JO56" i="7"/>
  <c r="LW39" i="7"/>
  <c r="LU38" i="7"/>
  <c r="JM55" i="7"/>
  <c r="BU129" i="19"/>
  <c r="BU123" i="7"/>
  <c r="BT128" i="13"/>
  <c r="BU128" i="13"/>
  <c r="BT125" i="13"/>
  <c r="BT125" i="11"/>
  <c r="BV125" i="17"/>
  <c r="BV101" i="15" l="1"/>
  <c r="BV128" i="15" s="1"/>
  <c r="BV101" i="11"/>
  <c r="BV128" i="11" s="1"/>
  <c r="BW96" i="21"/>
  <c r="BW123" i="21" s="1"/>
  <c r="BW97" i="19"/>
  <c r="BW124" i="19" s="1"/>
  <c r="BW104" i="19"/>
  <c r="BX102" i="17"/>
  <c r="BX105" i="17"/>
  <c r="BW100" i="7"/>
  <c r="BW127" i="7" s="1"/>
  <c r="BW105" i="7"/>
  <c r="BV98" i="15"/>
  <c r="BV99" i="15"/>
  <c r="BV126" i="15" s="1"/>
  <c r="BV100" i="15"/>
  <c r="BV127" i="15" s="1"/>
  <c r="BV105" i="15"/>
  <c r="BV105" i="11"/>
  <c r="BW99" i="21"/>
  <c r="BW126" i="21" s="1"/>
  <c r="BW98" i="19"/>
  <c r="BW105" i="19"/>
  <c r="BX106" i="17"/>
  <c r="BX104" i="17"/>
  <c r="BW104" i="7"/>
  <c r="BV96" i="15"/>
  <c r="BV106" i="13"/>
  <c r="BV107" i="11"/>
  <c r="BW103" i="21"/>
  <c r="BW130" i="21" s="1"/>
  <c r="BV102" i="15"/>
  <c r="BV129" i="15" s="1"/>
  <c r="BV103" i="15"/>
  <c r="BV130" i="15" s="1"/>
  <c r="BV104" i="15"/>
  <c r="BV99" i="13"/>
  <c r="BV126" i="13" s="1"/>
  <c r="BV106" i="11"/>
  <c r="BW102" i="21"/>
  <c r="BW105" i="21"/>
  <c r="BW97" i="7"/>
  <c r="BW124" i="7" s="1"/>
  <c r="BV101" i="13"/>
  <c r="BW98" i="21"/>
  <c r="BW125" i="21" s="1"/>
  <c r="BX100" i="17"/>
  <c r="BX127" i="17" s="1"/>
  <c r="BV106" i="15"/>
  <c r="BV97" i="13"/>
  <c r="BV124" i="13" s="1"/>
  <c r="BV102" i="13"/>
  <c r="BV103" i="13"/>
  <c r="BV130" i="13" s="1"/>
  <c r="BV98" i="11"/>
  <c r="BV102" i="11"/>
  <c r="BV129" i="11" s="1"/>
  <c r="BV103" i="11"/>
  <c r="BV130" i="11" s="1"/>
  <c r="BV100" i="11"/>
  <c r="BW97" i="21"/>
  <c r="BW124" i="21" s="1"/>
  <c r="BW99" i="19"/>
  <c r="BW126" i="19" s="1"/>
  <c r="BW101" i="19"/>
  <c r="BW128" i="19" s="1"/>
  <c r="BW99" i="7"/>
  <c r="BW126" i="7" s="1"/>
  <c r="BW96" i="7"/>
  <c r="BW101" i="7"/>
  <c r="BW128" i="7" s="1"/>
  <c r="HI56" i="19"/>
  <c r="JQ39" i="19"/>
  <c r="HJ38" i="17"/>
  <c r="FB55" i="17"/>
  <c r="BV127" i="21"/>
  <c r="BV94" i="19"/>
  <c r="BV77" i="19"/>
  <c r="BV111" i="19" s="1"/>
  <c r="HH38" i="19"/>
  <c r="EZ55" i="19"/>
  <c r="HJ56" i="21"/>
  <c r="JR39" i="21"/>
  <c r="BV97" i="15"/>
  <c r="BV124" i="15" s="1"/>
  <c r="BW102" i="19"/>
  <c r="BV107" i="15"/>
  <c r="BV99" i="11"/>
  <c r="BV126" i="11" s="1"/>
  <c r="BW100" i="19"/>
  <c r="BV100" i="13"/>
  <c r="BW102" i="7"/>
  <c r="BV97" i="11"/>
  <c r="BV124" i="11" s="1"/>
  <c r="BV96" i="13"/>
  <c r="BV105" i="13"/>
  <c r="BW98" i="7"/>
  <c r="BW107" i="7"/>
  <c r="BX101" i="17"/>
  <c r="BX128" i="17" s="1"/>
  <c r="BV96" i="11"/>
  <c r="BV123" i="11" s="1"/>
  <c r="BW101" i="21"/>
  <c r="CV39" i="19"/>
  <c r="CU56" i="19"/>
  <c r="FC39" i="19"/>
  <c r="CV38" i="21"/>
  <c r="FC38" i="21"/>
  <c r="CU55" i="21"/>
  <c r="OE38" i="21"/>
  <c r="OE55" i="21" s="1"/>
  <c r="LW55" i="21"/>
  <c r="LW55" i="17"/>
  <c r="OE38" i="17"/>
  <c r="OE55" i="17" s="1"/>
  <c r="BW86" i="7"/>
  <c r="BV103" i="7"/>
  <c r="FA38" i="7"/>
  <c r="CS55" i="7"/>
  <c r="CT38" i="7"/>
  <c r="CV39" i="7"/>
  <c r="CU56" i="7"/>
  <c r="FC39" i="7"/>
  <c r="BW107" i="19"/>
  <c r="BX99" i="17"/>
  <c r="BX126" i="17" s="1"/>
  <c r="BV77" i="21"/>
  <c r="BV111" i="21" s="1"/>
  <c r="BV94" i="21"/>
  <c r="FA38" i="19"/>
  <c r="CS55" i="19"/>
  <c r="CT38" i="19"/>
  <c r="JQ38" i="21"/>
  <c r="HI55" i="21"/>
  <c r="OC38" i="19"/>
  <c r="OC55" i="19" s="1"/>
  <c r="LU55" i="19"/>
  <c r="CT56" i="15"/>
  <c r="FB39" i="15"/>
  <c r="CU39" i="15"/>
  <c r="BV123" i="17"/>
  <c r="JQ56" i="21"/>
  <c r="LY39" i="21"/>
  <c r="CW39" i="17"/>
  <c r="CV56" i="17"/>
  <c r="FD39" i="17"/>
  <c r="JQ38" i="17"/>
  <c r="HI55" i="17"/>
  <c r="OF39" i="21"/>
  <c r="OF56" i="21" s="1"/>
  <c r="LX56" i="21"/>
  <c r="JR39" i="17"/>
  <c r="HJ56" i="17"/>
  <c r="BV129" i="21"/>
  <c r="FB55" i="21"/>
  <c r="HJ38" i="21"/>
  <c r="BX86" i="19"/>
  <c r="BW103" i="19"/>
  <c r="BW130" i="19" s="1"/>
  <c r="BX86" i="17"/>
  <c r="BW103" i="17"/>
  <c r="BW130" i="17" s="1"/>
  <c r="LX38" i="17"/>
  <c r="JP55" i="17"/>
  <c r="HH55" i="15"/>
  <c r="JP38" i="15"/>
  <c r="FA55" i="15"/>
  <c r="HI38" i="15"/>
  <c r="BW104" i="21"/>
  <c r="BX97" i="17"/>
  <c r="BX124" i="17" s="1"/>
  <c r="BV107" i="13"/>
  <c r="BY81" i="17"/>
  <c r="BX98" i="17"/>
  <c r="BX125" i="17" s="1"/>
  <c r="BV104" i="11"/>
  <c r="BX83" i="21"/>
  <c r="BW100" i="21"/>
  <c r="BW127" i="21" s="1"/>
  <c r="BV98" i="13"/>
  <c r="BX79" i="19"/>
  <c r="BW96" i="19"/>
  <c r="BW87" i="13"/>
  <c r="BV104" i="13"/>
  <c r="BV123" i="21"/>
  <c r="LV56" i="15"/>
  <c r="OD39" i="15"/>
  <c r="OD56" i="15" s="1"/>
  <c r="JQ39" i="7"/>
  <c r="HI56" i="7"/>
  <c r="LW56" i="7"/>
  <c r="OE39" i="7"/>
  <c r="OE56" i="7" s="1"/>
  <c r="CV56" i="21"/>
  <c r="FD39" i="21"/>
  <c r="CW39" i="21"/>
  <c r="BW90" i="21"/>
  <c r="BV107" i="21"/>
  <c r="JN55" i="19"/>
  <c r="LV38" i="19"/>
  <c r="BW106" i="21"/>
  <c r="BW89" i="7"/>
  <c r="BV106" i="7"/>
  <c r="JN55" i="7"/>
  <c r="LV38" i="7"/>
  <c r="BU94" i="13"/>
  <c r="BU77" i="13"/>
  <c r="BU111" i="13" s="1"/>
  <c r="BU77" i="11"/>
  <c r="BU111" i="11" s="1"/>
  <c r="BU94" i="11"/>
  <c r="BV73" i="11"/>
  <c r="BW90" i="11" s="1"/>
  <c r="BV69" i="11"/>
  <c r="BW86" i="11" s="1"/>
  <c r="BV65" i="11"/>
  <c r="BW82" i="11" s="1"/>
  <c r="BV43" i="11"/>
  <c r="BV60" i="11" s="1"/>
  <c r="BV72" i="11"/>
  <c r="BW89" i="11" s="1"/>
  <c r="BV68" i="11"/>
  <c r="BW85" i="11" s="1"/>
  <c r="BV64" i="11"/>
  <c r="BW81" i="11" s="1"/>
  <c r="BV70" i="11"/>
  <c r="BW87" i="11" s="1"/>
  <c r="BV62" i="11"/>
  <c r="BW79" i="11" s="1"/>
  <c r="BV67" i="11"/>
  <c r="BW84" i="11" s="1"/>
  <c r="BV71" i="11"/>
  <c r="BW88" i="11" s="1"/>
  <c r="BV63" i="11"/>
  <c r="BW80" i="11" s="1"/>
  <c r="BW26" i="11"/>
  <c r="BV66" i="11"/>
  <c r="BW83" i="11" s="1"/>
  <c r="CU55" i="17"/>
  <c r="CV38" i="17"/>
  <c r="FC38" i="17"/>
  <c r="BV128" i="13"/>
  <c r="JO38" i="19"/>
  <c r="HG55" i="19"/>
  <c r="JP56" i="19"/>
  <c r="LX39" i="19"/>
  <c r="BW73" i="19"/>
  <c r="BX90" i="19" s="1"/>
  <c r="BW69" i="19"/>
  <c r="BW65" i="19"/>
  <c r="BX82" i="19" s="1"/>
  <c r="BW71" i="19"/>
  <c r="BX88" i="19" s="1"/>
  <c r="BW68" i="19"/>
  <c r="BX85" i="19" s="1"/>
  <c r="BW66" i="19"/>
  <c r="BX83" i="19" s="1"/>
  <c r="BX26" i="19"/>
  <c r="BW72" i="19"/>
  <c r="BW64" i="19"/>
  <c r="BX81" i="19" s="1"/>
  <c r="BW62" i="19"/>
  <c r="BW43" i="19"/>
  <c r="BW60" i="19" s="1"/>
  <c r="BW70" i="19"/>
  <c r="BX87" i="19" s="1"/>
  <c r="BW67" i="19"/>
  <c r="BX84" i="19" s="1"/>
  <c r="BW63" i="19"/>
  <c r="BX80" i="19" s="1"/>
  <c r="BX79" i="17"/>
  <c r="BW96" i="17"/>
  <c r="BW123" i="17" s="1"/>
  <c r="BW94" i="17"/>
  <c r="BW77" i="17"/>
  <c r="BW111" i="17" s="1"/>
  <c r="BX70" i="17"/>
  <c r="BY87" i="17" s="1"/>
  <c r="BX66" i="17"/>
  <c r="BY83" i="17" s="1"/>
  <c r="BX62" i="17"/>
  <c r="BY26" i="17"/>
  <c r="BX73" i="17"/>
  <c r="BX69" i="17"/>
  <c r="BX65" i="17"/>
  <c r="BY82" i="17" s="1"/>
  <c r="BX43" i="17"/>
  <c r="BX60" i="17" s="1"/>
  <c r="BX72" i="17"/>
  <c r="BY89" i="17" s="1"/>
  <c r="BX68" i="17"/>
  <c r="BY85" i="17" s="1"/>
  <c r="BX64" i="17"/>
  <c r="BX67" i="17"/>
  <c r="BY84" i="17" s="1"/>
  <c r="BX63" i="17"/>
  <c r="BY80" i="17" s="1"/>
  <c r="BX71" i="17"/>
  <c r="BY88" i="17" s="1"/>
  <c r="LX56" i="17"/>
  <c r="OF39" i="17"/>
  <c r="OF56" i="17" s="1"/>
  <c r="BU129" i="15"/>
  <c r="JQ56" i="17"/>
  <c r="LY39" i="17"/>
  <c r="FC56" i="21"/>
  <c r="HK39" i="21"/>
  <c r="BX90" i="17"/>
  <c r="BW107" i="17"/>
  <c r="BV72" i="13"/>
  <c r="BW89" i="13" s="1"/>
  <c r="BV68" i="13"/>
  <c r="BW85" i="13" s="1"/>
  <c r="BV64" i="13"/>
  <c r="BW81" i="13" s="1"/>
  <c r="BV71" i="13"/>
  <c r="BW88" i="13" s="1"/>
  <c r="BV67" i="13"/>
  <c r="BW84" i="13" s="1"/>
  <c r="BV63" i="13"/>
  <c r="BW80" i="13" s="1"/>
  <c r="BV70" i="13"/>
  <c r="BV66" i="13"/>
  <c r="BW83" i="13" s="1"/>
  <c r="BV62" i="13"/>
  <c r="BW79" i="13" s="1"/>
  <c r="BW26" i="13"/>
  <c r="BV73" i="13"/>
  <c r="BW90" i="13" s="1"/>
  <c r="BV43" i="13"/>
  <c r="BV60" i="13" s="1"/>
  <c r="BV69" i="13"/>
  <c r="BW86" i="13" s="1"/>
  <c r="BV65" i="13"/>
  <c r="BW82" i="13" s="1"/>
  <c r="HH38" i="7"/>
  <c r="EZ55" i="7"/>
  <c r="BW89" i="19"/>
  <c r="BV106" i="19"/>
  <c r="OC38" i="7"/>
  <c r="OC55" i="7" s="1"/>
  <c r="LU55" i="7"/>
  <c r="FB56" i="19"/>
  <c r="HJ39" i="19"/>
  <c r="BV70" i="15"/>
  <c r="BW87" i="15" s="1"/>
  <c r="BV66" i="15"/>
  <c r="BW83" i="15" s="1"/>
  <c r="BV62" i="15"/>
  <c r="BW79" i="15" s="1"/>
  <c r="BV73" i="15"/>
  <c r="BW90" i="15" s="1"/>
  <c r="BV69" i="15"/>
  <c r="BW86" i="15" s="1"/>
  <c r="BV65" i="15"/>
  <c r="BW82" i="15" s="1"/>
  <c r="BV43" i="15"/>
  <c r="BV60" i="15" s="1"/>
  <c r="BV72" i="15"/>
  <c r="BW89" i="15" s="1"/>
  <c r="BV68" i="15"/>
  <c r="BW85" i="15" s="1"/>
  <c r="BV64" i="15"/>
  <c r="BW81" i="15" s="1"/>
  <c r="BV67" i="15"/>
  <c r="BW84" i="15" s="1"/>
  <c r="BV63" i="15"/>
  <c r="BW80" i="15" s="1"/>
  <c r="BW26" i="15"/>
  <c r="BV71" i="15"/>
  <c r="BW88" i="15" s="1"/>
  <c r="BU94" i="15"/>
  <c r="BU77" i="15"/>
  <c r="BU111" i="15" s="1"/>
  <c r="LX38" i="21"/>
  <c r="JP55" i="21"/>
  <c r="LW38" i="15"/>
  <c r="JO55" i="15"/>
  <c r="BV130" i="19"/>
  <c r="JP39" i="15"/>
  <c r="HH56" i="15"/>
  <c r="JO56" i="15"/>
  <c r="LW39" i="15"/>
  <c r="BV130" i="17"/>
  <c r="FB56" i="7"/>
  <c r="HJ39" i="7"/>
  <c r="LW56" i="19"/>
  <c r="OE39" i="19"/>
  <c r="OE56" i="19" s="1"/>
  <c r="BW70" i="21"/>
  <c r="BX87" i="21" s="1"/>
  <c r="BW73" i="21"/>
  <c r="BW71" i="21"/>
  <c r="BX88" i="21" s="1"/>
  <c r="BW66" i="21"/>
  <c r="BW62" i="21"/>
  <c r="BX79" i="21" s="1"/>
  <c r="BW68" i="21"/>
  <c r="BX85" i="21" s="1"/>
  <c r="BW65" i="21"/>
  <c r="BX82" i="21" s="1"/>
  <c r="BW72" i="21"/>
  <c r="BX89" i="21" s="1"/>
  <c r="BW64" i="21"/>
  <c r="BX81" i="21" s="1"/>
  <c r="BX26" i="21"/>
  <c r="BW69" i="21"/>
  <c r="BX86" i="21" s="1"/>
  <c r="BW43" i="21"/>
  <c r="BW60" i="21" s="1"/>
  <c r="BW67" i="21"/>
  <c r="BX84" i="21" s="1"/>
  <c r="BW63" i="21"/>
  <c r="BX80" i="21" s="1"/>
  <c r="FA56" i="15"/>
  <c r="HI39" i="15"/>
  <c r="JP56" i="7"/>
  <c r="LX39" i="7"/>
  <c r="CU38" i="15"/>
  <c r="FB38" i="15"/>
  <c r="CT55" i="15"/>
  <c r="FC56" i="17"/>
  <c r="HK39" i="17"/>
  <c r="JO38" i="7"/>
  <c r="HG55" i="7"/>
  <c r="BV129" i="19"/>
  <c r="BV94" i="7"/>
  <c r="BV77" i="7"/>
  <c r="BV111" i="7" s="1"/>
  <c r="BW70" i="7"/>
  <c r="BX87" i="7" s="1"/>
  <c r="BW66" i="7"/>
  <c r="BX83" i="7" s="1"/>
  <c r="BW62" i="7"/>
  <c r="BX79" i="7" s="1"/>
  <c r="BX26" i="7"/>
  <c r="BW73" i="7"/>
  <c r="BX90" i="7" s="1"/>
  <c r="BW69" i="7"/>
  <c r="BW65" i="7"/>
  <c r="BX82" i="7" s="1"/>
  <c r="BW43" i="7"/>
  <c r="BW60" i="7" s="1"/>
  <c r="BW72" i="7"/>
  <c r="BW68" i="7"/>
  <c r="BX85" i="7" s="1"/>
  <c r="BW64" i="7"/>
  <c r="BX81" i="7" s="1"/>
  <c r="BW63" i="7"/>
  <c r="BX80" i="7" s="1"/>
  <c r="BW71" i="7"/>
  <c r="BX88" i="7" s="1"/>
  <c r="BW67" i="7"/>
  <c r="BX84" i="7" s="1"/>
  <c r="OD38" i="15"/>
  <c r="OD55" i="15" s="1"/>
  <c r="LV55" i="15"/>
  <c r="BV117" i="13"/>
  <c r="BU127" i="13"/>
  <c r="BU127" i="15"/>
  <c r="BV129" i="7"/>
  <c r="BW127" i="17"/>
  <c r="BU129" i="11"/>
  <c r="BV130" i="21"/>
  <c r="BU123" i="11"/>
  <c r="BX105" i="7" l="1"/>
  <c r="BX101" i="21"/>
  <c r="BY118" i="21" s="1"/>
  <c r="BX104" i="21"/>
  <c r="BW101" i="13"/>
  <c r="BY101" i="17"/>
  <c r="BY128" i="17" s="1"/>
  <c r="BX100" i="19"/>
  <c r="BX127" i="19" s="1"/>
  <c r="BW97" i="11"/>
  <c r="BW124" i="11" s="1"/>
  <c r="BW104" i="11"/>
  <c r="BX97" i="7"/>
  <c r="BX124" i="7" s="1"/>
  <c r="BX106" i="21"/>
  <c r="BW105" i="15"/>
  <c r="BX81" i="15"/>
  <c r="BW98" i="15"/>
  <c r="BW125" i="15" s="1"/>
  <c r="BW99" i="15"/>
  <c r="BW126" i="15" s="1"/>
  <c r="BW100" i="15"/>
  <c r="BW127" i="15" s="1"/>
  <c r="BW100" i="13"/>
  <c r="BW105" i="13"/>
  <c r="BY99" i="17"/>
  <c r="BY126" i="17" s="1"/>
  <c r="BX101" i="19"/>
  <c r="BX128" i="19" s="1"/>
  <c r="BX98" i="19"/>
  <c r="BX125" i="19" s="1"/>
  <c r="BX102" i="19"/>
  <c r="BX129" i="19" s="1"/>
  <c r="BX107" i="19"/>
  <c r="BW105" i="11"/>
  <c r="BW98" i="11"/>
  <c r="BW125" i="11" s="1"/>
  <c r="BW99" i="11"/>
  <c r="BW126" i="11" s="1"/>
  <c r="BX104" i="7"/>
  <c r="BX98" i="21"/>
  <c r="BX125" i="21" s="1"/>
  <c r="BW101" i="15"/>
  <c r="BW128" i="15" s="1"/>
  <c r="BW103" i="13"/>
  <c r="BW130" i="13" s="1"/>
  <c r="BW106" i="13"/>
  <c r="BX98" i="7"/>
  <c r="BX125" i="7" s="1"/>
  <c r="BX99" i="7"/>
  <c r="BX126" i="7" s="1"/>
  <c r="BX96" i="7"/>
  <c r="BX123" i="7" s="1"/>
  <c r="BX103" i="21"/>
  <c r="BX130" i="21" s="1"/>
  <c r="BX99" i="21"/>
  <c r="BX126" i="21" s="1"/>
  <c r="BX105" i="21"/>
  <c r="BW102" i="15"/>
  <c r="BW103" i="15"/>
  <c r="BW130" i="15" s="1"/>
  <c r="BW104" i="15"/>
  <c r="BW107" i="13"/>
  <c r="BW98" i="13"/>
  <c r="BW125" i="13" s="1"/>
  <c r="BY105" i="17"/>
  <c r="BY102" i="17"/>
  <c r="BY129" i="17" s="1"/>
  <c r="BY100" i="17"/>
  <c r="BY127" i="17" s="1"/>
  <c r="BX104" i="19"/>
  <c r="BX105" i="19"/>
  <c r="BW100" i="11"/>
  <c r="BW127" i="11" s="1"/>
  <c r="BW101" i="11"/>
  <c r="BW128" i="11" s="1"/>
  <c r="BW102" i="11"/>
  <c r="BW103" i="11"/>
  <c r="BW130" i="11" s="1"/>
  <c r="BY90" i="7"/>
  <c r="BX107" i="7"/>
  <c r="BX96" i="21"/>
  <c r="BX79" i="15"/>
  <c r="BW96" i="15"/>
  <c r="BW123" i="15" s="1"/>
  <c r="BW96" i="13"/>
  <c r="BW123" i="13" s="1"/>
  <c r="BY80" i="19"/>
  <c r="BX97" i="19"/>
  <c r="BX124" i="19" s="1"/>
  <c r="BX101" i="7"/>
  <c r="BX128" i="7" s="1"/>
  <c r="BY85" i="7"/>
  <c r="BX102" i="7"/>
  <c r="BX100" i="7"/>
  <c r="BX127" i="7" s="1"/>
  <c r="BY80" i="21"/>
  <c r="BX97" i="21"/>
  <c r="BX124" i="21" s="1"/>
  <c r="BX102" i="21"/>
  <c r="BX129" i="21" s="1"/>
  <c r="BW97" i="15"/>
  <c r="BW124" i="15" s="1"/>
  <c r="BW106" i="15"/>
  <c r="BX90" i="15"/>
  <c r="BW107" i="15"/>
  <c r="BW99" i="13"/>
  <c r="BW126" i="13" s="1"/>
  <c r="BX80" i="13"/>
  <c r="BW97" i="13"/>
  <c r="BW124" i="13" s="1"/>
  <c r="BW102" i="13"/>
  <c r="BW129" i="13" s="1"/>
  <c r="BY97" i="17"/>
  <c r="BY124" i="17" s="1"/>
  <c r="BY106" i="17"/>
  <c r="BZ87" i="17"/>
  <c r="BY104" i="17"/>
  <c r="BX99" i="19"/>
  <c r="BX126" i="19" s="1"/>
  <c r="BX79" i="11"/>
  <c r="BW96" i="11"/>
  <c r="BW106" i="11"/>
  <c r="BX90" i="11"/>
  <c r="BW107" i="11"/>
  <c r="BX89" i="19"/>
  <c r="BW106" i="19"/>
  <c r="LW38" i="19"/>
  <c r="JO55" i="19"/>
  <c r="LV55" i="7"/>
  <c r="OD38" i="7"/>
  <c r="OD55" i="7" s="1"/>
  <c r="LV55" i="19"/>
  <c r="OD38" i="19"/>
  <c r="OD55" i="19" s="1"/>
  <c r="OF38" i="17"/>
  <c r="OF55" i="17" s="1"/>
  <c r="LX55" i="17"/>
  <c r="JR56" i="17"/>
  <c r="LZ39" i="17"/>
  <c r="CV56" i="7"/>
  <c r="FD39" i="7"/>
  <c r="CW39" i="7"/>
  <c r="BW125" i="19"/>
  <c r="BX129" i="17"/>
  <c r="BV127" i="13"/>
  <c r="BW127" i="13"/>
  <c r="LW38" i="7"/>
  <c r="JO55" i="7"/>
  <c r="HJ56" i="7"/>
  <c r="JR39" i="7"/>
  <c r="OF38" i="21"/>
  <c r="OF55" i="21" s="1"/>
  <c r="LX55" i="21"/>
  <c r="BW73" i="15"/>
  <c r="BW69" i="15"/>
  <c r="BX86" i="15" s="1"/>
  <c r="BW65" i="15"/>
  <c r="BX82" i="15" s="1"/>
  <c r="BW43" i="15"/>
  <c r="BW60" i="15" s="1"/>
  <c r="BW72" i="15"/>
  <c r="BX89" i="15" s="1"/>
  <c r="BW68" i="15"/>
  <c r="BX85" i="15" s="1"/>
  <c r="BW64" i="15"/>
  <c r="BW71" i="15"/>
  <c r="BX88" i="15" s="1"/>
  <c r="BW67" i="15"/>
  <c r="BX84" i="15" s="1"/>
  <c r="BW63" i="15"/>
  <c r="BX80" i="15" s="1"/>
  <c r="BW62" i="15"/>
  <c r="BX26" i="15"/>
  <c r="BW70" i="15"/>
  <c r="BX87" i="15" s="1"/>
  <c r="BW66" i="15"/>
  <c r="BX83" i="15" s="1"/>
  <c r="BV77" i="13"/>
  <c r="BV111" i="13" s="1"/>
  <c r="BV94" i="13"/>
  <c r="LY56" i="17"/>
  <c r="OG39" i="17"/>
  <c r="OG56" i="17" s="1"/>
  <c r="LX56" i="19"/>
  <c r="OF39" i="19"/>
  <c r="OF56" i="19" s="1"/>
  <c r="FC55" i="17"/>
  <c r="HK38" i="17"/>
  <c r="BW72" i="11"/>
  <c r="BX89" i="11" s="1"/>
  <c r="BW68" i="11"/>
  <c r="BX85" i="11" s="1"/>
  <c r="BW64" i="11"/>
  <c r="BX81" i="11" s="1"/>
  <c r="BW71" i="11"/>
  <c r="BX88" i="11" s="1"/>
  <c r="BW67" i="11"/>
  <c r="BX84" i="11" s="1"/>
  <c r="BW63" i="11"/>
  <c r="BX80" i="11" s="1"/>
  <c r="BW73" i="11"/>
  <c r="BW65" i="11"/>
  <c r="BX82" i="11" s="1"/>
  <c r="BX26" i="11"/>
  <c r="BW70" i="11"/>
  <c r="BX87" i="11" s="1"/>
  <c r="BW62" i="11"/>
  <c r="BW66" i="11"/>
  <c r="BX83" i="11" s="1"/>
  <c r="BW43" i="11"/>
  <c r="BW60" i="11" s="1"/>
  <c r="BW69" i="11"/>
  <c r="BX86" i="11" s="1"/>
  <c r="BV125" i="13"/>
  <c r="JP55" i="15"/>
  <c r="LX38" i="15"/>
  <c r="HJ55" i="21"/>
  <c r="JR38" i="21"/>
  <c r="LY38" i="17"/>
  <c r="JQ55" i="17"/>
  <c r="CT55" i="7"/>
  <c r="CU38" i="7"/>
  <c r="FB38" i="7"/>
  <c r="BX86" i="7"/>
  <c r="BW103" i="7"/>
  <c r="BW130" i="7" s="1"/>
  <c r="HK38" i="21"/>
  <c r="FC55" i="21"/>
  <c r="CV56" i="19"/>
  <c r="FD39" i="19"/>
  <c r="CW39" i="19"/>
  <c r="JP38" i="19"/>
  <c r="HH55" i="19"/>
  <c r="JR38" i="17"/>
  <c r="HJ55" i="17"/>
  <c r="BX90" i="21"/>
  <c r="BW107" i="21"/>
  <c r="BW104" i="13"/>
  <c r="BX96" i="19"/>
  <c r="BX123" i="19" s="1"/>
  <c r="BZ81" i="17"/>
  <c r="BY98" i="17"/>
  <c r="BY125" i="17" s="1"/>
  <c r="BX103" i="19"/>
  <c r="CW56" i="17"/>
  <c r="FE39" i="17"/>
  <c r="CX39" i="17"/>
  <c r="CT55" i="19"/>
  <c r="CU38" i="19"/>
  <c r="FB38" i="19"/>
  <c r="BW129" i="19"/>
  <c r="BW123" i="7"/>
  <c r="BV125" i="11"/>
  <c r="BV129" i="13"/>
  <c r="BV125" i="15"/>
  <c r="FB55" i="15"/>
  <c r="HJ38" i="15"/>
  <c r="BW94" i="21"/>
  <c r="BW77" i="21"/>
  <c r="BW111" i="21" s="1"/>
  <c r="OE38" i="15"/>
  <c r="OE55" i="15" s="1"/>
  <c r="LW55" i="15"/>
  <c r="HJ56" i="19"/>
  <c r="JR39" i="19"/>
  <c r="JP38" i="7"/>
  <c r="HH55" i="7"/>
  <c r="BY90" i="17"/>
  <c r="BX107" i="17"/>
  <c r="BX94" i="17"/>
  <c r="BX77" i="17"/>
  <c r="BX111" i="17" s="1"/>
  <c r="BY73" i="17"/>
  <c r="BY69" i="17"/>
  <c r="BY65" i="17"/>
  <c r="BZ82" i="17" s="1"/>
  <c r="BY43" i="17"/>
  <c r="BY60" i="17" s="1"/>
  <c r="BY72" i="17"/>
  <c r="BZ89" i="17" s="1"/>
  <c r="BY68" i="17"/>
  <c r="BZ85" i="17" s="1"/>
  <c r="BY64" i="17"/>
  <c r="BY71" i="17"/>
  <c r="BZ88" i="17" s="1"/>
  <c r="BY67" i="17"/>
  <c r="BZ84" i="17" s="1"/>
  <c r="BY63" i="17"/>
  <c r="BZ80" i="17" s="1"/>
  <c r="BY62" i="17"/>
  <c r="BZ26" i="17"/>
  <c r="BY70" i="17"/>
  <c r="BY66" i="17"/>
  <c r="BZ83" i="17" s="1"/>
  <c r="BY79" i="17"/>
  <c r="BX96" i="17"/>
  <c r="BW94" i="19"/>
  <c r="BW77" i="19"/>
  <c r="BW111" i="19" s="1"/>
  <c r="BX72" i="19"/>
  <c r="BX68" i="19"/>
  <c r="BY85" i="19" s="1"/>
  <c r="BX64" i="19"/>
  <c r="BY81" i="19" s="1"/>
  <c r="BX71" i="19"/>
  <c r="BY88" i="19" s="1"/>
  <c r="BX69" i="19"/>
  <c r="BY86" i="19" s="1"/>
  <c r="BX73" i="19"/>
  <c r="BY90" i="19" s="1"/>
  <c r="BX66" i="19"/>
  <c r="BY83" i="19" s="1"/>
  <c r="BX70" i="19"/>
  <c r="BY87" i="19" s="1"/>
  <c r="BX65" i="19"/>
  <c r="BY82" i="19" s="1"/>
  <c r="BX62" i="19"/>
  <c r="BY79" i="19" s="1"/>
  <c r="BX43" i="19"/>
  <c r="BX60" i="19" s="1"/>
  <c r="BX67" i="19"/>
  <c r="BY84" i="19" s="1"/>
  <c r="BX63" i="19"/>
  <c r="BY26" i="19"/>
  <c r="CW38" i="17"/>
  <c r="FD38" i="17"/>
  <c r="CV55" i="17"/>
  <c r="BV77" i="11"/>
  <c r="BV111" i="11" s="1"/>
  <c r="BV94" i="11"/>
  <c r="CX39" i="21"/>
  <c r="CW56" i="21"/>
  <c r="FE39" i="21"/>
  <c r="JQ56" i="7"/>
  <c r="LY39" i="7"/>
  <c r="HI55" i="15"/>
  <c r="JQ38" i="15"/>
  <c r="BY86" i="17"/>
  <c r="BX103" i="17"/>
  <c r="FD56" i="17"/>
  <c r="HL39" i="17"/>
  <c r="LY56" i="21"/>
  <c r="OG39" i="21"/>
  <c r="OG56" i="21" s="1"/>
  <c r="CU56" i="15"/>
  <c r="FC39" i="15"/>
  <c r="CV39" i="15"/>
  <c r="HI38" i="19"/>
  <c r="FA55" i="19"/>
  <c r="FC56" i="7"/>
  <c r="HK39" i="7"/>
  <c r="CW38" i="21"/>
  <c r="FD38" i="21"/>
  <c r="CV55" i="21"/>
  <c r="BX128" i="21"/>
  <c r="BW128" i="21"/>
  <c r="BW125" i="7"/>
  <c r="BV123" i="13"/>
  <c r="BW129" i="7"/>
  <c r="BW127" i="19"/>
  <c r="JR56" i="21"/>
  <c r="LZ39" i="21"/>
  <c r="JQ56" i="19"/>
  <c r="LY39" i="19"/>
  <c r="BV127" i="11"/>
  <c r="BV123" i="15"/>
  <c r="LX56" i="7"/>
  <c r="OF39" i="7"/>
  <c r="OF56" i="7" s="1"/>
  <c r="BX73" i="21"/>
  <c r="BX69" i="21"/>
  <c r="BY86" i="21" s="1"/>
  <c r="BX68" i="21"/>
  <c r="BY85" i="21" s="1"/>
  <c r="BX65" i="21"/>
  <c r="BY82" i="21" s="1"/>
  <c r="BX72" i="21"/>
  <c r="BY89" i="21" s="1"/>
  <c r="BX70" i="21"/>
  <c r="BY87" i="21" s="1"/>
  <c r="BX64" i="21"/>
  <c r="BY81" i="21" s="1"/>
  <c r="BX67" i="21"/>
  <c r="BY84" i="21" s="1"/>
  <c r="BX63" i="21"/>
  <c r="BX71" i="21"/>
  <c r="BY88" i="21" s="1"/>
  <c r="BX43" i="21"/>
  <c r="BX60" i="21" s="1"/>
  <c r="BX66" i="21"/>
  <c r="BX62" i="21"/>
  <c r="BY79" i="21" s="1"/>
  <c r="BY26" i="21"/>
  <c r="BY83" i="21"/>
  <c r="BX100" i="21"/>
  <c r="LY38" i="21"/>
  <c r="JQ55" i="21"/>
  <c r="BV130" i="7"/>
  <c r="BW129" i="21"/>
  <c r="JP56" i="15"/>
  <c r="LX39" i="15"/>
  <c r="BW94" i="7"/>
  <c r="BW77" i="7"/>
  <c r="BW111" i="7" s="1"/>
  <c r="BX73" i="7"/>
  <c r="BX69" i="7"/>
  <c r="BX65" i="7"/>
  <c r="BY82" i="7" s="1"/>
  <c r="BX43" i="7"/>
  <c r="BX60" i="7" s="1"/>
  <c r="BX72" i="7"/>
  <c r="BX68" i="7"/>
  <c r="BX64" i="7"/>
  <c r="BY81" i="7" s="1"/>
  <c r="BX71" i="7"/>
  <c r="BY88" i="7" s="1"/>
  <c r="BX67" i="7"/>
  <c r="BY84" i="7" s="1"/>
  <c r="BX63" i="7"/>
  <c r="BY80" i="7" s="1"/>
  <c r="BX66" i="7"/>
  <c r="BY83" i="7" s="1"/>
  <c r="BX62" i="7"/>
  <c r="BY79" i="7" s="1"/>
  <c r="BX70" i="7"/>
  <c r="BY87" i="7" s="1"/>
  <c r="BY26" i="7"/>
  <c r="HK56" i="17"/>
  <c r="JS39" i="17"/>
  <c r="FC38" i="15"/>
  <c r="CU55" i="15"/>
  <c r="CV38" i="15"/>
  <c r="HI56" i="15"/>
  <c r="JQ39" i="15"/>
  <c r="LW56" i="15"/>
  <c r="OE39" i="15"/>
  <c r="OE56" i="15" s="1"/>
  <c r="BV94" i="15"/>
  <c r="BV77" i="15"/>
  <c r="BV111" i="15" s="1"/>
  <c r="BW71" i="13"/>
  <c r="BX88" i="13" s="1"/>
  <c r="BW67" i="13"/>
  <c r="BX84" i="13" s="1"/>
  <c r="BW63" i="13"/>
  <c r="BW70" i="13"/>
  <c r="BX87" i="13" s="1"/>
  <c r="BW66" i="13"/>
  <c r="BX83" i="13" s="1"/>
  <c r="BW62" i="13"/>
  <c r="BX79" i="13" s="1"/>
  <c r="BW73" i="13"/>
  <c r="BX90" i="13" s="1"/>
  <c r="BW69" i="13"/>
  <c r="BX86" i="13" s="1"/>
  <c r="BW65" i="13"/>
  <c r="BX82" i="13" s="1"/>
  <c r="BW43" i="13"/>
  <c r="BW60" i="13" s="1"/>
  <c r="BW72" i="13"/>
  <c r="BX89" i="13" s="1"/>
  <c r="BW68" i="13"/>
  <c r="BX85" i="13" s="1"/>
  <c r="BW64" i="13"/>
  <c r="BX81" i="13" s="1"/>
  <c r="BX26" i="13"/>
  <c r="HK56" i="21"/>
  <c r="JS39" i="21"/>
  <c r="BX89" i="7"/>
  <c r="BW106" i="7"/>
  <c r="FD56" i="21"/>
  <c r="HL39" i="21"/>
  <c r="BW123" i="19"/>
  <c r="FB56" i="15"/>
  <c r="HJ39" i="15"/>
  <c r="HI38" i="7"/>
  <c r="FA55" i="7"/>
  <c r="FC56" i="19"/>
  <c r="HK39" i="19"/>
  <c r="BX102" i="13" l="1"/>
  <c r="BY101" i="7"/>
  <c r="BY128" i="7" s="1"/>
  <c r="BY96" i="21"/>
  <c r="BY123" i="21" s="1"/>
  <c r="BY103" i="19"/>
  <c r="BY130" i="19" s="1"/>
  <c r="BZ99" i="17"/>
  <c r="BZ126" i="17" s="1"/>
  <c r="BX97" i="11"/>
  <c r="BX124" i="11" s="1"/>
  <c r="BX102" i="11"/>
  <c r="BX129" i="11" s="1"/>
  <c r="BX105" i="15"/>
  <c r="BX106" i="13"/>
  <c r="BX107" i="13"/>
  <c r="BY96" i="7"/>
  <c r="BY123" i="7" s="1"/>
  <c r="BY105" i="7"/>
  <c r="BY101" i="21"/>
  <c r="BY99" i="21"/>
  <c r="BY126" i="21" s="1"/>
  <c r="BY101" i="19"/>
  <c r="BY128" i="19" s="1"/>
  <c r="BY104" i="19"/>
  <c r="BY105" i="19"/>
  <c r="BZ100" i="17"/>
  <c r="BZ127" i="17" s="1"/>
  <c r="BZ97" i="17"/>
  <c r="BZ124" i="17" s="1"/>
  <c r="BZ102" i="17"/>
  <c r="BZ129" i="17" s="1"/>
  <c r="BX101" i="11"/>
  <c r="BX128" i="11" s="1"/>
  <c r="BX106" i="11"/>
  <c r="BX99" i="15"/>
  <c r="BX126" i="15" s="1"/>
  <c r="BX103" i="13"/>
  <c r="BX130" i="13" s="1"/>
  <c r="BY104" i="7"/>
  <c r="BY99" i="19"/>
  <c r="BY126" i="19" s="1"/>
  <c r="BX104" i="11"/>
  <c r="BX96" i="13"/>
  <c r="BX101" i="13"/>
  <c r="BY118" i="13" s="1"/>
  <c r="BY100" i="7"/>
  <c r="BY127" i="7" s="1"/>
  <c r="BY98" i="7"/>
  <c r="BY125" i="7" s="1"/>
  <c r="BY99" i="7"/>
  <c r="BY126" i="7" s="1"/>
  <c r="BY98" i="21"/>
  <c r="BY125" i="21" s="1"/>
  <c r="BY102" i="21"/>
  <c r="BY129" i="21" s="1"/>
  <c r="BY100" i="19"/>
  <c r="BY127" i="19" s="1"/>
  <c r="BY98" i="19"/>
  <c r="BY125" i="19" s="1"/>
  <c r="BZ101" i="17"/>
  <c r="BZ128" i="17" s="1"/>
  <c r="BZ106" i="17"/>
  <c r="BX100" i="11"/>
  <c r="BX127" i="11" s="1"/>
  <c r="BX99" i="11"/>
  <c r="BX126" i="11" s="1"/>
  <c r="BX105" i="11"/>
  <c r="BX100" i="15"/>
  <c r="BX127" i="15" s="1"/>
  <c r="BX97" i="15"/>
  <c r="BX124" i="15" s="1"/>
  <c r="BX102" i="15"/>
  <c r="BX129" i="15" s="1"/>
  <c r="BX103" i="15"/>
  <c r="BX130" i="15" s="1"/>
  <c r="BX104" i="13"/>
  <c r="BY106" i="21"/>
  <c r="BX103" i="11"/>
  <c r="BX130" i="11" s="1"/>
  <c r="BX98" i="13"/>
  <c r="BX125" i="13" s="1"/>
  <c r="BX99" i="13"/>
  <c r="BX126" i="13" s="1"/>
  <c r="BX100" i="13"/>
  <c r="BX105" i="13"/>
  <c r="BY97" i="7"/>
  <c r="BY124" i="7" s="1"/>
  <c r="BY105" i="21"/>
  <c r="BY104" i="21"/>
  <c r="BY103" i="21"/>
  <c r="BY96" i="19"/>
  <c r="BY123" i="19" s="1"/>
  <c r="BY107" i="19"/>
  <c r="BY102" i="19"/>
  <c r="BY129" i="19" s="1"/>
  <c r="BZ105" i="17"/>
  <c r="BX98" i="11"/>
  <c r="BX104" i="15"/>
  <c r="BX101" i="15"/>
  <c r="BX128" i="15" s="1"/>
  <c r="BX106" i="15"/>
  <c r="JS56" i="21"/>
  <c r="MA39" i="21"/>
  <c r="CV55" i="15"/>
  <c r="FD38" i="15"/>
  <c r="CW38" i="15"/>
  <c r="JQ55" i="15"/>
  <c r="LY38" i="15"/>
  <c r="CV38" i="19"/>
  <c r="FC38" i="19"/>
  <c r="CU55" i="19"/>
  <c r="LZ38" i="17"/>
  <c r="JR55" i="17"/>
  <c r="OH39" i="17"/>
  <c r="OH56" i="17" s="1"/>
  <c r="LZ56" i="17"/>
  <c r="BY89" i="19"/>
  <c r="BX106" i="19"/>
  <c r="BZ104" i="17"/>
  <c r="BY90" i="15"/>
  <c r="BX107" i="15"/>
  <c r="BZ85" i="7"/>
  <c r="BY102" i="7"/>
  <c r="BY129" i="7" s="1"/>
  <c r="BX96" i="15"/>
  <c r="HJ56" i="15"/>
  <c r="JR39" i="15"/>
  <c r="LZ56" i="21"/>
  <c r="OH39" i="21"/>
  <c r="OH56" i="21" s="1"/>
  <c r="FC56" i="15"/>
  <c r="HK39" i="15"/>
  <c r="BX130" i="17"/>
  <c r="HM39" i="21"/>
  <c r="FE56" i="21"/>
  <c r="BX77" i="19"/>
  <c r="BX111" i="19" s="1"/>
  <c r="BX94" i="19"/>
  <c r="LX38" i="7"/>
  <c r="JP55" i="7"/>
  <c r="JR38" i="15"/>
  <c r="HJ55" i="15"/>
  <c r="BZ98" i="17"/>
  <c r="BZ125" i="17" s="1"/>
  <c r="OG38" i="17"/>
  <c r="OG55" i="17" s="1"/>
  <c r="LY55" i="17"/>
  <c r="BW94" i="11"/>
  <c r="BW77" i="11"/>
  <c r="BW111" i="11" s="1"/>
  <c r="BX71" i="11"/>
  <c r="BY88" i="11" s="1"/>
  <c r="BX67" i="11"/>
  <c r="BY84" i="11" s="1"/>
  <c r="BX63" i="11"/>
  <c r="BY80" i="11" s="1"/>
  <c r="BX70" i="11"/>
  <c r="BY87" i="11" s="1"/>
  <c r="BX66" i="11"/>
  <c r="BY83" i="11" s="1"/>
  <c r="BX62" i="11"/>
  <c r="BY79" i="11" s="1"/>
  <c r="BY26" i="11"/>
  <c r="BX68" i="11"/>
  <c r="BY85" i="11" s="1"/>
  <c r="BX43" i="11"/>
  <c r="BX60" i="11" s="1"/>
  <c r="BX73" i="11"/>
  <c r="BY90" i="11" s="1"/>
  <c r="BX69" i="11"/>
  <c r="BY86" i="11" s="1"/>
  <c r="BX72" i="11"/>
  <c r="BY89" i="11" s="1"/>
  <c r="BX64" i="11"/>
  <c r="BY81" i="11" s="1"/>
  <c r="BX65" i="11"/>
  <c r="BY82" i="11" s="1"/>
  <c r="FD56" i="7"/>
  <c r="HL39" i="7"/>
  <c r="OE38" i="19"/>
  <c r="OE55" i="19" s="1"/>
  <c r="LW55" i="19"/>
  <c r="BX123" i="21"/>
  <c r="BX98" i="15"/>
  <c r="BX125" i="15" s="1"/>
  <c r="BY89" i="7"/>
  <c r="BX106" i="7"/>
  <c r="BX94" i="21"/>
  <c r="BX77" i="21"/>
  <c r="BX111" i="21" s="1"/>
  <c r="CX38" i="17"/>
  <c r="FE38" i="17"/>
  <c r="CW55" i="17"/>
  <c r="CV38" i="7"/>
  <c r="FC38" i="7"/>
  <c r="CU55" i="7"/>
  <c r="LX55" i="15"/>
  <c r="OF38" i="15"/>
  <c r="OF55" i="15" s="1"/>
  <c r="CX39" i="7"/>
  <c r="CW56" i="7"/>
  <c r="FE39" i="7"/>
  <c r="BX96" i="11"/>
  <c r="BX123" i="11" s="1"/>
  <c r="BY97" i="21"/>
  <c r="BY124" i="21" s="1"/>
  <c r="BW129" i="15"/>
  <c r="BY128" i="21"/>
  <c r="JQ38" i="7"/>
  <c r="HI55" i="7"/>
  <c r="JT39" i="21"/>
  <c r="HL56" i="21"/>
  <c r="BY72" i="21"/>
  <c r="BZ89" i="21" s="1"/>
  <c r="BY68" i="21"/>
  <c r="BZ85" i="21" s="1"/>
  <c r="BY70" i="21"/>
  <c r="BZ87" i="21" s="1"/>
  <c r="BY64" i="21"/>
  <c r="BZ81" i="21" s="1"/>
  <c r="BY67" i="21"/>
  <c r="BZ84" i="21" s="1"/>
  <c r="BY63" i="21"/>
  <c r="BZ80" i="21" s="1"/>
  <c r="BY71" i="21"/>
  <c r="BZ88" i="21" s="1"/>
  <c r="BY69" i="21"/>
  <c r="BZ86" i="21" s="1"/>
  <c r="BY66" i="21"/>
  <c r="BZ83" i="21" s="1"/>
  <c r="BY62" i="21"/>
  <c r="BZ79" i="21" s="1"/>
  <c r="BY65" i="21"/>
  <c r="BZ82" i="21" s="1"/>
  <c r="BZ26" i="21"/>
  <c r="BY73" i="21"/>
  <c r="BY43" i="21"/>
  <c r="BY60" i="21" s="1"/>
  <c r="BW94" i="13"/>
  <c r="BW77" i="13"/>
  <c r="BW111" i="13" s="1"/>
  <c r="BY72" i="7"/>
  <c r="BY68" i="7"/>
  <c r="BY64" i="7"/>
  <c r="BZ81" i="7" s="1"/>
  <c r="BY71" i="7"/>
  <c r="BZ88" i="7" s="1"/>
  <c r="BY67" i="7"/>
  <c r="BZ84" i="7" s="1"/>
  <c r="BY63" i="7"/>
  <c r="BZ80" i="7" s="1"/>
  <c r="BY70" i="7"/>
  <c r="BZ87" i="7" s="1"/>
  <c r="BY66" i="7"/>
  <c r="BZ83" i="7" s="1"/>
  <c r="BY62" i="7"/>
  <c r="BZ79" i="7" s="1"/>
  <c r="BZ26" i="7"/>
  <c r="BY69" i="7"/>
  <c r="BY65" i="7"/>
  <c r="BZ82" i="7" s="1"/>
  <c r="BY73" i="7"/>
  <c r="BZ90" i="7" s="1"/>
  <c r="BY43" i="7"/>
  <c r="BY60" i="7" s="1"/>
  <c r="HL38" i="21"/>
  <c r="FD55" i="21"/>
  <c r="JQ38" i="19"/>
  <c r="HI55" i="19"/>
  <c r="BZ86" i="17"/>
  <c r="BY103" i="17"/>
  <c r="BY130" i="17" s="1"/>
  <c r="LY56" i="7"/>
  <c r="OG39" i="7"/>
  <c r="OG56" i="7" s="1"/>
  <c r="BY71" i="19"/>
  <c r="BZ88" i="19" s="1"/>
  <c r="BY67" i="19"/>
  <c r="BZ84" i="19" s="1"/>
  <c r="BY63" i="19"/>
  <c r="BZ80" i="19" s="1"/>
  <c r="BY73" i="19"/>
  <c r="BZ90" i="19" s="1"/>
  <c r="BY70" i="19"/>
  <c r="BZ87" i="19" s="1"/>
  <c r="BY68" i="19"/>
  <c r="BZ85" i="19" s="1"/>
  <c r="BY72" i="19"/>
  <c r="BY65" i="19"/>
  <c r="BZ82" i="19" s="1"/>
  <c r="BY69" i="19"/>
  <c r="BZ86" i="19" s="1"/>
  <c r="BY64" i="19"/>
  <c r="BZ81" i="19" s="1"/>
  <c r="BZ26" i="19"/>
  <c r="BY62" i="19"/>
  <c r="BZ79" i="19" s="1"/>
  <c r="BY43" i="19"/>
  <c r="BY60" i="19" s="1"/>
  <c r="BY66" i="19"/>
  <c r="BZ83" i="19" s="1"/>
  <c r="BX123" i="17"/>
  <c r="BZ72" i="17"/>
  <c r="CA89" i="17" s="1"/>
  <c r="BZ68" i="17"/>
  <c r="CA85" i="17" s="1"/>
  <c r="BZ64" i="17"/>
  <c r="CA81" i="17" s="1"/>
  <c r="BZ71" i="17"/>
  <c r="CA88" i="17" s="1"/>
  <c r="BZ67" i="17"/>
  <c r="CA84" i="17" s="1"/>
  <c r="BZ63" i="17"/>
  <c r="CA80" i="17" s="1"/>
  <c r="BZ70" i="17"/>
  <c r="CA87" i="17" s="1"/>
  <c r="BZ66" i="17"/>
  <c r="CA83" i="17" s="1"/>
  <c r="BZ62" i="17"/>
  <c r="CA26" i="17"/>
  <c r="BZ73" i="17"/>
  <c r="BZ69" i="17"/>
  <c r="BZ43" i="17"/>
  <c r="BZ60" i="17" s="1"/>
  <c r="BZ65" i="17"/>
  <c r="CA82" i="17" s="1"/>
  <c r="BY94" i="17"/>
  <c r="BY77" i="17"/>
  <c r="BY111" i="17" s="1"/>
  <c r="CY39" i="17"/>
  <c r="CX56" i="17"/>
  <c r="FF39" i="17"/>
  <c r="BX130" i="19"/>
  <c r="LX38" i="19"/>
  <c r="JP55" i="19"/>
  <c r="BY86" i="7"/>
  <c r="BX103" i="7"/>
  <c r="JR55" i="21"/>
  <c r="LZ38" i="21"/>
  <c r="HK55" i="17"/>
  <c r="JS38" i="17"/>
  <c r="BX72" i="15"/>
  <c r="BY89" i="15" s="1"/>
  <c r="BX68" i="15"/>
  <c r="BY85" i="15" s="1"/>
  <c r="BX64" i="15"/>
  <c r="BY81" i="15" s="1"/>
  <c r="BX71" i="15"/>
  <c r="BY88" i="15" s="1"/>
  <c r="BX67" i="15"/>
  <c r="BY84" i="15" s="1"/>
  <c r="BX63" i="15"/>
  <c r="BY80" i="15" s="1"/>
  <c r="BX70" i="15"/>
  <c r="BY87" i="15" s="1"/>
  <c r="BX66" i="15"/>
  <c r="BY83" i="15" s="1"/>
  <c r="BX62" i="15"/>
  <c r="BY79" i="15" s="1"/>
  <c r="BX73" i="15"/>
  <c r="BY26" i="15"/>
  <c r="BX69" i="15"/>
  <c r="BY86" i="15" s="1"/>
  <c r="BX43" i="15"/>
  <c r="BX60" i="15" s="1"/>
  <c r="BX65" i="15"/>
  <c r="BY82" i="15" s="1"/>
  <c r="BW94" i="15"/>
  <c r="BW77" i="15"/>
  <c r="BW111" i="15" s="1"/>
  <c r="JR56" i="7"/>
  <c r="LZ39" i="7"/>
  <c r="BX94" i="7"/>
  <c r="BX77" i="7"/>
  <c r="BX111" i="7" s="1"/>
  <c r="OF39" i="15"/>
  <c r="OF56" i="15" s="1"/>
  <c r="LX56" i="15"/>
  <c r="BX127" i="21"/>
  <c r="BY117" i="21"/>
  <c r="CW39" i="15"/>
  <c r="CV56" i="15"/>
  <c r="FD39" i="15"/>
  <c r="FD56" i="19"/>
  <c r="HL39" i="19"/>
  <c r="BX107" i="11"/>
  <c r="BX97" i="13"/>
  <c r="BX124" i="13" s="1"/>
  <c r="BY97" i="19"/>
  <c r="BY124" i="19" s="1"/>
  <c r="BY107" i="7"/>
  <c r="BW129" i="11"/>
  <c r="BX128" i="13"/>
  <c r="BW128" i="13"/>
  <c r="HK56" i="19"/>
  <c r="JS39" i="19"/>
  <c r="BY100" i="21"/>
  <c r="HL56" i="17"/>
  <c r="JT39" i="17"/>
  <c r="BX70" i="13"/>
  <c r="BY87" i="13" s="1"/>
  <c r="BX66" i="13"/>
  <c r="BY83" i="13" s="1"/>
  <c r="BX62" i="13"/>
  <c r="BY79" i="13" s="1"/>
  <c r="BY26" i="13"/>
  <c r="BX73" i="13"/>
  <c r="BY90" i="13" s="1"/>
  <c r="BX69" i="13"/>
  <c r="BY86" i="13" s="1"/>
  <c r="BX65" i="13"/>
  <c r="BY82" i="13" s="1"/>
  <c r="BX72" i="13"/>
  <c r="BY89" i="13" s="1"/>
  <c r="BX68" i="13"/>
  <c r="BY85" i="13" s="1"/>
  <c r="BX64" i="13"/>
  <c r="BY81" i="13" s="1"/>
  <c r="BX67" i="13"/>
  <c r="BY84" i="13" s="1"/>
  <c r="BX43" i="13"/>
  <c r="BX60" i="13" s="1"/>
  <c r="BX63" i="13"/>
  <c r="BY80" i="13" s="1"/>
  <c r="BX71" i="13"/>
  <c r="BY88" i="13" s="1"/>
  <c r="JQ56" i="15"/>
  <c r="LY39" i="15"/>
  <c r="HK38" i="15"/>
  <c r="FC55" i="15"/>
  <c r="JS56" i="17"/>
  <c r="MA39" i="17"/>
  <c r="OG38" i="21"/>
  <c r="OG55" i="21" s="1"/>
  <c r="LY55" i="21"/>
  <c r="OG39" i="19"/>
  <c r="OG56" i="19" s="1"/>
  <c r="LY56" i="19"/>
  <c r="FE38" i="21"/>
  <c r="CW55" i="21"/>
  <c r="CX38" i="21"/>
  <c r="HK56" i="7"/>
  <c r="JS39" i="7"/>
  <c r="CY39" i="21"/>
  <c r="CX56" i="21"/>
  <c r="FF39" i="21"/>
  <c r="HL38" i="17"/>
  <c r="FD55" i="17"/>
  <c r="BZ79" i="17"/>
  <c r="BY96" i="17"/>
  <c r="BY123" i="17" s="1"/>
  <c r="BZ90" i="17"/>
  <c r="BY107" i="17"/>
  <c r="JR56" i="19"/>
  <c r="LZ39" i="19"/>
  <c r="FB55" i="19"/>
  <c r="HJ38" i="19"/>
  <c r="FE56" i="17"/>
  <c r="HM39" i="17"/>
  <c r="BY90" i="21"/>
  <c r="BX107" i="21"/>
  <c r="CX39" i="19"/>
  <c r="CW56" i="19"/>
  <c r="FE39" i="19"/>
  <c r="JS38" i="21"/>
  <c r="HK55" i="21"/>
  <c r="FB55" i="7"/>
  <c r="HJ38" i="7"/>
  <c r="OE38" i="7"/>
  <c r="OE55" i="7" s="1"/>
  <c r="LW55" i="7"/>
  <c r="BW123" i="11"/>
  <c r="BX129" i="7"/>
  <c r="BY97" i="13" l="1"/>
  <c r="BY124" i="13" s="1"/>
  <c r="BY104" i="13"/>
  <c r="BY102" i="15"/>
  <c r="BY129" i="15" s="1"/>
  <c r="CA102" i="17"/>
  <c r="BZ105" i="19"/>
  <c r="BZ104" i="7"/>
  <c r="BZ98" i="7"/>
  <c r="BZ125" i="7" s="1"/>
  <c r="BZ104" i="21"/>
  <c r="BY99" i="11"/>
  <c r="BY126" i="11" s="1"/>
  <c r="BY107" i="11"/>
  <c r="BY96" i="11"/>
  <c r="BY123" i="11" s="1"/>
  <c r="BY101" i="11"/>
  <c r="BY128" i="11" s="1"/>
  <c r="BY106" i="13"/>
  <c r="BY96" i="15"/>
  <c r="BY123" i="15" s="1"/>
  <c r="BY101" i="15"/>
  <c r="BY128" i="15" s="1"/>
  <c r="BY106" i="15"/>
  <c r="CA101" i="17"/>
  <c r="CA128" i="17" s="1"/>
  <c r="CA106" i="17"/>
  <c r="BG50" i="38" s="1"/>
  <c r="BZ96" i="19"/>
  <c r="BZ123" i="19" s="1"/>
  <c r="BZ99" i="19"/>
  <c r="BZ126" i="19" s="1"/>
  <c r="BZ107" i="19"/>
  <c r="BZ97" i="7"/>
  <c r="BZ124" i="7" s="1"/>
  <c r="BZ96" i="21"/>
  <c r="BZ123" i="21" s="1"/>
  <c r="BZ97" i="21"/>
  <c r="BZ124" i="21" s="1"/>
  <c r="BZ102" i="21"/>
  <c r="BZ129" i="21" s="1"/>
  <c r="BY98" i="11"/>
  <c r="BY125" i="11" s="1"/>
  <c r="BY100" i="11"/>
  <c r="BY127" i="11" s="1"/>
  <c r="BY105" i="11"/>
  <c r="BY102" i="13"/>
  <c r="BY129" i="13" s="1"/>
  <c r="BY99" i="15"/>
  <c r="BY126" i="15" s="1"/>
  <c r="CA99" i="17"/>
  <c r="CA126" i="17" s="1"/>
  <c r="BZ103" i="19"/>
  <c r="BZ105" i="21"/>
  <c r="BY101" i="13"/>
  <c r="BY99" i="13"/>
  <c r="BY126" i="13" s="1"/>
  <c r="BY96" i="13"/>
  <c r="BY123" i="13" s="1"/>
  <c r="BY103" i="15"/>
  <c r="BY130" i="15" s="1"/>
  <c r="BY100" i="15"/>
  <c r="BY127" i="15" s="1"/>
  <c r="BY105" i="15"/>
  <c r="CA100" i="17"/>
  <c r="CA105" i="17"/>
  <c r="BZ97" i="19"/>
  <c r="BZ124" i="19" s="1"/>
  <c r="BZ107" i="7"/>
  <c r="BZ96" i="7"/>
  <c r="BZ123" i="7" s="1"/>
  <c r="BZ101" i="7"/>
  <c r="BZ128" i="7" s="1"/>
  <c r="BZ100" i="21"/>
  <c r="BZ101" i="21"/>
  <c r="BZ106" i="21"/>
  <c r="BY106" i="11"/>
  <c r="BY102" i="11"/>
  <c r="BY129" i="11" s="1"/>
  <c r="BY104" i="11"/>
  <c r="BY107" i="13"/>
  <c r="BY97" i="15"/>
  <c r="BY124" i="15" s="1"/>
  <c r="CA97" i="17"/>
  <c r="CA124" i="17" s="1"/>
  <c r="BZ104" i="19"/>
  <c r="BZ99" i="21"/>
  <c r="BZ126" i="21" s="1"/>
  <c r="BY105" i="13"/>
  <c r="BY98" i="13"/>
  <c r="BY125" i="13" s="1"/>
  <c r="BY103" i="13"/>
  <c r="BY130" i="13" s="1"/>
  <c r="BY100" i="13"/>
  <c r="BY104" i="15"/>
  <c r="BY98" i="15"/>
  <c r="BY125" i="15" s="1"/>
  <c r="CA104" i="17"/>
  <c r="CA98" i="17"/>
  <c r="BZ100" i="19"/>
  <c r="BZ127" i="19" s="1"/>
  <c r="BZ98" i="19"/>
  <c r="BZ125" i="19" s="1"/>
  <c r="BZ102" i="19"/>
  <c r="BZ129" i="19" s="1"/>
  <c r="BZ101" i="19"/>
  <c r="BZ128" i="19" s="1"/>
  <c r="BZ99" i="7"/>
  <c r="BZ126" i="7" s="1"/>
  <c r="BZ100" i="7"/>
  <c r="BZ127" i="7" s="1"/>
  <c r="BZ105" i="7"/>
  <c r="BZ103" i="21"/>
  <c r="BZ130" i="21" s="1"/>
  <c r="BZ98" i="21"/>
  <c r="BZ125" i="21" s="1"/>
  <c r="BY103" i="11"/>
  <c r="BY130" i="11" s="1"/>
  <c r="BY97" i="11"/>
  <c r="BY124" i="11" s="1"/>
  <c r="HM56" i="17"/>
  <c r="JU39" i="17"/>
  <c r="BX94" i="13"/>
  <c r="BX77" i="13"/>
  <c r="BX111" i="13" s="1"/>
  <c r="CZ39" i="17"/>
  <c r="CY56" i="17"/>
  <c r="FG39" i="17"/>
  <c r="V51" i="38"/>
  <c r="BZ70" i="19"/>
  <c r="CA87" i="19" s="1"/>
  <c r="BZ66" i="19"/>
  <c r="CA83" i="19" s="1"/>
  <c r="BZ62" i="19"/>
  <c r="CA79" i="19" s="1"/>
  <c r="BZ68" i="19"/>
  <c r="CA85" i="19" s="1"/>
  <c r="BZ72" i="19"/>
  <c r="BZ65" i="19"/>
  <c r="CA82" i="19" s="1"/>
  <c r="BZ69" i="19"/>
  <c r="CA86" i="19" s="1"/>
  <c r="BZ67" i="19"/>
  <c r="CA84" i="19" s="1"/>
  <c r="BZ63" i="19"/>
  <c r="CA80" i="19" s="1"/>
  <c r="CA26" i="19"/>
  <c r="BZ73" i="19"/>
  <c r="CA90" i="19" s="1"/>
  <c r="BZ43" i="19"/>
  <c r="BZ60" i="19" s="1"/>
  <c r="BZ64" i="19"/>
  <c r="CA81" i="19" s="1"/>
  <c r="BZ71" i="19"/>
  <c r="CA88" i="19" s="1"/>
  <c r="BZ89" i="19"/>
  <c r="BY106" i="19"/>
  <c r="HK38" i="19"/>
  <c r="FC55" i="19"/>
  <c r="BX123" i="13"/>
  <c r="MA38" i="21"/>
  <c r="JS55" i="21"/>
  <c r="LZ56" i="19"/>
  <c r="OH39" i="19"/>
  <c r="OH56" i="19" s="1"/>
  <c r="FF56" i="21"/>
  <c r="HN39" i="21"/>
  <c r="JT56" i="17"/>
  <c r="MB39" i="17"/>
  <c r="HL56" i="19"/>
  <c r="JT39" i="19"/>
  <c r="LZ55" i="21"/>
  <c r="OH38" i="21"/>
  <c r="OH55" i="21" s="1"/>
  <c r="CA71" i="17"/>
  <c r="CB88" i="17" s="1"/>
  <c r="CA67" i="17"/>
  <c r="CB84" i="17" s="1"/>
  <c r="CA63" i="17"/>
  <c r="CB80" i="17" s="1"/>
  <c r="CA70" i="17"/>
  <c r="CB87" i="17" s="1"/>
  <c r="CA66" i="17"/>
  <c r="CB83" i="17" s="1"/>
  <c r="CA62" i="17"/>
  <c r="CB26" i="17"/>
  <c r="CA73" i="17"/>
  <c r="CA69" i="17"/>
  <c r="CA65" i="17"/>
  <c r="CB82" i="17" s="1"/>
  <c r="CA43" i="17"/>
  <c r="CA60" i="17" s="1"/>
  <c r="CA68" i="17"/>
  <c r="CB85" i="17" s="1"/>
  <c r="CA64" i="17"/>
  <c r="CB81" i="17" s="1"/>
  <c r="CA72" i="17"/>
  <c r="CB89" i="17" s="1"/>
  <c r="BY94" i="21"/>
  <c r="BY77" i="21"/>
  <c r="BY111" i="21" s="1"/>
  <c r="CY39" i="7"/>
  <c r="CX56" i="7"/>
  <c r="FF39" i="7"/>
  <c r="HL56" i="7"/>
  <c r="JT39" i="7"/>
  <c r="BX94" i="11"/>
  <c r="BX77" i="11"/>
  <c r="BX111" i="11" s="1"/>
  <c r="OF38" i="7"/>
  <c r="OF55" i="7" s="1"/>
  <c r="LX55" i="7"/>
  <c r="HM56" i="21"/>
  <c r="JU39" i="21"/>
  <c r="HK56" i="15"/>
  <c r="JS39" i="15"/>
  <c r="JR56" i="15"/>
  <c r="LZ39" i="15"/>
  <c r="CW38" i="19"/>
  <c r="FD38" i="19"/>
  <c r="CV55" i="19"/>
  <c r="MA56" i="21"/>
  <c r="OI39" i="21"/>
  <c r="OI56" i="21" s="1"/>
  <c r="JT38" i="17"/>
  <c r="HL55" i="17"/>
  <c r="CX55" i="21"/>
  <c r="CY38" i="21"/>
  <c r="FF38" i="21"/>
  <c r="LY56" i="15"/>
  <c r="OG39" i="15"/>
  <c r="OG56" i="15" s="1"/>
  <c r="BZ86" i="7"/>
  <c r="BY103" i="7"/>
  <c r="BY130" i="7" s="1"/>
  <c r="CA86" i="17"/>
  <c r="BZ103" i="17"/>
  <c r="BZ130" i="17" s="1"/>
  <c r="LY38" i="19"/>
  <c r="JQ55" i="19"/>
  <c r="HJ55" i="19"/>
  <c r="JR38" i="19"/>
  <c r="CA79" i="17"/>
  <c r="BZ96" i="17"/>
  <c r="BZ123" i="17" s="1"/>
  <c r="JS56" i="19"/>
  <c r="MA39" i="19"/>
  <c r="LZ56" i="7"/>
  <c r="OH39" i="7"/>
  <c r="OH56" i="7" s="1"/>
  <c r="BY94" i="19"/>
  <c r="BY77" i="19"/>
  <c r="BY111" i="19" s="1"/>
  <c r="JT38" i="21"/>
  <c r="HL55" i="21"/>
  <c r="MB39" i="21"/>
  <c r="JT56" i="21"/>
  <c r="HK38" i="7"/>
  <c r="FC55" i="7"/>
  <c r="HM38" i="17"/>
  <c r="FE55" i="17"/>
  <c r="JR55" i="15"/>
  <c r="LZ38" i="15"/>
  <c r="BZ102" i="7"/>
  <c r="OH38" i="17"/>
  <c r="OH55" i="17" s="1"/>
  <c r="LZ55" i="17"/>
  <c r="CW55" i="15"/>
  <c r="FE38" i="15"/>
  <c r="CX38" i="15"/>
  <c r="BX125" i="11"/>
  <c r="BY117" i="13"/>
  <c r="BX127" i="13"/>
  <c r="BY128" i="13"/>
  <c r="BX129" i="13"/>
  <c r="CY39" i="19"/>
  <c r="CX56" i="19"/>
  <c r="FF39" i="19"/>
  <c r="CA90" i="17"/>
  <c r="BZ107" i="17"/>
  <c r="MA56" i="17"/>
  <c r="OI39" i="17"/>
  <c r="OI56" i="17" s="1"/>
  <c r="BY73" i="13"/>
  <c r="BZ90" i="13" s="1"/>
  <c r="BY69" i="13"/>
  <c r="BZ86" i="13" s="1"/>
  <c r="BY65" i="13"/>
  <c r="BZ82" i="13" s="1"/>
  <c r="BY43" i="13"/>
  <c r="BY60" i="13" s="1"/>
  <c r="BY72" i="13"/>
  <c r="BZ89" i="13" s="1"/>
  <c r="BY68" i="13"/>
  <c r="BZ85" i="13" s="1"/>
  <c r="BY64" i="13"/>
  <c r="BZ81" i="13" s="1"/>
  <c r="BY71" i="13"/>
  <c r="BZ88" i="13" s="1"/>
  <c r="BY67" i="13"/>
  <c r="BZ84" i="13" s="1"/>
  <c r="BY63" i="13"/>
  <c r="BZ80" i="13" s="1"/>
  <c r="BY62" i="13"/>
  <c r="BZ79" i="13" s="1"/>
  <c r="BZ26" i="13"/>
  <c r="BY70" i="13"/>
  <c r="BZ87" i="13" s="1"/>
  <c r="BY66" i="13"/>
  <c r="BZ83" i="13" s="1"/>
  <c r="HL39" i="15"/>
  <c r="FD56" i="15"/>
  <c r="BX77" i="15"/>
  <c r="BX111" i="15" s="1"/>
  <c r="BX94" i="15"/>
  <c r="LY38" i="7"/>
  <c r="JQ55" i="7"/>
  <c r="BY107" i="15"/>
  <c r="BY130" i="21"/>
  <c r="HJ55" i="7"/>
  <c r="JR38" i="7"/>
  <c r="HM39" i="19"/>
  <c r="FE56" i="19"/>
  <c r="JS56" i="7"/>
  <c r="MA39" i="7"/>
  <c r="HM38" i="21"/>
  <c r="FE55" i="21"/>
  <c r="CX39" i="15"/>
  <c r="CW56" i="15"/>
  <c r="FE39" i="15"/>
  <c r="BY71" i="15"/>
  <c r="BZ88" i="15" s="1"/>
  <c r="BY67" i="15"/>
  <c r="BZ84" i="15" s="1"/>
  <c r="BY63" i="15"/>
  <c r="BZ80" i="15" s="1"/>
  <c r="BY70" i="15"/>
  <c r="BZ87" i="15" s="1"/>
  <c r="BY66" i="15"/>
  <c r="BZ83" i="15" s="1"/>
  <c r="BY62" i="15"/>
  <c r="BZ79" i="15" s="1"/>
  <c r="BY73" i="15"/>
  <c r="BZ90" i="15" s="1"/>
  <c r="BY69" i="15"/>
  <c r="BZ86" i="15" s="1"/>
  <c r="BY65" i="15"/>
  <c r="BZ82" i="15" s="1"/>
  <c r="BY43" i="15"/>
  <c r="BY60" i="15" s="1"/>
  <c r="BY68" i="15"/>
  <c r="BZ85" i="15" s="1"/>
  <c r="BY64" i="15"/>
  <c r="BZ81" i="15" s="1"/>
  <c r="BY72" i="15"/>
  <c r="BZ89" i="15" s="1"/>
  <c r="BZ26" i="15"/>
  <c r="JS55" i="17"/>
  <c r="MA38" i="17"/>
  <c r="HN39" i="17"/>
  <c r="FF56" i="17"/>
  <c r="BZ94" i="17"/>
  <c r="BZ77" i="17"/>
  <c r="BZ111" i="17" s="1"/>
  <c r="BZ90" i="21"/>
  <c r="BY107" i="21"/>
  <c r="CZ39" i="21"/>
  <c r="CY56" i="21"/>
  <c r="FG39" i="21"/>
  <c r="V58" i="38"/>
  <c r="JS38" i="15"/>
  <c r="HK55" i="15"/>
  <c r="BY127" i="21"/>
  <c r="BX130" i="7"/>
  <c r="OF38" i="19"/>
  <c r="OF55" i="19" s="1"/>
  <c r="LX55" i="19"/>
  <c r="BY77" i="7"/>
  <c r="BY111" i="7" s="1"/>
  <c r="BY94" i="7"/>
  <c r="BZ71" i="7"/>
  <c r="CA88" i="7" s="1"/>
  <c r="BZ67" i="7"/>
  <c r="CA84" i="7" s="1"/>
  <c r="BZ63" i="7"/>
  <c r="CA80" i="7" s="1"/>
  <c r="BZ70" i="7"/>
  <c r="CA87" i="7" s="1"/>
  <c r="BZ66" i="7"/>
  <c r="CA83" i="7" s="1"/>
  <c r="BZ62" i="7"/>
  <c r="CA79" i="7" s="1"/>
  <c r="CA26" i="7"/>
  <c r="BZ73" i="7"/>
  <c r="CA90" i="7" s="1"/>
  <c r="BZ69" i="7"/>
  <c r="BZ65" i="7"/>
  <c r="CA82" i="7" s="1"/>
  <c r="BZ43" i="7"/>
  <c r="BZ60" i="7" s="1"/>
  <c r="BZ64" i="7"/>
  <c r="CA81" i="7" s="1"/>
  <c r="BZ72" i="7"/>
  <c r="BZ68" i="7"/>
  <c r="CA85" i="7" s="1"/>
  <c r="BZ71" i="21"/>
  <c r="CA88" i="21" s="1"/>
  <c r="BZ67" i="21"/>
  <c r="CA84" i="21" s="1"/>
  <c r="BZ72" i="21"/>
  <c r="CA89" i="21" s="1"/>
  <c r="BZ63" i="21"/>
  <c r="CA80" i="21" s="1"/>
  <c r="BZ69" i="21"/>
  <c r="CA86" i="21" s="1"/>
  <c r="BZ66" i="21"/>
  <c r="CA83" i="21" s="1"/>
  <c r="BZ62" i="21"/>
  <c r="CA79" i="21" s="1"/>
  <c r="BZ73" i="21"/>
  <c r="BZ65" i="21"/>
  <c r="CA82" i="21" s="1"/>
  <c r="CA26" i="21"/>
  <c r="BZ70" i="21"/>
  <c r="CA87" i="21" s="1"/>
  <c r="BZ43" i="21"/>
  <c r="BZ60" i="21" s="1"/>
  <c r="BZ68" i="21"/>
  <c r="CA85" i="21" s="1"/>
  <c r="BZ64" i="21"/>
  <c r="CA81" i="21" s="1"/>
  <c r="FE56" i="7"/>
  <c r="HM39" i="7"/>
  <c r="CW38" i="7"/>
  <c r="FD38" i="7"/>
  <c r="CV55" i="7"/>
  <c r="FF38" i="17"/>
  <c r="CX55" i="17"/>
  <c r="CY38" i="17"/>
  <c r="BZ89" i="7"/>
  <c r="BY106" i="7"/>
  <c r="BY70" i="11"/>
  <c r="BZ87" i="11" s="1"/>
  <c r="BY66" i="11"/>
  <c r="BZ83" i="11" s="1"/>
  <c r="BY62" i="11"/>
  <c r="BZ79" i="11" s="1"/>
  <c r="BZ26" i="11"/>
  <c r="BY73" i="11"/>
  <c r="BZ90" i="11" s="1"/>
  <c r="BY69" i="11"/>
  <c r="BZ86" i="11" s="1"/>
  <c r="BY65" i="11"/>
  <c r="BZ82" i="11" s="1"/>
  <c r="BY43" i="11"/>
  <c r="BY60" i="11" s="1"/>
  <c r="BY71" i="11"/>
  <c r="BZ88" i="11" s="1"/>
  <c r="BY63" i="11"/>
  <c r="BZ80" i="11" s="1"/>
  <c r="BY72" i="11"/>
  <c r="BZ89" i="11" s="1"/>
  <c r="BY64" i="11"/>
  <c r="BZ81" i="11" s="1"/>
  <c r="BY68" i="11"/>
  <c r="BZ85" i="11" s="1"/>
  <c r="BY67" i="11"/>
  <c r="BZ84" i="11" s="1"/>
  <c r="BX123" i="15"/>
  <c r="LY55" i="15"/>
  <c r="OG38" i="15"/>
  <c r="OG55" i="15" s="1"/>
  <c r="FD55" i="15"/>
  <c r="HL38" i="15"/>
  <c r="CA102" i="7" l="1"/>
  <c r="CA101" i="7"/>
  <c r="CA128" i="7" s="1"/>
  <c r="BZ104" i="15"/>
  <c r="BZ104" i="13"/>
  <c r="BZ107" i="13"/>
  <c r="CB104" i="17"/>
  <c r="CA96" i="19"/>
  <c r="CA82" i="11"/>
  <c r="BZ99" i="11"/>
  <c r="BZ126" i="11" s="1"/>
  <c r="BZ96" i="11"/>
  <c r="BZ123" i="11" s="1"/>
  <c r="CB87" i="21"/>
  <c r="CA104" i="21"/>
  <c r="CA96" i="21"/>
  <c r="CA106" i="21"/>
  <c r="BG57" i="38" s="1"/>
  <c r="CA100" i="7"/>
  <c r="CB88" i="7"/>
  <c r="CA105" i="7"/>
  <c r="BZ102" i="15"/>
  <c r="BZ129" i="15" s="1"/>
  <c r="BZ97" i="15"/>
  <c r="BZ124" i="15" s="1"/>
  <c r="BZ105" i="13"/>
  <c r="CA84" i="11"/>
  <c r="BZ101" i="11"/>
  <c r="BZ128" i="11" s="1"/>
  <c r="BZ97" i="11"/>
  <c r="BZ124" i="11" s="1"/>
  <c r="CA86" i="11"/>
  <c r="BZ103" i="11"/>
  <c r="BZ130" i="11" s="1"/>
  <c r="BZ100" i="11"/>
  <c r="BZ127" i="11" s="1"/>
  <c r="CB81" i="21"/>
  <c r="CA98" i="21"/>
  <c r="CA100" i="21"/>
  <c r="CB84" i="21"/>
  <c r="CA101" i="21"/>
  <c r="CB118" i="21" s="1"/>
  <c r="CA98" i="7"/>
  <c r="CB90" i="7"/>
  <c r="CA107" i="7"/>
  <c r="AU44" i="38" s="1"/>
  <c r="CA104" i="7"/>
  <c r="BZ96" i="15"/>
  <c r="BZ123" i="15" s="1"/>
  <c r="BZ101" i="15"/>
  <c r="BZ128" i="15" s="1"/>
  <c r="CA79" i="13"/>
  <c r="BZ96" i="13"/>
  <c r="BZ123" i="13" s="1"/>
  <c r="BZ98" i="13"/>
  <c r="BZ125" i="13" s="1"/>
  <c r="CA82" i="13"/>
  <c r="BZ99" i="13"/>
  <c r="BZ126" i="13" s="1"/>
  <c r="CB106" i="17"/>
  <c r="CC82" i="17"/>
  <c r="CB99" i="17"/>
  <c r="CB126" i="17" s="1"/>
  <c r="CB101" i="17"/>
  <c r="CB128" i="17" s="1"/>
  <c r="CB81" i="19"/>
  <c r="CA98" i="19"/>
  <c r="CA97" i="19"/>
  <c r="CA124" i="19" s="1"/>
  <c r="CB87" i="19"/>
  <c r="CA104" i="19"/>
  <c r="BZ102" i="11"/>
  <c r="BZ129" i="11" s="1"/>
  <c r="CA88" i="11"/>
  <c r="BZ105" i="11"/>
  <c r="BZ107" i="11"/>
  <c r="CA87" i="11"/>
  <c r="BZ104" i="11"/>
  <c r="CA102" i="21"/>
  <c r="CA99" i="21"/>
  <c r="CA126" i="21" s="1"/>
  <c r="CA103" i="21"/>
  <c r="CA130" i="21" s="1"/>
  <c r="CB88" i="21"/>
  <c r="CA105" i="21"/>
  <c r="CA97" i="7"/>
  <c r="CA124" i="7" s="1"/>
  <c r="CA89" i="15"/>
  <c r="BZ106" i="15"/>
  <c r="BZ99" i="15"/>
  <c r="BZ126" i="15" s="1"/>
  <c r="CA83" i="15"/>
  <c r="BZ100" i="15"/>
  <c r="BZ127" i="15" s="1"/>
  <c r="BZ105" i="15"/>
  <c r="BZ100" i="13"/>
  <c r="BZ97" i="13"/>
  <c r="BZ124" i="13" s="1"/>
  <c r="CA85" i="13"/>
  <c r="BZ102" i="13"/>
  <c r="BZ129" i="13" s="1"/>
  <c r="BZ103" i="13"/>
  <c r="BZ130" i="13" s="1"/>
  <c r="CC81" i="17"/>
  <c r="CB98" i="17"/>
  <c r="CB100" i="17"/>
  <c r="CC88" i="17"/>
  <c r="CB105" i="17"/>
  <c r="CA101" i="19"/>
  <c r="CA128" i="19" s="1"/>
  <c r="CA102" i="19"/>
  <c r="BZ98" i="11"/>
  <c r="BZ125" i="11" s="1"/>
  <c r="CA99" i="7"/>
  <c r="CA126" i="7" s="1"/>
  <c r="BZ98" i="15"/>
  <c r="BZ125" i="15" s="1"/>
  <c r="CA84" i="13"/>
  <c r="BZ101" i="13"/>
  <c r="BZ128" i="13" s="1"/>
  <c r="CA103" i="19"/>
  <c r="CA130" i="19" s="1"/>
  <c r="CB80" i="21"/>
  <c r="CA97" i="21"/>
  <c r="CA124" i="21" s="1"/>
  <c r="CA96" i="7"/>
  <c r="CA86" i="15"/>
  <c r="BZ103" i="15"/>
  <c r="BZ130" i="15" s="1"/>
  <c r="BZ106" i="13"/>
  <c r="CC85" i="17"/>
  <c r="CB102" i="17"/>
  <c r="CA107" i="19"/>
  <c r="AU58" i="38" s="1"/>
  <c r="CA89" i="11"/>
  <c r="BZ106" i="11"/>
  <c r="BZ107" i="15"/>
  <c r="CB97" i="17"/>
  <c r="CB124" i="17" s="1"/>
  <c r="CA105" i="19"/>
  <c r="CA99" i="19"/>
  <c r="CA126" i="19" s="1"/>
  <c r="CA100" i="19"/>
  <c r="FE38" i="7"/>
  <c r="CW55" i="7"/>
  <c r="CX38" i="7"/>
  <c r="CA90" i="21"/>
  <c r="BZ107" i="21"/>
  <c r="CX56" i="15"/>
  <c r="FF39" i="15"/>
  <c r="CY39" i="15"/>
  <c r="JS38" i="7"/>
  <c r="HK55" i="7"/>
  <c r="JR55" i="19"/>
  <c r="LZ38" i="19"/>
  <c r="FF55" i="21"/>
  <c r="HN38" i="21"/>
  <c r="CA125" i="17"/>
  <c r="BG19" i="38"/>
  <c r="CA127" i="17"/>
  <c r="BG20" i="38"/>
  <c r="BZ130" i="19"/>
  <c r="CA129" i="17"/>
  <c r="BY77" i="11"/>
  <c r="BY111" i="11" s="1"/>
  <c r="BY94" i="11"/>
  <c r="BZ73" i="11"/>
  <c r="CA90" i="11" s="1"/>
  <c r="BZ69" i="11"/>
  <c r="BZ65" i="11"/>
  <c r="BZ43" i="11"/>
  <c r="BZ60" i="11" s="1"/>
  <c r="BZ72" i="11"/>
  <c r="BZ68" i="11"/>
  <c r="CA85" i="11" s="1"/>
  <c r="BZ64" i="11"/>
  <c r="CA81" i="11" s="1"/>
  <c r="BZ66" i="11"/>
  <c r="CA83" i="11" s="1"/>
  <c r="BZ67" i="11"/>
  <c r="BZ71" i="11"/>
  <c r="BZ70" i="11"/>
  <c r="BZ62" i="11"/>
  <c r="CA79" i="11" s="1"/>
  <c r="BZ63" i="11"/>
  <c r="CA80" i="11" s="1"/>
  <c r="CA26" i="11"/>
  <c r="HN38" i="17"/>
  <c r="FF55" i="17"/>
  <c r="MA38" i="15"/>
  <c r="JS55" i="15"/>
  <c r="JR55" i="7"/>
  <c r="LZ38" i="7"/>
  <c r="CB90" i="17"/>
  <c r="CA107" i="17"/>
  <c r="BG51" i="38" s="1"/>
  <c r="BG52" i="38" s="1"/>
  <c r="BG80" i="38" s="1"/>
  <c r="FE55" i="15"/>
  <c r="HM38" i="15"/>
  <c r="MB38" i="21"/>
  <c r="JT55" i="21"/>
  <c r="MA56" i="19"/>
  <c r="OI39" i="19"/>
  <c r="OI56" i="19" s="1"/>
  <c r="OG38" i="19"/>
  <c r="OG55" i="19" s="1"/>
  <c r="LY55" i="19"/>
  <c r="CA86" i="7"/>
  <c r="BZ103" i="7"/>
  <c r="CZ38" i="21"/>
  <c r="FG38" i="21"/>
  <c r="CY55" i="21"/>
  <c r="V57" i="38"/>
  <c r="V59" i="38" s="1"/>
  <c r="V88" i="38" s="1"/>
  <c r="V89" i="38" s="1"/>
  <c r="HL38" i="19"/>
  <c r="FD55" i="19"/>
  <c r="LZ56" i="15"/>
  <c r="OH39" i="15"/>
  <c r="OH56" i="15" s="1"/>
  <c r="CZ39" i="7"/>
  <c r="CY56" i="7"/>
  <c r="FG39" i="7"/>
  <c r="J44" i="38"/>
  <c r="JT56" i="19"/>
  <c r="MB39" i="19"/>
  <c r="FG56" i="17"/>
  <c r="HO39" i="17"/>
  <c r="BZ70" i="15"/>
  <c r="CA87" i="15" s="1"/>
  <c r="BZ66" i="15"/>
  <c r="BZ62" i="15"/>
  <c r="CA79" i="15" s="1"/>
  <c r="BZ73" i="15"/>
  <c r="CA90" i="15" s="1"/>
  <c r="BZ69" i="15"/>
  <c r="BZ65" i="15"/>
  <c r="CA82" i="15" s="1"/>
  <c r="BZ43" i="15"/>
  <c r="BZ60" i="15" s="1"/>
  <c r="BZ72" i="15"/>
  <c r="BZ68" i="15"/>
  <c r="CA85" i="15" s="1"/>
  <c r="BZ64" i="15"/>
  <c r="CA81" i="15" s="1"/>
  <c r="BZ63" i="15"/>
  <c r="CA80" i="15" s="1"/>
  <c r="BZ71" i="15"/>
  <c r="CA88" i="15" s="1"/>
  <c r="CA26" i="15"/>
  <c r="BZ67" i="15"/>
  <c r="CA84" i="15" s="1"/>
  <c r="JU39" i="19"/>
  <c r="HM56" i="19"/>
  <c r="CZ39" i="19"/>
  <c r="CY56" i="19"/>
  <c r="FG39" i="19"/>
  <c r="J58" i="38"/>
  <c r="JS56" i="15"/>
  <c r="MA39" i="15"/>
  <c r="FG56" i="21"/>
  <c r="HO39" i="21"/>
  <c r="MA55" i="17"/>
  <c r="OI38" i="17"/>
  <c r="OI55" i="17" s="1"/>
  <c r="FE56" i="15"/>
  <c r="HM39" i="15"/>
  <c r="BZ72" i="13"/>
  <c r="CA89" i="13" s="1"/>
  <c r="BZ68" i="13"/>
  <c r="BZ64" i="13"/>
  <c r="CA81" i="13" s="1"/>
  <c r="BZ71" i="13"/>
  <c r="CA88" i="13" s="1"/>
  <c r="BZ67" i="13"/>
  <c r="BZ63" i="13"/>
  <c r="CA80" i="13" s="1"/>
  <c r="BZ70" i="13"/>
  <c r="CA87" i="13" s="1"/>
  <c r="BZ66" i="13"/>
  <c r="CA83" i="13" s="1"/>
  <c r="BZ62" i="13"/>
  <c r="CA26" i="13"/>
  <c r="BZ73" i="13"/>
  <c r="CA90" i="13" s="1"/>
  <c r="BZ69" i="13"/>
  <c r="CA86" i="13" s="1"/>
  <c r="BZ65" i="13"/>
  <c r="BZ43" i="13"/>
  <c r="BZ60" i="13" s="1"/>
  <c r="BY94" i="13"/>
  <c r="BY77" i="13"/>
  <c r="BY111" i="13" s="1"/>
  <c r="FF56" i="19"/>
  <c r="HN39" i="19"/>
  <c r="JU38" i="17"/>
  <c r="HM55" i="17"/>
  <c r="FE38" i="19"/>
  <c r="CW55" i="19"/>
  <c r="CX38" i="19"/>
  <c r="JU56" i="21"/>
  <c r="MC39" i="21"/>
  <c r="JT56" i="7"/>
  <c r="MB39" i="7"/>
  <c r="CA94" i="17"/>
  <c r="CA77" i="17"/>
  <c r="CA111" i="17" s="1"/>
  <c r="CB70" i="17"/>
  <c r="CC87" i="17" s="1"/>
  <c r="CB66" i="17"/>
  <c r="CC83" i="17" s="1"/>
  <c r="CB62" i="17"/>
  <c r="CC26" i="17"/>
  <c r="CB73" i="17"/>
  <c r="CB69" i="17"/>
  <c r="CB65" i="17"/>
  <c r="CB43" i="17"/>
  <c r="CB60" i="17" s="1"/>
  <c r="CB72" i="17"/>
  <c r="CC89" i="17" s="1"/>
  <c r="CB68" i="17"/>
  <c r="CB64" i="17"/>
  <c r="CB63" i="17"/>
  <c r="CC80" i="17" s="1"/>
  <c r="CB71" i="17"/>
  <c r="CB67" i="17"/>
  <c r="CC84" i="17" s="1"/>
  <c r="OI38" i="21"/>
  <c r="OI55" i="21" s="1"/>
  <c r="MA55" i="21"/>
  <c r="JS38" i="19"/>
  <c r="HK55" i="19"/>
  <c r="CA73" i="19"/>
  <c r="CB90" i="19" s="1"/>
  <c r="CA69" i="19"/>
  <c r="CB86" i="19" s="1"/>
  <c r="CA65" i="19"/>
  <c r="CB82" i="19" s="1"/>
  <c r="CA72" i="19"/>
  <c r="CA70" i="19"/>
  <c r="CA67" i="19"/>
  <c r="CB84" i="19" s="1"/>
  <c r="CA71" i="19"/>
  <c r="CB88" i="19" s="1"/>
  <c r="CA63" i="19"/>
  <c r="CB80" i="19" s="1"/>
  <c r="CB26" i="19"/>
  <c r="CA43" i="19"/>
  <c r="CA60" i="19" s="1"/>
  <c r="CA68" i="19"/>
  <c r="CB85" i="19" s="1"/>
  <c r="CA66" i="19"/>
  <c r="CB83" i="19" s="1"/>
  <c r="CA64" i="19"/>
  <c r="CA62" i="19"/>
  <c r="CB79" i="19" s="1"/>
  <c r="BZ128" i="21"/>
  <c r="CA128" i="21"/>
  <c r="BZ94" i="21"/>
  <c r="BZ77" i="21"/>
  <c r="BZ111" i="21" s="1"/>
  <c r="CZ56" i="21"/>
  <c r="FH39" i="21"/>
  <c r="DA39" i="21"/>
  <c r="JV39" i="17"/>
  <c r="HN56" i="17"/>
  <c r="BY94" i="15"/>
  <c r="BY77" i="15"/>
  <c r="BY111" i="15" s="1"/>
  <c r="BY127" i="13"/>
  <c r="BZ127" i="13"/>
  <c r="CY38" i="15"/>
  <c r="CX55" i="15"/>
  <c r="FF38" i="15"/>
  <c r="MB38" i="17"/>
  <c r="JT55" i="17"/>
  <c r="HN56" i="21"/>
  <c r="JV39" i="21"/>
  <c r="CA89" i="19"/>
  <c r="BZ106" i="19"/>
  <c r="BZ94" i="19"/>
  <c r="BZ77" i="19"/>
  <c r="BZ111" i="19" s="1"/>
  <c r="CA89" i="7"/>
  <c r="BZ106" i="7"/>
  <c r="HM56" i="7"/>
  <c r="JU39" i="7"/>
  <c r="CA70" i="21"/>
  <c r="CA69" i="21"/>
  <c r="CB86" i="21" s="1"/>
  <c r="CA67" i="21"/>
  <c r="CA66" i="21"/>
  <c r="CB83" i="21" s="1"/>
  <c r="CA62" i="21"/>
  <c r="CB79" i="21" s="1"/>
  <c r="CA73" i="21"/>
  <c r="CA71" i="21"/>
  <c r="CA65" i="21"/>
  <c r="CB82" i="21" s="1"/>
  <c r="CA68" i="21"/>
  <c r="CB85" i="21" s="1"/>
  <c r="CA64" i="21"/>
  <c r="CB26" i="21"/>
  <c r="CA72" i="21"/>
  <c r="CB89" i="21" s="1"/>
  <c r="CA43" i="21"/>
  <c r="CA60" i="21" s="1"/>
  <c r="CA63" i="21"/>
  <c r="BZ127" i="21"/>
  <c r="JU38" i="21"/>
  <c r="HM55" i="21"/>
  <c r="OG38" i="7"/>
  <c r="OG55" i="7" s="1"/>
  <c r="LY55" i="7"/>
  <c r="JT39" i="15"/>
  <c r="HL56" i="15"/>
  <c r="BZ129" i="7"/>
  <c r="HL55" i="15"/>
  <c r="JT38" i="15"/>
  <c r="CY55" i="17"/>
  <c r="CZ38" i="17"/>
  <c r="FG38" i="17"/>
  <c r="V50" i="38"/>
  <c r="V52" i="38" s="1"/>
  <c r="V80" i="38" s="1"/>
  <c r="V81" i="38" s="1"/>
  <c r="HL38" i="7"/>
  <c r="FD55" i="7"/>
  <c r="BZ94" i="7"/>
  <c r="BZ77" i="7"/>
  <c r="BZ111" i="7" s="1"/>
  <c r="CA70" i="7"/>
  <c r="CB87" i="7" s="1"/>
  <c r="CA66" i="7"/>
  <c r="CB83" i="7" s="1"/>
  <c r="CA62" i="7"/>
  <c r="CB79" i="7" s="1"/>
  <c r="CB26" i="7"/>
  <c r="CA73" i="7"/>
  <c r="CA69" i="7"/>
  <c r="CA65" i="7"/>
  <c r="CB82" i="7" s="1"/>
  <c r="CA43" i="7"/>
  <c r="CA60" i="7" s="1"/>
  <c r="CA72" i="7"/>
  <c r="CA68" i="7"/>
  <c r="CB85" i="7" s="1"/>
  <c r="CA64" i="7"/>
  <c r="CB81" i="7" s="1"/>
  <c r="CA63" i="7"/>
  <c r="CB80" i="7" s="1"/>
  <c r="CA71" i="7"/>
  <c r="CA67" i="7"/>
  <c r="CB84" i="7" s="1"/>
  <c r="MA56" i="7"/>
  <c r="OI39" i="7"/>
  <c r="OI56" i="7" s="1"/>
  <c r="OH38" i="15"/>
  <c r="OH55" i="15" s="1"/>
  <c r="LZ55" i="15"/>
  <c r="OJ39" i="21"/>
  <c r="OJ56" i="21" s="1"/>
  <c r="MB56" i="21"/>
  <c r="CB79" i="17"/>
  <c r="CA96" i="17"/>
  <c r="CB86" i="17"/>
  <c r="CA103" i="17"/>
  <c r="FF56" i="7"/>
  <c r="HN39" i="7"/>
  <c r="MB56" i="17"/>
  <c r="OJ39" i="17"/>
  <c r="OJ56" i="17" s="1"/>
  <c r="DA39" i="17"/>
  <c r="CZ56" i="17"/>
  <c r="FH39" i="17"/>
  <c r="JU56" i="17"/>
  <c r="MC39" i="17"/>
  <c r="CB100" i="7" l="1"/>
  <c r="CB97" i="19"/>
  <c r="CB124" i="19" s="1"/>
  <c r="CA107" i="13"/>
  <c r="BT44" i="38" s="1"/>
  <c r="CA97" i="15"/>
  <c r="CA124" i="15" s="1"/>
  <c r="CA96" i="15"/>
  <c r="CA98" i="11"/>
  <c r="CB104" i="7"/>
  <c r="CB102" i="21"/>
  <c r="CB96" i="21"/>
  <c r="CB102" i="19"/>
  <c r="CB105" i="19"/>
  <c r="CB99" i="19"/>
  <c r="CB126" i="19" s="1"/>
  <c r="CC106" i="17"/>
  <c r="CC104" i="17"/>
  <c r="CA97" i="13"/>
  <c r="CA124" i="13" s="1"/>
  <c r="CA101" i="15"/>
  <c r="CA128" i="15" s="1"/>
  <c r="CA98" i="15"/>
  <c r="CA99" i="15"/>
  <c r="CA126" i="15" s="1"/>
  <c r="CA102" i="11"/>
  <c r="CB101" i="7"/>
  <c r="CB128" i="7" s="1"/>
  <c r="CB100" i="19"/>
  <c r="CC100" i="17"/>
  <c r="CC127" i="17" s="1"/>
  <c r="CA104" i="13"/>
  <c r="CB97" i="7"/>
  <c r="CB124" i="7" s="1"/>
  <c r="CB106" i="21"/>
  <c r="CB99" i="21"/>
  <c r="CB126" i="21" s="1"/>
  <c r="CB100" i="21"/>
  <c r="CB96" i="19"/>
  <c r="CB101" i="19"/>
  <c r="CB128" i="19" s="1"/>
  <c r="CB103" i="19"/>
  <c r="CC97" i="17"/>
  <c r="CC124" i="17" s="1"/>
  <c r="CA106" i="13"/>
  <c r="BT43" i="38" s="1"/>
  <c r="CA102" i="15"/>
  <c r="CA104" i="15"/>
  <c r="CA97" i="11"/>
  <c r="CA124" i="11" s="1"/>
  <c r="CA107" i="11"/>
  <c r="BG44" i="38" s="1"/>
  <c r="CB102" i="7"/>
  <c r="CB103" i="21"/>
  <c r="CC101" i="17"/>
  <c r="CC128" i="17" s="1"/>
  <c r="CA98" i="13"/>
  <c r="CB98" i="7"/>
  <c r="CB99" i="7"/>
  <c r="CB126" i="7" s="1"/>
  <c r="CB96" i="7"/>
  <c r="CB107" i="19"/>
  <c r="CA103" i="13"/>
  <c r="CA130" i="13" s="1"/>
  <c r="CA100" i="13"/>
  <c r="CA105" i="13"/>
  <c r="CA105" i="15"/>
  <c r="CA107" i="15"/>
  <c r="AU51" i="38" s="1"/>
  <c r="CA96" i="11"/>
  <c r="CA100" i="11"/>
  <c r="MC56" i="17"/>
  <c r="OK39" i="17"/>
  <c r="OK56" i="17" s="1"/>
  <c r="CA130" i="17"/>
  <c r="JT55" i="15"/>
  <c r="MB38" i="15"/>
  <c r="MB39" i="15"/>
  <c r="JT56" i="15"/>
  <c r="MC39" i="7"/>
  <c r="JU56" i="7"/>
  <c r="CB94" i="17"/>
  <c r="CB77" i="17"/>
  <c r="CB111" i="17" s="1"/>
  <c r="MC56" i="21"/>
  <c r="OK39" i="21"/>
  <c r="OK56" i="21" s="1"/>
  <c r="FG56" i="7"/>
  <c r="HO39" i="7"/>
  <c r="DA38" i="21"/>
  <c r="FH38" i="21"/>
  <c r="CZ55" i="21"/>
  <c r="HM55" i="15"/>
  <c r="JU38" i="15"/>
  <c r="BZ77" i="11"/>
  <c r="BZ111" i="11" s="1"/>
  <c r="BZ94" i="11"/>
  <c r="BG21" i="38"/>
  <c r="CC102" i="17"/>
  <c r="CA101" i="13"/>
  <c r="CA102" i="13"/>
  <c r="CA106" i="15"/>
  <c r="AU50" i="38" s="1"/>
  <c r="AU52" i="38" s="1"/>
  <c r="AU80" i="38" s="1"/>
  <c r="CB104" i="19"/>
  <c r="CC99" i="17"/>
  <c r="CC126" i="17" s="1"/>
  <c r="CA96" i="13"/>
  <c r="CB101" i="21"/>
  <c r="CA103" i="11"/>
  <c r="CA130" i="11" s="1"/>
  <c r="CB105" i="7"/>
  <c r="CA99" i="11"/>
  <c r="CA126" i="11" s="1"/>
  <c r="HN56" i="7"/>
  <c r="JV39" i="7"/>
  <c r="CC86" i="17"/>
  <c r="CB103" i="17"/>
  <c r="CB130" i="17" s="1"/>
  <c r="CB89" i="19"/>
  <c r="CA106" i="19"/>
  <c r="AU57" i="38" s="1"/>
  <c r="AU59" i="38" s="1"/>
  <c r="AU88" i="38" s="1"/>
  <c r="CA94" i="19"/>
  <c r="CA77" i="19"/>
  <c r="CA111" i="19" s="1"/>
  <c r="HM38" i="19"/>
  <c r="FE55" i="19"/>
  <c r="HN56" i="19"/>
  <c r="JV39" i="19"/>
  <c r="HM56" i="15"/>
  <c r="JU39" i="15"/>
  <c r="HO56" i="21"/>
  <c r="JW39" i="21"/>
  <c r="CZ56" i="19"/>
  <c r="FH39" i="19"/>
  <c r="DA39" i="19"/>
  <c r="BZ130" i="7"/>
  <c r="JV38" i="17"/>
  <c r="HN55" i="17"/>
  <c r="LZ55" i="19"/>
  <c r="OH38" i="19"/>
  <c r="OH55" i="19" s="1"/>
  <c r="CY56" i="15"/>
  <c r="FG39" i="15"/>
  <c r="CZ39" i="15"/>
  <c r="J51" i="38"/>
  <c r="CB90" i="21"/>
  <c r="CA107" i="21"/>
  <c r="BG58" i="38" s="1"/>
  <c r="CA127" i="19"/>
  <c r="AU29" i="38"/>
  <c r="CA123" i="7"/>
  <c r="AU9" i="38"/>
  <c r="CB127" i="17"/>
  <c r="CA129" i="21"/>
  <c r="BG30" i="38"/>
  <c r="CA125" i="7"/>
  <c r="AU10" i="38"/>
  <c r="BG29" i="38"/>
  <c r="CA127" i="21"/>
  <c r="CA127" i="7"/>
  <c r="AU11" i="38"/>
  <c r="CA123" i="21"/>
  <c r="BG27" i="38"/>
  <c r="CB117" i="21"/>
  <c r="MA38" i="19"/>
  <c r="JS55" i="19"/>
  <c r="CC90" i="17"/>
  <c r="CB107" i="17"/>
  <c r="CA106" i="11"/>
  <c r="BG43" i="38" s="1"/>
  <c r="CA103" i="15"/>
  <c r="CA130" i="15" s="1"/>
  <c r="CC98" i="17"/>
  <c r="CC125" i="17" s="1"/>
  <c r="CA100" i="15"/>
  <c r="CC88" i="21"/>
  <c r="CB105" i="21"/>
  <c r="CA105" i="11"/>
  <c r="CB98" i="19"/>
  <c r="CA99" i="13"/>
  <c r="CA126" i="13" s="1"/>
  <c r="CB107" i="7"/>
  <c r="CB98" i="21"/>
  <c r="CA101" i="11"/>
  <c r="CA128" i="11" s="1"/>
  <c r="CB104" i="21"/>
  <c r="DA56" i="17"/>
  <c r="FI39" i="17"/>
  <c r="DB39" i="17"/>
  <c r="FG55" i="17"/>
  <c r="HO38" i="17"/>
  <c r="CB73" i="21"/>
  <c r="CB69" i="21"/>
  <c r="CC86" i="21" s="1"/>
  <c r="CB71" i="21"/>
  <c r="CB65" i="21"/>
  <c r="CC82" i="21" s="1"/>
  <c r="CB68" i="21"/>
  <c r="CC85" i="21" s="1"/>
  <c r="CB64" i="21"/>
  <c r="CC81" i="21" s="1"/>
  <c r="CB72" i="21"/>
  <c r="CC89" i="21" s="1"/>
  <c r="CB70" i="21"/>
  <c r="CC87" i="21" s="1"/>
  <c r="CB63" i="21"/>
  <c r="CB66" i="21"/>
  <c r="CC83" i="21" s="1"/>
  <c r="CB43" i="21"/>
  <c r="CB60" i="21" s="1"/>
  <c r="CB67" i="21"/>
  <c r="CC84" i="21" s="1"/>
  <c r="CB62" i="21"/>
  <c r="CC79" i="21" s="1"/>
  <c r="CC26" i="21"/>
  <c r="FG38" i="15"/>
  <c r="CY55" i="15"/>
  <c r="CZ38" i="15"/>
  <c r="J50" i="38"/>
  <c r="CA123" i="17"/>
  <c r="BG18" i="38"/>
  <c r="BG22" i="38" s="1"/>
  <c r="BG79" i="38" s="1"/>
  <c r="BG81" i="38" s="1"/>
  <c r="DA38" i="17"/>
  <c r="FH38" i="17"/>
  <c r="CZ55" i="17"/>
  <c r="JV56" i="21"/>
  <c r="MD39" i="21"/>
  <c r="OJ38" i="17"/>
  <c r="OJ55" i="17" s="1"/>
  <c r="MB55" i="17"/>
  <c r="DB39" i="21"/>
  <c r="DA56" i="21"/>
  <c r="FI39" i="21"/>
  <c r="CB72" i="19"/>
  <c r="CB68" i="19"/>
  <c r="CC85" i="19" s="1"/>
  <c r="CB64" i="19"/>
  <c r="CC81" i="19" s="1"/>
  <c r="CB71" i="19"/>
  <c r="CC88" i="19" s="1"/>
  <c r="CB69" i="19"/>
  <c r="CC86" i="19" s="1"/>
  <c r="CB73" i="19"/>
  <c r="CC90" i="19" s="1"/>
  <c r="CB66" i="19"/>
  <c r="CC83" i="19" s="1"/>
  <c r="CB43" i="19"/>
  <c r="CB60" i="19" s="1"/>
  <c r="CB70" i="19"/>
  <c r="CC87" i="19" s="1"/>
  <c r="CB67" i="19"/>
  <c r="CC84" i="19" s="1"/>
  <c r="CB62" i="19"/>
  <c r="CC79" i="19" s="1"/>
  <c r="CB65" i="19"/>
  <c r="CC82" i="19" s="1"/>
  <c r="CB63" i="19"/>
  <c r="CC80" i="19" s="1"/>
  <c r="CC26" i="19"/>
  <c r="MB56" i="7"/>
  <c r="OJ39" i="7"/>
  <c r="OJ56" i="7" s="1"/>
  <c r="MC38" i="17"/>
  <c r="JU55" i="17"/>
  <c r="BZ77" i="13"/>
  <c r="BZ111" i="13" s="1"/>
  <c r="BZ94" i="13"/>
  <c r="CA71" i="13"/>
  <c r="CB88" i="13" s="1"/>
  <c r="CA67" i="13"/>
  <c r="CB84" i="13" s="1"/>
  <c r="CA63" i="13"/>
  <c r="CB80" i="13" s="1"/>
  <c r="CA70" i="13"/>
  <c r="CB87" i="13" s="1"/>
  <c r="CA66" i="13"/>
  <c r="CB83" i="13" s="1"/>
  <c r="CA62" i="13"/>
  <c r="CB79" i="13" s="1"/>
  <c r="CA73" i="13"/>
  <c r="CB90" i="13" s="1"/>
  <c r="CA69" i="13"/>
  <c r="CB86" i="13" s="1"/>
  <c r="CA65" i="13"/>
  <c r="CB82" i="13" s="1"/>
  <c r="CA43" i="13"/>
  <c r="CA60" i="13" s="1"/>
  <c r="CA68" i="13"/>
  <c r="CB85" i="13" s="1"/>
  <c r="CB26" i="13"/>
  <c r="CA64" i="13"/>
  <c r="CB81" i="13" s="1"/>
  <c r="CA72" i="13"/>
  <c r="CB89" i="13" s="1"/>
  <c r="CA73" i="15"/>
  <c r="CB90" i="15" s="1"/>
  <c r="CA69" i="15"/>
  <c r="CB86" i="15" s="1"/>
  <c r="CA65" i="15"/>
  <c r="CB82" i="15" s="1"/>
  <c r="CA43" i="15"/>
  <c r="CA60" i="15" s="1"/>
  <c r="CA72" i="15"/>
  <c r="CB89" i="15" s="1"/>
  <c r="CA68" i="15"/>
  <c r="CB85" i="15" s="1"/>
  <c r="CA64" i="15"/>
  <c r="CB81" i="15" s="1"/>
  <c r="CA71" i="15"/>
  <c r="CB88" i="15" s="1"/>
  <c r="CA67" i="15"/>
  <c r="CB84" i="15" s="1"/>
  <c r="CA63" i="15"/>
  <c r="CB80" i="15" s="1"/>
  <c r="CA70" i="15"/>
  <c r="CB87" i="15" s="1"/>
  <c r="CB26" i="15"/>
  <c r="CA66" i="15"/>
  <c r="CB83" i="15" s="1"/>
  <c r="CA62" i="15"/>
  <c r="CB79" i="15" s="1"/>
  <c r="CZ56" i="7"/>
  <c r="FH39" i="7"/>
  <c r="DA39" i="7"/>
  <c r="CB86" i="7"/>
  <c r="CA103" i="7"/>
  <c r="CA130" i="7" s="1"/>
  <c r="OJ38" i="21"/>
  <c r="OJ55" i="21" s="1"/>
  <c r="MB55" i="21"/>
  <c r="CA72" i="11"/>
  <c r="CB89" i="11" s="1"/>
  <c r="CA68" i="11"/>
  <c r="CB85" i="11" s="1"/>
  <c r="CA64" i="11"/>
  <c r="CB81" i="11" s="1"/>
  <c r="CA71" i="11"/>
  <c r="CB88" i="11" s="1"/>
  <c r="CA67" i="11"/>
  <c r="CB84" i="11" s="1"/>
  <c r="CA63" i="11"/>
  <c r="CB80" i="11" s="1"/>
  <c r="CA69" i="11"/>
  <c r="CB86" i="11" s="1"/>
  <c r="CA70" i="11"/>
  <c r="CB87" i="11" s="1"/>
  <c r="CA62" i="11"/>
  <c r="CB79" i="11" s="1"/>
  <c r="CA66" i="11"/>
  <c r="CB83" i="11" s="1"/>
  <c r="CA73" i="11"/>
  <c r="CB90" i="11" s="1"/>
  <c r="CA65" i="11"/>
  <c r="CB82" i="11" s="1"/>
  <c r="CB26" i="11"/>
  <c r="CA43" i="11"/>
  <c r="CA60" i="11" s="1"/>
  <c r="FF56" i="15"/>
  <c r="HN39" i="15"/>
  <c r="CX55" i="7"/>
  <c r="CY38" i="7"/>
  <c r="FF38" i="7"/>
  <c r="CA123" i="19"/>
  <c r="AU27" i="38"/>
  <c r="AU31" i="38" s="1"/>
  <c r="AU87" i="38" s="1"/>
  <c r="AU89" i="38" s="1"/>
  <c r="CA129" i="7"/>
  <c r="AU12" i="38"/>
  <c r="MC38" i="21"/>
  <c r="JU55" i="21"/>
  <c r="MD39" i="17"/>
  <c r="JV56" i="17"/>
  <c r="CC73" i="17"/>
  <c r="CC69" i="17"/>
  <c r="CC65" i="17"/>
  <c r="CD82" i="17" s="1"/>
  <c r="CC43" i="17"/>
  <c r="CC60" i="17" s="1"/>
  <c r="CC72" i="17"/>
  <c r="CD89" i="17" s="1"/>
  <c r="CC68" i="17"/>
  <c r="CD85" i="17" s="1"/>
  <c r="CC64" i="17"/>
  <c r="CD81" i="17" s="1"/>
  <c r="CC71" i="17"/>
  <c r="CC67" i="17"/>
  <c r="CD84" i="17" s="1"/>
  <c r="CC63" i="17"/>
  <c r="CD80" i="17" s="1"/>
  <c r="CD26" i="17"/>
  <c r="CC70" i="17"/>
  <c r="CD87" i="17" s="1"/>
  <c r="CC66" i="17"/>
  <c r="CD83" i="17" s="1"/>
  <c r="CC62" i="17"/>
  <c r="BZ94" i="15"/>
  <c r="BZ77" i="15"/>
  <c r="BZ111" i="15" s="1"/>
  <c r="OJ39" i="19"/>
  <c r="OJ56" i="19" s="1"/>
  <c r="MB56" i="19"/>
  <c r="JT38" i="19"/>
  <c r="HL55" i="19"/>
  <c r="MA38" i="7"/>
  <c r="JS55" i="7"/>
  <c r="HM38" i="7"/>
  <c r="FE55" i="7"/>
  <c r="CC80" i="21"/>
  <c r="CB97" i="21"/>
  <c r="CB124" i="21" s="1"/>
  <c r="CD88" i="17"/>
  <c r="CC105" i="17"/>
  <c r="CA104" i="11"/>
  <c r="FH56" i="17"/>
  <c r="HP39" i="17"/>
  <c r="CC79" i="17"/>
  <c r="CB96" i="17"/>
  <c r="CA94" i="7"/>
  <c r="CA77" i="7"/>
  <c r="CA111" i="7" s="1"/>
  <c r="CB73" i="7"/>
  <c r="CC90" i="7" s="1"/>
  <c r="CB69" i="7"/>
  <c r="CB65" i="7"/>
  <c r="CC82" i="7" s="1"/>
  <c r="CB43" i="7"/>
  <c r="CB60" i="7" s="1"/>
  <c r="CB72" i="7"/>
  <c r="CB68" i="7"/>
  <c r="CC85" i="7" s="1"/>
  <c r="CB64" i="7"/>
  <c r="CC81" i="7" s="1"/>
  <c r="CB71" i="7"/>
  <c r="CC88" i="7" s="1"/>
  <c r="CB67" i="7"/>
  <c r="CC84" i="7" s="1"/>
  <c r="CB63" i="7"/>
  <c r="CC80" i="7" s="1"/>
  <c r="CB70" i="7"/>
  <c r="CC87" i="7" s="1"/>
  <c r="CC26" i="7"/>
  <c r="CB66" i="7"/>
  <c r="CC83" i="7" s="1"/>
  <c r="CB62" i="7"/>
  <c r="CC79" i="7" s="1"/>
  <c r="JT38" i="7"/>
  <c r="HL55" i="7"/>
  <c r="CA94" i="21"/>
  <c r="CA77" i="21"/>
  <c r="CA111" i="21" s="1"/>
  <c r="CB89" i="7"/>
  <c r="CA106" i="7"/>
  <c r="AU43" i="38" s="1"/>
  <c r="AU45" i="38" s="1"/>
  <c r="AU72" i="38" s="1"/>
  <c r="HN38" i="15"/>
  <c r="FF55" i="15"/>
  <c r="HP39" i="21"/>
  <c r="FH56" i="21"/>
  <c r="CX55" i="19"/>
  <c r="CY38" i="19"/>
  <c r="FF38" i="19"/>
  <c r="MA56" i="15"/>
  <c r="OI39" i="15"/>
  <c r="OI56" i="15" s="1"/>
  <c r="FG56" i="19"/>
  <c r="HO39" i="19"/>
  <c r="JU56" i="19"/>
  <c r="MC39" i="19"/>
  <c r="HO56" i="17"/>
  <c r="JW39" i="17"/>
  <c r="HO38" i="21"/>
  <c r="FG55" i="21"/>
  <c r="LZ55" i="7"/>
  <c r="OH38" i="7"/>
  <c r="OH55" i="7" s="1"/>
  <c r="OI38" i="15"/>
  <c r="OI55" i="15" s="1"/>
  <c r="MA55" i="15"/>
  <c r="HN55" i="21"/>
  <c r="JV38" i="21"/>
  <c r="CB129" i="17"/>
  <c r="CA129" i="19"/>
  <c r="AU30" i="38"/>
  <c r="CB125" i="17"/>
  <c r="CA125" i="19"/>
  <c r="AU28" i="38"/>
  <c r="CB128" i="21"/>
  <c r="CA125" i="21"/>
  <c r="BG28" i="38"/>
  <c r="BG59" i="38"/>
  <c r="BG88" i="38" s="1"/>
  <c r="CC102" i="7" l="1"/>
  <c r="CC129" i="7" s="1"/>
  <c r="CD100" i="17"/>
  <c r="CD127" i="17" s="1"/>
  <c r="CD101" i="17"/>
  <c r="CD128" i="17" s="1"/>
  <c r="CB104" i="11"/>
  <c r="CC100" i="7"/>
  <c r="CC127" i="7" s="1"/>
  <c r="CC101" i="7"/>
  <c r="CC128" i="7" s="1"/>
  <c r="CC107" i="7"/>
  <c r="CD104" i="17"/>
  <c r="CB103" i="11"/>
  <c r="CB130" i="11" s="1"/>
  <c r="CB98" i="11"/>
  <c r="CB105" i="15"/>
  <c r="CB106" i="13"/>
  <c r="CB101" i="13"/>
  <c r="CC101" i="19"/>
  <c r="CC128" i="19" s="1"/>
  <c r="CC102" i="19"/>
  <c r="CC104" i="21"/>
  <c r="CC105" i="7"/>
  <c r="CD98" i="17"/>
  <c r="CD99" i="17"/>
  <c r="CD126" i="17" s="1"/>
  <c r="CB100" i="11"/>
  <c r="CB97" i="11"/>
  <c r="CB124" i="11" s="1"/>
  <c r="CB102" i="11"/>
  <c r="CB104" i="15"/>
  <c r="CB98" i="15"/>
  <c r="CB99" i="15"/>
  <c r="CB126" i="15" s="1"/>
  <c r="CB98" i="13"/>
  <c r="CB99" i="13"/>
  <c r="CB126" i="13" s="1"/>
  <c r="CB100" i="13"/>
  <c r="CB105" i="13"/>
  <c r="CC97" i="19"/>
  <c r="CC124" i="19" s="1"/>
  <c r="CC104" i="19"/>
  <c r="CC103" i="19"/>
  <c r="CC130" i="19" s="1"/>
  <c r="CC106" i="21"/>
  <c r="CC104" i="7"/>
  <c r="CC98" i="7"/>
  <c r="CC125" i="7" s="1"/>
  <c r="CC99" i="7"/>
  <c r="CC126" i="7" s="1"/>
  <c r="CD97" i="17"/>
  <c r="CD124" i="17" s="1"/>
  <c r="CD102" i="17"/>
  <c r="CB96" i="11"/>
  <c r="CB101" i="11"/>
  <c r="CB128" i="11" s="1"/>
  <c r="CB106" i="11"/>
  <c r="CB96" i="15"/>
  <c r="CB97" i="15"/>
  <c r="CB124" i="15" s="1"/>
  <c r="CB102" i="15"/>
  <c r="CB103" i="15"/>
  <c r="CB130" i="15" s="1"/>
  <c r="CB103" i="13"/>
  <c r="CB130" i="13" s="1"/>
  <c r="CB104" i="13"/>
  <c r="CC99" i="19"/>
  <c r="CC126" i="19" s="1"/>
  <c r="CC105" i="19"/>
  <c r="CC100" i="21"/>
  <c r="CC98" i="21"/>
  <c r="CC125" i="21" s="1"/>
  <c r="CC103" i="21"/>
  <c r="CC130" i="21" s="1"/>
  <c r="CC97" i="7"/>
  <c r="CC124" i="7" s="1"/>
  <c r="CD106" i="17"/>
  <c r="CB99" i="11"/>
  <c r="CB126" i="11" s="1"/>
  <c r="CB105" i="11"/>
  <c r="CB100" i="15"/>
  <c r="CB101" i="15"/>
  <c r="CB128" i="15" s="1"/>
  <c r="CB106" i="15"/>
  <c r="CB107" i="15"/>
  <c r="CB102" i="13"/>
  <c r="CB107" i="13"/>
  <c r="CB97" i="13"/>
  <c r="CB124" i="13" s="1"/>
  <c r="CC96" i="19"/>
  <c r="CC123" i="19" s="1"/>
  <c r="CC100" i="19"/>
  <c r="CC127" i="19" s="1"/>
  <c r="CC98" i="19"/>
  <c r="CC125" i="19" s="1"/>
  <c r="CC96" i="21"/>
  <c r="CC123" i="21" s="1"/>
  <c r="CC102" i="21"/>
  <c r="CC96" i="7"/>
  <c r="CC123" i="7" s="1"/>
  <c r="CB107" i="11"/>
  <c r="CB96" i="13"/>
  <c r="CC107" i="19"/>
  <c r="CC101" i="21"/>
  <c r="CC99" i="21"/>
  <c r="CC126" i="21" s="1"/>
  <c r="HO56" i="19"/>
  <c r="JW39" i="19"/>
  <c r="MD56" i="17"/>
  <c r="OL39" i="17"/>
  <c r="OL56" i="17" s="1"/>
  <c r="CA94" i="11"/>
  <c r="CA77" i="11"/>
  <c r="CA111" i="11" s="1"/>
  <c r="FH56" i="7"/>
  <c r="HP39" i="7"/>
  <c r="MD56" i="21"/>
  <c r="OL39" i="21"/>
  <c r="OL56" i="21" s="1"/>
  <c r="HO38" i="15"/>
  <c r="FG55" i="15"/>
  <c r="CB125" i="21"/>
  <c r="DB39" i="19"/>
  <c r="DA56" i="19"/>
  <c r="FI39" i="19"/>
  <c r="CD86" i="17"/>
  <c r="CC103" i="17"/>
  <c r="CA123" i="13"/>
  <c r="BT9" i="38"/>
  <c r="CC129" i="17"/>
  <c r="CD119" i="17"/>
  <c r="JU55" i="15"/>
  <c r="MC38" i="15"/>
  <c r="BT11" i="38"/>
  <c r="CB117" i="13"/>
  <c r="CA127" i="13"/>
  <c r="CA125" i="13"/>
  <c r="BT10" i="38"/>
  <c r="BT45" i="38"/>
  <c r="BT72" i="38" s="1"/>
  <c r="CB129" i="19"/>
  <c r="CB129" i="21"/>
  <c r="JV55" i="21"/>
  <c r="MD38" i="21"/>
  <c r="FF55" i="19"/>
  <c r="HN38" i="19"/>
  <c r="CC89" i="7"/>
  <c r="CB106" i="7"/>
  <c r="CC97" i="21"/>
  <c r="CC124" i="21" s="1"/>
  <c r="OI38" i="7"/>
  <c r="OI55" i="7" s="1"/>
  <c r="MA55" i="7"/>
  <c r="HN56" i="15"/>
  <c r="JV39" i="15"/>
  <c r="CB71" i="11"/>
  <c r="CC88" i="11" s="1"/>
  <c r="CB67" i="11"/>
  <c r="CC84" i="11" s="1"/>
  <c r="CB63" i="11"/>
  <c r="CC80" i="11" s="1"/>
  <c r="CB70" i="11"/>
  <c r="CC87" i="11" s="1"/>
  <c r="CB66" i="11"/>
  <c r="CC83" i="11" s="1"/>
  <c r="CB62" i="11"/>
  <c r="CC79" i="11" s="1"/>
  <c r="CC26" i="11"/>
  <c r="CB72" i="11"/>
  <c r="CC89" i="11" s="1"/>
  <c r="CB64" i="11"/>
  <c r="CC81" i="11" s="1"/>
  <c r="CB73" i="11"/>
  <c r="CC90" i="11" s="1"/>
  <c r="CB65" i="11"/>
  <c r="CC82" i="11" s="1"/>
  <c r="CB68" i="11"/>
  <c r="CC85" i="11" s="1"/>
  <c r="CB43" i="11"/>
  <c r="CB60" i="11" s="1"/>
  <c r="CB69" i="11"/>
  <c r="CC86" i="11" s="1"/>
  <c r="CB70" i="13"/>
  <c r="CC87" i="13" s="1"/>
  <c r="CB66" i="13"/>
  <c r="CC83" i="13" s="1"/>
  <c r="CB62" i="13"/>
  <c r="CC79" i="13" s="1"/>
  <c r="CC26" i="13"/>
  <c r="CB73" i="13"/>
  <c r="CC90" i="13" s="1"/>
  <c r="CB69" i="13"/>
  <c r="CC86" i="13" s="1"/>
  <c r="CB65" i="13"/>
  <c r="CC82" i="13" s="1"/>
  <c r="CB72" i="13"/>
  <c r="CC89" i="13" s="1"/>
  <c r="CB68" i="13"/>
  <c r="CC85" i="13" s="1"/>
  <c r="CB64" i="13"/>
  <c r="CC81" i="13" s="1"/>
  <c r="CB63" i="13"/>
  <c r="CC80" i="13" s="1"/>
  <c r="CB71" i="13"/>
  <c r="CC88" i="13" s="1"/>
  <c r="CB43" i="13"/>
  <c r="CB60" i="13" s="1"/>
  <c r="CB67" i="13"/>
  <c r="CC84" i="13" s="1"/>
  <c r="OK38" i="17"/>
  <c r="OK55" i="17" s="1"/>
  <c r="MC55" i="17"/>
  <c r="CC71" i="19"/>
  <c r="CD88" i="19" s="1"/>
  <c r="CC67" i="19"/>
  <c r="CD84" i="19" s="1"/>
  <c r="CC63" i="19"/>
  <c r="CD80" i="19" s="1"/>
  <c r="CC69" i="19"/>
  <c r="CD86" i="19" s="1"/>
  <c r="CC73" i="19"/>
  <c r="CD90" i="19" s="1"/>
  <c r="CC66" i="19"/>
  <c r="CD83" i="19" s="1"/>
  <c r="CC70" i="19"/>
  <c r="CD87" i="19" s="1"/>
  <c r="CC68" i="19"/>
  <c r="CD85" i="19" s="1"/>
  <c r="CC72" i="19"/>
  <c r="CC62" i="19"/>
  <c r="CD79" i="19" s="1"/>
  <c r="CC64" i="19"/>
  <c r="CD81" i="19" s="1"/>
  <c r="CC65" i="19"/>
  <c r="CD82" i="19" s="1"/>
  <c r="CD26" i="19"/>
  <c r="CC43" i="19"/>
  <c r="CC60" i="19" s="1"/>
  <c r="DC39" i="21"/>
  <c r="DB56" i="21"/>
  <c r="FJ39" i="21"/>
  <c r="HP38" i="17"/>
  <c r="FH55" i="17"/>
  <c r="J52" i="38"/>
  <c r="J80" i="38" s="1"/>
  <c r="J81" i="38" s="1"/>
  <c r="CB94" i="21"/>
  <c r="CB77" i="21"/>
  <c r="CB111" i="21" s="1"/>
  <c r="DC39" i="17"/>
  <c r="FJ39" i="17"/>
  <c r="DB56" i="17"/>
  <c r="CD90" i="17"/>
  <c r="CC107" i="17"/>
  <c r="OI38" i="19"/>
  <c r="OI55" i="19" s="1"/>
  <c r="MA55" i="19"/>
  <c r="BG31" i="38"/>
  <c r="BG87" i="38" s="1"/>
  <c r="BG89" i="38" s="1"/>
  <c r="DA39" i="15"/>
  <c r="FH39" i="15"/>
  <c r="CZ56" i="15"/>
  <c r="FH56" i="19"/>
  <c r="HP39" i="19"/>
  <c r="JU56" i="15"/>
  <c r="MC39" i="15"/>
  <c r="CC89" i="19"/>
  <c r="CB106" i="19"/>
  <c r="JV56" i="7"/>
  <c r="MD39" i="7"/>
  <c r="FI38" i="21"/>
  <c r="DA55" i="21"/>
  <c r="DB38" i="21"/>
  <c r="OK39" i="7"/>
  <c r="OK56" i="7" s="1"/>
  <c r="MC56" i="7"/>
  <c r="JW56" i="17"/>
  <c r="ME39" i="17"/>
  <c r="CD79" i="17"/>
  <c r="CC96" i="17"/>
  <c r="CC123" i="17" s="1"/>
  <c r="CB72" i="15"/>
  <c r="CC89" i="15" s="1"/>
  <c r="CB68" i="15"/>
  <c r="CC85" i="15" s="1"/>
  <c r="CB64" i="15"/>
  <c r="CC81" i="15" s="1"/>
  <c r="CB71" i="15"/>
  <c r="CC88" i="15" s="1"/>
  <c r="CB67" i="15"/>
  <c r="CC84" i="15" s="1"/>
  <c r="CB63" i="15"/>
  <c r="CC80" i="15" s="1"/>
  <c r="CB70" i="15"/>
  <c r="CC87" i="15" s="1"/>
  <c r="CB66" i="15"/>
  <c r="CC83" i="15" s="1"/>
  <c r="CB62" i="15"/>
  <c r="CC79" i="15" s="1"/>
  <c r="CB69" i="15"/>
  <c r="CC86" i="15" s="1"/>
  <c r="CB43" i="15"/>
  <c r="CB60" i="15" s="1"/>
  <c r="CC26" i="15"/>
  <c r="CB65" i="15"/>
  <c r="CC82" i="15" s="1"/>
  <c r="CB73" i="15"/>
  <c r="CC90" i="15" s="1"/>
  <c r="CA94" i="15"/>
  <c r="CA77" i="15"/>
  <c r="CA111" i="15" s="1"/>
  <c r="CA127" i="15"/>
  <c r="AU20" i="38"/>
  <c r="CB127" i="21"/>
  <c r="HP38" i="21"/>
  <c r="FH55" i="21"/>
  <c r="MB55" i="15"/>
  <c r="OJ38" i="15"/>
  <c r="OJ55" i="15" s="1"/>
  <c r="CA123" i="11"/>
  <c r="BG9" i="38"/>
  <c r="BG13" i="38" s="1"/>
  <c r="BG71" i="38" s="1"/>
  <c r="CB130" i="21"/>
  <c r="CA125" i="11"/>
  <c r="BG10" i="38"/>
  <c r="MC56" i="19"/>
  <c r="OK39" i="19"/>
  <c r="OK56" i="19" s="1"/>
  <c r="FF55" i="7"/>
  <c r="HN38" i="7"/>
  <c r="DB39" i="7"/>
  <c r="FI39" i="7"/>
  <c r="DA56" i="7"/>
  <c r="DB38" i="17"/>
  <c r="FI38" i="17"/>
  <c r="DA55" i="17"/>
  <c r="CZ55" i="15"/>
  <c r="FH38" i="15"/>
  <c r="DA38" i="15"/>
  <c r="CC72" i="21"/>
  <c r="CD89" i="21" s="1"/>
  <c r="CC68" i="21"/>
  <c r="CD85" i="21" s="1"/>
  <c r="CC73" i="21"/>
  <c r="CC64" i="21"/>
  <c r="CD81" i="21" s="1"/>
  <c r="CC70" i="21"/>
  <c r="CD87" i="21" s="1"/>
  <c r="CC63" i="21"/>
  <c r="CD80" i="21" s="1"/>
  <c r="CC67" i="21"/>
  <c r="CD84" i="21" s="1"/>
  <c r="CC66" i="21"/>
  <c r="CD83" i="21" s="1"/>
  <c r="CC62" i="21"/>
  <c r="CD79" i="21" s="1"/>
  <c r="CC69" i="21"/>
  <c r="CD86" i="21" s="1"/>
  <c r="CD26" i="21"/>
  <c r="CC43" i="21"/>
  <c r="CC60" i="21" s="1"/>
  <c r="CC71" i="21"/>
  <c r="CC65" i="21"/>
  <c r="CD82" i="21" s="1"/>
  <c r="HO55" i="17"/>
  <c r="JW38" i="17"/>
  <c r="FI56" i="17"/>
  <c r="HQ39" i="17"/>
  <c r="CB125" i="19"/>
  <c r="BG45" i="38"/>
  <c r="BG72" i="38" s="1"/>
  <c r="AU13" i="38"/>
  <c r="AU71" i="38" s="1"/>
  <c r="AU73" i="38" s="1"/>
  <c r="FG56" i="15"/>
  <c r="HO39" i="15"/>
  <c r="CA128" i="13"/>
  <c r="CB118" i="13"/>
  <c r="HO56" i="7"/>
  <c r="JW39" i="7"/>
  <c r="CA127" i="11"/>
  <c r="BG11" i="38"/>
  <c r="CB123" i="7"/>
  <c r="CB125" i="7"/>
  <c r="CB129" i="7"/>
  <c r="CD119" i="7"/>
  <c r="CA129" i="15"/>
  <c r="AU21" i="38"/>
  <c r="CB127" i="19"/>
  <c r="CA129" i="11"/>
  <c r="BG12" i="38"/>
  <c r="CA125" i="15"/>
  <c r="AU19" i="38"/>
  <c r="CB123" i="21"/>
  <c r="CA123" i="15"/>
  <c r="AU18" i="38"/>
  <c r="CB127" i="7"/>
  <c r="MB38" i="7"/>
  <c r="JT55" i="7"/>
  <c r="CD72" i="17"/>
  <c r="CE89" i="17" s="1"/>
  <c r="CD68" i="17"/>
  <c r="CE85" i="17" s="1"/>
  <c r="CD64" i="17"/>
  <c r="CE81" i="17" s="1"/>
  <c r="CD71" i="17"/>
  <c r="CD67" i="17"/>
  <c r="CE84" i="17" s="1"/>
  <c r="CD63" i="17"/>
  <c r="CE80" i="17" s="1"/>
  <c r="CD70" i="17"/>
  <c r="CE87" i="17" s="1"/>
  <c r="CD66" i="17"/>
  <c r="CE83" i="17" s="1"/>
  <c r="CD62" i="17"/>
  <c r="CE26" i="17"/>
  <c r="CD69" i="17"/>
  <c r="CD43" i="17"/>
  <c r="CD60" i="17" s="1"/>
  <c r="CD65" i="17"/>
  <c r="CE82" i="17" s="1"/>
  <c r="CD73" i="17"/>
  <c r="CA129" i="13"/>
  <c r="BT12" i="38"/>
  <c r="CB130" i="19"/>
  <c r="CD120" i="19"/>
  <c r="CB123" i="19"/>
  <c r="JW38" i="21"/>
  <c r="HO55" i="21"/>
  <c r="CZ38" i="19"/>
  <c r="FG38" i="19"/>
  <c r="CY55" i="19"/>
  <c r="J57" i="38"/>
  <c r="J59" i="38" s="1"/>
  <c r="J88" i="38" s="1"/>
  <c r="J89" i="38" s="1"/>
  <c r="HN55" i="15"/>
  <c r="JV38" i="15"/>
  <c r="HP56" i="17"/>
  <c r="JX39" i="17"/>
  <c r="JX39" i="21"/>
  <c r="HP56" i="21"/>
  <c r="CC72" i="7"/>
  <c r="CC68" i="7"/>
  <c r="CD85" i="7" s="1"/>
  <c r="CC64" i="7"/>
  <c r="CD81" i="7" s="1"/>
  <c r="CC71" i="7"/>
  <c r="CD88" i="7" s="1"/>
  <c r="CC67" i="7"/>
  <c r="CD84" i="7" s="1"/>
  <c r="CC63" i="7"/>
  <c r="CD80" i="7" s="1"/>
  <c r="CC70" i="7"/>
  <c r="CD87" i="7" s="1"/>
  <c r="CC66" i="7"/>
  <c r="CD83" i="7" s="1"/>
  <c r="CC62" i="7"/>
  <c r="CD79" i="7" s="1"/>
  <c r="CD26" i="7"/>
  <c r="CC65" i="7"/>
  <c r="CD82" i="7" s="1"/>
  <c r="CC43" i="7"/>
  <c r="CC60" i="7" s="1"/>
  <c r="CC69" i="7"/>
  <c r="CC73" i="7"/>
  <c r="CD90" i="7" s="1"/>
  <c r="CB94" i="7"/>
  <c r="CB77" i="7"/>
  <c r="CB111" i="7" s="1"/>
  <c r="CB123" i="17"/>
  <c r="CE88" i="17"/>
  <c r="CD105" i="17"/>
  <c r="JU38" i="7"/>
  <c r="HM55" i="7"/>
  <c r="MB38" i="19"/>
  <c r="JT55" i="19"/>
  <c r="CC77" i="17"/>
  <c r="CC111" i="17" s="1"/>
  <c r="CC94" i="17"/>
  <c r="OK38" i="21"/>
  <c r="OK55" i="21" s="1"/>
  <c r="MC55" i="21"/>
  <c r="CZ38" i="7"/>
  <c r="FG38" i="7"/>
  <c r="CY55" i="7"/>
  <c r="J43" i="38"/>
  <c r="J45" i="38" s="1"/>
  <c r="J72" i="38" s="1"/>
  <c r="J73" i="38" s="1"/>
  <c r="CC86" i="7"/>
  <c r="CB103" i="7"/>
  <c r="CB130" i="7" s="1"/>
  <c r="CA94" i="13"/>
  <c r="CA77" i="13"/>
  <c r="CA111" i="13" s="1"/>
  <c r="CB94" i="19"/>
  <c r="CB77" i="19"/>
  <c r="CB111" i="19" s="1"/>
  <c r="FI56" i="21"/>
  <c r="HQ39" i="21"/>
  <c r="CD88" i="21"/>
  <c r="CC105" i="21"/>
  <c r="CC90" i="21"/>
  <c r="CB107" i="21"/>
  <c r="MD38" i="17"/>
  <c r="JV55" i="17"/>
  <c r="JW56" i="21"/>
  <c r="ME39" i="21"/>
  <c r="JV56" i="19"/>
  <c r="MD39" i="19"/>
  <c r="JU38" i="19"/>
  <c r="HM55" i="19"/>
  <c r="MB56" i="15"/>
  <c r="OJ39" i="15"/>
  <c r="OJ56" i="15" s="1"/>
  <c r="CD101" i="7" l="1"/>
  <c r="CD128" i="7" s="1"/>
  <c r="CD97" i="21"/>
  <c r="CD124" i="21" s="1"/>
  <c r="CC104" i="15"/>
  <c r="CD107" i="19"/>
  <c r="CC102" i="13"/>
  <c r="CC129" i="13" s="1"/>
  <c r="CC104" i="13"/>
  <c r="CC99" i="11"/>
  <c r="CC126" i="11" s="1"/>
  <c r="CC97" i="11"/>
  <c r="CC124" i="11" s="1"/>
  <c r="CD100" i="7"/>
  <c r="CD105" i="7"/>
  <c r="CE104" i="17"/>
  <c r="CF81" i="17"/>
  <c r="CE98" i="17"/>
  <c r="CE125" i="17" s="1"/>
  <c r="CD96" i="21"/>
  <c r="CE87" i="21"/>
  <c r="CD104" i="21"/>
  <c r="CD106" i="21"/>
  <c r="CD90" i="15"/>
  <c r="CC107" i="15"/>
  <c r="CC103" i="15"/>
  <c r="CC130" i="15" s="1"/>
  <c r="CD80" i="15"/>
  <c r="CC97" i="15"/>
  <c r="CC124" i="15" s="1"/>
  <c r="CC102" i="15"/>
  <c r="CC129" i="15" s="1"/>
  <c r="CE82" i="19"/>
  <c r="CD99" i="19"/>
  <c r="CD126" i="19" s="1"/>
  <c r="CD102" i="19"/>
  <c r="CE86" i="19"/>
  <c r="CD103" i="19"/>
  <c r="CC105" i="13"/>
  <c r="CC106" i="13"/>
  <c r="CC103" i="11"/>
  <c r="CC130" i="11" s="1"/>
  <c r="CD90" i="11"/>
  <c r="CC107" i="11"/>
  <c r="CC96" i="11"/>
  <c r="CC123" i="11" s="1"/>
  <c r="CD84" i="11"/>
  <c r="CC101" i="11"/>
  <c r="CC128" i="11" s="1"/>
  <c r="CE100" i="17"/>
  <c r="CE127" i="17" s="1"/>
  <c r="CE82" i="21"/>
  <c r="CD99" i="21"/>
  <c r="CD126" i="21" s="1"/>
  <c r="CD103" i="21"/>
  <c r="CE87" i="7"/>
  <c r="CD104" i="7"/>
  <c r="CD100" i="21"/>
  <c r="CD127" i="21" s="1"/>
  <c r="CD82" i="15"/>
  <c r="CC99" i="15"/>
  <c r="CC126" i="15" s="1"/>
  <c r="CC96" i="15"/>
  <c r="CC123" i="15" s="1"/>
  <c r="CC101" i="15"/>
  <c r="CC128" i="15" s="1"/>
  <c r="CC106" i="15"/>
  <c r="CD98" i="19"/>
  <c r="CD104" i="19"/>
  <c r="CD97" i="19"/>
  <c r="CD124" i="19" s="1"/>
  <c r="CC97" i="13"/>
  <c r="CC124" i="13" s="1"/>
  <c r="CC99" i="13"/>
  <c r="CC126" i="13" s="1"/>
  <c r="CC96" i="13"/>
  <c r="CC123" i="13" s="1"/>
  <c r="CC98" i="11"/>
  <c r="CC125" i="11" s="1"/>
  <c r="CC100" i="11"/>
  <c r="CC127" i="11" s="1"/>
  <c r="CC105" i="11"/>
  <c r="CE117" i="21"/>
  <c r="CD96" i="7"/>
  <c r="CD102" i="21"/>
  <c r="CC98" i="15"/>
  <c r="CC125" i="15" s="1"/>
  <c r="CD105" i="19"/>
  <c r="CC107" i="13"/>
  <c r="CD99" i="7"/>
  <c r="CD126" i="7" s="1"/>
  <c r="CD98" i="7"/>
  <c r="CE97" i="17"/>
  <c r="CE124" i="17" s="1"/>
  <c r="CE102" i="17"/>
  <c r="CD98" i="21"/>
  <c r="CD125" i="21" s="1"/>
  <c r="CD107" i="7"/>
  <c r="CD97" i="7"/>
  <c r="CD124" i="7" s="1"/>
  <c r="CD102" i="7"/>
  <c r="CE99" i="17"/>
  <c r="CE126" i="17" s="1"/>
  <c r="CE101" i="17"/>
  <c r="CE128" i="17" s="1"/>
  <c r="CE106" i="17"/>
  <c r="CD101" i="21"/>
  <c r="CE118" i="21" s="1"/>
  <c r="CC100" i="15"/>
  <c r="CC127" i="15" s="1"/>
  <c r="CC105" i="15"/>
  <c r="CD96" i="19"/>
  <c r="CD123" i="19" s="1"/>
  <c r="CD100" i="19"/>
  <c r="CD101" i="19"/>
  <c r="CD128" i="19" s="1"/>
  <c r="CC101" i="13"/>
  <c r="CC98" i="13"/>
  <c r="CC125" i="13" s="1"/>
  <c r="CC103" i="13"/>
  <c r="CC130" i="13" s="1"/>
  <c r="CC100" i="13"/>
  <c r="CC102" i="11"/>
  <c r="CC129" i="11" s="1"/>
  <c r="CC106" i="11"/>
  <c r="CC104" i="11"/>
  <c r="MF39" i="21"/>
  <c r="MF56" i="21" s="1"/>
  <c r="JX56" i="21"/>
  <c r="HO38" i="19"/>
  <c r="FG55" i="19"/>
  <c r="ME38" i="21"/>
  <c r="JW55" i="21"/>
  <c r="CC71" i="15"/>
  <c r="CD88" i="15" s="1"/>
  <c r="CC67" i="15"/>
  <c r="CD84" i="15" s="1"/>
  <c r="CC63" i="15"/>
  <c r="CC70" i="15"/>
  <c r="CD87" i="15" s="1"/>
  <c r="CC66" i="15"/>
  <c r="CD83" i="15" s="1"/>
  <c r="CC62" i="15"/>
  <c r="CD79" i="15" s="1"/>
  <c r="CC73" i="15"/>
  <c r="CC69" i="15"/>
  <c r="CD86" i="15" s="1"/>
  <c r="CC65" i="15"/>
  <c r="CC43" i="15"/>
  <c r="CC60" i="15" s="1"/>
  <c r="CC64" i="15"/>
  <c r="CD81" i="15" s="1"/>
  <c r="CC72" i="15"/>
  <c r="CD89" i="15" s="1"/>
  <c r="CC68" i="15"/>
  <c r="CD85" i="15" s="1"/>
  <c r="CD26" i="15"/>
  <c r="CC129" i="21"/>
  <c r="CD119" i="21"/>
  <c r="CB129" i="15"/>
  <c r="CB123" i="15"/>
  <c r="CB125" i="13"/>
  <c r="CB129" i="11"/>
  <c r="CB127" i="11"/>
  <c r="CD125" i="17"/>
  <c r="CB125" i="11"/>
  <c r="CD90" i="21"/>
  <c r="CC107" i="21"/>
  <c r="HQ56" i="21"/>
  <c r="JY39" i="21"/>
  <c r="DA38" i="19"/>
  <c r="FH38" i="19"/>
  <c r="CZ55" i="19"/>
  <c r="CE71" i="17"/>
  <c r="CE67" i="17"/>
  <c r="CF84" i="17" s="1"/>
  <c r="CE63" i="17"/>
  <c r="CF80" i="17" s="1"/>
  <c r="CE70" i="17"/>
  <c r="CF87" i="17" s="1"/>
  <c r="CE66" i="17"/>
  <c r="CF83" i="17" s="1"/>
  <c r="CE62" i="17"/>
  <c r="CF26" i="17"/>
  <c r="CE73" i="17"/>
  <c r="CE69" i="17"/>
  <c r="CE65" i="17"/>
  <c r="CF82" i="17" s="1"/>
  <c r="CE43" i="17"/>
  <c r="CE60" i="17" s="1"/>
  <c r="CE64" i="17"/>
  <c r="CE72" i="17"/>
  <c r="CF89" i="17" s="1"/>
  <c r="CE68" i="17"/>
  <c r="CF85" i="17" s="1"/>
  <c r="CD71" i="21"/>
  <c r="CD67" i="21"/>
  <c r="CE84" i="21" s="1"/>
  <c r="CD70" i="21"/>
  <c r="CD68" i="21"/>
  <c r="CE85" i="21" s="1"/>
  <c r="CD63" i="21"/>
  <c r="CE80" i="21" s="1"/>
  <c r="CD72" i="21"/>
  <c r="CE89" i="21" s="1"/>
  <c r="CD66" i="21"/>
  <c r="CE83" i="21" s="1"/>
  <c r="CD62" i="21"/>
  <c r="CE79" i="21" s="1"/>
  <c r="CD69" i="21"/>
  <c r="CE86" i="21" s="1"/>
  <c r="CD65" i="21"/>
  <c r="CE26" i="21"/>
  <c r="CD73" i="21"/>
  <c r="CD64" i="21"/>
  <c r="CE81" i="21" s="1"/>
  <c r="CD43" i="21"/>
  <c r="CD60" i="21" s="1"/>
  <c r="DA55" i="15"/>
  <c r="DB38" i="15"/>
  <c r="FI38" i="15"/>
  <c r="HQ38" i="17"/>
  <c r="FI55" i="17"/>
  <c r="HN55" i="7"/>
  <c r="JV38" i="7"/>
  <c r="CB77" i="15"/>
  <c r="CB111" i="15" s="1"/>
  <c r="CB94" i="15"/>
  <c r="CD89" i="19"/>
  <c r="CC106" i="19"/>
  <c r="FH56" i="15"/>
  <c r="HP39" i="15"/>
  <c r="DD39" i="21"/>
  <c r="DC56" i="21"/>
  <c r="FK39" i="21"/>
  <c r="HN55" i="19"/>
  <c r="JV38" i="19"/>
  <c r="CE129" i="17"/>
  <c r="CD129" i="17"/>
  <c r="CC130" i="17"/>
  <c r="CD120" i="17"/>
  <c r="I23" i="22" s="1"/>
  <c r="DC39" i="19"/>
  <c r="DB56" i="19"/>
  <c r="FJ39" i="19"/>
  <c r="MD38" i="15"/>
  <c r="JV55" i="15"/>
  <c r="CD130" i="19"/>
  <c r="OJ38" i="7"/>
  <c r="OJ55" i="7" s="1"/>
  <c r="MB55" i="7"/>
  <c r="JW56" i="7"/>
  <c r="ME39" i="7"/>
  <c r="JX38" i="21"/>
  <c r="HP55" i="21"/>
  <c r="HQ38" i="21"/>
  <c r="FI55" i="21"/>
  <c r="HP56" i="19"/>
  <c r="JX39" i="19"/>
  <c r="CE90" i="17"/>
  <c r="CD107" i="17"/>
  <c r="CC73" i="13"/>
  <c r="CD90" i="13" s="1"/>
  <c r="CC69" i="13"/>
  <c r="CD86" i="13" s="1"/>
  <c r="CC65" i="13"/>
  <c r="CD82" i="13" s="1"/>
  <c r="CC43" i="13"/>
  <c r="CC60" i="13" s="1"/>
  <c r="CC72" i="13"/>
  <c r="CD89" i="13" s="1"/>
  <c r="CC68" i="13"/>
  <c r="CD85" i="13" s="1"/>
  <c r="CC64" i="13"/>
  <c r="CD81" i="13" s="1"/>
  <c r="CC71" i="13"/>
  <c r="CD88" i="13" s="1"/>
  <c r="CC67" i="13"/>
  <c r="CD84" i="13" s="1"/>
  <c r="CC63" i="13"/>
  <c r="CD80" i="13" s="1"/>
  <c r="CC70" i="13"/>
  <c r="CD87" i="13" s="1"/>
  <c r="CC66" i="13"/>
  <c r="CD83" i="13" s="1"/>
  <c r="CC62" i="13"/>
  <c r="CD79" i="13" s="1"/>
  <c r="CD26" i="13"/>
  <c r="CC70" i="11"/>
  <c r="CD87" i="11" s="1"/>
  <c r="CC66" i="11"/>
  <c r="CD83" i="11" s="1"/>
  <c r="CC62" i="11"/>
  <c r="CD79" i="11" s="1"/>
  <c r="CD26" i="11"/>
  <c r="CC73" i="11"/>
  <c r="CC69" i="11"/>
  <c r="CD86" i="11" s="1"/>
  <c r="CC65" i="11"/>
  <c r="CD82" i="11" s="1"/>
  <c r="CC43" i="11"/>
  <c r="CC60" i="11" s="1"/>
  <c r="CC67" i="11"/>
  <c r="CC72" i="11"/>
  <c r="CD89" i="11" s="1"/>
  <c r="CC68" i="11"/>
  <c r="CD85" i="11" s="1"/>
  <c r="CC64" i="11"/>
  <c r="CD81" i="11" s="1"/>
  <c r="CC71" i="11"/>
  <c r="CD88" i="11" s="1"/>
  <c r="CC63" i="11"/>
  <c r="CD80" i="11" s="1"/>
  <c r="ME56" i="21"/>
  <c r="OM39" i="21"/>
  <c r="OM56" i="21" s="1"/>
  <c r="HO38" i="7"/>
  <c r="FG55" i="7"/>
  <c r="CF88" i="17"/>
  <c r="CE105" i="17"/>
  <c r="JX56" i="17"/>
  <c r="MF39" i="17"/>
  <c r="MF56" i="17" s="1"/>
  <c r="CD129" i="7"/>
  <c r="CB128" i="13"/>
  <c r="CC128" i="13"/>
  <c r="HQ56" i="17"/>
  <c r="JY39" i="17"/>
  <c r="FH55" i="15"/>
  <c r="HP38" i="15"/>
  <c r="FJ38" i="17"/>
  <c r="DB55" i="17"/>
  <c r="DC38" i="17"/>
  <c r="FI56" i="7"/>
  <c r="HQ39" i="7"/>
  <c r="BG73" i="38"/>
  <c r="CC127" i="21"/>
  <c r="CE79" i="17"/>
  <c r="CD96" i="17"/>
  <c r="DB55" i="21"/>
  <c r="DC38" i="21"/>
  <c r="FJ38" i="21"/>
  <c r="MD56" i="7"/>
  <c r="OL39" i="7"/>
  <c r="OL56" i="7" s="1"/>
  <c r="MC56" i="15"/>
  <c r="OK39" i="15"/>
  <c r="OK56" i="15" s="1"/>
  <c r="DB39" i="15"/>
  <c r="DA56" i="15"/>
  <c r="FI39" i="15"/>
  <c r="FJ56" i="17"/>
  <c r="HR39" i="17"/>
  <c r="CC77" i="19"/>
  <c r="CC111" i="19" s="1"/>
  <c r="CC94" i="19"/>
  <c r="CB94" i="11"/>
  <c r="CB77" i="11"/>
  <c r="CB111" i="11" s="1"/>
  <c r="CE86" i="17"/>
  <c r="CD103" i="17"/>
  <c r="HP56" i="7"/>
  <c r="JX39" i="7"/>
  <c r="JW56" i="19"/>
  <c r="ME39" i="19"/>
  <c r="CC128" i="21"/>
  <c r="CD128" i="21"/>
  <c r="CB123" i="13"/>
  <c r="CB129" i="13"/>
  <c r="CB127" i="15"/>
  <c r="CB123" i="11"/>
  <c r="CC129" i="19"/>
  <c r="CD119" i="19"/>
  <c r="OL39" i="19"/>
  <c r="OL56" i="19" s="1"/>
  <c r="MD56" i="19"/>
  <c r="MC38" i="7"/>
  <c r="JU55" i="7"/>
  <c r="CD71" i="7"/>
  <c r="CE88" i="7" s="1"/>
  <c r="CD67" i="7"/>
  <c r="CE84" i="7" s="1"/>
  <c r="CD63" i="7"/>
  <c r="CE80" i="7" s="1"/>
  <c r="CD70" i="7"/>
  <c r="CD66" i="7"/>
  <c r="CE83" i="7" s="1"/>
  <c r="CD62" i="7"/>
  <c r="CE79" i="7" s="1"/>
  <c r="CE26" i="7"/>
  <c r="CD73" i="7"/>
  <c r="CE90" i="7" s="1"/>
  <c r="CD69" i="7"/>
  <c r="CD65" i="7"/>
  <c r="CE82" i="7" s="1"/>
  <c r="CD43" i="7"/>
  <c r="CD60" i="7" s="1"/>
  <c r="CD68" i="7"/>
  <c r="CE85" i="7" s="1"/>
  <c r="CD64" i="7"/>
  <c r="CE81" i="7" s="1"/>
  <c r="CD72" i="7"/>
  <c r="JW55" i="17"/>
  <c r="ME38" i="17"/>
  <c r="CC94" i="21"/>
  <c r="CC77" i="21"/>
  <c r="CC111" i="21" s="1"/>
  <c r="JX38" i="17"/>
  <c r="HP55" i="17"/>
  <c r="CB125" i="15"/>
  <c r="OL38" i="17"/>
  <c r="OL55" i="17" s="1"/>
  <c r="MD55" i="17"/>
  <c r="CD86" i="7"/>
  <c r="CC103" i="7"/>
  <c r="CC130" i="7" s="1"/>
  <c r="OJ38" i="19"/>
  <c r="OJ55" i="19" s="1"/>
  <c r="MB55" i="19"/>
  <c r="CC94" i="7"/>
  <c r="CC77" i="7"/>
  <c r="CC111" i="7" s="1"/>
  <c r="MC38" i="19"/>
  <c r="JU55" i="19"/>
  <c r="CE88" i="21"/>
  <c r="CD105" i="21"/>
  <c r="DA38" i="7"/>
  <c r="FH38" i="7"/>
  <c r="CZ55" i="7"/>
  <c r="CD94" i="17"/>
  <c r="CD77" i="17"/>
  <c r="CD111" i="17" s="1"/>
  <c r="AU22" i="38"/>
  <c r="AU79" i="38" s="1"/>
  <c r="AU81" i="38" s="1"/>
  <c r="HO56" i="15"/>
  <c r="JW39" i="15"/>
  <c r="DC39" i="7"/>
  <c r="DB56" i="7"/>
  <c r="FJ39" i="7"/>
  <c r="CD120" i="21"/>
  <c r="ME56" i="17"/>
  <c r="OM39" i="17"/>
  <c r="OM56" i="17" s="1"/>
  <c r="DD39" i="17"/>
  <c r="DC56" i="17"/>
  <c r="FK39" i="17"/>
  <c r="HR39" i="21"/>
  <c r="FJ56" i="21"/>
  <c r="CD70" i="19"/>
  <c r="CE87" i="19" s="1"/>
  <c r="CD66" i="19"/>
  <c r="CE83" i="19" s="1"/>
  <c r="CD62" i="19"/>
  <c r="CE79" i="19" s="1"/>
  <c r="CD73" i="19"/>
  <c r="CE90" i="19" s="1"/>
  <c r="CD71" i="19"/>
  <c r="CE88" i="19" s="1"/>
  <c r="CD68" i="19"/>
  <c r="CE85" i="19" s="1"/>
  <c r="CD72" i="19"/>
  <c r="CD65" i="19"/>
  <c r="CD67" i="19"/>
  <c r="CE84" i="19" s="1"/>
  <c r="CD64" i="19"/>
  <c r="CE81" i="19" s="1"/>
  <c r="CE26" i="19"/>
  <c r="CD63" i="19"/>
  <c r="CE80" i="19" s="1"/>
  <c r="CD43" i="19"/>
  <c r="CD60" i="19" s="1"/>
  <c r="CD69" i="19"/>
  <c r="CB94" i="13"/>
  <c r="CB77" i="13"/>
  <c r="CB111" i="13" s="1"/>
  <c r="JV56" i="15"/>
  <c r="MD39" i="15"/>
  <c r="CD89" i="7"/>
  <c r="CC106" i="7"/>
  <c r="MD55" i="21"/>
  <c r="OL38" i="21"/>
  <c r="OL55" i="21" s="1"/>
  <c r="CC127" i="13"/>
  <c r="CB127" i="13"/>
  <c r="MC55" i="15"/>
  <c r="OK38" i="15"/>
  <c r="OK55" i="15" s="1"/>
  <c r="BT13" i="38"/>
  <c r="BT71" i="38" s="1"/>
  <c r="FI56" i="19"/>
  <c r="HQ39" i="19"/>
  <c r="JW38" i="15"/>
  <c r="HO55" i="15"/>
  <c r="CE97" i="7" l="1"/>
  <c r="CE124" i="7" s="1"/>
  <c r="CD99" i="11"/>
  <c r="CD126" i="11" s="1"/>
  <c r="CD96" i="13"/>
  <c r="CD123" i="13" s="1"/>
  <c r="CD106" i="13"/>
  <c r="CE98" i="19"/>
  <c r="CE125" i="19" s="1"/>
  <c r="CF83" i="19"/>
  <c r="CE100" i="19"/>
  <c r="CE127" i="19" s="1"/>
  <c r="CE96" i="7"/>
  <c r="CE123" i="7" s="1"/>
  <c r="CE89" i="11"/>
  <c r="CD106" i="11"/>
  <c r="CE104" i="19"/>
  <c r="CE98" i="7"/>
  <c r="CE125" i="7" s="1"/>
  <c r="CE100" i="7"/>
  <c r="CE127" i="7" s="1"/>
  <c r="CF88" i="7"/>
  <c r="CE105" i="7"/>
  <c r="CD105" i="11"/>
  <c r="CD104" i="11"/>
  <c r="CD104" i="13"/>
  <c r="CE81" i="13"/>
  <c r="CD98" i="13"/>
  <c r="CD125" i="13" s="1"/>
  <c r="CD99" i="13"/>
  <c r="CD126" i="13" s="1"/>
  <c r="CF81" i="21"/>
  <c r="CE98" i="21"/>
  <c r="CE103" i="21"/>
  <c r="CE97" i="21"/>
  <c r="CE124" i="21" s="1"/>
  <c r="CF97" i="17"/>
  <c r="CF124" i="17" s="1"/>
  <c r="CD102" i="15"/>
  <c r="CD100" i="15"/>
  <c r="CD105" i="15"/>
  <c r="CE96" i="19"/>
  <c r="CE123" i="19" s="1"/>
  <c r="CE85" i="11"/>
  <c r="CD102" i="11"/>
  <c r="CD96" i="11"/>
  <c r="CD101" i="13"/>
  <c r="CD107" i="13"/>
  <c r="CE100" i="21"/>
  <c r="CF106" i="17"/>
  <c r="CG83" i="17"/>
  <c r="CF100" i="17"/>
  <c r="CD98" i="15"/>
  <c r="CE102" i="19"/>
  <c r="CE99" i="7"/>
  <c r="CE126" i="7" s="1"/>
  <c r="CE101" i="7"/>
  <c r="CE128" i="7" s="1"/>
  <c r="CD97" i="11"/>
  <c r="CD124" i="11" s="1"/>
  <c r="CD103" i="11"/>
  <c r="CD130" i="11" s="1"/>
  <c r="CE83" i="11"/>
  <c r="CD100" i="11"/>
  <c r="CD127" i="11" s="1"/>
  <c r="CD100" i="13"/>
  <c r="CE88" i="13"/>
  <c r="CD105" i="13"/>
  <c r="CE106" i="21"/>
  <c r="CF84" i="21"/>
  <c r="CE101" i="21"/>
  <c r="CF104" i="17"/>
  <c r="CD96" i="15"/>
  <c r="CD101" i="15"/>
  <c r="CD128" i="15" s="1"/>
  <c r="CF84" i="19"/>
  <c r="CE101" i="19"/>
  <c r="CE128" i="19" s="1"/>
  <c r="CE105" i="19"/>
  <c r="CE97" i="19"/>
  <c r="CE124" i="19" s="1"/>
  <c r="CE107" i="19"/>
  <c r="CF85" i="7"/>
  <c r="CE102" i="7"/>
  <c r="CE107" i="7"/>
  <c r="CE81" i="11"/>
  <c r="CD98" i="11"/>
  <c r="CD97" i="13"/>
  <c r="CD124" i="13" s="1"/>
  <c r="CD102" i="13"/>
  <c r="CD103" i="13"/>
  <c r="CD130" i="13" s="1"/>
  <c r="CE96" i="21"/>
  <c r="CE123" i="21" s="1"/>
  <c r="CE102" i="21"/>
  <c r="CG85" i="17"/>
  <c r="CF102" i="17"/>
  <c r="CF99" i="17"/>
  <c r="CF126" i="17" s="1"/>
  <c r="CG84" i="17"/>
  <c r="CF101" i="17"/>
  <c r="CF128" i="17" s="1"/>
  <c r="CD106" i="15"/>
  <c r="CE86" i="15"/>
  <c r="CD103" i="15"/>
  <c r="CD130" i="15" s="1"/>
  <c r="CD104" i="15"/>
  <c r="ME56" i="19"/>
  <c r="OM39" i="19"/>
  <c r="OM56" i="19" s="1"/>
  <c r="HP38" i="19"/>
  <c r="FH55" i="19"/>
  <c r="CD70" i="15"/>
  <c r="CE87" i="15" s="1"/>
  <c r="CD66" i="15"/>
  <c r="CE83" i="15" s="1"/>
  <c r="CD62" i="15"/>
  <c r="CE79" i="15" s="1"/>
  <c r="CD73" i="15"/>
  <c r="CD69" i="15"/>
  <c r="CD65" i="15"/>
  <c r="CD43" i="15"/>
  <c r="CD60" i="15" s="1"/>
  <c r="CD72" i="15"/>
  <c r="CE89" i="15" s="1"/>
  <c r="CD68" i="15"/>
  <c r="CE85" i="15" s="1"/>
  <c r="CD64" i="15"/>
  <c r="CE81" i="15" s="1"/>
  <c r="CD71" i="15"/>
  <c r="CE88" i="15" s="1"/>
  <c r="CD67" i="15"/>
  <c r="CE84" i="15" s="1"/>
  <c r="CE26" i="15"/>
  <c r="CD63" i="15"/>
  <c r="CE80" i="15" s="1"/>
  <c r="CC94" i="15"/>
  <c r="CC77" i="15"/>
  <c r="CC111" i="15" s="1"/>
  <c r="CE82" i="15"/>
  <c r="CD99" i="15"/>
  <c r="CD126" i="15" s="1"/>
  <c r="CE104" i="7"/>
  <c r="CF82" i="21"/>
  <c r="CE99" i="21"/>
  <c r="CE126" i="21" s="1"/>
  <c r="CD101" i="11"/>
  <c r="CD128" i="11" s="1"/>
  <c r="CE90" i="11"/>
  <c r="CD107" i="11"/>
  <c r="CE103" i="19"/>
  <c r="CF82" i="19"/>
  <c r="CE99" i="19"/>
  <c r="CE126" i="19" s="1"/>
  <c r="CD97" i="15"/>
  <c r="CD124" i="15" s="1"/>
  <c r="CE90" i="15"/>
  <c r="CD107" i="15"/>
  <c r="CE104" i="21"/>
  <c r="CG81" i="17"/>
  <c r="CF98" i="17"/>
  <c r="CE89" i="7"/>
  <c r="CD106" i="7"/>
  <c r="FK56" i="17"/>
  <c r="HS39" i="17"/>
  <c r="HP38" i="7"/>
  <c r="FH55" i="7"/>
  <c r="ME55" i="17"/>
  <c r="OM38" i="17"/>
  <c r="OM55" i="17" s="1"/>
  <c r="FI56" i="15"/>
  <c r="HQ39" i="15"/>
  <c r="FJ55" i="21"/>
  <c r="HR38" i="21"/>
  <c r="CF79" i="17"/>
  <c r="CE96" i="17"/>
  <c r="CE123" i="17" s="1"/>
  <c r="JY56" i="17"/>
  <c r="MG39" i="17"/>
  <c r="MG56" i="17" s="1"/>
  <c r="CF105" i="17"/>
  <c r="CC94" i="13"/>
  <c r="CC77" i="13"/>
  <c r="CC111" i="13" s="1"/>
  <c r="FJ56" i="19"/>
  <c r="HR39" i="19"/>
  <c r="FK56" i="21"/>
  <c r="HS39" i="21"/>
  <c r="DC38" i="15"/>
  <c r="FJ38" i="15"/>
  <c r="DB55" i="15"/>
  <c r="FI38" i="19"/>
  <c r="DA55" i="19"/>
  <c r="DB38" i="19"/>
  <c r="CE90" i="21"/>
  <c r="CD107" i="21"/>
  <c r="CE117" i="13"/>
  <c r="OM38" i="21"/>
  <c r="OM55" i="21" s="1"/>
  <c r="ME55" i="21"/>
  <c r="CE127" i="21"/>
  <c r="CD123" i="21"/>
  <c r="CD127" i="7"/>
  <c r="JY39" i="19"/>
  <c r="HQ56" i="19"/>
  <c r="CD130" i="21"/>
  <c r="CE105" i="21"/>
  <c r="DC55" i="17"/>
  <c r="DD38" i="17"/>
  <c r="FK38" i="17"/>
  <c r="JX56" i="19"/>
  <c r="MF39" i="19"/>
  <c r="MF56" i="19" s="1"/>
  <c r="ME56" i="7"/>
  <c r="OM39" i="7"/>
  <c r="OM56" i="7" s="1"/>
  <c r="HR56" i="21"/>
  <c r="JZ39" i="21"/>
  <c r="CE70" i="7"/>
  <c r="CF87" i="7" s="1"/>
  <c r="CE66" i="7"/>
  <c r="CF83" i="7" s="1"/>
  <c r="CE62" i="7"/>
  <c r="CF79" i="7" s="1"/>
  <c r="CF26" i="7"/>
  <c r="CE73" i="7"/>
  <c r="CF90" i="7" s="1"/>
  <c r="CE69" i="7"/>
  <c r="CE65" i="7"/>
  <c r="CF82" i="7" s="1"/>
  <c r="CE43" i="7"/>
  <c r="CE60" i="7" s="1"/>
  <c r="CE72" i="7"/>
  <c r="CE68" i="7"/>
  <c r="CE64" i="7"/>
  <c r="CF81" i="7" s="1"/>
  <c r="CE71" i="7"/>
  <c r="CE63" i="7"/>
  <c r="CF80" i="7" s="1"/>
  <c r="CE67" i="7"/>
  <c r="CF84" i="7" s="1"/>
  <c r="CD129" i="19"/>
  <c r="CE129" i="19"/>
  <c r="I24" i="22"/>
  <c r="HQ56" i="7"/>
  <c r="JY39" i="7"/>
  <c r="HR38" i="17"/>
  <c r="FJ55" i="17"/>
  <c r="MF38" i="21"/>
  <c r="MF55" i="21" s="1"/>
  <c r="JX55" i="21"/>
  <c r="JV55" i="19"/>
  <c r="MD38" i="19"/>
  <c r="JX39" i="15"/>
  <c r="HP56" i="15"/>
  <c r="CE89" i="19"/>
  <c r="CD106" i="19"/>
  <c r="CE70" i="21"/>
  <c r="CF87" i="21" s="1"/>
  <c r="CE72" i="21"/>
  <c r="CF89" i="21" s="1"/>
  <c r="CE66" i="21"/>
  <c r="CF83" i="21" s="1"/>
  <c r="CE62" i="21"/>
  <c r="CF79" i="21" s="1"/>
  <c r="CE69" i="21"/>
  <c r="CF86" i="21" s="1"/>
  <c r="CE67" i="21"/>
  <c r="CE65" i="21"/>
  <c r="CE73" i="21"/>
  <c r="CE71" i="21"/>
  <c r="CF88" i="21" s="1"/>
  <c r="CE64" i="21"/>
  <c r="CF26" i="21"/>
  <c r="CE63" i="21"/>
  <c r="CF80" i="21" s="1"/>
  <c r="CE43" i="21"/>
  <c r="CE60" i="21" s="1"/>
  <c r="CE68" i="21"/>
  <c r="CF85" i="21" s="1"/>
  <c r="CD120" i="7"/>
  <c r="JY56" i="21"/>
  <c r="MG39" i="21"/>
  <c r="MG56" i="21" s="1"/>
  <c r="CD127" i="19"/>
  <c r="CD125" i="7"/>
  <c r="CD123" i="7"/>
  <c r="CD125" i="19"/>
  <c r="CD94" i="19"/>
  <c r="CD77" i="19"/>
  <c r="CD111" i="19" s="1"/>
  <c r="DD39" i="7"/>
  <c r="DC56" i="7"/>
  <c r="FK39" i="7"/>
  <c r="MF38" i="17"/>
  <c r="MF55" i="17" s="1"/>
  <c r="JX55" i="17"/>
  <c r="CD123" i="17"/>
  <c r="OL38" i="15"/>
  <c r="OL55" i="15" s="1"/>
  <c r="MD55" i="15"/>
  <c r="CD130" i="17"/>
  <c r="FI55" i="15"/>
  <c r="HQ38" i="15"/>
  <c r="CE73" i="19"/>
  <c r="CF90" i="19" s="1"/>
  <c r="CE69" i="19"/>
  <c r="CF86" i="19" s="1"/>
  <c r="CE65" i="19"/>
  <c r="CE68" i="19"/>
  <c r="CF85" i="19" s="1"/>
  <c r="CE72" i="19"/>
  <c r="CE70" i="19"/>
  <c r="CF87" i="19" s="1"/>
  <c r="CE67" i="19"/>
  <c r="CF26" i="19"/>
  <c r="CE66" i="19"/>
  <c r="CE63" i="19"/>
  <c r="CF80" i="19" s="1"/>
  <c r="CE43" i="19"/>
  <c r="CE60" i="19" s="1"/>
  <c r="CE71" i="19"/>
  <c r="CF88" i="19" s="1"/>
  <c r="CE62" i="19"/>
  <c r="CF79" i="19" s="1"/>
  <c r="CE64" i="19"/>
  <c r="CF81" i="19" s="1"/>
  <c r="FJ56" i="7"/>
  <c r="HR39" i="7"/>
  <c r="FI38" i="7"/>
  <c r="DA55" i="7"/>
  <c r="DB38" i="7"/>
  <c r="CE86" i="7"/>
  <c r="CD103" i="7"/>
  <c r="CD94" i="7"/>
  <c r="CD77" i="7"/>
  <c r="CD111" i="7" s="1"/>
  <c r="OK38" i="7"/>
  <c r="OK55" i="7" s="1"/>
  <c r="MC55" i="7"/>
  <c r="JX56" i="7"/>
  <c r="MF39" i="7"/>
  <c r="MF56" i="7" s="1"/>
  <c r="CF86" i="17"/>
  <c r="CE103" i="17"/>
  <c r="JZ39" i="17"/>
  <c r="HR56" i="17"/>
  <c r="DD38" i="21"/>
  <c r="FK38" i="21"/>
  <c r="DC55" i="21"/>
  <c r="ME38" i="15"/>
  <c r="JW55" i="15"/>
  <c r="BT73" i="38"/>
  <c r="MD56" i="15"/>
  <c r="OL39" i="15"/>
  <c r="OL56" i="15" s="1"/>
  <c r="DE39" i="17"/>
  <c r="DD56" i="17"/>
  <c r="FL39" i="17"/>
  <c r="JW56" i="15"/>
  <c r="ME39" i="15"/>
  <c r="OK38" i="19"/>
  <c r="OK55" i="19" s="1"/>
  <c r="MC55" i="19"/>
  <c r="DB56" i="15"/>
  <c r="FJ39" i="15"/>
  <c r="DC39" i="15"/>
  <c r="HP55" i="15"/>
  <c r="JX38" i="15"/>
  <c r="JW38" i="7"/>
  <c r="HO55" i="7"/>
  <c r="CC94" i="11"/>
  <c r="CC77" i="11"/>
  <c r="CC111" i="11" s="1"/>
  <c r="CD73" i="11"/>
  <c r="CD69" i="11"/>
  <c r="CE86" i="11" s="1"/>
  <c r="CD65" i="11"/>
  <c r="CE82" i="11" s="1"/>
  <c r="CD43" i="11"/>
  <c r="CD60" i="11" s="1"/>
  <c r="CD72" i="11"/>
  <c r="CD68" i="11"/>
  <c r="CD64" i="11"/>
  <c r="CD70" i="11"/>
  <c r="CE87" i="11" s="1"/>
  <c r="CD62" i="11"/>
  <c r="CE79" i="11" s="1"/>
  <c r="CD71" i="11"/>
  <c r="CE88" i="11" s="1"/>
  <c r="CD63" i="11"/>
  <c r="CE80" i="11" s="1"/>
  <c r="CE26" i="11"/>
  <c r="CD67" i="11"/>
  <c r="CE84" i="11" s="1"/>
  <c r="CD66" i="11"/>
  <c r="CD72" i="13"/>
  <c r="CE89" i="13" s="1"/>
  <c r="CD68" i="13"/>
  <c r="CE85" i="13" s="1"/>
  <c r="CD64" i="13"/>
  <c r="CD71" i="13"/>
  <c r="CD67" i="13"/>
  <c r="CE84" i="13" s="1"/>
  <c r="CD63" i="13"/>
  <c r="CE80" i="13" s="1"/>
  <c r="CD70" i="13"/>
  <c r="CE87" i="13" s="1"/>
  <c r="CD66" i="13"/>
  <c r="CE83" i="13" s="1"/>
  <c r="CD62" i="13"/>
  <c r="CE79" i="13" s="1"/>
  <c r="CE26" i="13"/>
  <c r="CD69" i="13"/>
  <c r="CE86" i="13" s="1"/>
  <c r="CD65" i="13"/>
  <c r="CE82" i="13" s="1"/>
  <c r="CD43" i="13"/>
  <c r="CD60" i="13" s="1"/>
  <c r="CD73" i="13"/>
  <c r="CE90" i="13" s="1"/>
  <c r="CF90" i="17"/>
  <c r="CE107" i="17"/>
  <c r="JY38" i="21"/>
  <c r="HQ55" i="21"/>
  <c r="DD39" i="19"/>
  <c r="DC56" i="19"/>
  <c r="FK39" i="19"/>
  <c r="DD56" i="21"/>
  <c r="FL39" i="21"/>
  <c r="DE39" i="21"/>
  <c r="JV55" i="7"/>
  <c r="MD38" i="7"/>
  <c r="JY38" i="17"/>
  <c r="HQ55" i="17"/>
  <c r="CD94" i="21"/>
  <c r="CD77" i="21"/>
  <c r="CD111" i="21" s="1"/>
  <c r="CE94" i="17"/>
  <c r="CE77" i="17"/>
  <c r="CE111" i="17" s="1"/>
  <c r="CF70" i="17"/>
  <c r="CG87" i="17" s="1"/>
  <c r="CF66" i="17"/>
  <c r="CF62" i="17"/>
  <c r="CG26" i="17"/>
  <c r="CF73" i="17"/>
  <c r="CF69" i="17"/>
  <c r="CF65" i="17"/>
  <c r="CG82" i="17" s="1"/>
  <c r="CF43" i="17"/>
  <c r="CF60" i="17" s="1"/>
  <c r="CF72" i="17"/>
  <c r="CG89" i="17" s="1"/>
  <c r="CF68" i="17"/>
  <c r="CF64" i="17"/>
  <c r="CF71" i="17"/>
  <c r="CG88" i="17" s="1"/>
  <c r="CF67" i="17"/>
  <c r="CF63" i="17"/>
  <c r="CG80" i="17" s="1"/>
  <c r="CD129" i="21"/>
  <c r="JW38" i="19"/>
  <c r="HO55" i="19"/>
  <c r="CG104" i="17" l="1"/>
  <c r="CE101" i="13"/>
  <c r="CE97" i="11"/>
  <c r="CE124" i="11" s="1"/>
  <c r="CF97" i="19"/>
  <c r="CF124" i="19" s="1"/>
  <c r="CF103" i="19"/>
  <c r="CG79" i="21"/>
  <c r="CF96" i="21"/>
  <c r="CF107" i="7"/>
  <c r="CF89" i="15"/>
  <c r="CE106" i="15"/>
  <c r="CE99" i="13"/>
  <c r="CE126" i="13" s="1"/>
  <c r="CF107" i="19"/>
  <c r="CE96" i="15"/>
  <c r="CE123" i="15" s="1"/>
  <c r="CG99" i="17"/>
  <c r="CG126" i="17" s="1"/>
  <c r="CE103" i="13"/>
  <c r="CE130" i="13" s="1"/>
  <c r="CF87" i="13"/>
  <c r="CE104" i="13"/>
  <c r="CE101" i="11"/>
  <c r="CE128" i="11" s="1"/>
  <c r="CE96" i="11"/>
  <c r="CE123" i="11" s="1"/>
  <c r="CF105" i="19"/>
  <c r="CF102" i="19"/>
  <c r="CF102" i="21"/>
  <c r="CF106" i="21"/>
  <c r="CF98" i="7"/>
  <c r="CG82" i="7"/>
  <c r="CF99" i="7"/>
  <c r="CF126" i="7" s="1"/>
  <c r="CF96" i="7"/>
  <c r="CF123" i="7" s="1"/>
  <c r="CE97" i="15"/>
  <c r="CE124" i="15" s="1"/>
  <c r="CE98" i="15"/>
  <c r="CE125" i="15" s="1"/>
  <c r="CF83" i="15"/>
  <c r="CE100" i="15"/>
  <c r="CE127" i="15" s="1"/>
  <c r="CG106" i="17"/>
  <c r="CE96" i="13"/>
  <c r="CE106" i="13"/>
  <c r="CF82" i="11"/>
  <c r="CE99" i="11"/>
  <c r="CE126" i="11" s="1"/>
  <c r="CF98" i="19"/>
  <c r="CG87" i="19"/>
  <c r="CF104" i="19"/>
  <c r="CF97" i="21"/>
  <c r="CF124" i="21" s="1"/>
  <c r="CF97" i="7"/>
  <c r="CF124" i="7" s="1"/>
  <c r="CF104" i="7"/>
  <c r="CF84" i="15"/>
  <c r="CE101" i="15"/>
  <c r="CE128" i="15" s="1"/>
  <c r="CG105" i="17"/>
  <c r="CF83" i="13"/>
  <c r="CE100" i="13"/>
  <c r="CE105" i="11"/>
  <c r="CF86" i="11"/>
  <c r="CE103" i="11"/>
  <c r="CE130" i="11" s="1"/>
  <c r="CF96" i="19"/>
  <c r="CG83" i="21"/>
  <c r="CF100" i="21"/>
  <c r="CE105" i="15"/>
  <c r="CH80" i="17"/>
  <c r="CG97" i="17"/>
  <c r="CG124" i="17" s="1"/>
  <c r="CE107" i="13"/>
  <c r="CF80" i="13"/>
  <c r="CE97" i="13"/>
  <c r="CE124" i="13" s="1"/>
  <c r="CE102" i="13"/>
  <c r="CE129" i="13" s="1"/>
  <c r="CF87" i="11"/>
  <c r="CE104" i="11"/>
  <c r="CF105" i="21"/>
  <c r="CG86" i="21"/>
  <c r="CF103" i="21"/>
  <c r="CF104" i="21"/>
  <c r="CG84" i="7"/>
  <c r="CF101" i="7"/>
  <c r="CF128" i="7" s="1"/>
  <c r="CF100" i="7"/>
  <c r="CF127" i="7" s="1"/>
  <c r="CF85" i="15"/>
  <c r="CE102" i="15"/>
  <c r="CE129" i="15" s="1"/>
  <c r="CE104" i="15"/>
  <c r="CF128" i="21"/>
  <c r="CG73" i="17"/>
  <c r="CG69" i="17"/>
  <c r="CG65" i="17"/>
  <c r="CH82" i="17" s="1"/>
  <c r="CG43" i="17"/>
  <c r="CG60" i="17" s="1"/>
  <c r="CG72" i="17"/>
  <c r="CH89" i="17" s="1"/>
  <c r="CG68" i="17"/>
  <c r="CG64" i="17"/>
  <c r="CH81" i="17" s="1"/>
  <c r="CG71" i="17"/>
  <c r="CH88" i="17" s="1"/>
  <c r="CG67" i="17"/>
  <c r="CG63" i="17"/>
  <c r="CG70" i="17"/>
  <c r="CH87" i="17" s="1"/>
  <c r="CG66" i="17"/>
  <c r="CG62" i="17"/>
  <c r="CH26" i="17"/>
  <c r="CE72" i="11"/>
  <c r="CE68" i="11"/>
  <c r="CF85" i="11" s="1"/>
  <c r="CE64" i="11"/>
  <c r="CF81" i="11" s="1"/>
  <c r="CE71" i="11"/>
  <c r="CF88" i="11" s="1"/>
  <c r="CE67" i="11"/>
  <c r="CF84" i="11" s="1"/>
  <c r="CE63" i="11"/>
  <c r="CF80" i="11" s="1"/>
  <c r="CE73" i="11"/>
  <c r="CF90" i="11" s="1"/>
  <c r="CE65" i="11"/>
  <c r="CF26" i="11"/>
  <c r="CE66" i="11"/>
  <c r="CF83" i="11" s="1"/>
  <c r="CE43" i="11"/>
  <c r="CE60" i="11" s="1"/>
  <c r="CE70" i="11"/>
  <c r="CE69" i="11"/>
  <c r="CE62" i="11"/>
  <c r="CF79" i="11" s="1"/>
  <c r="DE38" i="21"/>
  <c r="FL38" i="21"/>
  <c r="DD55" i="21"/>
  <c r="MH39" i="17"/>
  <c r="MH56" i="17" s="1"/>
  <c r="JZ56" i="17"/>
  <c r="HR56" i="7"/>
  <c r="JZ39" i="7"/>
  <c r="HQ55" i="15"/>
  <c r="JY38" i="15"/>
  <c r="CF90" i="21"/>
  <c r="CE107" i="21"/>
  <c r="HS56" i="21"/>
  <c r="KA39" i="21"/>
  <c r="CG79" i="17"/>
  <c r="CF96" i="17"/>
  <c r="CF89" i="7"/>
  <c r="CE106" i="7"/>
  <c r="CE107" i="15"/>
  <c r="CF99" i="19"/>
  <c r="CF126" i="19" s="1"/>
  <c r="CF99" i="21"/>
  <c r="CF126" i="21" s="1"/>
  <c r="CE99" i="15"/>
  <c r="CE126" i="15" s="1"/>
  <c r="JX38" i="19"/>
  <c r="HP55" i="19"/>
  <c r="CE103" i="15"/>
  <c r="CE130" i="15" s="1"/>
  <c r="CH85" i="17"/>
  <c r="CG102" i="17"/>
  <c r="CE98" i="11"/>
  <c r="CE125" i="11" s="1"/>
  <c r="CF102" i="7"/>
  <c r="CD123" i="15"/>
  <c r="CF127" i="17"/>
  <c r="CE98" i="13"/>
  <c r="CG88" i="7"/>
  <c r="CF105" i="7"/>
  <c r="CF89" i="11"/>
  <c r="CE106" i="11"/>
  <c r="CF100" i="19"/>
  <c r="MG38" i="17"/>
  <c r="MG55" i="17" s="1"/>
  <c r="JY55" i="17"/>
  <c r="MG38" i="21"/>
  <c r="MG55" i="21" s="1"/>
  <c r="JY55" i="21"/>
  <c r="CD77" i="13"/>
  <c r="CD111" i="13" s="1"/>
  <c r="CD94" i="13"/>
  <c r="JX55" i="15"/>
  <c r="MF38" i="15"/>
  <c r="MF55" i="15" s="1"/>
  <c r="OM38" i="15"/>
  <c r="OM55" i="15" s="1"/>
  <c r="ME55" i="15"/>
  <c r="CD130" i="7"/>
  <c r="CE130" i="7"/>
  <c r="I19" i="22"/>
  <c r="MG39" i="19"/>
  <c r="MG56" i="19" s="1"/>
  <c r="JY56" i="19"/>
  <c r="DB55" i="19"/>
  <c r="DC38" i="19"/>
  <c r="FJ38" i="19"/>
  <c r="HR55" i="21"/>
  <c r="JZ38" i="21"/>
  <c r="CF101" i="19"/>
  <c r="CF128" i="19" s="1"/>
  <c r="CF101" i="21"/>
  <c r="CE105" i="13"/>
  <c r="CE100" i="11"/>
  <c r="CE127" i="11" s="1"/>
  <c r="CH83" i="17"/>
  <c r="CG100" i="17"/>
  <c r="CG127" i="17" s="1"/>
  <c r="CE102" i="11"/>
  <c r="CE129" i="11" s="1"/>
  <c r="ME38" i="19"/>
  <c r="JW55" i="19"/>
  <c r="CE129" i="21"/>
  <c r="MD55" i="7"/>
  <c r="OL38" i="7"/>
  <c r="OL55" i="7" s="1"/>
  <c r="DF39" i="21"/>
  <c r="FM39" i="21"/>
  <c r="DE56" i="21"/>
  <c r="DC56" i="15"/>
  <c r="FK39" i="15"/>
  <c r="DD39" i="15"/>
  <c r="DE56" i="17"/>
  <c r="FM39" i="17"/>
  <c r="DF39" i="17"/>
  <c r="CG86" i="17"/>
  <c r="CF103" i="17"/>
  <c r="CF72" i="19"/>
  <c r="CF68" i="19"/>
  <c r="CG85" i="19" s="1"/>
  <c r="CF64" i="19"/>
  <c r="CG81" i="19" s="1"/>
  <c r="CF70" i="19"/>
  <c r="CF67" i="19"/>
  <c r="CG84" i="19" s="1"/>
  <c r="CF65" i="19"/>
  <c r="CG82" i="19" s="1"/>
  <c r="CF71" i="19"/>
  <c r="CG88" i="19" s="1"/>
  <c r="CF69" i="19"/>
  <c r="CG86" i="19" s="1"/>
  <c r="CF66" i="19"/>
  <c r="CG83" i="19" s="1"/>
  <c r="CF63" i="19"/>
  <c r="CG80" i="19" s="1"/>
  <c r="CF43" i="19"/>
  <c r="CF60" i="19" s="1"/>
  <c r="CF73" i="19"/>
  <c r="CG90" i="19" s="1"/>
  <c r="CF62" i="19"/>
  <c r="CG79" i="19" s="1"/>
  <c r="CG26" i="19"/>
  <c r="DD56" i="7"/>
  <c r="FL39" i="7"/>
  <c r="DE39" i="7"/>
  <c r="JZ38" i="17"/>
  <c r="HR55" i="17"/>
  <c r="FK55" i="17"/>
  <c r="HS38" i="17"/>
  <c r="CF130" i="21"/>
  <c r="CE130" i="21"/>
  <c r="CF127" i="21"/>
  <c r="CE127" i="13"/>
  <c r="FJ55" i="15"/>
  <c r="HR38" i="15"/>
  <c r="HR56" i="19"/>
  <c r="JZ39" i="19"/>
  <c r="CE73" i="15"/>
  <c r="CF90" i="15" s="1"/>
  <c r="CE69" i="15"/>
  <c r="CF86" i="15" s="1"/>
  <c r="CE65" i="15"/>
  <c r="CF82" i="15" s="1"/>
  <c r="CE43" i="15"/>
  <c r="CE60" i="15" s="1"/>
  <c r="CE72" i="15"/>
  <c r="CE68" i="15"/>
  <c r="CE64" i="15"/>
  <c r="CF81" i="15" s="1"/>
  <c r="CE71" i="15"/>
  <c r="CF88" i="15" s="1"/>
  <c r="CE67" i="15"/>
  <c r="CE63" i="15"/>
  <c r="CF80" i="15" s="1"/>
  <c r="CE70" i="15"/>
  <c r="CF87" i="15" s="1"/>
  <c r="CE66" i="15"/>
  <c r="CF26" i="15"/>
  <c r="CE62" i="15"/>
  <c r="CF79" i="15" s="1"/>
  <c r="CD125" i="15"/>
  <c r="CD123" i="11"/>
  <c r="CD129" i="15"/>
  <c r="CF94" i="17"/>
  <c r="CF77" i="17"/>
  <c r="CF111" i="17" s="1"/>
  <c r="CE71" i="13"/>
  <c r="CF88" i="13" s="1"/>
  <c r="CE67" i="13"/>
  <c r="CF84" i="13" s="1"/>
  <c r="CE63" i="13"/>
  <c r="CE70" i="13"/>
  <c r="CE66" i="13"/>
  <c r="CE62" i="13"/>
  <c r="CF79" i="13" s="1"/>
  <c r="CE73" i="13"/>
  <c r="CF90" i="13" s="1"/>
  <c r="CE69" i="13"/>
  <c r="CF86" i="13" s="1"/>
  <c r="CE65" i="13"/>
  <c r="CF82" i="13" s="1"/>
  <c r="CE43" i="13"/>
  <c r="CE60" i="13" s="1"/>
  <c r="CE64" i="13"/>
  <c r="CF81" i="13" s="1"/>
  <c r="CE72" i="13"/>
  <c r="CF89" i="13" s="1"/>
  <c r="CF26" i="13"/>
  <c r="CE68" i="13"/>
  <c r="CF85" i="13" s="1"/>
  <c r="CD77" i="11"/>
  <c r="CD111" i="11" s="1"/>
  <c r="CD94" i="11"/>
  <c r="FL56" i="17"/>
  <c r="HT39" i="17"/>
  <c r="FK56" i="7"/>
  <c r="HS39" i="7"/>
  <c r="HQ56" i="15"/>
  <c r="JY39" i="15"/>
  <c r="HS56" i="17"/>
  <c r="KA39" i="17"/>
  <c r="CG98" i="17"/>
  <c r="CG125" i="17" s="1"/>
  <c r="CE107" i="11"/>
  <c r="CD94" i="15"/>
  <c r="CD77" i="15"/>
  <c r="CD111" i="15" s="1"/>
  <c r="CH84" i="17"/>
  <c r="CG101" i="17"/>
  <c r="CG128" i="17" s="1"/>
  <c r="CD128" i="13"/>
  <c r="CE118" i="13"/>
  <c r="CD129" i="11"/>
  <c r="CD127" i="15"/>
  <c r="CF98" i="21"/>
  <c r="CF125" i="21" s="1"/>
  <c r="DD56" i="19"/>
  <c r="FL39" i="19"/>
  <c r="DE39" i="19"/>
  <c r="ME56" i="15"/>
  <c r="OM39" i="15"/>
  <c r="OM56" i="15" s="1"/>
  <c r="DB55" i="7"/>
  <c r="DC38" i="7"/>
  <c r="FJ38" i="7"/>
  <c r="CF73" i="21"/>
  <c r="CF69" i="21"/>
  <c r="CF67" i="21"/>
  <c r="CG84" i="21" s="1"/>
  <c r="CF65" i="21"/>
  <c r="CG82" i="21" s="1"/>
  <c r="CF71" i="21"/>
  <c r="CG88" i="21" s="1"/>
  <c r="CF64" i="21"/>
  <c r="CG81" i="21" s="1"/>
  <c r="CF68" i="21"/>
  <c r="CG85" i="21" s="1"/>
  <c r="CF63" i="21"/>
  <c r="CG80" i="21" s="1"/>
  <c r="CF72" i="21"/>
  <c r="CG89" i="21" s="1"/>
  <c r="CF62" i="21"/>
  <c r="CF43" i="21"/>
  <c r="CF60" i="21" s="1"/>
  <c r="CF70" i="21"/>
  <c r="CG87" i="21" s="1"/>
  <c r="CG26" i="21"/>
  <c r="CF66" i="21"/>
  <c r="MF39" i="15"/>
  <c r="MF56" i="15" s="1"/>
  <c r="JX56" i="15"/>
  <c r="JX38" i="7"/>
  <c r="HP55" i="7"/>
  <c r="CF130" i="19"/>
  <c r="CE130" i="19"/>
  <c r="HT39" i="21"/>
  <c r="FL56" i="21"/>
  <c r="FK56" i="19"/>
  <c r="HS39" i="19"/>
  <c r="CG90" i="17"/>
  <c r="CF107" i="17"/>
  <c r="ME38" i="7"/>
  <c r="JW55" i="7"/>
  <c r="FJ56" i="15"/>
  <c r="HR39" i="15"/>
  <c r="HS38" i="21"/>
  <c r="FK55" i="21"/>
  <c r="CF86" i="7"/>
  <c r="CE103" i="7"/>
  <c r="HQ38" i="7"/>
  <c r="FI55" i="7"/>
  <c r="CE94" i="19"/>
  <c r="CE77" i="19"/>
  <c r="CE111" i="19" s="1"/>
  <c r="CE130" i="17"/>
  <c r="CE128" i="21"/>
  <c r="CE94" i="21"/>
  <c r="CE77" i="21"/>
  <c r="CE111" i="21" s="1"/>
  <c r="CF89" i="19"/>
  <c r="CE106" i="19"/>
  <c r="MD55" i="19"/>
  <c r="OL38" i="19"/>
  <c r="OL55" i="19" s="1"/>
  <c r="MG39" i="7"/>
  <c r="MG56" i="7" s="1"/>
  <c r="JY56" i="7"/>
  <c r="CE94" i="7"/>
  <c r="CE77" i="7"/>
  <c r="CE111" i="7" s="1"/>
  <c r="CF73" i="7"/>
  <c r="CG90" i="7" s="1"/>
  <c r="CF69" i="7"/>
  <c r="CF65" i="7"/>
  <c r="CF43" i="7"/>
  <c r="CF60" i="7" s="1"/>
  <c r="CF72" i="7"/>
  <c r="CF68" i="7"/>
  <c r="CG85" i="7" s="1"/>
  <c r="CF64" i="7"/>
  <c r="CG81" i="7" s="1"/>
  <c r="CF71" i="7"/>
  <c r="CF67" i="7"/>
  <c r="CF63" i="7"/>
  <c r="CG80" i="7" s="1"/>
  <c r="CF66" i="7"/>
  <c r="CG83" i="7" s="1"/>
  <c r="CF70" i="7"/>
  <c r="CG87" i="7" s="1"/>
  <c r="CF62" i="7"/>
  <c r="CG79" i="7" s="1"/>
  <c r="CG26" i="7"/>
  <c r="JZ56" i="21"/>
  <c r="MH39" i="21"/>
  <c r="MH56" i="21" s="1"/>
  <c r="DE38" i="17"/>
  <c r="FL38" i="17"/>
  <c r="DD55" i="17"/>
  <c r="HQ38" i="19"/>
  <c r="FI55" i="19"/>
  <c r="FK38" i="15"/>
  <c r="DC55" i="15"/>
  <c r="DD38" i="15"/>
  <c r="CF125" i="17"/>
  <c r="CF129" i="17"/>
  <c r="CG129" i="17"/>
  <c r="CD129" i="13"/>
  <c r="CD125" i="11"/>
  <c r="CE129" i="7"/>
  <c r="CF129" i="7"/>
  <c r="CE125" i="21"/>
  <c r="CD127" i="13"/>
  <c r="CG100" i="7" l="1"/>
  <c r="CG127" i="7" s="1"/>
  <c r="CF104" i="15"/>
  <c r="CH104" i="17"/>
  <c r="CG104" i="21"/>
  <c r="CF98" i="13"/>
  <c r="CF125" i="13" s="1"/>
  <c r="CF96" i="15"/>
  <c r="CF97" i="15"/>
  <c r="CF124" i="15" s="1"/>
  <c r="CG105" i="19"/>
  <c r="CG98" i="19"/>
  <c r="CG125" i="19" s="1"/>
  <c r="CF105" i="11"/>
  <c r="CG105" i="21"/>
  <c r="CF103" i="13"/>
  <c r="CF99" i="15"/>
  <c r="CF126" i="15" s="1"/>
  <c r="CG103" i="19"/>
  <c r="CH99" i="17"/>
  <c r="CH126" i="17" s="1"/>
  <c r="CG97" i="7"/>
  <c r="CG124" i="7" s="1"/>
  <c r="CG97" i="21"/>
  <c r="CG124" i="21" s="1"/>
  <c r="CF107" i="13"/>
  <c r="CF103" i="15"/>
  <c r="CF130" i="15" s="1"/>
  <c r="CG96" i="7"/>
  <c r="CG107" i="7"/>
  <c r="CG102" i="21"/>
  <c r="CG101" i="21"/>
  <c r="CG85" i="13"/>
  <c r="CF102" i="13"/>
  <c r="CF96" i="13"/>
  <c r="CF123" i="13" s="1"/>
  <c r="CG84" i="13"/>
  <c r="CF101" i="13"/>
  <c r="CF107" i="15"/>
  <c r="CG97" i="19"/>
  <c r="CG124" i="19" s="1"/>
  <c r="CG99" i="19"/>
  <c r="CG126" i="19" s="1"/>
  <c r="CH85" i="19"/>
  <c r="CG102" i="19"/>
  <c r="CF107" i="11"/>
  <c r="CG81" i="11"/>
  <c r="CF98" i="11"/>
  <c r="CH106" i="17"/>
  <c r="CG98" i="7"/>
  <c r="CG125" i="7" s="1"/>
  <c r="CG106" i="21"/>
  <c r="CF106" i="13"/>
  <c r="CF98" i="15"/>
  <c r="CG107" i="19"/>
  <c r="CF101" i="11"/>
  <c r="CF128" i="11" s="1"/>
  <c r="CH98" i="17"/>
  <c r="CG102" i="7"/>
  <c r="CG99" i="21"/>
  <c r="CG126" i="21" s="1"/>
  <c r="CG104" i="7"/>
  <c r="CG98" i="21"/>
  <c r="CF99" i="13"/>
  <c r="CF126" i="13" s="1"/>
  <c r="CF105" i="13"/>
  <c r="CG88" i="15"/>
  <c r="CF105" i="15"/>
  <c r="CG96" i="19"/>
  <c r="CG123" i="19" s="1"/>
  <c r="CG100" i="19"/>
  <c r="CG127" i="19" s="1"/>
  <c r="CG101" i="19"/>
  <c r="CG128" i="19" s="1"/>
  <c r="CG79" i="11"/>
  <c r="CF96" i="11"/>
  <c r="CF123" i="11" s="1"/>
  <c r="CF100" i="11"/>
  <c r="CF97" i="11"/>
  <c r="CF124" i="11" s="1"/>
  <c r="CF102" i="11"/>
  <c r="CF129" i="11" s="1"/>
  <c r="CI88" i="17"/>
  <c r="CH105" i="17"/>
  <c r="CG72" i="7"/>
  <c r="CG68" i="7"/>
  <c r="CH85" i="7" s="1"/>
  <c r="CG64" i="7"/>
  <c r="CH81" i="7" s="1"/>
  <c r="CG71" i="7"/>
  <c r="CG67" i="7"/>
  <c r="CG63" i="7"/>
  <c r="CH80" i="7" s="1"/>
  <c r="CG70" i="7"/>
  <c r="CH87" i="7" s="1"/>
  <c r="CG66" i="7"/>
  <c r="CH83" i="7" s="1"/>
  <c r="CG62" i="7"/>
  <c r="CH79" i="7" s="1"/>
  <c r="CH26" i="7"/>
  <c r="CG69" i="7"/>
  <c r="CG65" i="7"/>
  <c r="CG73" i="7"/>
  <c r="CH90" i="7" s="1"/>
  <c r="CG43" i="7"/>
  <c r="CG60" i="7" s="1"/>
  <c r="CH101" i="17"/>
  <c r="CH128" i="17" s="1"/>
  <c r="HT56" i="17"/>
  <c r="KB39" i="17"/>
  <c r="CI83" i="17"/>
  <c r="CH100" i="17"/>
  <c r="CH127" i="17" s="1"/>
  <c r="JZ55" i="21"/>
  <c r="MH38" i="21"/>
  <c r="MH55" i="21" s="1"/>
  <c r="FL56" i="19"/>
  <c r="HT39" i="19"/>
  <c r="CF127" i="19"/>
  <c r="CH79" i="17"/>
  <c r="CG96" i="17"/>
  <c r="CG123" i="17" s="1"/>
  <c r="CG77" i="17"/>
  <c r="CG111" i="17" s="1"/>
  <c r="CG94" i="17"/>
  <c r="CG85" i="15"/>
  <c r="CF102" i="15"/>
  <c r="CG103" i="21"/>
  <c r="CG80" i="13"/>
  <c r="CF97" i="13"/>
  <c r="CF124" i="13" s="1"/>
  <c r="CG100" i="21"/>
  <c r="CG83" i="13"/>
  <c r="CF100" i="13"/>
  <c r="CE123" i="13"/>
  <c r="JY38" i="7"/>
  <c r="HQ55" i="7"/>
  <c r="OM38" i="7"/>
  <c r="OM55" i="7" s="1"/>
  <c r="ME55" i="7"/>
  <c r="CF70" i="13"/>
  <c r="CF66" i="13"/>
  <c r="CF62" i="13"/>
  <c r="CG79" i="13" s="1"/>
  <c r="CG26" i="13"/>
  <c r="CF73" i="13"/>
  <c r="CG90" i="13" s="1"/>
  <c r="CF69" i="13"/>
  <c r="CG86" i="13" s="1"/>
  <c r="CF65" i="13"/>
  <c r="CG82" i="13" s="1"/>
  <c r="CF72" i="13"/>
  <c r="CG89" i="13" s="1"/>
  <c r="CF68" i="13"/>
  <c r="CF64" i="13"/>
  <c r="CG81" i="13" s="1"/>
  <c r="CF43" i="13"/>
  <c r="CF60" i="13" s="1"/>
  <c r="CF71" i="13"/>
  <c r="CG88" i="13" s="1"/>
  <c r="CF67" i="13"/>
  <c r="CF63" i="13"/>
  <c r="JZ56" i="19"/>
  <c r="MH39" i="19"/>
  <c r="MH56" i="19" s="1"/>
  <c r="DF39" i="7"/>
  <c r="FM39" i="7"/>
  <c r="DE56" i="7"/>
  <c r="CH86" i="17"/>
  <c r="CG103" i="17"/>
  <c r="FM56" i="17"/>
  <c r="HU39" i="17"/>
  <c r="FM56" i="21"/>
  <c r="HU39" i="21"/>
  <c r="DD38" i="19"/>
  <c r="FK38" i="19"/>
  <c r="DC55" i="19"/>
  <c r="KA56" i="21"/>
  <c r="MI39" i="21"/>
  <c r="MI56" i="21" s="1"/>
  <c r="CG84" i="15"/>
  <c r="CF101" i="15"/>
  <c r="CF128" i="15" s="1"/>
  <c r="CF99" i="11"/>
  <c r="CF126" i="11" s="1"/>
  <c r="DD55" i="15"/>
  <c r="FL38" i="15"/>
  <c r="DE38" i="15"/>
  <c r="JY38" i="19"/>
  <c r="HQ55" i="19"/>
  <c r="CF94" i="7"/>
  <c r="CF77" i="7"/>
  <c r="CF111" i="7" s="1"/>
  <c r="CG89" i="19"/>
  <c r="CF106" i="19"/>
  <c r="HR56" i="15"/>
  <c r="JZ39" i="15"/>
  <c r="CF94" i="21"/>
  <c r="CF77" i="21"/>
  <c r="CF111" i="21" s="1"/>
  <c r="FJ55" i="7"/>
  <c r="HR38" i="7"/>
  <c r="JY56" i="15"/>
  <c r="MG39" i="15"/>
  <c r="MG56" i="15" s="1"/>
  <c r="CF72" i="15"/>
  <c r="CF68" i="15"/>
  <c r="CF64" i="15"/>
  <c r="CG81" i="15" s="1"/>
  <c r="CF71" i="15"/>
  <c r="CF67" i="15"/>
  <c r="CF63" i="15"/>
  <c r="CG80" i="15" s="1"/>
  <c r="CF70" i="15"/>
  <c r="CG87" i="15" s="1"/>
  <c r="CF66" i="15"/>
  <c r="CF62" i="15"/>
  <c r="CG79" i="15" s="1"/>
  <c r="CF65" i="15"/>
  <c r="CG82" i="15" s="1"/>
  <c r="CG26" i="15"/>
  <c r="CF73" i="15"/>
  <c r="CG90" i="15" s="1"/>
  <c r="CF43" i="15"/>
  <c r="CF60" i="15" s="1"/>
  <c r="CF69" i="15"/>
  <c r="CG86" i="15" s="1"/>
  <c r="FL56" i="7"/>
  <c r="HT39" i="7"/>
  <c r="DE39" i="15"/>
  <c r="FL39" i="15"/>
  <c r="DD56" i="15"/>
  <c r="DG39" i="21"/>
  <c r="DF56" i="21"/>
  <c r="FN39" i="21"/>
  <c r="CE125" i="13"/>
  <c r="FM38" i="21"/>
  <c r="DE55" i="21"/>
  <c r="DF38" i="21"/>
  <c r="CF71" i="11"/>
  <c r="CG88" i="11" s="1"/>
  <c r="CF67" i="11"/>
  <c r="CG84" i="11" s="1"/>
  <c r="CF63" i="11"/>
  <c r="CG80" i="11" s="1"/>
  <c r="CF70" i="11"/>
  <c r="CF66" i="11"/>
  <c r="CG83" i="11" s="1"/>
  <c r="CF62" i="11"/>
  <c r="CG26" i="11"/>
  <c r="CF68" i="11"/>
  <c r="CG85" i="11" s="1"/>
  <c r="CF43" i="11"/>
  <c r="CF60" i="11" s="1"/>
  <c r="CF69" i="11"/>
  <c r="CF73" i="11"/>
  <c r="CG90" i="11" s="1"/>
  <c r="CF65" i="11"/>
  <c r="CG82" i="11" s="1"/>
  <c r="CF72" i="11"/>
  <c r="CF64" i="11"/>
  <c r="CH72" i="17"/>
  <c r="CI89" i="17" s="1"/>
  <c r="CH68" i="17"/>
  <c r="CH64" i="17"/>
  <c r="CI81" i="17" s="1"/>
  <c r="CH71" i="17"/>
  <c r="CH67" i="17"/>
  <c r="CI84" i="17" s="1"/>
  <c r="CH63" i="17"/>
  <c r="CH70" i="17"/>
  <c r="CI87" i="17" s="1"/>
  <c r="CH66" i="17"/>
  <c r="CH62" i="17"/>
  <c r="CI26" i="17"/>
  <c r="CH65" i="17"/>
  <c r="CI82" i="17" s="1"/>
  <c r="CH73" i="17"/>
  <c r="CH43" i="17"/>
  <c r="CH60" i="17" s="1"/>
  <c r="CH69" i="17"/>
  <c r="CF125" i="19"/>
  <c r="CF125" i="7"/>
  <c r="CF129" i="21"/>
  <c r="HS38" i="15"/>
  <c r="FK55" i="15"/>
  <c r="DF38" i="17"/>
  <c r="FM38" i="17"/>
  <c r="DE55" i="17"/>
  <c r="HS56" i="19"/>
  <c r="KA39" i="19"/>
  <c r="CG72" i="21"/>
  <c r="CH89" i="21" s="1"/>
  <c r="CG68" i="21"/>
  <c r="CH85" i="21" s="1"/>
  <c r="CG71" i="21"/>
  <c r="CH88" i="21" s="1"/>
  <c r="CG69" i="21"/>
  <c r="CH86" i="21" s="1"/>
  <c r="CG64" i="21"/>
  <c r="CH81" i="21" s="1"/>
  <c r="CG73" i="21"/>
  <c r="CG63" i="21"/>
  <c r="CH80" i="21" s="1"/>
  <c r="CG70" i="21"/>
  <c r="CH87" i="21" s="1"/>
  <c r="CG66" i="21"/>
  <c r="CH83" i="21" s="1"/>
  <c r="CG62" i="21"/>
  <c r="CH79" i="21" s="1"/>
  <c r="CG67" i="21"/>
  <c r="CH84" i="21" s="1"/>
  <c r="CG65" i="21"/>
  <c r="CH82" i="21" s="1"/>
  <c r="CH26" i="21"/>
  <c r="CG43" i="21"/>
  <c r="CG60" i="21" s="1"/>
  <c r="CE128" i="13"/>
  <c r="CF128" i="13"/>
  <c r="KA56" i="17"/>
  <c r="MI39" i="17"/>
  <c r="MI56" i="17" s="1"/>
  <c r="CE94" i="13"/>
  <c r="CE77" i="13"/>
  <c r="CE111" i="13" s="1"/>
  <c r="CG71" i="19"/>
  <c r="CH88" i="19" s="1"/>
  <c r="CG67" i="19"/>
  <c r="CH84" i="19" s="1"/>
  <c r="CG63" i="19"/>
  <c r="CH80" i="19" s="1"/>
  <c r="CG72" i="19"/>
  <c r="CG69" i="19"/>
  <c r="CH86" i="19" s="1"/>
  <c r="CG73" i="19"/>
  <c r="CH90" i="19" s="1"/>
  <c r="CG66" i="19"/>
  <c r="CH83" i="19" s="1"/>
  <c r="CG70" i="19"/>
  <c r="CG68" i="19"/>
  <c r="CG65" i="19"/>
  <c r="CH82" i="19" s="1"/>
  <c r="CG62" i="19"/>
  <c r="CH79" i="19" s="1"/>
  <c r="CG64" i="19"/>
  <c r="CH81" i="19" s="1"/>
  <c r="CH26" i="19"/>
  <c r="CG43" i="19"/>
  <c r="CG60" i="19" s="1"/>
  <c r="DG39" i="17"/>
  <c r="FN39" i="17"/>
  <c r="DF56" i="17"/>
  <c r="OM38" i="19"/>
  <c r="OM55" i="19" s="1"/>
  <c r="ME55" i="19"/>
  <c r="FJ55" i="19"/>
  <c r="HR38" i="19"/>
  <c r="CF130" i="17"/>
  <c r="CG90" i="21"/>
  <c r="CF107" i="21"/>
  <c r="CE94" i="11"/>
  <c r="CE77" i="11"/>
  <c r="CE111" i="11" s="1"/>
  <c r="CH84" i="7"/>
  <c r="CG101" i="7"/>
  <c r="CG128" i="7" s="1"/>
  <c r="CG87" i="11"/>
  <c r="CF104" i="11"/>
  <c r="CI80" i="17"/>
  <c r="CH97" i="17"/>
  <c r="CH124" i="17" s="1"/>
  <c r="CG86" i="11"/>
  <c r="CF103" i="11"/>
  <c r="CF130" i="11" s="1"/>
  <c r="CG129" i="19"/>
  <c r="CF129" i="19"/>
  <c r="CF123" i="21"/>
  <c r="CH88" i="7"/>
  <c r="CG105" i="7"/>
  <c r="CG89" i="7"/>
  <c r="CF106" i="7"/>
  <c r="JY55" i="15"/>
  <c r="MG38" i="15"/>
  <c r="MG55" i="15" s="1"/>
  <c r="HT38" i="21"/>
  <c r="FL55" i="21"/>
  <c r="CF123" i="19"/>
  <c r="CH87" i="19"/>
  <c r="CG104" i="19"/>
  <c r="CG83" i="15"/>
  <c r="CF100" i="15"/>
  <c r="CH82" i="7"/>
  <c r="CG99" i="7"/>
  <c r="CG126" i="7" s="1"/>
  <c r="CG87" i="13"/>
  <c r="CF104" i="13"/>
  <c r="CG89" i="15"/>
  <c r="CF106" i="15"/>
  <c r="CG96" i="21"/>
  <c r="CG123" i="21" s="1"/>
  <c r="HT38" i="17"/>
  <c r="FL55" i="17"/>
  <c r="CG86" i="7"/>
  <c r="CF103" i="7"/>
  <c r="KA38" i="21"/>
  <c r="HS55" i="21"/>
  <c r="CH90" i="17"/>
  <c r="CG107" i="17"/>
  <c r="KB39" i="21"/>
  <c r="HT56" i="21"/>
  <c r="MF38" i="7"/>
  <c r="MF55" i="7" s="1"/>
  <c r="JX55" i="7"/>
  <c r="DD38" i="7"/>
  <c r="FK38" i="7"/>
  <c r="DC55" i="7"/>
  <c r="DF39" i="19"/>
  <c r="FM39" i="19"/>
  <c r="DE56" i="19"/>
  <c r="HS56" i="7"/>
  <c r="KA39" i="7"/>
  <c r="CE94" i="15"/>
  <c r="CE77" i="15"/>
  <c r="CE111" i="15" s="1"/>
  <c r="JZ38" i="15"/>
  <c r="HR55" i="15"/>
  <c r="HS55" i="17"/>
  <c r="KA38" i="17"/>
  <c r="MH38" i="17"/>
  <c r="MH55" i="17" s="1"/>
  <c r="JZ55" i="17"/>
  <c r="CF94" i="19"/>
  <c r="CF77" i="19"/>
  <c r="CF111" i="19" s="1"/>
  <c r="FK56" i="15"/>
  <c r="HS39" i="15"/>
  <c r="CG89" i="11"/>
  <c r="CF106" i="11"/>
  <c r="CI85" i="17"/>
  <c r="CH102" i="17"/>
  <c r="MF38" i="19"/>
  <c r="MF55" i="19" s="1"/>
  <c r="JX55" i="19"/>
  <c r="CF123" i="17"/>
  <c r="JZ56" i="7"/>
  <c r="MH39" i="7"/>
  <c r="MH56" i="7" s="1"/>
  <c r="CH96" i="19" l="1"/>
  <c r="CH101" i="21"/>
  <c r="CG100" i="11"/>
  <c r="CG127" i="11" s="1"/>
  <c r="CH100" i="19"/>
  <c r="CH97" i="21"/>
  <c r="CH124" i="21" s="1"/>
  <c r="CI99" i="17"/>
  <c r="CI126" i="17" s="1"/>
  <c r="CI98" i="17"/>
  <c r="CI125" i="17" s="1"/>
  <c r="CG105" i="11"/>
  <c r="CG104" i="15"/>
  <c r="CG98" i="15"/>
  <c r="CG125" i="15" s="1"/>
  <c r="CG107" i="13"/>
  <c r="CH102" i="7"/>
  <c r="CH99" i="19"/>
  <c r="CH126" i="19" s="1"/>
  <c r="CH107" i="19"/>
  <c r="CH96" i="21"/>
  <c r="CG102" i="11"/>
  <c r="CG103" i="15"/>
  <c r="CG130" i="15" s="1"/>
  <c r="CG97" i="15"/>
  <c r="CG124" i="15" s="1"/>
  <c r="CG105" i="13"/>
  <c r="CH107" i="7"/>
  <c r="CH103" i="19"/>
  <c r="CH105" i="19"/>
  <c r="CH100" i="21"/>
  <c r="CI81" i="21"/>
  <c r="CH98" i="21"/>
  <c r="CH125" i="21" s="1"/>
  <c r="CH106" i="21"/>
  <c r="CI101" i="17"/>
  <c r="CI128" i="17" s="1"/>
  <c r="CI106" i="17"/>
  <c r="CG107" i="11"/>
  <c r="CG97" i="11"/>
  <c r="CG124" i="11" s="1"/>
  <c r="CH79" i="15"/>
  <c r="CG96" i="15"/>
  <c r="CG123" i="15" s="1"/>
  <c r="CG99" i="13"/>
  <c r="CG126" i="13" s="1"/>
  <c r="CH79" i="13"/>
  <c r="CG96" i="13"/>
  <c r="CH100" i="7"/>
  <c r="CH97" i="19"/>
  <c r="CH124" i="19" s="1"/>
  <c r="CH105" i="21"/>
  <c r="CI104" i="17"/>
  <c r="CI80" i="7"/>
  <c r="CH97" i="7"/>
  <c r="CH124" i="7" s="1"/>
  <c r="CH101" i="19"/>
  <c r="CH128" i="19" s="1"/>
  <c r="CH102" i="21"/>
  <c r="CG99" i="11"/>
  <c r="CG126" i="11" s="1"/>
  <c r="CH82" i="15"/>
  <c r="CG99" i="15"/>
  <c r="CG126" i="15" s="1"/>
  <c r="CG106" i="13"/>
  <c r="CH96" i="7"/>
  <c r="CH123" i="7" s="1"/>
  <c r="CH98" i="19"/>
  <c r="CH99" i="21"/>
  <c r="CH126" i="21" s="1"/>
  <c r="CH104" i="21"/>
  <c r="CH103" i="21"/>
  <c r="CH84" i="11"/>
  <c r="CG101" i="11"/>
  <c r="CG128" i="11" s="1"/>
  <c r="CG107" i="15"/>
  <c r="CG98" i="13"/>
  <c r="CG103" i="13"/>
  <c r="CG130" i="13" s="1"/>
  <c r="CI87" i="7"/>
  <c r="CH104" i="7"/>
  <c r="CH98" i="7"/>
  <c r="DH39" i="17"/>
  <c r="DG56" i="17"/>
  <c r="FO39" i="17"/>
  <c r="CG71" i="15"/>
  <c r="CG67" i="15"/>
  <c r="CG63" i="15"/>
  <c r="CH80" i="15" s="1"/>
  <c r="CG70" i="15"/>
  <c r="CH87" i="15" s="1"/>
  <c r="CG66" i="15"/>
  <c r="CG62" i="15"/>
  <c r="CG73" i="15"/>
  <c r="CH90" i="15" s="1"/>
  <c r="CG69" i="15"/>
  <c r="CH86" i="15" s="1"/>
  <c r="CG65" i="15"/>
  <c r="CG43" i="15"/>
  <c r="CG60" i="15" s="1"/>
  <c r="CG72" i="15"/>
  <c r="CH89" i="15" s="1"/>
  <c r="CG68" i="15"/>
  <c r="CG64" i="15"/>
  <c r="CH81" i="15" s="1"/>
  <c r="CH26" i="15"/>
  <c r="HU56" i="17"/>
  <c r="KC39" i="17"/>
  <c r="CG97" i="13"/>
  <c r="CG124" i="13" s="1"/>
  <c r="CG96" i="11"/>
  <c r="MI38" i="21"/>
  <c r="MI55" i="21" s="1"/>
  <c r="KA55" i="21"/>
  <c r="CG106" i="15"/>
  <c r="CH99" i="7"/>
  <c r="CH126" i="7" s="1"/>
  <c r="CH104" i="19"/>
  <c r="KB38" i="21"/>
  <c r="HT55" i="21"/>
  <c r="CH89" i="7"/>
  <c r="CG106" i="7"/>
  <c r="CJ80" i="17"/>
  <c r="CI97" i="17"/>
  <c r="CI124" i="17" s="1"/>
  <c r="CH101" i="7"/>
  <c r="CH128" i="7" s="1"/>
  <c r="CG94" i="19"/>
  <c r="CG77" i="19"/>
  <c r="CG111" i="19" s="1"/>
  <c r="CH71" i="21"/>
  <c r="CI88" i="21" s="1"/>
  <c r="CH67" i="21"/>
  <c r="CI84" i="21" s="1"/>
  <c r="CH73" i="21"/>
  <c r="CH63" i="21"/>
  <c r="CI80" i="21" s="1"/>
  <c r="CH70" i="21"/>
  <c r="CI87" i="21" s="1"/>
  <c r="CH68" i="21"/>
  <c r="CI85" i="21" s="1"/>
  <c r="CH66" i="21"/>
  <c r="CI83" i="21" s="1"/>
  <c r="CH62" i="21"/>
  <c r="CI79" i="21" s="1"/>
  <c r="CH72" i="21"/>
  <c r="CI89" i="21" s="1"/>
  <c r="CH65" i="21"/>
  <c r="CI82" i="21" s="1"/>
  <c r="CH64" i="21"/>
  <c r="CI26" i="21"/>
  <c r="CH43" i="21"/>
  <c r="CH60" i="21" s="1"/>
  <c r="CH69" i="21"/>
  <c r="CI86" i="21" s="1"/>
  <c r="HU38" i="21"/>
  <c r="FM55" i="21"/>
  <c r="FN56" i="21"/>
  <c r="HV39" i="21"/>
  <c r="HT39" i="15"/>
  <c r="FL56" i="15"/>
  <c r="HU39" i="7"/>
  <c r="FM56" i="7"/>
  <c r="CG127" i="21"/>
  <c r="CH117" i="21"/>
  <c r="CG130" i="21"/>
  <c r="CI79" i="17"/>
  <c r="CH96" i="17"/>
  <c r="CH123" i="17" s="1"/>
  <c r="HT56" i="19"/>
  <c r="KB39" i="19"/>
  <c r="CG94" i="7"/>
  <c r="CG77" i="7"/>
  <c r="CG111" i="7" s="1"/>
  <c r="CH71" i="7"/>
  <c r="CH67" i="7"/>
  <c r="CI84" i="7" s="1"/>
  <c r="CH63" i="7"/>
  <c r="CH70" i="7"/>
  <c r="CH66" i="7"/>
  <c r="CI83" i="7" s="1"/>
  <c r="CH62" i="7"/>
  <c r="CI79" i="7" s="1"/>
  <c r="CI26" i="7"/>
  <c r="CH73" i="7"/>
  <c r="CI90" i="7" s="1"/>
  <c r="CH69" i="7"/>
  <c r="CH65" i="7"/>
  <c r="CI82" i="7" s="1"/>
  <c r="CH43" i="7"/>
  <c r="CH60" i="7" s="1"/>
  <c r="CH72" i="7"/>
  <c r="CH68" i="7"/>
  <c r="CI85" i="7" s="1"/>
  <c r="CH64" i="7"/>
  <c r="CI81" i="7" s="1"/>
  <c r="CF127" i="11"/>
  <c r="CG125" i="21"/>
  <c r="MJ39" i="21"/>
  <c r="MJ56" i="21" s="1"/>
  <c r="KB56" i="21"/>
  <c r="CG94" i="21"/>
  <c r="CG77" i="21"/>
  <c r="CG111" i="21" s="1"/>
  <c r="FN38" i="17"/>
  <c r="DF55" i="17"/>
  <c r="DG38" i="17"/>
  <c r="CH94" i="17"/>
  <c r="CH77" i="17"/>
  <c r="CH111" i="17" s="1"/>
  <c r="MG38" i="19"/>
  <c r="MG55" i="19" s="1"/>
  <c r="JY55" i="19"/>
  <c r="CI100" i="17"/>
  <c r="CI127" i="17" s="1"/>
  <c r="KB56" i="17"/>
  <c r="MJ39" i="17"/>
  <c r="MJ56" i="17" s="1"/>
  <c r="CI105" i="17"/>
  <c r="CH88" i="15"/>
  <c r="CG105" i="15"/>
  <c r="CH129" i="7"/>
  <c r="CG129" i="7"/>
  <c r="CF125" i="15"/>
  <c r="CG98" i="11"/>
  <c r="CG125" i="11" s="1"/>
  <c r="CG101" i="13"/>
  <c r="CH129" i="21"/>
  <c r="CG129" i="21"/>
  <c r="CG123" i="7"/>
  <c r="CH130" i="19"/>
  <c r="CG130" i="19"/>
  <c r="CG106" i="11"/>
  <c r="JZ55" i="15"/>
  <c r="MH38" i="15"/>
  <c r="MH55" i="15" s="1"/>
  <c r="KA56" i="7"/>
  <c r="MI39" i="7"/>
  <c r="MI56" i="7" s="1"/>
  <c r="FM56" i="19"/>
  <c r="HU39" i="19"/>
  <c r="HS38" i="7"/>
  <c r="FK55" i="7"/>
  <c r="CI90" i="17"/>
  <c r="CH107" i="17"/>
  <c r="CF130" i="7"/>
  <c r="CF127" i="15"/>
  <c r="CH90" i="21"/>
  <c r="CG107" i="21"/>
  <c r="HR55" i="19"/>
  <c r="JZ38" i="19"/>
  <c r="CH70" i="19"/>
  <c r="CI87" i="19" s="1"/>
  <c r="CH66" i="19"/>
  <c r="CI83" i="19" s="1"/>
  <c r="CH62" i="19"/>
  <c r="CI79" i="19" s="1"/>
  <c r="CH69" i="19"/>
  <c r="CI86" i="19" s="1"/>
  <c r="CH73" i="19"/>
  <c r="CI90" i="19" s="1"/>
  <c r="CH71" i="19"/>
  <c r="CI88" i="19" s="1"/>
  <c r="CH68" i="19"/>
  <c r="CH65" i="19"/>
  <c r="CI82" i="19" s="1"/>
  <c r="CH64" i="19"/>
  <c r="CI81" i="19" s="1"/>
  <c r="CI26" i="19"/>
  <c r="CH43" i="19"/>
  <c r="CH60" i="19" s="1"/>
  <c r="CH67" i="19"/>
  <c r="CI84" i="19" s="1"/>
  <c r="CH63" i="19"/>
  <c r="CI80" i="19" s="1"/>
  <c r="CH72" i="19"/>
  <c r="KA56" i="19"/>
  <c r="MI39" i="19"/>
  <c r="MI56" i="19" s="1"/>
  <c r="KA38" i="15"/>
  <c r="HS55" i="15"/>
  <c r="CF94" i="11"/>
  <c r="CF77" i="11"/>
  <c r="CF111" i="11" s="1"/>
  <c r="DF39" i="15"/>
  <c r="DE56" i="15"/>
  <c r="FM39" i="15"/>
  <c r="CF94" i="15"/>
  <c r="CF77" i="15"/>
  <c r="CF111" i="15" s="1"/>
  <c r="CH89" i="19"/>
  <c r="CG106" i="19"/>
  <c r="DE55" i="15"/>
  <c r="FM38" i="15"/>
  <c r="DF38" i="15"/>
  <c r="HU56" i="21"/>
  <c r="KC39" i="21"/>
  <c r="CG130" i="17"/>
  <c r="DG39" i="7"/>
  <c r="DF56" i="7"/>
  <c r="FN39" i="7"/>
  <c r="MG38" i="7"/>
  <c r="MG55" i="7" s="1"/>
  <c r="JY55" i="7"/>
  <c r="CH125" i="17"/>
  <c r="CH118" i="21"/>
  <c r="CG128" i="21"/>
  <c r="CI102" i="17"/>
  <c r="CG70" i="11"/>
  <c r="CH87" i="11" s="1"/>
  <c r="CG66" i="11"/>
  <c r="CH83" i="11" s="1"/>
  <c r="CG62" i="11"/>
  <c r="CH79" i="11" s="1"/>
  <c r="CH26" i="11"/>
  <c r="CG73" i="11"/>
  <c r="CH90" i="11" s="1"/>
  <c r="CG69" i="11"/>
  <c r="CG65" i="11"/>
  <c r="CH82" i="11" s="1"/>
  <c r="CG43" i="11"/>
  <c r="CG60" i="11" s="1"/>
  <c r="CG71" i="11"/>
  <c r="CH88" i="11" s="1"/>
  <c r="CG63" i="11"/>
  <c r="CH80" i="11" s="1"/>
  <c r="CG68" i="11"/>
  <c r="CH85" i="11" s="1"/>
  <c r="CG72" i="11"/>
  <c r="CH89" i="11" s="1"/>
  <c r="CG64" i="11"/>
  <c r="CH81" i="11" s="1"/>
  <c r="CG67" i="11"/>
  <c r="HT56" i="7"/>
  <c r="KB39" i="7"/>
  <c r="CH84" i="15"/>
  <c r="CG101" i="15"/>
  <c r="CG128" i="15" s="1"/>
  <c r="DE38" i="19"/>
  <c r="FL38" i="19"/>
  <c r="DD55" i="19"/>
  <c r="CF94" i="13"/>
  <c r="CF77" i="13"/>
  <c r="CF111" i="13" s="1"/>
  <c r="CG100" i="13"/>
  <c r="CH117" i="13" s="1"/>
  <c r="CH85" i="15"/>
  <c r="CG102" i="15"/>
  <c r="CG129" i="15" s="1"/>
  <c r="CI85" i="19"/>
  <c r="CH102" i="19"/>
  <c r="CG102" i="13"/>
  <c r="CF130" i="13"/>
  <c r="CF123" i="15"/>
  <c r="CH129" i="17"/>
  <c r="CI129" i="17"/>
  <c r="HS56" i="15"/>
  <c r="KA39" i="15"/>
  <c r="KA55" i="17"/>
  <c r="MI38" i="17"/>
  <c r="MI55" i="17" s="1"/>
  <c r="DG39" i="19"/>
  <c r="DF56" i="19"/>
  <c r="FN39" i="19"/>
  <c r="DE38" i="7"/>
  <c r="FL38" i="7"/>
  <c r="DD55" i="7"/>
  <c r="CH86" i="7"/>
  <c r="CG103" i="7"/>
  <c r="KB38" i="17"/>
  <c r="HT55" i="17"/>
  <c r="CG104" i="13"/>
  <c r="CH83" i="15"/>
  <c r="CG100" i="15"/>
  <c r="CG127" i="15" s="1"/>
  <c r="CI88" i="7"/>
  <c r="CH105" i="7"/>
  <c r="CH86" i="11"/>
  <c r="CG103" i="11"/>
  <c r="CG130" i="11" s="1"/>
  <c r="CG104" i="11"/>
  <c r="HV39" i="17"/>
  <c r="FN56" i="17"/>
  <c r="HU38" i="17"/>
  <c r="FM55" i="17"/>
  <c r="CI71" i="17"/>
  <c r="CJ88" i="17" s="1"/>
  <c r="CI67" i="17"/>
  <c r="CJ84" i="17" s="1"/>
  <c r="CI63" i="17"/>
  <c r="CI70" i="17"/>
  <c r="CJ87" i="17" s="1"/>
  <c r="CI66" i="17"/>
  <c r="CJ83" i="17" s="1"/>
  <c r="CI62" i="17"/>
  <c r="CJ26" i="17"/>
  <c r="CI73" i="17"/>
  <c r="CI69" i="17"/>
  <c r="CI65" i="17"/>
  <c r="CJ82" i="17" s="1"/>
  <c r="CI43" i="17"/>
  <c r="CI60" i="17" s="1"/>
  <c r="CI72" i="17"/>
  <c r="CJ89" i="17" s="1"/>
  <c r="CI68" i="17"/>
  <c r="CJ85" i="17" s="1"/>
  <c r="CI64" i="17"/>
  <c r="CJ81" i="17" s="1"/>
  <c r="DF55" i="21"/>
  <c r="DG38" i="21"/>
  <c r="FN38" i="21"/>
  <c r="DH39" i="21"/>
  <c r="DG56" i="21"/>
  <c r="FO39" i="21"/>
  <c r="HR55" i="7"/>
  <c r="JZ38" i="7"/>
  <c r="JZ56" i="15"/>
  <c r="MH39" i="15"/>
  <c r="MH56" i="15" s="1"/>
  <c r="FL55" i="15"/>
  <c r="HT38" i="15"/>
  <c r="HS38" i="19"/>
  <c r="FK55" i="19"/>
  <c r="CI86" i="17"/>
  <c r="CH103" i="17"/>
  <c r="CG73" i="13"/>
  <c r="CH90" i="13" s="1"/>
  <c r="CG69" i="13"/>
  <c r="CH86" i="13" s="1"/>
  <c r="CG65" i="13"/>
  <c r="CH82" i="13" s="1"/>
  <c r="CG43" i="13"/>
  <c r="CG60" i="13" s="1"/>
  <c r="CG72" i="13"/>
  <c r="CH89" i="13" s="1"/>
  <c r="CG68" i="13"/>
  <c r="CH85" i="13" s="1"/>
  <c r="CG64" i="13"/>
  <c r="CH81" i="13" s="1"/>
  <c r="CG71" i="13"/>
  <c r="CH88" i="13" s="1"/>
  <c r="CG67" i="13"/>
  <c r="CH84" i="13" s="1"/>
  <c r="CG63" i="13"/>
  <c r="CH80" i="13" s="1"/>
  <c r="CG70" i="13"/>
  <c r="CH87" i="13" s="1"/>
  <c r="CG66" i="13"/>
  <c r="CH83" i="13" s="1"/>
  <c r="CH26" i="13"/>
  <c r="CG62" i="13"/>
  <c r="CF127" i="13"/>
  <c r="CF129" i="15"/>
  <c r="CF125" i="11"/>
  <c r="CF129" i="13"/>
  <c r="CH104" i="13" l="1"/>
  <c r="CJ102" i="17"/>
  <c r="CJ105" i="17"/>
  <c r="CJ88" i="19"/>
  <c r="CI105" i="19"/>
  <c r="CI98" i="7"/>
  <c r="CI125" i="7" s="1"/>
  <c r="CI96" i="7"/>
  <c r="CI106" i="21"/>
  <c r="CI105" i="21"/>
  <c r="CH102" i="13"/>
  <c r="CJ106" i="17"/>
  <c r="CH99" i="11"/>
  <c r="CH126" i="11" s="1"/>
  <c r="CJ80" i="19"/>
  <c r="CI97" i="19"/>
  <c r="CI124" i="19" s="1"/>
  <c r="CI107" i="19"/>
  <c r="CJ87" i="19"/>
  <c r="CI104" i="19"/>
  <c r="CI102" i="7"/>
  <c r="CI100" i="7"/>
  <c r="CI127" i="7" s="1"/>
  <c r="CI96" i="21"/>
  <c r="CI123" i="21" s="1"/>
  <c r="CI97" i="21"/>
  <c r="CI124" i="21" s="1"/>
  <c r="CH103" i="15"/>
  <c r="CH130" i="15" s="1"/>
  <c r="CI87" i="15"/>
  <c r="CH104" i="15"/>
  <c r="CH98" i="13"/>
  <c r="CH125" i="13" s="1"/>
  <c r="CJ100" i="17"/>
  <c r="CJ127" i="17" s="1"/>
  <c r="CH106" i="11"/>
  <c r="CJ83" i="19"/>
  <c r="CI100" i="19"/>
  <c r="CI127" i="19" s="1"/>
  <c r="CI99" i="7"/>
  <c r="CI126" i="7" s="1"/>
  <c r="CJ84" i="7"/>
  <c r="CI101" i="7"/>
  <c r="CI128" i="7" s="1"/>
  <c r="CI104" i="21"/>
  <c r="CI81" i="15"/>
  <c r="CH98" i="15"/>
  <c r="CH125" i="15" s="1"/>
  <c r="CH97" i="13"/>
  <c r="CH124" i="13" s="1"/>
  <c r="CI86" i="13"/>
  <c r="CH103" i="13"/>
  <c r="CJ104" i="17"/>
  <c r="CI85" i="11"/>
  <c r="CH102" i="11"/>
  <c r="CH129" i="11" s="1"/>
  <c r="CH96" i="11"/>
  <c r="CH123" i="11" s="1"/>
  <c r="CJ81" i="19"/>
  <c r="CI98" i="19"/>
  <c r="CI125" i="19" s="1"/>
  <c r="CH101" i="13"/>
  <c r="CI89" i="13"/>
  <c r="CH106" i="13"/>
  <c r="CH107" i="13"/>
  <c r="CH97" i="11"/>
  <c r="CH124" i="11" s="1"/>
  <c r="CH100" i="11"/>
  <c r="CJ84" i="19"/>
  <c r="CI101" i="19"/>
  <c r="CI128" i="19" s="1"/>
  <c r="CI99" i="19"/>
  <c r="CI126" i="19" s="1"/>
  <c r="CJ86" i="19"/>
  <c r="CI103" i="19"/>
  <c r="CI107" i="7"/>
  <c r="CJ83" i="21"/>
  <c r="CI100" i="21"/>
  <c r="CH106" i="15"/>
  <c r="CH107" i="15"/>
  <c r="CH97" i="15"/>
  <c r="CH124" i="15" s="1"/>
  <c r="CI82" i="13"/>
  <c r="CH99" i="13"/>
  <c r="CH126" i="13" s="1"/>
  <c r="CH100" i="13"/>
  <c r="CH127" i="13" s="1"/>
  <c r="CH105" i="13"/>
  <c r="CK81" i="17"/>
  <c r="CJ98" i="17"/>
  <c r="CJ99" i="17"/>
  <c r="CJ126" i="17" s="1"/>
  <c r="CK84" i="17"/>
  <c r="CJ101" i="17"/>
  <c r="CJ128" i="17" s="1"/>
  <c r="CH98" i="11"/>
  <c r="CH105" i="11"/>
  <c r="CI90" i="11"/>
  <c r="CH107" i="11"/>
  <c r="CH104" i="11"/>
  <c r="CI96" i="19"/>
  <c r="CI123" i="19" s="1"/>
  <c r="CI103" i="21"/>
  <c r="CI99" i="21"/>
  <c r="CI126" i="21" s="1"/>
  <c r="CI102" i="21"/>
  <c r="CI101" i="21"/>
  <c r="JZ55" i="7"/>
  <c r="MH38" i="7"/>
  <c r="MH55" i="7" s="1"/>
  <c r="CH103" i="11"/>
  <c r="CH130" i="11" s="1"/>
  <c r="FN56" i="19"/>
  <c r="HV39" i="19"/>
  <c r="CI73" i="19"/>
  <c r="CJ90" i="19" s="1"/>
  <c r="CI69" i="19"/>
  <c r="CI65" i="19"/>
  <c r="CJ82" i="19" s="1"/>
  <c r="CI71" i="19"/>
  <c r="CI68" i="19"/>
  <c r="CI66" i="19"/>
  <c r="CI72" i="19"/>
  <c r="CI70" i="19"/>
  <c r="CI64" i="19"/>
  <c r="CI62" i="19"/>
  <c r="CJ79" i="19" s="1"/>
  <c r="CJ26" i="19"/>
  <c r="CI43" i="19"/>
  <c r="CI60" i="19" s="1"/>
  <c r="CI67" i="19"/>
  <c r="CI63" i="19"/>
  <c r="HV38" i="17"/>
  <c r="FN55" i="17"/>
  <c r="CJ79" i="17"/>
  <c r="CI96" i="17"/>
  <c r="CH125" i="19"/>
  <c r="CH99" i="15"/>
  <c r="CH126" i="15" s="1"/>
  <c r="CI97" i="7"/>
  <c r="CI124" i="7" s="1"/>
  <c r="CH96" i="15"/>
  <c r="CH127" i="19"/>
  <c r="MJ38" i="17"/>
  <c r="MJ55" i="17" s="1"/>
  <c r="KB55" i="17"/>
  <c r="CJ85" i="19"/>
  <c r="CI102" i="19"/>
  <c r="KB56" i="7"/>
  <c r="MJ39" i="7"/>
  <c r="MJ56" i="7" s="1"/>
  <c r="CG94" i="11"/>
  <c r="CG77" i="11"/>
  <c r="CG111" i="11" s="1"/>
  <c r="CH73" i="11"/>
  <c r="CH69" i="11"/>
  <c r="CI86" i="11" s="1"/>
  <c r="CH65" i="11"/>
  <c r="CI82" i="11" s="1"/>
  <c r="CH43" i="11"/>
  <c r="CH60" i="11" s="1"/>
  <c r="CH72" i="11"/>
  <c r="CI89" i="11" s="1"/>
  <c r="CH68" i="11"/>
  <c r="CH64" i="11"/>
  <c r="CI81" i="11" s="1"/>
  <c r="CH66" i="11"/>
  <c r="CI83" i="11" s="1"/>
  <c r="CI26" i="11"/>
  <c r="CH67" i="11"/>
  <c r="CH63" i="11"/>
  <c r="CI80" i="11" s="1"/>
  <c r="CH70" i="11"/>
  <c r="CI87" i="11" s="1"/>
  <c r="CH62" i="11"/>
  <c r="CI79" i="11" s="1"/>
  <c r="CH71" i="11"/>
  <c r="CI88" i="11" s="1"/>
  <c r="CH128" i="21"/>
  <c r="FN56" i="7"/>
  <c r="HV39" i="7"/>
  <c r="CI130" i="17"/>
  <c r="CG128" i="13"/>
  <c r="CH118" i="13"/>
  <c r="CH105" i="15"/>
  <c r="HT56" i="15"/>
  <c r="KB39" i="15"/>
  <c r="CH94" i="21"/>
  <c r="CH77" i="21"/>
  <c r="CH111" i="21" s="1"/>
  <c r="KC56" i="17"/>
  <c r="MK39" i="17"/>
  <c r="MK56" i="17" s="1"/>
  <c r="CH70" i="15"/>
  <c r="CH66" i="15"/>
  <c r="CH62" i="15"/>
  <c r="CI79" i="15" s="1"/>
  <c r="CH73" i="15"/>
  <c r="CI90" i="15" s="1"/>
  <c r="CH69" i="15"/>
  <c r="CI86" i="15" s="1"/>
  <c r="CH65" i="15"/>
  <c r="CI82" i="15" s="1"/>
  <c r="CH43" i="15"/>
  <c r="CH60" i="15" s="1"/>
  <c r="CH72" i="15"/>
  <c r="CI89" i="15" s="1"/>
  <c r="CH68" i="15"/>
  <c r="CH64" i="15"/>
  <c r="CH71" i="15"/>
  <c r="CI88" i="15" s="1"/>
  <c r="CH67" i="15"/>
  <c r="CI84" i="15" s="1"/>
  <c r="CH63" i="15"/>
  <c r="CI80" i="15" s="1"/>
  <c r="CI26" i="15"/>
  <c r="CG94" i="15"/>
  <c r="CG77" i="15"/>
  <c r="CG111" i="15" s="1"/>
  <c r="DI39" i="17"/>
  <c r="DH56" i="17"/>
  <c r="FP39" i="17"/>
  <c r="CH125" i="7"/>
  <c r="CH127" i="7"/>
  <c r="CH129" i="19"/>
  <c r="CI129" i="19"/>
  <c r="DF56" i="15"/>
  <c r="FN39" i="15"/>
  <c r="DG39" i="15"/>
  <c r="KB56" i="19"/>
  <c r="MJ39" i="19"/>
  <c r="MJ56" i="19" s="1"/>
  <c r="CG123" i="11"/>
  <c r="CI104" i="7"/>
  <c r="CI84" i="11"/>
  <c r="CH101" i="11"/>
  <c r="CH128" i="11" s="1"/>
  <c r="CH96" i="13"/>
  <c r="CH123" i="13" s="1"/>
  <c r="CJ81" i="21"/>
  <c r="CI98" i="21"/>
  <c r="CG127" i="13"/>
  <c r="CH130" i="17"/>
  <c r="KA38" i="19"/>
  <c r="HS55" i="19"/>
  <c r="DH56" i="21"/>
  <c r="FP39" i="21"/>
  <c r="DI39" i="21"/>
  <c r="FN55" i="21"/>
  <c r="HV38" i="21"/>
  <c r="CI83" i="15"/>
  <c r="CH100" i="15"/>
  <c r="CH127" i="15" s="1"/>
  <c r="CH72" i="13"/>
  <c r="CH68" i="13"/>
  <c r="CI85" i="13" s="1"/>
  <c r="CH64" i="13"/>
  <c r="CI81" i="13" s="1"/>
  <c r="CH71" i="13"/>
  <c r="CI88" i="13" s="1"/>
  <c r="CH67" i="13"/>
  <c r="CI84" i="13" s="1"/>
  <c r="CH63" i="13"/>
  <c r="CI80" i="13" s="1"/>
  <c r="CH70" i="13"/>
  <c r="CI87" i="13" s="1"/>
  <c r="CH66" i="13"/>
  <c r="CI83" i="13" s="1"/>
  <c r="CH62" i="13"/>
  <c r="CI79" i="13" s="1"/>
  <c r="CI26" i="13"/>
  <c r="CH65" i="13"/>
  <c r="CH73" i="13"/>
  <c r="CI90" i="13" s="1"/>
  <c r="CH69" i="13"/>
  <c r="CH43" i="13"/>
  <c r="CH60" i="13" s="1"/>
  <c r="CJ86" i="17"/>
  <c r="CI103" i="17"/>
  <c r="DH38" i="21"/>
  <c r="FO38" i="21"/>
  <c r="DG55" i="21"/>
  <c r="CI105" i="7"/>
  <c r="CG130" i="7"/>
  <c r="HT38" i="7"/>
  <c r="FL55" i="7"/>
  <c r="DH39" i="19"/>
  <c r="DG56" i="19"/>
  <c r="FO39" i="19"/>
  <c r="KA56" i="15"/>
  <c r="MI39" i="15"/>
  <c r="MI56" i="15" s="1"/>
  <c r="CG129" i="13"/>
  <c r="CH101" i="15"/>
  <c r="CH128" i="15" s="1"/>
  <c r="KC56" i="21"/>
  <c r="MK39" i="21"/>
  <c r="MK56" i="21" s="1"/>
  <c r="DG38" i="15"/>
  <c r="DF55" i="15"/>
  <c r="FN38" i="15"/>
  <c r="CI89" i="19"/>
  <c r="CH106" i="19"/>
  <c r="FM56" i="15"/>
  <c r="HU39" i="15"/>
  <c r="CI90" i="21"/>
  <c r="CH107" i="21"/>
  <c r="KA38" i="7"/>
  <c r="HS55" i="7"/>
  <c r="DG55" i="17"/>
  <c r="DH38" i="17"/>
  <c r="FO38" i="17"/>
  <c r="HV56" i="21"/>
  <c r="KD39" i="21"/>
  <c r="CI70" i="21"/>
  <c r="CJ87" i="21" s="1"/>
  <c r="CI68" i="21"/>
  <c r="CJ85" i="21" s="1"/>
  <c r="CI66" i="21"/>
  <c r="CI62" i="21"/>
  <c r="CJ79" i="21" s="1"/>
  <c r="CI72" i="21"/>
  <c r="CJ89" i="21" s="1"/>
  <c r="CI65" i="21"/>
  <c r="CJ82" i="21" s="1"/>
  <c r="CI69" i="21"/>
  <c r="CJ86" i="21" s="1"/>
  <c r="CI67" i="21"/>
  <c r="CJ84" i="21" s="1"/>
  <c r="CI64" i="21"/>
  <c r="CI63" i="21"/>
  <c r="CJ80" i="21" s="1"/>
  <c r="CJ26" i="21"/>
  <c r="CI73" i="21"/>
  <c r="CI43" i="21"/>
  <c r="CI60" i="21" s="1"/>
  <c r="CI71" i="21"/>
  <c r="CJ88" i="21" s="1"/>
  <c r="CI89" i="7"/>
  <c r="CH106" i="7"/>
  <c r="CI130" i="21"/>
  <c r="CH130" i="21"/>
  <c r="CH123" i="21"/>
  <c r="CH123" i="19"/>
  <c r="FM38" i="19"/>
  <c r="DE55" i="19"/>
  <c r="DF38" i="19"/>
  <c r="CJ97" i="17"/>
  <c r="CJ124" i="17" s="1"/>
  <c r="MJ38" i="21"/>
  <c r="MJ55" i="21" s="1"/>
  <c r="KB55" i="21"/>
  <c r="CG129" i="11"/>
  <c r="CG94" i="13"/>
  <c r="CG77" i="13"/>
  <c r="CG111" i="13" s="1"/>
  <c r="HT55" i="15"/>
  <c r="KB38" i="15"/>
  <c r="FO56" i="21"/>
  <c r="HW39" i="21"/>
  <c r="CI94" i="17"/>
  <c r="CI77" i="17"/>
  <c r="CI111" i="17" s="1"/>
  <c r="CJ70" i="17"/>
  <c r="CK87" i="17" s="1"/>
  <c r="CJ66" i="17"/>
  <c r="CK83" i="17" s="1"/>
  <c r="CJ62" i="17"/>
  <c r="CK26" i="17"/>
  <c r="CJ73" i="17"/>
  <c r="CJ69" i="17"/>
  <c r="CJ65" i="17"/>
  <c r="CK82" i="17" s="1"/>
  <c r="CJ43" i="17"/>
  <c r="CJ60" i="17" s="1"/>
  <c r="CJ72" i="17"/>
  <c r="CK89" i="17" s="1"/>
  <c r="CJ68" i="17"/>
  <c r="CK85" i="17" s="1"/>
  <c r="CJ64" i="17"/>
  <c r="CJ71" i="17"/>
  <c r="CK88" i="17" s="1"/>
  <c r="CJ67" i="17"/>
  <c r="CJ63" i="17"/>
  <c r="CK80" i="17" s="1"/>
  <c r="KC38" i="17"/>
  <c r="HU55" i="17"/>
  <c r="HV56" i="17"/>
  <c r="KD39" i="17"/>
  <c r="CI86" i="7"/>
  <c r="CH103" i="7"/>
  <c r="FM38" i="7"/>
  <c r="DE55" i="7"/>
  <c r="DF38" i="7"/>
  <c r="CI85" i="15"/>
  <c r="CH102" i="15"/>
  <c r="HT38" i="19"/>
  <c r="FL55" i="19"/>
  <c r="DH39" i="7"/>
  <c r="DG56" i="7"/>
  <c r="FO39" i="7"/>
  <c r="FM55" i="15"/>
  <c r="HU38" i="15"/>
  <c r="MI38" i="15"/>
  <c r="MI55" i="15" s="1"/>
  <c r="KA55" i="15"/>
  <c r="CH94" i="19"/>
  <c r="CH77" i="19"/>
  <c r="CH111" i="19" s="1"/>
  <c r="JZ55" i="19"/>
  <c r="MH38" i="19"/>
  <c r="MH55" i="19" s="1"/>
  <c r="CJ90" i="17"/>
  <c r="CI107" i="17"/>
  <c r="HU56" i="19"/>
  <c r="KC39" i="19"/>
  <c r="CH94" i="7"/>
  <c r="CH77" i="7"/>
  <c r="CH111" i="7" s="1"/>
  <c r="CI70" i="7"/>
  <c r="CJ87" i="7" s="1"/>
  <c r="CI66" i="7"/>
  <c r="CJ83" i="7" s="1"/>
  <c r="CI62" i="7"/>
  <c r="CJ79" i="7" s="1"/>
  <c r="CJ26" i="7"/>
  <c r="CI73" i="7"/>
  <c r="CJ90" i="7" s="1"/>
  <c r="CI69" i="7"/>
  <c r="CI65" i="7"/>
  <c r="CJ82" i="7" s="1"/>
  <c r="CI43" i="7"/>
  <c r="CI60" i="7" s="1"/>
  <c r="CI72" i="7"/>
  <c r="CI68" i="7"/>
  <c r="CJ85" i="7" s="1"/>
  <c r="CI64" i="7"/>
  <c r="CJ81" i="7" s="1"/>
  <c r="CI67" i="7"/>
  <c r="CI71" i="7"/>
  <c r="CJ88" i="7" s="1"/>
  <c r="CI63" i="7"/>
  <c r="CJ80" i="7" s="1"/>
  <c r="CH127" i="21"/>
  <c r="CI127" i="21"/>
  <c r="HU56" i="7"/>
  <c r="KC39" i="7"/>
  <c r="KC38" i="21"/>
  <c r="HU55" i="21"/>
  <c r="FO56" i="17"/>
  <c r="HW39" i="17"/>
  <c r="CG125" i="13"/>
  <c r="CG123" i="13"/>
  <c r="CI104" i="13" l="1"/>
  <c r="CJ128" i="21"/>
  <c r="CJ99" i="7"/>
  <c r="CJ126" i="7" s="1"/>
  <c r="CK99" i="17"/>
  <c r="CK126" i="17" s="1"/>
  <c r="CJ105" i="21"/>
  <c r="CJ97" i="21"/>
  <c r="CJ124" i="21" s="1"/>
  <c r="CJ99" i="21"/>
  <c r="CJ126" i="21" s="1"/>
  <c r="CJ102" i="21"/>
  <c r="CI97" i="13"/>
  <c r="CI124" i="13" s="1"/>
  <c r="CI102" i="13"/>
  <c r="CI101" i="15"/>
  <c r="CI128" i="15" s="1"/>
  <c r="CI106" i="15"/>
  <c r="CI107" i="15"/>
  <c r="CI97" i="11"/>
  <c r="CI124" i="11" s="1"/>
  <c r="CI98" i="11"/>
  <c r="CI125" i="11" s="1"/>
  <c r="CI99" i="11"/>
  <c r="CI126" i="11" s="1"/>
  <c r="CJ96" i="19"/>
  <c r="CJ123" i="19" s="1"/>
  <c r="CJ103" i="21"/>
  <c r="CI97" i="15"/>
  <c r="CI124" i="15" s="1"/>
  <c r="CJ98" i="7"/>
  <c r="CJ96" i="7"/>
  <c r="CJ123" i="7" s="1"/>
  <c r="CK80" i="7"/>
  <c r="CJ97" i="7"/>
  <c r="CJ124" i="7" s="1"/>
  <c r="CJ102" i="7"/>
  <c r="CJ129" i="7" s="1"/>
  <c r="CK83" i="7"/>
  <c r="CJ100" i="7"/>
  <c r="CJ127" i="7" s="1"/>
  <c r="CK97" i="17"/>
  <c r="CK124" i="17" s="1"/>
  <c r="CL85" i="17"/>
  <c r="CK102" i="17"/>
  <c r="CK100" i="17"/>
  <c r="CK127" i="17" s="1"/>
  <c r="CJ106" i="21"/>
  <c r="CJ104" i="21"/>
  <c r="CJ79" i="13"/>
  <c r="CI96" i="13"/>
  <c r="CI101" i="13"/>
  <c r="CI105" i="15"/>
  <c r="CI96" i="15"/>
  <c r="CI123" i="15" s="1"/>
  <c r="CJ88" i="11"/>
  <c r="CI105" i="11"/>
  <c r="CI103" i="11"/>
  <c r="CI130" i="11" s="1"/>
  <c r="CJ107" i="19"/>
  <c r="CK105" i="17"/>
  <c r="CJ81" i="13"/>
  <c r="CI98" i="13"/>
  <c r="CI103" i="15"/>
  <c r="CI130" i="15" s="1"/>
  <c r="CJ87" i="11"/>
  <c r="CI104" i="11"/>
  <c r="CI100" i="11"/>
  <c r="CI127" i="11" s="1"/>
  <c r="CK82" i="19"/>
  <c r="CJ99" i="19"/>
  <c r="CJ126" i="19" s="1"/>
  <c r="CJ105" i="7"/>
  <c r="CK90" i="7"/>
  <c r="CJ107" i="7"/>
  <c r="CJ104" i="7"/>
  <c r="CL89" i="17"/>
  <c r="CK106" i="17"/>
  <c r="CK104" i="17"/>
  <c r="CK84" i="21"/>
  <c r="CJ101" i="21"/>
  <c r="CJ96" i="21"/>
  <c r="CI107" i="13"/>
  <c r="CI100" i="13"/>
  <c r="CJ88" i="13"/>
  <c r="CI105" i="13"/>
  <c r="CI99" i="15"/>
  <c r="CI126" i="15" s="1"/>
  <c r="CI96" i="11"/>
  <c r="CI106" i="11"/>
  <c r="MK39" i="19"/>
  <c r="MK56" i="19" s="1"/>
  <c r="KC56" i="19"/>
  <c r="KB55" i="15"/>
  <c r="MJ38" i="15"/>
  <c r="MJ55" i="15" s="1"/>
  <c r="DF55" i="19"/>
  <c r="DG38" i="19"/>
  <c r="FN38" i="19"/>
  <c r="DI38" i="17"/>
  <c r="FP38" i="17"/>
  <c r="DH55" i="17"/>
  <c r="DI38" i="21"/>
  <c r="FP38" i="21"/>
  <c r="DH55" i="21"/>
  <c r="HX39" i="21"/>
  <c r="FP56" i="21"/>
  <c r="CJ84" i="11"/>
  <c r="CI101" i="11"/>
  <c r="CI128" i="11" s="1"/>
  <c r="CK98" i="17"/>
  <c r="CK125" i="17" s="1"/>
  <c r="CJ101" i="19"/>
  <c r="CJ128" i="19" s="1"/>
  <c r="CJ98" i="19"/>
  <c r="CJ101" i="7"/>
  <c r="CJ128" i="7" s="1"/>
  <c r="CI123" i="7"/>
  <c r="HW56" i="21"/>
  <c r="KE39" i="21"/>
  <c r="CI94" i="21"/>
  <c r="CI77" i="21"/>
  <c r="CI111" i="21" s="1"/>
  <c r="MI38" i="7"/>
  <c r="MI55" i="7" s="1"/>
  <c r="KA55" i="7"/>
  <c r="CJ89" i="19"/>
  <c r="CI106" i="19"/>
  <c r="DH56" i="19"/>
  <c r="FP39" i="19"/>
  <c r="DI39" i="19"/>
  <c r="FP56" i="17"/>
  <c r="HX39" i="17"/>
  <c r="CH94" i="15"/>
  <c r="CH77" i="15"/>
  <c r="CH111" i="15" s="1"/>
  <c r="CH123" i="15"/>
  <c r="KD38" i="17"/>
  <c r="HV55" i="17"/>
  <c r="CI107" i="11"/>
  <c r="CH127" i="11"/>
  <c r="CI129" i="7"/>
  <c r="CK88" i="19"/>
  <c r="CJ105" i="19"/>
  <c r="FO56" i="7"/>
  <c r="HW39" i="7"/>
  <c r="FO38" i="15"/>
  <c r="DG55" i="15"/>
  <c r="DH38" i="15"/>
  <c r="CH94" i="13"/>
  <c r="CH77" i="13"/>
  <c r="CH111" i="13" s="1"/>
  <c r="HV55" i="21"/>
  <c r="KD38" i="21"/>
  <c r="MI38" i="19"/>
  <c r="MI55" i="19" s="1"/>
  <c r="KA55" i="19"/>
  <c r="MJ39" i="15"/>
  <c r="MJ56" i="15" s="1"/>
  <c r="KB56" i="15"/>
  <c r="CJ72" i="19"/>
  <c r="CJ68" i="19"/>
  <c r="CJ64" i="19"/>
  <c r="CK81" i="19" s="1"/>
  <c r="CJ73" i="19"/>
  <c r="CK90" i="19" s="1"/>
  <c r="CJ70" i="19"/>
  <c r="CJ67" i="19"/>
  <c r="CK84" i="19" s="1"/>
  <c r="CJ65" i="19"/>
  <c r="CJ43" i="19"/>
  <c r="CJ60" i="19" s="1"/>
  <c r="CJ71" i="19"/>
  <c r="CJ63" i="19"/>
  <c r="CJ69" i="19"/>
  <c r="CK26" i="19"/>
  <c r="CJ66" i="19"/>
  <c r="CJ62" i="19"/>
  <c r="CK79" i="19" s="1"/>
  <c r="CH125" i="11"/>
  <c r="CJ100" i="21"/>
  <c r="CJ89" i="13"/>
  <c r="CI106" i="13"/>
  <c r="CI103" i="13"/>
  <c r="CI130" i="13" s="1"/>
  <c r="CK83" i="19"/>
  <c r="CJ100" i="19"/>
  <c r="CK87" i="19"/>
  <c r="CJ104" i="19"/>
  <c r="CJ129" i="17"/>
  <c r="CK129" i="17"/>
  <c r="HU38" i="7"/>
  <c r="FM55" i="7"/>
  <c r="KC56" i="7"/>
  <c r="MK39" i="7"/>
  <c r="MK56" i="7" s="1"/>
  <c r="CI94" i="7"/>
  <c r="CI77" i="7"/>
  <c r="CI111" i="7" s="1"/>
  <c r="CJ73" i="7"/>
  <c r="CJ69" i="7"/>
  <c r="CJ65" i="7"/>
  <c r="CK82" i="7" s="1"/>
  <c r="CJ43" i="7"/>
  <c r="CJ60" i="7" s="1"/>
  <c r="CJ72" i="7"/>
  <c r="CJ68" i="7"/>
  <c r="CK85" i="7" s="1"/>
  <c r="CJ64" i="7"/>
  <c r="CK81" i="7" s="1"/>
  <c r="CJ71" i="7"/>
  <c r="CK88" i="7" s="1"/>
  <c r="CJ67" i="7"/>
  <c r="CK84" i="7" s="1"/>
  <c r="CJ63" i="7"/>
  <c r="CJ62" i="7"/>
  <c r="CK79" i="7" s="1"/>
  <c r="CK26" i="7"/>
  <c r="CJ66" i="7"/>
  <c r="CJ70" i="7"/>
  <c r="CK87" i="7" s="1"/>
  <c r="DH56" i="7"/>
  <c r="FP39" i="7"/>
  <c r="DI39" i="7"/>
  <c r="KB38" i="19"/>
  <c r="HT55" i="19"/>
  <c r="CH130" i="7"/>
  <c r="CJ94" i="17"/>
  <c r="CJ77" i="17"/>
  <c r="CJ111" i="17" s="1"/>
  <c r="CK73" i="17"/>
  <c r="CK69" i="17"/>
  <c r="CK65" i="17"/>
  <c r="CL82" i="17" s="1"/>
  <c r="CK43" i="17"/>
  <c r="CK60" i="17" s="1"/>
  <c r="CK72" i="17"/>
  <c r="CK68" i="17"/>
  <c r="CK64" i="17"/>
  <c r="CL81" i="17" s="1"/>
  <c r="CK71" i="17"/>
  <c r="CL88" i="17" s="1"/>
  <c r="CK67" i="17"/>
  <c r="CK63" i="17"/>
  <c r="CL80" i="17" s="1"/>
  <c r="CK66" i="17"/>
  <c r="CL83" i="17" s="1"/>
  <c r="CK62" i="17"/>
  <c r="CL26" i="17"/>
  <c r="CK70" i="17"/>
  <c r="CL87" i="17" s="1"/>
  <c r="HU38" i="19"/>
  <c r="FM55" i="19"/>
  <c r="CJ90" i="21"/>
  <c r="CI107" i="21"/>
  <c r="HU56" i="15"/>
  <c r="KC39" i="15"/>
  <c r="HV38" i="15"/>
  <c r="FN55" i="15"/>
  <c r="CK118" i="21"/>
  <c r="DG56" i="15"/>
  <c r="FO39" i="15"/>
  <c r="DH39" i="15"/>
  <c r="CI73" i="15"/>
  <c r="CJ90" i="15" s="1"/>
  <c r="CI69" i="15"/>
  <c r="CJ86" i="15" s="1"/>
  <c r="CI65" i="15"/>
  <c r="CJ82" i="15" s="1"/>
  <c r="CI43" i="15"/>
  <c r="CI60" i="15" s="1"/>
  <c r="CI72" i="15"/>
  <c r="CJ89" i="15" s="1"/>
  <c r="CI68" i="15"/>
  <c r="CI64" i="15"/>
  <c r="CI71" i="15"/>
  <c r="CJ88" i="15" s="1"/>
  <c r="CI67" i="15"/>
  <c r="CJ84" i="15" s="1"/>
  <c r="CI63" i="15"/>
  <c r="CJ80" i="15" s="1"/>
  <c r="CI66" i="15"/>
  <c r="CI62" i="15"/>
  <c r="CJ79" i="15" s="1"/>
  <c r="CJ26" i="15"/>
  <c r="CI70" i="15"/>
  <c r="CI128" i="21"/>
  <c r="CI72" i="11"/>
  <c r="CJ89" i="11" s="1"/>
  <c r="CI68" i="11"/>
  <c r="CI64" i="11"/>
  <c r="CJ81" i="11" s="1"/>
  <c r="CI71" i="11"/>
  <c r="CI67" i="11"/>
  <c r="CI63" i="11"/>
  <c r="CJ80" i="11" s="1"/>
  <c r="CI69" i="11"/>
  <c r="CJ86" i="11" s="1"/>
  <c r="CI66" i="11"/>
  <c r="CJ83" i="11" s="1"/>
  <c r="CI43" i="11"/>
  <c r="CI60" i="11" s="1"/>
  <c r="CI70" i="11"/>
  <c r="CI62" i="11"/>
  <c r="CJ79" i="11" s="1"/>
  <c r="CI73" i="11"/>
  <c r="CJ90" i="11" s="1"/>
  <c r="CI65" i="11"/>
  <c r="CJ82" i="11" s="1"/>
  <c r="CJ26" i="11"/>
  <c r="CI123" i="17"/>
  <c r="CI129" i="21"/>
  <c r="CJ130" i="21"/>
  <c r="CH129" i="13"/>
  <c r="MK38" i="21"/>
  <c r="MK55" i="21" s="1"/>
  <c r="KC55" i="21"/>
  <c r="CJ85" i="15"/>
  <c r="CI102" i="15"/>
  <c r="CI129" i="15" s="1"/>
  <c r="ML39" i="17"/>
  <c r="ML56" i="17" s="1"/>
  <c r="KD56" i="17"/>
  <c r="CI71" i="13"/>
  <c r="CI67" i="13"/>
  <c r="CJ84" i="13" s="1"/>
  <c r="CI63" i="13"/>
  <c r="CJ80" i="13" s="1"/>
  <c r="CI70" i="13"/>
  <c r="CJ87" i="13" s="1"/>
  <c r="CI66" i="13"/>
  <c r="CJ83" i="13" s="1"/>
  <c r="CI62" i="13"/>
  <c r="CI73" i="13"/>
  <c r="CJ90" i="13" s="1"/>
  <c r="CI69" i="13"/>
  <c r="CJ86" i="13" s="1"/>
  <c r="CI65" i="13"/>
  <c r="CI43" i="13"/>
  <c r="CI60" i="13" s="1"/>
  <c r="CJ26" i="13"/>
  <c r="CI72" i="13"/>
  <c r="CI68" i="13"/>
  <c r="CJ85" i="13" s="1"/>
  <c r="CI64" i="13"/>
  <c r="CJ98" i="21"/>
  <c r="CJ125" i="21" s="1"/>
  <c r="CK85" i="19"/>
  <c r="CJ102" i="19"/>
  <c r="CL84" i="17"/>
  <c r="CK101" i="17"/>
  <c r="CK128" i="17" s="1"/>
  <c r="CJ82" i="13"/>
  <c r="CI99" i="13"/>
  <c r="CI126" i="13" s="1"/>
  <c r="CK86" i="19"/>
  <c r="CJ103" i="19"/>
  <c r="CJ85" i="11"/>
  <c r="CI102" i="11"/>
  <c r="CJ81" i="15"/>
  <c r="CI98" i="15"/>
  <c r="CJ87" i="15"/>
  <c r="CI104" i="15"/>
  <c r="CK80" i="19"/>
  <c r="CJ97" i="19"/>
  <c r="CJ124" i="19" s="1"/>
  <c r="HW56" i="17"/>
  <c r="KE39" i="17"/>
  <c r="CK90" i="17"/>
  <c r="CJ107" i="17"/>
  <c r="HU55" i="15"/>
  <c r="KC38" i="15"/>
  <c r="CH129" i="15"/>
  <c r="DF55" i="7"/>
  <c r="DG38" i="7"/>
  <c r="FN38" i="7"/>
  <c r="CJ86" i="7"/>
  <c r="CI103" i="7"/>
  <c r="MK38" i="17"/>
  <c r="MK55" i="17" s="1"/>
  <c r="KC55" i="17"/>
  <c r="CI127" i="13"/>
  <c r="CJ89" i="7"/>
  <c r="CI106" i="7"/>
  <c r="CJ73" i="21"/>
  <c r="CJ69" i="21"/>
  <c r="CK86" i="21" s="1"/>
  <c r="CJ72" i="21"/>
  <c r="CK89" i="21" s="1"/>
  <c r="CJ70" i="21"/>
  <c r="CK87" i="21" s="1"/>
  <c r="CJ65" i="21"/>
  <c r="CK82" i="21" s="1"/>
  <c r="CJ67" i="21"/>
  <c r="CJ64" i="21"/>
  <c r="CK81" i="21" s="1"/>
  <c r="CJ71" i="21"/>
  <c r="CK88" i="21" s="1"/>
  <c r="CJ63" i="21"/>
  <c r="CK80" i="21" s="1"/>
  <c r="CJ43" i="21"/>
  <c r="CJ60" i="21" s="1"/>
  <c r="CJ68" i="21"/>
  <c r="CK85" i="21" s="1"/>
  <c r="CJ66" i="21"/>
  <c r="CK83" i="21" s="1"/>
  <c r="CJ62" i="21"/>
  <c r="CK79" i="21" s="1"/>
  <c r="CK26" i="21"/>
  <c r="KD56" i="21"/>
  <c r="ML39" i="21"/>
  <c r="ML56" i="21" s="1"/>
  <c r="FO55" i="17"/>
  <c r="HW38" i="17"/>
  <c r="FO56" i="19"/>
  <c r="HW39" i="19"/>
  <c r="KB38" i="7"/>
  <c r="HT55" i="7"/>
  <c r="HW38" i="21"/>
  <c r="FO55" i="21"/>
  <c r="CK86" i="17"/>
  <c r="CJ103" i="17"/>
  <c r="CJ83" i="15"/>
  <c r="CI100" i="15"/>
  <c r="DJ39" i="21"/>
  <c r="FQ39" i="21"/>
  <c r="DI56" i="21"/>
  <c r="CI125" i="21"/>
  <c r="FN56" i="15"/>
  <c r="HV39" i="15"/>
  <c r="DI56" i="17"/>
  <c r="FQ39" i="17"/>
  <c r="DJ39" i="17"/>
  <c r="CI128" i="13"/>
  <c r="CH128" i="13"/>
  <c r="HV56" i="7"/>
  <c r="KD39" i="7"/>
  <c r="CH94" i="11"/>
  <c r="CH77" i="11"/>
  <c r="CH111" i="11" s="1"/>
  <c r="CK79" i="17"/>
  <c r="CJ96" i="17"/>
  <c r="CJ123" i="17" s="1"/>
  <c r="CI94" i="19"/>
  <c r="CI77" i="19"/>
  <c r="CI111" i="19" s="1"/>
  <c r="HV56" i="19"/>
  <c r="KD39" i="19"/>
  <c r="CJ125" i="17"/>
  <c r="CJ130" i="19"/>
  <c r="CI130" i="19"/>
  <c r="CH130" i="13"/>
  <c r="CK97" i="21" l="1"/>
  <c r="CK124" i="21" s="1"/>
  <c r="CJ106" i="11"/>
  <c r="CL104" i="17"/>
  <c r="CK100" i="21"/>
  <c r="CJ104" i="13"/>
  <c r="CJ100" i="11"/>
  <c r="CJ127" i="11" s="1"/>
  <c r="CJ99" i="15"/>
  <c r="CJ126" i="15" s="1"/>
  <c r="CK96" i="7"/>
  <c r="CK123" i="7" s="1"/>
  <c r="CK98" i="7"/>
  <c r="CK125" i="7" s="1"/>
  <c r="CK99" i="7"/>
  <c r="CK126" i="7" s="1"/>
  <c r="CK96" i="19"/>
  <c r="CK123" i="19" s="1"/>
  <c r="CK101" i="19"/>
  <c r="CK128" i="19" s="1"/>
  <c r="CK99" i="21"/>
  <c r="CK126" i="21" s="1"/>
  <c r="CJ100" i="13"/>
  <c r="CK117" i="13" s="1"/>
  <c r="CJ96" i="15"/>
  <c r="CL97" i="17"/>
  <c r="CL124" i="17" s="1"/>
  <c r="CK105" i="7"/>
  <c r="CK98" i="19"/>
  <c r="CK125" i="19" s="1"/>
  <c r="CK105" i="21"/>
  <c r="CK104" i="21"/>
  <c r="CJ103" i="13"/>
  <c r="CJ107" i="11"/>
  <c r="CK102" i="21"/>
  <c r="CK129" i="21" s="1"/>
  <c r="CK98" i="21"/>
  <c r="CK125" i="21" s="1"/>
  <c r="CK106" i="21"/>
  <c r="CJ107" i="13"/>
  <c r="CJ97" i="13"/>
  <c r="CJ124" i="13" s="1"/>
  <c r="CJ96" i="11"/>
  <c r="CJ123" i="11" s="1"/>
  <c r="CJ103" i="11"/>
  <c r="CJ130" i="11" s="1"/>
  <c r="CJ98" i="11"/>
  <c r="CJ97" i="15"/>
  <c r="CJ124" i="15" s="1"/>
  <c r="CJ103" i="15"/>
  <c r="CJ130" i="15" s="1"/>
  <c r="CL105" i="17"/>
  <c r="CK104" i="7"/>
  <c r="CK102" i="7"/>
  <c r="CK129" i="7" s="1"/>
  <c r="CK96" i="21"/>
  <c r="CK123" i="21" s="1"/>
  <c r="CJ102" i="13"/>
  <c r="CJ129" i="13" s="1"/>
  <c r="CJ99" i="11"/>
  <c r="CJ126" i="11" s="1"/>
  <c r="CJ105" i="15"/>
  <c r="CK103" i="21"/>
  <c r="CK130" i="21" s="1"/>
  <c r="CJ101" i="13"/>
  <c r="CJ97" i="11"/>
  <c r="CJ124" i="11" s="1"/>
  <c r="CJ101" i="15"/>
  <c r="CJ128" i="15" s="1"/>
  <c r="CJ106" i="15"/>
  <c r="CJ107" i="15"/>
  <c r="CL100" i="17"/>
  <c r="CL127" i="17" s="1"/>
  <c r="CL98" i="17"/>
  <c r="CL125" i="17" s="1"/>
  <c r="CL99" i="17"/>
  <c r="CL126" i="17" s="1"/>
  <c r="CK101" i="7"/>
  <c r="CK128" i="7" s="1"/>
  <c r="CK107" i="19"/>
  <c r="DH38" i="7"/>
  <c r="FO38" i="7"/>
  <c r="DG55" i="7"/>
  <c r="CK97" i="19"/>
  <c r="CK124" i="19" s="1"/>
  <c r="CJ70" i="13"/>
  <c r="CK87" i="13" s="1"/>
  <c r="CJ66" i="13"/>
  <c r="CK83" i="13" s="1"/>
  <c r="CJ62" i="13"/>
  <c r="CK26" i="13"/>
  <c r="CJ73" i="13"/>
  <c r="CK90" i="13" s="1"/>
  <c r="CJ69" i="13"/>
  <c r="CK86" i="13" s="1"/>
  <c r="CJ65" i="13"/>
  <c r="CJ72" i="13"/>
  <c r="CJ68" i="13"/>
  <c r="CK85" i="13" s="1"/>
  <c r="CJ64" i="13"/>
  <c r="CK81" i="13" s="1"/>
  <c r="CJ71" i="13"/>
  <c r="CJ67" i="13"/>
  <c r="CK84" i="13" s="1"/>
  <c r="CJ63" i="13"/>
  <c r="CK80" i="13" s="1"/>
  <c r="CJ43" i="13"/>
  <c r="CJ60" i="13" s="1"/>
  <c r="CI94" i="15"/>
  <c r="CI77" i="15"/>
  <c r="CI111" i="15" s="1"/>
  <c r="CK90" i="21"/>
  <c r="CJ107" i="21"/>
  <c r="KC38" i="19"/>
  <c r="HU55" i="19"/>
  <c r="CK71" i="19"/>
  <c r="CK67" i="19"/>
  <c r="CL84" i="19" s="1"/>
  <c r="CK63" i="19"/>
  <c r="CL80" i="19" s="1"/>
  <c r="CK70" i="19"/>
  <c r="CK68" i="19"/>
  <c r="CK72" i="19"/>
  <c r="CK65" i="19"/>
  <c r="CK69" i="19"/>
  <c r="CK73" i="19"/>
  <c r="CL90" i="19" s="1"/>
  <c r="CK66" i="19"/>
  <c r="CL83" i="19" s="1"/>
  <c r="CK62" i="19"/>
  <c r="CL79" i="19" s="1"/>
  <c r="CL26" i="19"/>
  <c r="CK64" i="19"/>
  <c r="CL81" i="19" s="1"/>
  <c r="CK43" i="19"/>
  <c r="CK60" i="19" s="1"/>
  <c r="HW38" i="15"/>
  <c r="FO55" i="15"/>
  <c r="CL88" i="19"/>
  <c r="CK105" i="19"/>
  <c r="CJ101" i="11"/>
  <c r="CJ128" i="11" s="1"/>
  <c r="CK88" i="13"/>
  <c r="CJ105" i="13"/>
  <c r="CL84" i="21"/>
  <c r="CK101" i="21"/>
  <c r="CL106" i="17"/>
  <c r="CK107" i="7"/>
  <c r="CL82" i="19"/>
  <c r="CK99" i="19"/>
  <c r="CK126" i="19" s="1"/>
  <c r="CJ104" i="11"/>
  <c r="CJ98" i="13"/>
  <c r="CJ125" i="13" s="1"/>
  <c r="CK88" i="11"/>
  <c r="CJ105" i="11"/>
  <c r="CK79" i="13"/>
  <c r="CJ96" i="13"/>
  <c r="CJ123" i="13" s="1"/>
  <c r="CM85" i="17"/>
  <c r="CL102" i="17"/>
  <c r="CL129" i="17" s="1"/>
  <c r="CK100" i="7"/>
  <c r="CK127" i="7" s="1"/>
  <c r="CL80" i="7"/>
  <c r="CK97" i="7"/>
  <c r="CK124" i="7" s="1"/>
  <c r="CJ125" i="7"/>
  <c r="CI129" i="13"/>
  <c r="CJ129" i="21"/>
  <c r="HV56" i="15"/>
  <c r="KD39" i="15"/>
  <c r="FQ56" i="21"/>
  <c r="HY39" i="21"/>
  <c r="CJ130" i="17"/>
  <c r="HW55" i="17"/>
  <c r="KE38" i="17"/>
  <c r="CK72" i="21"/>
  <c r="CL89" i="21" s="1"/>
  <c r="CK68" i="21"/>
  <c r="CL85" i="21" s="1"/>
  <c r="CK67" i="21"/>
  <c r="CK64" i="21"/>
  <c r="CL81" i="21" s="1"/>
  <c r="CK71" i="21"/>
  <c r="CL88" i="21" s="1"/>
  <c r="CK69" i="21"/>
  <c r="CL86" i="21" s="1"/>
  <c r="CK63" i="21"/>
  <c r="CL80" i="21" s="1"/>
  <c r="CK73" i="21"/>
  <c r="CK66" i="21"/>
  <c r="CL83" i="21" s="1"/>
  <c r="CK62" i="21"/>
  <c r="CL79" i="21" s="1"/>
  <c r="CK70" i="21"/>
  <c r="CL87" i="21" s="1"/>
  <c r="CK65" i="21"/>
  <c r="CL82" i="21" s="1"/>
  <c r="CL26" i="21"/>
  <c r="CK43" i="21"/>
  <c r="CK60" i="21" s="1"/>
  <c r="CJ94" i="21"/>
  <c r="CJ77" i="21"/>
  <c r="CJ111" i="21" s="1"/>
  <c r="CL90" i="17"/>
  <c r="CK107" i="17"/>
  <c r="CI129" i="11"/>
  <c r="CJ129" i="19"/>
  <c r="CK129" i="19"/>
  <c r="CI94" i="13"/>
  <c r="CI77" i="13"/>
  <c r="CI111" i="13" s="1"/>
  <c r="CJ71" i="11"/>
  <c r="CJ67" i="11"/>
  <c r="CK84" i="11" s="1"/>
  <c r="CJ63" i="11"/>
  <c r="CK80" i="11" s="1"/>
  <c r="CJ70" i="11"/>
  <c r="CK87" i="11" s="1"/>
  <c r="CJ66" i="11"/>
  <c r="CK83" i="11" s="1"/>
  <c r="CJ62" i="11"/>
  <c r="CK79" i="11" s="1"/>
  <c r="CK26" i="11"/>
  <c r="CJ72" i="11"/>
  <c r="CK89" i="11" s="1"/>
  <c r="CJ64" i="11"/>
  <c r="CK81" i="11" s="1"/>
  <c r="CJ73" i="11"/>
  <c r="CK90" i="11" s="1"/>
  <c r="CJ65" i="11"/>
  <c r="CK82" i="11" s="1"/>
  <c r="CJ69" i="11"/>
  <c r="CK86" i="11" s="1"/>
  <c r="CJ68" i="11"/>
  <c r="CJ43" i="11"/>
  <c r="CJ60" i="11" s="1"/>
  <c r="DI39" i="15"/>
  <c r="FP39" i="15"/>
  <c r="DH56" i="15"/>
  <c r="CK128" i="21"/>
  <c r="KC56" i="15"/>
  <c r="MK39" i="15"/>
  <c r="MK56" i="15" s="1"/>
  <c r="CK117" i="21"/>
  <c r="CJ127" i="21"/>
  <c r="ML38" i="17"/>
  <c r="ML55" i="17" s="1"/>
  <c r="KD55" i="17"/>
  <c r="CK89" i="19"/>
  <c r="CJ106" i="19"/>
  <c r="FQ38" i="21"/>
  <c r="DI55" i="21"/>
  <c r="DJ38" i="21"/>
  <c r="FN55" i="19"/>
  <c r="HV38" i="19"/>
  <c r="CJ127" i="13"/>
  <c r="CJ123" i="21"/>
  <c r="CJ100" i="15"/>
  <c r="CJ127" i="15" s="1"/>
  <c r="KE38" i="21"/>
  <c r="HW55" i="21"/>
  <c r="CK89" i="7"/>
  <c r="CJ106" i="7"/>
  <c r="CJ98" i="15"/>
  <c r="CJ125" i="15" s="1"/>
  <c r="CM84" i="17"/>
  <c r="CL101" i="17"/>
  <c r="CL128" i="17" s="1"/>
  <c r="CJ102" i="15"/>
  <c r="CK77" i="17"/>
  <c r="CK111" i="17" s="1"/>
  <c r="CK94" i="17"/>
  <c r="CK72" i="7"/>
  <c r="CK68" i="7"/>
  <c r="CL85" i="7" s="1"/>
  <c r="CK64" i="7"/>
  <c r="CL81" i="7" s="1"/>
  <c r="CK71" i="7"/>
  <c r="CL88" i="7" s="1"/>
  <c r="CK67" i="7"/>
  <c r="CL84" i="7" s="1"/>
  <c r="CK63" i="7"/>
  <c r="CK70" i="7"/>
  <c r="CL87" i="7" s="1"/>
  <c r="CK66" i="7"/>
  <c r="CL83" i="7" s="1"/>
  <c r="CK62" i="7"/>
  <c r="CL79" i="7" s="1"/>
  <c r="CL26" i="7"/>
  <c r="CK73" i="7"/>
  <c r="CL90" i="7" s="1"/>
  <c r="CK43" i="7"/>
  <c r="CK60" i="7" s="1"/>
  <c r="CK65" i="7"/>
  <c r="CL82" i="7" s="1"/>
  <c r="CK69" i="7"/>
  <c r="CJ94" i="7"/>
  <c r="CJ77" i="7"/>
  <c r="CJ111" i="7" s="1"/>
  <c r="KC38" i="7"/>
  <c r="HU55" i="7"/>
  <c r="CK89" i="13"/>
  <c r="CJ106" i="13"/>
  <c r="CJ94" i="19"/>
  <c r="CJ77" i="19"/>
  <c r="CJ111" i="19" s="1"/>
  <c r="FP56" i="19"/>
  <c r="HX39" i="19"/>
  <c r="DK39" i="17"/>
  <c r="FR39" i="17"/>
  <c r="DJ56" i="17"/>
  <c r="DK39" i="21"/>
  <c r="DJ56" i="21"/>
  <c r="FR39" i="21"/>
  <c r="CL86" i="17"/>
  <c r="CK103" i="17"/>
  <c r="CK130" i="17" s="1"/>
  <c r="MJ38" i="7"/>
  <c r="MJ55" i="7" s="1"/>
  <c r="KB55" i="7"/>
  <c r="CK86" i="7"/>
  <c r="CJ103" i="7"/>
  <c r="CK87" i="15"/>
  <c r="CJ104" i="15"/>
  <c r="CK85" i="11"/>
  <c r="CJ102" i="11"/>
  <c r="CJ129" i="11" s="1"/>
  <c r="CK82" i="13"/>
  <c r="CJ99" i="13"/>
  <c r="CJ126" i="13" s="1"/>
  <c r="CL85" i="19"/>
  <c r="CK102" i="19"/>
  <c r="CI94" i="11"/>
  <c r="CI77" i="11"/>
  <c r="CI111" i="11" s="1"/>
  <c r="FO56" i="15"/>
  <c r="HW39" i="15"/>
  <c r="MJ38" i="19"/>
  <c r="MJ55" i="19" s="1"/>
  <c r="KB55" i="19"/>
  <c r="CL87" i="19"/>
  <c r="CK104" i="19"/>
  <c r="KD55" i="21"/>
  <c r="ML38" i="21"/>
  <c r="ML55" i="21" s="1"/>
  <c r="DH55" i="15"/>
  <c r="FP38" i="15"/>
  <c r="DI38" i="15"/>
  <c r="CJ125" i="19"/>
  <c r="KF39" i="21"/>
  <c r="HX56" i="21"/>
  <c r="DH38" i="19"/>
  <c r="FO38" i="19"/>
  <c r="DG55" i="19"/>
  <c r="CL79" i="17"/>
  <c r="CK96" i="17"/>
  <c r="CK123" i="17" s="1"/>
  <c r="KC55" i="15"/>
  <c r="MK38" i="15"/>
  <c r="MK55" i="15" s="1"/>
  <c r="KE56" i="17"/>
  <c r="MM39" i="17"/>
  <c r="MM56" i="17" s="1"/>
  <c r="CL86" i="19"/>
  <c r="CK103" i="19"/>
  <c r="CK130" i="19" s="1"/>
  <c r="HV55" i="15"/>
  <c r="KD38" i="15"/>
  <c r="FP56" i="7"/>
  <c r="HX39" i="7"/>
  <c r="CK100" i="19"/>
  <c r="CK127" i="19" s="1"/>
  <c r="HX38" i="21"/>
  <c r="FP55" i="21"/>
  <c r="DJ38" i="17"/>
  <c r="FQ38" i="17"/>
  <c r="DI55" i="17"/>
  <c r="KD56" i="19"/>
  <c r="ML39" i="19"/>
  <c r="ML56" i="19" s="1"/>
  <c r="KD56" i="7"/>
  <c r="ML39" i="7"/>
  <c r="ML56" i="7" s="1"/>
  <c r="FQ56" i="17"/>
  <c r="HY39" i="17"/>
  <c r="CI127" i="15"/>
  <c r="HW56" i="19"/>
  <c r="KE39" i="19"/>
  <c r="FN55" i="7"/>
  <c r="HV38" i="7"/>
  <c r="CI125" i="15"/>
  <c r="CJ72" i="15"/>
  <c r="CK89" i="15" s="1"/>
  <c r="CJ68" i="15"/>
  <c r="CK85" i="15" s="1"/>
  <c r="CJ64" i="15"/>
  <c r="CK81" i="15" s="1"/>
  <c r="CJ71" i="15"/>
  <c r="CK88" i="15" s="1"/>
  <c r="CJ67" i="15"/>
  <c r="CK84" i="15" s="1"/>
  <c r="CJ63" i="15"/>
  <c r="CK80" i="15" s="1"/>
  <c r="CJ70" i="15"/>
  <c r="CJ66" i="15"/>
  <c r="CK83" i="15" s="1"/>
  <c r="CJ62" i="15"/>
  <c r="CK79" i="15" s="1"/>
  <c r="CK26" i="15"/>
  <c r="CJ73" i="15"/>
  <c r="CK90" i="15" s="1"/>
  <c r="CJ69" i="15"/>
  <c r="CK86" i="15" s="1"/>
  <c r="CJ43" i="15"/>
  <c r="CJ60" i="15" s="1"/>
  <c r="CJ65" i="15"/>
  <c r="CK82" i="15" s="1"/>
  <c r="CL72" i="17"/>
  <c r="CM89" i="17" s="1"/>
  <c r="CL68" i="17"/>
  <c r="CL64" i="17"/>
  <c r="CM81" i="17" s="1"/>
  <c r="CL71" i="17"/>
  <c r="CM88" i="17" s="1"/>
  <c r="CL67" i="17"/>
  <c r="CL63" i="17"/>
  <c r="CM80" i="17" s="1"/>
  <c r="CL70" i="17"/>
  <c r="CM87" i="17" s="1"/>
  <c r="CL66" i="17"/>
  <c r="CM83" i="17" s="1"/>
  <c r="CL62" i="17"/>
  <c r="CM26" i="17"/>
  <c r="CL73" i="17"/>
  <c r="CL69" i="17"/>
  <c r="CL43" i="17"/>
  <c r="CL60" i="17" s="1"/>
  <c r="CL65" i="17"/>
  <c r="CM82" i="17" s="1"/>
  <c r="CI130" i="7"/>
  <c r="DJ39" i="7"/>
  <c r="DI56" i="7"/>
  <c r="FQ39" i="7"/>
  <c r="CJ127" i="19"/>
  <c r="HW56" i="7"/>
  <c r="KE39" i="7"/>
  <c r="HX56" i="17"/>
  <c r="KF39" i="17"/>
  <c r="DJ39" i="19"/>
  <c r="FQ39" i="19"/>
  <c r="DI56" i="19"/>
  <c r="KE56" i="21"/>
  <c r="MM39" i="21"/>
  <c r="MM56" i="21" s="1"/>
  <c r="HX38" i="17"/>
  <c r="FP55" i="17"/>
  <c r="CI123" i="11"/>
  <c r="CI125" i="13"/>
  <c r="CI123" i="13"/>
  <c r="CM105" i="17" l="1"/>
  <c r="CL85" i="15"/>
  <c r="CK102" i="15"/>
  <c r="CK129" i="15" s="1"/>
  <c r="CL107" i="7"/>
  <c r="CK99" i="11"/>
  <c r="CK126" i="11" s="1"/>
  <c r="CL103" i="21"/>
  <c r="CL130" i="21" s="1"/>
  <c r="CL101" i="19"/>
  <c r="CL128" i="19" s="1"/>
  <c r="CK98" i="13"/>
  <c r="CK125" i="13" s="1"/>
  <c r="CN87" i="17"/>
  <c r="CM104" i="17"/>
  <c r="CL102" i="7"/>
  <c r="CL129" i="7" s="1"/>
  <c r="CL90" i="11"/>
  <c r="CK107" i="11"/>
  <c r="CK96" i="11"/>
  <c r="CK123" i="11" s="1"/>
  <c r="CL84" i="11"/>
  <c r="CK101" i="11"/>
  <c r="CK128" i="11" s="1"/>
  <c r="CL100" i="21"/>
  <c r="CL105" i="21"/>
  <c r="CL106" i="21"/>
  <c r="CM81" i="19"/>
  <c r="CL98" i="19"/>
  <c r="CL125" i="19" s="1"/>
  <c r="CL107" i="19"/>
  <c r="CL80" i="13"/>
  <c r="CK97" i="13"/>
  <c r="CK124" i="13" s="1"/>
  <c r="CK102" i="13"/>
  <c r="CL90" i="13"/>
  <c r="CK107" i="13"/>
  <c r="CK104" i="13"/>
  <c r="CN83" i="17"/>
  <c r="CM100" i="17"/>
  <c r="CK97" i="15"/>
  <c r="CK124" i="15" s="1"/>
  <c r="CM81" i="7"/>
  <c r="CL98" i="7"/>
  <c r="CL125" i="7" s="1"/>
  <c r="CL96" i="21"/>
  <c r="CL123" i="21" s="1"/>
  <c r="CL100" i="19"/>
  <c r="CL127" i="19" s="1"/>
  <c r="CK103" i="13"/>
  <c r="CK130" i="13" s="1"/>
  <c r="CM98" i="17"/>
  <c r="CK96" i="15"/>
  <c r="CK123" i="15" s="1"/>
  <c r="CK101" i="15"/>
  <c r="CK128" i="15" s="1"/>
  <c r="CK106" i="15"/>
  <c r="CM99" i="17"/>
  <c r="CM126" i="17" s="1"/>
  <c r="CM97" i="17"/>
  <c r="CM124" i="17" s="1"/>
  <c r="CL86" i="15"/>
  <c r="CK103" i="15"/>
  <c r="CK130" i="15" s="1"/>
  <c r="CK100" i="15"/>
  <c r="CK127" i="15" s="1"/>
  <c r="CK105" i="15"/>
  <c r="CL99" i="7"/>
  <c r="CL126" i="7" s="1"/>
  <c r="CM79" i="7"/>
  <c r="CL96" i="7"/>
  <c r="CL123" i="7" s="1"/>
  <c r="CL101" i="7"/>
  <c r="CL128" i="7" s="1"/>
  <c r="CK98" i="11"/>
  <c r="CK125" i="11" s="1"/>
  <c r="CK100" i="11"/>
  <c r="CK127" i="11" s="1"/>
  <c r="CM82" i="21"/>
  <c r="CL99" i="21"/>
  <c r="CL126" i="21" s="1"/>
  <c r="CL98" i="21"/>
  <c r="CL125" i="21" s="1"/>
  <c r="CL84" i="13"/>
  <c r="CK101" i="13"/>
  <c r="CK99" i="15"/>
  <c r="CK126" i="15" s="1"/>
  <c r="CL104" i="7"/>
  <c r="CK97" i="11"/>
  <c r="CK124" i="11" s="1"/>
  <c r="CL102" i="21"/>
  <c r="CL129" i="21" s="1"/>
  <c r="CK100" i="13"/>
  <c r="CN89" i="17"/>
  <c r="CM106" i="17"/>
  <c r="BH50" i="38" s="1"/>
  <c r="CK107" i="15"/>
  <c r="CK98" i="15"/>
  <c r="CK125" i="15" s="1"/>
  <c r="CL100" i="7"/>
  <c r="CL127" i="7" s="1"/>
  <c r="CL105" i="7"/>
  <c r="CK103" i="11"/>
  <c r="CK130" i="11" s="1"/>
  <c r="CK106" i="11"/>
  <c r="CK104" i="11"/>
  <c r="CL104" i="21"/>
  <c r="CL97" i="21"/>
  <c r="CL124" i="21" s="1"/>
  <c r="CL96" i="19"/>
  <c r="CL123" i="19" s="1"/>
  <c r="CL97" i="19"/>
  <c r="CL124" i="19" s="1"/>
  <c r="KF38" i="17"/>
  <c r="HX55" i="17"/>
  <c r="DK39" i="7"/>
  <c r="DJ56" i="7"/>
  <c r="FR39" i="7"/>
  <c r="ML38" i="15"/>
  <c r="ML55" i="15" s="1"/>
  <c r="KD55" i="15"/>
  <c r="CL82" i="13"/>
  <c r="CK99" i="13"/>
  <c r="CK126" i="13" s="1"/>
  <c r="HY56" i="17"/>
  <c r="KG39" i="17"/>
  <c r="FR38" i="17"/>
  <c r="DJ55" i="17"/>
  <c r="DK38" i="17"/>
  <c r="CJ130" i="7"/>
  <c r="HZ39" i="17"/>
  <c r="FR56" i="17"/>
  <c r="CL71" i="7"/>
  <c r="CM88" i="7" s="1"/>
  <c r="CL67" i="7"/>
  <c r="CM84" i="7" s="1"/>
  <c r="CL63" i="7"/>
  <c r="CL70" i="7"/>
  <c r="CM87" i="7" s="1"/>
  <c r="CL66" i="7"/>
  <c r="CM83" i="7" s="1"/>
  <c r="CL62" i="7"/>
  <c r="CM26" i="7"/>
  <c r="CL73" i="7"/>
  <c r="CM90" i="7" s="1"/>
  <c r="CL69" i="7"/>
  <c r="CL65" i="7"/>
  <c r="CM82" i="7" s="1"/>
  <c r="CL43" i="7"/>
  <c r="CL60" i="7" s="1"/>
  <c r="CL68" i="7"/>
  <c r="CM85" i="7" s="1"/>
  <c r="CL72" i="7"/>
  <c r="CL64" i="7"/>
  <c r="CJ129" i="15"/>
  <c r="CL89" i="19"/>
  <c r="CK106" i="19"/>
  <c r="DJ39" i="15"/>
  <c r="DI56" i="15"/>
  <c r="FQ39" i="15"/>
  <c r="CK70" i="11"/>
  <c r="CL87" i="11" s="1"/>
  <c r="CK66" i="11"/>
  <c r="CL83" i="11" s="1"/>
  <c r="CK62" i="11"/>
  <c r="CL79" i="11" s="1"/>
  <c r="CL26" i="11"/>
  <c r="CK73" i="11"/>
  <c r="CK69" i="11"/>
  <c r="CL86" i="11" s="1"/>
  <c r="CK65" i="11"/>
  <c r="CL82" i="11" s="1"/>
  <c r="CK43" i="11"/>
  <c r="CK60" i="11" s="1"/>
  <c r="CK67" i="11"/>
  <c r="CK64" i="11"/>
  <c r="CL81" i="11" s="1"/>
  <c r="CK68" i="11"/>
  <c r="CL85" i="11" s="1"/>
  <c r="CK71" i="11"/>
  <c r="CK63" i="11"/>
  <c r="CL80" i="11" s="1"/>
  <c r="CK72" i="11"/>
  <c r="CL89" i="11" s="1"/>
  <c r="KE55" i="17"/>
  <c r="MM38" i="17"/>
  <c r="MM55" i="17" s="1"/>
  <c r="CL90" i="21"/>
  <c r="CK107" i="21"/>
  <c r="HW38" i="7"/>
  <c r="FO55" i="7"/>
  <c r="KF56" i="17"/>
  <c r="MN39" i="17"/>
  <c r="MN56" i="17" s="1"/>
  <c r="HY38" i="17"/>
  <c r="FQ55" i="17"/>
  <c r="CM86" i="19"/>
  <c r="CL103" i="19"/>
  <c r="CL130" i="19" s="1"/>
  <c r="HX56" i="19"/>
  <c r="KF39" i="19"/>
  <c r="CK106" i="13"/>
  <c r="CM101" i="17"/>
  <c r="CM128" i="17" s="1"/>
  <c r="CL89" i="7"/>
  <c r="CK106" i="7"/>
  <c r="CL127" i="21"/>
  <c r="CK127" i="21"/>
  <c r="I25" i="22"/>
  <c r="KD56" i="15"/>
  <c r="ML39" i="15"/>
  <c r="ML56" i="15" s="1"/>
  <c r="CM102" i="17"/>
  <c r="CM84" i="21"/>
  <c r="CL101" i="21"/>
  <c r="CK77" i="19"/>
  <c r="CK111" i="19" s="1"/>
  <c r="CK94" i="19"/>
  <c r="CJ125" i="11"/>
  <c r="HY39" i="19"/>
  <c r="FQ56" i="19"/>
  <c r="KE56" i="7"/>
  <c r="MM39" i="7"/>
  <c r="MM56" i="7" s="1"/>
  <c r="FQ56" i="7"/>
  <c r="HY39" i="7"/>
  <c r="CM71" i="17"/>
  <c r="CN88" i="17" s="1"/>
  <c r="CM67" i="17"/>
  <c r="CN84" i="17" s="1"/>
  <c r="CM63" i="17"/>
  <c r="CN80" i="17" s="1"/>
  <c r="CM70" i="17"/>
  <c r="CM66" i="17"/>
  <c r="CM62" i="17"/>
  <c r="CN26" i="17"/>
  <c r="CM73" i="17"/>
  <c r="CM69" i="17"/>
  <c r="CM65" i="17"/>
  <c r="CN82" i="17" s="1"/>
  <c r="CM43" i="17"/>
  <c r="CM60" i="17" s="1"/>
  <c r="CM72" i="17"/>
  <c r="CM68" i="17"/>
  <c r="CN85" i="17" s="1"/>
  <c r="CM64" i="17"/>
  <c r="CN81" i="17" s="1"/>
  <c r="HX56" i="7"/>
  <c r="KF39" i="7"/>
  <c r="HW38" i="19"/>
  <c r="FO55" i="19"/>
  <c r="MN39" i="21"/>
  <c r="MN56" i="21" s="1"/>
  <c r="KF56" i="21"/>
  <c r="DI55" i="15"/>
  <c r="FQ38" i="15"/>
  <c r="DJ38" i="15"/>
  <c r="CM85" i="19"/>
  <c r="CL102" i="19"/>
  <c r="CL129" i="19" s="1"/>
  <c r="CK102" i="11"/>
  <c r="CK129" i="11" s="1"/>
  <c r="CL86" i="7"/>
  <c r="CK103" i="7"/>
  <c r="CK130" i="7" s="1"/>
  <c r="DL39" i="21"/>
  <c r="DK56" i="21"/>
  <c r="FS39" i="21"/>
  <c r="DL39" i="17"/>
  <c r="DK56" i="17"/>
  <c r="FS39" i="17"/>
  <c r="MK38" i="7"/>
  <c r="MK55" i="7" s="1"/>
  <c r="KC55" i="7"/>
  <c r="HV55" i="19"/>
  <c r="KD38" i="19"/>
  <c r="HY38" i="21"/>
  <c r="FQ55" i="21"/>
  <c r="CJ77" i="11"/>
  <c r="CJ111" i="11" s="1"/>
  <c r="CJ94" i="11"/>
  <c r="CM90" i="17"/>
  <c r="CL107" i="17"/>
  <c r="HY56" i="21"/>
  <c r="KG39" i="21"/>
  <c r="CK96" i="13"/>
  <c r="CK123" i="13" s="1"/>
  <c r="CM82" i="19"/>
  <c r="CL99" i="19"/>
  <c r="CL126" i="19" s="1"/>
  <c r="CK105" i="13"/>
  <c r="KE38" i="15"/>
  <c r="HW55" i="15"/>
  <c r="CL70" i="19"/>
  <c r="CL66" i="19"/>
  <c r="CM83" i="19" s="1"/>
  <c r="CL62" i="19"/>
  <c r="CM79" i="19" s="1"/>
  <c r="CL72" i="19"/>
  <c r="CL69" i="19"/>
  <c r="CL67" i="19"/>
  <c r="CM84" i="19" s="1"/>
  <c r="CL73" i="19"/>
  <c r="CM90" i="19" s="1"/>
  <c r="CL71" i="19"/>
  <c r="CL68" i="19"/>
  <c r="CL63" i="19"/>
  <c r="CM80" i="19" s="1"/>
  <c r="CM26" i="19"/>
  <c r="CL64" i="19"/>
  <c r="CL43" i="19"/>
  <c r="CL60" i="19" s="1"/>
  <c r="CL65" i="19"/>
  <c r="CK73" i="13"/>
  <c r="CK69" i="13"/>
  <c r="CL86" i="13" s="1"/>
  <c r="CK65" i="13"/>
  <c r="CK43" i="13"/>
  <c r="CK60" i="13" s="1"/>
  <c r="CK72" i="13"/>
  <c r="CL89" i="13" s="1"/>
  <c r="CK68" i="13"/>
  <c r="CL85" i="13" s="1"/>
  <c r="CK64" i="13"/>
  <c r="CL81" i="13" s="1"/>
  <c r="CK71" i="13"/>
  <c r="CL88" i="13" s="1"/>
  <c r="CK67" i="13"/>
  <c r="CK63" i="13"/>
  <c r="CK66" i="13"/>
  <c r="CL83" i="13" s="1"/>
  <c r="CK62" i="13"/>
  <c r="CL79" i="13" s="1"/>
  <c r="CL26" i="13"/>
  <c r="CK70" i="13"/>
  <c r="CL87" i="13" s="1"/>
  <c r="DI38" i="7"/>
  <c r="FP38" i="7"/>
  <c r="DH55" i="7"/>
  <c r="CJ128" i="13"/>
  <c r="CK118" i="13"/>
  <c r="CJ130" i="13"/>
  <c r="CJ123" i="15"/>
  <c r="CJ77" i="15"/>
  <c r="CJ111" i="15" s="1"/>
  <c r="CJ94" i="15"/>
  <c r="HV55" i="7"/>
  <c r="KD38" i="7"/>
  <c r="KE56" i="19"/>
  <c r="MM39" i="19"/>
  <c r="MM56" i="19" s="1"/>
  <c r="CM87" i="19"/>
  <c r="CL104" i="19"/>
  <c r="HW56" i="15"/>
  <c r="KE39" i="15"/>
  <c r="CL87" i="15"/>
  <c r="CK104" i="15"/>
  <c r="FR56" i="21"/>
  <c r="HZ39" i="21"/>
  <c r="DJ55" i="21"/>
  <c r="DK38" i="21"/>
  <c r="FR38" i="21"/>
  <c r="HX39" i="15"/>
  <c r="FP56" i="15"/>
  <c r="CL71" i="21"/>
  <c r="CM88" i="21" s="1"/>
  <c r="CL67" i="21"/>
  <c r="CL69" i="21"/>
  <c r="CM86" i="21" s="1"/>
  <c r="CL63" i="21"/>
  <c r="CM80" i="21" s="1"/>
  <c r="CL73" i="21"/>
  <c r="CL66" i="21"/>
  <c r="CM83" i="21" s="1"/>
  <c r="CL62" i="21"/>
  <c r="CM79" i="21" s="1"/>
  <c r="CL70" i="21"/>
  <c r="CM87" i="21" s="1"/>
  <c r="CL68" i="21"/>
  <c r="CM85" i="21" s="1"/>
  <c r="CL65" i="21"/>
  <c r="CL64" i="21"/>
  <c r="CM81" i="21" s="1"/>
  <c r="CM26" i="21"/>
  <c r="CL43" i="21"/>
  <c r="CL60" i="21" s="1"/>
  <c r="CL72" i="21"/>
  <c r="CM89" i="21" s="1"/>
  <c r="CM80" i="7"/>
  <c r="CL97" i="7"/>
  <c r="CL124" i="7" s="1"/>
  <c r="CL88" i="11"/>
  <c r="CK105" i="11"/>
  <c r="CM88" i="19"/>
  <c r="CL105" i="19"/>
  <c r="CJ94" i="13"/>
  <c r="CJ77" i="13"/>
  <c r="CJ111" i="13" s="1"/>
  <c r="DK39" i="19"/>
  <c r="DJ56" i="19"/>
  <c r="FR39" i="19"/>
  <c r="CL94" i="17"/>
  <c r="CL77" i="17"/>
  <c r="CL111" i="17" s="1"/>
  <c r="CK71" i="15"/>
  <c r="CL88" i="15" s="1"/>
  <c r="CK67" i="15"/>
  <c r="CL84" i="15" s="1"/>
  <c r="CK63" i="15"/>
  <c r="CL80" i="15" s="1"/>
  <c r="CK70" i="15"/>
  <c r="CK66" i="15"/>
  <c r="CL83" i="15" s="1"/>
  <c r="CK62" i="15"/>
  <c r="CL79" i="15" s="1"/>
  <c r="CK73" i="15"/>
  <c r="CL90" i="15" s="1"/>
  <c r="CK69" i="15"/>
  <c r="CK65" i="15"/>
  <c r="CL82" i="15" s="1"/>
  <c r="CK43" i="15"/>
  <c r="CK60" i="15" s="1"/>
  <c r="CK72" i="15"/>
  <c r="CL89" i="15" s="1"/>
  <c r="CK68" i="15"/>
  <c r="CK64" i="15"/>
  <c r="CL81" i="15" s="1"/>
  <c r="CL26" i="15"/>
  <c r="KF38" i="21"/>
  <c r="HX55" i="21"/>
  <c r="CM79" i="17"/>
  <c r="CL96" i="17"/>
  <c r="CL123" i="17" s="1"/>
  <c r="DI38" i="19"/>
  <c r="FP38" i="19"/>
  <c r="DH55" i="19"/>
  <c r="FP55" i="15"/>
  <c r="HX38" i="15"/>
  <c r="CM86" i="17"/>
  <c r="CL103" i="17"/>
  <c r="CL130" i="17" s="1"/>
  <c r="CK94" i="7"/>
  <c r="CK77" i="7"/>
  <c r="CK111" i="7" s="1"/>
  <c r="MM38" i="21"/>
  <c r="MM55" i="21" s="1"/>
  <c r="KE55" i="21"/>
  <c r="CK77" i="21"/>
  <c r="CK111" i="21" s="1"/>
  <c r="CK94" i="21"/>
  <c r="MK38" i="19"/>
  <c r="MK55" i="19" s="1"/>
  <c r="KC55" i="19"/>
  <c r="CL96" i="15" l="1"/>
  <c r="CL123" i="15" s="1"/>
  <c r="CN85" i="21"/>
  <c r="CM102" i="21"/>
  <c r="CL106" i="13"/>
  <c r="CM96" i="19"/>
  <c r="CM102" i="7"/>
  <c r="CM104" i="7"/>
  <c r="CL99" i="15"/>
  <c r="CL126" i="15" s="1"/>
  <c r="CM88" i="15"/>
  <c r="CL105" i="15"/>
  <c r="CM97" i="21"/>
  <c r="CM124" i="21" s="1"/>
  <c r="CL105" i="13"/>
  <c r="CM101" i="19"/>
  <c r="CM128" i="19" s="1"/>
  <c r="CO81" i="17"/>
  <c r="CN98" i="17"/>
  <c r="CN99" i="17"/>
  <c r="CN126" i="17" s="1"/>
  <c r="CO84" i="17"/>
  <c r="CN101" i="17"/>
  <c r="CN128" i="17" s="1"/>
  <c r="CL102" i="11"/>
  <c r="CL129" i="11" s="1"/>
  <c r="CM82" i="11"/>
  <c r="CL99" i="11"/>
  <c r="CL126" i="11" s="1"/>
  <c r="CL96" i="11"/>
  <c r="CL123" i="11" s="1"/>
  <c r="CM98" i="21"/>
  <c r="CM96" i="21"/>
  <c r="CM103" i="21"/>
  <c r="CL100" i="13"/>
  <c r="CL98" i="13"/>
  <c r="CL125" i="13" s="1"/>
  <c r="CN102" i="17"/>
  <c r="CN105" i="17"/>
  <c r="CL106" i="11"/>
  <c r="CM81" i="11"/>
  <c r="CL98" i="11"/>
  <c r="CL125" i="11" s="1"/>
  <c r="CL103" i="11"/>
  <c r="CL130" i="11" s="1"/>
  <c r="CL100" i="11"/>
  <c r="CL127" i="11" s="1"/>
  <c r="CM99" i="7"/>
  <c r="CM126" i="7" s="1"/>
  <c r="CM101" i="7"/>
  <c r="CM128" i="7" s="1"/>
  <c r="CL101" i="15"/>
  <c r="CL128" i="15" s="1"/>
  <c r="CN88" i="21"/>
  <c r="CM105" i="21"/>
  <c r="CM107" i="19"/>
  <c r="CN97" i="17"/>
  <c r="CN124" i="17" s="1"/>
  <c r="CM107" i="7"/>
  <c r="CM81" i="15"/>
  <c r="CL98" i="15"/>
  <c r="CL125" i="15" s="1"/>
  <c r="CL100" i="15"/>
  <c r="CL127" i="15" s="1"/>
  <c r="CM104" i="21"/>
  <c r="CL96" i="13"/>
  <c r="CL123" i="13" s="1"/>
  <c r="CM97" i="19"/>
  <c r="CM124" i="19" s="1"/>
  <c r="CM100" i="19"/>
  <c r="CL106" i="15"/>
  <c r="CL107" i="15"/>
  <c r="CL97" i="15"/>
  <c r="CL124" i="15" s="1"/>
  <c r="CM106" i="21"/>
  <c r="BH57" i="38" s="1"/>
  <c r="CM100" i="21"/>
  <c r="CL104" i="13"/>
  <c r="CM85" i="13"/>
  <c r="CL102" i="13"/>
  <c r="CL129" i="13" s="1"/>
  <c r="CL103" i="13"/>
  <c r="CM80" i="11"/>
  <c r="CL97" i="11"/>
  <c r="CL124" i="11" s="1"/>
  <c r="CL104" i="11"/>
  <c r="CM100" i="7"/>
  <c r="CM105" i="7"/>
  <c r="CK94" i="15"/>
  <c r="CK77" i="15"/>
  <c r="CK111" i="15" s="1"/>
  <c r="DL39" i="19"/>
  <c r="DK56" i="19"/>
  <c r="FS39" i="19"/>
  <c r="CL77" i="21"/>
  <c r="CL111" i="21" s="1"/>
  <c r="CL94" i="21"/>
  <c r="CK94" i="13"/>
  <c r="CK77" i="13"/>
  <c r="CK111" i="13" s="1"/>
  <c r="CM99" i="19"/>
  <c r="CM126" i="19" s="1"/>
  <c r="DM39" i="17"/>
  <c r="DL56" i="17"/>
  <c r="FT39" i="17"/>
  <c r="DK38" i="15"/>
  <c r="FR38" i="15"/>
  <c r="DJ55" i="15"/>
  <c r="KF56" i="7"/>
  <c r="MN39" i="7"/>
  <c r="MN56" i="7" s="1"/>
  <c r="CM94" i="17"/>
  <c r="CM77" i="17"/>
  <c r="CM111" i="17" s="1"/>
  <c r="HY56" i="19"/>
  <c r="KG39" i="19"/>
  <c r="MN39" i="19"/>
  <c r="MN56" i="19" s="1"/>
  <c r="KF56" i="19"/>
  <c r="CM90" i="21"/>
  <c r="CL107" i="21"/>
  <c r="CM125" i="17"/>
  <c r="BH19" i="38"/>
  <c r="CN86" i="17"/>
  <c r="CM103" i="17"/>
  <c r="CN79" i="17"/>
  <c r="CM96" i="17"/>
  <c r="MN38" i="21"/>
  <c r="MN55" i="21" s="1"/>
  <c r="KF55" i="21"/>
  <c r="CM70" i="21"/>
  <c r="CN87" i="21" s="1"/>
  <c r="CM73" i="21"/>
  <c r="CM71" i="21"/>
  <c r="CM66" i="21"/>
  <c r="CN83" i="21" s="1"/>
  <c r="CM62" i="21"/>
  <c r="CN79" i="21" s="1"/>
  <c r="CM68" i="21"/>
  <c r="CM65" i="21"/>
  <c r="CM72" i="21"/>
  <c r="CN89" i="21" s="1"/>
  <c r="CM64" i="21"/>
  <c r="CN81" i="21" s="1"/>
  <c r="CN26" i="21"/>
  <c r="CM43" i="21"/>
  <c r="CM60" i="21" s="1"/>
  <c r="CM69" i="21"/>
  <c r="CN86" i="21" s="1"/>
  <c r="CM67" i="21"/>
  <c r="CN84" i="21" s="1"/>
  <c r="CM63" i="21"/>
  <c r="CN80" i="21" s="1"/>
  <c r="FQ38" i="7"/>
  <c r="DI55" i="7"/>
  <c r="DJ38" i="7"/>
  <c r="CM86" i="7"/>
  <c r="CL103" i="7"/>
  <c r="CL130" i="7" s="1"/>
  <c r="BH21" i="38"/>
  <c r="CM129" i="17"/>
  <c r="DJ56" i="15"/>
  <c r="FR39" i="15"/>
  <c r="DK39" i="15"/>
  <c r="MN38" i="17"/>
  <c r="MN55" i="17" s="1"/>
  <c r="KF55" i="17"/>
  <c r="CN106" i="17"/>
  <c r="CN82" i="21"/>
  <c r="CM99" i="21"/>
  <c r="CM126" i="21" s="1"/>
  <c r="CM98" i="7"/>
  <c r="CL107" i="13"/>
  <c r="CM98" i="19"/>
  <c r="CL107" i="11"/>
  <c r="HX38" i="19"/>
  <c r="FP55" i="19"/>
  <c r="CN80" i="7"/>
  <c r="CM97" i="7"/>
  <c r="CM124" i="7" s="1"/>
  <c r="KF39" i="15"/>
  <c r="HX56" i="15"/>
  <c r="KE56" i="15"/>
  <c r="MM39" i="15"/>
  <c r="MM56" i="15" s="1"/>
  <c r="CL94" i="19"/>
  <c r="CL77" i="19"/>
  <c r="CL111" i="19" s="1"/>
  <c r="KE38" i="19"/>
  <c r="HW55" i="19"/>
  <c r="KG38" i="17"/>
  <c r="HY55" i="17"/>
  <c r="KE38" i="7"/>
  <c r="HW55" i="7"/>
  <c r="CL94" i="7"/>
  <c r="CL77" i="7"/>
  <c r="CL111" i="7" s="1"/>
  <c r="CM70" i="7"/>
  <c r="CN87" i="7" s="1"/>
  <c r="CM66" i="7"/>
  <c r="CN83" i="7" s="1"/>
  <c r="CM62" i="7"/>
  <c r="CN26" i="7"/>
  <c r="CM73" i="7"/>
  <c r="CN90" i="7" s="1"/>
  <c r="CM69" i="7"/>
  <c r="CM65" i="7"/>
  <c r="CN82" i="7" s="1"/>
  <c r="CM43" i="7"/>
  <c r="CM60" i="7" s="1"/>
  <c r="CM72" i="7"/>
  <c r="CM68" i="7"/>
  <c r="CN85" i="7" s="1"/>
  <c r="CM64" i="7"/>
  <c r="CN81" i="7" s="1"/>
  <c r="CM63" i="7"/>
  <c r="CM67" i="7"/>
  <c r="CN84" i="7" s="1"/>
  <c r="CM71" i="7"/>
  <c r="CN88" i="7" s="1"/>
  <c r="HZ38" i="17"/>
  <c r="FR55" i="17"/>
  <c r="CK129" i="13"/>
  <c r="CL70" i="15"/>
  <c r="CL66" i="15"/>
  <c r="CM83" i="15" s="1"/>
  <c r="CL62" i="15"/>
  <c r="CM79" i="15" s="1"/>
  <c r="CL73" i="15"/>
  <c r="CM90" i="15" s="1"/>
  <c r="CL69" i="15"/>
  <c r="CL65" i="15"/>
  <c r="CM82" i="15" s="1"/>
  <c r="CL43" i="15"/>
  <c r="CL60" i="15" s="1"/>
  <c r="CL72" i="15"/>
  <c r="CM89" i="15" s="1"/>
  <c r="CL68" i="15"/>
  <c r="CL64" i="15"/>
  <c r="CL67" i="15"/>
  <c r="CM84" i="15" s="1"/>
  <c r="CL63" i="15"/>
  <c r="CM80" i="15" s="1"/>
  <c r="CM26" i="15"/>
  <c r="CL71" i="15"/>
  <c r="CL105" i="11"/>
  <c r="DL38" i="21"/>
  <c r="FS38" i="21"/>
  <c r="DK55" i="21"/>
  <c r="HX38" i="7"/>
  <c r="FP55" i="7"/>
  <c r="CM73" i="19"/>
  <c r="CN90" i="19" s="1"/>
  <c r="CM69" i="19"/>
  <c r="CN86" i="19" s="1"/>
  <c r="CM65" i="19"/>
  <c r="CN82" i="19" s="1"/>
  <c r="CM71" i="19"/>
  <c r="CM68" i="19"/>
  <c r="CN85" i="19" s="1"/>
  <c r="CM66" i="19"/>
  <c r="CN83" i="19" s="1"/>
  <c r="CN26" i="19"/>
  <c r="CM67" i="19"/>
  <c r="CN84" i="19" s="1"/>
  <c r="CM64" i="19"/>
  <c r="CN81" i="19" s="1"/>
  <c r="CM62" i="19"/>
  <c r="CN79" i="19" s="1"/>
  <c r="CM43" i="19"/>
  <c r="CM60" i="19" s="1"/>
  <c r="CM72" i="19"/>
  <c r="CM63" i="19"/>
  <c r="CN80" i="19" s="1"/>
  <c r="CM70" i="19"/>
  <c r="CN87" i="19" s="1"/>
  <c r="MM38" i="15"/>
  <c r="MM55" i="15" s="1"/>
  <c r="KE55" i="15"/>
  <c r="KG38" i="21"/>
  <c r="HY55" i="21"/>
  <c r="CN70" i="17"/>
  <c r="CO87" i="17" s="1"/>
  <c r="CN66" i="17"/>
  <c r="CN62" i="17"/>
  <c r="CO26" i="17"/>
  <c r="CN73" i="17"/>
  <c r="CN69" i="17"/>
  <c r="CN65" i="17"/>
  <c r="CO82" i="17" s="1"/>
  <c r="CN43" i="17"/>
  <c r="CN60" i="17" s="1"/>
  <c r="CN72" i="17"/>
  <c r="CO89" i="17" s="1"/>
  <c r="CN68" i="17"/>
  <c r="CO85" i="17" s="1"/>
  <c r="CN64" i="17"/>
  <c r="CN67" i="17"/>
  <c r="CN63" i="17"/>
  <c r="CO80" i="17" s="1"/>
  <c r="CN71" i="17"/>
  <c r="CO88" i="17" s="1"/>
  <c r="CM101" i="21"/>
  <c r="CN118" i="21" s="1"/>
  <c r="CM103" i="19"/>
  <c r="KH39" i="17"/>
  <c r="HZ56" i="17"/>
  <c r="DK55" i="17"/>
  <c r="DL38" i="17"/>
  <c r="FS38" i="17"/>
  <c r="KG56" i="17"/>
  <c r="MO39" i="17"/>
  <c r="MO56" i="17" s="1"/>
  <c r="CL99" i="13"/>
  <c r="CL126" i="13" s="1"/>
  <c r="CM127" i="17"/>
  <c r="BH20" i="38"/>
  <c r="CM87" i="15"/>
  <c r="CL104" i="15"/>
  <c r="CM104" i="19"/>
  <c r="KD55" i="7"/>
  <c r="ML38" i="7"/>
  <c r="ML55" i="7" s="1"/>
  <c r="CK128" i="13"/>
  <c r="CL128" i="13"/>
  <c r="KD55" i="19"/>
  <c r="ML38" i="19"/>
  <c r="ML55" i="19" s="1"/>
  <c r="FS56" i="21"/>
  <c r="IA39" i="21"/>
  <c r="CM102" i="19"/>
  <c r="FQ55" i="15"/>
  <c r="HY38" i="15"/>
  <c r="FR56" i="7"/>
  <c r="HZ39" i="7"/>
  <c r="CM84" i="13"/>
  <c r="CL101" i="13"/>
  <c r="CN79" i="7"/>
  <c r="CM96" i="7"/>
  <c r="CM86" i="15"/>
  <c r="CL103" i="15"/>
  <c r="CL130" i="15" s="1"/>
  <c r="CO83" i="17"/>
  <c r="CN100" i="17"/>
  <c r="CL97" i="13"/>
  <c r="CL124" i="13" s="1"/>
  <c r="CL101" i="11"/>
  <c r="CL128" i="11" s="1"/>
  <c r="CN104" i="17"/>
  <c r="CM85" i="15"/>
  <c r="CL102" i="15"/>
  <c r="CL129" i="15" s="1"/>
  <c r="FR56" i="19"/>
  <c r="HZ39" i="19"/>
  <c r="CN88" i="19"/>
  <c r="CM105" i="19"/>
  <c r="HZ56" i="21"/>
  <c r="KH39" i="21"/>
  <c r="FS56" i="17"/>
  <c r="IA39" i="17"/>
  <c r="HX55" i="15"/>
  <c r="KF38" i="15"/>
  <c r="FQ38" i="19"/>
  <c r="DI55" i="19"/>
  <c r="DJ38" i="19"/>
  <c r="FR55" i="21"/>
  <c r="HZ38" i="21"/>
  <c r="CL72" i="13"/>
  <c r="CM89" i="13" s="1"/>
  <c r="CL68" i="13"/>
  <c r="CL64" i="13"/>
  <c r="CM81" i="13" s="1"/>
  <c r="CL71" i="13"/>
  <c r="CM88" i="13" s="1"/>
  <c r="CL67" i="13"/>
  <c r="CL63" i="13"/>
  <c r="CM80" i="13" s="1"/>
  <c r="CL70" i="13"/>
  <c r="CM87" i="13" s="1"/>
  <c r="CL66" i="13"/>
  <c r="CM83" i="13" s="1"/>
  <c r="CL62" i="13"/>
  <c r="CM79" i="13" s="1"/>
  <c r="CM26" i="13"/>
  <c r="CL73" i="13"/>
  <c r="CM90" i="13" s="1"/>
  <c r="CL43" i="13"/>
  <c r="CL60" i="13" s="1"/>
  <c r="CL69" i="13"/>
  <c r="CM86" i="13" s="1"/>
  <c r="CL65" i="13"/>
  <c r="CM82" i="13" s="1"/>
  <c r="KG56" i="21"/>
  <c r="MO39" i="21"/>
  <c r="MO56" i="21" s="1"/>
  <c r="CN90" i="17"/>
  <c r="CM107" i="17"/>
  <c r="DL56" i="21"/>
  <c r="FT39" i="21"/>
  <c r="DM39" i="21"/>
  <c r="KG39" i="7"/>
  <c r="HY56" i="7"/>
  <c r="CK127" i="13"/>
  <c r="CM128" i="21"/>
  <c r="CL128" i="21"/>
  <c r="CM89" i="7"/>
  <c r="CL106" i="7"/>
  <c r="CK77" i="11"/>
  <c r="CK111" i="11" s="1"/>
  <c r="CK94" i="11"/>
  <c r="CL73" i="11"/>
  <c r="CM90" i="11" s="1"/>
  <c r="CL69" i="11"/>
  <c r="CM86" i="11" s="1"/>
  <c r="CL65" i="11"/>
  <c r="CL43" i="11"/>
  <c r="CL60" i="11" s="1"/>
  <c r="CL72" i="11"/>
  <c r="CM89" i="11" s="1"/>
  <c r="CL68" i="11"/>
  <c r="CM85" i="11" s="1"/>
  <c r="CL64" i="11"/>
  <c r="CL70" i="11"/>
  <c r="CM87" i="11" s="1"/>
  <c r="CL62" i="11"/>
  <c r="CM79" i="11" s="1"/>
  <c r="CL71" i="11"/>
  <c r="CM88" i="11" s="1"/>
  <c r="CL63" i="11"/>
  <c r="CM26" i="11"/>
  <c r="CL66" i="11"/>
  <c r="CM83" i="11" s="1"/>
  <c r="CL67" i="11"/>
  <c r="CM84" i="11" s="1"/>
  <c r="FQ56" i="15"/>
  <c r="HY39" i="15"/>
  <c r="CM89" i="19"/>
  <c r="CL106" i="19"/>
  <c r="DL39" i="7"/>
  <c r="DK56" i="7"/>
  <c r="FS39" i="7"/>
  <c r="CM100" i="11" l="1"/>
  <c r="CM106" i="11"/>
  <c r="BH43" i="38" s="1"/>
  <c r="CM107" i="13"/>
  <c r="CM98" i="13"/>
  <c r="CO104" i="17"/>
  <c r="CN97" i="19"/>
  <c r="CN124" i="19" s="1"/>
  <c r="CM96" i="11"/>
  <c r="CN90" i="11"/>
  <c r="CM107" i="11"/>
  <c r="CM104" i="13"/>
  <c r="CO97" i="17"/>
  <c r="CO124" i="17" s="1"/>
  <c r="CO106" i="17"/>
  <c r="CO82" i="19"/>
  <c r="CN99" i="19"/>
  <c r="CN126" i="19" s="1"/>
  <c r="CM101" i="15"/>
  <c r="CM128" i="15" s="1"/>
  <c r="CM96" i="15"/>
  <c r="CM104" i="11"/>
  <c r="CM99" i="13"/>
  <c r="CM126" i="13" s="1"/>
  <c r="CM97" i="13"/>
  <c r="CM124" i="13" s="1"/>
  <c r="CN118" i="13"/>
  <c r="CO87" i="19"/>
  <c r="CN104" i="19"/>
  <c r="CN96" i="19"/>
  <c r="CO83" i="19"/>
  <c r="CN100" i="19"/>
  <c r="CN103" i="19"/>
  <c r="CN130" i="19" s="1"/>
  <c r="CM99" i="15"/>
  <c r="CM126" i="15" s="1"/>
  <c r="CM100" i="15"/>
  <c r="CO81" i="7"/>
  <c r="CN98" i="7"/>
  <c r="CN99" i="7"/>
  <c r="CN126" i="7" s="1"/>
  <c r="CO80" i="21"/>
  <c r="CN97" i="21"/>
  <c r="CN124" i="21" s="1"/>
  <c r="CM103" i="13"/>
  <c r="CM96" i="13"/>
  <c r="CM106" i="13"/>
  <c r="BU43" i="38" s="1"/>
  <c r="CO99" i="17"/>
  <c r="CO126" i="17" s="1"/>
  <c r="CN98" i="19"/>
  <c r="CN102" i="19"/>
  <c r="CN107" i="19"/>
  <c r="CO88" i="7"/>
  <c r="CN105" i="7"/>
  <c r="CN102" i="7"/>
  <c r="CN100" i="7"/>
  <c r="CN101" i="21"/>
  <c r="CO81" i="21"/>
  <c r="CN98" i="21"/>
  <c r="CN96" i="21"/>
  <c r="CN104" i="21"/>
  <c r="CM101" i="11"/>
  <c r="CM128" i="11" s="1"/>
  <c r="CN88" i="11"/>
  <c r="CM105" i="11"/>
  <c r="CM102" i="11"/>
  <c r="CM103" i="11"/>
  <c r="CM100" i="13"/>
  <c r="CN88" i="13"/>
  <c r="CM105" i="13"/>
  <c r="CO105" i="17"/>
  <c r="CP85" i="17"/>
  <c r="CO102" i="17"/>
  <c r="CO129" i="17" s="1"/>
  <c r="CN101" i="19"/>
  <c r="CN128" i="19" s="1"/>
  <c r="CN80" i="15"/>
  <c r="CM97" i="15"/>
  <c r="CM124" i="15" s="1"/>
  <c r="CM106" i="15"/>
  <c r="AV50" i="38" s="1"/>
  <c r="CN90" i="15"/>
  <c r="CM107" i="15"/>
  <c r="CN101" i="7"/>
  <c r="CN128" i="7" s="1"/>
  <c r="CN107" i="7"/>
  <c r="CN104" i="7"/>
  <c r="CN103" i="21"/>
  <c r="CN130" i="21" s="1"/>
  <c r="CN106" i="21"/>
  <c r="CO83" i="21"/>
  <c r="CN100" i="21"/>
  <c r="DN39" i="21"/>
  <c r="DM56" i="21"/>
  <c r="FU39" i="21"/>
  <c r="CL77" i="13"/>
  <c r="CL111" i="13" s="1"/>
  <c r="CL94" i="13"/>
  <c r="CM102" i="15"/>
  <c r="CO100" i="17"/>
  <c r="CO127" i="17" s="1"/>
  <c r="E24" i="22"/>
  <c r="CM130" i="19"/>
  <c r="MO38" i="21"/>
  <c r="MO55" i="21" s="1"/>
  <c r="KG55" i="21"/>
  <c r="CO80" i="7"/>
  <c r="CN97" i="7"/>
  <c r="CN124" i="7" s="1"/>
  <c r="FR56" i="15"/>
  <c r="HZ39" i="15"/>
  <c r="CO79" i="17"/>
  <c r="CN96" i="17"/>
  <c r="CN90" i="21"/>
  <c r="CM107" i="21"/>
  <c r="FR55" i="15"/>
  <c r="HZ38" i="15"/>
  <c r="CM127" i="7"/>
  <c r="AV11" i="38"/>
  <c r="BH29" i="38"/>
  <c r="CM127" i="21"/>
  <c r="CN117" i="21"/>
  <c r="CM125" i="21"/>
  <c r="BH28" i="38"/>
  <c r="CN125" i="17"/>
  <c r="BH30" i="38"/>
  <c r="CM129" i="21"/>
  <c r="CN89" i="19"/>
  <c r="CM106" i="19"/>
  <c r="AV57" i="38" s="1"/>
  <c r="AV59" i="38" s="1"/>
  <c r="AV88" i="38" s="1"/>
  <c r="IB39" i="21"/>
  <c r="FT56" i="21"/>
  <c r="F23" i="22"/>
  <c r="BH51" i="38"/>
  <c r="BH52" i="38" s="1"/>
  <c r="BH80" i="38" s="1"/>
  <c r="HY38" i="19"/>
  <c r="FQ55" i="19"/>
  <c r="KH56" i="21"/>
  <c r="MP39" i="21"/>
  <c r="MP56" i="21" s="1"/>
  <c r="HZ56" i="19"/>
  <c r="KH39" i="19"/>
  <c r="FS55" i="17"/>
  <c r="IA38" i="17"/>
  <c r="CL94" i="15"/>
  <c r="CL77" i="15"/>
  <c r="CL111" i="15" s="1"/>
  <c r="MM38" i="7"/>
  <c r="MM55" i="7" s="1"/>
  <c r="KE55" i="7"/>
  <c r="CN99" i="21"/>
  <c r="CN126" i="21" s="1"/>
  <c r="CN86" i="7"/>
  <c r="CM103" i="7"/>
  <c r="HY38" i="7"/>
  <c r="FQ55" i="7"/>
  <c r="CN80" i="11"/>
  <c r="CM97" i="11"/>
  <c r="CM124" i="11" s="1"/>
  <c r="CM98" i="15"/>
  <c r="CO88" i="21"/>
  <c r="CN105" i="21"/>
  <c r="CM98" i="11"/>
  <c r="CN82" i="11"/>
  <c r="CM99" i="11"/>
  <c r="CM126" i="11" s="1"/>
  <c r="CO101" i="17"/>
  <c r="CO128" i="17" s="1"/>
  <c r="CO98" i="17"/>
  <c r="CO125" i="17" s="1"/>
  <c r="CM105" i="15"/>
  <c r="CO85" i="21"/>
  <c r="CN102" i="21"/>
  <c r="HY56" i="15"/>
  <c r="KG39" i="15"/>
  <c r="CL77" i="11"/>
  <c r="CL111" i="11" s="1"/>
  <c r="CL94" i="11"/>
  <c r="CM71" i="13"/>
  <c r="CM67" i="13"/>
  <c r="CN84" i="13" s="1"/>
  <c r="CM63" i="13"/>
  <c r="CN80" i="13" s="1"/>
  <c r="CM70" i="13"/>
  <c r="CN87" i="13" s="1"/>
  <c r="CM66" i="13"/>
  <c r="CN83" i="13" s="1"/>
  <c r="CM62" i="13"/>
  <c r="CN79" i="13" s="1"/>
  <c r="CM73" i="13"/>
  <c r="CN90" i="13" s="1"/>
  <c r="CM69" i="13"/>
  <c r="CN86" i="13" s="1"/>
  <c r="CM65" i="13"/>
  <c r="CN82" i="13" s="1"/>
  <c r="CM43" i="13"/>
  <c r="CM60" i="13" s="1"/>
  <c r="CM72" i="13"/>
  <c r="CN89" i="13" s="1"/>
  <c r="CM68" i="13"/>
  <c r="CM64" i="13"/>
  <c r="CN81" i="13" s="1"/>
  <c r="CN26" i="13"/>
  <c r="KF55" i="15"/>
  <c r="MN38" i="15"/>
  <c r="MN55" i="15" s="1"/>
  <c r="IA56" i="17"/>
  <c r="KI39" i="17"/>
  <c r="CM103" i="15"/>
  <c r="CM101" i="13"/>
  <c r="CM128" i="13" s="1"/>
  <c r="AV30" i="38"/>
  <c r="CM129" i="19"/>
  <c r="DM38" i="17"/>
  <c r="FT38" i="17"/>
  <c r="DL55" i="17"/>
  <c r="CN128" i="21"/>
  <c r="CN94" i="17"/>
  <c r="CN77" i="17"/>
  <c r="CN111" i="17" s="1"/>
  <c r="CO73" i="17"/>
  <c r="CO69" i="17"/>
  <c r="CO65" i="17"/>
  <c r="CP82" i="17" s="1"/>
  <c r="CO43" i="17"/>
  <c r="CO60" i="17" s="1"/>
  <c r="CO72" i="17"/>
  <c r="CP89" i="17" s="1"/>
  <c r="CO68" i="17"/>
  <c r="CO64" i="17"/>
  <c r="CP81" i="17" s="1"/>
  <c r="CO71" i="17"/>
  <c r="CP88" i="17" s="1"/>
  <c r="CO67" i="17"/>
  <c r="CP84" i="17" s="1"/>
  <c r="CO63" i="17"/>
  <c r="CP80" i="17" s="1"/>
  <c r="CO62" i="17"/>
  <c r="CP26" i="17"/>
  <c r="CO70" i="17"/>
  <c r="CP87" i="17" s="1"/>
  <c r="CO66" i="17"/>
  <c r="CP83" i="17" s="1"/>
  <c r="IA38" i="21"/>
  <c r="FS55" i="21"/>
  <c r="CN119" i="13"/>
  <c r="CM94" i="7"/>
  <c r="CM77" i="7"/>
  <c r="CM111" i="7" s="1"/>
  <c r="CN73" i="7"/>
  <c r="CO90" i="7" s="1"/>
  <c r="CN69" i="7"/>
  <c r="CN65" i="7"/>
  <c r="CO82" i="7" s="1"/>
  <c r="CN43" i="7"/>
  <c r="CN60" i="7" s="1"/>
  <c r="CN72" i="7"/>
  <c r="CN68" i="7"/>
  <c r="CO85" i="7" s="1"/>
  <c r="CN64" i="7"/>
  <c r="CN71" i="7"/>
  <c r="CN67" i="7"/>
  <c r="CO84" i="7" s="1"/>
  <c r="CN63" i="7"/>
  <c r="CN70" i="7"/>
  <c r="CO87" i="7" s="1"/>
  <c r="CO26" i="7"/>
  <c r="CN66" i="7"/>
  <c r="CO83" i="7" s="1"/>
  <c r="CN62" i="7"/>
  <c r="MM38" i="19"/>
  <c r="MM55" i="19" s="1"/>
  <c r="KE55" i="19"/>
  <c r="KF56" i="15"/>
  <c r="MN39" i="15"/>
  <c r="MN56" i="15" s="1"/>
  <c r="KF38" i="19"/>
  <c r="HX55" i="19"/>
  <c r="CM125" i="19"/>
  <c r="AV28" i="38"/>
  <c r="CM125" i="7"/>
  <c r="AV10" i="38"/>
  <c r="CM94" i="21"/>
  <c r="CM77" i="21"/>
  <c r="CM111" i="21" s="1"/>
  <c r="CO86" i="17"/>
  <c r="CN103" i="17"/>
  <c r="CN130" i="17" s="1"/>
  <c r="FT56" i="17"/>
  <c r="IB39" i="17"/>
  <c r="DL56" i="19"/>
  <c r="FT39" i="19"/>
  <c r="DM39" i="19"/>
  <c r="CL130" i="13"/>
  <c r="CN120" i="13"/>
  <c r="CM127" i="19"/>
  <c r="AV29" i="38"/>
  <c r="F19" i="22"/>
  <c r="AV44" i="38"/>
  <c r="AV58" i="38"/>
  <c r="CN129" i="17"/>
  <c r="CL127" i="13"/>
  <c r="CM123" i="21"/>
  <c r="BH27" i="38"/>
  <c r="BH31" i="38" s="1"/>
  <c r="BH87" i="38" s="1"/>
  <c r="AV12" i="38"/>
  <c r="CM129" i="7"/>
  <c r="HZ55" i="21"/>
  <c r="KH38" i="21"/>
  <c r="CN105" i="19"/>
  <c r="CO79" i="7"/>
  <c r="CN96" i="7"/>
  <c r="HY55" i="15"/>
  <c r="KG38" i="15"/>
  <c r="IA56" i="21"/>
  <c r="KI39" i="21"/>
  <c r="CN87" i="15"/>
  <c r="CM104" i="15"/>
  <c r="KG56" i="19"/>
  <c r="MO39" i="19"/>
  <c r="MO56" i="19" s="1"/>
  <c r="DM56" i="17"/>
  <c r="FU39" i="17"/>
  <c r="DN39" i="17"/>
  <c r="FS56" i="19"/>
  <c r="IA39" i="19"/>
  <c r="E25" i="22"/>
  <c r="CM130" i="21"/>
  <c r="CM123" i="19"/>
  <c r="AV27" i="38"/>
  <c r="DL56" i="7"/>
  <c r="FT39" i="7"/>
  <c r="DM39" i="7"/>
  <c r="KH56" i="17"/>
  <c r="MP39" i="17"/>
  <c r="MP56" i="17" s="1"/>
  <c r="E23" i="22"/>
  <c r="CM130" i="17"/>
  <c r="FS38" i="15"/>
  <c r="DK55" i="15"/>
  <c r="DL38" i="15"/>
  <c r="CN85" i="13"/>
  <c r="CM102" i="13"/>
  <c r="CM72" i="11"/>
  <c r="CN89" i="11" s="1"/>
  <c r="CM68" i="11"/>
  <c r="CN85" i="11" s="1"/>
  <c r="CM64" i="11"/>
  <c r="CN81" i="11" s="1"/>
  <c r="CM71" i="11"/>
  <c r="CM67" i="11"/>
  <c r="CN84" i="11" s="1"/>
  <c r="CM63" i="11"/>
  <c r="CM73" i="11"/>
  <c r="CM65" i="11"/>
  <c r="CN26" i="11"/>
  <c r="CM66" i="11"/>
  <c r="CN83" i="11" s="1"/>
  <c r="CM43" i="11"/>
  <c r="CM60" i="11" s="1"/>
  <c r="CM62" i="11"/>
  <c r="CN79" i="11" s="1"/>
  <c r="CM69" i="11"/>
  <c r="CN86" i="11" s="1"/>
  <c r="CM70" i="11"/>
  <c r="CN87" i="11" s="1"/>
  <c r="MO39" i="7"/>
  <c r="MO56" i="7" s="1"/>
  <c r="KG56" i="7"/>
  <c r="CO90" i="17"/>
  <c r="CN107" i="17"/>
  <c r="FS56" i="7"/>
  <c r="IA39" i="7"/>
  <c r="CN89" i="7"/>
  <c r="CM106" i="7"/>
  <c r="AV43" i="38" s="1"/>
  <c r="DJ55" i="19"/>
  <c r="DK38" i="19"/>
  <c r="FR38" i="19"/>
  <c r="CN127" i="17"/>
  <c r="CM123" i="7"/>
  <c r="AV9" i="38"/>
  <c r="AV13" i="38" s="1"/>
  <c r="AV71" i="38" s="1"/>
  <c r="HZ56" i="7"/>
  <c r="KH39" i="7"/>
  <c r="CM94" i="19"/>
  <c r="CM77" i="19"/>
  <c r="CM111" i="19" s="1"/>
  <c r="CN72" i="19"/>
  <c r="CN68" i="19"/>
  <c r="CO85" i="19" s="1"/>
  <c r="CN64" i="19"/>
  <c r="CO81" i="19" s="1"/>
  <c r="CN71" i="19"/>
  <c r="CO88" i="19" s="1"/>
  <c r="CN69" i="19"/>
  <c r="CO86" i="19" s="1"/>
  <c r="CN73" i="19"/>
  <c r="CO90" i="19" s="1"/>
  <c r="CN66" i="19"/>
  <c r="CN70" i="19"/>
  <c r="CN67" i="19"/>
  <c r="CO84" i="19" s="1"/>
  <c r="CN62" i="19"/>
  <c r="CO79" i="19" s="1"/>
  <c r="CN43" i="19"/>
  <c r="CN60" i="19" s="1"/>
  <c r="CN65" i="19"/>
  <c r="CN63" i="19"/>
  <c r="CO80" i="19" s="1"/>
  <c r="CO26" i="19"/>
  <c r="KF38" i="7"/>
  <c r="HX55" i="7"/>
  <c r="DM38" i="21"/>
  <c r="FT38" i="21"/>
  <c r="DL55" i="21"/>
  <c r="CM73" i="15"/>
  <c r="CM69" i="15"/>
  <c r="CN86" i="15" s="1"/>
  <c r="CM65" i="15"/>
  <c r="CN82" i="15" s="1"/>
  <c r="CM43" i="15"/>
  <c r="CM60" i="15" s="1"/>
  <c r="CM72" i="15"/>
  <c r="CN89" i="15" s="1"/>
  <c r="CM68" i="15"/>
  <c r="CN85" i="15" s="1"/>
  <c r="CM64" i="15"/>
  <c r="CN81" i="15" s="1"/>
  <c r="CM71" i="15"/>
  <c r="CN88" i="15" s="1"/>
  <c r="CM67" i="15"/>
  <c r="CN84" i="15" s="1"/>
  <c r="CM63" i="15"/>
  <c r="CM62" i="15"/>
  <c r="CN79" i="15" s="1"/>
  <c r="CN26" i="15"/>
  <c r="CM70" i="15"/>
  <c r="CM66" i="15"/>
  <c r="CN83" i="15" s="1"/>
  <c r="KH38" i="17"/>
  <c r="HZ55" i="17"/>
  <c r="MO38" i="17"/>
  <c r="MO55" i="17" s="1"/>
  <c r="KG55" i="17"/>
  <c r="DK56" i="15"/>
  <c r="FS39" i="15"/>
  <c r="DL39" i="15"/>
  <c r="DJ55" i="7"/>
  <c r="DK38" i="7"/>
  <c r="FR38" i="7"/>
  <c r="CN73" i="21"/>
  <c r="CN69" i="21"/>
  <c r="CO86" i="21" s="1"/>
  <c r="CN68" i="21"/>
  <c r="CN65" i="21"/>
  <c r="CO82" i="21" s="1"/>
  <c r="CN72" i="21"/>
  <c r="CO89" i="21" s="1"/>
  <c r="CN70" i="21"/>
  <c r="CO87" i="21" s="1"/>
  <c r="CN64" i="21"/>
  <c r="CN67" i="21"/>
  <c r="CO84" i="21" s="1"/>
  <c r="CN63" i="21"/>
  <c r="CN43" i="21"/>
  <c r="CN60" i="21" s="1"/>
  <c r="CN71" i="21"/>
  <c r="CN66" i="21"/>
  <c r="CN62" i="21"/>
  <c r="CO79" i="21" s="1"/>
  <c r="CO26" i="21"/>
  <c r="CM123" i="17"/>
  <c r="BH18" i="38"/>
  <c r="BH22" i="38" s="1"/>
  <c r="BH79" i="38" s="1"/>
  <c r="CO104" i="21" l="1"/>
  <c r="CO103" i="21"/>
  <c r="CO130" i="21" s="1"/>
  <c r="CN100" i="15"/>
  <c r="CO85" i="15"/>
  <c r="CN102" i="15"/>
  <c r="CN103" i="15"/>
  <c r="CN130" i="15" s="1"/>
  <c r="CO97" i="19"/>
  <c r="CO124" i="19" s="1"/>
  <c r="CO101" i="19"/>
  <c r="CO128" i="19" s="1"/>
  <c r="CP86" i="19"/>
  <c r="CO103" i="19"/>
  <c r="CO130" i="19" s="1"/>
  <c r="CN103" i="11"/>
  <c r="CN130" i="11" s="1"/>
  <c r="CN101" i="11"/>
  <c r="CN128" i="11" s="1"/>
  <c r="CN106" i="11"/>
  <c r="CO100" i="7"/>
  <c r="CO127" i="7" s="1"/>
  <c r="CO101" i="7"/>
  <c r="CO128" i="7" s="1"/>
  <c r="CO107" i="7"/>
  <c r="CP105" i="17"/>
  <c r="CN103" i="13"/>
  <c r="CN104" i="13"/>
  <c r="CP79" i="21"/>
  <c r="CO96" i="21"/>
  <c r="CO123" i="21" s="1"/>
  <c r="CO106" i="21"/>
  <c r="CO84" i="15"/>
  <c r="CN101" i="15"/>
  <c r="CN128" i="15" s="1"/>
  <c r="CN106" i="15"/>
  <c r="CP88" i="19"/>
  <c r="CO105" i="19"/>
  <c r="CN96" i="11"/>
  <c r="CQ81" i="17"/>
  <c r="CP98" i="17"/>
  <c r="CP125" i="17" s="1"/>
  <c r="CP99" i="17"/>
  <c r="CP126" i="17" s="1"/>
  <c r="CO89" i="13"/>
  <c r="CN106" i="13"/>
  <c r="CN107" i="13"/>
  <c r="CN97" i="13"/>
  <c r="CN124" i="13" s="1"/>
  <c r="CO101" i="21"/>
  <c r="CO99" i="21"/>
  <c r="CO126" i="21" s="1"/>
  <c r="CN105" i="15"/>
  <c r="CP81" i="19"/>
  <c r="CO98" i="19"/>
  <c r="CO125" i="19" s="1"/>
  <c r="CN98" i="11"/>
  <c r="CP87" i="7"/>
  <c r="CO104" i="7"/>
  <c r="CO99" i="7"/>
  <c r="CO126" i="7" s="1"/>
  <c r="CP100" i="17"/>
  <c r="CP127" i="17" s="1"/>
  <c r="CP97" i="17"/>
  <c r="CP124" i="17" s="1"/>
  <c r="CO79" i="13"/>
  <c r="CN96" i="13"/>
  <c r="CN101" i="13"/>
  <c r="CO79" i="15"/>
  <c r="CN96" i="15"/>
  <c r="CN98" i="15"/>
  <c r="CO82" i="15"/>
  <c r="CN99" i="15"/>
  <c r="CN126" i="15" s="1"/>
  <c r="CO96" i="19"/>
  <c r="CO123" i="19" s="1"/>
  <c r="CO107" i="19"/>
  <c r="CO102" i="19"/>
  <c r="CO129" i="19" s="1"/>
  <c r="CO87" i="11"/>
  <c r="CN104" i="11"/>
  <c r="CN100" i="11"/>
  <c r="CO85" i="11"/>
  <c r="CN102" i="11"/>
  <c r="CO102" i="7"/>
  <c r="CO129" i="7" s="1"/>
  <c r="CQ87" i="17"/>
  <c r="CP104" i="17"/>
  <c r="CP101" i="17"/>
  <c r="CP128" i="17" s="1"/>
  <c r="CP106" i="17"/>
  <c r="CN98" i="13"/>
  <c r="CO82" i="13"/>
  <c r="CN99" i="13"/>
  <c r="CN126" i="13" s="1"/>
  <c r="CN100" i="13"/>
  <c r="CO72" i="21"/>
  <c r="CP89" i="21" s="1"/>
  <c r="CO68" i="21"/>
  <c r="CO70" i="21"/>
  <c r="CP87" i="21" s="1"/>
  <c r="CO64" i="21"/>
  <c r="CO67" i="21"/>
  <c r="CP84" i="21" s="1"/>
  <c r="CO63" i="21"/>
  <c r="CO71" i="21"/>
  <c r="CO69" i="21"/>
  <c r="CP86" i="21" s="1"/>
  <c r="CO66" i="21"/>
  <c r="CP83" i="21" s="1"/>
  <c r="CO62" i="21"/>
  <c r="CO73" i="21"/>
  <c r="CO65" i="21"/>
  <c r="CP82" i="21" s="1"/>
  <c r="CP26" i="21"/>
  <c r="CO43" i="21"/>
  <c r="CO60" i="21" s="1"/>
  <c r="MP38" i="17"/>
  <c r="MP55" i="17" s="1"/>
  <c r="KH55" i="17"/>
  <c r="CO71" i="19"/>
  <c r="CO67" i="19"/>
  <c r="CP84" i="19" s="1"/>
  <c r="CO63" i="19"/>
  <c r="CP80" i="19" s="1"/>
  <c r="CO73" i="19"/>
  <c r="CP90" i="19" s="1"/>
  <c r="CO70" i="19"/>
  <c r="CO68" i="19"/>
  <c r="CP85" i="19" s="1"/>
  <c r="CO72" i="19"/>
  <c r="CO65" i="19"/>
  <c r="CO64" i="19"/>
  <c r="CO69" i="19"/>
  <c r="CO66" i="19"/>
  <c r="CP26" i="19"/>
  <c r="CO43" i="19"/>
  <c r="CO60" i="19" s="1"/>
  <c r="CO62" i="19"/>
  <c r="CP79" i="19" s="1"/>
  <c r="CP90" i="17"/>
  <c r="CO107" i="17"/>
  <c r="CN71" i="11"/>
  <c r="CO88" i="11" s="1"/>
  <c r="CN67" i="11"/>
  <c r="CO84" i="11" s="1"/>
  <c r="CN63" i="11"/>
  <c r="CN70" i="11"/>
  <c r="CN66" i="11"/>
  <c r="CO83" i="11" s="1"/>
  <c r="CN62" i="11"/>
  <c r="CO79" i="11" s="1"/>
  <c r="CO26" i="11"/>
  <c r="CN68" i="11"/>
  <c r="CN43" i="11"/>
  <c r="CN60" i="11" s="1"/>
  <c r="CN69" i="11"/>
  <c r="CO86" i="11" s="1"/>
  <c r="CN72" i="11"/>
  <c r="CO89" i="11" s="1"/>
  <c r="CN64" i="11"/>
  <c r="CO81" i="11" s="1"/>
  <c r="CN73" i="11"/>
  <c r="CO90" i="11" s="1"/>
  <c r="CN65" i="11"/>
  <c r="CO82" i="11" s="1"/>
  <c r="DO39" i="17"/>
  <c r="DN56" i="17"/>
  <c r="FV39" i="17"/>
  <c r="CN104" i="15"/>
  <c r="KG55" i="15"/>
  <c r="MO38" i="15"/>
  <c r="MO55" i="15" s="1"/>
  <c r="FT56" i="19"/>
  <c r="IB39" i="19"/>
  <c r="CN70" i="13"/>
  <c r="CO87" i="13" s="1"/>
  <c r="CN66" i="13"/>
  <c r="CO83" i="13" s="1"/>
  <c r="CN62" i="13"/>
  <c r="CO26" i="13"/>
  <c r="CN73" i="13"/>
  <c r="CO90" i="13" s="1"/>
  <c r="CN69" i="13"/>
  <c r="CO86" i="13" s="1"/>
  <c r="CN65" i="13"/>
  <c r="CN72" i="13"/>
  <c r="CN68" i="13"/>
  <c r="CN64" i="13"/>
  <c r="CO81" i="13" s="1"/>
  <c r="CN67" i="13"/>
  <c r="CO84" i="13" s="1"/>
  <c r="CN43" i="13"/>
  <c r="CN60" i="13" s="1"/>
  <c r="CN63" i="13"/>
  <c r="CO80" i="13" s="1"/>
  <c r="CN71" i="13"/>
  <c r="CO88" i="13" s="1"/>
  <c r="CN99" i="11"/>
  <c r="CN126" i="11" s="1"/>
  <c r="CO80" i="11"/>
  <c r="CN97" i="11"/>
  <c r="CN124" i="11" s="1"/>
  <c r="F25" i="22"/>
  <c r="G25" i="22" s="1"/>
  <c r="BH58" i="38"/>
  <c r="BH59" i="38" s="1"/>
  <c r="BH88" i="38" s="1"/>
  <c r="BH89" i="38" s="1"/>
  <c r="HZ56" i="15"/>
  <c r="KH39" i="15"/>
  <c r="CO97" i="7"/>
  <c r="CO124" i="7" s="1"/>
  <c r="CO100" i="21"/>
  <c r="CO80" i="15"/>
  <c r="CN97" i="15"/>
  <c r="CN124" i="15" s="1"/>
  <c r="CN105" i="13"/>
  <c r="CP81" i="21"/>
  <c r="CO98" i="21"/>
  <c r="CO125" i="21" s="1"/>
  <c r="CO98" i="7"/>
  <c r="CO125" i="7" s="1"/>
  <c r="CP87" i="19"/>
  <c r="CO104" i="19"/>
  <c r="DM39" i="15"/>
  <c r="DL56" i="15"/>
  <c r="FT39" i="15"/>
  <c r="IA56" i="7"/>
  <c r="KI39" i="7"/>
  <c r="CM129" i="13"/>
  <c r="BU12" i="38"/>
  <c r="IA38" i="15"/>
  <c r="FS55" i="15"/>
  <c r="FU56" i="17"/>
  <c r="IC39" i="17"/>
  <c r="I21" i="22"/>
  <c r="I26" i="22" s="1"/>
  <c r="MN38" i="19"/>
  <c r="MN55" i="19" s="1"/>
  <c r="KF55" i="19"/>
  <c r="CM125" i="11"/>
  <c r="BH10" i="38"/>
  <c r="CM125" i="15"/>
  <c r="AV19" i="38"/>
  <c r="G23" i="22"/>
  <c r="CO90" i="21"/>
  <c r="CN107" i="21"/>
  <c r="CN123" i="21"/>
  <c r="CN125" i="19"/>
  <c r="CM127" i="15"/>
  <c r="AV20" i="38"/>
  <c r="CN123" i="19"/>
  <c r="CN128" i="13"/>
  <c r="CP82" i="19"/>
  <c r="CO99" i="19"/>
  <c r="CO126" i="19" s="1"/>
  <c r="CN107" i="11"/>
  <c r="BH81" i="38"/>
  <c r="FR55" i="7"/>
  <c r="HZ38" i="7"/>
  <c r="FS56" i="15"/>
  <c r="IA39" i="15"/>
  <c r="KH56" i="7"/>
  <c r="MP39" i="7"/>
  <c r="MP56" i="7" s="1"/>
  <c r="FR55" i="19"/>
  <c r="HZ38" i="19"/>
  <c r="AV45" i="38"/>
  <c r="AV72" i="38" s="1"/>
  <c r="AV73" i="38" s="1"/>
  <c r="CM94" i="11"/>
  <c r="CM77" i="11"/>
  <c r="CM111" i="11" s="1"/>
  <c r="CO85" i="13"/>
  <c r="CN102" i="13"/>
  <c r="AV31" i="38"/>
  <c r="AV87" i="38" s="1"/>
  <c r="AV89" i="38" s="1"/>
  <c r="IA56" i="19"/>
  <c r="KI39" i="19"/>
  <c r="KI56" i="21"/>
  <c r="MQ39" i="21"/>
  <c r="MQ56" i="21" s="1"/>
  <c r="IB56" i="17"/>
  <c r="KJ39" i="17"/>
  <c r="KI38" i="21"/>
  <c r="IA55" i="21"/>
  <c r="DN38" i="17"/>
  <c r="FU38" i="17"/>
  <c r="DM55" i="17"/>
  <c r="KG38" i="7"/>
  <c r="HY55" i="7"/>
  <c r="KG38" i="19"/>
  <c r="HY55" i="19"/>
  <c r="CO89" i="19"/>
  <c r="CN106" i="19"/>
  <c r="KH38" i="15"/>
  <c r="HZ55" i="15"/>
  <c r="CN123" i="17"/>
  <c r="CM129" i="15"/>
  <c r="AV21" i="38"/>
  <c r="CM123" i="11"/>
  <c r="BH9" i="38"/>
  <c r="F21" i="22"/>
  <c r="BU44" i="38"/>
  <c r="CM127" i="11"/>
  <c r="BH11" i="38"/>
  <c r="CN94" i="21"/>
  <c r="CN77" i="21"/>
  <c r="CN111" i="21" s="1"/>
  <c r="IB38" i="21"/>
  <c r="FT55" i="21"/>
  <c r="FT56" i="7"/>
  <c r="IB39" i="7"/>
  <c r="CO96" i="7"/>
  <c r="CO123" i="7" s="1"/>
  <c r="CN129" i="13"/>
  <c r="E22" i="22"/>
  <c r="CM130" i="15"/>
  <c r="KI56" i="17"/>
  <c r="MQ39" i="17"/>
  <c r="MQ56" i="17" s="1"/>
  <c r="CM94" i="13"/>
  <c r="CM77" i="13"/>
  <c r="CM111" i="13" s="1"/>
  <c r="CP85" i="21"/>
  <c r="CO102" i="21"/>
  <c r="CO129" i="21" s="1"/>
  <c r="CP88" i="21"/>
  <c r="CO105" i="21"/>
  <c r="CO86" i="7"/>
  <c r="CN103" i="7"/>
  <c r="CN130" i="7" s="1"/>
  <c r="CN107" i="15"/>
  <c r="CQ85" i="17"/>
  <c r="CP102" i="17"/>
  <c r="CN105" i="11"/>
  <c r="CP88" i="7"/>
  <c r="CO105" i="7"/>
  <c r="CP80" i="21"/>
  <c r="CO97" i="21"/>
  <c r="CO124" i="21" s="1"/>
  <c r="CP83" i="19"/>
  <c r="CO100" i="19"/>
  <c r="CO127" i="19" s="1"/>
  <c r="CM123" i="15"/>
  <c r="AV18" i="38"/>
  <c r="AV22" i="38" s="1"/>
  <c r="AV79" i="38" s="1"/>
  <c r="F20" i="22"/>
  <c r="G20" i="22" s="1"/>
  <c r="BH44" i="38"/>
  <c r="BH45" i="38" s="1"/>
  <c r="BH72" i="38" s="1"/>
  <c r="CM125" i="13"/>
  <c r="BU10" i="38"/>
  <c r="FU38" i="21"/>
  <c r="DM55" i="21"/>
  <c r="DN38" i="21"/>
  <c r="CO72" i="7"/>
  <c r="CO68" i="7"/>
  <c r="CP85" i="7" s="1"/>
  <c r="CO64" i="7"/>
  <c r="CP81" i="7" s="1"/>
  <c r="CO71" i="7"/>
  <c r="CO67" i="7"/>
  <c r="CP84" i="7" s="1"/>
  <c r="CO63" i="7"/>
  <c r="CP80" i="7" s="1"/>
  <c r="CO70" i="7"/>
  <c r="CO66" i="7"/>
  <c r="CP83" i="7" s="1"/>
  <c r="CO62" i="7"/>
  <c r="CP79" i="7" s="1"/>
  <c r="CP26" i="7"/>
  <c r="CO69" i="7"/>
  <c r="CO73" i="7"/>
  <c r="CP90" i="7" s="1"/>
  <c r="CO43" i="7"/>
  <c r="CO60" i="7" s="1"/>
  <c r="CO65" i="7"/>
  <c r="CP82" i="7" s="1"/>
  <c r="CN94" i="7"/>
  <c r="CN77" i="7"/>
  <c r="CN111" i="7" s="1"/>
  <c r="IB38" i="17"/>
  <c r="FT55" i="17"/>
  <c r="KG56" i="15"/>
  <c r="MO39" i="15"/>
  <c r="MO56" i="15" s="1"/>
  <c r="IA55" i="17"/>
  <c r="KI38" i="17"/>
  <c r="MP39" i="19"/>
  <c r="MP56" i="19" s="1"/>
  <c r="KH56" i="19"/>
  <c r="CN127" i="21"/>
  <c r="CO127" i="21"/>
  <c r="DO39" i="21"/>
  <c r="DN56" i="21"/>
  <c r="FV39" i="21"/>
  <c r="BU11" i="38"/>
  <c r="CN117" i="13"/>
  <c r="CM129" i="11"/>
  <c r="BH12" i="38"/>
  <c r="CN129" i="7"/>
  <c r="BU45" i="38"/>
  <c r="BU72" i="38" s="1"/>
  <c r="E21" i="22"/>
  <c r="CM130" i="13"/>
  <c r="DL38" i="7"/>
  <c r="FS38" i="7"/>
  <c r="DK55" i="7"/>
  <c r="CN72" i="15"/>
  <c r="CO89" i="15" s="1"/>
  <c r="CN68" i="15"/>
  <c r="CN64" i="15"/>
  <c r="CO81" i="15" s="1"/>
  <c r="CN71" i="15"/>
  <c r="CO88" i="15" s="1"/>
  <c r="CN67" i="15"/>
  <c r="CN63" i="15"/>
  <c r="CN70" i="15"/>
  <c r="CO87" i="15" s="1"/>
  <c r="CN66" i="15"/>
  <c r="CO83" i="15" s="1"/>
  <c r="CN62" i="15"/>
  <c r="CN73" i="15"/>
  <c r="CO90" i="15" s="1"/>
  <c r="CO26" i="15"/>
  <c r="CN69" i="15"/>
  <c r="CO86" i="15" s="1"/>
  <c r="CN43" i="15"/>
  <c r="CN60" i="15" s="1"/>
  <c r="CN65" i="15"/>
  <c r="CM94" i="15"/>
  <c r="CM77" i="15"/>
  <c r="CM111" i="15" s="1"/>
  <c r="MN38" i="7"/>
  <c r="MN55" i="7" s="1"/>
  <c r="KF55" i="7"/>
  <c r="CN77" i="19"/>
  <c r="CN111" i="19" s="1"/>
  <c r="CN94" i="19"/>
  <c r="DL38" i="19"/>
  <c r="FS38" i="19"/>
  <c r="DK55" i="19"/>
  <c r="CO89" i="7"/>
  <c r="CN106" i="7"/>
  <c r="DL55" i="15"/>
  <c r="DM38" i="15"/>
  <c r="FT38" i="15"/>
  <c r="DN39" i="7"/>
  <c r="FU39" i="7"/>
  <c r="DM56" i="7"/>
  <c r="CN123" i="7"/>
  <c r="KH55" i="21"/>
  <c r="MP38" i="21"/>
  <c r="MP55" i="21" s="1"/>
  <c r="CM127" i="13"/>
  <c r="F24" i="22"/>
  <c r="G24" i="22" s="1"/>
  <c r="DN39" i="19"/>
  <c r="DM56" i="19"/>
  <c r="FU39" i="19"/>
  <c r="CP86" i="17"/>
  <c r="CO103" i="17"/>
  <c r="CO130" i="17" s="1"/>
  <c r="CP72" i="17"/>
  <c r="CQ89" i="17" s="1"/>
  <c r="CP68" i="17"/>
  <c r="CP64" i="17"/>
  <c r="CP71" i="17"/>
  <c r="CQ88" i="17" s="1"/>
  <c r="CP67" i="17"/>
  <c r="CQ84" i="17" s="1"/>
  <c r="CP63" i="17"/>
  <c r="CQ80" i="17" s="1"/>
  <c r="CP70" i="17"/>
  <c r="CP66" i="17"/>
  <c r="CQ83" i="17" s="1"/>
  <c r="CP62" i="17"/>
  <c r="CQ26" i="17"/>
  <c r="CP73" i="17"/>
  <c r="CP69" i="17"/>
  <c r="CP43" i="17"/>
  <c r="CP60" i="17" s="1"/>
  <c r="CP65" i="17"/>
  <c r="CQ82" i="17" s="1"/>
  <c r="CO94" i="17"/>
  <c r="CO77" i="17"/>
  <c r="CO111" i="17" s="1"/>
  <c r="CO128" i="21"/>
  <c r="CN129" i="21"/>
  <c r="E19" i="22"/>
  <c r="E26" i="22" s="1"/>
  <c r="CM130" i="7"/>
  <c r="KJ39" i="21"/>
  <c r="IB56" i="21"/>
  <c r="CP79" i="17"/>
  <c r="CO96" i="17"/>
  <c r="CO123" i="17" s="1"/>
  <c r="FU56" i="21"/>
  <c r="IC39" i="21"/>
  <c r="F22" i="22"/>
  <c r="AV51" i="38"/>
  <c r="AV52" i="38" s="1"/>
  <c r="AV80" i="38" s="1"/>
  <c r="CM130" i="11"/>
  <c r="E20" i="22"/>
  <c r="CN125" i="21"/>
  <c r="CN127" i="7"/>
  <c r="CN129" i="19"/>
  <c r="CM123" i="13"/>
  <c r="BU9" i="38"/>
  <c r="CN125" i="7"/>
  <c r="CN127" i="19"/>
  <c r="CO103" i="15" l="1"/>
  <c r="CO130" i="15" s="1"/>
  <c r="CP88" i="15"/>
  <c r="CO105" i="15"/>
  <c r="CP107" i="7"/>
  <c r="CO107" i="11"/>
  <c r="CO105" i="11"/>
  <c r="CP101" i="21"/>
  <c r="CR80" i="17"/>
  <c r="CQ97" i="17"/>
  <c r="CQ124" i="17" s="1"/>
  <c r="CO104" i="15"/>
  <c r="CQ81" i="7"/>
  <c r="CP98" i="7"/>
  <c r="CO105" i="13"/>
  <c r="CP81" i="13"/>
  <c r="CO98" i="13"/>
  <c r="CO125" i="13" s="1"/>
  <c r="CO103" i="13"/>
  <c r="CP83" i="13"/>
  <c r="CO100" i="13"/>
  <c r="CO98" i="11"/>
  <c r="CO125" i="11" s="1"/>
  <c r="CQ90" i="19"/>
  <c r="CP107" i="19"/>
  <c r="CP99" i="21"/>
  <c r="CP126" i="21" s="1"/>
  <c r="CQ86" i="21"/>
  <c r="CP103" i="21"/>
  <c r="CP130" i="21" s="1"/>
  <c r="CQ101" i="17"/>
  <c r="CQ128" i="17" s="1"/>
  <c r="CQ106" i="17"/>
  <c r="CO107" i="15"/>
  <c r="CP99" i="7"/>
  <c r="CP126" i="7" s="1"/>
  <c r="CP97" i="7"/>
  <c r="CP124" i="7" s="1"/>
  <c r="CQ85" i="7"/>
  <c r="CP102" i="7"/>
  <c r="CO97" i="13"/>
  <c r="CO124" i="13" s="1"/>
  <c r="CO107" i="13"/>
  <c r="CO104" i="13"/>
  <c r="CO106" i="11"/>
  <c r="CP97" i="19"/>
  <c r="CP124" i="19" s="1"/>
  <c r="CP104" i="21"/>
  <c r="CO100" i="15"/>
  <c r="CO127" i="15" s="1"/>
  <c r="CQ83" i="7"/>
  <c r="CP100" i="7"/>
  <c r="CO101" i="13"/>
  <c r="CP83" i="11"/>
  <c r="CO100" i="11"/>
  <c r="CO127" i="11" s="1"/>
  <c r="CP100" i="21"/>
  <c r="CP106" i="21"/>
  <c r="CQ99" i="17"/>
  <c r="CQ126" i="17" s="1"/>
  <c r="CO98" i="15"/>
  <c r="CO125" i="15" s="1"/>
  <c r="CQ100" i="17"/>
  <c r="CQ127" i="17" s="1"/>
  <c r="CR88" i="17"/>
  <c r="CQ105" i="17"/>
  <c r="CO106" i="15"/>
  <c r="CQ79" i="7"/>
  <c r="CP96" i="7"/>
  <c r="CP101" i="7"/>
  <c r="CP128" i="7" s="1"/>
  <c r="CP82" i="11"/>
  <c r="CO99" i="11"/>
  <c r="CO126" i="11" s="1"/>
  <c r="CO103" i="11"/>
  <c r="CO130" i="11" s="1"/>
  <c r="CP79" i="11"/>
  <c r="CO96" i="11"/>
  <c r="CO123" i="11" s="1"/>
  <c r="CO101" i="11"/>
  <c r="CO128" i="11" s="1"/>
  <c r="CQ79" i="19"/>
  <c r="CP96" i="19"/>
  <c r="CP102" i="19"/>
  <c r="CQ84" i="19"/>
  <c r="CP101" i="19"/>
  <c r="CP128" i="19" s="1"/>
  <c r="BH13" i="38"/>
  <c r="BH71" i="38" s="1"/>
  <c r="BH73" i="38" s="1"/>
  <c r="CQ82" i="19"/>
  <c r="CP99" i="19"/>
  <c r="CP126" i="19" s="1"/>
  <c r="ID39" i="17"/>
  <c r="FV56" i="17"/>
  <c r="CP71" i="21"/>
  <c r="CP67" i="21"/>
  <c r="CQ84" i="21" s="1"/>
  <c r="CP72" i="21"/>
  <c r="CQ89" i="21" s="1"/>
  <c r="CP63" i="21"/>
  <c r="CP69" i="21"/>
  <c r="CP66" i="21"/>
  <c r="CQ83" i="21" s="1"/>
  <c r="CP62" i="21"/>
  <c r="CP73" i="21"/>
  <c r="CP65" i="21"/>
  <c r="CQ82" i="21" s="1"/>
  <c r="CP68" i="21"/>
  <c r="CQ85" i="21" s="1"/>
  <c r="CQ26" i="21"/>
  <c r="CP43" i="21"/>
  <c r="CP60" i="21" s="1"/>
  <c r="CP64" i="21"/>
  <c r="CP70" i="21"/>
  <c r="CQ87" i="21" s="1"/>
  <c r="CN123" i="13"/>
  <c r="DM55" i="15"/>
  <c r="FU38" i="15"/>
  <c r="DN38" i="15"/>
  <c r="CO71" i="15"/>
  <c r="CO67" i="15"/>
  <c r="CO63" i="15"/>
  <c r="CO70" i="15"/>
  <c r="CP87" i="15" s="1"/>
  <c r="CO66" i="15"/>
  <c r="CP83" i="15" s="1"/>
  <c r="CO62" i="15"/>
  <c r="CO73" i="15"/>
  <c r="CP90" i="15" s="1"/>
  <c r="CO69" i="15"/>
  <c r="CP86" i="15" s="1"/>
  <c r="CO65" i="15"/>
  <c r="CO43" i="15"/>
  <c r="CO60" i="15" s="1"/>
  <c r="CO68" i="15"/>
  <c r="CO64" i="15"/>
  <c r="CP81" i="15" s="1"/>
  <c r="CP26" i="15"/>
  <c r="CO72" i="15"/>
  <c r="CP89" i="15" s="1"/>
  <c r="CN127" i="13"/>
  <c r="CO127" i="13"/>
  <c r="KI55" i="17"/>
  <c r="MQ38" i="17"/>
  <c r="MQ55" i="17" s="1"/>
  <c r="KJ38" i="21"/>
  <c r="IB55" i="21"/>
  <c r="MO38" i="19"/>
  <c r="MO55" i="19" s="1"/>
  <c r="KG55" i="19"/>
  <c r="CP94" i="17"/>
  <c r="CP77" i="17"/>
  <c r="CP111" i="17" s="1"/>
  <c r="DM38" i="7"/>
  <c r="FT38" i="7"/>
  <c r="DL55" i="7"/>
  <c r="FV56" i="21"/>
  <c r="ID39" i="21"/>
  <c r="KJ38" i="17"/>
  <c r="IB55" i="17"/>
  <c r="CO77" i="7"/>
  <c r="CO111" i="7" s="1"/>
  <c r="CO94" i="7"/>
  <c r="CP100" i="19"/>
  <c r="CR85" i="17"/>
  <c r="CQ102" i="17"/>
  <c r="CQ129" i="17" s="1"/>
  <c r="MQ38" i="21"/>
  <c r="MQ55" i="21" s="1"/>
  <c r="KI55" i="21"/>
  <c r="CP85" i="13"/>
  <c r="CO102" i="13"/>
  <c r="IA56" i="15"/>
  <c r="KI39" i="15"/>
  <c r="CP90" i="21"/>
  <c r="CO107" i="21"/>
  <c r="IB39" i="15"/>
  <c r="FT56" i="15"/>
  <c r="CP70" i="19"/>
  <c r="CQ87" i="19" s="1"/>
  <c r="CP66" i="19"/>
  <c r="CQ83" i="19" s="1"/>
  <c r="CP62" i="19"/>
  <c r="CP68" i="19"/>
  <c r="CQ85" i="19" s="1"/>
  <c r="CP72" i="19"/>
  <c r="CP65" i="19"/>
  <c r="CP69" i="19"/>
  <c r="CP67" i="19"/>
  <c r="CP71" i="19"/>
  <c r="CQ88" i="19" s="1"/>
  <c r="CP63" i="19"/>
  <c r="CQ80" i="19" s="1"/>
  <c r="CQ26" i="19"/>
  <c r="CP43" i="19"/>
  <c r="CP60" i="19" s="1"/>
  <c r="CP64" i="19"/>
  <c r="CQ81" i="19" s="1"/>
  <c r="CP73" i="19"/>
  <c r="CN129" i="11"/>
  <c r="CN123" i="15"/>
  <c r="CN129" i="15"/>
  <c r="IC39" i="19"/>
  <c r="FU56" i="19"/>
  <c r="CP89" i="7"/>
  <c r="CO106" i="7"/>
  <c r="AV81" i="38"/>
  <c r="MO38" i="7"/>
  <c r="MO55" i="7" s="1"/>
  <c r="KG55" i="7"/>
  <c r="IC38" i="17"/>
  <c r="FU55" i="17"/>
  <c r="CN130" i="13"/>
  <c r="IC56" i="17"/>
  <c r="KK39" i="17"/>
  <c r="CQ81" i="21"/>
  <c r="CP98" i="21"/>
  <c r="CP125" i="21" s="1"/>
  <c r="CP80" i="15"/>
  <c r="CO97" i="15"/>
  <c r="CO124" i="15" s="1"/>
  <c r="IB56" i="19"/>
  <c r="KJ39" i="19"/>
  <c r="CP85" i="11"/>
  <c r="CO102" i="11"/>
  <c r="CO129" i="11" s="1"/>
  <c r="CP82" i="15"/>
  <c r="CO99" i="15"/>
  <c r="CO126" i="15" s="1"/>
  <c r="CP79" i="13"/>
  <c r="CO96" i="13"/>
  <c r="CO123" i="13" s="1"/>
  <c r="CP104" i="7"/>
  <c r="CO106" i="13"/>
  <c r="CP105" i="19"/>
  <c r="CQ79" i="21"/>
  <c r="CP96" i="21"/>
  <c r="CQ86" i="19"/>
  <c r="CP103" i="19"/>
  <c r="CP130" i="19" s="1"/>
  <c r="IC56" i="21"/>
  <c r="KK39" i="21"/>
  <c r="IB56" i="7"/>
  <c r="KJ39" i="7"/>
  <c r="CP89" i="19"/>
  <c r="CO106" i="19"/>
  <c r="FV38" i="17"/>
  <c r="DN55" i="17"/>
  <c r="DO38" i="17"/>
  <c r="KJ56" i="17"/>
  <c r="MR39" i="17"/>
  <c r="MR56" i="17" s="1"/>
  <c r="HZ55" i="19"/>
  <c r="KH38" i="19"/>
  <c r="HZ55" i="7"/>
  <c r="KH38" i="7"/>
  <c r="G19" i="22"/>
  <c r="KI38" i="15"/>
  <c r="IA55" i="15"/>
  <c r="KI56" i="7"/>
  <c r="MQ39" i="7"/>
  <c r="MQ56" i="7" s="1"/>
  <c r="DN39" i="15"/>
  <c r="DM56" i="15"/>
  <c r="FU39" i="15"/>
  <c r="CN94" i="13"/>
  <c r="CN77" i="13"/>
  <c r="CN111" i="13" s="1"/>
  <c r="CO73" i="13"/>
  <c r="CP90" i="13" s="1"/>
  <c r="CO69" i="13"/>
  <c r="CP86" i="13" s="1"/>
  <c r="CO65" i="13"/>
  <c r="CO43" i="13"/>
  <c r="CO60" i="13" s="1"/>
  <c r="CO72" i="13"/>
  <c r="CP89" i="13" s="1"/>
  <c r="CO68" i="13"/>
  <c r="CO64" i="13"/>
  <c r="CO71" i="13"/>
  <c r="CP88" i="13" s="1"/>
  <c r="CO67" i="13"/>
  <c r="CP84" i="13" s="1"/>
  <c r="CO63" i="13"/>
  <c r="CP80" i="13" s="1"/>
  <c r="CO62" i="13"/>
  <c r="CP26" i="13"/>
  <c r="CO70" i="13"/>
  <c r="CP87" i="13" s="1"/>
  <c r="CO66" i="13"/>
  <c r="DP39" i="17"/>
  <c r="DO56" i="17"/>
  <c r="FW39" i="17"/>
  <c r="CN125" i="13"/>
  <c r="CN127" i="11"/>
  <c r="CN125" i="15"/>
  <c r="CN125" i="11"/>
  <c r="CN123" i="11"/>
  <c r="CN127" i="15"/>
  <c r="FT55" i="15"/>
  <c r="IB38" i="15"/>
  <c r="DM38" i="19"/>
  <c r="FT38" i="19"/>
  <c r="DL55" i="19"/>
  <c r="CQ88" i="7"/>
  <c r="CP105" i="7"/>
  <c r="CQ88" i="21"/>
  <c r="CP105" i="21"/>
  <c r="MR39" i="21"/>
  <c r="MR56" i="21" s="1"/>
  <c r="KJ56" i="21"/>
  <c r="DN55" i="21"/>
  <c r="DO38" i="21"/>
  <c r="FV38" i="21"/>
  <c r="CP104" i="19"/>
  <c r="CP80" i="11"/>
  <c r="CO97" i="11"/>
  <c r="CO124" i="11" s="1"/>
  <c r="CN94" i="11"/>
  <c r="CN77" i="11"/>
  <c r="CN111" i="11" s="1"/>
  <c r="CP82" i="13"/>
  <c r="CO99" i="13"/>
  <c r="CO126" i="13" s="1"/>
  <c r="CR87" i="17"/>
  <c r="CQ104" i="17"/>
  <c r="CO104" i="11"/>
  <c r="CP79" i="15"/>
  <c r="CO96" i="15"/>
  <c r="CO123" i="15" s="1"/>
  <c r="CP98" i="19"/>
  <c r="CP125" i="19" s="1"/>
  <c r="CR81" i="17"/>
  <c r="CQ98" i="17"/>
  <c r="CP84" i="15"/>
  <c r="CO101" i="15"/>
  <c r="CO128" i="15" s="1"/>
  <c r="CP85" i="15"/>
  <c r="CO102" i="15"/>
  <c r="CO129" i="15" s="1"/>
  <c r="G22" i="22"/>
  <c r="CQ79" i="17"/>
  <c r="CP96" i="17"/>
  <c r="CP123" i="17" s="1"/>
  <c r="FU56" i="7"/>
  <c r="IC39" i="7"/>
  <c r="DP39" i="21"/>
  <c r="DO56" i="21"/>
  <c r="FW39" i="21"/>
  <c r="CQ80" i="21"/>
  <c r="CP97" i="21"/>
  <c r="CP124" i="21" s="1"/>
  <c r="CP86" i="7"/>
  <c r="CO103" i="7"/>
  <c r="CO130" i="7" s="1"/>
  <c r="CP102" i="21"/>
  <c r="CP129" i="21" s="1"/>
  <c r="BU13" i="38"/>
  <c r="BU71" i="38" s="1"/>
  <c r="BU73" i="38" s="1"/>
  <c r="CQ71" i="17"/>
  <c r="CQ67" i="17"/>
  <c r="CR84" i="17" s="1"/>
  <c r="CQ63" i="17"/>
  <c r="CQ70" i="17"/>
  <c r="CQ66" i="17"/>
  <c r="CR83" i="17" s="1"/>
  <c r="CQ62" i="17"/>
  <c r="CR26" i="17"/>
  <c r="CQ73" i="17"/>
  <c r="CQ69" i="17"/>
  <c r="CQ65" i="17"/>
  <c r="CR82" i="17" s="1"/>
  <c r="CQ43" i="17"/>
  <c r="CQ60" i="17" s="1"/>
  <c r="CQ68" i="17"/>
  <c r="CQ64" i="17"/>
  <c r="CQ72" i="17"/>
  <c r="CR89" i="17" s="1"/>
  <c r="CQ86" i="17"/>
  <c r="CP103" i="17"/>
  <c r="CP130" i="17" s="1"/>
  <c r="DO39" i="19"/>
  <c r="DN56" i="19"/>
  <c r="FV39" i="19"/>
  <c r="DO39" i="7"/>
  <c r="DN56" i="7"/>
  <c r="FV39" i="7"/>
  <c r="IA38" i="19"/>
  <c r="FS55" i="19"/>
  <c r="CN77" i="15"/>
  <c r="CN111" i="15" s="1"/>
  <c r="CN94" i="15"/>
  <c r="IA38" i="7"/>
  <c r="FS55" i="7"/>
  <c r="CP71" i="7"/>
  <c r="CP67" i="7"/>
  <c r="CQ84" i="7" s="1"/>
  <c r="CP63" i="7"/>
  <c r="CQ80" i="7" s="1"/>
  <c r="CP70" i="7"/>
  <c r="CQ87" i="7" s="1"/>
  <c r="CP66" i="7"/>
  <c r="CP62" i="7"/>
  <c r="CQ26" i="7"/>
  <c r="CP73" i="7"/>
  <c r="CQ90" i="7" s="1"/>
  <c r="CP69" i="7"/>
  <c r="CP65" i="7"/>
  <c r="CQ82" i="7" s="1"/>
  <c r="CP43" i="7"/>
  <c r="CP60" i="7" s="1"/>
  <c r="CP64" i="7"/>
  <c r="CP68" i="7"/>
  <c r="CP72" i="7"/>
  <c r="IC38" i="21"/>
  <c r="FU55" i="21"/>
  <c r="CP129" i="17"/>
  <c r="G21" i="22"/>
  <c r="KH55" i="15"/>
  <c r="MP38" i="15"/>
  <c r="MP55" i="15" s="1"/>
  <c r="KI56" i="19"/>
  <c r="MQ39" i="19"/>
  <c r="MQ56" i="19" s="1"/>
  <c r="CO130" i="13"/>
  <c r="F26" i="22"/>
  <c r="KH56" i="15"/>
  <c r="MP39" i="15"/>
  <c r="MP56" i="15" s="1"/>
  <c r="CO70" i="11"/>
  <c r="CP87" i="11" s="1"/>
  <c r="CO66" i="11"/>
  <c r="CO62" i="11"/>
  <c r="CP26" i="11"/>
  <c r="CO73" i="11"/>
  <c r="CP90" i="11" s="1"/>
  <c r="CO69" i="11"/>
  <c r="CP86" i="11" s="1"/>
  <c r="CO65" i="11"/>
  <c r="CO43" i="11"/>
  <c r="CO60" i="11" s="1"/>
  <c r="CO71" i="11"/>
  <c r="CP88" i="11" s="1"/>
  <c r="CO63" i="11"/>
  <c r="CO72" i="11"/>
  <c r="CP89" i="11" s="1"/>
  <c r="CO64" i="11"/>
  <c r="CP81" i="11" s="1"/>
  <c r="CO68" i="11"/>
  <c r="CO67" i="11"/>
  <c r="CP84" i="11" s="1"/>
  <c r="CQ90" i="17"/>
  <c r="CP107" i="17"/>
  <c r="CO94" i="19"/>
  <c r="CO77" i="19"/>
  <c r="CO111" i="19" s="1"/>
  <c r="CO94" i="21"/>
  <c r="CO77" i="21"/>
  <c r="CO111" i="21" s="1"/>
  <c r="CP105" i="11" l="1"/>
  <c r="CP104" i="11"/>
  <c r="CP106" i="13"/>
  <c r="CR80" i="19"/>
  <c r="CQ97" i="19"/>
  <c r="CQ124" i="19" s="1"/>
  <c r="CP103" i="15"/>
  <c r="CP130" i="15" s="1"/>
  <c r="CQ104" i="21"/>
  <c r="CQ100" i="21"/>
  <c r="CQ81" i="11"/>
  <c r="CP98" i="11"/>
  <c r="CR106" i="17"/>
  <c r="CS84" i="17"/>
  <c r="CR101" i="17"/>
  <c r="CR128" i="17" s="1"/>
  <c r="CP105" i="13"/>
  <c r="CQ105" i="19"/>
  <c r="CR87" i="19"/>
  <c r="CQ104" i="19"/>
  <c r="CP107" i="15"/>
  <c r="CQ99" i="21"/>
  <c r="CQ126" i="21" s="1"/>
  <c r="CP106" i="11"/>
  <c r="CS83" i="17"/>
  <c r="CR100" i="17"/>
  <c r="CR127" i="17" s="1"/>
  <c r="CQ102" i="19"/>
  <c r="CQ129" i="19" s="1"/>
  <c r="CP106" i="15"/>
  <c r="CP127" i="13"/>
  <c r="CP107" i="11"/>
  <c r="CQ97" i="7"/>
  <c r="CQ124" i="7" s="1"/>
  <c r="CQ87" i="13"/>
  <c r="CP104" i="13"/>
  <c r="CP101" i="13"/>
  <c r="CQ90" i="13"/>
  <c r="CP107" i="13"/>
  <c r="CQ100" i="19"/>
  <c r="CQ127" i="19" s="1"/>
  <c r="CQ81" i="15"/>
  <c r="CP98" i="15"/>
  <c r="CP104" i="15"/>
  <c r="CQ102" i="21"/>
  <c r="CQ129" i="21" s="1"/>
  <c r="CQ101" i="21"/>
  <c r="CQ99" i="7"/>
  <c r="CQ126" i="7" s="1"/>
  <c r="CQ101" i="7"/>
  <c r="CQ128" i="7" s="1"/>
  <c r="CS82" i="17"/>
  <c r="CR99" i="17"/>
  <c r="CR126" i="17" s="1"/>
  <c r="CQ98" i="19"/>
  <c r="CQ125" i="19" s="1"/>
  <c r="CQ84" i="11"/>
  <c r="CP101" i="11"/>
  <c r="CP128" i="11" s="1"/>
  <c r="CP103" i="11"/>
  <c r="CP130" i="11" s="1"/>
  <c r="CR90" i="7"/>
  <c r="CQ107" i="7"/>
  <c r="CQ104" i="7"/>
  <c r="CP97" i="13"/>
  <c r="CP124" i="13" s="1"/>
  <c r="CP103" i="13"/>
  <c r="CQ83" i="15"/>
  <c r="CP100" i="15"/>
  <c r="CP127" i="15" s="1"/>
  <c r="CQ106" i="21"/>
  <c r="CO77" i="11"/>
  <c r="CO111" i="11" s="1"/>
  <c r="CO94" i="11"/>
  <c r="KK38" i="21"/>
  <c r="IC55" i="21"/>
  <c r="CP94" i="7"/>
  <c r="CP77" i="7"/>
  <c r="CP111" i="7" s="1"/>
  <c r="CQ86" i="7"/>
  <c r="CP103" i="7"/>
  <c r="CP130" i="7" s="1"/>
  <c r="CQ85" i="15"/>
  <c r="CP102" i="15"/>
  <c r="CR104" i="17"/>
  <c r="FV55" i="21"/>
  <c r="ID38" i="21"/>
  <c r="CQ96" i="21"/>
  <c r="CQ123" i="21" s="1"/>
  <c r="IB38" i="7"/>
  <c r="FT55" i="7"/>
  <c r="CQ70" i="21"/>
  <c r="CR87" i="21" s="1"/>
  <c r="CQ69" i="21"/>
  <c r="CQ67" i="21"/>
  <c r="CR84" i="21" s="1"/>
  <c r="CQ66" i="21"/>
  <c r="CR83" i="21" s="1"/>
  <c r="CQ62" i="21"/>
  <c r="CR79" i="21" s="1"/>
  <c r="CQ73" i="21"/>
  <c r="CQ71" i="21"/>
  <c r="CQ65" i="21"/>
  <c r="CR82" i="21" s="1"/>
  <c r="CQ68" i="21"/>
  <c r="CR85" i="21" s="1"/>
  <c r="CQ64" i="21"/>
  <c r="CR26" i="21"/>
  <c r="CQ43" i="21"/>
  <c r="CQ60" i="21" s="1"/>
  <c r="CQ72" i="21"/>
  <c r="CR89" i="21" s="1"/>
  <c r="CQ63" i="21"/>
  <c r="KL39" i="17"/>
  <c r="ID56" i="17"/>
  <c r="CQ99" i="19"/>
  <c r="CQ126" i="19" s="1"/>
  <c r="CQ101" i="19"/>
  <c r="CQ128" i="19" s="1"/>
  <c r="CR79" i="19"/>
  <c r="CQ96" i="19"/>
  <c r="CQ123" i="19" s="1"/>
  <c r="CP99" i="11"/>
  <c r="CP126" i="11" s="1"/>
  <c r="CR105" i="17"/>
  <c r="CP100" i="11"/>
  <c r="CR83" i="7"/>
  <c r="CQ100" i="7"/>
  <c r="CQ127" i="7" s="1"/>
  <c r="CP129" i="7"/>
  <c r="CQ118" i="21"/>
  <c r="CP128" i="21"/>
  <c r="CR90" i="17"/>
  <c r="CQ107" i="17"/>
  <c r="DP39" i="7"/>
  <c r="DO56" i="7"/>
  <c r="FW39" i="7"/>
  <c r="DP39" i="19"/>
  <c r="DO56" i="19"/>
  <c r="FW39" i="19"/>
  <c r="FW56" i="21"/>
  <c r="IE39" i="21"/>
  <c r="DP38" i="21"/>
  <c r="FW38" i="21"/>
  <c r="DO55" i="21"/>
  <c r="CR88" i="7"/>
  <c r="CQ105" i="7"/>
  <c r="FU38" i="19"/>
  <c r="DM55" i="19"/>
  <c r="DN38" i="19"/>
  <c r="DQ39" i="17"/>
  <c r="DP56" i="17"/>
  <c r="FX39" i="17"/>
  <c r="CO94" i="13"/>
  <c r="CO77" i="13"/>
  <c r="CO111" i="13" s="1"/>
  <c r="DN56" i="15"/>
  <c r="FV39" i="15"/>
  <c r="DO39" i="15"/>
  <c r="MQ38" i="15"/>
  <c r="MQ55" i="15" s="1"/>
  <c r="KI55" i="15"/>
  <c r="DO55" i="17"/>
  <c r="DP38" i="17"/>
  <c r="FW38" i="17"/>
  <c r="CQ89" i="19"/>
  <c r="CP106" i="19"/>
  <c r="CP97" i="15"/>
  <c r="CP124" i="15" s="1"/>
  <c r="KK56" i="17"/>
  <c r="MS39" i="17"/>
  <c r="MS56" i="17" s="1"/>
  <c r="CP94" i="19"/>
  <c r="CP77" i="19"/>
  <c r="CP111" i="19" s="1"/>
  <c r="KI56" i="15"/>
  <c r="MQ39" i="15"/>
  <c r="MQ56" i="15" s="1"/>
  <c r="CS85" i="17"/>
  <c r="CR102" i="17"/>
  <c r="CR129" i="17" s="1"/>
  <c r="ID56" i="21"/>
  <c r="KL39" i="21"/>
  <c r="FU38" i="7"/>
  <c r="DM55" i="7"/>
  <c r="DN38" i="7"/>
  <c r="FU55" i="15"/>
  <c r="IC38" i="15"/>
  <c r="CP129" i="19"/>
  <c r="CQ117" i="21"/>
  <c r="CP127" i="21"/>
  <c r="CP128" i="13"/>
  <c r="CO128" i="13"/>
  <c r="CQ102" i="7"/>
  <c r="CQ129" i="7" s="1"/>
  <c r="CR86" i="21"/>
  <c r="CQ103" i="21"/>
  <c r="CQ130" i="21" s="1"/>
  <c r="CQ107" i="19"/>
  <c r="CQ83" i="13"/>
  <c r="CP100" i="13"/>
  <c r="CP98" i="13"/>
  <c r="CQ98" i="7"/>
  <c r="CQ125" i="7" s="1"/>
  <c r="CR97" i="17"/>
  <c r="CR124" i="17" s="1"/>
  <c r="CP105" i="15"/>
  <c r="KI38" i="7"/>
  <c r="IA55" i="7"/>
  <c r="KI38" i="19"/>
  <c r="IA55" i="19"/>
  <c r="CR80" i="21"/>
  <c r="CQ97" i="21"/>
  <c r="CQ124" i="21" s="1"/>
  <c r="CQ84" i="15"/>
  <c r="CP101" i="15"/>
  <c r="CP128" i="15" s="1"/>
  <c r="CP99" i="13"/>
  <c r="CP126" i="13" s="1"/>
  <c r="IB55" i="15"/>
  <c r="KJ38" i="15"/>
  <c r="CQ118" i="13"/>
  <c r="CQ117" i="13"/>
  <c r="KK56" i="21"/>
  <c r="MS39" i="21"/>
  <c r="MS56" i="21" s="1"/>
  <c r="CQ103" i="19"/>
  <c r="CQ130" i="19" s="1"/>
  <c r="CP99" i="15"/>
  <c r="CP126" i="15" s="1"/>
  <c r="MR39" i="19"/>
  <c r="MR56" i="19" s="1"/>
  <c r="KJ56" i="19"/>
  <c r="KK38" i="17"/>
  <c r="IC55" i="17"/>
  <c r="CQ73" i="19"/>
  <c r="CR90" i="19" s="1"/>
  <c r="CQ69" i="19"/>
  <c r="CR86" i="19" s="1"/>
  <c r="CQ65" i="19"/>
  <c r="CR82" i="19" s="1"/>
  <c r="CQ72" i="19"/>
  <c r="CQ70" i="19"/>
  <c r="CQ67" i="19"/>
  <c r="CR84" i="19" s="1"/>
  <c r="CQ71" i="19"/>
  <c r="CR88" i="19" s="1"/>
  <c r="CQ66" i="19"/>
  <c r="CR83" i="19" s="1"/>
  <c r="CQ63" i="19"/>
  <c r="CR26" i="19"/>
  <c r="CQ43" i="19"/>
  <c r="CQ60" i="19" s="1"/>
  <c r="CQ64" i="19"/>
  <c r="CR81" i="19" s="1"/>
  <c r="CQ62" i="19"/>
  <c r="CQ68" i="19"/>
  <c r="CR85" i="19" s="1"/>
  <c r="KJ39" i="15"/>
  <c r="IB56" i="15"/>
  <c r="CP127" i="19"/>
  <c r="CO94" i="15"/>
  <c r="CO77" i="15"/>
  <c r="CO111" i="15" s="1"/>
  <c r="CP73" i="11"/>
  <c r="CQ90" i="11" s="1"/>
  <c r="CP69" i="11"/>
  <c r="CQ86" i="11" s="1"/>
  <c r="CP65" i="11"/>
  <c r="CQ82" i="11" s="1"/>
  <c r="CP43" i="11"/>
  <c r="CP60" i="11" s="1"/>
  <c r="CP72" i="11"/>
  <c r="CQ89" i="11" s="1"/>
  <c r="CP68" i="11"/>
  <c r="CP64" i="11"/>
  <c r="CP66" i="11"/>
  <c r="CQ83" i="11" s="1"/>
  <c r="CP71" i="11"/>
  <c r="CQ88" i="11" s="1"/>
  <c r="CP63" i="11"/>
  <c r="CQ80" i="11" s="1"/>
  <c r="CP67" i="11"/>
  <c r="CQ26" i="11"/>
  <c r="CP70" i="11"/>
  <c r="CQ87" i="11" s="1"/>
  <c r="CP62" i="11"/>
  <c r="CQ79" i="11" s="1"/>
  <c r="CQ70" i="7"/>
  <c r="CR87" i="7" s="1"/>
  <c r="CQ66" i="7"/>
  <c r="CQ62" i="7"/>
  <c r="CR26" i="7"/>
  <c r="CQ73" i="7"/>
  <c r="CQ69" i="7"/>
  <c r="CQ65" i="7"/>
  <c r="CR82" i="7" s="1"/>
  <c r="CQ43" i="7"/>
  <c r="CQ60" i="7" s="1"/>
  <c r="CQ72" i="7"/>
  <c r="CQ68" i="7"/>
  <c r="CR85" i="7" s="1"/>
  <c r="CQ64" i="7"/>
  <c r="CR81" i="7" s="1"/>
  <c r="CQ67" i="7"/>
  <c r="CR84" i="7" s="1"/>
  <c r="CQ71" i="7"/>
  <c r="CQ63" i="7"/>
  <c r="CR80" i="7" s="1"/>
  <c r="CR98" i="17"/>
  <c r="CR125" i="17" s="1"/>
  <c r="CQ79" i="15"/>
  <c r="CP96" i="15"/>
  <c r="CP123" i="15" s="1"/>
  <c r="CP97" i="11"/>
  <c r="CP124" i="11" s="1"/>
  <c r="IB38" i="19"/>
  <c r="FT55" i="19"/>
  <c r="CP96" i="13"/>
  <c r="CQ85" i="11"/>
  <c r="CP102" i="11"/>
  <c r="CQ89" i="7"/>
  <c r="CP106" i="7"/>
  <c r="CQ90" i="21"/>
  <c r="CP107" i="21"/>
  <c r="CP102" i="13"/>
  <c r="DO38" i="15"/>
  <c r="DN55" i="15"/>
  <c r="FV38" i="15"/>
  <c r="CP96" i="11"/>
  <c r="CR79" i="7"/>
  <c r="CQ96" i="7"/>
  <c r="CQ123" i="7" s="1"/>
  <c r="CP125" i="7"/>
  <c r="IC56" i="7"/>
  <c r="KK39" i="7"/>
  <c r="CR79" i="17"/>
  <c r="CQ96" i="17"/>
  <c r="CQ123" i="17" s="1"/>
  <c r="CP72" i="13"/>
  <c r="CQ89" i="13" s="1"/>
  <c r="CP68" i="13"/>
  <c r="CQ85" i="13" s="1"/>
  <c r="CP64" i="13"/>
  <c r="CQ81" i="13" s="1"/>
  <c r="CP71" i="13"/>
  <c r="CQ88" i="13" s="1"/>
  <c r="CP67" i="13"/>
  <c r="CQ84" i="13" s="1"/>
  <c r="CP63" i="13"/>
  <c r="CQ80" i="13" s="1"/>
  <c r="CP70" i="13"/>
  <c r="CP66" i="13"/>
  <c r="CP62" i="13"/>
  <c r="CQ79" i="13" s="1"/>
  <c r="CQ26" i="13"/>
  <c r="CP73" i="13"/>
  <c r="CP69" i="13"/>
  <c r="CQ86" i="13" s="1"/>
  <c r="CP65" i="13"/>
  <c r="CQ82" i="13" s="1"/>
  <c r="CP43" i="13"/>
  <c r="CP60" i="13" s="1"/>
  <c r="KH55" i="19"/>
  <c r="MP38" i="19"/>
  <c r="MP55" i="19" s="1"/>
  <c r="FV56" i="7"/>
  <c r="ID39" i="7"/>
  <c r="FV56" i="19"/>
  <c r="ID39" i="19"/>
  <c r="CR86" i="17"/>
  <c r="CQ103" i="17"/>
  <c r="CQ130" i="17" s="1"/>
  <c r="CQ94" i="17"/>
  <c r="CQ77" i="17"/>
  <c r="CQ111" i="17" s="1"/>
  <c r="CR70" i="17"/>
  <c r="CS87" i="17" s="1"/>
  <c r="CR66" i="17"/>
  <c r="CR62" i="17"/>
  <c r="CS26" i="17"/>
  <c r="CR73" i="17"/>
  <c r="CR69" i="17"/>
  <c r="CR65" i="17"/>
  <c r="CR43" i="17"/>
  <c r="CR60" i="17" s="1"/>
  <c r="CR72" i="17"/>
  <c r="CS89" i="17" s="1"/>
  <c r="CR68" i="17"/>
  <c r="CR64" i="17"/>
  <c r="CS81" i="17" s="1"/>
  <c r="CR63" i="17"/>
  <c r="CS80" i="17" s="1"/>
  <c r="CR71" i="17"/>
  <c r="CS88" i="17" s="1"/>
  <c r="CR67" i="17"/>
  <c r="DP56" i="21"/>
  <c r="FX39" i="21"/>
  <c r="DQ39" i="21"/>
  <c r="CQ125" i="17"/>
  <c r="CR88" i="21"/>
  <c r="CQ105" i="21"/>
  <c r="FW56" i="17"/>
  <c r="IE39" i="17"/>
  <c r="FU56" i="15"/>
  <c r="IC39" i="15"/>
  <c r="G26" i="22"/>
  <c r="KH55" i="7"/>
  <c r="MP38" i="7"/>
  <c r="MP55" i="7" s="1"/>
  <c r="ID38" i="17"/>
  <c r="FV55" i="17"/>
  <c r="KJ56" i="7"/>
  <c r="MR39" i="7"/>
  <c r="MR56" i="7" s="1"/>
  <c r="CP123" i="21"/>
  <c r="CR81" i="21"/>
  <c r="CQ98" i="21"/>
  <c r="KK39" i="19"/>
  <c r="IC56" i="19"/>
  <c r="CP129" i="13"/>
  <c r="CO129" i="13"/>
  <c r="MR38" i="17"/>
  <c r="MR55" i="17" s="1"/>
  <c r="KJ55" i="17"/>
  <c r="MR38" i="21"/>
  <c r="MR55" i="21" s="1"/>
  <c r="KJ55" i="21"/>
  <c r="CP70" i="15"/>
  <c r="CQ87" i="15" s="1"/>
  <c r="CP66" i="15"/>
  <c r="CP62" i="15"/>
  <c r="CP73" i="15"/>
  <c r="CQ90" i="15" s="1"/>
  <c r="CP69" i="15"/>
  <c r="CQ86" i="15" s="1"/>
  <c r="CP65" i="15"/>
  <c r="CQ82" i="15" s="1"/>
  <c r="CP43" i="15"/>
  <c r="CP60" i="15" s="1"/>
  <c r="CP72" i="15"/>
  <c r="CQ89" i="15" s="1"/>
  <c r="CP68" i="15"/>
  <c r="CP64" i="15"/>
  <c r="CP63" i="15"/>
  <c r="CQ80" i="15" s="1"/>
  <c r="CP71" i="15"/>
  <c r="CQ88" i="15" s="1"/>
  <c r="CQ26" i="15"/>
  <c r="CP67" i="15"/>
  <c r="CP94" i="21"/>
  <c r="CP77" i="21"/>
  <c r="CP111" i="21" s="1"/>
  <c r="CP123" i="19"/>
  <c r="CP123" i="7"/>
  <c r="CP127" i="7"/>
  <c r="CQ99" i="15" l="1"/>
  <c r="CQ126" i="15" s="1"/>
  <c r="CQ103" i="15"/>
  <c r="CQ130" i="15" s="1"/>
  <c r="CQ97" i="15"/>
  <c r="CQ124" i="15" s="1"/>
  <c r="CS105" i="17"/>
  <c r="CS106" i="17"/>
  <c r="CS104" i="17"/>
  <c r="CQ99" i="13"/>
  <c r="CQ126" i="13" s="1"/>
  <c r="CQ96" i="13"/>
  <c r="CQ123" i="13" s="1"/>
  <c r="CQ101" i="13"/>
  <c r="CQ128" i="13" s="1"/>
  <c r="CQ106" i="13"/>
  <c r="CR101" i="7"/>
  <c r="CR128" i="7" s="1"/>
  <c r="CQ96" i="11"/>
  <c r="CQ123" i="11" s="1"/>
  <c r="CQ97" i="11"/>
  <c r="CQ124" i="11" s="1"/>
  <c r="CQ103" i="11"/>
  <c r="CQ130" i="11" s="1"/>
  <c r="CR107" i="19"/>
  <c r="CQ103" i="13"/>
  <c r="CR88" i="13"/>
  <c r="CQ105" i="13"/>
  <c r="CR98" i="7"/>
  <c r="CS82" i="7"/>
  <c r="CR99" i="7"/>
  <c r="CR126" i="7" s="1"/>
  <c r="CQ104" i="11"/>
  <c r="CR88" i="11"/>
  <c r="CQ105" i="11"/>
  <c r="CQ106" i="11"/>
  <c r="CR90" i="11"/>
  <c r="CQ107" i="11"/>
  <c r="CR98" i="19"/>
  <c r="CR125" i="19" s="1"/>
  <c r="CS83" i="19"/>
  <c r="CR100" i="19"/>
  <c r="CR127" i="19" s="1"/>
  <c r="CR106" i="21"/>
  <c r="CR102" i="21"/>
  <c r="CR96" i="21"/>
  <c r="CR104" i="21"/>
  <c r="CS97" i="17"/>
  <c r="CS124" i="17" s="1"/>
  <c r="CQ104" i="15"/>
  <c r="CS98" i="17"/>
  <c r="CS125" i="17" s="1"/>
  <c r="CQ98" i="13"/>
  <c r="CQ125" i="13" s="1"/>
  <c r="CR97" i="7"/>
  <c r="CR124" i="7" s="1"/>
  <c r="CR102" i="7"/>
  <c r="CR129" i="7" s="1"/>
  <c r="CQ100" i="11"/>
  <c r="CQ127" i="11" s="1"/>
  <c r="CR105" i="19"/>
  <c r="CR99" i="19"/>
  <c r="CR126" i="19" s="1"/>
  <c r="CR99" i="21"/>
  <c r="CR126" i="21" s="1"/>
  <c r="CR100" i="21"/>
  <c r="CQ105" i="15"/>
  <c r="CQ106" i="15"/>
  <c r="CQ107" i="15"/>
  <c r="CQ97" i="13"/>
  <c r="CQ124" i="13" s="1"/>
  <c r="CQ102" i="13"/>
  <c r="CS87" i="7"/>
  <c r="CR104" i="7"/>
  <c r="CQ99" i="11"/>
  <c r="CQ126" i="11" s="1"/>
  <c r="CS85" i="19"/>
  <c r="CR102" i="19"/>
  <c r="CR101" i="19"/>
  <c r="CR128" i="19" s="1"/>
  <c r="CS86" i="19"/>
  <c r="CR103" i="19"/>
  <c r="CR130" i="19" s="1"/>
  <c r="CR101" i="21"/>
  <c r="CP77" i="13"/>
  <c r="CP111" i="13" s="1"/>
  <c r="CP94" i="13"/>
  <c r="CS102" i="17"/>
  <c r="CS129" i="17" s="1"/>
  <c r="DP56" i="7"/>
  <c r="FX39" i="7"/>
  <c r="DQ39" i="7"/>
  <c r="CS83" i="7"/>
  <c r="CR100" i="7"/>
  <c r="CR96" i="19"/>
  <c r="CQ100" i="15"/>
  <c r="CR107" i="7"/>
  <c r="CR81" i="15"/>
  <c r="CQ98" i="15"/>
  <c r="CQ125" i="15" s="1"/>
  <c r="CQ107" i="13"/>
  <c r="CR87" i="13"/>
  <c r="CQ104" i="13"/>
  <c r="CS100" i="17"/>
  <c r="CS101" i="17"/>
  <c r="CS128" i="17" s="1"/>
  <c r="CP94" i="15"/>
  <c r="CP77" i="15"/>
  <c r="CP111" i="15" s="1"/>
  <c r="CP125" i="13"/>
  <c r="KL56" i="21"/>
  <c r="MT39" i="21"/>
  <c r="MT56" i="21" s="1"/>
  <c r="FV56" i="15"/>
  <c r="ID39" i="15"/>
  <c r="FX56" i="17"/>
  <c r="IF39" i="17"/>
  <c r="DN55" i="19"/>
  <c r="DO38" i="19"/>
  <c r="FV38" i="19"/>
  <c r="CS88" i="7"/>
  <c r="CR105" i="7"/>
  <c r="IE56" i="21"/>
  <c r="KM39" i="21"/>
  <c r="DP56" i="19"/>
  <c r="FX39" i="19"/>
  <c r="DQ39" i="19"/>
  <c r="CP127" i="11"/>
  <c r="CQ94" i="21"/>
  <c r="CQ77" i="21"/>
  <c r="CQ111" i="21" s="1"/>
  <c r="CP130" i="13"/>
  <c r="CQ130" i="13"/>
  <c r="CS87" i="19"/>
  <c r="CR104" i="19"/>
  <c r="KK56" i="19"/>
  <c r="MS39" i="19"/>
  <c r="MS56" i="19" s="1"/>
  <c r="DR39" i="21"/>
  <c r="DQ56" i="21"/>
  <c r="FY39" i="21"/>
  <c r="CQ71" i="13"/>
  <c r="CQ67" i="13"/>
  <c r="CR84" i="13" s="1"/>
  <c r="CQ63" i="13"/>
  <c r="CR80" i="13" s="1"/>
  <c r="CQ70" i="13"/>
  <c r="CQ66" i="13"/>
  <c r="CR83" i="13" s="1"/>
  <c r="CQ62" i="13"/>
  <c r="CR79" i="13" s="1"/>
  <c r="CQ73" i="13"/>
  <c r="CR90" i="13" s="1"/>
  <c r="CQ69" i="13"/>
  <c r="CR86" i="13" s="1"/>
  <c r="CQ65" i="13"/>
  <c r="CR82" i="13" s="1"/>
  <c r="CQ43" i="13"/>
  <c r="CQ60" i="13" s="1"/>
  <c r="CQ68" i="13"/>
  <c r="CR85" i="13" s="1"/>
  <c r="CR26" i="13"/>
  <c r="CQ64" i="13"/>
  <c r="CR81" i="13" s="1"/>
  <c r="CQ72" i="13"/>
  <c r="CR89" i="13" s="1"/>
  <c r="CS79" i="17"/>
  <c r="CR96" i="17"/>
  <c r="CR96" i="7"/>
  <c r="CP129" i="11"/>
  <c r="CQ94" i="19"/>
  <c r="CQ77" i="19"/>
  <c r="CQ111" i="19" s="1"/>
  <c r="CR97" i="21"/>
  <c r="CR124" i="21" s="1"/>
  <c r="CQ100" i="13"/>
  <c r="CQ127" i="13" s="1"/>
  <c r="IC38" i="7"/>
  <c r="FU55" i="7"/>
  <c r="DQ38" i="17"/>
  <c r="FX38" i="17"/>
  <c r="DP55" i="17"/>
  <c r="DQ38" i="21"/>
  <c r="FX38" i="21"/>
  <c r="DP55" i="21"/>
  <c r="CQ128" i="21"/>
  <c r="CR128" i="21"/>
  <c r="CR85" i="15"/>
  <c r="CQ102" i="15"/>
  <c r="CQ129" i="15" s="1"/>
  <c r="CR84" i="11"/>
  <c r="CQ101" i="11"/>
  <c r="CQ128" i="11" s="1"/>
  <c r="CR81" i="11"/>
  <c r="CQ98" i="11"/>
  <c r="CQ125" i="11" s="1"/>
  <c r="IC56" i="15"/>
  <c r="KK39" i="15"/>
  <c r="IF39" i="21"/>
  <c r="FX56" i="21"/>
  <c r="CR94" i="17"/>
  <c r="CR77" i="17"/>
  <c r="CR111" i="17" s="1"/>
  <c r="CP123" i="11"/>
  <c r="CR90" i="21"/>
  <c r="CQ107" i="21"/>
  <c r="CQ102" i="11"/>
  <c r="CQ129" i="11" s="1"/>
  <c r="CQ72" i="11"/>
  <c r="CR89" i="11" s="1"/>
  <c r="CQ68" i="11"/>
  <c r="CR85" i="11" s="1"/>
  <c r="CQ64" i="11"/>
  <c r="CQ71" i="11"/>
  <c r="CQ67" i="11"/>
  <c r="CQ63" i="11"/>
  <c r="CR80" i="11" s="1"/>
  <c r="CQ69" i="11"/>
  <c r="CR86" i="11" s="1"/>
  <c r="CQ70" i="11"/>
  <c r="CR87" i="11" s="1"/>
  <c r="CQ62" i="11"/>
  <c r="CR79" i="11" s="1"/>
  <c r="CQ43" i="11"/>
  <c r="CQ60" i="11" s="1"/>
  <c r="CQ73" i="11"/>
  <c r="CQ65" i="11"/>
  <c r="CR82" i="11" s="1"/>
  <c r="CR26" i="11"/>
  <c r="CQ66" i="11"/>
  <c r="CR83" i="11" s="1"/>
  <c r="CP77" i="11"/>
  <c r="CP111" i="11" s="1"/>
  <c r="CP94" i="11"/>
  <c r="MS38" i="17"/>
  <c r="MS55" i="17" s="1"/>
  <c r="KK55" i="17"/>
  <c r="CQ125" i="21"/>
  <c r="CP123" i="13"/>
  <c r="KJ55" i="15"/>
  <c r="MR38" i="15"/>
  <c r="MR55" i="15" s="1"/>
  <c r="MQ38" i="19"/>
  <c r="MQ55" i="19" s="1"/>
  <c r="KI55" i="19"/>
  <c r="CQ127" i="21"/>
  <c r="IC55" i="15"/>
  <c r="KK38" i="15"/>
  <c r="DN55" i="7"/>
  <c r="DO38" i="7"/>
  <c r="FV38" i="7"/>
  <c r="CR89" i="19"/>
  <c r="CQ106" i="19"/>
  <c r="FW56" i="7"/>
  <c r="IE39" i="7"/>
  <c r="CS90" i="17"/>
  <c r="CR107" i="17"/>
  <c r="MT39" i="17"/>
  <c r="MT56" i="17" s="1"/>
  <c r="KL56" i="17"/>
  <c r="CR73" i="21"/>
  <c r="CR69" i="21"/>
  <c r="CR71" i="21"/>
  <c r="CS88" i="21" s="1"/>
  <c r="CR65" i="21"/>
  <c r="CS82" i="21" s="1"/>
  <c r="CR68" i="21"/>
  <c r="CS85" i="21" s="1"/>
  <c r="CR64" i="21"/>
  <c r="CR72" i="21"/>
  <c r="CS89" i="21" s="1"/>
  <c r="CR70" i="21"/>
  <c r="CS87" i="21" s="1"/>
  <c r="CR63" i="21"/>
  <c r="CS80" i="21" s="1"/>
  <c r="CR66" i="21"/>
  <c r="CS83" i="21" s="1"/>
  <c r="CR43" i="21"/>
  <c r="CR60" i="21" s="1"/>
  <c r="CR62" i="21"/>
  <c r="CS79" i="21" s="1"/>
  <c r="CR67" i="21"/>
  <c r="CS84" i="21" s="1"/>
  <c r="CS26" i="21"/>
  <c r="CR86" i="7"/>
  <c r="CQ103" i="7"/>
  <c r="CQ130" i="7" s="1"/>
  <c r="MS38" i="21"/>
  <c r="MS55" i="21" s="1"/>
  <c r="KK55" i="21"/>
  <c r="CR105" i="21"/>
  <c r="CS86" i="17"/>
  <c r="CR103" i="17"/>
  <c r="CR130" i="17" s="1"/>
  <c r="CR79" i="15"/>
  <c r="CQ96" i="15"/>
  <c r="MR39" i="15"/>
  <c r="MR56" i="15" s="1"/>
  <c r="KJ56" i="15"/>
  <c r="CQ101" i="15"/>
  <c r="CQ128" i="15" s="1"/>
  <c r="MQ38" i="7"/>
  <c r="MQ55" i="7" s="1"/>
  <c r="KI55" i="7"/>
  <c r="CS86" i="21"/>
  <c r="CR103" i="21"/>
  <c r="CR130" i="21" s="1"/>
  <c r="DO56" i="15"/>
  <c r="FW39" i="15"/>
  <c r="DP39" i="15"/>
  <c r="CS99" i="17"/>
  <c r="CS126" i="17" s="1"/>
  <c r="CR97" i="19"/>
  <c r="CR124" i="19" s="1"/>
  <c r="CS73" i="17"/>
  <c r="CS69" i="17"/>
  <c r="CS65" i="17"/>
  <c r="CT82" i="17" s="1"/>
  <c r="CS43" i="17"/>
  <c r="CS60" i="17" s="1"/>
  <c r="CS72" i="17"/>
  <c r="CT89" i="17" s="1"/>
  <c r="CS68" i="17"/>
  <c r="CT85" i="17" s="1"/>
  <c r="CS64" i="17"/>
  <c r="CT81" i="17" s="1"/>
  <c r="CS71" i="17"/>
  <c r="CT88" i="17" s="1"/>
  <c r="CS67" i="17"/>
  <c r="CT84" i="17" s="1"/>
  <c r="CS63" i="17"/>
  <c r="CT80" i="17" s="1"/>
  <c r="CT26" i="17"/>
  <c r="CS70" i="17"/>
  <c r="CT87" i="17" s="1"/>
  <c r="CS66" i="17"/>
  <c r="CT83" i="17" s="1"/>
  <c r="CS62" i="17"/>
  <c r="ID56" i="19"/>
  <c r="KL39" i="19"/>
  <c r="MS39" i="7"/>
  <c r="MS56" i="7" s="1"/>
  <c r="KK56" i="7"/>
  <c r="FW38" i="15"/>
  <c r="DO55" i="15"/>
  <c r="DP38" i="15"/>
  <c r="CR72" i="19"/>
  <c r="CR68" i="19"/>
  <c r="CR64" i="19"/>
  <c r="CS81" i="19" s="1"/>
  <c r="CR71" i="19"/>
  <c r="CS88" i="19" s="1"/>
  <c r="CR69" i="19"/>
  <c r="CR73" i="19"/>
  <c r="CS90" i="19" s="1"/>
  <c r="CR66" i="19"/>
  <c r="CR43" i="19"/>
  <c r="CR60" i="19" s="1"/>
  <c r="CR65" i="19"/>
  <c r="CS82" i="19" s="1"/>
  <c r="CR62" i="19"/>
  <c r="CS79" i="19" s="1"/>
  <c r="CR70" i="19"/>
  <c r="CR67" i="19"/>
  <c r="CS84" i="19" s="1"/>
  <c r="CS26" i="19"/>
  <c r="CR63" i="19"/>
  <c r="CS80" i="19" s="1"/>
  <c r="CQ73" i="15"/>
  <c r="CR90" i="15" s="1"/>
  <c r="CQ69" i="15"/>
  <c r="CR86" i="15" s="1"/>
  <c r="CQ65" i="15"/>
  <c r="CR82" i="15" s="1"/>
  <c r="CQ43" i="15"/>
  <c r="CQ60" i="15" s="1"/>
  <c r="CQ72" i="15"/>
  <c r="CR89" i="15" s="1"/>
  <c r="CQ68" i="15"/>
  <c r="CQ64" i="15"/>
  <c r="CQ71" i="15"/>
  <c r="CR88" i="15" s="1"/>
  <c r="CQ67" i="15"/>
  <c r="CR84" i="15" s="1"/>
  <c r="CQ63" i="15"/>
  <c r="CR80" i="15" s="1"/>
  <c r="CQ70" i="15"/>
  <c r="CR87" i="15" s="1"/>
  <c r="CR26" i="15"/>
  <c r="CQ66" i="15"/>
  <c r="CR83" i="15" s="1"/>
  <c r="CQ62" i="15"/>
  <c r="CS81" i="21"/>
  <c r="CR98" i="21"/>
  <c r="CR125" i="21" s="1"/>
  <c r="KL38" i="17"/>
  <c r="ID55" i="17"/>
  <c r="IE56" i="17"/>
  <c r="KM39" i="17"/>
  <c r="ID56" i="7"/>
  <c r="KL39" i="7"/>
  <c r="ID38" i="15"/>
  <c r="FV55" i="15"/>
  <c r="CR89" i="7"/>
  <c r="CQ106" i="7"/>
  <c r="KJ38" i="19"/>
  <c r="IB55" i="19"/>
  <c r="CQ94" i="7"/>
  <c r="CQ77" i="7"/>
  <c r="CQ111" i="7" s="1"/>
  <c r="CR73" i="7"/>
  <c r="CS90" i="7" s="1"/>
  <c r="CR69" i="7"/>
  <c r="CR65" i="7"/>
  <c r="CR43" i="7"/>
  <c r="CR60" i="7" s="1"/>
  <c r="CR72" i="7"/>
  <c r="CR68" i="7"/>
  <c r="CS85" i="7" s="1"/>
  <c r="CR64" i="7"/>
  <c r="CS81" i="7" s="1"/>
  <c r="CR71" i="7"/>
  <c r="CR67" i="7"/>
  <c r="CS84" i="7" s="1"/>
  <c r="CR63" i="7"/>
  <c r="CS80" i="7" s="1"/>
  <c r="CR70" i="7"/>
  <c r="CS26" i="7"/>
  <c r="CR62" i="7"/>
  <c r="CS79" i="7" s="1"/>
  <c r="CR66" i="7"/>
  <c r="FW55" i="17"/>
  <c r="IE38" i="17"/>
  <c r="DQ56" i="17"/>
  <c r="FY39" i="17"/>
  <c r="DR39" i="17"/>
  <c r="IC38" i="19"/>
  <c r="FU55" i="19"/>
  <c r="IE38" i="21"/>
  <c r="FW55" i="21"/>
  <c r="FW56" i="19"/>
  <c r="IE39" i="19"/>
  <c r="KJ38" i="7"/>
  <c r="IB55" i="7"/>
  <c r="ID55" i="21"/>
  <c r="KL38" i="21"/>
  <c r="CP129" i="15"/>
  <c r="CP125" i="15"/>
  <c r="CP125" i="11"/>
  <c r="CS97" i="7" l="1"/>
  <c r="CS124" i="7" s="1"/>
  <c r="CS97" i="19"/>
  <c r="CS124" i="19" s="1"/>
  <c r="CS96" i="19"/>
  <c r="CS123" i="19" s="1"/>
  <c r="CS107" i="19"/>
  <c r="CT98" i="17"/>
  <c r="CT125" i="17" s="1"/>
  <c r="CT99" i="17"/>
  <c r="CT126" i="17" s="1"/>
  <c r="CS100" i="21"/>
  <c r="CR99" i="11"/>
  <c r="CR126" i="11" s="1"/>
  <c r="CR104" i="11"/>
  <c r="CR103" i="13"/>
  <c r="CS96" i="7"/>
  <c r="CS123" i="7" s="1"/>
  <c r="CS101" i="7"/>
  <c r="CS128" i="7" s="1"/>
  <c r="CS107" i="7"/>
  <c r="CR104" i="15"/>
  <c r="CR99" i="15"/>
  <c r="CR126" i="15" s="1"/>
  <c r="CS99" i="19"/>
  <c r="CS126" i="19" s="1"/>
  <c r="CT97" i="17"/>
  <c r="CT124" i="17" s="1"/>
  <c r="CT102" i="17"/>
  <c r="CT129" i="17" s="1"/>
  <c r="CS101" i="21"/>
  <c r="CS97" i="21"/>
  <c r="CS124" i="21" s="1"/>
  <c r="CS102" i="21"/>
  <c r="CS129" i="21" s="1"/>
  <c r="CR103" i="11"/>
  <c r="CR130" i="11" s="1"/>
  <c r="CR102" i="13"/>
  <c r="CS90" i="13"/>
  <c r="CR107" i="13"/>
  <c r="CR97" i="13"/>
  <c r="CR124" i="13" s="1"/>
  <c r="CR105" i="15"/>
  <c r="CR97" i="15"/>
  <c r="CR124" i="15" s="1"/>
  <c r="CS86" i="15"/>
  <c r="CR103" i="15"/>
  <c r="CR130" i="15" s="1"/>
  <c r="CS101" i="19"/>
  <c r="CS128" i="19" s="1"/>
  <c r="CS105" i="19"/>
  <c r="CT100" i="17"/>
  <c r="CT127" i="17" s="1"/>
  <c r="CU84" i="17"/>
  <c r="CT101" i="17"/>
  <c r="CT128" i="17" s="1"/>
  <c r="CT106" i="17"/>
  <c r="CS96" i="21"/>
  <c r="CS123" i="21" s="1"/>
  <c r="CS104" i="21"/>
  <c r="CT82" i="21"/>
  <c r="CS99" i="21"/>
  <c r="CS126" i="21" s="1"/>
  <c r="CR100" i="11"/>
  <c r="CR127" i="11" s="1"/>
  <c r="CS80" i="11"/>
  <c r="CR97" i="11"/>
  <c r="CR124" i="11" s="1"/>
  <c r="CR102" i="11"/>
  <c r="CR129" i="11" s="1"/>
  <c r="CS89" i="13"/>
  <c r="CR106" i="13"/>
  <c r="CR96" i="13"/>
  <c r="CR101" i="13"/>
  <c r="CS102" i="7"/>
  <c r="CS129" i="7" s="1"/>
  <c r="CT81" i="7"/>
  <c r="CS98" i="7"/>
  <c r="CS125" i="7" s="1"/>
  <c r="CR100" i="15"/>
  <c r="CR127" i="15" s="1"/>
  <c r="CS84" i="15"/>
  <c r="CR101" i="15"/>
  <c r="CR128" i="15" s="1"/>
  <c r="CR106" i="15"/>
  <c r="CS90" i="15"/>
  <c r="CR107" i="15"/>
  <c r="CS98" i="19"/>
  <c r="CU87" i="17"/>
  <c r="CT104" i="17"/>
  <c r="CT105" i="17"/>
  <c r="CS106" i="21"/>
  <c r="CS105" i="21"/>
  <c r="CR96" i="11"/>
  <c r="CR106" i="11"/>
  <c r="CR98" i="13"/>
  <c r="CR99" i="13"/>
  <c r="CR126" i="13" s="1"/>
  <c r="CR100" i="13"/>
  <c r="CS127" i="21"/>
  <c r="ID55" i="15"/>
  <c r="KL38" i="15"/>
  <c r="CR94" i="19"/>
  <c r="CR77" i="19"/>
  <c r="CR111" i="19" s="1"/>
  <c r="DP55" i="15"/>
  <c r="FX38" i="15"/>
  <c r="DQ38" i="15"/>
  <c r="CR96" i="15"/>
  <c r="CR123" i="15" s="1"/>
  <c r="IE56" i="7"/>
  <c r="KM39" i="7"/>
  <c r="FV55" i="7"/>
  <c r="ID38" i="7"/>
  <c r="KK56" i="15"/>
  <c r="MS39" i="15"/>
  <c r="MS56" i="15" s="1"/>
  <c r="CS104" i="19"/>
  <c r="CS105" i="7"/>
  <c r="CR98" i="15"/>
  <c r="CS100" i="7"/>
  <c r="CS127" i="7" s="1"/>
  <c r="CS102" i="19"/>
  <c r="CS129" i="19" s="1"/>
  <c r="CR107" i="11"/>
  <c r="CS89" i="7"/>
  <c r="CR106" i="7"/>
  <c r="KL56" i="7"/>
  <c r="MT39" i="7"/>
  <c r="MT56" i="7" s="1"/>
  <c r="IE38" i="15"/>
  <c r="FW55" i="15"/>
  <c r="CT90" i="17"/>
  <c r="CS107" i="17"/>
  <c r="CR127" i="21"/>
  <c r="CR101" i="11"/>
  <c r="CR128" i="11" s="1"/>
  <c r="FY38" i="21"/>
  <c r="DQ55" i="21"/>
  <c r="DR38" i="21"/>
  <c r="CT117" i="21"/>
  <c r="DR39" i="19"/>
  <c r="DQ56" i="19"/>
  <c r="FY39" i="19"/>
  <c r="DP38" i="19"/>
  <c r="FW38" i="19"/>
  <c r="DO55" i="19"/>
  <c r="ID56" i="15"/>
  <c r="KL39" i="15"/>
  <c r="FX56" i="7"/>
  <c r="IF39" i="7"/>
  <c r="CR129" i="21"/>
  <c r="CQ94" i="11"/>
  <c r="CQ77" i="11"/>
  <c r="CQ111" i="11" s="1"/>
  <c r="CS85" i="15"/>
  <c r="CR102" i="15"/>
  <c r="CT79" i="17"/>
  <c r="CS96" i="17"/>
  <c r="CS123" i="17" s="1"/>
  <c r="IF56" i="17"/>
  <c r="KN39" i="17"/>
  <c r="CR104" i="13"/>
  <c r="CT86" i="19"/>
  <c r="CS103" i="19"/>
  <c r="CS130" i="19" s="1"/>
  <c r="CR123" i="21"/>
  <c r="CT83" i="19"/>
  <c r="CS100" i="19"/>
  <c r="CR105" i="11"/>
  <c r="CT82" i="7"/>
  <c r="CS99" i="7"/>
  <c r="CS126" i="7" s="1"/>
  <c r="CR105" i="13"/>
  <c r="DS39" i="17"/>
  <c r="FZ39" i="17"/>
  <c r="DR56" i="17"/>
  <c r="KL55" i="21"/>
  <c r="MT38" i="21"/>
  <c r="MT55" i="21" s="1"/>
  <c r="KM38" i="21"/>
  <c r="IE55" i="21"/>
  <c r="FY56" i="17"/>
  <c r="IG39" i="17"/>
  <c r="CT72" i="17"/>
  <c r="CU89" i="17" s="1"/>
  <c r="CT68" i="17"/>
  <c r="CU85" i="17" s="1"/>
  <c r="CT64" i="17"/>
  <c r="CU81" i="17" s="1"/>
  <c r="CT71" i="17"/>
  <c r="CU88" i="17" s="1"/>
  <c r="CT67" i="17"/>
  <c r="CT63" i="17"/>
  <c r="CU80" i="17" s="1"/>
  <c r="CT70" i="17"/>
  <c r="CT66" i="17"/>
  <c r="CU83" i="17" s="1"/>
  <c r="CT62" i="17"/>
  <c r="CU26" i="17"/>
  <c r="CT69" i="17"/>
  <c r="CT43" i="17"/>
  <c r="CT60" i="17" s="1"/>
  <c r="CT65" i="17"/>
  <c r="CU82" i="17" s="1"/>
  <c r="CT73" i="17"/>
  <c r="CR128" i="13"/>
  <c r="IE56" i="19"/>
  <c r="KM39" i="19"/>
  <c r="MT38" i="17"/>
  <c r="MT55" i="17" s="1"/>
  <c r="KL55" i="17"/>
  <c r="CS71" i="19"/>
  <c r="CT88" i="19" s="1"/>
  <c r="CS67" i="19"/>
  <c r="CT84" i="19" s="1"/>
  <c r="CS63" i="19"/>
  <c r="CT80" i="19" s="1"/>
  <c r="CS69" i="19"/>
  <c r="CS73" i="19"/>
  <c r="CT90" i="19" s="1"/>
  <c r="CS66" i="19"/>
  <c r="CS70" i="19"/>
  <c r="CT87" i="19" s="1"/>
  <c r="CS68" i="19"/>
  <c r="CT85" i="19" s="1"/>
  <c r="CS65" i="19"/>
  <c r="CT82" i="19" s="1"/>
  <c r="CS62" i="19"/>
  <c r="CT79" i="19" s="1"/>
  <c r="CS72" i="19"/>
  <c r="CS64" i="19"/>
  <c r="CT81" i="19" s="1"/>
  <c r="CT26" i="19"/>
  <c r="CS43" i="19"/>
  <c r="CS60" i="19" s="1"/>
  <c r="CQ123" i="15"/>
  <c r="CT86" i="17"/>
  <c r="CS103" i="17"/>
  <c r="CS130" i="17" s="1"/>
  <c r="CS86" i="7"/>
  <c r="CR103" i="7"/>
  <c r="CR130" i="7" s="1"/>
  <c r="KK55" i="15"/>
  <c r="MS38" i="15"/>
  <c r="MS55" i="15" s="1"/>
  <c r="KN39" i="21"/>
  <c r="IF56" i="21"/>
  <c r="KK38" i="7"/>
  <c r="IC55" i="7"/>
  <c r="CR123" i="17"/>
  <c r="CR70" i="13"/>
  <c r="CS87" i="13" s="1"/>
  <c r="CR66" i="13"/>
  <c r="CS83" i="13" s="1"/>
  <c r="CR62" i="13"/>
  <c r="CS79" i="13" s="1"/>
  <c r="CS26" i="13"/>
  <c r="CR73" i="13"/>
  <c r="CR69" i="13"/>
  <c r="CS86" i="13" s="1"/>
  <c r="CR65" i="13"/>
  <c r="CS82" i="13" s="1"/>
  <c r="CR72" i="13"/>
  <c r="CR68" i="13"/>
  <c r="CS85" i="13" s="1"/>
  <c r="CR64" i="13"/>
  <c r="CS81" i="13" s="1"/>
  <c r="CR63" i="13"/>
  <c r="CS80" i="13" s="1"/>
  <c r="CR71" i="13"/>
  <c r="CS88" i="13" s="1"/>
  <c r="CR43" i="13"/>
  <c r="CR60" i="13" s="1"/>
  <c r="CR67" i="13"/>
  <c r="CS84" i="13" s="1"/>
  <c r="FY56" i="21"/>
  <c r="IG39" i="21"/>
  <c r="FX56" i="19"/>
  <c r="IF39" i="19"/>
  <c r="CQ127" i="15"/>
  <c r="CR127" i="7"/>
  <c r="CR129" i="19"/>
  <c r="KK38" i="19"/>
  <c r="IC55" i="19"/>
  <c r="MR38" i="19"/>
  <c r="MR55" i="19" s="1"/>
  <c r="KJ55" i="19"/>
  <c r="KM56" i="17"/>
  <c r="MU39" i="17"/>
  <c r="MU56" i="17" s="1"/>
  <c r="DQ39" i="15"/>
  <c r="FX39" i="15"/>
  <c r="DP56" i="15"/>
  <c r="CR94" i="21"/>
  <c r="CR77" i="21"/>
  <c r="CR111" i="21" s="1"/>
  <c r="CR98" i="11"/>
  <c r="IF38" i="17"/>
  <c r="FX55" i="17"/>
  <c r="CT87" i="7"/>
  <c r="CS104" i="7"/>
  <c r="MR38" i="7"/>
  <c r="MR55" i="7" s="1"/>
  <c r="KJ55" i="7"/>
  <c r="IE55" i="17"/>
  <c r="KM38" i="17"/>
  <c r="CR127" i="13"/>
  <c r="CS72" i="7"/>
  <c r="CS68" i="7"/>
  <c r="CT85" i="7" s="1"/>
  <c r="CS64" i="7"/>
  <c r="CS71" i="7"/>
  <c r="CT88" i="7" s="1"/>
  <c r="CS67" i="7"/>
  <c r="CT84" i="7" s="1"/>
  <c r="CS63" i="7"/>
  <c r="CT80" i="7" s="1"/>
  <c r="CS70" i="7"/>
  <c r="CS66" i="7"/>
  <c r="CT83" i="7" s="1"/>
  <c r="CS62" i="7"/>
  <c r="CT79" i="7" s="1"/>
  <c r="CT26" i="7"/>
  <c r="CS65" i="7"/>
  <c r="CS73" i="7"/>
  <c r="CT90" i="7" s="1"/>
  <c r="CS43" i="7"/>
  <c r="CS60" i="7" s="1"/>
  <c r="CS69" i="7"/>
  <c r="CR94" i="7"/>
  <c r="CR77" i="7"/>
  <c r="CR111" i="7" s="1"/>
  <c r="CS98" i="21"/>
  <c r="CS125" i="21" s="1"/>
  <c r="CR72" i="15"/>
  <c r="CS89" i="15" s="1"/>
  <c r="CR68" i="15"/>
  <c r="CR64" i="15"/>
  <c r="CS81" i="15" s="1"/>
  <c r="CR71" i="15"/>
  <c r="CS88" i="15" s="1"/>
  <c r="CR67" i="15"/>
  <c r="CR63" i="15"/>
  <c r="CS80" i="15" s="1"/>
  <c r="CR70" i="15"/>
  <c r="CS87" i="15" s="1"/>
  <c r="CR66" i="15"/>
  <c r="CS83" i="15" s="1"/>
  <c r="CR62" i="15"/>
  <c r="CS79" i="15" s="1"/>
  <c r="CR69" i="15"/>
  <c r="CR43" i="15"/>
  <c r="CR60" i="15" s="1"/>
  <c r="CS26" i="15"/>
  <c r="CR65" i="15"/>
  <c r="CS82" i="15" s="1"/>
  <c r="CR73" i="15"/>
  <c r="CQ94" i="15"/>
  <c r="CQ77" i="15"/>
  <c r="CQ111" i="15" s="1"/>
  <c r="KL56" i="19"/>
  <c r="MT39" i="19"/>
  <c r="MT56" i="19" s="1"/>
  <c r="CS77" i="17"/>
  <c r="CS111" i="17" s="1"/>
  <c r="CS94" i="17"/>
  <c r="FW56" i="15"/>
  <c r="IE39" i="15"/>
  <c r="CT86" i="21"/>
  <c r="CS103" i="21"/>
  <c r="CS130" i="21" s="1"/>
  <c r="CS72" i="21"/>
  <c r="CT89" i="21" s="1"/>
  <c r="CS68" i="21"/>
  <c r="CT85" i="21" s="1"/>
  <c r="CS73" i="21"/>
  <c r="CS64" i="21"/>
  <c r="CT81" i="21" s="1"/>
  <c r="CS70" i="21"/>
  <c r="CT87" i="21" s="1"/>
  <c r="CS63" i="21"/>
  <c r="CT80" i="21" s="1"/>
  <c r="CS67" i="21"/>
  <c r="CT84" i="21" s="1"/>
  <c r="CS66" i="21"/>
  <c r="CT83" i="21" s="1"/>
  <c r="CS62" i="21"/>
  <c r="CT79" i="21" s="1"/>
  <c r="CS71" i="21"/>
  <c r="CT88" i="21" s="1"/>
  <c r="CS69" i="21"/>
  <c r="CT26" i="21"/>
  <c r="CS43" i="21"/>
  <c r="CS60" i="21" s="1"/>
  <c r="CS65" i="21"/>
  <c r="CS89" i="19"/>
  <c r="CR106" i="19"/>
  <c r="DP38" i="7"/>
  <c r="FW38" i="7"/>
  <c r="DO55" i="7"/>
  <c r="CR71" i="11"/>
  <c r="CS88" i="11" s="1"/>
  <c r="CR67" i="11"/>
  <c r="CS84" i="11" s="1"/>
  <c r="CR63" i="11"/>
  <c r="CR70" i="11"/>
  <c r="CS87" i="11" s="1"/>
  <c r="CR66" i="11"/>
  <c r="CS83" i="11" s="1"/>
  <c r="CR62" i="11"/>
  <c r="CS79" i="11" s="1"/>
  <c r="CS26" i="11"/>
  <c r="CR72" i="11"/>
  <c r="CS89" i="11" s="1"/>
  <c r="CR64" i="11"/>
  <c r="CS81" i="11" s="1"/>
  <c r="CR73" i="11"/>
  <c r="CS90" i="11" s="1"/>
  <c r="CR65" i="11"/>
  <c r="CS82" i="11" s="1"/>
  <c r="CR68" i="11"/>
  <c r="CS85" i="11" s="1"/>
  <c r="CR43" i="11"/>
  <c r="CR60" i="11" s="1"/>
  <c r="CR69" i="11"/>
  <c r="CS86" i="11" s="1"/>
  <c r="CS90" i="21"/>
  <c r="CR107" i="21"/>
  <c r="IF38" i="21"/>
  <c r="FX55" i="21"/>
  <c r="DR38" i="17"/>
  <c r="FY38" i="17"/>
  <c r="DQ55" i="17"/>
  <c r="CR123" i="7"/>
  <c r="CQ94" i="13"/>
  <c r="CQ77" i="13"/>
  <c r="CQ111" i="13" s="1"/>
  <c r="DS39" i="21"/>
  <c r="DR56" i="21"/>
  <c r="FZ39" i="21"/>
  <c r="KM56" i="21"/>
  <c r="MU39" i="21"/>
  <c r="MU56" i="21" s="1"/>
  <c r="FV55" i="19"/>
  <c r="ID38" i="19"/>
  <c r="CS127" i="17"/>
  <c r="CR123" i="19"/>
  <c r="DR39" i="7"/>
  <c r="FY39" i="7"/>
  <c r="DQ56" i="7"/>
  <c r="CR129" i="13"/>
  <c r="CQ129" i="13"/>
  <c r="CR125" i="7"/>
  <c r="CS106" i="11" l="1"/>
  <c r="CS104" i="15"/>
  <c r="CS98" i="15"/>
  <c r="CS125" i="15" s="1"/>
  <c r="CU88" i="7"/>
  <c r="CT105" i="7"/>
  <c r="CS101" i="13"/>
  <c r="CT118" i="13" s="1"/>
  <c r="CS98" i="13"/>
  <c r="CS125" i="13" s="1"/>
  <c r="CS103" i="13"/>
  <c r="CS100" i="13"/>
  <c r="CT98" i="19"/>
  <c r="CT125" i="19" s="1"/>
  <c r="CU85" i="19"/>
  <c r="CT102" i="19"/>
  <c r="CU98" i="17"/>
  <c r="CU125" i="17" s="1"/>
  <c r="CT82" i="11"/>
  <c r="CS99" i="11"/>
  <c r="CS126" i="11" s="1"/>
  <c r="CT105" i="21"/>
  <c r="CT97" i="21"/>
  <c r="CT124" i="21" s="1"/>
  <c r="CT102" i="21"/>
  <c r="CT80" i="15"/>
  <c r="CS97" i="15"/>
  <c r="CS124" i="15" s="1"/>
  <c r="CS102" i="13"/>
  <c r="CS104" i="13"/>
  <c r="CT104" i="19"/>
  <c r="CT97" i="19"/>
  <c r="CT124" i="19" s="1"/>
  <c r="CU97" i="17"/>
  <c r="CU124" i="17" s="1"/>
  <c r="CV85" i="17"/>
  <c r="CU102" i="17"/>
  <c r="CU129" i="17" s="1"/>
  <c r="CS104" i="11"/>
  <c r="CU83" i="7"/>
  <c r="CT100" i="7"/>
  <c r="CT127" i="7" s="1"/>
  <c r="CS103" i="11"/>
  <c r="CS130" i="11" s="1"/>
  <c r="CS107" i="11"/>
  <c r="CS96" i="11"/>
  <c r="CS123" i="11" s="1"/>
  <c r="CS101" i="11"/>
  <c r="CS128" i="11" s="1"/>
  <c r="CT96" i="21"/>
  <c r="CU87" i="21"/>
  <c r="CT104" i="21"/>
  <c r="CT106" i="21"/>
  <c r="CS99" i="15"/>
  <c r="CS126" i="15" s="1"/>
  <c r="CS96" i="15"/>
  <c r="CS123" i="15" s="1"/>
  <c r="CS106" i="15"/>
  <c r="CT97" i="7"/>
  <c r="CT124" i="7" s="1"/>
  <c r="CT102" i="7"/>
  <c r="CS105" i="13"/>
  <c r="CU79" i="19"/>
  <c r="CT96" i="19"/>
  <c r="CT101" i="19"/>
  <c r="CT128" i="19" s="1"/>
  <c r="CV82" i="17"/>
  <c r="CU99" i="17"/>
  <c r="CU126" i="17" s="1"/>
  <c r="CU106" i="17"/>
  <c r="CS102" i="11"/>
  <c r="CT101" i="21"/>
  <c r="CT107" i="7"/>
  <c r="CS98" i="11"/>
  <c r="CS125" i="11" s="1"/>
  <c r="CS100" i="11"/>
  <c r="CS105" i="11"/>
  <c r="CU83" i="21"/>
  <c r="CT100" i="21"/>
  <c r="CT98" i="21"/>
  <c r="CT125" i="21" s="1"/>
  <c r="CS100" i="15"/>
  <c r="CS105" i="15"/>
  <c r="CU79" i="7"/>
  <c r="CT96" i="7"/>
  <c r="CT101" i="7"/>
  <c r="CT128" i="7" s="1"/>
  <c r="CT80" i="13"/>
  <c r="CS97" i="13"/>
  <c r="CS124" i="13" s="1"/>
  <c r="CS99" i="13"/>
  <c r="CS126" i="13" s="1"/>
  <c r="CT79" i="13"/>
  <c r="CS96" i="13"/>
  <c r="CS123" i="13" s="1"/>
  <c r="CT99" i="19"/>
  <c r="CT126" i="19" s="1"/>
  <c r="CT107" i="19"/>
  <c r="CT105" i="19"/>
  <c r="CV83" i="17"/>
  <c r="CU100" i="17"/>
  <c r="CU127" i="17" s="1"/>
  <c r="CU105" i="17"/>
  <c r="KN38" i="21"/>
  <c r="IF55" i="21"/>
  <c r="CT89" i="19"/>
  <c r="CS106" i="19"/>
  <c r="CT104" i="7"/>
  <c r="CT86" i="7"/>
  <c r="CS103" i="7"/>
  <c r="CS130" i="7" s="1"/>
  <c r="CU83" i="19"/>
  <c r="CT100" i="19"/>
  <c r="CT127" i="19" s="1"/>
  <c r="CU79" i="17"/>
  <c r="CT96" i="17"/>
  <c r="IG38" i="21"/>
  <c r="FY55" i="21"/>
  <c r="CU104" i="17"/>
  <c r="CT98" i="7"/>
  <c r="CT80" i="11"/>
  <c r="CS97" i="11"/>
  <c r="CS124" i="11" s="1"/>
  <c r="CS103" i="15"/>
  <c r="CS130" i="15" s="1"/>
  <c r="CS130" i="13"/>
  <c r="CR130" i="13"/>
  <c r="DS39" i="7"/>
  <c r="DR56" i="7"/>
  <c r="FZ39" i="7"/>
  <c r="FZ56" i="21"/>
  <c r="IH39" i="21"/>
  <c r="IG38" i="17"/>
  <c r="FY55" i="17"/>
  <c r="CR94" i="11"/>
  <c r="CR77" i="11"/>
  <c r="CR111" i="11" s="1"/>
  <c r="IE38" i="7"/>
  <c r="FW55" i="7"/>
  <c r="CT71" i="21"/>
  <c r="CU88" i="21" s="1"/>
  <c r="CT67" i="21"/>
  <c r="CU84" i="21" s="1"/>
  <c r="CT70" i="21"/>
  <c r="CT68" i="21"/>
  <c r="CU85" i="21" s="1"/>
  <c r="CT63" i="21"/>
  <c r="CU80" i="21" s="1"/>
  <c r="CT72" i="21"/>
  <c r="CU89" i="21" s="1"/>
  <c r="CT66" i="21"/>
  <c r="CT62" i="21"/>
  <c r="CU79" i="21" s="1"/>
  <c r="CT69" i="21"/>
  <c r="CT65" i="21"/>
  <c r="CU26" i="21"/>
  <c r="CT64" i="21"/>
  <c r="CU81" i="21" s="1"/>
  <c r="CT43" i="21"/>
  <c r="CT60" i="21" s="1"/>
  <c r="CT73" i="21"/>
  <c r="IE56" i="15"/>
  <c r="KM39" i="15"/>
  <c r="CR77" i="15"/>
  <c r="CR111" i="15" s="1"/>
  <c r="CR94" i="15"/>
  <c r="KM55" i="17"/>
  <c r="MU38" i="17"/>
  <c r="MU55" i="17" s="1"/>
  <c r="CR94" i="13"/>
  <c r="CR77" i="13"/>
  <c r="CR111" i="13" s="1"/>
  <c r="MV39" i="21"/>
  <c r="MV56" i="21" s="1"/>
  <c r="KN56" i="21"/>
  <c r="KM56" i="19"/>
  <c r="MU39" i="19"/>
  <c r="MU56" i="19" s="1"/>
  <c r="FY56" i="19"/>
  <c r="IG39" i="19"/>
  <c r="CS125" i="19"/>
  <c r="CR123" i="13"/>
  <c r="IG39" i="7"/>
  <c r="FY56" i="7"/>
  <c r="ID55" i="19"/>
  <c r="KL38" i="19"/>
  <c r="CU86" i="21"/>
  <c r="CT103" i="21"/>
  <c r="CT130" i="21" s="1"/>
  <c r="CU82" i="7"/>
  <c r="CT99" i="7"/>
  <c r="CT126" i="7" s="1"/>
  <c r="IF56" i="7"/>
  <c r="KN39" i="7"/>
  <c r="CS101" i="15"/>
  <c r="CS128" i="15" s="1"/>
  <c r="CT89" i="13"/>
  <c r="CS106" i="13"/>
  <c r="CU101" i="17"/>
  <c r="CU128" i="17" s="1"/>
  <c r="CT90" i="13"/>
  <c r="CS107" i="13"/>
  <c r="FZ38" i="17"/>
  <c r="DR55" i="17"/>
  <c r="DS38" i="17"/>
  <c r="DQ38" i="7"/>
  <c r="FX38" i="7"/>
  <c r="DP55" i="7"/>
  <c r="CT71" i="7"/>
  <c r="CT67" i="7"/>
  <c r="CU84" i="7" s="1"/>
  <c r="CT63" i="7"/>
  <c r="CU80" i="7" s="1"/>
  <c r="CT70" i="7"/>
  <c r="CU87" i="7" s="1"/>
  <c r="CT66" i="7"/>
  <c r="CT62" i="7"/>
  <c r="CU26" i="7"/>
  <c r="CT73" i="7"/>
  <c r="CU90" i="7" s="1"/>
  <c r="CT69" i="7"/>
  <c r="CT65" i="7"/>
  <c r="CT43" i="7"/>
  <c r="CT60" i="7" s="1"/>
  <c r="CT68" i="7"/>
  <c r="CU85" i="7" s="1"/>
  <c r="CT72" i="7"/>
  <c r="CT64" i="7"/>
  <c r="CU81" i="7" s="1"/>
  <c r="KN38" i="17"/>
  <c r="IF55" i="17"/>
  <c r="IF56" i="19"/>
  <c r="KN39" i="19"/>
  <c r="IG56" i="21"/>
  <c r="KO39" i="21"/>
  <c r="CS73" i="13"/>
  <c r="CS69" i="13"/>
  <c r="CT86" i="13" s="1"/>
  <c r="CS65" i="13"/>
  <c r="CT82" i="13" s="1"/>
  <c r="CS43" i="13"/>
  <c r="CS60" i="13" s="1"/>
  <c r="CS72" i="13"/>
  <c r="CS68" i="13"/>
  <c r="CT85" i="13" s="1"/>
  <c r="CS64" i="13"/>
  <c r="CT81" i="13" s="1"/>
  <c r="CS71" i="13"/>
  <c r="CT88" i="13" s="1"/>
  <c r="CS67" i="13"/>
  <c r="CT84" i="13" s="1"/>
  <c r="CS63" i="13"/>
  <c r="CS70" i="13"/>
  <c r="CT87" i="13" s="1"/>
  <c r="CS66" i="13"/>
  <c r="CT83" i="13" s="1"/>
  <c r="CT26" i="13"/>
  <c r="CS62" i="13"/>
  <c r="MS38" i="7"/>
  <c r="MS55" i="7" s="1"/>
  <c r="KK55" i="7"/>
  <c r="CU86" i="17"/>
  <c r="CT103" i="17"/>
  <c r="CT130" i="17" s="1"/>
  <c r="CU71" i="17"/>
  <c r="CV88" i="17" s="1"/>
  <c r="CU67" i="17"/>
  <c r="CV84" i="17" s="1"/>
  <c r="CU63" i="17"/>
  <c r="CV80" i="17" s="1"/>
  <c r="CU70" i="17"/>
  <c r="CV87" i="17" s="1"/>
  <c r="CU66" i="17"/>
  <c r="CU62" i="17"/>
  <c r="CV26" i="17"/>
  <c r="CU73" i="17"/>
  <c r="CU69" i="17"/>
  <c r="CU65" i="17"/>
  <c r="CU43" i="17"/>
  <c r="CU60" i="17" s="1"/>
  <c r="CU64" i="17"/>
  <c r="CV81" i="17" s="1"/>
  <c r="CU72" i="17"/>
  <c r="CV89" i="17" s="1"/>
  <c r="CU68" i="17"/>
  <c r="MU38" i="21"/>
  <c r="MU55" i="21" s="1"/>
  <c r="KM55" i="21"/>
  <c r="FZ56" i="17"/>
  <c r="IH39" i="17"/>
  <c r="IE38" i="19"/>
  <c r="FW55" i="19"/>
  <c r="DR55" i="21"/>
  <c r="DS38" i="21"/>
  <c r="FZ38" i="21"/>
  <c r="CU90" i="17"/>
  <c r="CT107" i="17"/>
  <c r="CR125" i="15"/>
  <c r="KM56" i="7"/>
  <c r="MU39" i="7"/>
  <c r="MU56" i="7" s="1"/>
  <c r="DQ55" i="15"/>
  <c r="FY38" i="15"/>
  <c r="DR38" i="15"/>
  <c r="CT118" i="21"/>
  <c r="CS128" i="21"/>
  <c r="CS94" i="21"/>
  <c r="CS77" i="21"/>
  <c r="CS111" i="21" s="1"/>
  <c r="CS71" i="15"/>
  <c r="CT88" i="15" s="1"/>
  <c r="CS67" i="15"/>
  <c r="CT84" i="15" s="1"/>
  <c r="CS63" i="15"/>
  <c r="CS70" i="15"/>
  <c r="CT87" i="15" s="1"/>
  <c r="CS66" i="15"/>
  <c r="CT83" i="15" s="1"/>
  <c r="CS62" i="15"/>
  <c r="CT79" i="15" s="1"/>
  <c r="CS73" i="15"/>
  <c r="CS69" i="15"/>
  <c r="CT86" i="15" s="1"/>
  <c r="CS65" i="15"/>
  <c r="CT82" i="15" s="1"/>
  <c r="CS43" i="15"/>
  <c r="CS60" i="15" s="1"/>
  <c r="CS64" i="15"/>
  <c r="CT81" i="15" s="1"/>
  <c r="CS72" i="15"/>
  <c r="CT89" i="15" s="1"/>
  <c r="CS68" i="15"/>
  <c r="CT85" i="15" s="1"/>
  <c r="CT26" i="15"/>
  <c r="CR125" i="11"/>
  <c r="DR39" i="15"/>
  <c r="DQ56" i="15"/>
  <c r="FY39" i="15"/>
  <c r="CT70" i="19"/>
  <c r="CU87" i="19" s="1"/>
  <c r="CT66" i="19"/>
  <c r="CT62" i="19"/>
  <c r="CT73" i="19"/>
  <c r="CU90" i="19" s="1"/>
  <c r="CT71" i="19"/>
  <c r="CU88" i="19" s="1"/>
  <c r="CT68" i="19"/>
  <c r="CT72" i="19"/>
  <c r="CT65" i="19"/>
  <c r="CU82" i="19" s="1"/>
  <c r="CT69" i="19"/>
  <c r="CT64" i="19"/>
  <c r="CU81" i="19" s="1"/>
  <c r="CU26" i="19"/>
  <c r="CT67" i="19"/>
  <c r="CU84" i="19" s="1"/>
  <c r="CT63" i="19"/>
  <c r="CU80" i="19" s="1"/>
  <c r="CT43" i="19"/>
  <c r="CT60" i="19" s="1"/>
  <c r="CT94" i="17"/>
  <c r="CT77" i="17"/>
  <c r="CT111" i="17" s="1"/>
  <c r="CU86" i="19"/>
  <c r="CT103" i="19"/>
  <c r="CT130" i="19" s="1"/>
  <c r="CS102" i="15"/>
  <c r="CS129" i="15" s="1"/>
  <c r="ID55" i="7"/>
  <c r="KL38" i="7"/>
  <c r="CT90" i="15"/>
  <c r="CS107" i="15"/>
  <c r="CU82" i="21"/>
  <c r="CT99" i="21"/>
  <c r="CT126" i="21" s="1"/>
  <c r="DT39" i="21"/>
  <c r="DS56" i="21"/>
  <c r="GA39" i="21"/>
  <c r="CT90" i="21"/>
  <c r="CS107" i="21"/>
  <c r="CS70" i="11"/>
  <c r="CT87" i="11" s="1"/>
  <c r="CS66" i="11"/>
  <c r="CT83" i="11" s="1"/>
  <c r="CS62" i="11"/>
  <c r="CT79" i="11" s="1"/>
  <c r="CT26" i="11"/>
  <c r="CS73" i="11"/>
  <c r="CT90" i="11" s="1"/>
  <c r="CS69" i="11"/>
  <c r="CT86" i="11" s="1"/>
  <c r="CS65" i="11"/>
  <c r="CS43" i="11"/>
  <c r="CS60" i="11" s="1"/>
  <c r="CS67" i="11"/>
  <c r="CT84" i="11" s="1"/>
  <c r="CS68" i="11"/>
  <c r="CT85" i="11" s="1"/>
  <c r="CS72" i="11"/>
  <c r="CT89" i="11" s="1"/>
  <c r="CS71" i="11"/>
  <c r="CT88" i="11" s="1"/>
  <c r="CS63" i="11"/>
  <c r="CS64" i="11"/>
  <c r="CT81" i="11" s="1"/>
  <c r="CS94" i="7"/>
  <c r="CS77" i="7"/>
  <c r="CS111" i="7" s="1"/>
  <c r="FX56" i="15"/>
  <c r="IF39" i="15"/>
  <c r="MS38" i="19"/>
  <c r="MS55" i="19" s="1"/>
  <c r="KK55" i="19"/>
  <c r="CS77" i="19"/>
  <c r="CS111" i="19" s="1"/>
  <c r="CS94" i="19"/>
  <c r="IG56" i="17"/>
  <c r="KO39" i="17"/>
  <c r="DT39" i="17"/>
  <c r="DS56" i="17"/>
  <c r="GA39" i="17"/>
  <c r="CS127" i="19"/>
  <c r="KN56" i="17"/>
  <c r="MV39" i="17"/>
  <c r="MV56" i="17" s="1"/>
  <c r="CR129" i="15"/>
  <c r="KL56" i="15"/>
  <c r="MT39" i="15"/>
  <c r="MT56" i="15" s="1"/>
  <c r="DQ38" i="19"/>
  <c r="FX38" i="19"/>
  <c r="DP55" i="19"/>
  <c r="DS39" i="19"/>
  <c r="DR56" i="19"/>
  <c r="FZ39" i="19"/>
  <c r="KM38" i="15"/>
  <c r="IE55" i="15"/>
  <c r="CT89" i="7"/>
  <c r="CS106" i="7"/>
  <c r="FX55" i="15"/>
  <c r="IF38" i="15"/>
  <c r="MT38" i="15"/>
  <c r="MT55" i="15" s="1"/>
  <c r="KL55" i="15"/>
  <c r="CR125" i="13"/>
  <c r="CR123" i="11"/>
  <c r="CS128" i="13"/>
  <c r="CT101" i="11" l="1"/>
  <c r="CT128" i="11" s="1"/>
  <c r="CU87" i="11"/>
  <c r="CT104" i="11"/>
  <c r="CT102" i="15"/>
  <c r="CU83" i="15"/>
  <c r="CT100" i="15"/>
  <c r="CT127" i="15" s="1"/>
  <c r="CV98" i="17"/>
  <c r="CV125" i="17" s="1"/>
  <c r="CT102" i="13"/>
  <c r="CT129" i="13" s="1"/>
  <c r="CU101" i="7"/>
  <c r="CU128" i="7" s="1"/>
  <c r="CV89" i="21"/>
  <c r="CU106" i="21"/>
  <c r="CU98" i="19"/>
  <c r="CU125" i="19" s="1"/>
  <c r="CT103" i="15"/>
  <c r="CT130" i="15" s="1"/>
  <c r="CV97" i="17"/>
  <c r="CV124" i="17" s="1"/>
  <c r="CV88" i="21"/>
  <c r="CU105" i="21"/>
  <c r="CT106" i="11"/>
  <c r="CU79" i="11"/>
  <c r="CT96" i="11"/>
  <c r="CU97" i="19"/>
  <c r="CU124" i="19" s="1"/>
  <c r="CV88" i="19"/>
  <c r="CU105" i="19"/>
  <c r="CU104" i="19"/>
  <c r="CU81" i="15"/>
  <c r="CT98" i="15"/>
  <c r="CV101" i="17"/>
  <c r="CV128" i="17" s="1"/>
  <c r="CU83" i="13"/>
  <c r="CT100" i="13"/>
  <c r="CT105" i="13"/>
  <c r="CU102" i="7"/>
  <c r="CU129" i="7" s="1"/>
  <c r="CU107" i="7"/>
  <c r="CU104" i="7"/>
  <c r="CU98" i="21"/>
  <c r="CU125" i="21" s="1"/>
  <c r="CU96" i="21"/>
  <c r="CU123" i="21" s="1"/>
  <c r="CU102" i="21"/>
  <c r="CU129" i="21" s="1"/>
  <c r="CU90" i="11"/>
  <c r="CT107" i="11"/>
  <c r="CT99" i="15"/>
  <c r="CT126" i="15" s="1"/>
  <c r="CU88" i="15"/>
  <c r="CT105" i="15"/>
  <c r="CV104" i="17"/>
  <c r="CT103" i="13"/>
  <c r="CT130" i="13" s="1"/>
  <c r="CU98" i="7"/>
  <c r="CU125" i="7" s="1"/>
  <c r="CV84" i="21"/>
  <c r="CU101" i="21"/>
  <c r="CT105" i="11"/>
  <c r="CT106" i="15"/>
  <c r="CT104" i="15"/>
  <c r="CU84" i="13"/>
  <c r="CT101" i="13"/>
  <c r="CU97" i="21"/>
  <c r="CU124" i="21" s="1"/>
  <c r="CT98" i="11"/>
  <c r="CT102" i="11"/>
  <c r="CT129" i="11" s="1"/>
  <c r="CT103" i="11"/>
  <c r="CT130" i="11" s="1"/>
  <c r="CT100" i="11"/>
  <c r="CT127" i="11" s="1"/>
  <c r="CV84" i="19"/>
  <c r="CU101" i="19"/>
  <c r="CU128" i="19" s="1"/>
  <c r="CU99" i="19"/>
  <c r="CU126" i="19" s="1"/>
  <c r="CU107" i="19"/>
  <c r="CT96" i="15"/>
  <c r="CT101" i="15"/>
  <c r="CT128" i="15" s="1"/>
  <c r="CV106" i="17"/>
  <c r="CW88" i="17"/>
  <c r="CV105" i="17"/>
  <c r="CT104" i="13"/>
  <c r="CT98" i="13"/>
  <c r="CT125" i="13" s="1"/>
  <c r="CT99" i="13"/>
  <c r="CT126" i="13" s="1"/>
  <c r="CU97" i="7"/>
  <c r="CU124" i="7" s="1"/>
  <c r="CU99" i="21"/>
  <c r="CU126" i="21" s="1"/>
  <c r="CU103" i="19"/>
  <c r="CU130" i="19" s="1"/>
  <c r="FZ55" i="21"/>
  <c r="IH38" i="21"/>
  <c r="CS94" i="13"/>
  <c r="CS77" i="13"/>
  <c r="CS111" i="13" s="1"/>
  <c r="KO56" i="21"/>
  <c r="MW39" i="21"/>
  <c r="MW56" i="21" s="1"/>
  <c r="MV38" i="17"/>
  <c r="MV55" i="17" s="1"/>
  <c r="KN55" i="17"/>
  <c r="FY38" i="7"/>
  <c r="DQ55" i="7"/>
  <c r="DR38" i="7"/>
  <c r="CU103" i="21"/>
  <c r="CU130" i="21" s="1"/>
  <c r="KO39" i="19"/>
  <c r="IG56" i="19"/>
  <c r="CT123" i="7"/>
  <c r="CS127" i="11"/>
  <c r="CS129" i="11"/>
  <c r="CT129" i="19"/>
  <c r="CT117" i="13"/>
  <c r="CS127" i="13"/>
  <c r="CU89" i="7"/>
  <c r="CT106" i="7"/>
  <c r="IF38" i="19"/>
  <c r="FX55" i="19"/>
  <c r="DS38" i="15"/>
  <c r="FZ38" i="15"/>
  <c r="DR55" i="15"/>
  <c r="CU94" i="17"/>
  <c r="CU77" i="17"/>
  <c r="CU111" i="17" s="1"/>
  <c r="CU70" i="7"/>
  <c r="CV87" i="7" s="1"/>
  <c r="CU66" i="7"/>
  <c r="CU62" i="7"/>
  <c r="CV26" i="7"/>
  <c r="CU73" i="7"/>
  <c r="CV90" i="7" s="1"/>
  <c r="CU69" i="7"/>
  <c r="CU65" i="7"/>
  <c r="CU43" i="7"/>
  <c r="CU60" i="7" s="1"/>
  <c r="CU72" i="7"/>
  <c r="CU68" i="7"/>
  <c r="CV85" i="7" s="1"/>
  <c r="CU64" i="7"/>
  <c r="CV81" i="7" s="1"/>
  <c r="CU71" i="7"/>
  <c r="CU67" i="7"/>
  <c r="CV84" i="7" s="1"/>
  <c r="CU63" i="7"/>
  <c r="CV80" i="7" s="1"/>
  <c r="CT106" i="13"/>
  <c r="CT125" i="7"/>
  <c r="CV83" i="19"/>
  <c r="CU100" i="19"/>
  <c r="CU127" i="19" s="1"/>
  <c r="MV38" i="21"/>
  <c r="MV55" i="21" s="1"/>
  <c r="KN55" i="21"/>
  <c r="CV100" i="17"/>
  <c r="CV127" i="17" s="1"/>
  <c r="CT96" i="13"/>
  <c r="CU80" i="13"/>
  <c r="CT97" i="13"/>
  <c r="CT124" i="13" s="1"/>
  <c r="CV79" i="7"/>
  <c r="CU96" i="7"/>
  <c r="CU123" i="7" s="1"/>
  <c r="CV83" i="21"/>
  <c r="CU100" i="21"/>
  <c r="CV99" i="17"/>
  <c r="CV126" i="17" s="1"/>
  <c r="CU96" i="19"/>
  <c r="CU123" i="19" s="1"/>
  <c r="CV87" i="21"/>
  <c r="CU104" i="21"/>
  <c r="CV83" i="7"/>
  <c r="CU100" i="7"/>
  <c r="CU127" i="7" s="1"/>
  <c r="CV102" i="17"/>
  <c r="CV129" i="17" s="1"/>
  <c r="CU80" i="15"/>
  <c r="CT97" i="15"/>
  <c r="CT124" i="15" s="1"/>
  <c r="CT99" i="11"/>
  <c r="CT126" i="11" s="1"/>
  <c r="CV85" i="19"/>
  <c r="CU102" i="19"/>
  <c r="CU129" i="19" s="1"/>
  <c r="FY38" i="19"/>
  <c r="DQ55" i="19"/>
  <c r="DR38" i="19"/>
  <c r="CS94" i="11"/>
  <c r="CS77" i="11"/>
  <c r="CS111" i="11" s="1"/>
  <c r="CT73" i="11"/>
  <c r="CT69" i="11"/>
  <c r="CU86" i="11" s="1"/>
  <c r="CT65" i="11"/>
  <c r="CU82" i="11" s="1"/>
  <c r="CT43" i="11"/>
  <c r="CT60" i="11" s="1"/>
  <c r="CT72" i="11"/>
  <c r="CU89" i="11" s="1"/>
  <c r="CT68" i="11"/>
  <c r="CU85" i="11" s="1"/>
  <c r="CT64" i="11"/>
  <c r="CU81" i="11" s="1"/>
  <c r="CT70" i="11"/>
  <c r="CT62" i="11"/>
  <c r="CT67" i="11"/>
  <c r="CU84" i="11" s="1"/>
  <c r="CT71" i="11"/>
  <c r="CU88" i="11" s="1"/>
  <c r="CT63" i="11"/>
  <c r="CU26" i="11"/>
  <c r="CT66" i="11"/>
  <c r="CU83" i="11" s="1"/>
  <c r="CT107" i="15"/>
  <c r="CU73" i="19"/>
  <c r="CV90" i="19" s="1"/>
  <c r="CU69" i="19"/>
  <c r="CV86" i="19" s="1"/>
  <c r="CU65" i="19"/>
  <c r="CV82" i="19" s="1"/>
  <c r="CU68" i="19"/>
  <c r="CU72" i="19"/>
  <c r="CU70" i="19"/>
  <c r="CV87" i="19" s="1"/>
  <c r="CU67" i="19"/>
  <c r="CV26" i="19"/>
  <c r="CU63" i="19"/>
  <c r="CV80" i="19" s="1"/>
  <c r="CU43" i="19"/>
  <c r="CU60" i="19" s="1"/>
  <c r="CU71" i="19"/>
  <c r="CU64" i="19"/>
  <c r="CV81" i="19" s="1"/>
  <c r="CU66" i="19"/>
  <c r="CU62" i="19"/>
  <c r="CV79" i="19" s="1"/>
  <c r="FY55" i="15"/>
  <c r="IG38" i="15"/>
  <c r="KP39" i="17"/>
  <c r="IH56" i="17"/>
  <c r="MV39" i="19"/>
  <c r="MV56" i="19" s="1"/>
  <c r="KN56" i="19"/>
  <c r="IG56" i="7"/>
  <c r="KO39" i="7"/>
  <c r="CU70" i="21"/>
  <c r="CU72" i="21"/>
  <c r="CU66" i="21"/>
  <c r="CU62" i="21"/>
  <c r="CV79" i="21" s="1"/>
  <c r="CU69" i="21"/>
  <c r="CV86" i="21" s="1"/>
  <c r="CU67" i="21"/>
  <c r="CU65" i="21"/>
  <c r="CV82" i="21" s="1"/>
  <c r="CU73" i="21"/>
  <c r="CU71" i="21"/>
  <c r="CU64" i="21"/>
  <c r="CV81" i="21" s="1"/>
  <c r="CV26" i="21"/>
  <c r="CU63" i="21"/>
  <c r="CV80" i="21" s="1"/>
  <c r="CU43" i="21"/>
  <c r="CU60" i="21" s="1"/>
  <c r="CU68" i="21"/>
  <c r="CV85" i="21" s="1"/>
  <c r="KM38" i="7"/>
  <c r="IE55" i="7"/>
  <c r="KO38" i="17"/>
  <c r="IG55" i="17"/>
  <c r="FZ56" i="7"/>
  <c r="IH39" i="7"/>
  <c r="KO38" i="21"/>
  <c r="IG55" i="21"/>
  <c r="CT123" i="17"/>
  <c r="CT123" i="21"/>
  <c r="CS129" i="13"/>
  <c r="CT129" i="21"/>
  <c r="CT128" i="13"/>
  <c r="KL55" i="7"/>
  <c r="MT38" i="7"/>
  <c r="MT55" i="7" s="1"/>
  <c r="CT128" i="21"/>
  <c r="CT94" i="21"/>
  <c r="CT77" i="21"/>
  <c r="CT111" i="21" s="1"/>
  <c r="DT39" i="7"/>
  <c r="DS56" i="7"/>
  <c r="GA39" i="7"/>
  <c r="CU80" i="11"/>
  <c r="CT97" i="11"/>
  <c r="CT124" i="11" s="1"/>
  <c r="CU86" i="7"/>
  <c r="CT103" i="7"/>
  <c r="CT130" i="7" s="1"/>
  <c r="CS127" i="15"/>
  <c r="CT123" i="19"/>
  <c r="CT129" i="7"/>
  <c r="IF55" i="15"/>
  <c r="KN38" i="15"/>
  <c r="FZ56" i="19"/>
  <c r="IH39" i="19"/>
  <c r="DU39" i="17"/>
  <c r="DT56" i="17"/>
  <c r="GB39" i="17"/>
  <c r="GA56" i="21"/>
  <c r="II39" i="21"/>
  <c r="FY56" i="15"/>
  <c r="IG39" i="15"/>
  <c r="DT38" i="21"/>
  <c r="GA38" i="21"/>
  <c r="DS55" i="21"/>
  <c r="KM38" i="19"/>
  <c r="IE55" i="19"/>
  <c r="CV70" i="17"/>
  <c r="CW87" i="17" s="1"/>
  <c r="CV66" i="17"/>
  <c r="CW83" i="17" s="1"/>
  <c r="CV62" i="17"/>
  <c r="CW26" i="17"/>
  <c r="CV73" i="17"/>
  <c r="CV69" i="17"/>
  <c r="CV65" i="17"/>
  <c r="CW82" i="17" s="1"/>
  <c r="CV43" i="17"/>
  <c r="CV60" i="17" s="1"/>
  <c r="CV72" i="17"/>
  <c r="CW89" i="17" s="1"/>
  <c r="CV68" i="17"/>
  <c r="CW85" i="17" s="1"/>
  <c r="CV64" i="17"/>
  <c r="CW81" i="17" s="1"/>
  <c r="CV71" i="17"/>
  <c r="CV67" i="17"/>
  <c r="CW84" i="17" s="1"/>
  <c r="CV63" i="17"/>
  <c r="CW80" i="17" s="1"/>
  <c r="CT94" i="7"/>
  <c r="CT77" i="7"/>
  <c r="CT111" i="7" s="1"/>
  <c r="DS55" i="17"/>
  <c r="DT38" i="17"/>
  <c r="GA38" i="17"/>
  <c r="CU90" i="13"/>
  <c r="CT107" i="13"/>
  <c r="KN56" i="7"/>
  <c r="MV39" i="7"/>
  <c r="MV56" i="7" s="1"/>
  <c r="CV82" i="7"/>
  <c r="CU99" i="7"/>
  <c r="CU126" i="7" s="1"/>
  <c r="KM56" i="15"/>
  <c r="MU39" i="15"/>
  <c r="MU56" i="15" s="1"/>
  <c r="CU127" i="21"/>
  <c r="CV88" i="7"/>
  <c r="CU105" i="7"/>
  <c r="MU38" i="15"/>
  <c r="MU55" i="15" s="1"/>
  <c r="KM55" i="15"/>
  <c r="DT39" i="19"/>
  <c r="DS56" i="19"/>
  <c r="GA39" i="19"/>
  <c r="GA56" i="17"/>
  <c r="II39" i="17"/>
  <c r="KO56" i="17"/>
  <c r="MW39" i="17"/>
  <c r="MW56" i="17" s="1"/>
  <c r="KN39" i="15"/>
  <c r="IF56" i="15"/>
  <c r="CU90" i="21"/>
  <c r="CT107" i="21"/>
  <c r="DT56" i="21"/>
  <c r="GB39" i="21"/>
  <c r="DU39" i="21"/>
  <c r="CT94" i="19"/>
  <c r="CT77" i="19"/>
  <c r="CT111" i="19" s="1"/>
  <c r="DR56" i="15"/>
  <c r="FZ39" i="15"/>
  <c r="DS39" i="15"/>
  <c r="CT70" i="15"/>
  <c r="CU87" i="15" s="1"/>
  <c r="CT66" i="15"/>
  <c r="CT62" i="15"/>
  <c r="CU79" i="15" s="1"/>
  <c r="CT73" i="15"/>
  <c r="CU90" i="15" s="1"/>
  <c r="CT69" i="15"/>
  <c r="CU86" i="15" s="1"/>
  <c r="CT65" i="15"/>
  <c r="CU82" i="15" s="1"/>
  <c r="CT43" i="15"/>
  <c r="CT60" i="15" s="1"/>
  <c r="CT72" i="15"/>
  <c r="CU89" i="15" s="1"/>
  <c r="CT68" i="15"/>
  <c r="CU85" i="15" s="1"/>
  <c r="CT64" i="15"/>
  <c r="CT71" i="15"/>
  <c r="CT67" i="15"/>
  <c r="CU84" i="15" s="1"/>
  <c r="CU26" i="15"/>
  <c r="CT63" i="15"/>
  <c r="CS94" i="15"/>
  <c r="CS77" i="15"/>
  <c r="CS111" i="15" s="1"/>
  <c r="CV90" i="17"/>
  <c r="CU107" i="17"/>
  <c r="CV86" i="17"/>
  <c r="CU103" i="17"/>
  <c r="CU130" i="17" s="1"/>
  <c r="CT72" i="13"/>
  <c r="CU89" i="13" s="1"/>
  <c r="CT68" i="13"/>
  <c r="CU85" i="13" s="1"/>
  <c r="CT64" i="13"/>
  <c r="CU81" i="13" s="1"/>
  <c r="CT71" i="13"/>
  <c r="CU88" i="13" s="1"/>
  <c r="CT67" i="13"/>
  <c r="CT63" i="13"/>
  <c r="CT70" i="13"/>
  <c r="CU87" i="13" s="1"/>
  <c r="CT66" i="13"/>
  <c r="CT62" i="13"/>
  <c r="CU79" i="13" s="1"/>
  <c r="CU26" i="13"/>
  <c r="CT69" i="13"/>
  <c r="CU86" i="13" s="1"/>
  <c r="CT65" i="13"/>
  <c r="CU82" i="13" s="1"/>
  <c r="CT43" i="13"/>
  <c r="CT60" i="13" s="1"/>
  <c r="CT73" i="13"/>
  <c r="IF38" i="7"/>
  <c r="FX55" i="7"/>
  <c r="IH38" i="17"/>
  <c r="FZ55" i="17"/>
  <c r="KL55" i="19"/>
  <c r="MT38" i="19"/>
  <c r="MT55" i="19" s="1"/>
  <c r="IH56" i="21"/>
  <c r="KP39" i="21"/>
  <c r="CT127" i="21"/>
  <c r="CV79" i="17"/>
  <c r="CU96" i="17"/>
  <c r="CU123" i="17" s="1"/>
  <c r="CU89" i="19"/>
  <c r="CT106" i="19"/>
  <c r="CU102" i="13" l="1"/>
  <c r="CU129" i="13" s="1"/>
  <c r="CW101" i="17"/>
  <c r="CW128" i="17" s="1"/>
  <c r="CW106" i="17"/>
  <c r="CW104" i="17"/>
  <c r="CV99" i="21"/>
  <c r="CV126" i="21" s="1"/>
  <c r="CV97" i="19"/>
  <c r="CV124" i="19" s="1"/>
  <c r="CV107" i="19"/>
  <c r="CV101" i="7"/>
  <c r="CV128" i="7" s="1"/>
  <c r="CV107" i="7"/>
  <c r="CV104" i="7"/>
  <c r="CU106" i="13"/>
  <c r="CU103" i="15"/>
  <c r="CU130" i="15" s="1"/>
  <c r="CU104" i="15"/>
  <c r="CW85" i="21"/>
  <c r="CV102" i="21"/>
  <c r="CV129" i="21" s="1"/>
  <c r="CV98" i="21"/>
  <c r="CV125" i="21" s="1"/>
  <c r="CW81" i="19"/>
  <c r="CV98" i="19"/>
  <c r="CV125" i="19" s="1"/>
  <c r="CU105" i="11"/>
  <c r="CU98" i="11"/>
  <c r="CU125" i="11" s="1"/>
  <c r="CU99" i="11"/>
  <c r="CU126" i="11" s="1"/>
  <c r="CV82" i="13"/>
  <c r="CU99" i="13"/>
  <c r="CU126" i="13" s="1"/>
  <c r="CU105" i="13"/>
  <c r="CV84" i="15"/>
  <c r="CU101" i="15"/>
  <c r="CU128" i="15" s="1"/>
  <c r="CU106" i="15"/>
  <c r="CV90" i="15"/>
  <c r="CU107" i="15"/>
  <c r="CW98" i="17"/>
  <c r="CW125" i="17" s="1"/>
  <c r="CX82" i="17"/>
  <c r="CW99" i="17"/>
  <c r="CW126" i="17" s="1"/>
  <c r="CV103" i="21"/>
  <c r="CV130" i="21" s="1"/>
  <c r="CW82" i="19"/>
  <c r="CV99" i="19"/>
  <c r="CV126" i="19" s="1"/>
  <c r="CU100" i="11"/>
  <c r="CV84" i="11"/>
  <c r="CU101" i="11"/>
  <c r="CU128" i="11" s="1"/>
  <c r="CU102" i="11"/>
  <c r="CV86" i="11"/>
  <c r="CU103" i="11"/>
  <c r="CU130" i="11" s="1"/>
  <c r="CV98" i="7"/>
  <c r="CV82" i="15"/>
  <c r="CU99" i="15"/>
  <c r="CU126" i="15" s="1"/>
  <c r="CU96" i="13"/>
  <c r="CU123" i="13" s="1"/>
  <c r="CU102" i="15"/>
  <c r="CU129" i="15" s="1"/>
  <c r="CU103" i="13"/>
  <c r="CU130" i="13" s="1"/>
  <c r="CV87" i="13"/>
  <c r="CU104" i="13"/>
  <c r="CU98" i="13"/>
  <c r="CU125" i="13" s="1"/>
  <c r="CU96" i="15"/>
  <c r="CU123" i="15" s="1"/>
  <c r="CW97" i="17"/>
  <c r="CW124" i="17" s="1"/>
  <c r="CW102" i="17"/>
  <c r="CW129" i="17" s="1"/>
  <c r="CW100" i="17"/>
  <c r="CW127" i="17" s="1"/>
  <c r="CV97" i="21"/>
  <c r="CV124" i="21" s="1"/>
  <c r="CV96" i="21"/>
  <c r="CV123" i="21" s="1"/>
  <c r="CV96" i="19"/>
  <c r="CV104" i="19"/>
  <c r="CW86" i="19"/>
  <c r="CV103" i="19"/>
  <c r="CV130" i="19" s="1"/>
  <c r="CU106" i="11"/>
  <c r="CW80" i="7"/>
  <c r="CV97" i="7"/>
  <c r="CV124" i="7" s="1"/>
  <c r="CV102" i="7"/>
  <c r="CV129" i="7" s="1"/>
  <c r="KP38" i="17"/>
  <c r="IH55" i="17"/>
  <c r="CU73" i="15"/>
  <c r="CU69" i="15"/>
  <c r="CV86" i="15" s="1"/>
  <c r="CU65" i="15"/>
  <c r="CU43" i="15"/>
  <c r="CU60" i="15" s="1"/>
  <c r="CU72" i="15"/>
  <c r="CV89" i="15" s="1"/>
  <c r="CU68" i="15"/>
  <c r="CV85" i="15" s="1"/>
  <c r="CU64" i="15"/>
  <c r="CU71" i="15"/>
  <c r="CU67" i="15"/>
  <c r="CU63" i="15"/>
  <c r="CV80" i="15" s="1"/>
  <c r="CU70" i="15"/>
  <c r="CV87" i="15" s="1"/>
  <c r="CU66" i="15"/>
  <c r="CV26" i="15"/>
  <c r="CU62" i="15"/>
  <c r="CV79" i="15" s="1"/>
  <c r="CU107" i="13"/>
  <c r="IG56" i="15"/>
  <c r="KO39" i="15"/>
  <c r="DU56" i="17"/>
  <c r="GC39" i="17"/>
  <c r="DV39" i="17"/>
  <c r="CU97" i="11"/>
  <c r="CU124" i="11" s="1"/>
  <c r="CU94" i="19"/>
  <c r="CU77" i="19"/>
  <c r="CU111" i="19" s="1"/>
  <c r="CW83" i="7"/>
  <c r="CV100" i="7"/>
  <c r="CV127" i="7" s="1"/>
  <c r="CU97" i="13"/>
  <c r="CU124" i="13" s="1"/>
  <c r="DR55" i="7"/>
  <c r="DS38" i="7"/>
  <c r="FZ38" i="7"/>
  <c r="CT125" i="15"/>
  <c r="CT123" i="11"/>
  <c r="CV89" i="19"/>
  <c r="CU106" i="19"/>
  <c r="GA56" i="7"/>
  <c r="II39" i="7"/>
  <c r="CU128" i="13"/>
  <c r="MU38" i="7"/>
  <c r="MU55" i="7" s="1"/>
  <c r="KM55" i="7"/>
  <c r="CT123" i="13"/>
  <c r="CU101" i="13"/>
  <c r="CV101" i="21"/>
  <c r="CV128" i="21" s="1"/>
  <c r="CU107" i="11"/>
  <c r="CU100" i="13"/>
  <c r="CV81" i="15"/>
  <c r="CU98" i="15"/>
  <c r="CU125" i="15" s="1"/>
  <c r="CW88" i="19"/>
  <c r="CV105" i="19"/>
  <c r="CU96" i="11"/>
  <c r="CU123" i="11" s="1"/>
  <c r="CW88" i="21"/>
  <c r="CV105" i="21"/>
  <c r="CV106" i="21"/>
  <c r="CU104" i="11"/>
  <c r="KP56" i="21"/>
  <c r="MX39" i="21"/>
  <c r="MX56" i="21" s="1"/>
  <c r="KN38" i="7"/>
  <c r="IF55" i="7"/>
  <c r="CT94" i="15"/>
  <c r="CT77" i="15"/>
  <c r="CT111" i="15" s="1"/>
  <c r="CV90" i="21"/>
  <c r="CU107" i="21"/>
  <c r="CV94" i="17"/>
  <c r="CV77" i="17"/>
  <c r="CV111" i="17" s="1"/>
  <c r="DU38" i="21"/>
  <c r="GB38" i="21"/>
  <c r="DT55" i="21"/>
  <c r="CV86" i="7"/>
  <c r="CU103" i="7"/>
  <c r="CU130" i="7" s="1"/>
  <c r="CV72" i="19"/>
  <c r="CV68" i="19"/>
  <c r="CV64" i="19"/>
  <c r="CV70" i="19"/>
  <c r="CW87" i="19" s="1"/>
  <c r="CV67" i="19"/>
  <c r="CV65" i="19"/>
  <c r="CV71" i="19"/>
  <c r="CV69" i="19"/>
  <c r="CV63" i="19"/>
  <c r="CW80" i="19" s="1"/>
  <c r="CV43" i="19"/>
  <c r="CV60" i="19" s="1"/>
  <c r="CV73" i="19"/>
  <c r="CW90" i="19" s="1"/>
  <c r="CV66" i="19"/>
  <c r="CW83" i="19" s="1"/>
  <c r="CV62" i="19"/>
  <c r="CW79" i="19" s="1"/>
  <c r="CW26" i="19"/>
  <c r="CU72" i="11"/>
  <c r="CV89" i="11" s="1"/>
  <c r="CU68" i="11"/>
  <c r="CV85" i="11" s="1"/>
  <c r="CU64" i="11"/>
  <c r="CV81" i="11" s="1"/>
  <c r="CU71" i="11"/>
  <c r="CV88" i="11" s="1"/>
  <c r="CU67" i="11"/>
  <c r="CU63" i="11"/>
  <c r="CV80" i="11" s="1"/>
  <c r="CU73" i="11"/>
  <c r="CV90" i="11" s="1"/>
  <c r="CU65" i="11"/>
  <c r="CV82" i="11" s="1"/>
  <c r="CV26" i="11"/>
  <c r="CU70" i="11"/>
  <c r="CV87" i="11" s="1"/>
  <c r="CU62" i="11"/>
  <c r="CV79" i="11" s="1"/>
  <c r="CU66" i="11"/>
  <c r="CV83" i="11" s="1"/>
  <c r="CU43" i="11"/>
  <c r="CU60" i="11" s="1"/>
  <c r="CU69" i="11"/>
  <c r="CV104" i="21"/>
  <c r="CV96" i="7"/>
  <c r="CU94" i="7"/>
  <c r="CU77" i="7"/>
  <c r="CU111" i="7" s="1"/>
  <c r="CV73" i="7"/>
  <c r="CW90" i="7" s="1"/>
  <c r="CV69" i="7"/>
  <c r="CV65" i="7"/>
  <c r="CV43" i="7"/>
  <c r="CV60" i="7" s="1"/>
  <c r="CV72" i="7"/>
  <c r="CV68" i="7"/>
  <c r="CW85" i="7" s="1"/>
  <c r="CV64" i="7"/>
  <c r="CW81" i="7" s="1"/>
  <c r="CV71" i="7"/>
  <c r="CV67" i="7"/>
  <c r="CW84" i="7" s="1"/>
  <c r="CV63" i="7"/>
  <c r="CV66" i="7"/>
  <c r="CV62" i="7"/>
  <c r="CW79" i="7" s="1"/>
  <c r="CV70" i="7"/>
  <c r="CW87" i="7" s="1"/>
  <c r="CW26" i="7"/>
  <c r="FZ55" i="15"/>
  <c r="IH38" i="15"/>
  <c r="KN38" i="19"/>
  <c r="IF55" i="19"/>
  <c r="IG38" i="7"/>
  <c r="FY55" i="7"/>
  <c r="CT123" i="15"/>
  <c r="CT129" i="15"/>
  <c r="CW86" i="17"/>
  <c r="CV103" i="17"/>
  <c r="CV130" i="17" s="1"/>
  <c r="MV39" i="15"/>
  <c r="MV56" i="15" s="1"/>
  <c r="KN56" i="15"/>
  <c r="II56" i="17"/>
  <c r="KQ39" i="17"/>
  <c r="GA56" i="19"/>
  <c r="II39" i="19"/>
  <c r="CW82" i="7"/>
  <c r="CV99" i="7"/>
  <c r="CV126" i="7" s="1"/>
  <c r="IH56" i="7"/>
  <c r="KP39" i="7"/>
  <c r="CW85" i="19"/>
  <c r="CV102" i="19"/>
  <c r="CU97" i="15"/>
  <c r="CU124" i="15" s="1"/>
  <c r="CW83" i="21"/>
  <c r="CV100" i="21"/>
  <c r="CW117" i="21" s="1"/>
  <c r="CV100" i="19"/>
  <c r="CV127" i="19" s="1"/>
  <c r="CV89" i="7"/>
  <c r="CU106" i="7"/>
  <c r="KO56" i="19"/>
  <c r="MW39" i="19"/>
  <c r="MW56" i="19" s="1"/>
  <c r="CT125" i="11"/>
  <c r="CU71" i="13"/>
  <c r="CV88" i="13" s="1"/>
  <c r="CU67" i="13"/>
  <c r="CV84" i="13" s="1"/>
  <c r="CU63" i="13"/>
  <c r="CV80" i="13" s="1"/>
  <c r="CU70" i="13"/>
  <c r="CU66" i="13"/>
  <c r="CV83" i="13" s="1"/>
  <c r="CU62" i="13"/>
  <c r="CV79" i="13" s="1"/>
  <c r="CU73" i="13"/>
  <c r="CV90" i="13" s="1"/>
  <c r="CU69" i="13"/>
  <c r="CV86" i="13" s="1"/>
  <c r="CU65" i="13"/>
  <c r="CU43" i="13"/>
  <c r="CU60" i="13" s="1"/>
  <c r="CU64" i="13"/>
  <c r="CV81" i="13" s="1"/>
  <c r="CU72" i="13"/>
  <c r="CV89" i="13" s="1"/>
  <c r="CV26" i="13"/>
  <c r="CU68" i="13"/>
  <c r="CV85" i="13" s="1"/>
  <c r="DS56" i="15"/>
  <c r="GA39" i="15"/>
  <c r="DT39" i="15"/>
  <c r="GA55" i="17"/>
  <c r="II38" i="17"/>
  <c r="II38" i="21"/>
  <c r="GA55" i="21"/>
  <c r="IH56" i="19"/>
  <c r="KP39" i="19"/>
  <c r="CU128" i="21"/>
  <c r="CV73" i="21"/>
  <c r="CV69" i="21"/>
  <c r="CW86" i="21" s="1"/>
  <c r="CV67" i="21"/>
  <c r="CW84" i="21" s="1"/>
  <c r="CV65" i="21"/>
  <c r="CW82" i="21" s="1"/>
  <c r="CV71" i="21"/>
  <c r="CV64" i="21"/>
  <c r="CW81" i="21" s="1"/>
  <c r="CV68" i="21"/>
  <c r="CV63" i="21"/>
  <c r="CW80" i="21" s="1"/>
  <c r="CV62" i="21"/>
  <c r="CW79" i="21" s="1"/>
  <c r="CV43" i="21"/>
  <c r="CV60" i="21" s="1"/>
  <c r="CV72" i="21"/>
  <c r="CW89" i="21" s="1"/>
  <c r="CV70" i="21"/>
  <c r="CW87" i="21" s="1"/>
  <c r="CV66" i="21"/>
  <c r="CW26" i="21"/>
  <c r="IG55" i="15"/>
  <c r="KO38" i="15"/>
  <c r="DR55" i="19"/>
  <c r="DS38" i="19"/>
  <c r="FZ38" i="19"/>
  <c r="IH55" i="21"/>
  <c r="KP38" i="21"/>
  <c r="CW105" i="17"/>
  <c r="CW84" i="19"/>
  <c r="CV101" i="19"/>
  <c r="CV128" i="19" s="1"/>
  <c r="CV88" i="15"/>
  <c r="CU105" i="15"/>
  <c r="CV83" i="15"/>
  <c r="CU100" i="15"/>
  <c r="CU127" i="15" s="1"/>
  <c r="CT77" i="13"/>
  <c r="CT111" i="13" s="1"/>
  <c r="CT94" i="13"/>
  <c r="FZ56" i="15"/>
  <c r="IH39" i="15"/>
  <c r="DV39" i="21"/>
  <c r="GC39" i="21"/>
  <c r="DU56" i="21"/>
  <c r="DT56" i="19"/>
  <c r="GB39" i="19"/>
  <c r="DU39" i="19"/>
  <c r="DU38" i="17"/>
  <c r="GB38" i="17"/>
  <c r="DT55" i="17"/>
  <c r="CW73" i="17"/>
  <c r="CW69" i="17"/>
  <c r="CW65" i="17"/>
  <c r="CW43" i="17"/>
  <c r="CW60" i="17" s="1"/>
  <c r="CW72" i="17"/>
  <c r="CX89" i="17" s="1"/>
  <c r="CW68" i="17"/>
  <c r="CX85" i="17" s="1"/>
  <c r="CW64" i="17"/>
  <c r="CX81" i="17" s="1"/>
  <c r="CW71" i="17"/>
  <c r="CX88" i="17" s="1"/>
  <c r="CW67" i="17"/>
  <c r="CX84" i="17" s="1"/>
  <c r="CW63" i="17"/>
  <c r="CX80" i="17" s="1"/>
  <c r="CW70" i="17"/>
  <c r="CX87" i="17" s="1"/>
  <c r="CW66" i="17"/>
  <c r="CX83" i="17" s="1"/>
  <c r="CW62" i="17"/>
  <c r="CX26" i="17"/>
  <c r="GB56" i="17"/>
  <c r="IJ39" i="17"/>
  <c r="CW79" i="17"/>
  <c r="CV96" i="17"/>
  <c r="CV123" i="17" s="1"/>
  <c r="CW90" i="17"/>
  <c r="CV107" i="17"/>
  <c r="IJ39" i="21"/>
  <c r="GB56" i="21"/>
  <c r="CW88" i="7"/>
  <c r="CV105" i="7"/>
  <c r="MU38" i="19"/>
  <c r="MU55" i="19" s="1"/>
  <c r="KM55" i="19"/>
  <c r="II56" i="21"/>
  <c r="KQ39" i="21"/>
  <c r="KN55" i="15"/>
  <c r="MV38" i="15"/>
  <c r="MV55" i="15" s="1"/>
  <c r="DT56" i="7"/>
  <c r="GB39" i="7"/>
  <c r="DU39" i="7"/>
  <c r="MW38" i="21"/>
  <c r="MW55" i="21" s="1"/>
  <c r="KO55" i="21"/>
  <c r="MW38" i="17"/>
  <c r="MW55" i="17" s="1"/>
  <c r="KO55" i="17"/>
  <c r="CU94" i="21"/>
  <c r="CU77" i="21"/>
  <c r="CU111" i="21" s="1"/>
  <c r="KO56" i="7"/>
  <c r="MW39" i="7"/>
  <c r="MW56" i="7" s="1"/>
  <c r="MX39" i="17"/>
  <c r="MX56" i="17" s="1"/>
  <c r="KP56" i="17"/>
  <c r="CT77" i="11"/>
  <c r="CT111" i="11" s="1"/>
  <c r="CT94" i="11"/>
  <c r="IG38" i="19"/>
  <c r="FY55" i="19"/>
  <c r="GA38" i="15"/>
  <c r="DS55" i="15"/>
  <c r="DT38" i="15"/>
  <c r="CT127" i="13"/>
  <c r="CW96" i="21" l="1"/>
  <c r="CW123" i="21" s="1"/>
  <c r="CX101" i="17"/>
  <c r="CX128" i="17" s="1"/>
  <c r="CW103" i="21"/>
  <c r="CW130" i="21" s="1"/>
  <c r="CV96" i="13"/>
  <c r="CV123" i="13" s="1"/>
  <c r="CX90" i="19"/>
  <c r="CW107" i="19"/>
  <c r="CV97" i="15"/>
  <c r="CV124" i="15" s="1"/>
  <c r="CW86" i="15"/>
  <c r="CV103" i="15"/>
  <c r="CV130" i="15" s="1"/>
  <c r="CX105" i="17"/>
  <c r="CW83" i="13"/>
  <c r="CV100" i="13"/>
  <c r="CW102" i="7"/>
  <c r="CW129" i="7" s="1"/>
  <c r="CW82" i="11"/>
  <c r="CV99" i="11"/>
  <c r="CV126" i="11" s="1"/>
  <c r="CV106" i="15"/>
  <c r="CY87" i="17"/>
  <c r="CX104" i="17"/>
  <c r="CX98" i="17"/>
  <c r="CX125" i="17" s="1"/>
  <c r="CX87" i="21"/>
  <c r="CW104" i="21"/>
  <c r="CW97" i="21"/>
  <c r="CW124" i="21" s="1"/>
  <c r="CX82" i="21"/>
  <c r="CW99" i="21"/>
  <c r="CW126" i="21" s="1"/>
  <c r="CV106" i="13"/>
  <c r="CW86" i="13"/>
  <c r="CV103" i="13"/>
  <c r="CV130" i="13" s="1"/>
  <c r="CW104" i="7"/>
  <c r="CW101" i="7"/>
  <c r="CW128" i="7" s="1"/>
  <c r="CW107" i="7"/>
  <c r="CW79" i="11"/>
  <c r="CV96" i="11"/>
  <c r="CV107" i="11"/>
  <c r="CW81" i="11"/>
  <c r="CV98" i="11"/>
  <c r="CW96" i="19"/>
  <c r="CW123" i="19" s="1"/>
  <c r="CW97" i="19"/>
  <c r="CW124" i="19" s="1"/>
  <c r="CX106" i="17"/>
  <c r="CW98" i="21"/>
  <c r="CW125" i="21" s="1"/>
  <c r="CV102" i="13"/>
  <c r="CV129" i="13" s="1"/>
  <c r="CW84" i="13"/>
  <c r="CV101" i="13"/>
  <c r="CW98" i="7"/>
  <c r="CW125" i="7" s="1"/>
  <c r="CW89" i="11"/>
  <c r="CV106" i="11"/>
  <c r="CV96" i="15"/>
  <c r="CV123" i="15" s="1"/>
  <c r="CW85" i="15"/>
  <c r="CV102" i="15"/>
  <c r="CX100" i="17"/>
  <c r="CX127" i="17" s="1"/>
  <c r="CV105" i="13"/>
  <c r="CV100" i="11"/>
  <c r="CV127" i="11" s="1"/>
  <c r="CW88" i="11"/>
  <c r="CV105" i="11"/>
  <c r="CX97" i="17"/>
  <c r="CX124" i="17" s="1"/>
  <c r="CX102" i="17"/>
  <c r="CX129" i="17" s="1"/>
  <c r="CW106" i="21"/>
  <c r="CX84" i="21"/>
  <c r="CW101" i="21"/>
  <c r="CV98" i="13"/>
  <c r="CV125" i="13" s="1"/>
  <c r="CW90" i="13"/>
  <c r="CV107" i="13"/>
  <c r="CV97" i="13"/>
  <c r="CV124" i="13" s="1"/>
  <c r="CW96" i="7"/>
  <c r="CW123" i="7" s="1"/>
  <c r="CV104" i="11"/>
  <c r="CW80" i="11"/>
  <c r="CV97" i="11"/>
  <c r="CV124" i="11" s="1"/>
  <c r="CV102" i="11"/>
  <c r="CV129" i="11" s="1"/>
  <c r="CW100" i="19"/>
  <c r="CW127" i="19" s="1"/>
  <c r="CW104" i="19"/>
  <c r="CW117" i="13"/>
  <c r="CV104" i="15"/>
  <c r="GB56" i="7"/>
  <c r="IJ39" i="7"/>
  <c r="CX90" i="17"/>
  <c r="CW107" i="17"/>
  <c r="CX79" i="17"/>
  <c r="CW96" i="17"/>
  <c r="CW123" i="17" s="1"/>
  <c r="DV38" i="17"/>
  <c r="GC38" i="17"/>
  <c r="DU55" i="17"/>
  <c r="CV100" i="15"/>
  <c r="CV127" i="15" s="1"/>
  <c r="FZ55" i="19"/>
  <c r="IH38" i="19"/>
  <c r="CV129" i="19"/>
  <c r="CW99" i="7"/>
  <c r="CW126" i="7" s="1"/>
  <c r="KQ56" i="17"/>
  <c r="MY39" i="17"/>
  <c r="MY56" i="17" s="1"/>
  <c r="CV123" i="7"/>
  <c r="II38" i="15"/>
  <c r="GA55" i="15"/>
  <c r="KR39" i="21"/>
  <c r="IJ56" i="21"/>
  <c r="DT38" i="19"/>
  <c r="GA38" i="19"/>
  <c r="DS55" i="19"/>
  <c r="CV70" i="13"/>
  <c r="CV66" i="13"/>
  <c r="CV62" i="13"/>
  <c r="CW79" i="13" s="1"/>
  <c r="CW26" i="13"/>
  <c r="CV73" i="13"/>
  <c r="CV69" i="13"/>
  <c r="CV65" i="13"/>
  <c r="CV72" i="13"/>
  <c r="CW89" i="13" s="1"/>
  <c r="CV68" i="13"/>
  <c r="CW85" i="13" s="1"/>
  <c r="CV64" i="13"/>
  <c r="CW81" i="13" s="1"/>
  <c r="CV43" i="13"/>
  <c r="CV60" i="13" s="1"/>
  <c r="CV71" i="13"/>
  <c r="CW88" i="13" s="1"/>
  <c r="CV67" i="13"/>
  <c r="CV63" i="13"/>
  <c r="CW80" i="13" s="1"/>
  <c r="CW100" i="21"/>
  <c r="CW102" i="19"/>
  <c r="CW129" i="19" s="1"/>
  <c r="KP38" i="15"/>
  <c r="IH55" i="15"/>
  <c r="CW90" i="21"/>
  <c r="CV107" i="21"/>
  <c r="MV38" i="7"/>
  <c r="MV55" i="7" s="1"/>
  <c r="KN55" i="7"/>
  <c r="CW105" i="21"/>
  <c r="CX88" i="19"/>
  <c r="CW105" i="19"/>
  <c r="CW100" i="7"/>
  <c r="CW127" i="7" s="1"/>
  <c r="GC56" i="17"/>
  <c r="IK39" i="17"/>
  <c r="CV72" i="15"/>
  <c r="CW89" i="15" s="1"/>
  <c r="CV68" i="15"/>
  <c r="CV64" i="15"/>
  <c r="CV71" i="15"/>
  <c r="CW88" i="15" s="1"/>
  <c r="CV67" i="15"/>
  <c r="CV63" i="15"/>
  <c r="CW80" i="15" s="1"/>
  <c r="CV70" i="15"/>
  <c r="CW87" i="15" s="1"/>
  <c r="CV66" i="15"/>
  <c r="CW83" i="15" s="1"/>
  <c r="CV62" i="15"/>
  <c r="CW79" i="15" s="1"/>
  <c r="CV65" i="15"/>
  <c r="CW26" i="15"/>
  <c r="CV73" i="15"/>
  <c r="CW90" i="15" s="1"/>
  <c r="CV69" i="15"/>
  <c r="CV43" i="15"/>
  <c r="CV60" i="15" s="1"/>
  <c r="CV125" i="7"/>
  <c r="CU129" i="11"/>
  <c r="CU127" i="11"/>
  <c r="CV127" i="13"/>
  <c r="CV127" i="21"/>
  <c r="CW77" i="17"/>
  <c r="CW111" i="17" s="1"/>
  <c r="CW94" i="17"/>
  <c r="IH56" i="15"/>
  <c r="KP39" i="15"/>
  <c r="CV105" i="15"/>
  <c r="CW72" i="21"/>
  <c r="CX89" i="21" s="1"/>
  <c r="CW68" i="21"/>
  <c r="CW71" i="21"/>
  <c r="CX88" i="21" s="1"/>
  <c r="CW69" i="21"/>
  <c r="CX86" i="21" s="1"/>
  <c r="CW64" i="21"/>
  <c r="CX81" i="21" s="1"/>
  <c r="CW73" i="21"/>
  <c r="CW63" i="21"/>
  <c r="CX80" i="21" s="1"/>
  <c r="CW70" i="21"/>
  <c r="CW66" i="21"/>
  <c r="CX83" i="21" s="1"/>
  <c r="CW62" i="21"/>
  <c r="CX79" i="21" s="1"/>
  <c r="CW67" i="21"/>
  <c r="CW65" i="21"/>
  <c r="CX26" i="21"/>
  <c r="CW43" i="21"/>
  <c r="CW60" i="21" s="1"/>
  <c r="CV94" i="21"/>
  <c r="CV77" i="21"/>
  <c r="CV111" i="21" s="1"/>
  <c r="KP56" i="19"/>
  <c r="MX39" i="19"/>
  <c r="MX56" i="19" s="1"/>
  <c r="II55" i="17"/>
  <c r="KQ38" i="17"/>
  <c r="GA56" i="15"/>
  <c r="II39" i="15"/>
  <c r="II56" i="19"/>
  <c r="KQ39" i="19"/>
  <c r="CX86" i="17"/>
  <c r="CW103" i="17"/>
  <c r="CW130" i="17" s="1"/>
  <c r="KO38" i="7"/>
  <c r="IG55" i="7"/>
  <c r="CU94" i="11"/>
  <c r="CU77" i="11"/>
  <c r="CU111" i="11" s="1"/>
  <c r="CV71" i="11"/>
  <c r="CV67" i="11"/>
  <c r="CV63" i="11"/>
  <c r="CV70" i="11"/>
  <c r="CW87" i="11" s="1"/>
  <c r="CV66" i="11"/>
  <c r="CW83" i="11" s="1"/>
  <c r="CV62" i="11"/>
  <c r="CW26" i="11"/>
  <c r="CV68" i="11"/>
  <c r="CW85" i="11" s="1"/>
  <c r="CV43" i="11"/>
  <c r="CV60" i="11" s="1"/>
  <c r="CV73" i="11"/>
  <c r="CW90" i="11" s="1"/>
  <c r="CV65" i="11"/>
  <c r="CV69" i="11"/>
  <c r="CW86" i="11" s="1"/>
  <c r="CV72" i="11"/>
  <c r="CV64" i="11"/>
  <c r="CW86" i="7"/>
  <c r="CV103" i="7"/>
  <c r="CV130" i="7" s="1"/>
  <c r="CU94" i="15"/>
  <c r="CU77" i="15"/>
  <c r="CU111" i="15" s="1"/>
  <c r="KO38" i="19"/>
  <c r="IG55" i="19"/>
  <c r="CW105" i="7"/>
  <c r="CX72" i="17"/>
  <c r="CY89" i="17" s="1"/>
  <c r="CX68" i="17"/>
  <c r="CY85" i="17" s="1"/>
  <c r="CX64" i="17"/>
  <c r="CY81" i="17" s="1"/>
  <c r="CX71" i="17"/>
  <c r="CY88" i="17" s="1"/>
  <c r="CX67" i="17"/>
  <c r="CY84" i="17" s="1"/>
  <c r="CX63" i="17"/>
  <c r="CY80" i="17" s="1"/>
  <c r="CX70" i="17"/>
  <c r="CX66" i="17"/>
  <c r="CY83" i="17" s="1"/>
  <c r="CX62" i="17"/>
  <c r="CY26" i="17"/>
  <c r="CX65" i="17"/>
  <c r="CX73" i="17"/>
  <c r="CX69" i="17"/>
  <c r="CX43" i="17"/>
  <c r="CX60" i="17" s="1"/>
  <c r="GB56" i="19"/>
  <c r="IJ39" i="19"/>
  <c r="GC56" i="21"/>
  <c r="IK39" i="21"/>
  <c r="CW101" i="19"/>
  <c r="CW128" i="19" s="1"/>
  <c r="CU94" i="13"/>
  <c r="CU77" i="13"/>
  <c r="CU111" i="13" s="1"/>
  <c r="MV38" i="19"/>
  <c r="MV55" i="19" s="1"/>
  <c r="KN55" i="19"/>
  <c r="IJ38" i="21"/>
  <c r="GB55" i="21"/>
  <c r="II56" i="7"/>
  <c r="KQ39" i="7"/>
  <c r="CW89" i="19"/>
  <c r="CV106" i="19"/>
  <c r="DT38" i="7"/>
  <c r="GA38" i="7"/>
  <c r="DS55" i="7"/>
  <c r="DW39" i="17"/>
  <c r="GD39" i="17"/>
  <c r="DV56" i="17"/>
  <c r="CW118" i="21"/>
  <c r="CW97" i="7"/>
  <c r="CW124" i="7" s="1"/>
  <c r="CW103" i="19"/>
  <c r="CW130" i="19" s="1"/>
  <c r="CW87" i="13"/>
  <c r="CV104" i="13"/>
  <c r="CW82" i="15"/>
  <c r="CV99" i="15"/>
  <c r="CV126" i="15" s="1"/>
  <c r="CV103" i="11"/>
  <c r="CV130" i="11" s="1"/>
  <c r="CW84" i="11"/>
  <c r="CV101" i="11"/>
  <c r="CV128" i="11" s="1"/>
  <c r="CW99" i="19"/>
  <c r="CW126" i="19" s="1"/>
  <c r="CY82" i="17"/>
  <c r="CX99" i="17"/>
  <c r="CX126" i="17" s="1"/>
  <c r="CV107" i="15"/>
  <c r="CW84" i="15"/>
  <c r="CV101" i="15"/>
  <c r="CV128" i="15" s="1"/>
  <c r="CW82" i="13"/>
  <c r="CV99" i="13"/>
  <c r="CV126" i="13" s="1"/>
  <c r="CW98" i="19"/>
  <c r="CW125" i="19" s="1"/>
  <c r="CX85" i="21"/>
  <c r="CW102" i="21"/>
  <c r="CW129" i="21" s="1"/>
  <c r="CU127" i="13"/>
  <c r="KQ56" i="21"/>
  <c r="MY39" i="21"/>
  <c r="MY56" i="21" s="1"/>
  <c r="IJ56" i="17"/>
  <c r="KR39" i="17"/>
  <c r="DW39" i="21"/>
  <c r="DV56" i="21"/>
  <c r="GD39" i="21"/>
  <c r="KQ38" i="21"/>
  <c r="II55" i="21"/>
  <c r="DU39" i="15"/>
  <c r="GB39" i="15"/>
  <c r="DT56" i="15"/>
  <c r="CW89" i="7"/>
  <c r="CV106" i="7"/>
  <c r="CV94" i="7"/>
  <c r="CV77" i="7"/>
  <c r="CV111" i="7" s="1"/>
  <c r="GC38" i="21"/>
  <c r="DU55" i="21"/>
  <c r="DV38" i="21"/>
  <c r="DT55" i="15"/>
  <c r="GB38" i="15"/>
  <c r="DU38" i="15"/>
  <c r="DV39" i="7"/>
  <c r="DU56" i="7"/>
  <c r="GC39" i="7"/>
  <c r="IJ38" i="17"/>
  <c r="GB55" i="17"/>
  <c r="DV39" i="19"/>
  <c r="GC39" i="19"/>
  <c r="DU56" i="19"/>
  <c r="KP55" i="21"/>
  <c r="MX38" i="21"/>
  <c r="MX55" i="21" s="1"/>
  <c r="KO55" i="15"/>
  <c r="MW38" i="15"/>
  <c r="MW55" i="15" s="1"/>
  <c r="KP56" i="7"/>
  <c r="MX39" i="7"/>
  <c r="MX56" i="7" s="1"/>
  <c r="CW72" i="7"/>
  <c r="CW68" i="7"/>
  <c r="CX85" i="7" s="1"/>
  <c r="CW64" i="7"/>
  <c r="CX81" i="7" s="1"/>
  <c r="CW71" i="7"/>
  <c r="CX88" i="7" s="1"/>
  <c r="CW67" i="7"/>
  <c r="CX84" i="7" s="1"/>
  <c r="CW63" i="7"/>
  <c r="CX80" i="7" s="1"/>
  <c r="CW70" i="7"/>
  <c r="CX87" i="7" s="1"/>
  <c r="CW66" i="7"/>
  <c r="CX83" i="7" s="1"/>
  <c r="CW62" i="7"/>
  <c r="CX79" i="7" s="1"/>
  <c r="CX26" i="7"/>
  <c r="CW69" i="7"/>
  <c r="CW73" i="7"/>
  <c r="CX90" i="7" s="1"/>
  <c r="CW43" i="7"/>
  <c r="CW60" i="7" s="1"/>
  <c r="CW65" i="7"/>
  <c r="CX82" i="7" s="1"/>
  <c r="CW71" i="19"/>
  <c r="CW67" i="19"/>
  <c r="CX84" i="19" s="1"/>
  <c r="CW63" i="19"/>
  <c r="CX80" i="19" s="1"/>
  <c r="CW72" i="19"/>
  <c r="CW69" i="19"/>
  <c r="CX86" i="19" s="1"/>
  <c r="CW73" i="19"/>
  <c r="CW66" i="19"/>
  <c r="CX83" i="19" s="1"/>
  <c r="CW70" i="19"/>
  <c r="CX87" i="19" s="1"/>
  <c r="CW62" i="19"/>
  <c r="CX79" i="19" s="1"/>
  <c r="CW68" i="19"/>
  <c r="CX85" i="19" s="1"/>
  <c r="CW64" i="19"/>
  <c r="CX81" i="19" s="1"/>
  <c r="CX26" i="19"/>
  <c r="CW65" i="19"/>
  <c r="CX82" i="19" s="1"/>
  <c r="CW43" i="19"/>
  <c r="CW60" i="19" s="1"/>
  <c r="CV94" i="19"/>
  <c r="CV77" i="19"/>
  <c r="CV111" i="19" s="1"/>
  <c r="CW81" i="15"/>
  <c r="CV98" i="15"/>
  <c r="FZ55" i="7"/>
  <c r="IH38" i="7"/>
  <c r="KO56" i="15"/>
  <c r="MW39" i="15"/>
  <c r="MW56" i="15" s="1"/>
  <c r="MX38" i="17"/>
  <c r="MX55" i="17" s="1"/>
  <c r="KP55" i="17"/>
  <c r="CV123" i="19"/>
  <c r="CX97" i="19" l="1"/>
  <c r="CX124" i="19" s="1"/>
  <c r="CY97" i="17"/>
  <c r="CY124" i="17" s="1"/>
  <c r="CX100" i="21"/>
  <c r="CX106" i="21"/>
  <c r="CW106" i="15"/>
  <c r="CW102" i="13"/>
  <c r="CW129" i="13" s="1"/>
  <c r="CX102" i="19"/>
  <c r="CX129" i="19" s="1"/>
  <c r="CX101" i="19"/>
  <c r="CX128" i="19" s="1"/>
  <c r="CX107" i="7"/>
  <c r="CX100" i="7"/>
  <c r="CX127" i="7" s="1"/>
  <c r="CX105" i="7"/>
  <c r="CY101" i="17"/>
  <c r="CY128" i="17" s="1"/>
  <c r="CY106" i="17"/>
  <c r="BI50" i="38" s="1"/>
  <c r="CW107" i="11"/>
  <c r="CX103" i="21"/>
  <c r="CX130" i="21" s="1"/>
  <c r="CW107" i="15"/>
  <c r="CW100" i="15"/>
  <c r="CW127" i="15" s="1"/>
  <c r="CW105" i="15"/>
  <c r="CW105" i="13"/>
  <c r="CW106" i="13"/>
  <c r="CX100" i="19"/>
  <c r="CX127" i="19" s="1"/>
  <c r="CX101" i="7"/>
  <c r="CX128" i="7" s="1"/>
  <c r="CY102" i="17"/>
  <c r="CX98" i="21"/>
  <c r="CX125" i="21" s="1"/>
  <c r="CW96" i="15"/>
  <c r="CW123" i="15" s="1"/>
  <c r="CX99" i="19"/>
  <c r="CX126" i="19" s="1"/>
  <c r="CX96" i="19"/>
  <c r="CX123" i="19" s="1"/>
  <c r="CX103" i="19"/>
  <c r="CX130" i="19" s="1"/>
  <c r="CX104" i="7"/>
  <c r="CX98" i="7"/>
  <c r="CX125" i="7" s="1"/>
  <c r="CY100" i="17"/>
  <c r="CY105" i="17"/>
  <c r="CW100" i="11"/>
  <c r="CW127" i="11" s="1"/>
  <c r="CX97" i="21"/>
  <c r="CX124" i="21" s="1"/>
  <c r="CX105" i="21"/>
  <c r="CW104" i="15"/>
  <c r="CW96" i="13"/>
  <c r="CW123" i="13" s="1"/>
  <c r="CX98" i="19"/>
  <c r="CX125" i="19" s="1"/>
  <c r="CX96" i="7"/>
  <c r="CX123" i="7" s="1"/>
  <c r="CY87" i="19"/>
  <c r="CX104" i="19"/>
  <c r="CX99" i="7"/>
  <c r="CX126" i="7" s="1"/>
  <c r="CY80" i="7"/>
  <c r="CX97" i="7"/>
  <c r="CX124" i="7" s="1"/>
  <c r="CX102" i="7"/>
  <c r="CX129" i="7" s="1"/>
  <c r="CZ81" i="17"/>
  <c r="CY98" i="17"/>
  <c r="CW103" i="11"/>
  <c r="CW130" i="11" s="1"/>
  <c r="CX85" i="11"/>
  <c r="CW102" i="11"/>
  <c r="CW129" i="11" s="1"/>
  <c r="CW104" i="11"/>
  <c r="CY79" i="21"/>
  <c r="CX96" i="21"/>
  <c r="CX123" i="21" s="1"/>
  <c r="CW97" i="15"/>
  <c r="CW124" i="15" s="1"/>
  <c r="CX80" i="13"/>
  <c r="CW97" i="13"/>
  <c r="CW124" i="13" s="1"/>
  <c r="CX81" i="13"/>
  <c r="CW98" i="13"/>
  <c r="CW125" i="13" s="1"/>
  <c r="DV55" i="21"/>
  <c r="DW38" i="21"/>
  <c r="GD38" i="21"/>
  <c r="MY38" i="21"/>
  <c r="MY55" i="21" s="1"/>
  <c r="KQ55" i="21"/>
  <c r="CW128" i="21"/>
  <c r="MW38" i="7"/>
  <c r="MW55" i="7" s="1"/>
  <c r="KO55" i="7"/>
  <c r="KP55" i="15"/>
  <c r="MX38" i="15"/>
  <c r="MX55" i="15" s="1"/>
  <c r="CW73" i="13"/>
  <c r="CW69" i="13"/>
  <c r="CX86" i="13" s="1"/>
  <c r="CW65" i="13"/>
  <c r="CW43" i="13"/>
  <c r="CW60" i="13" s="1"/>
  <c r="CW72" i="13"/>
  <c r="CX89" i="13" s="1"/>
  <c r="CW68" i="13"/>
  <c r="CX85" i="13" s="1"/>
  <c r="CW64" i="13"/>
  <c r="CW71" i="13"/>
  <c r="CX88" i="13" s="1"/>
  <c r="CW67" i="13"/>
  <c r="CW63" i="13"/>
  <c r="CW70" i="13"/>
  <c r="CW66" i="13"/>
  <c r="CX83" i="13" s="1"/>
  <c r="CX26" i="13"/>
  <c r="CW62" i="13"/>
  <c r="CX79" i="13" s="1"/>
  <c r="CW97" i="11"/>
  <c r="CW124" i="11" s="1"/>
  <c r="CW105" i="11"/>
  <c r="CW102" i="15"/>
  <c r="CW129" i="15" s="1"/>
  <c r="CW98" i="11"/>
  <c r="CW125" i="11" s="1"/>
  <c r="CW103" i="13"/>
  <c r="CW130" i="13" s="1"/>
  <c r="CX104" i="21"/>
  <c r="CY104" i="17"/>
  <c r="CW99" i="11"/>
  <c r="CW126" i="11" s="1"/>
  <c r="CW100" i="13"/>
  <c r="CW103" i="15"/>
  <c r="CW130" i="15" s="1"/>
  <c r="CX107" i="19"/>
  <c r="CW94" i="19"/>
  <c r="CW77" i="19"/>
  <c r="CW111" i="19" s="1"/>
  <c r="GC56" i="19"/>
  <c r="IK39" i="19"/>
  <c r="DW39" i="7"/>
  <c r="DV56" i="7"/>
  <c r="GD39" i="7"/>
  <c r="DU55" i="15"/>
  <c r="GC38" i="15"/>
  <c r="DV38" i="15"/>
  <c r="IJ39" i="15"/>
  <c r="GB56" i="15"/>
  <c r="GD56" i="21"/>
  <c r="IL39" i="21"/>
  <c r="KR56" i="17"/>
  <c r="MZ39" i="17"/>
  <c r="MZ56" i="17" s="1"/>
  <c r="CW101" i="15"/>
  <c r="CW128" i="15" s="1"/>
  <c r="CY99" i="17"/>
  <c r="CY126" i="17" s="1"/>
  <c r="CW101" i="11"/>
  <c r="CW128" i="11" s="1"/>
  <c r="CW99" i="15"/>
  <c r="CW126" i="15" s="1"/>
  <c r="CX89" i="19"/>
  <c r="CW106" i="19"/>
  <c r="MW38" i="19"/>
  <c r="MW55" i="19" s="1"/>
  <c r="KO55" i="19"/>
  <c r="CX86" i="7"/>
  <c r="CW103" i="7"/>
  <c r="CW130" i="7" s="1"/>
  <c r="CW70" i="11"/>
  <c r="CX87" i="11" s="1"/>
  <c r="CW66" i="11"/>
  <c r="CX83" i="11" s="1"/>
  <c r="CW62" i="11"/>
  <c r="CX26" i="11"/>
  <c r="CW73" i="11"/>
  <c r="CX90" i="11" s="1"/>
  <c r="CW69" i="11"/>
  <c r="CX86" i="11" s="1"/>
  <c r="CW65" i="11"/>
  <c r="CX82" i="11" s="1"/>
  <c r="CW43" i="11"/>
  <c r="CW60" i="11" s="1"/>
  <c r="CW71" i="11"/>
  <c r="CX88" i="11" s="1"/>
  <c r="CW63" i="11"/>
  <c r="CX80" i="11" s="1"/>
  <c r="CW68" i="11"/>
  <c r="CW72" i="11"/>
  <c r="CW64" i="11"/>
  <c r="CX81" i="11" s="1"/>
  <c r="CW67" i="11"/>
  <c r="CX84" i="11" s="1"/>
  <c r="KQ55" i="17"/>
  <c r="MY38" i="17"/>
  <c r="MY55" i="17" s="1"/>
  <c r="CW71" i="15"/>
  <c r="CX88" i="15" s="1"/>
  <c r="CW67" i="15"/>
  <c r="CX84" i="15" s="1"/>
  <c r="CW63" i="15"/>
  <c r="CX80" i="15" s="1"/>
  <c r="CW70" i="15"/>
  <c r="CX87" i="15" s="1"/>
  <c r="CW66" i="15"/>
  <c r="CX83" i="15" s="1"/>
  <c r="CW62" i="15"/>
  <c r="CX79" i="15" s="1"/>
  <c r="CW73" i="15"/>
  <c r="CX90" i="15" s="1"/>
  <c r="CW69" i="15"/>
  <c r="CX86" i="15" s="1"/>
  <c r="CW65" i="15"/>
  <c r="CX82" i="15" s="1"/>
  <c r="CW43" i="15"/>
  <c r="CW60" i="15" s="1"/>
  <c r="CW72" i="15"/>
  <c r="CX89" i="15" s="1"/>
  <c r="CW68" i="15"/>
  <c r="CX85" i="15" s="1"/>
  <c r="CW64" i="15"/>
  <c r="CX81" i="15" s="1"/>
  <c r="CX26" i="15"/>
  <c r="CV94" i="13"/>
  <c r="CV77" i="13"/>
  <c r="CV111" i="13" s="1"/>
  <c r="II38" i="19"/>
  <c r="GA55" i="19"/>
  <c r="KQ38" i="15"/>
  <c r="II55" i="15"/>
  <c r="IK38" i="17"/>
  <c r="GC55" i="17"/>
  <c r="CY90" i="17"/>
  <c r="CX107" i="17"/>
  <c r="CX127" i="21"/>
  <c r="KR38" i="17"/>
  <c r="IJ55" i="17"/>
  <c r="DX39" i="17"/>
  <c r="DW56" i="17"/>
  <c r="GE39" i="17"/>
  <c r="IK56" i="21"/>
  <c r="KS39" i="21"/>
  <c r="CX94" i="17"/>
  <c r="CX77" i="17"/>
  <c r="CX111" i="17" s="1"/>
  <c r="KQ56" i="19"/>
  <c r="MY39" i="19"/>
  <c r="MY56" i="19" s="1"/>
  <c r="IK56" i="17"/>
  <c r="KS39" i="17"/>
  <c r="CX105" i="19"/>
  <c r="CY79" i="17"/>
  <c r="CX96" i="17"/>
  <c r="CX123" i="17" s="1"/>
  <c r="CW127" i="13"/>
  <c r="CX90" i="13"/>
  <c r="CW107" i="13"/>
  <c r="CX89" i="11"/>
  <c r="CW106" i="11"/>
  <c r="CX79" i="11"/>
  <c r="CW96" i="11"/>
  <c r="CW123" i="11" s="1"/>
  <c r="CY82" i="21"/>
  <c r="CX99" i="21"/>
  <c r="CX126" i="21" s="1"/>
  <c r="IH55" i="7"/>
  <c r="KP38" i="7"/>
  <c r="DW39" i="19"/>
  <c r="DV56" i="19"/>
  <c r="GD39" i="19"/>
  <c r="GB55" i="15"/>
  <c r="IJ38" i="15"/>
  <c r="IK38" i="21"/>
  <c r="GC55" i="21"/>
  <c r="DV39" i="15"/>
  <c r="DU56" i="15"/>
  <c r="GC39" i="15"/>
  <c r="II38" i="7"/>
  <c r="GA55" i="7"/>
  <c r="KQ56" i="7"/>
  <c r="MY39" i="7"/>
  <c r="MY56" i="7" s="1"/>
  <c r="IJ56" i="19"/>
  <c r="KR39" i="19"/>
  <c r="CY86" i="17"/>
  <c r="CX103" i="17"/>
  <c r="CX130" i="17" s="1"/>
  <c r="CV94" i="15"/>
  <c r="CV77" i="15"/>
  <c r="CV111" i="15" s="1"/>
  <c r="CX90" i="21"/>
  <c r="CW107" i="21"/>
  <c r="DU38" i="19"/>
  <c r="GB38" i="19"/>
  <c r="DT55" i="19"/>
  <c r="GD38" i="17"/>
  <c r="DV55" i="17"/>
  <c r="DW38" i="17"/>
  <c r="IJ56" i="7"/>
  <c r="KR39" i="7"/>
  <c r="CW98" i="15"/>
  <c r="CW125" i="15" s="1"/>
  <c r="CW77" i="7"/>
  <c r="CW111" i="7" s="1"/>
  <c r="CW94" i="7"/>
  <c r="CY71" i="17"/>
  <c r="CZ88" i="17" s="1"/>
  <c r="CY67" i="17"/>
  <c r="CZ84" i="17" s="1"/>
  <c r="CY63" i="17"/>
  <c r="CZ80" i="17" s="1"/>
  <c r="CY70" i="17"/>
  <c r="CZ87" i="17" s="1"/>
  <c r="CY66" i="17"/>
  <c r="CZ83" i="17" s="1"/>
  <c r="CY62" i="17"/>
  <c r="CZ26" i="17"/>
  <c r="CY73" i="17"/>
  <c r="CY69" i="17"/>
  <c r="CY65" i="17"/>
  <c r="CZ82" i="17" s="1"/>
  <c r="CY43" i="17"/>
  <c r="CY60" i="17" s="1"/>
  <c r="CY72" i="17"/>
  <c r="CZ89" i="17" s="1"/>
  <c r="CY68" i="17"/>
  <c r="CZ85" i="17" s="1"/>
  <c r="CY64" i="17"/>
  <c r="CX71" i="21"/>
  <c r="CY88" i="21" s="1"/>
  <c r="CX67" i="21"/>
  <c r="CX73" i="21"/>
  <c r="CX63" i="21"/>
  <c r="CY80" i="21" s="1"/>
  <c r="CX70" i="21"/>
  <c r="CY87" i="21" s="1"/>
  <c r="CX68" i="21"/>
  <c r="CX66" i="21"/>
  <c r="CY83" i="21" s="1"/>
  <c r="CX62" i="21"/>
  <c r="CX72" i="21"/>
  <c r="CY89" i="21" s="1"/>
  <c r="CX65" i="21"/>
  <c r="CX69" i="21"/>
  <c r="CY86" i="21" s="1"/>
  <c r="CX64" i="21"/>
  <c r="CY81" i="21" s="1"/>
  <c r="CY26" i="21"/>
  <c r="CX43" i="21"/>
  <c r="CX60" i="21" s="1"/>
  <c r="KP56" i="15"/>
  <c r="MX39" i="15"/>
  <c r="MX56" i="15" s="1"/>
  <c r="MZ39" i="21"/>
  <c r="MZ56" i="21" s="1"/>
  <c r="KR56" i="21"/>
  <c r="CY84" i="21"/>
  <c r="CX101" i="21"/>
  <c r="CX128" i="21" s="1"/>
  <c r="CX84" i="13"/>
  <c r="CW101" i="13"/>
  <c r="CV125" i="15"/>
  <c r="CX70" i="19"/>
  <c r="CX66" i="19"/>
  <c r="CY83" i="19" s="1"/>
  <c r="CX62" i="19"/>
  <c r="CY79" i="19" s="1"/>
  <c r="CX69" i="19"/>
  <c r="CY86" i="19" s="1"/>
  <c r="CX73" i="19"/>
  <c r="CY90" i="19" s="1"/>
  <c r="CX71" i="19"/>
  <c r="CY88" i="19" s="1"/>
  <c r="CX68" i="19"/>
  <c r="CY85" i="19" s="1"/>
  <c r="CX72" i="19"/>
  <c r="CX67" i="19"/>
  <c r="CY84" i="19" s="1"/>
  <c r="CX64" i="19"/>
  <c r="CY81" i="19" s="1"/>
  <c r="CY26" i="19"/>
  <c r="CX65" i="19"/>
  <c r="CY82" i="19" s="1"/>
  <c r="CX43" i="19"/>
  <c r="CX60" i="19" s="1"/>
  <c r="CX63" i="19"/>
  <c r="CY80" i="19" s="1"/>
  <c r="CX71" i="7"/>
  <c r="CY88" i="7" s="1"/>
  <c r="CX67" i="7"/>
  <c r="CY84" i="7" s="1"/>
  <c r="CX63" i="7"/>
  <c r="CX70" i="7"/>
  <c r="CY87" i="7" s="1"/>
  <c r="CX66" i="7"/>
  <c r="CY83" i="7" s="1"/>
  <c r="CX62" i="7"/>
  <c r="CY79" i="7" s="1"/>
  <c r="CY26" i="7"/>
  <c r="CX73" i="7"/>
  <c r="CY90" i="7" s="1"/>
  <c r="CX69" i="7"/>
  <c r="CX65" i="7"/>
  <c r="CY82" i="7" s="1"/>
  <c r="CX43" i="7"/>
  <c r="CX60" i="7" s="1"/>
  <c r="CX72" i="7"/>
  <c r="CX64" i="7"/>
  <c r="CY81" i="7" s="1"/>
  <c r="CX68" i="7"/>
  <c r="CY85" i="7" s="1"/>
  <c r="IK39" i="7"/>
  <c r="GC56" i="7"/>
  <c r="CX89" i="7"/>
  <c r="CW106" i="7"/>
  <c r="DX39" i="21"/>
  <c r="DW56" i="21"/>
  <c r="GE39" i="21"/>
  <c r="CY85" i="21"/>
  <c r="CX102" i="21"/>
  <c r="CX129" i="21" s="1"/>
  <c r="CX82" i="13"/>
  <c r="CW99" i="13"/>
  <c r="CW126" i="13" s="1"/>
  <c r="CX87" i="13"/>
  <c r="CW104" i="13"/>
  <c r="IL39" i="17"/>
  <c r="GD56" i="17"/>
  <c r="DU38" i="7"/>
  <c r="GB38" i="7"/>
  <c r="DT55" i="7"/>
  <c r="KR38" i="21"/>
  <c r="IJ55" i="21"/>
  <c r="CV94" i="11"/>
  <c r="CV77" i="11"/>
  <c r="CV111" i="11" s="1"/>
  <c r="II56" i="15"/>
  <c r="KQ39" i="15"/>
  <c r="CW94" i="21"/>
  <c r="CW77" i="21"/>
  <c r="CW111" i="21" s="1"/>
  <c r="IH55" i="19"/>
  <c r="KP38" i="19"/>
  <c r="CV129" i="15"/>
  <c r="CV128" i="13"/>
  <c r="CW118" i="13"/>
  <c r="CV125" i="11"/>
  <c r="CV123" i="11"/>
  <c r="CW127" i="21"/>
  <c r="CY98" i="7" l="1"/>
  <c r="CY102" i="19"/>
  <c r="CZ104" i="17"/>
  <c r="CX98" i="15"/>
  <c r="CX125" i="15" s="1"/>
  <c r="CX99" i="15"/>
  <c r="CX126" i="15" s="1"/>
  <c r="CX100" i="15"/>
  <c r="CX127" i="15" s="1"/>
  <c r="CX105" i="15"/>
  <c r="CX98" i="11"/>
  <c r="CX125" i="11" s="1"/>
  <c r="CX105" i="11"/>
  <c r="CX107" i="11"/>
  <c r="CX104" i="11"/>
  <c r="CX100" i="13"/>
  <c r="CX105" i="13"/>
  <c r="CY107" i="7"/>
  <c r="AW44" i="38" s="1"/>
  <c r="CY104" i="7"/>
  <c r="CY97" i="19"/>
  <c r="CY124" i="19" s="1"/>
  <c r="CY98" i="19"/>
  <c r="CY105" i="19"/>
  <c r="CY100" i="19"/>
  <c r="CY106" i="21"/>
  <c r="BI57" i="38" s="1"/>
  <c r="CY104" i="21"/>
  <c r="CY105" i="21"/>
  <c r="CZ97" i="17"/>
  <c r="CZ124" i="17" s="1"/>
  <c r="CX102" i="15"/>
  <c r="CX129" i="15" s="1"/>
  <c r="CX103" i="15"/>
  <c r="CX130" i="15" s="1"/>
  <c r="CX104" i="15"/>
  <c r="CY100" i="7"/>
  <c r="CZ106" i="17"/>
  <c r="CY101" i="19"/>
  <c r="CY128" i="19" s="1"/>
  <c r="CY107" i="19"/>
  <c r="AW58" i="38" s="1"/>
  <c r="CY98" i="21"/>
  <c r="CY97" i="21"/>
  <c r="CY124" i="21" s="1"/>
  <c r="CZ99" i="17"/>
  <c r="CZ126" i="17" s="1"/>
  <c r="CZ101" i="17"/>
  <c r="CZ128" i="17" s="1"/>
  <c r="CX106" i="15"/>
  <c r="CX107" i="15"/>
  <c r="CX97" i="15"/>
  <c r="CX124" i="15" s="1"/>
  <c r="CX99" i="11"/>
  <c r="CX126" i="11" s="1"/>
  <c r="CX96" i="13"/>
  <c r="CX123" i="13" s="1"/>
  <c r="CX102" i="13"/>
  <c r="CX129" i="13" s="1"/>
  <c r="CX103" i="13"/>
  <c r="CX130" i="13" s="1"/>
  <c r="CY105" i="7"/>
  <c r="CY96" i="19"/>
  <c r="CY102" i="7"/>
  <c r="CY99" i="7"/>
  <c r="CY126" i="7" s="1"/>
  <c r="CY96" i="7"/>
  <c r="CY101" i="7"/>
  <c r="CY128" i="7" s="1"/>
  <c r="CY99" i="19"/>
  <c r="CY126" i="19" s="1"/>
  <c r="CY103" i="19"/>
  <c r="CY130" i="19" s="1"/>
  <c r="CY103" i="21"/>
  <c r="CY130" i="21" s="1"/>
  <c r="CY100" i="21"/>
  <c r="CZ102" i="17"/>
  <c r="CZ100" i="17"/>
  <c r="CZ105" i="17"/>
  <c r="CX96" i="15"/>
  <c r="CX123" i="15" s="1"/>
  <c r="CX101" i="15"/>
  <c r="CX128" i="15" s="1"/>
  <c r="CX101" i="11"/>
  <c r="CX128" i="11" s="1"/>
  <c r="CX97" i="11"/>
  <c r="CX124" i="11" s="1"/>
  <c r="CX103" i="11"/>
  <c r="CX130" i="11" s="1"/>
  <c r="CX100" i="11"/>
  <c r="CX127" i="11" s="1"/>
  <c r="CX106" i="13"/>
  <c r="IJ38" i="7"/>
  <c r="GB55" i="7"/>
  <c r="KR56" i="7"/>
  <c r="MZ39" i="7"/>
  <c r="MZ56" i="7" s="1"/>
  <c r="GD56" i="19"/>
  <c r="IL39" i="19"/>
  <c r="CX97" i="13"/>
  <c r="CX124" i="13" s="1"/>
  <c r="MZ38" i="21"/>
  <c r="MZ55" i="21" s="1"/>
  <c r="KR55" i="21"/>
  <c r="GC38" i="7"/>
  <c r="DU55" i="7"/>
  <c r="DV38" i="7"/>
  <c r="CX104" i="13"/>
  <c r="CY102" i="21"/>
  <c r="DX56" i="21"/>
  <c r="GF39" i="21"/>
  <c r="DY39" i="21"/>
  <c r="CX94" i="7"/>
  <c r="CX77" i="7"/>
  <c r="CX111" i="7" s="1"/>
  <c r="CY70" i="7"/>
  <c r="CZ87" i="7" s="1"/>
  <c r="CY66" i="7"/>
  <c r="CZ83" i="7" s="1"/>
  <c r="CY62" i="7"/>
  <c r="CZ79" i="7" s="1"/>
  <c r="CZ26" i="7"/>
  <c r="CY73" i="7"/>
  <c r="CZ90" i="7" s="1"/>
  <c r="CY69" i="7"/>
  <c r="CY65" i="7"/>
  <c r="CZ82" i="7" s="1"/>
  <c r="CY43" i="7"/>
  <c r="CY60" i="7" s="1"/>
  <c r="CY72" i="7"/>
  <c r="CY68" i="7"/>
  <c r="CZ85" i="7" s="1"/>
  <c r="CY64" i="7"/>
  <c r="CZ81" i="7" s="1"/>
  <c r="CY67" i="7"/>
  <c r="CZ84" i="7" s="1"/>
  <c r="CY63" i="7"/>
  <c r="CY71" i="7"/>
  <c r="CZ88" i="7" s="1"/>
  <c r="CX94" i="19"/>
  <c r="CX77" i="19"/>
  <c r="CX111" i="19" s="1"/>
  <c r="CZ84" i="21"/>
  <c r="CY101" i="21"/>
  <c r="CZ118" i="21" s="1"/>
  <c r="CX94" i="21"/>
  <c r="CX77" i="21"/>
  <c r="CX111" i="21" s="1"/>
  <c r="CY90" i="21"/>
  <c r="CX107" i="21"/>
  <c r="KQ38" i="7"/>
  <c r="II55" i="7"/>
  <c r="GC56" i="15"/>
  <c r="IK39" i="15"/>
  <c r="KS38" i="21"/>
  <c r="IK55" i="21"/>
  <c r="KP55" i="7"/>
  <c r="MX38" i="7"/>
  <c r="MX55" i="7" s="1"/>
  <c r="KQ38" i="19"/>
  <c r="II55" i="19"/>
  <c r="CX70" i="15"/>
  <c r="CY87" i="15" s="1"/>
  <c r="CX66" i="15"/>
  <c r="CY83" i="15" s="1"/>
  <c r="CX62" i="15"/>
  <c r="CY79" i="15" s="1"/>
  <c r="CX73" i="15"/>
  <c r="CY90" i="15" s="1"/>
  <c r="CX69" i="15"/>
  <c r="CY86" i="15" s="1"/>
  <c r="CX65" i="15"/>
  <c r="CY82" i="15" s="1"/>
  <c r="CX43" i="15"/>
  <c r="CX60" i="15" s="1"/>
  <c r="CX72" i="15"/>
  <c r="CY89" i="15" s="1"/>
  <c r="CX68" i="15"/>
  <c r="CY85" i="15" s="1"/>
  <c r="CX64" i="15"/>
  <c r="CY81" i="15" s="1"/>
  <c r="CX71" i="15"/>
  <c r="CY88" i="15" s="1"/>
  <c r="CX67" i="15"/>
  <c r="CY84" i="15" s="1"/>
  <c r="CX63" i="15"/>
  <c r="CY80" i="15" s="1"/>
  <c r="CY26" i="15"/>
  <c r="CW94" i="15"/>
  <c r="CW77" i="15"/>
  <c r="CW111" i="15" s="1"/>
  <c r="CW94" i="11"/>
  <c r="CW77" i="11"/>
  <c r="CW111" i="11" s="1"/>
  <c r="CX73" i="11"/>
  <c r="CY90" i="11" s="1"/>
  <c r="CX69" i="11"/>
  <c r="CY86" i="11" s="1"/>
  <c r="CX65" i="11"/>
  <c r="CY82" i="11" s="1"/>
  <c r="CX43" i="11"/>
  <c r="CX60" i="11" s="1"/>
  <c r="CX72" i="11"/>
  <c r="CY89" i="11" s="1"/>
  <c r="CX68" i="11"/>
  <c r="CX64" i="11"/>
  <c r="CY81" i="11" s="1"/>
  <c r="CX66" i="11"/>
  <c r="CY83" i="11" s="1"/>
  <c r="CX67" i="11"/>
  <c r="CY84" i="11" s="1"/>
  <c r="CX71" i="11"/>
  <c r="CY88" i="11" s="1"/>
  <c r="CX70" i="11"/>
  <c r="CY87" i="11" s="1"/>
  <c r="CX62" i="11"/>
  <c r="CX63" i="11"/>
  <c r="CY80" i="11" s="1"/>
  <c r="CY26" i="11"/>
  <c r="DW38" i="15"/>
  <c r="DV55" i="15"/>
  <c r="GD38" i="15"/>
  <c r="CW128" i="13"/>
  <c r="CX128" i="13"/>
  <c r="IL38" i="17"/>
  <c r="GD55" i="17"/>
  <c r="CY89" i="19"/>
  <c r="CX106" i="19"/>
  <c r="CY128" i="21"/>
  <c r="CY85" i="11"/>
  <c r="CX102" i="11"/>
  <c r="CX129" i="11" s="1"/>
  <c r="CZ80" i="7"/>
  <c r="CY97" i="7"/>
  <c r="CY124" i="7" s="1"/>
  <c r="KP55" i="19"/>
  <c r="MX38" i="19"/>
  <c r="MX55" i="19" s="1"/>
  <c r="KQ56" i="15"/>
  <c r="MY39" i="15"/>
  <c r="MY56" i="15" s="1"/>
  <c r="CY70" i="21"/>
  <c r="CZ87" i="21" s="1"/>
  <c r="CY68" i="21"/>
  <c r="CZ85" i="21" s="1"/>
  <c r="CY66" i="21"/>
  <c r="CZ83" i="21" s="1"/>
  <c r="CY62" i="21"/>
  <c r="CY72" i="21"/>
  <c r="CZ89" i="21" s="1"/>
  <c r="CY65" i="21"/>
  <c r="CY69" i="21"/>
  <c r="CZ86" i="21" s="1"/>
  <c r="CY67" i="21"/>
  <c r="CY64" i="21"/>
  <c r="CZ81" i="21" s="1"/>
  <c r="CY63" i="21"/>
  <c r="CZ80" i="21" s="1"/>
  <c r="CZ26" i="21"/>
  <c r="CY43" i="21"/>
  <c r="CY60" i="21" s="1"/>
  <c r="CY73" i="21"/>
  <c r="CY71" i="21"/>
  <c r="CZ88" i="21" s="1"/>
  <c r="CY94" i="17"/>
  <c r="CY77" i="17"/>
  <c r="CY111" i="17" s="1"/>
  <c r="CZ70" i="17"/>
  <c r="DA87" i="17" s="1"/>
  <c r="CZ66" i="17"/>
  <c r="DA83" i="17" s="1"/>
  <c r="CZ62" i="17"/>
  <c r="DA26" i="17"/>
  <c r="CZ73" i="17"/>
  <c r="CZ69" i="17"/>
  <c r="CZ65" i="17"/>
  <c r="DA82" i="17" s="1"/>
  <c r="CZ43" i="17"/>
  <c r="CZ60" i="17" s="1"/>
  <c r="CZ72" i="17"/>
  <c r="DA89" i="17" s="1"/>
  <c r="CZ68" i="17"/>
  <c r="DA85" i="17" s="1"/>
  <c r="CZ64" i="17"/>
  <c r="CZ71" i="17"/>
  <c r="DA88" i="17" s="1"/>
  <c r="CZ67" i="17"/>
  <c r="DA84" i="17" s="1"/>
  <c r="CZ63" i="17"/>
  <c r="DA80" i="17" s="1"/>
  <c r="DW55" i="17"/>
  <c r="DX38" i="17"/>
  <c r="GE38" i="17"/>
  <c r="IJ38" i="19"/>
  <c r="GB55" i="19"/>
  <c r="CZ86" i="17"/>
  <c r="CY103" i="17"/>
  <c r="CY130" i="17" s="1"/>
  <c r="IJ55" i="15"/>
  <c r="KR38" i="15"/>
  <c r="DX39" i="19"/>
  <c r="DW56" i="19"/>
  <c r="GE39" i="19"/>
  <c r="CY79" i="11"/>
  <c r="CX96" i="11"/>
  <c r="CX123" i="11" s="1"/>
  <c r="CX107" i="13"/>
  <c r="GE56" i="17"/>
  <c r="IM39" i="17"/>
  <c r="MZ38" i="17"/>
  <c r="MZ55" i="17" s="1"/>
  <c r="KR55" i="17"/>
  <c r="CZ90" i="17"/>
  <c r="CY107" i="17"/>
  <c r="BI51" i="38" s="1"/>
  <c r="CY86" i="7"/>
  <c r="CX103" i="7"/>
  <c r="CX130" i="7" s="1"/>
  <c r="GC55" i="15"/>
  <c r="IK38" i="15"/>
  <c r="DX39" i="7"/>
  <c r="DW56" i="7"/>
  <c r="GE39" i="7"/>
  <c r="CY81" i="13"/>
  <c r="CX98" i="13"/>
  <c r="CX125" i="13" s="1"/>
  <c r="CY127" i="17"/>
  <c r="BI20" i="38"/>
  <c r="CY129" i="17"/>
  <c r="BI52" i="38"/>
  <c r="BI80" i="38" s="1"/>
  <c r="CY89" i="7"/>
  <c r="CX106" i="7"/>
  <c r="CZ82" i="21"/>
  <c r="CY99" i="21"/>
  <c r="CY126" i="21" s="1"/>
  <c r="CX106" i="11"/>
  <c r="DY39" i="17"/>
  <c r="DX56" i="17"/>
  <c r="GF39" i="17"/>
  <c r="KS38" i="17"/>
  <c r="IK55" i="17"/>
  <c r="IL56" i="21"/>
  <c r="KT39" i="21"/>
  <c r="GD56" i="7"/>
  <c r="IL39" i="7"/>
  <c r="CW94" i="13"/>
  <c r="CW77" i="13"/>
  <c r="CW111" i="13" s="1"/>
  <c r="DX38" i="21"/>
  <c r="GE38" i="21"/>
  <c r="DW55" i="21"/>
  <c r="CZ79" i="21"/>
  <c r="CY96" i="21"/>
  <c r="DA81" i="17"/>
  <c r="CZ98" i="17"/>
  <c r="CZ87" i="19"/>
  <c r="CY104" i="19"/>
  <c r="IL56" i="17"/>
  <c r="KT39" i="17"/>
  <c r="CY82" i="13"/>
  <c r="CX99" i="13"/>
  <c r="CX126" i="13" s="1"/>
  <c r="GE56" i="21"/>
  <c r="IM39" i="21"/>
  <c r="KS39" i="7"/>
  <c r="IK56" i="7"/>
  <c r="CY73" i="19"/>
  <c r="CZ90" i="19" s="1"/>
  <c r="CY69" i="19"/>
  <c r="CZ86" i="19" s="1"/>
  <c r="CY65" i="19"/>
  <c r="CZ82" i="19" s="1"/>
  <c r="CY71" i="19"/>
  <c r="CZ88" i="19" s="1"/>
  <c r="CY68" i="19"/>
  <c r="CZ85" i="19" s="1"/>
  <c r="CY66" i="19"/>
  <c r="CZ83" i="19" s="1"/>
  <c r="CY72" i="19"/>
  <c r="CY70" i="19"/>
  <c r="CY67" i="19"/>
  <c r="CZ84" i="19" s="1"/>
  <c r="CY64" i="19"/>
  <c r="CZ81" i="19" s="1"/>
  <c r="CY62" i="19"/>
  <c r="CZ79" i="19" s="1"/>
  <c r="CZ26" i="19"/>
  <c r="CY43" i="19"/>
  <c r="CY60" i="19" s="1"/>
  <c r="CY63" i="19"/>
  <c r="CZ80" i="19" s="1"/>
  <c r="CX101" i="13"/>
  <c r="GC38" i="19"/>
  <c r="DU55" i="19"/>
  <c r="DV38" i="19"/>
  <c r="KR56" i="19"/>
  <c r="MZ39" i="19"/>
  <c r="MZ56" i="19" s="1"/>
  <c r="DV56" i="15"/>
  <c r="GD39" i="15"/>
  <c r="DW39" i="15"/>
  <c r="CZ79" i="17"/>
  <c r="CY96" i="17"/>
  <c r="KS56" i="17"/>
  <c r="NA39" i="17"/>
  <c r="NA56" i="17" s="1"/>
  <c r="KS56" i="21"/>
  <c r="NA39" i="21"/>
  <c r="NA56" i="21" s="1"/>
  <c r="MY38" i="15"/>
  <c r="MY55" i="15" s="1"/>
  <c r="KQ55" i="15"/>
  <c r="IJ56" i="15"/>
  <c r="KR39" i="15"/>
  <c r="IK56" i="19"/>
  <c r="KS39" i="19"/>
  <c r="CX72" i="13"/>
  <c r="CY89" i="13" s="1"/>
  <c r="CX68" i="13"/>
  <c r="CY85" i="13" s="1"/>
  <c r="CX64" i="13"/>
  <c r="CX71" i="13"/>
  <c r="CY88" i="13" s="1"/>
  <c r="CX67" i="13"/>
  <c r="CY84" i="13" s="1"/>
  <c r="CX63" i="13"/>
  <c r="CY80" i="13" s="1"/>
  <c r="CX70" i="13"/>
  <c r="CY87" i="13" s="1"/>
  <c r="CX66" i="13"/>
  <c r="CY83" i="13" s="1"/>
  <c r="CX62" i="13"/>
  <c r="CY79" i="13" s="1"/>
  <c r="CY26" i="13"/>
  <c r="CX65" i="13"/>
  <c r="CX73" i="13"/>
  <c r="CY90" i="13" s="1"/>
  <c r="CX69" i="13"/>
  <c r="CY86" i="13" s="1"/>
  <c r="CX43" i="13"/>
  <c r="CX60" i="13" s="1"/>
  <c r="GD55" i="21"/>
  <c r="IL38" i="21"/>
  <c r="CY125" i="17"/>
  <c r="BI19" i="38"/>
  <c r="CZ101" i="19" l="1"/>
  <c r="CZ128" i="19" s="1"/>
  <c r="DA97" i="17"/>
  <c r="DA124" i="17" s="1"/>
  <c r="CZ105" i="21"/>
  <c r="CY103" i="11"/>
  <c r="CY130" i="11" s="1"/>
  <c r="CY106" i="15"/>
  <c r="AW50" i="38" s="1"/>
  <c r="CY106" i="13"/>
  <c r="BV43" i="38" s="1"/>
  <c r="CY97" i="13"/>
  <c r="CY124" i="13" s="1"/>
  <c r="CZ102" i="19"/>
  <c r="DA100" i="17"/>
  <c r="DA127" i="17" s="1"/>
  <c r="CZ102" i="21"/>
  <c r="CY101" i="15"/>
  <c r="CY128" i="15" s="1"/>
  <c r="CZ101" i="7"/>
  <c r="CZ128" i="7" s="1"/>
  <c r="CY103" i="13"/>
  <c r="CY130" i="13" s="1"/>
  <c r="CY101" i="13"/>
  <c r="CY128" i="13" s="1"/>
  <c r="DA101" i="17"/>
  <c r="DA128" i="17" s="1"/>
  <c r="DA104" i="17"/>
  <c r="CZ106" i="21"/>
  <c r="CZ104" i="21"/>
  <c r="CY97" i="11"/>
  <c r="CY124" i="11" s="1"/>
  <c r="CY101" i="11"/>
  <c r="CY128" i="11" s="1"/>
  <c r="CY106" i="11"/>
  <c r="BI43" i="38" s="1"/>
  <c r="CY107" i="11"/>
  <c r="BI44" i="38" s="1"/>
  <c r="CY105" i="15"/>
  <c r="CY96" i="15"/>
  <c r="CZ98" i="7"/>
  <c r="CZ99" i="7"/>
  <c r="CZ126" i="7" s="1"/>
  <c r="CZ96" i="7"/>
  <c r="CY107" i="13"/>
  <c r="BV44" i="38" s="1"/>
  <c r="CY100" i="13"/>
  <c r="CY105" i="13"/>
  <c r="CZ96" i="19"/>
  <c r="DA82" i="19"/>
  <c r="CZ99" i="19"/>
  <c r="CZ126" i="19" s="1"/>
  <c r="DA105" i="17"/>
  <c r="CZ83" i="11"/>
  <c r="CY100" i="11"/>
  <c r="CY98" i="15"/>
  <c r="CZ82" i="15"/>
  <c r="CY99" i="15"/>
  <c r="CY126" i="15" s="1"/>
  <c r="CY100" i="15"/>
  <c r="CZ105" i="7"/>
  <c r="CZ102" i="7"/>
  <c r="DA83" i="7"/>
  <c r="CZ100" i="7"/>
  <c r="CY102" i="13"/>
  <c r="DA90" i="19"/>
  <c r="CZ107" i="19"/>
  <c r="DA102" i="17"/>
  <c r="DA129" i="17" s="1"/>
  <c r="CZ97" i="21"/>
  <c r="CZ124" i="21" s="1"/>
  <c r="CY105" i="11"/>
  <c r="CZ90" i="15"/>
  <c r="CY107" i="15"/>
  <c r="AW51" i="38" s="1"/>
  <c r="CY96" i="13"/>
  <c r="DA88" i="19"/>
  <c r="CZ105" i="19"/>
  <c r="DA106" i="17"/>
  <c r="DA81" i="21"/>
  <c r="CZ98" i="21"/>
  <c r="CY104" i="13"/>
  <c r="CZ97" i="19"/>
  <c r="CZ124" i="19" s="1"/>
  <c r="CZ98" i="19"/>
  <c r="DA83" i="19"/>
  <c r="CZ100" i="19"/>
  <c r="CZ103" i="19"/>
  <c r="CZ130" i="19" s="1"/>
  <c r="DB82" i="17"/>
  <c r="DA99" i="17"/>
  <c r="DA126" i="17" s="1"/>
  <c r="CZ103" i="21"/>
  <c r="CZ130" i="21" s="1"/>
  <c r="DA83" i="21"/>
  <c r="CZ100" i="21"/>
  <c r="CY104" i="11"/>
  <c r="CZ81" i="11"/>
  <c r="CY98" i="11"/>
  <c r="CY99" i="11"/>
  <c r="CY126" i="11" s="1"/>
  <c r="CY97" i="15"/>
  <c r="CY124" i="15" s="1"/>
  <c r="CY102" i="15"/>
  <c r="CY103" i="15"/>
  <c r="CY130" i="15" s="1"/>
  <c r="CY104" i="15"/>
  <c r="DA90" i="7"/>
  <c r="CZ107" i="7"/>
  <c r="CZ104" i="7"/>
  <c r="MZ39" i="15"/>
  <c r="MZ56" i="15" s="1"/>
  <c r="KR56" i="15"/>
  <c r="IK38" i="19"/>
  <c r="GC55" i="19"/>
  <c r="CZ104" i="19"/>
  <c r="CY98" i="13"/>
  <c r="DV55" i="7"/>
  <c r="DW38" i="7"/>
  <c r="GD38" i="7"/>
  <c r="CY123" i="7"/>
  <c r="AW9" i="38"/>
  <c r="CY127" i="13"/>
  <c r="CX127" i="13"/>
  <c r="CY129" i="19"/>
  <c r="AW30" i="38"/>
  <c r="IL55" i="21"/>
  <c r="KT38" i="21"/>
  <c r="NA39" i="19"/>
  <c r="NA56" i="19" s="1"/>
  <c r="KS56" i="19"/>
  <c r="CY123" i="17"/>
  <c r="BI18" i="38"/>
  <c r="GD56" i="15"/>
  <c r="IL39" i="15"/>
  <c r="IM56" i="21"/>
  <c r="KU39" i="21"/>
  <c r="NB39" i="17"/>
  <c r="NB56" i="17" s="1"/>
  <c r="KT56" i="17"/>
  <c r="CZ125" i="17"/>
  <c r="KT56" i="21"/>
  <c r="NB39" i="21"/>
  <c r="NB56" i="21" s="1"/>
  <c r="NA38" i="17"/>
  <c r="NA55" i="17" s="1"/>
  <c r="KS55" i="17"/>
  <c r="CZ99" i="21"/>
  <c r="CZ126" i="21" s="1"/>
  <c r="CZ89" i="7"/>
  <c r="CY106" i="7"/>
  <c r="AW43" i="38" s="1"/>
  <c r="AW45" i="38" s="1"/>
  <c r="AW72" i="38" s="1"/>
  <c r="DX56" i="7"/>
  <c r="GF39" i="7"/>
  <c r="DY39" i="7"/>
  <c r="IM56" i="17"/>
  <c r="KU39" i="17"/>
  <c r="GE56" i="19"/>
  <c r="IM39" i="19"/>
  <c r="DA86" i="17"/>
  <c r="CZ103" i="17"/>
  <c r="CZ130" i="17" s="1"/>
  <c r="DY38" i="17"/>
  <c r="GF38" i="17"/>
  <c r="DX55" i="17"/>
  <c r="CZ94" i="17"/>
  <c r="CZ77" i="17"/>
  <c r="CZ111" i="17" s="1"/>
  <c r="DA73" i="17"/>
  <c r="DA69" i="17"/>
  <c r="DA65" i="17"/>
  <c r="DA43" i="17"/>
  <c r="DA60" i="17" s="1"/>
  <c r="DA72" i="17"/>
  <c r="DB89" i="17" s="1"/>
  <c r="DA68" i="17"/>
  <c r="DB85" i="17" s="1"/>
  <c r="DA64" i="17"/>
  <c r="DA71" i="17"/>
  <c r="DB88" i="17" s="1"/>
  <c r="DA67" i="17"/>
  <c r="DB84" i="17" s="1"/>
  <c r="DA63" i="17"/>
  <c r="DB80" i="17" s="1"/>
  <c r="DA66" i="17"/>
  <c r="DB83" i="17" s="1"/>
  <c r="DA62" i="17"/>
  <c r="DB26" i="17"/>
  <c r="DA70" i="17"/>
  <c r="DB87" i="17" s="1"/>
  <c r="CY94" i="21"/>
  <c r="CY77" i="21"/>
  <c r="CY111" i="21" s="1"/>
  <c r="CZ89" i="19"/>
  <c r="CY106" i="19"/>
  <c r="AW57" i="38" s="1"/>
  <c r="AW59" i="38" s="1"/>
  <c r="AW88" i="38" s="1"/>
  <c r="IL38" i="15"/>
  <c r="GD55" i="15"/>
  <c r="CY72" i="11"/>
  <c r="CZ89" i="11" s="1"/>
  <c r="CY68" i="11"/>
  <c r="CZ85" i="11" s="1"/>
  <c r="CY64" i="11"/>
  <c r="CY71" i="11"/>
  <c r="CZ88" i="11" s="1"/>
  <c r="CY67" i="11"/>
  <c r="CZ84" i="11" s="1"/>
  <c r="CY63" i="11"/>
  <c r="CZ80" i="11" s="1"/>
  <c r="CY69" i="11"/>
  <c r="CZ86" i="11" s="1"/>
  <c r="CY43" i="11"/>
  <c r="CY60" i="11" s="1"/>
  <c r="CY70" i="11"/>
  <c r="CZ87" i="11" s="1"/>
  <c r="CY62" i="11"/>
  <c r="CY66" i="11"/>
  <c r="CY73" i="11"/>
  <c r="CZ90" i="11" s="1"/>
  <c r="CY65" i="11"/>
  <c r="CZ82" i="11" s="1"/>
  <c r="CZ26" i="11"/>
  <c r="NA38" i="21"/>
  <c r="NA55" i="21" s="1"/>
  <c r="KS55" i="21"/>
  <c r="MY38" i="7"/>
  <c r="MY55" i="7" s="1"/>
  <c r="KQ55" i="7"/>
  <c r="DZ39" i="21"/>
  <c r="GG39" i="21"/>
  <c r="DY56" i="21"/>
  <c r="IL56" i="19"/>
  <c r="KT39" i="19"/>
  <c r="KR38" i="7"/>
  <c r="IJ55" i="7"/>
  <c r="KS56" i="7"/>
  <c r="NA39" i="7"/>
  <c r="NA56" i="7" s="1"/>
  <c r="KR55" i="15"/>
  <c r="MZ38" i="15"/>
  <c r="MZ55" i="15" s="1"/>
  <c r="CZ97" i="7"/>
  <c r="CZ124" i="7" s="1"/>
  <c r="CY129" i="21"/>
  <c r="BI30" i="38"/>
  <c r="CZ129" i="17"/>
  <c r="CY94" i="19"/>
  <c r="CY77" i="19"/>
  <c r="CY111" i="19" s="1"/>
  <c r="CZ117" i="13"/>
  <c r="IK55" i="15"/>
  <c r="KS38" i="15"/>
  <c r="CZ73" i="21"/>
  <c r="CZ69" i="21"/>
  <c r="DA86" i="21" s="1"/>
  <c r="CZ72" i="21"/>
  <c r="DA89" i="21" s="1"/>
  <c r="CZ70" i="21"/>
  <c r="DA87" i="21" s="1"/>
  <c r="CZ65" i="21"/>
  <c r="DA82" i="21" s="1"/>
  <c r="CZ67" i="21"/>
  <c r="DA84" i="21" s="1"/>
  <c r="CZ64" i="21"/>
  <c r="CZ71" i="21"/>
  <c r="DA88" i="21" s="1"/>
  <c r="CZ63" i="21"/>
  <c r="DA80" i="21" s="1"/>
  <c r="CZ43" i="21"/>
  <c r="CZ60" i="21" s="1"/>
  <c r="CZ68" i="21"/>
  <c r="DA85" i="21" s="1"/>
  <c r="CZ66" i="21"/>
  <c r="DA26" i="21"/>
  <c r="CZ62" i="21"/>
  <c r="CY102" i="11"/>
  <c r="IK56" i="15"/>
  <c r="KS39" i="15"/>
  <c r="CZ101" i="21"/>
  <c r="CZ128" i="21" s="1"/>
  <c r="IN39" i="21"/>
  <c r="GF56" i="21"/>
  <c r="IK38" i="7"/>
  <c r="GC55" i="7"/>
  <c r="CZ127" i="17"/>
  <c r="BI29" i="38"/>
  <c r="CY127" i="21"/>
  <c r="CZ117" i="21"/>
  <c r="CY123" i="19"/>
  <c r="AW27" i="38"/>
  <c r="CY125" i="21"/>
  <c r="BI28" i="38"/>
  <c r="CY127" i="7"/>
  <c r="AW11" i="38"/>
  <c r="CY127" i="19"/>
  <c r="AW29" i="38"/>
  <c r="CY125" i="19"/>
  <c r="AW28" i="38"/>
  <c r="CY125" i="7"/>
  <c r="AW10" i="38"/>
  <c r="DW56" i="15"/>
  <c r="GE39" i="15"/>
  <c r="DX39" i="15"/>
  <c r="CY99" i="13"/>
  <c r="CY126" i="13" s="1"/>
  <c r="DA79" i="21"/>
  <c r="CZ96" i="21"/>
  <c r="DY56" i="17"/>
  <c r="GG39" i="17"/>
  <c r="DZ39" i="17"/>
  <c r="GE55" i="17"/>
  <c r="IM38" i="17"/>
  <c r="CY73" i="15"/>
  <c r="CY69" i="15"/>
  <c r="CZ86" i="15" s="1"/>
  <c r="CY65" i="15"/>
  <c r="CY43" i="15"/>
  <c r="CY60" i="15" s="1"/>
  <c r="CY72" i="15"/>
  <c r="CZ89" i="15" s="1"/>
  <c r="CY68" i="15"/>
  <c r="CZ85" i="15" s="1"/>
  <c r="CY64" i="15"/>
  <c r="CZ81" i="15" s="1"/>
  <c r="CY71" i="15"/>
  <c r="CZ88" i="15" s="1"/>
  <c r="CY67" i="15"/>
  <c r="CZ84" i="15" s="1"/>
  <c r="CY63" i="15"/>
  <c r="CZ80" i="15" s="1"/>
  <c r="CY66" i="15"/>
  <c r="CZ83" i="15" s="1"/>
  <c r="CY62" i="15"/>
  <c r="CZ79" i="15" s="1"/>
  <c r="CZ26" i="15"/>
  <c r="CY70" i="15"/>
  <c r="CZ87" i="15" s="1"/>
  <c r="CY129" i="7"/>
  <c r="DA79" i="17"/>
  <c r="CZ96" i="17"/>
  <c r="DV55" i="19"/>
  <c r="DW38" i="19"/>
  <c r="GD38" i="19"/>
  <c r="DB81" i="17"/>
  <c r="DA98" i="17"/>
  <c r="DA125" i="17" s="1"/>
  <c r="IM38" i="21"/>
  <c r="GE55" i="21"/>
  <c r="GF56" i="17"/>
  <c r="IN39" i="17"/>
  <c r="DA90" i="17"/>
  <c r="CZ107" i="17"/>
  <c r="CX94" i="13"/>
  <c r="CX77" i="13"/>
  <c r="CX111" i="13" s="1"/>
  <c r="CY71" i="13"/>
  <c r="CZ88" i="13" s="1"/>
  <c r="CY67" i="13"/>
  <c r="CZ84" i="13" s="1"/>
  <c r="CY63" i="13"/>
  <c r="CZ80" i="13" s="1"/>
  <c r="CY70" i="13"/>
  <c r="CZ87" i="13" s="1"/>
  <c r="CY66" i="13"/>
  <c r="CZ83" i="13" s="1"/>
  <c r="CY62" i="13"/>
  <c r="CZ79" i="13" s="1"/>
  <c r="CY73" i="13"/>
  <c r="CZ90" i="13" s="1"/>
  <c r="CY69" i="13"/>
  <c r="CZ86" i="13" s="1"/>
  <c r="CY65" i="13"/>
  <c r="CZ82" i="13" s="1"/>
  <c r="CY43" i="13"/>
  <c r="CY60" i="13" s="1"/>
  <c r="CZ26" i="13"/>
  <c r="CY72" i="13"/>
  <c r="CZ89" i="13" s="1"/>
  <c r="CY68" i="13"/>
  <c r="CZ85" i="13" s="1"/>
  <c r="CY64" i="13"/>
  <c r="CZ81" i="13" s="1"/>
  <c r="CZ72" i="19"/>
  <c r="CZ68" i="19"/>
  <c r="DA85" i="19" s="1"/>
  <c r="CZ64" i="19"/>
  <c r="DA81" i="19" s="1"/>
  <c r="CZ73" i="19"/>
  <c r="CZ70" i="19"/>
  <c r="DA87" i="19" s="1"/>
  <c r="CZ67" i="19"/>
  <c r="DA84" i="19" s="1"/>
  <c r="CZ65" i="19"/>
  <c r="CZ43" i="19"/>
  <c r="CZ60" i="19" s="1"/>
  <c r="CZ66" i="19"/>
  <c r="CZ63" i="19"/>
  <c r="DA80" i="19" s="1"/>
  <c r="CZ71" i="19"/>
  <c r="CZ62" i="19"/>
  <c r="DA79" i="19" s="1"/>
  <c r="DA26" i="19"/>
  <c r="CZ69" i="19"/>
  <c r="DA86" i="19" s="1"/>
  <c r="CY123" i="21"/>
  <c r="BI27" i="38"/>
  <c r="DY38" i="21"/>
  <c r="GF38" i="21"/>
  <c r="DX55" i="21"/>
  <c r="IL56" i="7"/>
  <c r="KT39" i="7"/>
  <c r="BI21" i="38"/>
  <c r="GE56" i="7"/>
  <c r="IM39" i="7"/>
  <c r="CZ86" i="7"/>
  <c r="CY103" i="7"/>
  <c r="CY130" i="7" s="1"/>
  <c r="CZ79" i="11"/>
  <c r="CY96" i="11"/>
  <c r="DX56" i="19"/>
  <c r="GF39" i="19"/>
  <c r="DY39" i="19"/>
  <c r="KR38" i="19"/>
  <c r="IJ55" i="19"/>
  <c r="KT38" i="17"/>
  <c r="IL55" i="17"/>
  <c r="GE38" i="15"/>
  <c r="DW55" i="15"/>
  <c r="DX38" i="15"/>
  <c r="CX94" i="11"/>
  <c r="CX77" i="11"/>
  <c r="CX111" i="11" s="1"/>
  <c r="CX94" i="15"/>
  <c r="CX77" i="15"/>
  <c r="CX111" i="15" s="1"/>
  <c r="MY38" i="19"/>
  <c r="MY55" i="19" s="1"/>
  <c r="KQ55" i="19"/>
  <c r="CZ90" i="21"/>
  <c r="CY107" i="21"/>
  <c r="BI58" i="38" s="1"/>
  <c r="BI59" i="38" s="1"/>
  <c r="BI88" i="38" s="1"/>
  <c r="CY94" i="7"/>
  <c r="CY77" i="7"/>
  <c r="CY111" i="7" s="1"/>
  <c r="CZ73" i="7"/>
  <c r="CZ69" i="7"/>
  <c r="CZ65" i="7"/>
  <c r="DA82" i="7" s="1"/>
  <c r="CZ43" i="7"/>
  <c r="CZ60" i="7" s="1"/>
  <c r="CZ72" i="7"/>
  <c r="CZ68" i="7"/>
  <c r="DA85" i="7" s="1"/>
  <c r="CZ64" i="7"/>
  <c r="DA81" i="7" s="1"/>
  <c r="CZ71" i="7"/>
  <c r="DA88" i="7" s="1"/>
  <c r="CZ67" i="7"/>
  <c r="DA84" i="7" s="1"/>
  <c r="CZ63" i="7"/>
  <c r="DA80" i="7" s="1"/>
  <c r="CZ62" i="7"/>
  <c r="DA79" i="7" s="1"/>
  <c r="CZ70" i="7"/>
  <c r="DA87" i="7" s="1"/>
  <c r="DA26" i="7"/>
  <c r="CZ66" i="7"/>
  <c r="DA104" i="7" l="1"/>
  <c r="DA96" i="19"/>
  <c r="DA123" i="19" s="1"/>
  <c r="CZ101" i="13"/>
  <c r="CZ105" i="15"/>
  <c r="DA97" i="21"/>
  <c r="DA124" i="21" s="1"/>
  <c r="DA99" i="21"/>
  <c r="DA126" i="21" s="1"/>
  <c r="CZ103" i="11"/>
  <c r="CZ130" i="11" s="1"/>
  <c r="DB100" i="17"/>
  <c r="DA96" i="7"/>
  <c r="DA123" i="7" s="1"/>
  <c r="DA98" i="7"/>
  <c r="DA125" i="7" s="1"/>
  <c r="DA99" i="7"/>
  <c r="DA126" i="7" s="1"/>
  <c r="DA98" i="19"/>
  <c r="DA125" i="19" s="1"/>
  <c r="CZ102" i="13"/>
  <c r="CZ99" i="13"/>
  <c r="CZ126" i="13" s="1"/>
  <c r="CZ100" i="13"/>
  <c r="CZ105" i="13"/>
  <c r="CZ100" i="15"/>
  <c r="CZ98" i="15"/>
  <c r="DA105" i="21"/>
  <c r="DA104" i="21"/>
  <c r="CZ97" i="11"/>
  <c r="CZ124" i="11" s="1"/>
  <c r="CZ102" i="11"/>
  <c r="DB104" i="17"/>
  <c r="DB97" i="17"/>
  <c r="DB124" i="17" s="1"/>
  <c r="DB102" i="17"/>
  <c r="CZ98" i="13"/>
  <c r="CZ96" i="15"/>
  <c r="DA97" i="7"/>
  <c r="DA124" i="7" s="1"/>
  <c r="DA103" i="19"/>
  <c r="DA130" i="19" s="1"/>
  <c r="DA97" i="19"/>
  <c r="DA124" i="19" s="1"/>
  <c r="DA101" i="19"/>
  <c r="DA128" i="19" s="1"/>
  <c r="DA102" i="19"/>
  <c r="DA129" i="19" s="1"/>
  <c r="CZ106" i="13"/>
  <c r="CZ103" i="13"/>
  <c r="CZ130" i="13" s="1"/>
  <c r="CZ104" i="13"/>
  <c r="CZ104" i="15"/>
  <c r="CZ97" i="15"/>
  <c r="CZ124" i="15" s="1"/>
  <c r="CZ102" i="15"/>
  <c r="CZ103" i="15"/>
  <c r="CZ130" i="15" s="1"/>
  <c r="DA102" i="21"/>
  <c r="DA129" i="21" s="1"/>
  <c r="DA106" i="21"/>
  <c r="CZ99" i="11"/>
  <c r="CZ126" i="11" s="1"/>
  <c r="CZ104" i="11"/>
  <c r="CZ101" i="11"/>
  <c r="CZ128" i="11" s="1"/>
  <c r="CZ106" i="11"/>
  <c r="DB101" i="17"/>
  <c r="DB128" i="17" s="1"/>
  <c r="DB106" i="17"/>
  <c r="DA105" i="7"/>
  <c r="CZ96" i="13"/>
  <c r="DA102" i="7"/>
  <c r="DA129" i="7" s="1"/>
  <c r="DA101" i="7"/>
  <c r="DA128" i="7" s="1"/>
  <c r="DA104" i="19"/>
  <c r="CZ107" i="13"/>
  <c r="CZ97" i="13"/>
  <c r="CZ124" i="13" s="1"/>
  <c r="CZ101" i="15"/>
  <c r="CZ128" i="15" s="1"/>
  <c r="CZ106" i="15"/>
  <c r="DB84" i="21"/>
  <c r="DA101" i="21"/>
  <c r="DA103" i="21"/>
  <c r="DA130" i="21" s="1"/>
  <c r="CZ107" i="11"/>
  <c r="CZ105" i="11"/>
  <c r="DB105" i="17"/>
  <c r="CZ94" i="7"/>
  <c r="CZ77" i="7"/>
  <c r="CZ111" i="7" s="1"/>
  <c r="KT56" i="7"/>
  <c r="NB39" i="7"/>
  <c r="NB56" i="7" s="1"/>
  <c r="DA72" i="21"/>
  <c r="DB89" i="21" s="1"/>
  <c r="DA68" i="21"/>
  <c r="DB85" i="21" s="1"/>
  <c r="DA67" i="21"/>
  <c r="DA64" i="21"/>
  <c r="DB81" i="21" s="1"/>
  <c r="DA71" i="21"/>
  <c r="DB88" i="21" s="1"/>
  <c r="DA69" i="21"/>
  <c r="DB86" i="21" s="1"/>
  <c r="DA63" i="21"/>
  <c r="DB80" i="21" s="1"/>
  <c r="DA73" i="21"/>
  <c r="DA66" i="21"/>
  <c r="DA62" i="21"/>
  <c r="DA70" i="21"/>
  <c r="DB87" i="21" s="1"/>
  <c r="DA65" i="21"/>
  <c r="DB82" i="21" s="1"/>
  <c r="DB26" i="21"/>
  <c r="DA43" i="21"/>
  <c r="DA60" i="21" s="1"/>
  <c r="CZ127" i="13"/>
  <c r="DB86" i="17"/>
  <c r="DA103" i="17"/>
  <c r="DA130" i="17" s="1"/>
  <c r="KU56" i="17"/>
  <c r="NC39" i="17"/>
  <c r="NC56" i="17" s="1"/>
  <c r="GD55" i="7"/>
  <c r="IL38" i="7"/>
  <c r="DB83" i="21"/>
  <c r="DA100" i="21"/>
  <c r="DA127" i="21" s="1"/>
  <c r="CZ107" i="15"/>
  <c r="CY123" i="15"/>
  <c r="AW18" i="38"/>
  <c r="CZ129" i="21"/>
  <c r="BV45" i="38"/>
  <c r="BV72" i="38" s="1"/>
  <c r="IM38" i="15"/>
  <c r="GE55" i="15"/>
  <c r="BI31" i="38"/>
  <c r="BI87" i="38" s="1"/>
  <c r="BI89" i="38" s="1"/>
  <c r="DA71" i="19"/>
  <c r="DB88" i="19" s="1"/>
  <c r="DA67" i="19"/>
  <c r="DB84" i="19" s="1"/>
  <c r="DA63" i="19"/>
  <c r="DB80" i="19" s="1"/>
  <c r="DA70" i="19"/>
  <c r="DB87" i="19" s="1"/>
  <c r="DA68" i="19"/>
  <c r="DB85" i="19" s="1"/>
  <c r="DA72" i="19"/>
  <c r="DA65" i="19"/>
  <c r="DB82" i="19" s="1"/>
  <c r="DA69" i="19"/>
  <c r="DB86" i="19" s="1"/>
  <c r="DA66" i="19"/>
  <c r="DB83" i="19" s="1"/>
  <c r="DA73" i="19"/>
  <c r="DA62" i="19"/>
  <c r="DB79" i="19" s="1"/>
  <c r="DB26" i="19"/>
  <c r="DA43" i="19"/>
  <c r="DA60" i="19" s="1"/>
  <c r="DA64" i="19"/>
  <c r="DB81" i="19" s="1"/>
  <c r="IN56" i="17"/>
  <c r="KV39" i="17"/>
  <c r="KU38" i="21"/>
  <c r="IM55" i="21"/>
  <c r="GD55" i="19"/>
  <c r="IL38" i="19"/>
  <c r="DB79" i="17"/>
  <c r="DA96" i="17"/>
  <c r="DA123" i="17" s="1"/>
  <c r="CZ72" i="15"/>
  <c r="DA89" i="15" s="1"/>
  <c r="CZ68" i="15"/>
  <c r="DA85" i="15" s="1"/>
  <c r="CZ64" i="15"/>
  <c r="DA81" i="15" s="1"/>
  <c r="CZ71" i="15"/>
  <c r="DA88" i="15" s="1"/>
  <c r="CZ67" i="15"/>
  <c r="DA84" i="15" s="1"/>
  <c r="CZ63" i="15"/>
  <c r="DA80" i="15" s="1"/>
  <c r="CZ70" i="15"/>
  <c r="DA87" i="15" s="1"/>
  <c r="CZ66" i="15"/>
  <c r="DA83" i="15" s="1"/>
  <c r="CZ62" i="15"/>
  <c r="DA79" i="15" s="1"/>
  <c r="DA26" i="15"/>
  <c r="CZ73" i="15"/>
  <c r="DA90" i="15" s="1"/>
  <c r="CZ69" i="15"/>
  <c r="DA86" i="15" s="1"/>
  <c r="CZ43" i="15"/>
  <c r="CZ60" i="15" s="1"/>
  <c r="CZ65" i="15"/>
  <c r="EA39" i="17"/>
  <c r="GH39" i="17"/>
  <c r="DZ56" i="17"/>
  <c r="KS38" i="7"/>
  <c r="IK55" i="7"/>
  <c r="EA39" i="21"/>
  <c r="DZ56" i="21"/>
  <c r="GH39" i="21"/>
  <c r="IL55" i="15"/>
  <c r="KT38" i="15"/>
  <c r="CZ118" i="13"/>
  <c r="DB72" i="17"/>
  <c r="DC89" i="17" s="1"/>
  <c r="DB68" i="17"/>
  <c r="DC85" i="17" s="1"/>
  <c r="DB64" i="17"/>
  <c r="DB71" i="17"/>
  <c r="DC88" i="17" s="1"/>
  <c r="DB67" i="17"/>
  <c r="DC84" i="17" s="1"/>
  <c r="DB63" i="17"/>
  <c r="DC80" i="17" s="1"/>
  <c r="DB70" i="17"/>
  <c r="DC87" i="17" s="1"/>
  <c r="DB66" i="17"/>
  <c r="DC83" i="17" s="1"/>
  <c r="DB62" i="17"/>
  <c r="DC26" i="17"/>
  <c r="DB73" i="17"/>
  <c r="DB69" i="17"/>
  <c r="DB43" i="17"/>
  <c r="DB60" i="17" s="1"/>
  <c r="DB65" i="17"/>
  <c r="IN38" i="17"/>
  <c r="GF55" i="17"/>
  <c r="IL56" i="15"/>
  <c r="KT39" i="15"/>
  <c r="DX38" i="7"/>
  <c r="GE38" i="7"/>
  <c r="DW55" i="7"/>
  <c r="KS38" i="19"/>
  <c r="IK55" i="19"/>
  <c r="CY129" i="15"/>
  <c r="AW21" i="38"/>
  <c r="CZ125" i="19"/>
  <c r="CY123" i="13"/>
  <c r="BV9" i="38"/>
  <c r="BV13" i="38" s="1"/>
  <c r="BV71" i="38" s="1"/>
  <c r="BV73" i="38" s="1"/>
  <c r="BV75" i="38" s="1"/>
  <c r="AS96" i="38" s="1"/>
  <c r="BV12" i="38"/>
  <c r="CY129" i="13"/>
  <c r="CZ129" i="7"/>
  <c r="CY127" i="15"/>
  <c r="AW20" i="38"/>
  <c r="CY125" i="15"/>
  <c r="AW19" i="38"/>
  <c r="CZ123" i="19"/>
  <c r="CY94" i="13"/>
  <c r="CY77" i="13"/>
  <c r="CY111" i="13" s="1"/>
  <c r="AW31" i="38"/>
  <c r="AW87" i="38" s="1"/>
  <c r="AW89" i="38" s="1"/>
  <c r="CY129" i="11"/>
  <c r="BI12" i="38"/>
  <c r="DA128" i="21"/>
  <c r="CZ98" i="11"/>
  <c r="DA100" i="19"/>
  <c r="DA127" i="19" s="1"/>
  <c r="DA105" i="19"/>
  <c r="DA100" i="7"/>
  <c r="DA127" i="7" s="1"/>
  <c r="CZ100" i="11"/>
  <c r="DA99" i="19"/>
  <c r="DA126" i="19" s="1"/>
  <c r="CZ129" i="19"/>
  <c r="MZ38" i="19"/>
  <c r="MZ55" i="19" s="1"/>
  <c r="KR55" i="19"/>
  <c r="CY123" i="11"/>
  <c r="BI9" i="38"/>
  <c r="DA86" i="7"/>
  <c r="CZ103" i="7"/>
  <c r="CZ130" i="7" s="1"/>
  <c r="CZ94" i="19"/>
  <c r="CZ77" i="19"/>
  <c r="CZ111" i="19" s="1"/>
  <c r="DX38" i="19"/>
  <c r="GE38" i="19"/>
  <c r="DW55" i="19"/>
  <c r="CY94" i="15"/>
  <c r="CY77" i="15"/>
  <c r="CY111" i="15" s="1"/>
  <c r="GG56" i="17"/>
  <c r="IO39" i="17"/>
  <c r="CZ123" i="21"/>
  <c r="DY39" i="15"/>
  <c r="GF39" i="15"/>
  <c r="DX56" i="15"/>
  <c r="CZ127" i="21"/>
  <c r="KS56" i="15"/>
  <c r="NA39" i="15"/>
  <c r="NA56" i="15" s="1"/>
  <c r="KS55" i="15"/>
  <c r="NA38" i="15"/>
  <c r="NA55" i="15" s="1"/>
  <c r="MZ38" i="7"/>
  <c r="MZ55" i="7" s="1"/>
  <c r="KR55" i="7"/>
  <c r="CZ71" i="11"/>
  <c r="DA88" i="11" s="1"/>
  <c r="CZ67" i="11"/>
  <c r="DA84" i="11" s="1"/>
  <c r="CZ63" i="11"/>
  <c r="DA80" i="11" s="1"/>
  <c r="CZ70" i="11"/>
  <c r="DA87" i="11" s="1"/>
  <c r="CZ66" i="11"/>
  <c r="DA83" i="11" s="1"/>
  <c r="CZ62" i="11"/>
  <c r="DA26" i="11"/>
  <c r="CZ72" i="11"/>
  <c r="DA89" i="11" s="1"/>
  <c r="CZ64" i="11"/>
  <c r="DA81" i="11" s="1"/>
  <c r="CZ69" i="11"/>
  <c r="DA86" i="11" s="1"/>
  <c r="CZ73" i="11"/>
  <c r="DA90" i="11" s="1"/>
  <c r="CZ65" i="11"/>
  <c r="DA82" i="11" s="1"/>
  <c r="CZ68" i="11"/>
  <c r="DA85" i="11" s="1"/>
  <c r="CZ43" i="11"/>
  <c r="CZ60" i="11" s="1"/>
  <c r="DA77" i="17"/>
  <c r="DA111" i="17" s="1"/>
  <c r="DA94" i="17"/>
  <c r="DZ38" i="17"/>
  <c r="GG38" i="17"/>
  <c r="DY55" i="17"/>
  <c r="IM56" i="19"/>
  <c r="KU39" i="19"/>
  <c r="DZ39" i="7"/>
  <c r="DY56" i="7"/>
  <c r="GG39" i="7"/>
  <c r="DA89" i="7"/>
  <c r="CZ106" i="7"/>
  <c r="KU56" i="21"/>
  <c r="NC39" i="21"/>
  <c r="NC56" i="21" s="1"/>
  <c r="KT55" i="21"/>
  <c r="NB38" i="21"/>
  <c r="NB55" i="21" s="1"/>
  <c r="BV11" i="38"/>
  <c r="CZ123" i="7"/>
  <c r="CZ125" i="7"/>
  <c r="BI45" i="38"/>
  <c r="BI72" i="38" s="1"/>
  <c r="AW52" i="38"/>
  <c r="AW80" i="38" s="1"/>
  <c r="GF56" i="19"/>
  <c r="IN39" i="19"/>
  <c r="IM56" i="7"/>
  <c r="KU39" i="7"/>
  <c r="GG38" i="21"/>
  <c r="DY55" i="21"/>
  <c r="DZ38" i="21"/>
  <c r="DB90" i="17"/>
  <c r="DA107" i="17"/>
  <c r="CZ123" i="17"/>
  <c r="KT56" i="19"/>
  <c r="NB39" i="19"/>
  <c r="NB56" i="19" s="1"/>
  <c r="GG56" i="21"/>
  <c r="IO39" i="21"/>
  <c r="CY94" i="11"/>
  <c r="CY77" i="11"/>
  <c r="CY111" i="11" s="1"/>
  <c r="CY125" i="13"/>
  <c r="BV10" i="38"/>
  <c r="DA107" i="7"/>
  <c r="DC82" i="17"/>
  <c r="DB99" i="17"/>
  <c r="DB126" i="17" s="1"/>
  <c r="DA98" i="21"/>
  <c r="DA125" i="21" s="1"/>
  <c r="DB90" i="19"/>
  <c r="DA107" i="19"/>
  <c r="DA82" i="15"/>
  <c r="CZ99" i="15"/>
  <c r="CZ126" i="15" s="1"/>
  <c r="DA72" i="7"/>
  <c r="DA68" i="7"/>
  <c r="DB85" i="7" s="1"/>
  <c r="DA64" i="7"/>
  <c r="DB81" i="7" s="1"/>
  <c r="DA71" i="7"/>
  <c r="DB88" i="7" s="1"/>
  <c r="DA67" i="7"/>
  <c r="DB84" i="7" s="1"/>
  <c r="DA63" i="7"/>
  <c r="DB80" i="7" s="1"/>
  <c r="DA70" i="7"/>
  <c r="DB87" i="7" s="1"/>
  <c r="DA66" i="7"/>
  <c r="DB83" i="7" s="1"/>
  <c r="DA62" i="7"/>
  <c r="DB79" i="7" s="1"/>
  <c r="DB26" i="7"/>
  <c r="DA73" i="7"/>
  <c r="DB90" i="7" s="1"/>
  <c r="DA43" i="7"/>
  <c r="DA60" i="7" s="1"/>
  <c r="DA69" i="7"/>
  <c r="DA65" i="7"/>
  <c r="DB82" i="7" s="1"/>
  <c r="DA90" i="21"/>
  <c r="CZ107" i="21"/>
  <c r="DX55" i="15"/>
  <c r="GF38" i="15"/>
  <c r="DY38" i="15"/>
  <c r="NB38" i="17"/>
  <c r="NB55" i="17" s="1"/>
  <c r="KT55" i="17"/>
  <c r="DZ39" i="19"/>
  <c r="GG39" i="19"/>
  <c r="DY56" i="19"/>
  <c r="DA79" i="11"/>
  <c r="CZ96" i="11"/>
  <c r="IN38" i="21"/>
  <c r="GF55" i="21"/>
  <c r="CZ70" i="13"/>
  <c r="DA87" i="13" s="1"/>
  <c r="CZ66" i="13"/>
  <c r="DA83" i="13" s="1"/>
  <c r="CZ62" i="13"/>
  <c r="DA79" i="13" s="1"/>
  <c r="DA26" i="13"/>
  <c r="CZ73" i="13"/>
  <c r="DA90" i="13" s="1"/>
  <c r="CZ69" i="13"/>
  <c r="DA86" i="13" s="1"/>
  <c r="CZ65" i="13"/>
  <c r="DA82" i="13" s="1"/>
  <c r="CZ72" i="13"/>
  <c r="DA89" i="13" s="1"/>
  <c r="CZ68" i="13"/>
  <c r="DA85" i="13" s="1"/>
  <c r="CZ64" i="13"/>
  <c r="DA81" i="13" s="1"/>
  <c r="CZ71" i="13"/>
  <c r="DA88" i="13" s="1"/>
  <c r="CZ67" i="13"/>
  <c r="DA84" i="13" s="1"/>
  <c r="CZ63" i="13"/>
  <c r="DA80" i="13" s="1"/>
  <c r="CZ43" i="13"/>
  <c r="CZ60" i="13" s="1"/>
  <c r="DC81" i="17"/>
  <c r="DB98" i="17"/>
  <c r="DB125" i="17" s="1"/>
  <c r="AW12" i="38"/>
  <c r="AW13" i="38" s="1"/>
  <c r="AW71" i="38" s="1"/>
  <c r="AW73" i="38" s="1"/>
  <c r="IM55" i="17"/>
  <c r="KU38" i="17"/>
  <c r="DB79" i="21"/>
  <c r="DA96" i="21"/>
  <c r="DA123" i="21" s="1"/>
  <c r="GE56" i="15"/>
  <c r="IM39" i="15"/>
  <c r="KV39" i="21"/>
  <c r="IN56" i="21"/>
  <c r="CZ94" i="21"/>
  <c r="CZ77" i="21"/>
  <c r="CZ111" i="21" s="1"/>
  <c r="DA89" i="19"/>
  <c r="CZ106" i="19"/>
  <c r="GF56" i="7"/>
  <c r="IN39" i="7"/>
  <c r="BI22" i="38"/>
  <c r="BI79" i="38" s="1"/>
  <c r="BI81" i="38" s="1"/>
  <c r="CY125" i="11"/>
  <c r="BI10" i="38"/>
  <c r="CZ127" i="19"/>
  <c r="CZ125" i="21"/>
  <c r="CZ127" i="7"/>
  <c r="CY127" i="11"/>
  <c r="BI11" i="38"/>
  <c r="DA101" i="13" l="1"/>
  <c r="DB105" i="7"/>
  <c r="DA102" i="11"/>
  <c r="DA129" i="11" s="1"/>
  <c r="DA105" i="11"/>
  <c r="DC105" i="17"/>
  <c r="DA96" i="15"/>
  <c r="DA123" i="15" s="1"/>
  <c r="DA106" i="15"/>
  <c r="DB96" i="19"/>
  <c r="DB123" i="19" s="1"/>
  <c r="DB99" i="19"/>
  <c r="DB126" i="19" s="1"/>
  <c r="DB97" i="19"/>
  <c r="DB124" i="19" s="1"/>
  <c r="DB103" i="21"/>
  <c r="DB130" i="21" s="1"/>
  <c r="DB102" i="21"/>
  <c r="DB129" i="21" s="1"/>
  <c r="DA105" i="13"/>
  <c r="DA99" i="13"/>
  <c r="DA126" i="13" s="1"/>
  <c r="DA96" i="13"/>
  <c r="DA123" i="13" s="1"/>
  <c r="DB107" i="7"/>
  <c r="DB104" i="7"/>
  <c r="DB98" i="7"/>
  <c r="DA99" i="11"/>
  <c r="DA126" i="11" s="1"/>
  <c r="DA106" i="11"/>
  <c r="DA104" i="11"/>
  <c r="DC104" i="17"/>
  <c r="DA103" i="15"/>
  <c r="DA130" i="15" s="1"/>
  <c r="DA100" i="15"/>
  <c r="DA127" i="15" s="1"/>
  <c r="DA105" i="15"/>
  <c r="DB98" i="19"/>
  <c r="DB125" i="19" s="1"/>
  <c r="DB101" i="19"/>
  <c r="DB128" i="19" s="1"/>
  <c r="DB105" i="21"/>
  <c r="DB106" i="21"/>
  <c r="DA106" i="13"/>
  <c r="DA100" i="11"/>
  <c r="DA127" i="11" s="1"/>
  <c r="DA101" i="15"/>
  <c r="DA128" i="15" s="1"/>
  <c r="DA98" i="13"/>
  <c r="DA125" i="13" s="1"/>
  <c r="DA103" i="13"/>
  <c r="DA130" i="13" s="1"/>
  <c r="DA100" i="13"/>
  <c r="DB99" i="7"/>
  <c r="DB126" i="7" s="1"/>
  <c r="DB97" i="7"/>
  <c r="DB124" i="7" s="1"/>
  <c r="DB102" i="7"/>
  <c r="DB129" i="7" s="1"/>
  <c r="DA107" i="11"/>
  <c r="DA97" i="11"/>
  <c r="DA124" i="11" s="1"/>
  <c r="DC97" i="17"/>
  <c r="DC124" i="17" s="1"/>
  <c r="DC102" i="17"/>
  <c r="DC129" i="17" s="1"/>
  <c r="DA107" i="15"/>
  <c r="DA104" i="15"/>
  <c r="DA98" i="15"/>
  <c r="DA125" i="15" s="1"/>
  <c r="DB100" i="19"/>
  <c r="DB102" i="19"/>
  <c r="DB129" i="19" s="1"/>
  <c r="DB105" i="19"/>
  <c r="DB99" i="21"/>
  <c r="DB126" i="21" s="1"/>
  <c r="DB98" i="21"/>
  <c r="DB100" i="7"/>
  <c r="DB127" i="7" s="1"/>
  <c r="DA98" i="11"/>
  <c r="DA125" i="11" s="1"/>
  <c r="DC100" i="17"/>
  <c r="DC127" i="17" s="1"/>
  <c r="DA97" i="13"/>
  <c r="DA124" i="13" s="1"/>
  <c r="DA102" i="13"/>
  <c r="DA129" i="13" s="1"/>
  <c r="DA107" i="13"/>
  <c r="DA104" i="13"/>
  <c r="DB96" i="7"/>
  <c r="DB101" i="7"/>
  <c r="DB128" i="7" s="1"/>
  <c r="DA103" i="11"/>
  <c r="DA130" i="11" s="1"/>
  <c r="DA101" i="11"/>
  <c r="DA128" i="11" s="1"/>
  <c r="DC101" i="17"/>
  <c r="DC128" i="17" s="1"/>
  <c r="DC106" i="17"/>
  <c r="DA97" i="15"/>
  <c r="DA124" i="15" s="1"/>
  <c r="DA102" i="15"/>
  <c r="DA129" i="15" s="1"/>
  <c r="DB103" i="19"/>
  <c r="DB130" i="19" s="1"/>
  <c r="DB104" i="19"/>
  <c r="DB104" i="21"/>
  <c r="DB97" i="21"/>
  <c r="DB124" i="21" s="1"/>
  <c r="DC99" i="17"/>
  <c r="DC126" i="17" s="1"/>
  <c r="KU56" i="7"/>
  <c r="NC39" i="7"/>
  <c r="NC56" i="7" s="1"/>
  <c r="AW22" i="38"/>
  <c r="AW79" i="38" s="1"/>
  <c r="AW81" i="38" s="1"/>
  <c r="CZ129" i="15"/>
  <c r="CZ125" i="13"/>
  <c r="CZ129" i="11"/>
  <c r="CZ125" i="15"/>
  <c r="DB127" i="17"/>
  <c r="DC98" i="17"/>
  <c r="DC125" i="17" s="1"/>
  <c r="DA73" i="13"/>
  <c r="DB90" i="13" s="1"/>
  <c r="DA69" i="13"/>
  <c r="DB86" i="13" s="1"/>
  <c r="DA65" i="13"/>
  <c r="DB82" i="13" s="1"/>
  <c r="DA43" i="13"/>
  <c r="DA60" i="13" s="1"/>
  <c r="DA72" i="13"/>
  <c r="DB89" i="13" s="1"/>
  <c r="DA68" i="13"/>
  <c r="DB85" i="13" s="1"/>
  <c r="DA64" i="13"/>
  <c r="DB81" i="13" s="1"/>
  <c r="DA71" i="13"/>
  <c r="DB88" i="13" s="1"/>
  <c r="DA67" i="13"/>
  <c r="DB84" i="13" s="1"/>
  <c r="DA63" i="13"/>
  <c r="DB80" i="13" s="1"/>
  <c r="DA66" i="13"/>
  <c r="DB83" i="13" s="1"/>
  <c r="DA62" i="13"/>
  <c r="DB79" i="13" s="1"/>
  <c r="DA70" i="13"/>
  <c r="DB87" i="13" s="1"/>
  <c r="DB26" i="13"/>
  <c r="DA77" i="7"/>
  <c r="DA111" i="7" s="1"/>
  <c r="DA94" i="7"/>
  <c r="DZ55" i="21"/>
  <c r="EA38" i="21"/>
  <c r="GH38" i="21"/>
  <c r="IO39" i="7"/>
  <c r="GG56" i="7"/>
  <c r="DB127" i="21"/>
  <c r="DY38" i="19"/>
  <c r="GF38" i="19"/>
  <c r="DX55" i="19"/>
  <c r="IM38" i="7"/>
  <c r="GE55" i="7"/>
  <c r="KT56" i="15"/>
  <c r="NB39" i="15"/>
  <c r="NB56" i="15" s="1"/>
  <c r="DB94" i="17"/>
  <c r="DB77" i="17"/>
  <c r="DB111" i="17" s="1"/>
  <c r="NA38" i="7"/>
  <c r="NA55" i="7" s="1"/>
  <c r="KS55" i="7"/>
  <c r="DA71" i="15"/>
  <c r="DB88" i="15" s="1"/>
  <c r="DA67" i="15"/>
  <c r="DB84" i="15" s="1"/>
  <c r="DA63" i="15"/>
  <c r="DB80" i="15" s="1"/>
  <c r="DA70" i="15"/>
  <c r="DB87" i="15" s="1"/>
  <c r="DA66" i="15"/>
  <c r="DB83" i="15" s="1"/>
  <c r="DA62" i="15"/>
  <c r="DB79" i="15" s="1"/>
  <c r="DA73" i="15"/>
  <c r="DB90" i="15" s="1"/>
  <c r="DA69" i="15"/>
  <c r="DB86" i="15" s="1"/>
  <c r="DA65" i="15"/>
  <c r="DA43" i="15"/>
  <c r="DA60" i="15" s="1"/>
  <c r="DA72" i="15"/>
  <c r="DB89" i="15" s="1"/>
  <c r="DA68" i="15"/>
  <c r="DB85" i="15" s="1"/>
  <c r="DA64" i="15"/>
  <c r="DB81" i="15" s="1"/>
  <c r="DB26" i="15"/>
  <c r="IL55" i="19"/>
  <c r="KT38" i="19"/>
  <c r="KV56" i="17"/>
  <c r="ND39" i="17"/>
  <c r="ND56" i="17" s="1"/>
  <c r="DB70" i="19"/>
  <c r="DC87" i="19" s="1"/>
  <c r="DB66" i="19"/>
  <c r="DC83" i="19" s="1"/>
  <c r="DB62" i="19"/>
  <c r="DC79" i="19" s="1"/>
  <c r="DB72" i="19"/>
  <c r="DB69" i="19"/>
  <c r="DC86" i="19" s="1"/>
  <c r="DB67" i="19"/>
  <c r="DC84" i="19" s="1"/>
  <c r="DB73" i="19"/>
  <c r="DB71" i="19"/>
  <c r="DC88" i="19" s="1"/>
  <c r="DB63" i="19"/>
  <c r="DC80" i="19" s="1"/>
  <c r="DB68" i="19"/>
  <c r="DC85" i="19" s="1"/>
  <c r="DB65" i="19"/>
  <c r="DC82" i="19" s="1"/>
  <c r="DC26" i="19"/>
  <c r="DB64" i="19"/>
  <c r="DC81" i="19" s="1"/>
  <c r="DB43" i="19"/>
  <c r="DB60" i="19" s="1"/>
  <c r="DB100" i="21"/>
  <c r="DB89" i="19"/>
  <c r="DA106" i="19"/>
  <c r="KU55" i="17"/>
  <c r="NC38" i="17"/>
  <c r="NC55" i="17" s="1"/>
  <c r="DB79" i="11"/>
  <c r="DA96" i="11"/>
  <c r="DA123" i="11" s="1"/>
  <c r="DC90" i="19"/>
  <c r="DB107" i="19"/>
  <c r="DC90" i="17"/>
  <c r="DB107" i="17"/>
  <c r="DB89" i="7"/>
  <c r="DA106" i="7"/>
  <c r="BI13" i="38"/>
  <c r="BI71" i="38" s="1"/>
  <c r="BI73" i="38" s="1"/>
  <c r="DC71" i="17"/>
  <c r="DD88" i="17" s="1"/>
  <c r="DC67" i="17"/>
  <c r="DD84" i="17" s="1"/>
  <c r="DC63" i="17"/>
  <c r="DD80" i="17" s="1"/>
  <c r="DC70" i="17"/>
  <c r="DD87" i="17" s="1"/>
  <c r="DC66" i="17"/>
  <c r="DD83" i="17" s="1"/>
  <c r="DC62" i="17"/>
  <c r="DD26" i="17"/>
  <c r="DC73" i="17"/>
  <c r="DC69" i="17"/>
  <c r="DC65" i="17"/>
  <c r="DD82" i="17" s="1"/>
  <c r="DC43" i="17"/>
  <c r="DC60" i="17" s="1"/>
  <c r="DC72" i="17"/>
  <c r="DD89" i="17" s="1"/>
  <c r="DC68" i="17"/>
  <c r="DD85" i="17" s="1"/>
  <c r="DC64" i="17"/>
  <c r="DD81" i="17" s="1"/>
  <c r="EB39" i="21"/>
  <c r="EA56" i="21"/>
  <c r="GI39" i="21"/>
  <c r="DC79" i="17"/>
  <c r="DB96" i="17"/>
  <c r="NC38" i="21"/>
  <c r="NC55" i="21" s="1"/>
  <c r="KU55" i="21"/>
  <c r="ND39" i="21"/>
  <c r="ND56" i="21" s="1"/>
  <c r="KV56" i="21"/>
  <c r="IO39" i="19"/>
  <c r="GG56" i="19"/>
  <c r="DB82" i="15"/>
  <c r="DA99" i="15"/>
  <c r="DA126" i="15" s="1"/>
  <c r="IN56" i="19"/>
  <c r="KV39" i="19"/>
  <c r="DA70" i="11"/>
  <c r="DB87" i="11" s="1"/>
  <c r="DA66" i="11"/>
  <c r="DB83" i="11" s="1"/>
  <c r="DA62" i="11"/>
  <c r="DB26" i="11"/>
  <c r="DA73" i="11"/>
  <c r="DB90" i="11" s="1"/>
  <c r="DA69" i="11"/>
  <c r="DB86" i="11" s="1"/>
  <c r="DA65" i="11"/>
  <c r="DB82" i="11" s="1"/>
  <c r="DA43" i="11"/>
  <c r="DA60" i="11" s="1"/>
  <c r="DA67" i="11"/>
  <c r="DB84" i="11" s="1"/>
  <c r="DA68" i="11"/>
  <c r="DB85" i="11" s="1"/>
  <c r="DA64" i="11"/>
  <c r="DB81" i="11" s="1"/>
  <c r="DA71" i="11"/>
  <c r="DB88" i="11" s="1"/>
  <c r="DA63" i="11"/>
  <c r="DB80" i="11" s="1"/>
  <c r="DA72" i="11"/>
  <c r="DB89" i="11" s="1"/>
  <c r="CZ127" i="11"/>
  <c r="CZ125" i="11"/>
  <c r="DY38" i="7"/>
  <c r="GF38" i="7"/>
  <c r="DX55" i="7"/>
  <c r="CZ128" i="13"/>
  <c r="DA128" i="13"/>
  <c r="GH56" i="21"/>
  <c r="IP39" i="21"/>
  <c r="CZ77" i="15"/>
  <c r="CZ111" i="15" s="1"/>
  <c r="CZ94" i="15"/>
  <c r="DC86" i="17"/>
  <c r="DB103" i="17"/>
  <c r="DB130" i="17" s="1"/>
  <c r="DA94" i="21"/>
  <c r="DA77" i="21"/>
  <c r="DA111" i="21" s="1"/>
  <c r="CZ123" i="13"/>
  <c r="CZ123" i="15"/>
  <c r="DB129" i="17"/>
  <c r="CZ127" i="15"/>
  <c r="CZ129" i="13"/>
  <c r="IN56" i="7"/>
  <c r="KV39" i="7"/>
  <c r="IO56" i="21"/>
  <c r="KW39" i="21"/>
  <c r="KU56" i="19"/>
  <c r="NC39" i="19"/>
  <c r="NC56" i="19" s="1"/>
  <c r="GH38" i="17"/>
  <c r="DZ55" i="17"/>
  <c r="EA38" i="17"/>
  <c r="DZ39" i="15"/>
  <c r="DY56" i="15"/>
  <c r="GG39" i="15"/>
  <c r="IM38" i="19"/>
  <c r="GE55" i="19"/>
  <c r="EB39" i="17"/>
  <c r="EA56" i="17"/>
  <c r="GI39" i="17"/>
  <c r="DA77" i="19"/>
  <c r="DA111" i="19" s="1"/>
  <c r="DA94" i="19"/>
  <c r="DC117" i="21"/>
  <c r="DB96" i="21"/>
  <c r="KV38" i="21"/>
  <c r="IN55" i="21"/>
  <c r="DY55" i="15"/>
  <c r="GG38" i="15"/>
  <c r="DZ38" i="15"/>
  <c r="DB90" i="21"/>
  <c r="DA107" i="21"/>
  <c r="IM56" i="15"/>
  <c r="KU39" i="15"/>
  <c r="CZ94" i="13"/>
  <c r="CZ77" i="13"/>
  <c r="CZ111" i="13" s="1"/>
  <c r="CZ123" i="11"/>
  <c r="EA39" i="19"/>
  <c r="DZ56" i="19"/>
  <c r="GH39" i="19"/>
  <c r="GF55" i="15"/>
  <c r="IN38" i="15"/>
  <c r="DB71" i="7"/>
  <c r="DC88" i="7" s="1"/>
  <c r="DB67" i="7"/>
  <c r="DC84" i="7" s="1"/>
  <c r="DB63" i="7"/>
  <c r="DC80" i="7" s="1"/>
  <c r="DB70" i="7"/>
  <c r="DC87" i="7" s="1"/>
  <c r="DB66" i="7"/>
  <c r="DC83" i="7" s="1"/>
  <c r="DB62" i="7"/>
  <c r="DC79" i="7" s="1"/>
  <c r="DC26" i="7"/>
  <c r="DB73" i="7"/>
  <c r="DC90" i="7" s="1"/>
  <c r="DB69" i="7"/>
  <c r="DB65" i="7"/>
  <c r="DC82" i="7" s="1"/>
  <c r="DB43" i="7"/>
  <c r="DB60" i="7" s="1"/>
  <c r="DB68" i="7"/>
  <c r="DC85" i="7" s="1"/>
  <c r="DB64" i="7"/>
  <c r="DC81" i="7" s="1"/>
  <c r="DB72" i="7"/>
  <c r="IO38" i="21"/>
  <c r="GG55" i="21"/>
  <c r="EA39" i="7"/>
  <c r="DZ56" i="7"/>
  <c r="GH39" i="7"/>
  <c r="IO38" i="17"/>
  <c r="GG55" i="17"/>
  <c r="CZ94" i="11"/>
  <c r="CZ77" i="11"/>
  <c r="CZ111" i="11" s="1"/>
  <c r="IN39" i="15"/>
  <c r="GF56" i="15"/>
  <c r="IO56" i="17"/>
  <c r="KW39" i="17"/>
  <c r="DB86" i="7"/>
  <c r="DA103" i="7"/>
  <c r="DA130" i="7" s="1"/>
  <c r="NA38" i="19"/>
  <c r="NA55" i="19" s="1"/>
  <c r="KS55" i="19"/>
  <c r="KV38" i="17"/>
  <c r="IN55" i="17"/>
  <c r="NB38" i="15"/>
  <c r="NB55" i="15" s="1"/>
  <c r="KT55" i="15"/>
  <c r="IP39" i="17"/>
  <c r="GH56" i="17"/>
  <c r="KU38" i="15"/>
  <c r="IM55" i="15"/>
  <c r="IL55" i="7"/>
  <c r="KT38" i="7"/>
  <c r="DB71" i="21"/>
  <c r="DC88" i="21" s="1"/>
  <c r="DB67" i="21"/>
  <c r="DC84" i="21" s="1"/>
  <c r="DB69" i="21"/>
  <c r="DC86" i="21" s="1"/>
  <c r="DB63" i="21"/>
  <c r="DC80" i="21" s="1"/>
  <c r="DB73" i="21"/>
  <c r="DB66" i="21"/>
  <c r="DC83" i="21" s="1"/>
  <c r="DB62" i="21"/>
  <c r="DC79" i="21" s="1"/>
  <c r="DB70" i="21"/>
  <c r="DC87" i="21" s="1"/>
  <c r="DB68" i="21"/>
  <c r="DC85" i="21" s="1"/>
  <c r="DB65" i="21"/>
  <c r="DC82" i="21" s="1"/>
  <c r="DB72" i="21"/>
  <c r="DC89" i="21" s="1"/>
  <c r="DB64" i="21"/>
  <c r="DC81" i="21" s="1"/>
  <c r="DC26" i="21"/>
  <c r="DB43" i="21"/>
  <c r="DB60" i="21" s="1"/>
  <c r="DB101" i="21"/>
  <c r="DC98" i="21" l="1"/>
  <c r="DC125" i="21" s="1"/>
  <c r="DC98" i="7"/>
  <c r="DC125" i="7" s="1"/>
  <c r="DB97" i="11"/>
  <c r="DB124" i="11" s="1"/>
  <c r="DB104" i="11"/>
  <c r="DD101" i="17"/>
  <c r="DD128" i="17" s="1"/>
  <c r="DC101" i="19"/>
  <c r="DC128" i="19" s="1"/>
  <c r="DB104" i="15"/>
  <c r="DB101" i="13"/>
  <c r="DB106" i="13"/>
  <c r="DB107" i="13"/>
  <c r="DC106" i="21"/>
  <c r="DC96" i="21"/>
  <c r="DC123" i="21" s="1"/>
  <c r="DC103" i="21"/>
  <c r="DC130" i="21" s="1"/>
  <c r="DC102" i="7"/>
  <c r="DC107" i="7"/>
  <c r="DC104" i="7"/>
  <c r="DB105" i="11"/>
  <c r="DD102" i="17"/>
  <c r="DD100" i="17"/>
  <c r="DD105" i="17"/>
  <c r="DC98" i="19"/>
  <c r="DC125" i="19" s="1"/>
  <c r="DC97" i="19"/>
  <c r="DC124" i="19" s="1"/>
  <c r="DD86" i="19"/>
  <c r="DC103" i="19"/>
  <c r="DC130" i="19" s="1"/>
  <c r="DC104" i="19"/>
  <c r="DC89" i="15"/>
  <c r="DB106" i="15"/>
  <c r="DB107" i="15"/>
  <c r="DC80" i="15"/>
  <c r="DB97" i="15"/>
  <c r="DB124" i="15" s="1"/>
  <c r="DB96" i="13"/>
  <c r="DC88" i="13"/>
  <c r="DB105" i="13"/>
  <c r="DC104" i="21"/>
  <c r="DD88" i="7"/>
  <c r="DC105" i="7"/>
  <c r="DB107" i="11"/>
  <c r="DE82" i="17"/>
  <c r="DD99" i="17"/>
  <c r="DD126" i="17" s="1"/>
  <c r="DC102" i="19"/>
  <c r="DC85" i="15"/>
  <c r="DB102" i="15"/>
  <c r="DB129" i="15" s="1"/>
  <c r="DB104" i="13"/>
  <c r="DD82" i="21"/>
  <c r="DC99" i="21"/>
  <c r="DC126" i="21" s="1"/>
  <c r="DC100" i="21"/>
  <c r="DC101" i="21"/>
  <c r="DC97" i="7"/>
  <c r="DC124" i="7" s="1"/>
  <c r="DC81" i="11"/>
  <c r="DB98" i="11"/>
  <c r="DB125" i="11" s="1"/>
  <c r="DB99" i="11"/>
  <c r="DB126" i="11" s="1"/>
  <c r="DE89" i="17"/>
  <c r="DD106" i="17"/>
  <c r="DD104" i="17"/>
  <c r="DD88" i="19"/>
  <c r="DC105" i="19"/>
  <c r="DB96" i="15"/>
  <c r="DB123" i="15" s="1"/>
  <c r="DC84" i="15"/>
  <c r="DB101" i="15"/>
  <c r="DB128" i="15" s="1"/>
  <c r="DB100" i="13"/>
  <c r="DC81" i="13"/>
  <c r="DB98" i="13"/>
  <c r="DB125" i="13" s="1"/>
  <c r="DB99" i="13"/>
  <c r="DB126" i="13" s="1"/>
  <c r="DC97" i="21"/>
  <c r="DC124" i="21" s="1"/>
  <c r="DC100" i="7"/>
  <c r="DB101" i="11"/>
  <c r="DB128" i="11" s="1"/>
  <c r="DD98" i="17"/>
  <c r="DD125" i="17" s="1"/>
  <c r="DD83" i="19"/>
  <c r="DC100" i="19"/>
  <c r="DC127" i="19" s="1"/>
  <c r="DB103" i="15"/>
  <c r="DB130" i="15" s="1"/>
  <c r="DC102" i="21"/>
  <c r="DC105" i="21"/>
  <c r="DC99" i="7"/>
  <c r="DC126" i="7" s="1"/>
  <c r="DC96" i="7"/>
  <c r="DC123" i="7" s="1"/>
  <c r="DD84" i="7"/>
  <c r="DC101" i="7"/>
  <c r="DC128" i="7" s="1"/>
  <c r="DB106" i="11"/>
  <c r="DB102" i="11"/>
  <c r="DB103" i="11"/>
  <c r="DB130" i="11" s="1"/>
  <c r="DB100" i="11"/>
  <c r="DD97" i="17"/>
  <c r="DD124" i="17" s="1"/>
  <c r="DC99" i="19"/>
  <c r="DC126" i="19" s="1"/>
  <c r="DD79" i="19"/>
  <c r="DC96" i="19"/>
  <c r="DB98" i="15"/>
  <c r="DB125" i="15" s="1"/>
  <c r="DB100" i="15"/>
  <c r="DB127" i="15" s="1"/>
  <c r="DB105" i="15"/>
  <c r="DB97" i="13"/>
  <c r="DB124" i="13" s="1"/>
  <c r="DB102" i="13"/>
  <c r="DC86" i="13"/>
  <c r="DB103" i="13"/>
  <c r="DB130" i="13" s="1"/>
  <c r="DD70" i="17"/>
  <c r="DE87" i="17" s="1"/>
  <c r="DD66" i="17"/>
  <c r="DE83" i="17" s="1"/>
  <c r="DD62" i="17"/>
  <c r="DE26" i="17"/>
  <c r="DD73" i="17"/>
  <c r="DD69" i="17"/>
  <c r="DD65" i="17"/>
  <c r="DD43" i="17"/>
  <c r="DD60" i="17" s="1"/>
  <c r="DD72" i="17"/>
  <c r="DD68" i="17"/>
  <c r="DE85" i="17" s="1"/>
  <c r="DD64" i="17"/>
  <c r="DE81" i="17" s="1"/>
  <c r="DD67" i="17"/>
  <c r="DE84" i="17" s="1"/>
  <c r="DD63" i="17"/>
  <c r="DE80" i="17" s="1"/>
  <c r="DD71" i="17"/>
  <c r="DE88" i="17" s="1"/>
  <c r="DD90" i="17"/>
  <c r="DC107" i="17"/>
  <c r="DB94" i="19"/>
  <c r="DB77" i="19"/>
  <c r="DB111" i="19" s="1"/>
  <c r="KT55" i="19"/>
  <c r="NB38" i="19"/>
  <c r="NB55" i="19" s="1"/>
  <c r="DB123" i="7"/>
  <c r="DB125" i="21"/>
  <c r="DB127" i="19"/>
  <c r="DB125" i="7"/>
  <c r="KX39" i="17"/>
  <c r="IP56" i="17"/>
  <c r="KW38" i="17"/>
  <c r="IO55" i="17"/>
  <c r="DB94" i="7"/>
  <c r="DB77" i="7"/>
  <c r="DB111" i="7" s="1"/>
  <c r="DC70" i="7"/>
  <c r="DD87" i="7" s="1"/>
  <c r="DC66" i="7"/>
  <c r="DD83" i="7" s="1"/>
  <c r="DC62" i="7"/>
  <c r="DD79" i="7" s="1"/>
  <c r="DD26" i="7"/>
  <c r="DC73" i="7"/>
  <c r="DD90" i="7" s="1"/>
  <c r="DC69" i="7"/>
  <c r="DC65" i="7"/>
  <c r="DD82" i="7" s="1"/>
  <c r="DC43" i="7"/>
  <c r="DC60" i="7" s="1"/>
  <c r="DC72" i="7"/>
  <c r="DC68" i="7"/>
  <c r="DD85" i="7" s="1"/>
  <c r="DC64" i="7"/>
  <c r="DD81" i="7" s="1"/>
  <c r="DC63" i="7"/>
  <c r="DD80" i="7" s="1"/>
  <c r="DC71" i="7"/>
  <c r="DC67" i="7"/>
  <c r="KU56" i="15"/>
  <c r="NC39" i="15"/>
  <c r="NC56" i="15" s="1"/>
  <c r="KU38" i="19"/>
  <c r="IM55" i="19"/>
  <c r="EA55" i="17"/>
  <c r="EB38" i="17"/>
  <c r="GI38" i="17"/>
  <c r="KV56" i="7"/>
  <c r="ND39" i="7"/>
  <c r="ND56" i="7" s="1"/>
  <c r="GI56" i="21"/>
  <c r="IQ39" i="21"/>
  <c r="DC89" i="19"/>
  <c r="DB106" i="19"/>
  <c r="EB38" i="21"/>
  <c r="GI38" i="21"/>
  <c r="EA55" i="21"/>
  <c r="DC70" i="21"/>
  <c r="DD87" i="21" s="1"/>
  <c r="DC73" i="21"/>
  <c r="DC71" i="21"/>
  <c r="DD88" i="21" s="1"/>
  <c r="DC66" i="21"/>
  <c r="DD83" i="21" s="1"/>
  <c r="DC62" i="21"/>
  <c r="DD79" i="21" s="1"/>
  <c r="DC68" i="21"/>
  <c r="DD85" i="21" s="1"/>
  <c r="DC65" i="21"/>
  <c r="DC72" i="21"/>
  <c r="DD89" i="21" s="1"/>
  <c r="DC64" i="21"/>
  <c r="DD81" i="21" s="1"/>
  <c r="DC67" i="21"/>
  <c r="DD84" i="21" s="1"/>
  <c r="DD26" i="21"/>
  <c r="DC43" i="21"/>
  <c r="DC60" i="21" s="1"/>
  <c r="DC69" i="21"/>
  <c r="DD86" i="21" s="1"/>
  <c r="DC63" i="21"/>
  <c r="DD80" i="21" s="1"/>
  <c r="KW38" i="21"/>
  <c r="IO55" i="21"/>
  <c r="DB123" i="21"/>
  <c r="GG38" i="7"/>
  <c r="DY55" i="7"/>
  <c r="DZ38" i="7"/>
  <c r="DB73" i="11"/>
  <c r="DC90" i="11" s="1"/>
  <c r="DB69" i="11"/>
  <c r="DC86" i="11" s="1"/>
  <c r="DB65" i="11"/>
  <c r="DC82" i="11" s="1"/>
  <c r="DB43" i="11"/>
  <c r="DB60" i="11" s="1"/>
  <c r="DB72" i="11"/>
  <c r="DC89" i="11" s="1"/>
  <c r="DB68" i="11"/>
  <c r="DC85" i="11" s="1"/>
  <c r="DB64" i="11"/>
  <c r="DB70" i="11"/>
  <c r="DC87" i="11" s="1"/>
  <c r="DB62" i="11"/>
  <c r="DB71" i="11"/>
  <c r="DC88" i="11" s="1"/>
  <c r="DB63" i="11"/>
  <c r="DC80" i="11" s="1"/>
  <c r="DC26" i="11"/>
  <c r="DB67" i="11"/>
  <c r="DC84" i="11" s="1"/>
  <c r="DB66" i="11"/>
  <c r="DC83" i="11" s="1"/>
  <c r="DB99" i="15"/>
  <c r="DB126" i="15" s="1"/>
  <c r="DD79" i="17"/>
  <c r="DC96" i="17"/>
  <c r="DC123" i="17" s="1"/>
  <c r="DC94" i="17"/>
  <c r="DC77" i="17"/>
  <c r="DC111" i="17" s="1"/>
  <c r="KT55" i="7"/>
  <c r="NB38" i="7"/>
  <c r="NB55" i="7" s="1"/>
  <c r="DC86" i="7"/>
  <c r="DB103" i="7"/>
  <c r="DB130" i="7" s="1"/>
  <c r="DC90" i="21"/>
  <c r="DB107" i="21"/>
  <c r="EC39" i="17"/>
  <c r="EB56" i="17"/>
  <c r="GJ39" i="17"/>
  <c r="GG56" i="15"/>
  <c r="IO39" i="15"/>
  <c r="IO56" i="19"/>
  <c r="KW39" i="19"/>
  <c r="DC89" i="7"/>
  <c r="DB106" i="7"/>
  <c r="DC107" i="19"/>
  <c r="DC73" i="19"/>
  <c r="DD90" i="19" s="1"/>
  <c r="DC69" i="19"/>
  <c r="DC65" i="19"/>
  <c r="DD82" i="19" s="1"/>
  <c r="DC71" i="19"/>
  <c r="DC68" i="19"/>
  <c r="DD85" i="19" s="1"/>
  <c r="DC66" i="19"/>
  <c r="DC70" i="19"/>
  <c r="DD87" i="19" s="1"/>
  <c r="DD26" i="19"/>
  <c r="DC64" i="19"/>
  <c r="DD81" i="19" s="1"/>
  <c r="DC62" i="19"/>
  <c r="DC43" i="19"/>
  <c r="DC60" i="19" s="1"/>
  <c r="DC72" i="19"/>
  <c r="DC63" i="19"/>
  <c r="DD80" i="19" s="1"/>
  <c r="DC67" i="19"/>
  <c r="DD84" i="19" s="1"/>
  <c r="DB70" i="15"/>
  <c r="DC87" i="15" s="1"/>
  <c r="DB66" i="15"/>
  <c r="DC83" i="15" s="1"/>
  <c r="DB62" i="15"/>
  <c r="DC79" i="15" s="1"/>
  <c r="DB73" i="15"/>
  <c r="DC90" i="15" s="1"/>
  <c r="DB69" i="15"/>
  <c r="DC86" i="15" s="1"/>
  <c r="DB65" i="15"/>
  <c r="DC82" i="15" s="1"/>
  <c r="DB43" i="15"/>
  <c r="DB60" i="15" s="1"/>
  <c r="DB72" i="15"/>
  <c r="DB68" i="15"/>
  <c r="DB64" i="15"/>
  <c r="DC81" i="15" s="1"/>
  <c r="DB67" i="15"/>
  <c r="DB63" i="15"/>
  <c r="DC26" i="15"/>
  <c r="DB71" i="15"/>
  <c r="DC88" i="15" s="1"/>
  <c r="DA94" i="15"/>
  <c r="DA77" i="15"/>
  <c r="DA111" i="15" s="1"/>
  <c r="IN38" i="19"/>
  <c r="GF55" i="19"/>
  <c r="DB72" i="13"/>
  <c r="DC89" i="13" s="1"/>
  <c r="DB68" i="13"/>
  <c r="DC85" i="13" s="1"/>
  <c r="DB64" i="13"/>
  <c r="DB71" i="13"/>
  <c r="DB67" i="13"/>
  <c r="DC84" i="13" s="1"/>
  <c r="DB63" i="13"/>
  <c r="DC80" i="13" s="1"/>
  <c r="DB70" i="13"/>
  <c r="DC87" i="13" s="1"/>
  <c r="DB66" i="13"/>
  <c r="DC83" i="13" s="1"/>
  <c r="DB62" i="13"/>
  <c r="DC79" i="13" s="1"/>
  <c r="DC26" i="13"/>
  <c r="DB73" i="13"/>
  <c r="DC90" i="13" s="1"/>
  <c r="DB43" i="13"/>
  <c r="DB60" i="13" s="1"/>
  <c r="DB69" i="13"/>
  <c r="DB65" i="13"/>
  <c r="DC82" i="13" s="1"/>
  <c r="DA127" i="13"/>
  <c r="DB127" i="13"/>
  <c r="DB128" i="21"/>
  <c r="DC118" i="21"/>
  <c r="KW56" i="17"/>
  <c r="NE39" i="17"/>
  <c r="NE56" i="17" s="1"/>
  <c r="EB39" i="7"/>
  <c r="EA56" i="7"/>
  <c r="GI39" i="7"/>
  <c r="IN55" i="15"/>
  <c r="KV38" i="15"/>
  <c r="EB39" i="19"/>
  <c r="EA56" i="19"/>
  <c r="GI39" i="19"/>
  <c r="GG55" i="15"/>
  <c r="IO38" i="15"/>
  <c r="GI56" i="17"/>
  <c r="IQ39" i="17"/>
  <c r="DZ56" i="15"/>
  <c r="GH39" i="15"/>
  <c r="EA39" i="15"/>
  <c r="DA77" i="11"/>
  <c r="DA111" i="11" s="1"/>
  <c r="DA94" i="11"/>
  <c r="DC79" i="11"/>
  <c r="DB96" i="11"/>
  <c r="KW39" i="7"/>
  <c r="IO56" i="7"/>
  <c r="GH55" i="21"/>
  <c r="IP38" i="21"/>
  <c r="DA94" i="13"/>
  <c r="DA77" i="13"/>
  <c r="DA111" i="13" s="1"/>
  <c r="NC38" i="15"/>
  <c r="NC55" i="15" s="1"/>
  <c r="KU55" i="15"/>
  <c r="ND38" i="17"/>
  <c r="ND55" i="17" s="1"/>
  <c r="KV55" i="17"/>
  <c r="GH56" i="7"/>
  <c r="IP39" i="7"/>
  <c r="GH56" i="19"/>
  <c r="IP39" i="19"/>
  <c r="DB77" i="21"/>
  <c r="DB111" i="21" s="1"/>
  <c r="DB94" i="21"/>
  <c r="KV39" i="15"/>
  <c r="IN56" i="15"/>
  <c r="EA38" i="15"/>
  <c r="GH38" i="15"/>
  <c r="DZ55" i="15"/>
  <c r="ND38" i="21"/>
  <c r="ND55" i="21" s="1"/>
  <c r="KV55" i="21"/>
  <c r="DC127" i="21"/>
  <c r="IP38" i="17"/>
  <c r="GH55" i="17"/>
  <c r="KW56" i="21"/>
  <c r="NE39" i="21"/>
  <c r="NE56" i="21" s="1"/>
  <c r="DD86" i="17"/>
  <c r="DC103" i="17"/>
  <c r="DC130" i="17" s="1"/>
  <c r="IP56" i="21"/>
  <c r="KX39" i="21"/>
  <c r="IN38" i="7"/>
  <c r="GF55" i="7"/>
  <c r="ND39" i="19"/>
  <c r="ND56" i="19" s="1"/>
  <c r="KV56" i="19"/>
  <c r="DB123" i="17"/>
  <c r="EB56" i="21"/>
  <c r="GJ39" i="21"/>
  <c r="EC39" i="21"/>
  <c r="KU38" i="7"/>
  <c r="IM55" i="7"/>
  <c r="GG38" i="19"/>
  <c r="DY55" i="19"/>
  <c r="DZ38" i="19"/>
  <c r="DC97" i="13" l="1"/>
  <c r="DC124" i="13" s="1"/>
  <c r="DD89" i="11"/>
  <c r="DC106" i="11"/>
  <c r="DD98" i="21"/>
  <c r="DD99" i="7"/>
  <c r="DD126" i="7" s="1"/>
  <c r="DD96" i="7"/>
  <c r="DE97" i="17"/>
  <c r="DE124" i="17" s="1"/>
  <c r="DC96" i="13"/>
  <c r="DC123" i="13" s="1"/>
  <c r="DC101" i="13"/>
  <c r="DC106" i="13"/>
  <c r="DC96" i="15"/>
  <c r="DD97" i="19"/>
  <c r="DD124" i="19" s="1"/>
  <c r="DD98" i="19"/>
  <c r="DD102" i="19"/>
  <c r="DD129" i="19" s="1"/>
  <c r="DD107" i="19"/>
  <c r="DC104" i="11"/>
  <c r="DD106" i="21"/>
  <c r="DD100" i="21"/>
  <c r="DD102" i="7"/>
  <c r="DD129" i="7" s="1"/>
  <c r="DD100" i="7"/>
  <c r="DD127" i="7" s="1"/>
  <c r="DE101" i="17"/>
  <c r="DE128" i="17" s="1"/>
  <c r="DC102" i="13"/>
  <c r="DC129" i="13" s="1"/>
  <c r="DD101" i="19"/>
  <c r="DD128" i="19" s="1"/>
  <c r="DC107" i="11"/>
  <c r="DD104" i="21"/>
  <c r="DE104" i="17"/>
  <c r="DC100" i="13"/>
  <c r="DC105" i="15"/>
  <c r="DC98" i="15"/>
  <c r="DC99" i="15"/>
  <c r="DC126" i="15" s="1"/>
  <c r="DC100" i="15"/>
  <c r="DC97" i="11"/>
  <c r="DC124" i="11" s="1"/>
  <c r="DC99" i="11"/>
  <c r="DC126" i="11" s="1"/>
  <c r="DD105" i="21"/>
  <c r="DD107" i="7"/>
  <c r="DD104" i="7"/>
  <c r="DE98" i="17"/>
  <c r="DC99" i="13"/>
  <c r="DC126" i="13" s="1"/>
  <c r="DD90" i="15"/>
  <c r="DC107" i="15"/>
  <c r="DC101" i="11"/>
  <c r="DC128" i="11" s="1"/>
  <c r="DE86" i="21"/>
  <c r="DD103" i="21"/>
  <c r="DD130" i="21" s="1"/>
  <c r="DD96" i="21"/>
  <c r="DE81" i="7"/>
  <c r="DD98" i="7"/>
  <c r="DD125" i="7" s="1"/>
  <c r="DC107" i="13"/>
  <c r="DC104" i="13"/>
  <c r="DC103" i="15"/>
  <c r="DC130" i="15" s="1"/>
  <c r="DD87" i="15"/>
  <c r="DC104" i="15"/>
  <c r="DD104" i="19"/>
  <c r="DD99" i="19"/>
  <c r="DD126" i="19" s="1"/>
  <c r="DC100" i="11"/>
  <c r="DC127" i="11" s="1"/>
  <c r="DC105" i="11"/>
  <c r="DC102" i="11"/>
  <c r="DC129" i="11" s="1"/>
  <c r="DD86" i="11"/>
  <c r="DC103" i="11"/>
  <c r="DC130" i="11" s="1"/>
  <c r="DD97" i="21"/>
  <c r="DD124" i="21" s="1"/>
  <c r="DE84" i="21"/>
  <c r="DD101" i="21"/>
  <c r="DD102" i="21"/>
  <c r="DD129" i="21" s="1"/>
  <c r="DE80" i="7"/>
  <c r="DD97" i="7"/>
  <c r="DD124" i="7" s="1"/>
  <c r="DE105" i="17"/>
  <c r="DF85" i="17"/>
  <c r="DE102" i="17"/>
  <c r="DE129" i="17" s="1"/>
  <c r="DE100" i="17"/>
  <c r="DE127" i="17" s="1"/>
  <c r="IQ56" i="17"/>
  <c r="KY39" i="17"/>
  <c r="GI56" i="19"/>
  <c r="IQ39" i="19"/>
  <c r="KW56" i="19"/>
  <c r="NE39" i="19"/>
  <c r="NE56" i="19" s="1"/>
  <c r="DD90" i="21"/>
  <c r="DC107" i="21"/>
  <c r="DE79" i="17"/>
  <c r="DD96" i="17"/>
  <c r="EC38" i="17"/>
  <c r="GJ38" i="17"/>
  <c r="EB55" i="17"/>
  <c r="DE73" i="17"/>
  <c r="DE69" i="17"/>
  <c r="DE65" i="17"/>
  <c r="DF82" i="17" s="1"/>
  <c r="DE43" i="17"/>
  <c r="DE60" i="17" s="1"/>
  <c r="DE72" i="17"/>
  <c r="DE68" i="17"/>
  <c r="DE64" i="17"/>
  <c r="DF81" i="17" s="1"/>
  <c r="DE71" i="17"/>
  <c r="DF88" i="17" s="1"/>
  <c r="DE67" i="17"/>
  <c r="DF84" i="17" s="1"/>
  <c r="DE63" i="17"/>
  <c r="DF80" i="17" s="1"/>
  <c r="DE62" i="17"/>
  <c r="DF26" i="17"/>
  <c r="DE70" i="17"/>
  <c r="DF87" i="17" s="1"/>
  <c r="DE66" i="17"/>
  <c r="DF83" i="17" s="1"/>
  <c r="DD101" i="7"/>
  <c r="DD128" i="7" s="1"/>
  <c r="DD100" i="19"/>
  <c r="DD81" i="13"/>
  <c r="DC98" i="13"/>
  <c r="DC101" i="15"/>
  <c r="DC128" i="15" s="1"/>
  <c r="DF89" i="17"/>
  <c r="DE106" i="17"/>
  <c r="DC102" i="15"/>
  <c r="DE88" i="7"/>
  <c r="DD105" i="7"/>
  <c r="DC106" i="15"/>
  <c r="EJ39" i="21"/>
  <c r="EF39" i="21"/>
  <c r="EI39" i="21"/>
  <c r="EE39" i="21"/>
  <c r="EH39" i="21"/>
  <c r="ED39" i="21"/>
  <c r="EK39" i="21"/>
  <c r="EC56" i="21"/>
  <c r="EG39" i="21"/>
  <c r="GK39" i="21"/>
  <c r="GH55" i="15"/>
  <c r="IP38" i="15"/>
  <c r="IP56" i="7"/>
  <c r="KX39" i="7"/>
  <c r="KW56" i="7"/>
  <c r="NE39" i="7"/>
  <c r="NE56" i="7" s="1"/>
  <c r="EA56" i="15"/>
  <c r="GI39" i="15"/>
  <c r="EB39" i="15"/>
  <c r="GI56" i="7"/>
  <c r="IQ39" i="7"/>
  <c r="DC73" i="15"/>
  <c r="DC69" i="15"/>
  <c r="DD86" i="15" s="1"/>
  <c r="DC65" i="15"/>
  <c r="DD82" i="15" s="1"/>
  <c r="DC43" i="15"/>
  <c r="DC60" i="15" s="1"/>
  <c r="DC72" i="15"/>
  <c r="DD89" i="15" s="1"/>
  <c r="DC68" i="15"/>
  <c r="DD85" i="15" s="1"/>
  <c r="DC64" i="15"/>
  <c r="DD81" i="15" s="1"/>
  <c r="DC71" i="15"/>
  <c r="DD88" i="15" s="1"/>
  <c r="DC67" i="15"/>
  <c r="DD84" i="15" s="1"/>
  <c r="DC63" i="15"/>
  <c r="DC62" i="15"/>
  <c r="DD79" i="15" s="1"/>
  <c r="DD26" i="15"/>
  <c r="DC70" i="15"/>
  <c r="DC66" i="15"/>
  <c r="DD83" i="15" s="1"/>
  <c r="DD72" i="19"/>
  <c r="DD68" i="19"/>
  <c r="DE85" i="19" s="1"/>
  <c r="DD64" i="19"/>
  <c r="DE81" i="19" s="1"/>
  <c r="DD71" i="19"/>
  <c r="DD69" i="19"/>
  <c r="DE86" i="19" s="1"/>
  <c r="DD73" i="19"/>
  <c r="DE90" i="19" s="1"/>
  <c r="DD66" i="19"/>
  <c r="DE83" i="19" s="1"/>
  <c r="DD70" i="19"/>
  <c r="DE87" i="19" s="1"/>
  <c r="DD65" i="19"/>
  <c r="DE82" i="19" s="1"/>
  <c r="DD62" i="19"/>
  <c r="DD43" i="19"/>
  <c r="DD60" i="19" s="1"/>
  <c r="DD67" i="19"/>
  <c r="DE84" i="19" s="1"/>
  <c r="DD63" i="19"/>
  <c r="DE80" i="19" s="1"/>
  <c r="DE26" i="19"/>
  <c r="DD89" i="7"/>
  <c r="DC106" i="7"/>
  <c r="IO56" i="15"/>
  <c r="KW39" i="15"/>
  <c r="EC56" i="17"/>
  <c r="GK39" i="17"/>
  <c r="EK39" i="17"/>
  <c r="EG39" i="17"/>
  <c r="EJ39" i="17"/>
  <c r="EF39" i="17"/>
  <c r="EI39" i="17"/>
  <c r="EE39" i="17"/>
  <c r="EH39" i="17"/>
  <c r="ED39" i="17"/>
  <c r="DC72" i="11"/>
  <c r="DC68" i="11"/>
  <c r="DD85" i="11" s="1"/>
  <c r="DC64" i="11"/>
  <c r="DC71" i="11"/>
  <c r="DD88" i="11" s="1"/>
  <c r="DC67" i="11"/>
  <c r="DD84" i="11" s="1"/>
  <c r="DC63" i="11"/>
  <c r="DD80" i="11" s="1"/>
  <c r="DC73" i="11"/>
  <c r="DD90" i="11" s="1"/>
  <c r="DC65" i="11"/>
  <c r="DD82" i="11" s="1"/>
  <c r="DD26" i="11"/>
  <c r="DC66" i="11"/>
  <c r="DD83" i="11" s="1"/>
  <c r="DC43" i="11"/>
  <c r="DC60" i="11" s="1"/>
  <c r="DC70" i="11"/>
  <c r="DD87" i="11" s="1"/>
  <c r="DC69" i="11"/>
  <c r="DC62" i="11"/>
  <c r="DB77" i="11"/>
  <c r="DB111" i="11" s="1"/>
  <c r="DB94" i="11"/>
  <c r="DZ55" i="7"/>
  <c r="EA38" i="7"/>
  <c r="GH38" i="7"/>
  <c r="NE38" i="21"/>
  <c r="NE55" i="21" s="1"/>
  <c r="KW55" i="21"/>
  <c r="DD89" i="19"/>
  <c r="DC106" i="19"/>
  <c r="DE90" i="17"/>
  <c r="DD107" i="17"/>
  <c r="DB129" i="13"/>
  <c r="DC127" i="7"/>
  <c r="DC129" i="19"/>
  <c r="DB123" i="13"/>
  <c r="IQ56" i="21"/>
  <c r="KY39" i="21"/>
  <c r="DD94" i="17"/>
  <c r="DD77" i="17"/>
  <c r="DD111" i="17" s="1"/>
  <c r="DC103" i="13"/>
  <c r="DC130" i="13" s="1"/>
  <c r="DE79" i="19"/>
  <c r="DD96" i="19"/>
  <c r="DD123" i="19" s="1"/>
  <c r="DE88" i="19"/>
  <c r="DD105" i="19"/>
  <c r="DD81" i="11"/>
  <c r="DC98" i="11"/>
  <c r="DD99" i="21"/>
  <c r="DD126" i="21" s="1"/>
  <c r="DE99" i="17"/>
  <c r="DE126" i="17" s="1"/>
  <c r="DC105" i="13"/>
  <c r="DD80" i="15"/>
  <c r="DC97" i="15"/>
  <c r="DC124" i="15" s="1"/>
  <c r="DD103" i="19"/>
  <c r="DD130" i="19" s="1"/>
  <c r="DD127" i="17"/>
  <c r="DB128" i="13"/>
  <c r="DC128" i="13"/>
  <c r="KX38" i="17"/>
  <c r="IP55" i="17"/>
  <c r="DZ55" i="19"/>
  <c r="EA38" i="19"/>
  <c r="GH38" i="19"/>
  <c r="NC38" i="7"/>
  <c r="NC55" i="7" s="1"/>
  <c r="KU55" i="7"/>
  <c r="IR39" i="21"/>
  <c r="GJ56" i="21"/>
  <c r="GI38" i="15"/>
  <c r="EA55" i="15"/>
  <c r="EB38" i="15"/>
  <c r="IP55" i="21"/>
  <c r="KX38" i="21"/>
  <c r="GH56" i="15"/>
  <c r="IP39" i="15"/>
  <c r="IO55" i="15"/>
  <c r="KW38" i="15"/>
  <c r="EB56" i="19"/>
  <c r="GJ39" i="19"/>
  <c r="EC39" i="19"/>
  <c r="DB77" i="13"/>
  <c r="DB111" i="13" s="1"/>
  <c r="DB94" i="13"/>
  <c r="DC94" i="19"/>
  <c r="DC77" i="19"/>
  <c r="DC111" i="19" s="1"/>
  <c r="DD86" i="7"/>
  <c r="DC103" i="7"/>
  <c r="DC130" i="7" s="1"/>
  <c r="DC94" i="21"/>
  <c r="DC77" i="21"/>
  <c r="DC111" i="21" s="1"/>
  <c r="IQ38" i="21"/>
  <c r="GI55" i="21"/>
  <c r="NE38" i="17"/>
  <c r="NE55" i="17" s="1"/>
  <c r="KW55" i="17"/>
  <c r="DB127" i="11"/>
  <c r="DB129" i="11"/>
  <c r="DD129" i="17"/>
  <c r="DC129" i="7"/>
  <c r="IO38" i="19"/>
  <c r="GG55" i="19"/>
  <c r="KX56" i="21"/>
  <c r="NF39" i="21"/>
  <c r="NF56" i="21" s="1"/>
  <c r="DD79" i="11"/>
  <c r="DC96" i="11"/>
  <c r="DC123" i="11" s="1"/>
  <c r="DC71" i="13"/>
  <c r="DD88" i="13" s="1"/>
  <c r="DC67" i="13"/>
  <c r="DD84" i="13" s="1"/>
  <c r="DC63" i="13"/>
  <c r="DD80" i="13" s="1"/>
  <c r="DC70" i="13"/>
  <c r="DD87" i="13" s="1"/>
  <c r="DC66" i="13"/>
  <c r="DD83" i="13" s="1"/>
  <c r="DC62" i="13"/>
  <c r="DD79" i="13" s="1"/>
  <c r="DC73" i="13"/>
  <c r="DD90" i="13" s="1"/>
  <c r="DC69" i="13"/>
  <c r="DD86" i="13" s="1"/>
  <c r="DC65" i="13"/>
  <c r="DD82" i="13" s="1"/>
  <c r="DC43" i="13"/>
  <c r="DC60" i="13" s="1"/>
  <c r="DC72" i="13"/>
  <c r="DD89" i="13" s="1"/>
  <c r="DC68" i="13"/>
  <c r="DD85" i="13" s="1"/>
  <c r="DC64" i="13"/>
  <c r="DD26" i="13"/>
  <c r="KV38" i="19"/>
  <c r="IN55" i="19"/>
  <c r="KV38" i="7"/>
  <c r="IN55" i="7"/>
  <c r="DE86" i="17"/>
  <c r="DD103" i="17"/>
  <c r="DD130" i="17" s="1"/>
  <c r="KV56" i="15"/>
  <c r="ND39" i="15"/>
  <c r="ND56" i="15" s="1"/>
  <c r="IP56" i="19"/>
  <c r="KX39" i="19"/>
  <c r="DB123" i="11"/>
  <c r="KV55" i="15"/>
  <c r="ND38" i="15"/>
  <c r="ND55" i="15" s="1"/>
  <c r="EB56" i="7"/>
  <c r="GJ39" i="7"/>
  <c r="EC39" i="7"/>
  <c r="DD128" i="21"/>
  <c r="DC128" i="21"/>
  <c r="DB94" i="15"/>
  <c r="DB77" i="15"/>
  <c r="DB111" i="15" s="1"/>
  <c r="GJ56" i="17"/>
  <c r="IR39" i="17"/>
  <c r="IO38" i="7"/>
  <c r="GG55" i="7"/>
  <c r="DD73" i="21"/>
  <c r="DD69" i="21"/>
  <c r="DD68" i="21"/>
  <c r="DE85" i="21" s="1"/>
  <c r="DD65" i="21"/>
  <c r="DE82" i="21" s="1"/>
  <c r="DD72" i="21"/>
  <c r="DE89" i="21" s="1"/>
  <c r="DD70" i="21"/>
  <c r="DE87" i="21" s="1"/>
  <c r="DD64" i="21"/>
  <c r="DE81" i="21" s="1"/>
  <c r="DD67" i="21"/>
  <c r="DD63" i="21"/>
  <c r="DE80" i="21" s="1"/>
  <c r="DD43" i="21"/>
  <c r="DD60" i="21" s="1"/>
  <c r="DD66" i="21"/>
  <c r="DE83" i="21" s="1"/>
  <c r="DD71" i="21"/>
  <c r="DE88" i="21" s="1"/>
  <c r="DD62" i="21"/>
  <c r="DE79" i="21" s="1"/>
  <c r="DE26" i="21"/>
  <c r="EC38" i="21"/>
  <c r="GJ38" i="21"/>
  <c r="EB55" i="21"/>
  <c r="GI55" i="17"/>
  <c r="IQ38" i="17"/>
  <c r="NC38" i="19"/>
  <c r="NC55" i="19" s="1"/>
  <c r="KU55" i="19"/>
  <c r="DC94" i="7"/>
  <c r="DC77" i="7"/>
  <c r="DC111" i="7" s="1"/>
  <c r="DD73" i="7"/>
  <c r="DE90" i="7" s="1"/>
  <c r="DD69" i="7"/>
  <c r="DD65" i="7"/>
  <c r="DE82" i="7" s="1"/>
  <c r="DD43" i="7"/>
  <c r="DD60" i="7" s="1"/>
  <c r="DD72" i="7"/>
  <c r="DD68" i="7"/>
  <c r="DE85" i="7" s="1"/>
  <c r="DD64" i="7"/>
  <c r="DD71" i="7"/>
  <c r="DD67" i="7"/>
  <c r="DE84" i="7" s="1"/>
  <c r="DD63" i="7"/>
  <c r="DD62" i="7"/>
  <c r="DE79" i="7" s="1"/>
  <c r="DD70" i="7"/>
  <c r="DE87" i="7" s="1"/>
  <c r="DE26" i="7"/>
  <c r="DD66" i="7"/>
  <c r="DE83" i="7" s="1"/>
  <c r="KX56" i="17"/>
  <c r="NF39" i="17"/>
  <c r="NF56" i="17" s="1"/>
  <c r="DC123" i="19"/>
  <c r="DC129" i="21"/>
  <c r="DE100" i="7" l="1"/>
  <c r="DE127" i="7" s="1"/>
  <c r="DE96" i="21"/>
  <c r="DE123" i="21" s="1"/>
  <c r="DD107" i="13"/>
  <c r="DD107" i="11"/>
  <c r="DE100" i="19"/>
  <c r="DE127" i="19" s="1"/>
  <c r="DD101" i="15"/>
  <c r="DD128" i="15" s="1"/>
  <c r="DD106" i="15"/>
  <c r="DF98" i="17"/>
  <c r="DF125" i="17" s="1"/>
  <c r="DF99" i="17"/>
  <c r="DF126" i="17" s="1"/>
  <c r="DE101" i="7"/>
  <c r="DE128" i="7" s="1"/>
  <c r="DE107" i="7"/>
  <c r="DE105" i="21"/>
  <c r="DE99" i="21"/>
  <c r="DE126" i="21" s="1"/>
  <c r="DD96" i="13"/>
  <c r="DD123" i="13" s="1"/>
  <c r="DD101" i="13"/>
  <c r="DD100" i="11"/>
  <c r="DD97" i="11"/>
  <c r="DD124" i="11" s="1"/>
  <c r="DD102" i="11"/>
  <c r="DE107" i="19"/>
  <c r="DE102" i="19"/>
  <c r="DE129" i="19" s="1"/>
  <c r="DD105" i="15"/>
  <c r="DF100" i="17"/>
  <c r="DF97" i="17"/>
  <c r="DF124" i="17" s="1"/>
  <c r="DE97" i="21"/>
  <c r="DE124" i="21" s="1"/>
  <c r="DD97" i="13"/>
  <c r="DD124" i="13" s="1"/>
  <c r="DE98" i="19"/>
  <c r="DE125" i="19" s="1"/>
  <c r="DE104" i="7"/>
  <c r="DE100" i="21"/>
  <c r="DF117" i="21" s="1"/>
  <c r="DE98" i="21"/>
  <c r="DE125" i="21" s="1"/>
  <c r="DE102" i="21"/>
  <c r="DD99" i="13"/>
  <c r="DD126" i="13" s="1"/>
  <c r="DD100" i="13"/>
  <c r="DD105" i="13"/>
  <c r="DD101" i="11"/>
  <c r="DD128" i="11" s="1"/>
  <c r="DE97" i="19"/>
  <c r="DE124" i="19" s="1"/>
  <c r="DE99" i="19"/>
  <c r="DE126" i="19" s="1"/>
  <c r="DE103" i="19"/>
  <c r="DE130" i="19" s="1"/>
  <c r="DD96" i="15"/>
  <c r="DD123" i="15" s="1"/>
  <c r="DD98" i="15"/>
  <c r="DD125" i="15" s="1"/>
  <c r="DD99" i="15"/>
  <c r="DD126" i="15" s="1"/>
  <c r="DF104" i="17"/>
  <c r="DF101" i="17"/>
  <c r="DF128" i="17" s="1"/>
  <c r="DF85" i="7"/>
  <c r="DE102" i="7"/>
  <c r="DE106" i="21"/>
  <c r="DD106" i="13"/>
  <c r="DE96" i="7"/>
  <c r="DE123" i="7" s="1"/>
  <c r="DF82" i="7"/>
  <c r="DE99" i="7"/>
  <c r="DE126" i="7" s="1"/>
  <c r="DE104" i="21"/>
  <c r="DE85" i="13"/>
  <c r="DD102" i="13"/>
  <c r="DD103" i="13"/>
  <c r="DD130" i="13" s="1"/>
  <c r="DE87" i="13"/>
  <c r="DD104" i="13"/>
  <c r="DE87" i="11"/>
  <c r="DD104" i="11"/>
  <c r="DE82" i="11"/>
  <c r="DD99" i="11"/>
  <c r="DD126" i="11" s="1"/>
  <c r="DD105" i="11"/>
  <c r="DE101" i="19"/>
  <c r="DE128" i="19" s="1"/>
  <c r="DF87" i="19"/>
  <c r="DE104" i="19"/>
  <c r="DD100" i="15"/>
  <c r="DD127" i="15" s="1"/>
  <c r="DD102" i="15"/>
  <c r="DD129" i="15" s="1"/>
  <c r="DD103" i="15"/>
  <c r="DD130" i="15" s="1"/>
  <c r="DF105" i="17"/>
  <c r="ND38" i="7"/>
  <c r="ND55" i="7" s="1"/>
  <c r="KV55" i="7"/>
  <c r="KW38" i="19"/>
  <c r="IO55" i="19"/>
  <c r="KZ39" i="21"/>
  <c r="IR56" i="21"/>
  <c r="ED56" i="17"/>
  <c r="GL39" i="17"/>
  <c r="GK56" i="17"/>
  <c r="IS39" i="17"/>
  <c r="EE56" i="21"/>
  <c r="GM39" i="21"/>
  <c r="DG89" i="17"/>
  <c r="DF106" i="17"/>
  <c r="DF102" i="17"/>
  <c r="DD103" i="11"/>
  <c r="DD130" i="11" s="1"/>
  <c r="DD107" i="15"/>
  <c r="DD123" i="7"/>
  <c r="GJ56" i="7"/>
  <c r="IR39" i="7"/>
  <c r="ND38" i="19"/>
  <c r="ND55" i="19" s="1"/>
  <c r="KV55" i="19"/>
  <c r="DE79" i="11"/>
  <c r="DD96" i="11"/>
  <c r="DD123" i="11" s="1"/>
  <c r="KY38" i="21"/>
  <c r="IQ55" i="21"/>
  <c r="EJ39" i="19"/>
  <c r="EF39" i="19"/>
  <c r="EI39" i="19"/>
  <c r="EE39" i="19"/>
  <c r="EH39" i="19"/>
  <c r="ED39" i="19"/>
  <c r="EK39" i="19"/>
  <c r="EC56" i="19"/>
  <c r="EG39" i="19"/>
  <c r="GK39" i="19"/>
  <c r="EB55" i="15"/>
  <c r="EC38" i="15"/>
  <c r="GJ38" i="15"/>
  <c r="DE105" i="19"/>
  <c r="KY56" i="21"/>
  <c r="NG39" i="21"/>
  <c r="NG56" i="21" s="1"/>
  <c r="DE89" i="19"/>
  <c r="DD106" i="19"/>
  <c r="GH55" i="7"/>
  <c r="IP38" i="7"/>
  <c r="DC94" i="11"/>
  <c r="DC77" i="11"/>
  <c r="DC111" i="11" s="1"/>
  <c r="GP39" i="17"/>
  <c r="EH56" i="17"/>
  <c r="EJ56" i="17"/>
  <c r="GR39" i="17"/>
  <c r="GI56" i="15"/>
  <c r="IQ39" i="15"/>
  <c r="GS39" i="21"/>
  <c r="EK56" i="21"/>
  <c r="EI56" i="21"/>
  <c r="GQ39" i="21"/>
  <c r="DC129" i="15"/>
  <c r="DD127" i="19"/>
  <c r="EH38" i="17"/>
  <c r="ED38" i="17"/>
  <c r="GK38" i="17"/>
  <c r="EK38" i="17"/>
  <c r="EG38" i="17"/>
  <c r="EC55" i="17"/>
  <c r="EJ38" i="17"/>
  <c r="EF38" i="17"/>
  <c r="EI38" i="17"/>
  <c r="EE38" i="17"/>
  <c r="DF79" i="17"/>
  <c r="DE96" i="17"/>
  <c r="DE123" i="17" s="1"/>
  <c r="KY56" i="17"/>
  <c r="NG39" i="17"/>
  <c r="NG56" i="17" s="1"/>
  <c r="DD123" i="21"/>
  <c r="DD125" i="21"/>
  <c r="DE72" i="7"/>
  <c r="DE68" i="7"/>
  <c r="DE64" i="7"/>
  <c r="DF81" i="7" s="1"/>
  <c r="DE71" i="7"/>
  <c r="DE67" i="7"/>
  <c r="DF84" i="7" s="1"/>
  <c r="DE63" i="7"/>
  <c r="DE70" i="7"/>
  <c r="DF87" i="7" s="1"/>
  <c r="DE66" i="7"/>
  <c r="DF83" i="7" s="1"/>
  <c r="DE62" i="7"/>
  <c r="DF79" i="7" s="1"/>
  <c r="DF26" i="7"/>
  <c r="DE69" i="7"/>
  <c r="DE65" i="7"/>
  <c r="DE73" i="7"/>
  <c r="DF90" i="7" s="1"/>
  <c r="DE43" i="7"/>
  <c r="DE60" i="7" s="1"/>
  <c r="IR56" i="17"/>
  <c r="KZ39" i="17"/>
  <c r="EJ39" i="7"/>
  <c r="EF39" i="7"/>
  <c r="EI39" i="7"/>
  <c r="EE39" i="7"/>
  <c r="EH39" i="7"/>
  <c r="ED39" i="7"/>
  <c r="EC56" i="7"/>
  <c r="GK39" i="7"/>
  <c r="EK39" i="7"/>
  <c r="EG39" i="7"/>
  <c r="KW55" i="15"/>
  <c r="NE38" i="15"/>
  <c r="NE55" i="15" s="1"/>
  <c r="EB38" i="19"/>
  <c r="GI38" i="19"/>
  <c r="EA55" i="19"/>
  <c r="EF56" i="17"/>
  <c r="GN39" i="17"/>
  <c r="EC39" i="15"/>
  <c r="EB56" i="15"/>
  <c r="GJ39" i="15"/>
  <c r="KX38" i="15"/>
  <c r="IP55" i="15"/>
  <c r="DD98" i="13"/>
  <c r="DD125" i="13" s="1"/>
  <c r="IR38" i="17"/>
  <c r="GJ55" i="17"/>
  <c r="DF80" i="7"/>
  <c r="DE97" i="7"/>
  <c r="DE124" i="7" s="1"/>
  <c r="DC127" i="15"/>
  <c r="DD127" i="13"/>
  <c r="DC127" i="13"/>
  <c r="DD127" i="21"/>
  <c r="DD106" i="11"/>
  <c r="KW38" i="7"/>
  <c r="IO55" i="7"/>
  <c r="DD70" i="13"/>
  <c r="DD66" i="13"/>
  <c r="DE83" i="13" s="1"/>
  <c r="DD62" i="13"/>
  <c r="DE79" i="13" s="1"/>
  <c r="DE26" i="13"/>
  <c r="DD73" i="13"/>
  <c r="DE90" i="13" s="1"/>
  <c r="DD69" i="13"/>
  <c r="DE86" i="13" s="1"/>
  <c r="DD65" i="13"/>
  <c r="DE82" i="13" s="1"/>
  <c r="DD72" i="13"/>
  <c r="DE89" i="13" s="1"/>
  <c r="DD68" i="13"/>
  <c r="DD64" i="13"/>
  <c r="DE81" i="13" s="1"/>
  <c r="DD67" i="13"/>
  <c r="DE84" i="13" s="1"/>
  <c r="DD43" i="13"/>
  <c r="DD60" i="13" s="1"/>
  <c r="DD63" i="13"/>
  <c r="DE80" i="13" s="1"/>
  <c r="DD71" i="13"/>
  <c r="DE88" i="13" s="1"/>
  <c r="GJ56" i="19"/>
  <c r="IR39" i="19"/>
  <c r="IP56" i="15"/>
  <c r="KX39" i="15"/>
  <c r="DC125" i="11"/>
  <c r="DF90" i="17"/>
  <c r="DE107" i="17"/>
  <c r="EB38" i="7"/>
  <c r="GI38" i="7"/>
  <c r="EA55" i="7"/>
  <c r="EE56" i="17"/>
  <c r="GM39" i="17"/>
  <c r="EG56" i="17"/>
  <c r="GO39" i="17"/>
  <c r="KW56" i="15"/>
  <c r="NE39" i="15"/>
  <c r="NE56" i="15" s="1"/>
  <c r="DE89" i="7"/>
  <c r="DD106" i="7"/>
  <c r="DD77" i="19"/>
  <c r="DD111" i="19" s="1"/>
  <c r="DD94" i="19"/>
  <c r="KX56" i="7"/>
  <c r="NF39" i="7"/>
  <c r="NF56" i="7" s="1"/>
  <c r="GK56" i="21"/>
  <c r="IS39" i="21"/>
  <c r="ED56" i="21"/>
  <c r="GL39" i="21"/>
  <c r="EF56" i="21"/>
  <c r="GN39" i="21"/>
  <c r="DD125" i="19"/>
  <c r="DC123" i="15"/>
  <c r="KX55" i="21"/>
  <c r="NF38" i="21"/>
  <c r="NF55" i="21" s="1"/>
  <c r="IQ56" i="7"/>
  <c r="KY39" i="7"/>
  <c r="DF88" i="7"/>
  <c r="DE105" i="7"/>
  <c r="DD123" i="17"/>
  <c r="DE101" i="21"/>
  <c r="DD104" i="15"/>
  <c r="DE98" i="7"/>
  <c r="DE103" i="21"/>
  <c r="DE130" i="21" s="1"/>
  <c r="DE125" i="17"/>
  <c r="DC125" i="15"/>
  <c r="DD94" i="7"/>
  <c r="DD77" i="7"/>
  <c r="DD111" i="7" s="1"/>
  <c r="IR38" i="21"/>
  <c r="GJ55" i="21"/>
  <c r="IQ55" i="17"/>
  <c r="KY38" i="17"/>
  <c r="GK38" i="21"/>
  <c r="EK38" i="21"/>
  <c r="EG38" i="21"/>
  <c r="EC55" i="21"/>
  <c r="EJ38" i="21"/>
  <c r="EF38" i="21"/>
  <c r="EI38" i="21"/>
  <c r="EE38" i="21"/>
  <c r="ED38" i="21"/>
  <c r="EH38" i="21"/>
  <c r="DF86" i="17"/>
  <c r="DE103" i="17"/>
  <c r="DE130" i="17" s="1"/>
  <c r="DC94" i="13"/>
  <c r="DC77" i="13"/>
  <c r="DC111" i="13" s="1"/>
  <c r="DE86" i="7"/>
  <c r="DD103" i="7"/>
  <c r="DD130" i="7" s="1"/>
  <c r="DE72" i="21"/>
  <c r="DF89" i="21" s="1"/>
  <c r="DE68" i="21"/>
  <c r="DF85" i="21" s="1"/>
  <c r="DE70" i="21"/>
  <c r="DF87" i="21" s="1"/>
  <c r="DE64" i="21"/>
  <c r="DF81" i="21" s="1"/>
  <c r="DE67" i="21"/>
  <c r="DF84" i="21" s="1"/>
  <c r="DE63" i="21"/>
  <c r="DF80" i="21" s="1"/>
  <c r="DE71" i="21"/>
  <c r="DF88" i="21" s="1"/>
  <c r="DE69" i="21"/>
  <c r="DF86" i="21" s="1"/>
  <c r="DE66" i="21"/>
  <c r="DF83" i="21" s="1"/>
  <c r="DE62" i="21"/>
  <c r="DF79" i="21" s="1"/>
  <c r="DE65" i="21"/>
  <c r="DF82" i="21" s="1"/>
  <c r="DE73" i="21"/>
  <c r="DF26" i="21"/>
  <c r="DE43" i="21"/>
  <c r="DE60" i="21" s="1"/>
  <c r="DD94" i="21"/>
  <c r="DD77" i="21"/>
  <c r="DD111" i="21" s="1"/>
  <c r="NF39" i="19"/>
  <c r="NF56" i="19" s="1"/>
  <c r="KX56" i="19"/>
  <c r="IQ38" i="15"/>
  <c r="GI55" i="15"/>
  <c r="GH55" i="19"/>
  <c r="IP38" i="19"/>
  <c r="NF38" i="17"/>
  <c r="NF55" i="17" s="1"/>
  <c r="KX55" i="17"/>
  <c r="DD97" i="15"/>
  <c r="DD124" i="15" s="1"/>
  <c r="DD98" i="11"/>
  <c r="DD125" i="11" s="1"/>
  <c r="DE96" i="19"/>
  <c r="DD71" i="11"/>
  <c r="DE88" i="11" s="1"/>
  <c r="DD67" i="11"/>
  <c r="DE84" i="11" s="1"/>
  <c r="DD63" i="11"/>
  <c r="DE80" i="11" s="1"/>
  <c r="DD70" i="11"/>
  <c r="DD66" i="11"/>
  <c r="DE83" i="11" s="1"/>
  <c r="DD62" i="11"/>
  <c r="DE26" i="11"/>
  <c r="DD68" i="11"/>
  <c r="DE85" i="11" s="1"/>
  <c r="DD43" i="11"/>
  <c r="DD60" i="11" s="1"/>
  <c r="DD69" i="11"/>
  <c r="DE86" i="11" s="1"/>
  <c r="DD73" i="11"/>
  <c r="DE90" i="11" s="1"/>
  <c r="DD65" i="11"/>
  <c r="DD72" i="11"/>
  <c r="DE89" i="11" s="1"/>
  <c r="DD64" i="11"/>
  <c r="DE81" i="11" s="1"/>
  <c r="EI56" i="17"/>
  <c r="GQ39" i="17"/>
  <c r="EK56" i="17"/>
  <c r="GS39" i="17"/>
  <c r="DE71" i="19"/>
  <c r="DF88" i="19" s="1"/>
  <c r="DE67" i="19"/>
  <c r="DF84" i="19" s="1"/>
  <c r="DE63" i="19"/>
  <c r="DF80" i="19" s="1"/>
  <c r="DE73" i="19"/>
  <c r="DF90" i="19" s="1"/>
  <c r="DE70" i="19"/>
  <c r="DE68" i="19"/>
  <c r="DF85" i="19" s="1"/>
  <c r="DE72" i="19"/>
  <c r="DE65" i="19"/>
  <c r="DF82" i="19" s="1"/>
  <c r="DE64" i="19"/>
  <c r="DF81" i="19" s="1"/>
  <c r="DE69" i="19"/>
  <c r="DF86" i="19" s="1"/>
  <c r="DF26" i="19"/>
  <c r="DE66" i="19"/>
  <c r="DF83" i="19" s="1"/>
  <c r="DE43" i="19"/>
  <c r="DE60" i="19" s="1"/>
  <c r="DE62" i="19"/>
  <c r="DF79" i="19" s="1"/>
  <c r="DD72" i="15"/>
  <c r="DE89" i="15" s="1"/>
  <c r="DD68" i="15"/>
  <c r="DE85" i="15" s="1"/>
  <c r="DD64" i="15"/>
  <c r="DE81" i="15" s="1"/>
  <c r="DD71" i="15"/>
  <c r="DE88" i="15" s="1"/>
  <c r="DD67" i="15"/>
  <c r="DE84" i="15" s="1"/>
  <c r="DD63" i="15"/>
  <c r="DE80" i="15" s="1"/>
  <c r="DD70" i="15"/>
  <c r="DE87" i="15" s="1"/>
  <c r="DD66" i="15"/>
  <c r="DE83" i="15" s="1"/>
  <c r="DD62" i="15"/>
  <c r="DE79" i="15" s="1"/>
  <c r="DD73" i="15"/>
  <c r="DE90" i="15" s="1"/>
  <c r="DE26" i="15"/>
  <c r="DD69" i="15"/>
  <c r="DE86" i="15" s="1"/>
  <c r="DD43" i="15"/>
  <c r="DD60" i="15" s="1"/>
  <c r="DD65" i="15"/>
  <c r="DE82" i="15" s="1"/>
  <c r="DC94" i="15"/>
  <c r="DC77" i="15"/>
  <c r="DC111" i="15" s="1"/>
  <c r="EG56" i="21"/>
  <c r="GO39" i="21"/>
  <c r="EH56" i="21"/>
  <c r="GP39" i="21"/>
  <c r="EJ56" i="21"/>
  <c r="GR39" i="21"/>
  <c r="DC125" i="13"/>
  <c r="DF72" i="17"/>
  <c r="DF68" i="17"/>
  <c r="DG85" i="17" s="1"/>
  <c r="DF64" i="17"/>
  <c r="DG81" i="17" s="1"/>
  <c r="DF71" i="17"/>
  <c r="DG88" i="17" s="1"/>
  <c r="DF67" i="17"/>
  <c r="DG84" i="17" s="1"/>
  <c r="DF63" i="17"/>
  <c r="DG80" i="17" s="1"/>
  <c r="DF70" i="17"/>
  <c r="DG87" i="17" s="1"/>
  <c r="DF66" i="17"/>
  <c r="DG83" i="17" s="1"/>
  <c r="DF62" i="17"/>
  <c r="DG26" i="17"/>
  <c r="DF73" i="17"/>
  <c r="DF69" i="17"/>
  <c r="DF43" i="17"/>
  <c r="DF60" i="17" s="1"/>
  <c r="DF65" i="17"/>
  <c r="DG82" i="17" s="1"/>
  <c r="DE94" i="17"/>
  <c r="DE77" i="17"/>
  <c r="DE111" i="17" s="1"/>
  <c r="DE90" i="21"/>
  <c r="DD107" i="21"/>
  <c r="IQ56" i="19"/>
  <c r="KY39" i="19"/>
  <c r="DG97" i="17" l="1"/>
  <c r="DG124" i="17" s="1"/>
  <c r="DE96" i="15"/>
  <c r="DE123" i="15" s="1"/>
  <c r="DE101" i="15"/>
  <c r="DE128" i="15" s="1"/>
  <c r="DF97" i="19"/>
  <c r="DF124" i="19" s="1"/>
  <c r="DE105" i="11"/>
  <c r="DF103" i="21"/>
  <c r="DF130" i="21" s="1"/>
  <c r="DE101" i="13"/>
  <c r="DE96" i="13"/>
  <c r="DE123" i="13" s="1"/>
  <c r="DF107" i="7"/>
  <c r="DF101" i="7"/>
  <c r="DF128" i="7" s="1"/>
  <c r="DG101" i="17"/>
  <c r="DG128" i="17" s="1"/>
  <c r="DF86" i="15"/>
  <c r="DE103" i="15"/>
  <c r="DE130" i="15" s="1"/>
  <c r="DE105" i="15"/>
  <c r="DF96" i="19"/>
  <c r="DF123" i="19" s="1"/>
  <c r="DF102" i="19"/>
  <c r="DF129" i="19" s="1"/>
  <c r="DF101" i="19"/>
  <c r="DF128" i="19" s="1"/>
  <c r="DE102" i="11"/>
  <c r="DE129" i="11" s="1"/>
  <c r="DF99" i="21"/>
  <c r="DF126" i="21" s="1"/>
  <c r="DF104" i="21"/>
  <c r="DE105" i="13"/>
  <c r="DE98" i="13"/>
  <c r="DF86" i="13"/>
  <c r="DE103" i="13"/>
  <c r="DE130" i="13" s="1"/>
  <c r="DE100" i="13"/>
  <c r="DG83" i="7"/>
  <c r="DF100" i="7"/>
  <c r="DF127" i="7" s="1"/>
  <c r="DG100" i="17"/>
  <c r="DG127" i="17" s="1"/>
  <c r="DH88" i="17"/>
  <c r="DG105" i="17"/>
  <c r="DE104" i="15"/>
  <c r="DF81" i="15"/>
  <c r="DE98" i="15"/>
  <c r="DF98" i="19"/>
  <c r="DF125" i="19" s="1"/>
  <c r="DG88" i="19"/>
  <c r="DF105" i="19"/>
  <c r="DE107" i="11"/>
  <c r="DE97" i="11"/>
  <c r="DE124" i="11" s="1"/>
  <c r="DF96" i="21"/>
  <c r="DF123" i="21" s="1"/>
  <c r="DF97" i="21"/>
  <c r="DF124" i="21" s="1"/>
  <c r="DF102" i="21"/>
  <c r="DF129" i="21" s="1"/>
  <c r="DF80" i="13"/>
  <c r="DE97" i="13"/>
  <c r="DE124" i="13" s="1"/>
  <c r="DE107" i="13"/>
  <c r="DG87" i="7"/>
  <c r="DF104" i="7"/>
  <c r="DF98" i="7"/>
  <c r="DF125" i="7" s="1"/>
  <c r="DH82" i="17"/>
  <c r="DG99" i="17"/>
  <c r="DG126" i="17" s="1"/>
  <c r="DG102" i="17"/>
  <c r="DG129" i="17" s="1"/>
  <c r="DE106" i="15"/>
  <c r="DE106" i="11"/>
  <c r="DE100" i="11"/>
  <c r="DE127" i="11" s="1"/>
  <c r="DF98" i="21"/>
  <c r="DF125" i="21" s="1"/>
  <c r="DE99" i="13"/>
  <c r="DE126" i="13" s="1"/>
  <c r="DF96" i="7"/>
  <c r="DF127" i="21"/>
  <c r="DE100" i="15"/>
  <c r="DG86" i="19"/>
  <c r="DF103" i="19"/>
  <c r="DF130" i="19" s="1"/>
  <c r="DF105" i="21"/>
  <c r="DG104" i="17"/>
  <c r="DH81" i="17"/>
  <c r="DG98" i="17"/>
  <c r="DG125" i="17" s="1"/>
  <c r="DF82" i="15"/>
  <c r="DE99" i="15"/>
  <c r="DE126" i="15" s="1"/>
  <c r="DE107" i="15"/>
  <c r="DE97" i="15"/>
  <c r="DE124" i="15" s="1"/>
  <c r="DE102" i="15"/>
  <c r="DG83" i="19"/>
  <c r="DF100" i="19"/>
  <c r="DF99" i="19"/>
  <c r="DF126" i="19" s="1"/>
  <c r="DG90" i="19"/>
  <c r="DF107" i="19"/>
  <c r="DF81" i="11"/>
  <c r="DE98" i="11"/>
  <c r="DE125" i="11" s="1"/>
  <c r="DF86" i="11"/>
  <c r="DE103" i="11"/>
  <c r="DE130" i="11" s="1"/>
  <c r="DE101" i="11"/>
  <c r="DE128" i="11" s="1"/>
  <c r="DG83" i="21"/>
  <c r="DF100" i="21"/>
  <c r="DG84" i="21"/>
  <c r="DF101" i="21"/>
  <c r="DG89" i="21"/>
  <c r="DF106" i="21"/>
  <c r="DE106" i="13"/>
  <c r="DE70" i="11"/>
  <c r="DE66" i="11"/>
  <c r="DF83" i="11" s="1"/>
  <c r="DE62" i="11"/>
  <c r="DF26" i="11"/>
  <c r="DE73" i="11"/>
  <c r="DF90" i="11" s="1"/>
  <c r="DE69" i="11"/>
  <c r="DE65" i="11"/>
  <c r="DE43" i="11"/>
  <c r="DE60" i="11" s="1"/>
  <c r="DE71" i="11"/>
  <c r="DF88" i="11" s="1"/>
  <c r="DE63" i="11"/>
  <c r="DF80" i="11" s="1"/>
  <c r="DE72" i="11"/>
  <c r="DF89" i="11" s="1"/>
  <c r="DE64" i="11"/>
  <c r="DE68" i="11"/>
  <c r="DF85" i="11" s="1"/>
  <c r="DE67" i="11"/>
  <c r="DF84" i="11" s="1"/>
  <c r="GR38" i="21"/>
  <c r="EJ55" i="21"/>
  <c r="IS38" i="21"/>
  <c r="GK55" i="21"/>
  <c r="DF90" i="21"/>
  <c r="DE107" i="21"/>
  <c r="DG71" i="17"/>
  <c r="DG67" i="17"/>
  <c r="DH84" i="17" s="1"/>
  <c r="DG63" i="17"/>
  <c r="DH80" i="17" s="1"/>
  <c r="DG70" i="17"/>
  <c r="DH87" i="17" s="1"/>
  <c r="DG66" i="17"/>
  <c r="DH83" i="17" s="1"/>
  <c r="DG62" i="17"/>
  <c r="DH26" i="17"/>
  <c r="DG73" i="17"/>
  <c r="DG69" i="17"/>
  <c r="DG65" i="17"/>
  <c r="DG43" i="17"/>
  <c r="DG60" i="17" s="1"/>
  <c r="DG68" i="17"/>
  <c r="DH85" i="17" s="1"/>
  <c r="DG64" i="17"/>
  <c r="DG72" i="17"/>
  <c r="IZ39" i="21"/>
  <c r="GR56" i="21"/>
  <c r="GO56" i="21"/>
  <c r="IW39" i="21"/>
  <c r="DD94" i="11"/>
  <c r="DD77" i="11"/>
  <c r="DD111" i="11" s="1"/>
  <c r="DE123" i="19"/>
  <c r="IP55" i="19"/>
  <c r="KX38" i="19"/>
  <c r="KY38" i="15"/>
  <c r="IQ55" i="15"/>
  <c r="DF71" i="21"/>
  <c r="DG88" i="21" s="1"/>
  <c r="DF67" i="21"/>
  <c r="DF72" i="21"/>
  <c r="DF63" i="21"/>
  <c r="DG80" i="21" s="1"/>
  <c r="DF69" i="21"/>
  <c r="DG86" i="21" s="1"/>
  <c r="DF66" i="21"/>
  <c r="DF62" i="21"/>
  <c r="DG79" i="21" s="1"/>
  <c r="DF73" i="21"/>
  <c r="DF65" i="21"/>
  <c r="DG82" i="21" s="1"/>
  <c r="DF70" i="21"/>
  <c r="DG87" i="21" s="1"/>
  <c r="DF68" i="21"/>
  <c r="DG85" i="21" s="1"/>
  <c r="DG26" i="21"/>
  <c r="DF43" i="21"/>
  <c r="DF60" i="21" s="1"/>
  <c r="DF64" i="21"/>
  <c r="DG81" i="21" s="1"/>
  <c r="GQ38" i="21"/>
  <c r="EI55" i="21"/>
  <c r="GO38" i="21"/>
  <c r="EG55" i="21"/>
  <c r="DE125" i="7"/>
  <c r="DF118" i="21"/>
  <c r="DE128" i="21"/>
  <c r="GM56" i="17"/>
  <c r="IU39" i="17"/>
  <c r="EC38" i="7"/>
  <c r="GJ38" i="7"/>
  <c r="EB55" i="7"/>
  <c r="IR56" i="19"/>
  <c r="KZ39" i="19"/>
  <c r="DD94" i="13"/>
  <c r="DD77" i="13"/>
  <c r="DD111" i="13" s="1"/>
  <c r="DE73" i="13"/>
  <c r="DF90" i="13" s="1"/>
  <c r="DE69" i="13"/>
  <c r="DE65" i="13"/>
  <c r="DF82" i="13" s="1"/>
  <c r="DE43" i="13"/>
  <c r="DE60" i="13" s="1"/>
  <c r="DE72" i="13"/>
  <c r="DF89" i="13" s="1"/>
  <c r="DE68" i="13"/>
  <c r="DE64" i="13"/>
  <c r="DF81" i="13" s="1"/>
  <c r="DE71" i="13"/>
  <c r="DF88" i="13" s="1"/>
  <c r="DE67" i="13"/>
  <c r="DF84" i="13" s="1"/>
  <c r="DE63" i="13"/>
  <c r="DE62" i="13"/>
  <c r="DF79" i="13" s="1"/>
  <c r="DF26" i="13"/>
  <c r="DE70" i="13"/>
  <c r="DE66" i="13"/>
  <c r="DF83" i="13" s="1"/>
  <c r="GO39" i="7"/>
  <c r="EG56" i="7"/>
  <c r="ED56" i="7"/>
  <c r="GL39" i="7"/>
  <c r="EF56" i="7"/>
  <c r="GN39" i="7"/>
  <c r="EE55" i="17"/>
  <c r="GM38" i="17"/>
  <c r="GL38" i="17"/>
  <c r="ED55" i="17"/>
  <c r="DF89" i="19"/>
  <c r="DE106" i="19"/>
  <c r="EG56" i="19"/>
  <c r="GO39" i="19"/>
  <c r="EH56" i="19"/>
  <c r="GP39" i="19"/>
  <c r="EJ56" i="19"/>
  <c r="GR39" i="19"/>
  <c r="IT39" i="17"/>
  <c r="GL56" i="17"/>
  <c r="NH39" i="21"/>
  <c r="NH56" i="21" s="1"/>
  <c r="KZ56" i="21"/>
  <c r="DF104" i="19"/>
  <c r="DF87" i="11"/>
  <c r="DE104" i="11"/>
  <c r="DE129" i="21"/>
  <c r="DF127" i="17"/>
  <c r="DD129" i="11"/>
  <c r="DD127" i="11"/>
  <c r="KY56" i="19"/>
  <c r="NG39" i="19"/>
  <c r="NG56" i="19" s="1"/>
  <c r="DF94" i="17"/>
  <c r="DF77" i="17"/>
  <c r="DF111" i="17" s="1"/>
  <c r="DE71" i="15"/>
  <c r="DF88" i="15" s="1"/>
  <c r="DE67" i="15"/>
  <c r="DF84" i="15" s="1"/>
  <c r="DE63" i="15"/>
  <c r="DF80" i="15" s="1"/>
  <c r="DE70" i="15"/>
  <c r="DF87" i="15" s="1"/>
  <c r="DE66" i="15"/>
  <c r="DF83" i="15" s="1"/>
  <c r="DE62" i="15"/>
  <c r="DF79" i="15" s="1"/>
  <c r="DE73" i="15"/>
  <c r="DF90" i="15" s="1"/>
  <c r="DE69" i="15"/>
  <c r="DE65" i="15"/>
  <c r="DE43" i="15"/>
  <c r="DE60" i="15" s="1"/>
  <c r="DE68" i="15"/>
  <c r="DF85" i="15" s="1"/>
  <c r="DE64" i="15"/>
  <c r="DF26" i="15"/>
  <c r="DE72" i="15"/>
  <c r="DF89" i="15" s="1"/>
  <c r="DE94" i="19"/>
  <c r="DE77" i="19"/>
  <c r="DE111" i="19" s="1"/>
  <c r="GQ56" i="17"/>
  <c r="IY39" i="17"/>
  <c r="EH55" i="21"/>
  <c r="GP38" i="21"/>
  <c r="GN38" i="21"/>
  <c r="EF55" i="21"/>
  <c r="GS38" i="21"/>
  <c r="EK55" i="21"/>
  <c r="KZ38" i="21"/>
  <c r="IR55" i="21"/>
  <c r="DF105" i="7"/>
  <c r="GL56" i="21"/>
  <c r="IT39" i="21"/>
  <c r="DE127" i="21"/>
  <c r="EI39" i="15"/>
  <c r="EE39" i="15"/>
  <c r="EH39" i="15"/>
  <c r="ED39" i="15"/>
  <c r="EC56" i="15"/>
  <c r="GK39" i="15"/>
  <c r="EK39" i="15"/>
  <c r="EG39" i="15"/>
  <c r="EJ39" i="15"/>
  <c r="EF39" i="15"/>
  <c r="IQ38" i="19"/>
  <c r="GI55" i="19"/>
  <c r="GS39" i="7"/>
  <c r="EK56" i="7"/>
  <c r="EH56" i="7"/>
  <c r="GP39" i="7"/>
  <c r="EJ56" i="7"/>
  <c r="GR39" i="7"/>
  <c r="DE77" i="7"/>
  <c r="DE111" i="7" s="1"/>
  <c r="DE94" i="7"/>
  <c r="DF71" i="7"/>
  <c r="DG88" i="7" s="1"/>
  <c r="DF67" i="7"/>
  <c r="DG84" i="7" s="1"/>
  <c r="DF63" i="7"/>
  <c r="DG80" i="7" s="1"/>
  <c r="DF70" i="7"/>
  <c r="DF66" i="7"/>
  <c r="DF62" i="7"/>
  <c r="DG79" i="7" s="1"/>
  <c r="DG26" i="7"/>
  <c r="DF73" i="7"/>
  <c r="DG90" i="7" s="1"/>
  <c r="DF69" i="7"/>
  <c r="DF65" i="7"/>
  <c r="DG82" i="7" s="1"/>
  <c r="DF43" i="7"/>
  <c r="DF60" i="7" s="1"/>
  <c r="DF64" i="7"/>
  <c r="DG81" i="7" s="1"/>
  <c r="DF72" i="7"/>
  <c r="DF68" i="7"/>
  <c r="EI55" i="17"/>
  <c r="GQ38" i="17"/>
  <c r="GO38" i="17"/>
  <c r="EG55" i="17"/>
  <c r="GP38" i="17"/>
  <c r="EH55" i="17"/>
  <c r="GS56" i="21"/>
  <c r="JA39" i="21"/>
  <c r="IP55" i="7"/>
  <c r="KX38" i="7"/>
  <c r="EE56" i="19"/>
  <c r="GM39" i="19"/>
  <c r="DD129" i="13"/>
  <c r="DE129" i="7"/>
  <c r="GP56" i="21"/>
  <c r="IX39" i="21"/>
  <c r="ED55" i="21"/>
  <c r="GL38" i="21"/>
  <c r="GO56" i="17"/>
  <c r="IW39" i="17"/>
  <c r="DG90" i="17"/>
  <c r="DF107" i="17"/>
  <c r="KX56" i="15"/>
  <c r="NF39" i="15"/>
  <c r="NF56" i="15" s="1"/>
  <c r="NE38" i="7"/>
  <c r="NE55" i="7" s="1"/>
  <c r="KW55" i="7"/>
  <c r="KZ38" i="17"/>
  <c r="IR55" i="17"/>
  <c r="KX55" i="15"/>
  <c r="NF38" i="15"/>
  <c r="NF55" i="15" s="1"/>
  <c r="GN56" i="17"/>
  <c r="IV39" i="17"/>
  <c r="EC38" i="19"/>
  <c r="GJ38" i="19"/>
  <c r="EB55" i="19"/>
  <c r="GK56" i="7"/>
  <c r="IS39" i="7"/>
  <c r="EE56" i="7"/>
  <c r="GM39" i="7"/>
  <c r="KZ56" i="17"/>
  <c r="NH39" i="17"/>
  <c r="NH56" i="17" s="1"/>
  <c r="GN38" i="17"/>
  <c r="EF55" i="17"/>
  <c r="GS38" i="17"/>
  <c r="EK55" i="17"/>
  <c r="GQ56" i="21"/>
  <c r="IY39" i="21"/>
  <c r="GP56" i="17"/>
  <c r="IX39" i="17"/>
  <c r="GJ55" i="15"/>
  <c r="IR38" i="15"/>
  <c r="GS39" i="19"/>
  <c r="EK56" i="19"/>
  <c r="EI56" i="19"/>
  <c r="GQ39" i="19"/>
  <c r="NG38" i="21"/>
  <c r="NG55" i="21" s="1"/>
  <c r="KY55" i="21"/>
  <c r="DF79" i="11"/>
  <c r="DE96" i="11"/>
  <c r="IR56" i="7"/>
  <c r="KZ39" i="7"/>
  <c r="DF129" i="17"/>
  <c r="DH89" i="17"/>
  <c r="DG106" i="17"/>
  <c r="IS56" i="17"/>
  <c r="LA39" i="17"/>
  <c r="DF82" i="11"/>
  <c r="DE99" i="11"/>
  <c r="DE126" i="11" s="1"/>
  <c r="DF87" i="13"/>
  <c r="DE104" i="13"/>
  <c r="DF85" i="13"/>
  <c r="DE102" i="13"/>
  <c r="DE129" i="13" s="1"/>
  <c r="DF99" i="7"/>
  <c r="DF126" i="7" s="1"/>
  <c r="DG85" i="7"/>
  <c r="DF102" i="7"/>
  <c r="DF129" i="7" s="1"/>
  <c r="DD128" i="13"/>
  <c r="DE128" i="13"/>
  <c r="DD77" i="15"/>
  <c r="DD111" i="15" s="1"/>
  <c r="DD94" i="15"/>
  <c r="DF70" i="19"/>
  <c r="DG87" i="19" s="1"/>
  <c r="DF66" i="19"/>
  <c r="DF62" i="19"/>
  <c r="DG79" i="19" s="1"/>
  <c r="DF68" i="19"/>
  <c r="DG85" i="19" s="1"/>
  <c r="DF72" i="19"/>
  <c r="DF65" i="19"/>
  <c r="DG82" i="19" s="1"/>
  <c r="DF69" i="19"/>
  <c r="DF67" i="19"/>
  <c r="DG84" i="19" s="1"/>
  <c r="DF73" i="19"/>
  <c r="DF71" i="19"/>
  <c r="DF63" i="19"/>
  <c r="DG80" i="19" s="1"/>
  <c r="DG26" i="19"/>
  <c r="DF43" i="19"/>
  <c r="DF60" i="19" s="1"/>
  <c r="DF64" i="19"/>
  <c r="DG81" i="19" s="1"/>
  <c r="GS56" i="17"/>
  <c r="JA39" i="17"/>
  <c r="DE94" i="21"/>
  <c r="DE77" i="21"/>
  <c r="DE111" i="21" s="1"/>
  <c r="DF86" i="7"/>
  <c r="DE103" i="7"/>
  <c r="DE130" i="7" s="1"/>
  <c r="DG86" i="17"/>
  <c r="DF103" i="17"/>
  <c r="DF130" i="17" s="1"/>
  <c r="GM38" i="21"/>
  <c r="EE55" i="21"/>
  <c r="KY55" i="17"/>
  <c r="NG38" i="17"/>
  <c r="NG55" i="17" s="1"/>
  <c r="KY56" i="7"/>
  <c r="NG39" i="7"/>
  <c r="NG56" i="7" s="1"/>
  <c r="IV39" i="21"/>
  <c r="GN56" i="21"/>
  <c r="IS56" i="21"/>
  <c r="LA39" i="21"/>
  <c r="DF89" i="7"/>
  <c r="DE106" i="7"/>
  <c r="IQ38" i="7"/>
  <c r="GI55" i="7"/>
  <c r="DF97" i="7"/>
  <c r="DF124" i="7" s="1"/>
  <c r="IR39" i="15"/>
  <c r="GJ56" i="15"/>
  <c r="EI56" i="7"/>
  <c r="GQ39" i="7"/>
  <c r="DG79" i="17"/>
  <c r="DF96" i="17"/>
  <c r="GR38" i="17"/>
  <c r="EJ55" i="17"/>
  <c r="IS38" i="17"/>
  <c r="GK55" i="17"/>
  <c r="IQ56" i="15"/>
  <c r="KY39" i="15"/>
  <c r="GR56" i="17"/>
  <c r="IZ39" i="17"/>
  <c r="EC55" i="15"/>
  <c r="EI38" i="15"/>
  <c r="EE38" i="15"/>
  <c r="EG38" i="15"/>
  <c r="EK38" i="15"/>
  <c r="EF38" i="15"/>
  <c r="GK38" i="15"/>
  <c r="EJ38" i="15"/>
  <c r="ED38" i="15"/>
  <c r="EH38" i="15"/>
  <c r="IS39" i="19"/>
  <c r="GK56" i="19"/>
  <c r="ED56" i="19"/>
  <c r="GL39" i="19"/>
  <c r="EF56" i="19"/>
  <c r="GN39" i="19"/>
  <c r="GM56" i="21"/>
  <c r="IU39" i="21"/>
  <c r="NE38" i="19"/>
  <c r="NE55" i="19" s="1"/>
  <c r="KW55" i="19"/>
  <c r="DG104" i="19" l="1"/>
  <c r="DH79" i="7"/>
  <c r="DG96" i="7"/>
  <c r="DG123" i="7" s="1"/>
  <c r="DF104" i="15"/>
  <c r="DF96" i="13"/>
  <c r="DF123" i="13" s="1"/>
  <c r="DF99" i="13"/>
  <c r="DF126" i="13" s="1"/>
  <c r="DG99" i="21"/>
  <c r="DG126" i="21" s="1"/>
  <c r="DG105" i="21"/>
  <c r="DF101" i="11"/>
  <c r="DF128" i="11" s="1"/>
  <c r="DF100" i="11"/>
  <c r="DF127" i="11" s="1"/>
  <c r="DG102" i="19"/>
  <c r="DG129" i="19" s="1"/>
  <c r="DG105" i="7"/>
  <c r="DG85" i="15"/>
  <c r="DF102" i="15"/>
  <c r="DF129" i="15" s="1"/>
  <c r="DF97" i="15"/>
  <c r="DF124" i="15" s="1"/>
  <c r="DF100" i="13"/>
  <c r="DG97" i="21"/>
  <c r="DG124" i="21" s="1"/>
  <c r="DH100" i="17"/>
  <c r="DF102" i="11"/>
  <c r="DG88" i="11"/>
  <c r="DF105" i="11"/>
  <c r="DF107" i="11"/>
  <c r="DG97" i="19"/>
  <c r="DG124" i="19" s="1"/>
  <c r="DG96" i="19"/>
  <c r="DG123" i="19" s="1"/>
  <c r="DH81" i="7"/>
  <c r="DG98" i="7"/>
  <c r="DG107" i="7"/>
  <c r="DG89" i="15"/>
  <c r="DF106" i="15"/>
  <c r="DF96" i="15"/>
  <c r="DF123" i="15" s="1"/>
  <c r="DF101" i="15"/>
  <c r="DF128" i="15" s="1"/>
  <c r="DF101" i="13"/>
  <c r="DF106" i="13"/>
  <c r="DF107" i="13"/>
  <c r="DG102" i="21"/>
  <c r="DG96" i="21"/>
  <c r="DH102" i="17"/>
  <c r="DH104" i="17"/>
  <c r="DH82" i="7"/>
  <c r="DG99" i="7"/>
  <c r="DG126" i="7" s="1"/>
  <c r="DG101" i="7"/>
  <c r="DG128" i="7" s="1"/>
  <c r="DG81" i="13"/>
  <c r="DF98" i="13"/>
  <c r="DF125" i="13" s="1"/>
  <c r="DG103" i="21"/>
  <c r="DG130" i="21" s="1"/>
  <c r="DH101" i="17"/>
  <c r="DH128" i="17" s="1"/>
  <c r="DF97" i="11"/>
  <c r="DF124" i="11" s="1"/>
  <c r="DH84" i="19"/>
  <c r="DG101" i="19"/>
  <c r="DG128" i="19" s="1"/>
  <c r="DF107" i="15"/>
  <c r="DG98" i="19"/>
  <c r="DG125" i="19" s="1"/>
  <c r="DG99" i="19"/>
  <c r="DG126" i="19" s="1"/>
  <c r="DG97" i="7"/>
  <c r="DG124" i="7" s="1"/>
  <c r="DF100" i="15"/>
  <c r="DF127" i="15" s="1"/>
  <c r="DG88" i="15"/>
  <c r="DF105" i="15"/>
  <c r="DF105" i="13"/>
  <c r="DH81" i="21"/>
  <c r="DG98" i="21"/>
  <c r="DG104" i="21"/>
  <c r="DI80" i="17"/>
  <c r="DH97" i="17"/>
  <c r="DH124" i="17" s="1"/>
  <c r="DF106" i="11"/>
  <c r="LA39" i="19"/>
  <c r="IS56" i="19"/>
  <c r="GM38" i="15"/>
  <c r="EE55" i="15"/>
  <c r="KZ39" i="15"/>
  <c r="IR56" i="15"/>
  <c r="JA56" i="17"/>
  <c r="LI39" i="17"/>
  <c r="DG85" i="13"/>
  <c r="DF102" i="13"/>
  <c r="DF99" i="11"/>
  <c r="DF126" i="11" s="1"/>
  <c r="DG79" i="11"/>
  <c r="DF96" i="11"/>
  <c r="DF123" i="11" s="1"/>
  <c r="IV56" i="17"/>
  <c r="LD39" i="17"/>
  <c r="IX56" i="21"/>
  <c r="LF39" i="21"/>
  <c r="JA56" i="21"/>
  <c r="LI39" i="21"/>
  <c r="DG70" i="7"/>
  <c r="DG66" i="7"/>
  <c r="DH83" i="7" s="1"/>
  <c r="DG62" i="7"/>
  <c r="DH26" i="7"/>
  <c r="DG73" i="7"/>
  <c r="DH90" i="7" s="1"/>
  <c r="DG69" i="7"/>
  <c r="DG65" i="7"/>
  <c r="DG43" i="7"/>
  <c r="DG60" i="7" s="1"/>
  <c r="DG72" i="7"/>
  <c r="DG68" i="7"/>
  <c r="DH85" i="7" s="1"/>
  <c r="DG64" i="7"/>
  <c r="DG71" i="7"/>
  <c r="DH88" i="7" s="1"/>
  <c r="DG67" i="7"/>
  <c r="DH84" i="7" s="1"/>
  <c r="DG63" i="7"/>
  <c r="DH80" i="7" s="1"/>
  <c r="GP56" i="19"/>
  <c r="IX39" i="19"/>
  <c r="IT38" i="17"/>
  <c r="GL55" i="17"/>
  <c r="DF72" i="13"/>
  <c r="DG89" i="13" s="1"/>
  <c r="DF68" i="13"/>
  <c r="DF64" i="13"/>
  <c r="DF71" i="13"/>
  <c r="DG88" i="13" s="1"/>
  <c r="DF67" i="13"/>
  <c r="DG84" i="13" s="1"/>
  <c r="DF63" i="13"/>
  <c r="DF70" i="13"/>
  <c r="DF66" i="13"/>
  <c r="DG83" i="13" s="1"/>
  <c r="DF62" i="13"/>
  <c r="DG79" i="13" s="1"/>
  <c r="DG26" i="13"/>
  <c r="DF73" i="13"/>
  <c r="DG90" i="13" s="1"/>
  <c r="DF69" i="13"/>
  <c r="DG86" i="13" s="1"/>
  <c r="DF65" i="13"/>
  <c r="DG82" i="13" s="1"/>
  <c r="DF43" i="13"/>
  <c r="DF60" i="13" s="1"/>
  <c r="DE94" i="13"/>
  <c r="DE77" i="13"/>
  <c r="DE111" i="13" s="1"/>
  <c r="IW38" i="21"/>
  <c r="GO55" i="21"/>
  <c r="DF94" i="21"/>
  <c r="DF77" i="21"/>
  <c r="DF111" i="21" s="1"/>
  <c r="DG106" i="21"/>
  <c r="DG86" i="11"/>
  <c r="DF103" i="11"/>
  <c r="DF130" i="11" s="1"/>
  <c r="DG100" i="19"/>
  <c r="DG127" i="19" s="1"/>
  <c r="DG82" i="15"/>
  <c r="DF99" i="15"/>
  <c r="DF126" i="15" s="1"/>
  <c r="DG103" i="19"/>
  <c r="DG130" i="19" s="1"/>
  <c r="DE125" i="15"/>
  <c r="GL56" i="19"/>
  <c r="IT39" i="19"/>
  <c r="GP38" i="15"/>
  <c r="EH55" i="15"/>
  <c r="GQ38" i="15"/>
  <c r="EI55" i="15"/>
  <c r="DF123" i="17"/>
  <c r="IY56" i="21"/>
  <c r="LG39" i="21"/>
  <c r="NH38" i="17"/>
  <c r="NH55" i="17" s="1"/>
  <c r="KZ55" i="17"/>
  <c r="GM56" i="19"/>
  <c r="IU39" i="19"/>
  <c r="KX55" i="7"/>
  <c r="NF38" i="7"/>
  <c r="NF55" i="7" s="1"/>
  <c r="IW38" i="17"/>
  <c r="GO55" i="17"/>
  <c r="GN56" i="7"/>
  <c r="IV39" i="7"/>
  <c r="IR38" i="7"/>
  <c r="GJ55" i="7"/>
  <c r="DG70" i="21"/>
  <c r="DH87" i="21" s="1"/>
  <c r="DG69" i="21"/>
  <c r="DH86" i="21" s="1"/>
  <c r="DG67" i="21"/>
  <c r="DG66" i="21"/>
  <c r="DH83" i="21" s="1"/>
  <c r="DG62" i="21"/>
  <c r="DH79" i="21" s="1"/>
  <c r="DG73" i="21"/>
  <c r="DG71" i="21"/>
  <c r="DH88" i="21" s="1"/>
  <c r="DG65" i="21"/>
  <c r="DH82" i="21" s="1"/>
  <c r="DG68" i="21"/>
  <c r="DH85" i="21" s="1"/>
  <c r="DG64" i="21"/>
  <c r="DH26" i="21"/>
  <c r="DG43" i="21"/>
  <c r="DG60" i="21" s="1"/>
  <c r="DG63" i="21"/>
  <c r="DH80" i="21" s="1"/>
  <c r="DG72" i="21"/>
  <c r="DH89" i="21" s="1"/>
  <c r="DH70" i="17"/>
  <c r="DI87" i="17" s="1"/>
  <c r="DH66" i="17"/>
  <c r="DI83" i="17" s="1"/>
  <c r="DH62" i="17"/>
  <c r="DI26" i="17"/>
  <c r="DH73" i="17"/>
  <c r="DH69" i="17"/>
  <c r="DH65" i="17"/>
  <c r="DH43" i="17"/>
  <c r="DH60" i="17" s="1"/>
  <c r="DH72" i="17"/>
  <c r="DH68" i="17"/>
  <c r="DI85" i="17" s="1"/>
  <c r="DH64" i="17"/>
  <c r="DH63" i="17"/>
  <c r="DH71" i="17"/>
  <c r="DH67" i="17"/>
  <c r="DI84" i="17" s="1"/>
  <c r="DG90" i="21"/>
  <c r="DF107" i="21"/>
  <c r="DE129" i="15"/>
  <c r="DE127" i="15"/>
  <c r="DI82" i="17"/>
  <c r="DH99" i="17"/>
  <c r="DH126" i="17" s="1"/>
  <c r="DG80" i="13"/>
  <c r="DF97" i="13"/>
  <c r="DF124" i="13" s="1"/>
  <c r="DF98" i="15"/>
  <c r="DF125" i="15" s="1"/>
  <c r="DG100" i="7"/>
  <c r="DG127" i="7" s="1"/>
  <c r="LA38" i="17"/>
  <c r="IS55" i="17"/>
  <c r="GQ56" i="7"/>
  <c r="IY39" i="7"/>
  <c r="DG87" i="13"/>
  <c r="DF104" i="13"/>
  <c r="LA56" i="17"/>
  <c r="NI39" i="17"/>
  <c r="NI56" i="17" s="1"/>
  <c r="GS56" i="19"/>
  <c r="JA39" i="19"/>
  <c r="IV38" i="17"/>
  <c r="GN55" i="17"/>
  <c r="IR38" i="19"/>
  <c r="GJ55" i="19"/>
  <c r="GL55" i="21"/>
  <c r="IT38" i="21"/>
  <c r="GQ55" i="17"/>
  <c r="IY38" i="17"/>
  <c r="JA39" i="7"/>
  <c r="GS56" i="7"/>
  <c r="GR39" i="15"/>
  <c r="EJ56" i="15"/>
  <c r="EI56" i="15"/>
  <c r="GQ39" i="15"/>
  <c r="JA38" i="21"/>
  <c r="GS55" i="21"/>
  <c r="DF70" i="15"/>
  <c r="DG87" i="15" s="1"/>
  <c r="DF66" i="15"/>
  <c r="DG83" i="15" s="1"/>
  <c r="DF62" i="15"/>
  <c r="DG79" i="15" s="1"/>
  <c r="DF73" i="15"/>
  <c r="DG90" i="15" s="1"/>
  <c r="DF69" i="15"/>
  <c r="DF65" i="15"/>
  <c r="DF43" i="15"/>
  <c r="DF60" i="15" s="1"/>
  <c r="DF72" i="15"/>
  <c r="DF68" i="15"/>
  <c r="DF64" i="15"/>
  <c r="DG81" i="15" s="1"/>
  <c r="DF63" i="15"/>
  <c r="DG80" i="15" s="1"/>
  <c r="DF71" i="15"/>
  <c r="DG26" i="15"/>
  <c r="DF67" i="15"/>
  <c r="DG84" i="15" s="1"/>
  <c r="GR56" i="19"/>
  <c r="IZ39" i="19"/>
  <c r="GO56" i="19"/>
  <c r="IW39" i="19"/>
  <c r="GM55" i="17"/>
  <c r="IU38" i="17"/>
  <c r="GO56" i="7"/>
  <c r="IW39" i="7"/>
  <c r="NH39" i="19"/>
  <c r="NH56" i="19" s="1"/>
  <c r="KZ56" i="19"/>
  <c r="GK38" i="7"/>
  <c r="EK38" i="7"/>
  <c r="EG38" i="7"/>
  <c r="EC55" i="7"/>
  <c r="EJ38" i="7"/>
  <c r="EF38" i="7"/>
  <c r="EI38" i="7"/>
  <c r="EE38" i="7"/>
  <c r="EH38" i="7"/>
  <c r="ED38" i="7"/>
  <c r="DG128" i="21"/>
  <c r="DF128" i="21"/>
  <c r="IY38" i="21"/>
  <c r="GQ55" i="21"/>
  <c r="NG38" i="15"/>
  <c r="NG55" i="15" s="1"/>
  <c r="KY55" i="15"/>
  <c r="IW56" i="21"/>
  <c r="LE39" i="21"/>
  <c r="IZ38" i="21"/>
  <c r="GR55" i="21"/>
  <c r="DH84" i="21"/>
  <c r="DG101" i="21"/>
  <c r="DF98" i="11"/>
  <c r="DI81" i="17"/>
  <c r="DH98" i="17"/>
  <c r="DH125" i="17" s="1"/>
  <c r="DF123" i="7"/>
  <c r="DE127" i="13"/>
  <c r="DE125" i="13"/>
  <c r="GK55" i="15"/>
  <c r="IS38" i="15"/>
  <c r="IZ56" i="17"/>
  <c r="LH39" i="17"/>
  <c r="IZ38" i="17"/>
  <c r="GR55" i="17"/>
  <c r="KY38" i="7"/>
  <c r="IQ55" i="7"/>
  <c r="LA56" i="21"/>
  <c r="NI39" i="21"/>
  <c r="NI56" i="21" s="1"/>
  <c r="DG73" i="19"/>
  <c r="DG69" i="19"/>
  <c r="DH86" i="19" s="1"/>
  <c r="DG65" i="19"/>
  <c r="DH82" i="19" s="1"/>
  <c r="DG72" i="19"/>
  <c r="DG70" i="19"/>
  <c r="DH87" i="19" s="1"/>
  <c r="DG67" i="19"/>
  <c r="DG71" i="19"/>
  <c r="DG68" i="19"/>
  <c r="DH85" i="19" s="1"/>
  <c r="DG63" i="19"/>
  <c r="DH80" i="19" s="1"/>
  <c r="DH26" i="19"/>
  <c r="DG43" i="19"/>
  <c r="DG60" i="19" s="1"/>
  <c r="DG66" i="19"/>
  <c r="DH83" i="19" s="1"/>
  <c r="DG64" i="19"/>
  <c r="DH81" i="19" s="1"/>
  <c r="DG62" i="19"/>
  <c r="DH79" i="19" s="1"/>
  <c r="DG102" i="7"/>
  <c r="JA38" i="17"/>
  <c r="GS55" i="17"/>
  <c r="DF94" i="7"/>
  <c r="DF77" i="7"/>
  <c r="DF111" i="7" s="1"/>
  <c r="KY38" i="19"/>
  <c r="IQ55" i="19"/>
  <c r="EK56" i="15"/>
  <c r="GS39" i="15"/>
  <c r="EH56" i="15"/>
  <c r="GP39" i="15"/>
  <c r="NH38" i="21"/>
  <c r="NH55" i="21" s="1"/>
  <c r="KZ55" i="21"/>
  <c r="IV38" i="21"/>
  <c r="GN55" i="21"/>
  <c r="DG87" i="11"/>
  <c r="DF104" i="11"/>
  <c r="LA38" i="21"/>
  <c r="IS55" i="21"/>
  <c r="DG100" i="21"/>
  <c r="DG127" i="21" s="1"/>
  <c r="DH90" i="19"/>
  <c r="DG107" i="19"/>
  <c r="EF55" i="15"/>
  <c r="GN38" i="15"/>
  <c r="DH86" i="17"/>
  <c r="DG103" i="17"/>
  <c r="DG130" i="17" s="1"/>
  <c r="DI89" i="17"/>
  <c r="DH106" i="17"/>
  <c r="KZ56" i="7"/>
  <c r="NH39" i="7"/>
  <c r="NH56" i="7" s="1"/>
  <c r="GM56" i="7"/>
  <c r="IU39" i="7"/>
  <c r="IW56" i="17"/>
  <c r="LE39" i="17"/>
  <c r="GR56" i="7"/>
  <c r="IZ39" i="7"/>
  <c r="GN39" i="15"/>
  <c r="EF56" i="15"/>
  <c r="GK56" i="15"/>
  <c r="IS39" i="15"/>
  <c r="EE56" i="15"/>
  <c r="GM39" i="15"/>
  <c r="IT56" i="21"/>
  <c r="LB39" i="21"/>
  <c r="GP55" i="21"/>
  <c r="IX38" i="21"/>
  <c r="IY56" i="17"/>
  <c r="LG39" i="17"/>
  <c r="DE94" i="15"/>
  <c r="DE77" i="15"/>
  <c r="DE111" i="15" s="1"/>
  <c r="LH39" i="21"/>
  <c r="IZ56" i="21"/>
  <c r="DG94" i="17"/>
  <c r="DG77" i="17"/>
  <c r="DG111" i="17" s="1"/>
  <c r="DH87" i="7"/>
  <c r="DG104" i="7"/>
  <c r="DH88" i="19"/>
  <c r="DG105" i="19"/>
  <c r="DI88" i="17"/>
  <c r="DH105" i="17"/>
  <c r="DF103" i="13"/>
  <c r="DF130" i="13" s="1"/>
  <c r="DG86" i="15"/>
  <c r="DF103" i="15"/>
  <c r="DF130" i="15" s="1"/>
  <c r="ED55" i="15"/>
  <c r="GL38" i="15"/>
  <c r="EK55" i="15"/>
  <c r="GS38" i="15"/>
  <c r="KY56" i="15"/>
  <c r="NG39" i="15"/>
  <c r="NG56" i="15" s="1"/>
  <c r="DH79" i="17"/>
  <c r="DG96" i="17"/>
  <c r="DG123" i="17" s="1"/>
  <c r="IU56" i="21"/>
  <c r="LC39" i="21"/>
  <c r="GN56" i="19"/>
  <c r="IV39" i="19"/>
  <c r="EJ55" i="15"/>
  <c r="GR38" i="15"/>
  <c r="EG55" i="15"/>
  <c r="GO38" i="15"/>
  <c r="DG89" i="7"/>
  <c r="DF106" i="7"/>
  <c r="LD39" i="21"/>
  <c r="IV56" i="21"/>
  <c r="IU38" i="21"/>
  <c r="GM55" i="21"/>
  <c r="DG86" i="7"/>
  <c r="DF103" i="7"/>
  <c r="DF130" i="7" s="1"/>
  <c r="DF94" i="19"/>
  <c r="DF77" i="19"/>
  <c r="DF111" i="19" s="1"/>
  <c r="DE123" i="11"/>
  <c r="GQ56" i="19"/>
  <c r="IY39" i="19"/>
  <c r="IR55" i="15"/>
  <c r="KZ38" i="15"/>
  <c r="LF39" i="17"/>
  <c r="IX56" i="17"/>
  <c r="LA39" i="7"/>
  <c r="IS56" i="7"/>
  <c r="GK38" i="19"/>
  <c r="EK38" i="19"/>
  <c r="EG38" i="19"/>
  <c r="EC55" i="19"/>
  <c r="EJ38" i="19"/>
  <c r="EF38" i="19"/>
  <c r="EI38" i="19"/>
  <c r="EE38" i="19"/>
  <c r="ED38" i="19"/>
  <c r="EH38" i="19"/>
  <c r="DH90" i="17"/>
  <c r="DG107" i="17"/>
  <c r="IX38" i="17"/>
  <c r="GP55" i="17"/>
  <c r="GP56" i="7"/>
  <c r="IX39" i="7"/>
  <c r="EG56" i="15"/>
  <c r="GO39" i="15"/>
  <c r="ED56" i="15"/>
  <c r="GL39" i="15"/>
  <c r="LB39" i="17"/>
  <c r="IT56" i="17"/>
  <c r="DG89" i="19"/>
  <c r="DF106" i="19"/>
  <c r="GL56" i="7"/>
  <c r="IT39" i="7"/>
  <c r="IU56" i="17"/>
  <c r="LC39" i="17"/>
  <c r="KX55" i="19"/>
  <c r="NF38" i="19"/>
  <c r="NF55" i="19" s="1"/>
  <c r="DE77" i="11"/>
  <c r="DE111" i="11" s="1"/>
  <c r="DE94" i="11"/>
  <c r="DF73" i="11"/>
  <c r="DG90" i="11" s="1"/>
  <c r="DF69" i="11"/>
  <c r="DF65" i="11"/>
  <c r="DG82" i="11" s="1"/>
  <c r="DF43" i="11"/>
  <c r="DF60" i="11" s="1"/>
  <c r="DF72" i="11"/>
  <c r="DG89" i="11" s="1"/>
  <c r="DF68" i="11"/>
  <c r="DG85" i="11" s="1"/>
  <c r="DF64" i="11"/>
  <c r="DG81" i="11" s="1"/>
  <c r="DF66" i="11"/>
  <c r="DG83" i="11" s="1"/>
  <c r="DF71" i="11"/>
  <c r="DG26" i="11"/>
  <c r="DF67" i="11"/>
  <c r="DG84" i="11" s="1"/>
  <c r="DF63" i="11"/>
  <c r="DG80" i="11" s="1"/>
  <c r="DF70" i="11"/>
  <c r="DF62" i="11"/>
  <c r="DF127" i="19"/>
  <c r="DG102" i="11" l="1"/>
  <c r="DG129" i="11" s="1"/>
  <c r="DH96" i="19"/>
  <c r="DH123" i="19" s="1"/>
  <c r="DH103" i="19"/>
  <c r="DH130" i="19" s="1"/>
  <c r="DI101" i="17"/>
  <c r="DI128" i="17" s="1"/>
  <c r="DI100" i="17"/>
  <c r="DI127" i="17" s="1"/>
  <c r="DH100" i="21"/>
  <c r="DG99" i="13"/>
  <c r="DG126" i="13" s="1"/>
  <c r="DG96" i="13"/>
  <c r="DG123" i="13" s="1"/>
  <c r="DG106" i="13"/>
  <c r="DG107" i="11"/>
  <c r="DH98" i="19"/>
  <c r="DH125" i="19" s="1"/>
  <c r="DH104" i="19"/>
  <c r="DG97" i="15"/>
  <c r="DG124" i="15" s="1"/>
  <c r="DG96" i="15"/>
  <c r="DG123" i="15" s="1"/>
  <c r="DI104" i="17"/>
  <c r="DH105" i="21"/>
  <c r="DG103" i="13"/>
  <c r="DG130" i="13" s="1"/>
  <c r="DG100" i="13"/>
  <c r="DG105" i="13"/>
  <c r="DH97" i="7"/>
  <c r="DH124" i="7" s="1"/>
  <c r="DH102" i="7"/>
  <c r="DH129" i="7" s="1"/>
  <c r="DH100" i="7"/>
  <c r="DH127" i="7" s="1"/>
  <c r="DG97" i="11"/>
  <c r="DG124" i="11" s="1"/>
  <c r="DG100" i="11"/>
  <c r="DH100" i="19"/>
  <c r="DH127" i="19" s="1"/>
  <c r="DH102" i="19"/>
  <c r="DH129" i="19" s="1"/>
  <c r="DG101" i="15"/>
  <c r="DG128" i="15" s="1"/>
  <c r="DG98" i="15"/>
  <c r="DG125" i="15" s="1"/>
  <c r="DG100" i="15"/>
  <c r="DH106" i="21"/>
  <c r="DH103" i="21"/>
  <c r="DH130" i="21" s="1"/>
  <c r="DG107" i="13"/>
  <c r="DH101" i="7"/>
  <c r="DH128" i="7" s="1"/>
  <c r="DH107" i="7"/>
  <c r="DG107" i="15"/>
  <c r="DI102" i="17"/>
  <c r="DI129" i="17" s="1"/>
  <c r="DH99" i="21"/>
  <c r="DH126" i="21" s="1"/>
  <c r="DG101" i="13"/>
  <c r="DG106" i="11"/>
  <c r="DH97" i="19"/>
  <c r="DH124" i="19" s="1"/>
  <c r="DG101" i="11"/>
  <c r="DG128" i="11" s="1"/>
  <c r="DG98" i="11"/>
  <c r="DG125" i="11" s="1"/>
  <c r="DG99" i="11"/>
  <c r="DG126" i="11" s="1"/>
  <c r="DH99" i="19"/>
  <c r="DH126" i="19" s="1"/>
  <c r="DG104" i="15"/>
  <c r="DH97" i="21"/>
  <c r="DH124" i="21" s="1"/>
  <c r="DH102" i="21"/>
  <c r="DH129" i="21" s="1"/>
  <c r="DH96" i="21"/>
  <c r="DH123" i="21" s="1"/>
  <c r="DH104" i="21"/>
  <c r="DH105" i="7"/>
  <c r="IX56" i="7"/>
  <c r="LF39" i="7"/>
  <c r="LF38" i="17"/>
  <c r="IX55" i="17"/>
  <c r="GM38" i="19"/>
  <c r="EE55" i="19"/>
  <c r="IY56" i="19"/>
  <c r="LG39" i="19"/>
  <c r="DH86" i="7"/>
  <c r="DG103" i="7"/>
  <c r="DG130" i="7" s="1"/>
  <c r="DI79" i="17"/>
  <c r="DH96" i="17"/>
  <c r="DG103" i="15"/>
  <c r="DG130" i="15" s="1"/>
  <c r="DH104" i="7"/>
  <c r="LG56" i="17"/>
  <c r="NO39" i="17"/>
  <c r="NO56" i="17" s="1"/>
  <c r="DI106" i="17"/>
  <c r="LH56" i="17"/>
  <c r="NP39" i="17"/>
  <c r="NP56" i="17" s="1"/>
  <c r="LH38" i="21"/>
  <c r="IZ55" i="21"/>
  <c r="GM38" i="7"/>
  <c r="EE55" i="7"/>
  <c r="IZ39" i="15"/>
  <c r="GR56" i="15"/>
  <c r="IY55" i="17"/>
  <c r="LG38" i="17"/>
  <c r="JA56" i="19"/>
  <c r="LI39" i="19"/>
  <c r="IY56" i="7"/>
  <c r="LG39" i="7"/>
  <c r="IV56" i="7"/>
  <c r="LD39" i="7"/>
  <c r="DG103" i="11"/>
  <c r="DG130" i="11" s="1"/>
  <c r="LE38" i="21"/>
  <c r="IW55" i="21"/>
  <c r="LF56" i="21"/>
  <c r="NN39" i="21"/>
  <c r="NN56" i="21" s="1"/>
  <c r="DG96" i="11"/>
  <c r="NH39" i="15"/>
  <c r="NH56" i="15" s="1"/>
  <c r="KZ56" i="15"/>
  <c r="DG125" i="21"/>
  <c r="DH129" i="17"/>
  <c r="DG129" i="21"/>
  <c r="DH127" i="17"/>
  <c r="DG72" i="11"/>
  <c r="DH89" i="11" s="1"/>
  <c r="DG68" i="11"/>
  <c r="DH85" i="11" s="1"/>
  <c r="DG64" i="11"/>
  <c r="DH81" i="11" s="1"/>
  <c r="DG71" i="11"/>
  <c r="DH88" i="11" s="1"/>
  <c r="DG67" i="11"/>
  <c r="DH84" i="11" s="1"/>
  <c r="DG63" i="11"/>
  <c r="DH80" i="11" s="1"/>
  <c r="DG69" i="11"/>
  <c r="DH86" i="11" s="1"/>
  <c r="DG66" i="11"/>
  <c r="DH83" i="11" s="1"/>
  <c r="DG70" i="11"/>
  <c r="DG62" i="11"/>
  <c r="DH79" i="11" s="1"/>
  <c r="DG73" i="11"/>
  <c r="DH90" i="11" s="1"/>
  <c r="DG65" i="11"/>
  <c r="DH82" i="11" s="1"/>
  <c r="DH26" i="11"/>
  <c r="DG43" i="11"/>
  <c r="DG60" i="11" s="1"/>
  <c r="GQ38" i="19"/>
  <c r="EI55" i="19"/>
  <c r="NI39" i="7"/>
  <c r="NI56" i="7" s="1"/>
  <c r="LA56" i="7"/>
  <c r="NN39" i="17"/>
  <c r="NN56" i="17" s="1"/>
  <c r="LF56" i="17"/>
  <c r="NL39" i="21"/>
  <c r="NL56" i="21" s="1"/>
  <c r="LD56" i="21"/>
  <c r="GO55" i="15"/>
  <c r="IW38" i="15"/>
  <c r="LB56" i="21"/>
  <c r="NJ39" i="21"/>
  <c r="NJ56" i="21" s="1"/>
  <c r="IS56" i="15"/>
  <c r="LA39" i="15"/>
  <c r="IZ56" i="7"/>
  <c r="LH39" i="7"/>
  <c r="LE56" i="17"/>
  <c r="NM39" i="17"/>
  <c r="NM56" i="17" s="1"/>
  <c r="IU56" i="7"/>
  <c r="LC39" i="7"/>
  <c r="GN55" i="15"/>
  <c r="IV38" i="15"/>
  <c r="NG38" i="7"/>
  <c r="NG55" i="7" s="1"/>
  <c r="KY55" i="7"/>
  <c r="LE56" i="21"/>
  <c r="NM39" i="21"/>
  <c r="NM56" i="21" s="1"/>
  <c r="GQ38" i="7"/>
  <c r="EI55" i="7"/>
  <c r="IU55" i="17"/>
  <c r="LC38" i="17"/>
  <c r="IZ56" i="19"/>
  <c r="LH39" i="19"/>
  <c r="LG56" i="21"/>
  <c r="NO39" i="21"/>
  <c r="NO56" i="21" s="1"/>
  <c r="IT56" i="19"/>
  <c r="LB39" i="19"/>
  <c r="LI56" i="17"/>
  <c r="NQ39" i="17"/>
  <c r="DI97" i="17"/>
  <c r="DI124" i="17" s="1"/>
  <c r="DH98" i="21"/>
  <c r="DH125" i="21" s="1"/>
  <c r="DG105" i="15"/>
  <c r="DH101" i="19"/>
  <c r="DH128" i="19" s="1"/>
  <c r="DG98" i="13"/>
  <c r="DG125" i="13" s="1"/>
  <c r="DH99" i="7"/>
  <c r="DH126" i="7" s="1"/>
  <c r="DG106" i="15"/>
  <c r="DH98" i="7"/>
  <c r="DH125" i="7" s="1"/>
  <c r="DG105" i="11"/>
  <c r="DG102" i="15"/>
  <c r="DH96" i="7"/>
  <c r="DH123" i="7" s="1"/>
  <c r="LC56" i="17"/>
  <c r="NK39" i="17"/>
  <c r="NK56" i="17" s="1"/>
  <c r="DH89" i="19"/>
  <c r="DG106" i="19"/>
  <c r="NJ39" i="17"/>
  <c r="NJ56" i="17" s="1"/>
  <c r="LB56" i="17"/>
  <c r="EH55" i="19"/>
  <c r="GP38" i="19"/>
  <c r="GN38" i="19"/>
  <c r="EF55" i="19"/>
  <c r="GS38" i="19"/>
  <c r="EK55" i="19"/>
  <c r="KZ55" i="15"/>
  <c r="NH38" i="15"/>
  <c r="NH55" i="15" s="1"/>
  <c r="LC38" i="21"/>
  <c r="IU55" i="21"/>
  <c r="IV56" i="19"/>
  <c r="LD39" i="19"/>
  <c r="DH105" i="19"/>
  <c r="NP39" i="21"/>
  <c r="NP56" i="21" s="1"/>
  <c r="LH56" i="21"/>
  <c r="IX55" i="21"/>
  <c r="LF38" i="21"/>
  <c r="GP56" i="15"/>
  <c r="IX39" i="15"/>
  <c r="LI38" i="17"/>
  <c r="JA55" i="17"/>
  <c r="DG94" i="19"/>
  <c r="DG77" i="19"/>
  <c r="DG111" i="19" s="1"/>
  <c r="IS55" i="15"/>
  <c r="LA38" i="15"/>
  <c r="DF127" i="13"/>
  <c r="DI98" i="17"/>
  <c r="DI125" i="17" s="1"/>
  <c r="DH101" i="21"/>
  <c r="LG38" i="21"/>
  <c r="IY55" i="21"/>
  <c r="ED55" i="7"/>
  <c r="GL38" i="7"/>
  <c r="GN38" i="7"/>
  <c r="EF55" i="7"/>
  <c r="GS38" i="7"/>
  <c r="EK55" i="7"/>
  <c r="IW56" i="7"/>
  <c r="LE39" i="7"/>
  <c r="DG73" i="15"/>
  <c r="DH90" i="15" s="1"/>
  <c r="DG69" i="15"/>
  <c r="DH86" i="15" s="1"/>
  <c r="DG65" i="15"/>
  <c r="DG43" i="15"/>
  <c r="DG60" i="15" s="1"/>
  <c r="DG72" i="15"/>
  <c r="DH89" i="15" s="1"/>
  <c r="DG68" i="15"/>
  <c r="DH85" i="15" s="1"/>
  <c r="DG64" i="15"/>
  <c r="DH81" i="15" s="1"/>
  <c r="DG71" i="15"/>
  <c r="DH88" i="15" s="1"/>
  <c r="DG67" i="15"/>
  <c r="DH84" i="15" s="1"/>
  <c r="DG63" i="15"/>
  <c r="DH80" i="15" s="1"/>
  <c r="DG70" i="15"/>
  <c r="DH87" i="15" s="1"/>
  <c r="DH26" i="15"/>
  <c r="DG66" i="15"/>
  <c r="DH83" i="15" s="1"/>
  <c r="DG62" i="15"/>
  <c r="DH79" i="15" s="1"/>
  <c r="LI38" i="21"/>
  <c r="JA55" i="21"/>
  <c r="LI39" i="7"/>
  <c r="JA56" i="7"/>
  <c r="LD38" i="17"/>
  <c r="IV55" i="17"/>
  <c r="DH94" i="17"/>
  <c r="DH77" i="17"/>
  <c r="DH111" i="17" s="1"/>
  <c r="DI73" i="17"/>
  <c r="DI69" i="17"/>
  <c r="DI65" i="17"/>
  <c r="DI43" i="17"/>
  <c r="DI60" i="17" s="1"/>
  <c r="DI72" i="17"/>
  <c r="DJ89" i="17" s="1"/>
  <c r="DI68" i="17"/>
  <c r="DJ85" i="17" s="1"/>
  <c r="DI64" i="17"/>
  <c r="DJ81" i="17" s="1"/>
  <c r="DI71" i="17"/>
  <c r="DJ88" i="17" s="1"/>
  <c r="DI67" i="17"/>
  <c r="DJ84" i="17" s="1"/>
  <c r="DI63" i="17"/>
  <c r="DJ80" i="17" s="1"/>
  <c r="DJ26" i="17"/>
  <c r="DI70" i="17"/>
  <c r="DJ87" i="17" s="1"/>
  <c r="DI66" i="17"/>
  <c r="DJ83" i="17" s="1"/>
  <c r="DI62" i="17"/>
  <c r="DH73" i="21"/>
  <c r="DH69" i="21"/>
  <c r="DI86" i="21" s="1"/>
  <c r="DH71" i="21"/>
  <c r="DI88" i="21" s="1"/>
  <c r="DH65" i="21"/>
  <c r="DI82" i="21" s="1"/>
  <c r="DH68" i="21"/>
  <c r="DI85" i="21" s="1"/>
  <c r="DH64" i="21"/>
  <c r="DI81" i="21" s="1"/>
  <c r="DH72" i="21"/>
  <c r="DI89" i="21" s="1"/>
  <c r="DH70" i="21"/>
  <c r="DI87" i="21" s="1"/>
  <c r="DH63" i="21"/>
  <c r="DI80" i="21" s="1"/>
  <c r="DH66" i="21"/>
  <c r="DI83" i="21" s="1"/>
  <c r="DH43" i="21"/>
  <c r="DH60" i="21" s="1"/>
  <c r="DH62" i="21"/>
  <c r="DI79" i="21" s="1"/>
  <c r="DI26" i="21"/>
  <c r="DH67" i="21"/>
  <c r="DI84" i="21" s="1"/>
  <c r="KZ38" i="7"/>
  <c r="IR55" i="7"/>
  <c r="IY38" i="15"/>
  <c r="GQ55" i="15"/>
  <c r="LB38" i="17"/>
  <c r="IT55" i="17"/>
  <c r="DG94" i="7"/>
  <c r="DG77" i="7"/>
  <c r="DG111" i="7" s="1"/>
  <c r="DH73" i="7"/>
  <c r="DI90" i="7" s="1"/>
  <c r="DH69" i="7"/>
  <c r="DH65" i="7"/>
  <c r="DI82" i="7" s="1"/>
  <c r="DH43" i="7"/>
  <c r="DH60" i="7" s="1"/>
  <c r="DH72" i="7"/>
  <c r="DH68" i="7"/>
  <c r="DI85" i="7" s="1"/>
  <c r="DH64" i="7"/>
  <c r="DI81" i="7" s="1"/>
  <c r="DH71" i="7"/>
  <c r="DI88" i="7" s="1"/>
  <c r="DH67" i="7"/>
  <c r="DI84" i="7" s="1"/>
  <c r="DH63" i="7"/>
  <c r="DI80" i="7" s="1"/>
  <c r="DH70" i="7"/>
  <c r="DI87" i="7" s="1"/>
  <c r="DI26" i="7"/>
  <c r="DH66" i="7"/>
  <c r="DI83" i="7" s="1"/>
  <c r="DH62" i="7"/>
  <c r="DI79" i="7" s="1"/>
  <c r="LI56" i="21"/>
  <c r="NQ39" i="21"/>
  <c r="IU38" i="15"/>
  <c r="GM55" i="15"/>
  <c r="DG123" i="21"/>
  <c r="DF128" i="13"/>
  <c r="DF129" i="11"/>
  <c r="LC56" i="21"/>
  <c r="NK39" i="21"/>
  <c r="NK56" i="21" s="1"/>
  <c r="DI105" i="17"/>
  <c r="GN56" i="15"/>
  <c r="IV39" i="15"/>
  <c r="DH107" i="19"/>
  <c r="NI38" i="21"/>
  <c r="NI55" i="21" s="1"/>
  <c r="LA55" i="21"/>
  <c r="GS56" i="15"/>
  <c r="JA39" i="15"/>
  <c r="DF94" i="15"/>
  <c r="DF77" i="15"/>
  <c r="DF111" i="15" s="1"/>
  <c r="GQ56" i="15"/>
  <c r="IY39" i="15"/>
  <c r="IU56" i="19"/>
  <c r="LC39" i="19"/>
  <c r="GP55" i="15"/>
  <c r="IX38" i="15"/>
  <c r="DH82" i="15"/>
  <c r="DG99" i="15"/>
  <c r="DG126" i="15" s="1"/>
  <c r="DG102" i="13"/>
  <c r="DG129" i="13" s="1"/>
  <c r="LA56" i="19"/>
  <c r="NI39" i="19"/>
  <c r="NI56" i="19" s="1"/>
  <c r="DG125" i="7"/>
  <c r="IT56" i="7"/>
  <c r="LB39" i="7"/>
  <c r="GO56" i="15"/>
  <c r="IW39" i="15"/>
  <c r="GO38" i="19"/>
  <c r="EG55" i="19"/>
  <c r="IT38" i="15"/>
  <c r="GL55" i="15"/>
  <c r="DH87" i="11"/>
  <c r="DG104" i="11"/>
  <c r="DG129" i="7"/>
  <c r="GO38" i="7"/>
  <c r="EG55" i="7"/>
  <c r="IT55" i="21"/>
  <c r="LB38" i="21"/>
  <c r="DJ82" i="17"/>
  <c r="DI99" i="17"/>
  <c r="DI126" i="17" s="1"/>
  <c r="DG94" i="21"/>
  <c r="DG77" i="21"/>
  <c r="DG111" i="21" s="1"/>
  <c r="LE38" i="17"/>
  <c r="IW55" i="17"/>
  <c r="DF77" i="11"/>
  <c r="DF111" i="11" s="1"/>
  <c r="DF94" i="11"/>
  <c r="GL56" i="15"/>
  <c r="IT39" i="15"/>
  <c r="DI90" i="17"/>
  <c r="DH107" i="17"/>
  <c r="ED55" i="19"/>
  <c r="GL38" i="19"/>
  <c r="GR38" i="19"/>
  <c r="EJ55" i="19"/>
  <c r="IS38" i="19"/>
  <c r="GK55" i="19"/>
  <c r="DH89" i="7"/>
  <c r="DG106" i="7"/>
  <c r="GR55" i="15"/>
  <c r="IZ38" i="15"/>
  <c r="GS55" i="15"/>
  <c r="JA38" i="15"/>
  <c r="GM56" i="15"/>
  <c r="IU39" i="15"/>
  <c r="DI86" i="17"/>
  <c r="DH103" i="17"/>
  <c r="DH130" i="17" s="1"/>
  <c r="LD38" i="21"/>
  <c r="IV55" i="21"/>
  <c r="NG38" i="19"/>
  <c r="NG55" i="19" s="1"/>
  <c r="KY55" i="19"/>
  <c r="DH72" i="19"/>
  <c r="DH68" i="19"/>
  <c r="DI85" i="19" s="1"/>
  <c r="DH64" i="19"/>
  <c r="DI81" i="19" s="1"/>
  <c r="DH71" i="19"/>
  <c r="DI88" i="19" s="1"/>
  <c r="DH69" i="19"/>
  <c r="DI86" i="19" s="1"/>
  <c r="DH73" i="19"/>
  <c r="DI90" i="19" s="1"/>
  <c r="DH66" i="19"/>
  <c r="DI83" i="19" s="1"/>
  <c r="DH43" i="19"/>
  <c r="DH60" i="19" s="1"/>
  <c r="DH67" i="19"/>
  <c r="DI84" i="19" s="1"/>
  <c r="DH62" i="19"/>
  <c r="DI79" i="19" s="1"/>
  <c r="DH63" i="19"/>
  <c r="DI80" i="19" s="1"/>
  <c r="DH65" i="19"/>
  <c r="DI82" i="19" s="1"/>
  <c r="DH70" i="19"/>
  <c r="DI87" i="19" s="1"/>
  <c r="DI26" i="19"/>
  <c r="LH38" i="17"/>
  <c r="IZ55" i="17"/>
  <c r="DF125" i="11"/>
  <c r="EH55" i="7"/>
  <c r="GP38" i="7"/>
  <c r="GR38" i="7"/>
  <c r="EJ55" i="7"/>
  <c r="IS38" i="7"/>
  <c r="GK55" i="7"/>
  <c r="LE39" i="19"/>
  <c r="IW56" i="19"/>
  <c r="KZ38" i="19"/>
  <c r="IR55" i="19"/>
  <c r="DH87" i="13"/>
  <c r="DG104" i="13"/>
  <c r="NI38" i="17"/>
  <c r="NI55" i="17" s="1"/>
  <c r="LA55" i="17"/>
  <c r="DH80" i="13"/>
  <c r="DG97" i="13"/>
  <c r="DG124" i="13" s="1"/>
  <c r="DH90" i="21"/>
  <c r="DG107" i="21"/>
  <c r="DF77" i="13"/>
  <c r="DF111" i="13" s="1"/>
  <c r="DF94" i="13"/>
  <c r="DG71" i="13"/>
  <c r="DH88" i="13" s="1"/>
  <c r="DG67" i="13"/>
  <c r="DH84" i="13" s="1"/>
  <c r="DG63" i="13"/>
  <c r="DG70" i="13"/>
  <c r="DG66" i="13"/>
  <c r="DH83" i="13" s="1"/>
  <c r="DG62" i="13"/>
  <c r="DH79" i="13" s="1"/>
  <c r="DG73" i="13"/>
  <c r="DH90" i="13" s="1"/>
  <c r="DG69" i="13"/>
  <c r="DH86" i="13" s="1"/>
  <c r="DG65" i="13"/>
  <c r="DH82" i="13" s="1"/>
  <c r="DG43" i="13"/>
  <c r="DG60" i="13" s="1"/>
  <c r="DG68" i="13"/>
  <c r="DH85" i="13" s="1"/>
  <c r="DH26" i="13"/>
  <c r="DG64" i="13"/>
  <c r="DH81" i="13" s="1"/>
  <c r="DG72" i="13"/>
  <c r="DH89" i="13" s="1"/>
  <c r="IX56" i="19"/>
  <c r="LF39" i="19"/>
  <c r="LD56" i="17"/>
  <c r="NL39" i="17"/>
  <c r="NL56" i="17" s="1"/>
  <c r="DF129" i="13"/>
  <c r="DH107" i="13" l="1"/>
  <c r="DI100" i="21"/>
  <c r="DI98" i="21"/>
  <c r="DI125" i="21" s="1"/>
  <c r="DJ105" i="17"/>
  <c r="DH102" i="15"/>
  <c r="DH129" i="15" s="1"/>
  <c r="DH103" i="15"/>
  <c r="DH130" i="15" s="1"/>
  <c r="DH101" i="11"/>
  <c r="DH128" i="11" s="1"/>
  <c r="DH106" i="11"/>
  <c r="DH106" i="13"/>
  <c r="DH96" i="13"/>
  <c r="DH123" i="13" s="1"/>
  <c r="DH101" i="13"/>
  <c r="DI97" i="19"/>
  <c r="DI124" i="19" s="1"/>
  <c r="DI100" i="19"/>
  <c r="DI127" i="19" s="1"/>
  <c r="DI98" i="19"/>
  <c r="DI125" i="19" s="1"/>
  <c r="DI104" i="7"/>
  <c r="DI98" i="7"/>
  <c r="DI125" i="7" s="1"/>
  <c r="DI99" i="7"/>
  <c r="DI126" i="7" s="1"/>
  <c r="DI97" i="21"/>
  <c r="DI124" i="21" s="1"/>
  <c r="DI102" i="21"/>
  <c r="DI129" i="21" s="1"/>
  <c r="DJ98" i="17"/>
  <c r="DJ125" i="17" s="1"/>
  <c r="DH100" i="15"/>
  <c r="DH127" i="15" s="1"/>
  <c r="DH101" i="15"/>
  <c r="DH128" i="15" s="1"/>
  <c r="DH106" i="15"/>
  <c r="DH107" i="15"/>
  <c r="DH99" i="11"/>
  <c r="DH126" i="11" s="1"/>
  <c r="DH100" i="11"/>
  <c r="DH127" i="11" s="1"/>
  <c r="DH105" i="11"/>
  <c r="DI99" i="19"/>
  <c r="DI126" i="19" s="1"/>
  <c r="DI101" i="21"/>
  <c r="DJ104" i="17"/>
  <c r="DH97" i="15"/>
  <c r="DH124" i="15" s="1"/>
  <c r="DH99" i="13"/>
  <c r="DH126" i="13" s="1"/>
  <c r="DH100" i="13"/>
  <c r="DH127" i="13" s="1"/>
  <c r="DH105" i="13"/>
  <c r="DI96" i="19"/>
  <c r="DI123" i="19" s="1"/>
  <c r="DI107" i="19"/>
  <c r="DI102" i="19"/>
  <c r="DI129" i="19" s="1"/>
  <c r="DI96" i="7"/>
  <c r="DI123" i="7" s="1"/>
  <c r="DI97" i="7"/>
  <c r="DI124" i="7" s="1"/>
  <c r="DI102" i="7"/>
  <c r="DI129" i="7" s="1"/>
  <c r="DI96" i="21"/>
  <c r="DI123" i="21" s="1"/>
  <c r="DI104" i="21"/>
  <c r="DI99" i="21"/>
  <c r="DI126" i="21" s="1"/>
  <c r="DJ97" i="17"/>
  <c r="DJ124" i="17" s="1"/>
  <c r="DJ102" i="17"/>
  <c r="DJ129" i="17" s="1"/>
  <c r="DH105" i="15"/>
  <c r="DH107" i="11"/>
  <c r="DH103" i="11"/>
  <c r="DH130" i="11" s="1"/>
  <c r="DH98" i="11"/>
  <c r="DH125" i="11" s="1"/>
  <c r="DI85" i="13"/>
  <c r="DH102" i="13"/>
  <c r="DH129" i="13" s="1"/>
  <c r="DI105" i="19"/>
  <c r="DJ88" i="7"/>
  <c r="DI105" i="7"/>
  <c r="DI103" i="21"/>
  <c r="DI130" i="21" s="1"/>
  <c r="DI79" i="15"/>
  <c r="DH96" i="15"/>
  <c r="DH123" i="15" s="1"/>
  <c r="DH98" i="13"/>
  <c r="DH125" i="13" s="1"/>
  <c r="DI86" i="13"/>
  <c r="DH103" i="13"/>
  <c r="DH130" i="13" s="1"/>
  <c r="DI104" i="19"/>
  <c r="DJ84" i="19"/>
  <c r="DI101" i="19"/>
  <c r="DI128" i="19" s="1"/>
  <c r="DJ86" i="19"/>
  <c r="DI103" i="19"/>
  <c r="DI130" i="19" s="1"/>
  <c r="DJ83" i="7"/>
  <c r="DI100" i="7"/>
  <c r="DI127" i="7" s="1"/>
  <c r="DI101" i="7"/>
  <c r="DI128" i="7" s="1"/>
  <c r="DJ90" i="7"/>
  <c r="DI107" i="7"/>
  <c r="DI106" i="21"/>
  <c r="DJ88" i="21"/>
  <c r="DI105" i="21"/>
  <c r="DJ100" i="17"/>
  <c r="DJ127" i="17" s="1"/>
  <c r="DJ101" i="17"/>
  <c r="DJ128" i="17" s="1"/>
  <c r="DJ106" i="17"/>
  <c r="DI87" i="15"/>
  <c r="DH104" i="15"/>
  <c r="DH98" i="15"/>
  <c r="DH125" i="15" s="1"/>
  <c r="DH96" i="11"/>
  <c r="DH123" i="11" s="1"/>
  <c r="DH97" i="11"/>
  <c r="DH124" i="11" s="1"/>
  <c r="DI85" i="11"/>
  <c r="DH102" i="11"/>
  <c r="DI71" i="19"/>
  <c r="DJ88" i="19" s="1"/>
  <c r="DI67" i="19"/>
  <c r="DI63" i="19"/>
  <c r="DJ80" i="19" s="1"/>
  <c r="DI69" i="19"/>
  <c r="DI73" i="19"/>
  <c r="DJ90" i="19" s="1"/>
  <c r="DI66" i="19"/>
  <c r="DJ83" i="19" s="1"/>
  <c r="DI70" i="19"/>
  <c r="DJ87" i="19" s="1"/>
  <c r="DI68" i="19"/>
  <c r="DJ85" i="19" s="1"/>
  <c r="DI62" i="19"/>
  <c r="DJ79" i="19" s="1"/>
  <c r="DI64" i="19"/>
  <c r="DJ81" i="19" s="1"/>
  <c r="DI72" i="19"/>
  <c r="DI65" i="19"/>
  <c r="DJ82" i="19" s="1"/>
  <c r="DJ26" i="19"/>
  <c r="DI43" i="19"/>
  <c r="DI60" i="19" s="1"/>
  <c r="NO38" i="21"/>
  <c r="NO55" i="21" s="1"/>
  <c r="LG55" i="21"/>
  <c r="NQ38" i="17"/>
  <c r="LI55" i="17"/>
  <c r="DG129" i="15"/>
  <c r="LH56" i="19"/>
  <c r="NP39" i="19"/>
  <c r="NP56" i="19" s="1"/>
  <c r="LG56" i="7"/>
  <c r="NO39" i="7"/>
  <c r="NO56" i="7" s="1"/>
  <c r="LG55" i="17"/>
  <c r="NO38" i="17"/>
  <c r="NO55" i="17" s="1"/>
  <c r="NN38" i="17"/>
  <c r="NN55" i="17" s="1"/>
  <c r="LF55" i="17"/>
  <c r="DG127" i="11"/>
  <c r="DI117" i="21"/>
  <c r="DH127" i="21"/>
  <c r="LE56" i="19"/>
  <c r="NM39" i="19"/>
  <c r="NM56" i="19" s="1"/>
  <c r="DJ86" i="17"/>
  <c r="DI103" i="17"/>
  <c r="DI130" i="17" s="1"/>
  <c r="IZ55" i="15"/>
  <c r="LH38" i="15"/>
  <c r="IZ38" i="19"/>
  <c r="GR55" i="19"/>
  <c r="DJ90" i="17"/>
  <c r="DI107" i="17"/>
  <c r="IT55" i="15"/>
  <c r="LB38" i="15"/>
  <c r="LF38" i="15"/>
  <c r="IX55" i="15"/>
  <c r="DI72" i="21"/>
  <c r="DJ89" i="21" s="1"/>
  <c r="DI68" i="21"/>
  <c r="DJ85" i="21" s="1"/>
  <c r="DI73" i="21"/>
  <c r="DI64" i="21"/>
  <c r="DJ81" i="21" s="1"/>
  <c r="DI70" i="21"/>
  <c r="DJ87" i="21" s="1"/>
  <c r="DI63" i="21"/>
  <c r="DJ80" i="21" s="1"/>
  <c r="DI67" i="21"/>
  <c r="DJ84" i="21" s="1"/>
  <c r="DI66" i="21"/>
  <c r="DJ83" i="21" s="1"/>
  <c r="DI62" i="21"/>
  <c r="DJ79" i="21" s="1"/>
  <c r="DI71" i="21"/>
  <c r="DI69" i="21"/>
  <c r="DJ86" i="21" s="1"/>
  <c r="DJ26" i="21"/>
  <c r="DI65" i="21"/>
  <c r="DJ82" i="21" s="1"/>
  <c r="DI43" i="21"/>
  <c r="DI60" i="21" s="1"/>
  <c r="DJ72" i="17"/>
  <c r="DK89" i="17" s="1"/>
  <c r="DJ68" i="17"/>
  <c r="DK85" i="17" s="1"/>
  <c r="DJ64" i="17"/>
  <c r="DK81" i="17" s="1"/>
  <c r="DJ71" i="17"/>
  <c r="DK88" i="17" s="1"/>
  <c r="DJ67" i="17"/>
  <c r="DK84" i="17" s="1"/>
  <c r="DJ63" i="17"/>
  <c r="DK80" i="17" s="1"/>
  <c r="DJ70" i="17"/>
  <c r="DK87" i="17" s="1"/>
  <c r="DJ66" i="17"/>
  <c r="DK83" i="17" s="1"/>
  <c r="DJ62" i="17"/>
  <c r="DK26" i="17"/>
  <c r="DJ69" i="17"/>
  <c r="DJ43" i="17"/>
  <c r="DJ60" i="17" s="1"/>
  <c r="DJ65" i="17"/>
  <c r="DJ73" i="17"/>
  <c r="DH72" i="15"/>
  <c r="DI89" i="15" s="1"/>
  <c r="DH68" i="15"/>
  <c r="DI85" i="15" s="1"/>
  <c r="DH64" i="15"/>
  <c r="DI81" i="15" s="1"/>
  <c r="DH71" i="15"/>
  <c r="DI88" i="15" s="1"/>
  <c r="DH67" i="15"/>
  <c r="DI84" i="15" s="1"/>
  <c r="DH63" i="15"/>
  <c r="DI80" i="15" s="1"/>
  <c r="DH70" i="15"/>
  <c r="DH66" i="15"/>
  <c r="DI83" i="15" s="1"/>
  <c r="DH62" i="15"/>
  <c r="DH69" i="15"/>
  <c r="DI86" i="15" s="1"/>
  <c r="DH43" i="15"/>
  <c r="DH60" i="15" s="1"/>
  <c r="DI26" i="15"/>
  <c r="DH65" i="15"/>
  <c r="DH73" i="15"/>
  <c r="DI90" i="15" s="1"/>
  <c r="DG94" i="15"/>
  <c r="DG77" i="15"/>
  <c r="DG111" i="15" s="1"/>
  <c r="GL55" i="7"/>
  <c r="IT38" i="7"/>
  <c r="LA55" i="15"/>
  <c r="NI38" i="15"/>
  <c r="NI55" i="15" s="1"/>
  <c r="DI89" i="19"/>
  <c r="DH106" i="19"/>
  <c r="NQ56" i="17"/>
  <c r="W51" i="38"/>
  <c r="Y51" i="38" s="1"/>
  <c r="LB56" i="19"/>
  <c r="NJ39" i="19"/>
  <c r="NJ56" i="19" s="1"/>
  <c r="DG123" i="11"/>
  <c r="DI86" i="7"/>
  <c r="DH103" i="7"/>
  <c r="DH130" i="7" s="1"/>
  <c r="LF56" i="7"/>
  <c r="NN39" i="7"/>
  <c r="NN56" i="7" s="1"/>
  <c r="DG94" i="13"/>
  <c r="DG77" i="13"/>
  <c r="DG111" i="13" s="1"/>
  <c r="DH97" i="13"/>
  <c r="DH124" i="13" s="1"/>
  <c r="LA38" i="7"/>
  <c r="IS55" i="7"/>
  <c r="IW56" i="15"/>
  <c r="LE39" i="15"/>
  <c r="DI82" i="15"/>
  <c r="DH99" i="15"/>
  <c r="DH126" i="15" s="1"/>
  <c r="JA56" i="15"/>
  <c r="LI39" i="15"/>
  <c r="DI72" i="7"/>
  <c r="DI68" i="7"/>
  <c r="DJ85" i="7" s="1"/>
  <c r="DI64" i="7"/>
  <c r="DJ81" i="7" s="1"/>
  <c r="DI71" i="7"/>
  <c r="DI67" i="7"/>
  <c r="DJ84" i="7" s="1"/>
  <c r="DI63" i="7"/>
  <c r="DJ80" i="7" s="1"/>
  <c r="DI70" i="7"/>
  <c r="DJ87" i="7" s="1"/>
  <c r="DI66" i="7"/>
  <c r="DI62" i="7"/>
  <c r="DJ79" i="7" s="1"/>
  <c r="DJ26" i="7"/>
  <c r="DI65" i="7"/>
  <c r="DJ82" i="7" s="1"/>
  <c r="DI43" i="7"/>
  <c r="DI60" i="7" s="1"/>
  <c r="DI69" i="7"/>
  <c r="DI73" i="7"/>
  <c r="DI77" i="17"/>
  <c r="DI111" i="17" s="1"/>
  <c r="DI94" i="17"/>
  <c r="NL38" i="17"/>
  <c r="NL55" i="17" s="1"/>
  <c r="LD55" i="17"/>
  <c r="LI56" i="7"/>
  <c r="NQ39" i="7"/>
  <c r="LF55" i="21"/>
  <c r="NN38" i="21"/>
  <c r="NN55" i="21" s="1"/>
  <c r="NL39" i="19"/>
  <c r="NL56" i="19" s="1"/>
  <c r="LD56" i="19"/>
  <c r="NK38" i="21"/>
  <c r="NK55" i="21" s="1"/>
  <c r="LC55" i="21"/>
  <c r="JA38" i="19"/>
  <c r="GS55" i="19"/>
  <c r="LA56" i="15"/>
  <c r="NI39" i="15"/>
  <c r="NI56" i="15" s="1"/>
  <c r="LF56" i="19"/>
  <c r="NN39" i="19"/>
  <c r="NN56" i="19" s="1"/>
  <c r="DI90" i="21"/>
  <c r="DH107" i="21"/>
  <c r="DH94" i="19"/>
  <c r="DH77" i="19"/>
  <c r="DH111" i="19" s="1"/>
  <c r="NL38" i="21"/>
  <c r="NL55" i="21" s="1"/>
  <c r="LD55" i="21"/>
  <c r="JA55" i="15"/>
  <c r="LI38" i="15"/>
  <c r="GL55" i="19"/>
  <c r="IT38" i="19"/>
  <c r="NM38" i="17"/>
  <c r="NM55" i="17" s="1"/>
  <c r="LE55" i="17"/>
  <c r="LB56" i="7"/>
  <c r="NJ39" i="7"/>
  <c r="NJ56" i="7" s="1"/>
  <c r="LC38" i="15"/>
  <c r="IU55" i="15"/>
  <c r="LG38" i="15"/>
  <c r="IY55" i="15"/>
  <c r="NQ38" i="21"/>
  <c r="LI55" i="21"/>
  <c r="JA38" i="7"/>
  <c r="GS55" i="7"/>
  <c r="DH128" i="21"/>
  <c r="DI118" i="21"/>
  <c r="IX56" i="15"/>
  <c r="LF39" i="15"/>
  <c r="IV38" i="19"/>
  <c r="GN55" i="19"/>
  <c r="LC55" i="17"/>
  <c r="NK38" i="17"/>
  <c r="NK55" i="17" s="1"/>
  <c r="IY38" i="7"/>
  <c r="GQ55" i="7"/>
  <c r="LC56" i="7"/>
  <c r="NK39" i="7"/>
  <c r="NK56" i="7" s="1"/>
  <c r="LH56" i="7"/>
  <c r="NP39" i="7"/>
  <c r="NP56" i="7" s="1"/>
  <c r="IW55" i="15"/>
  <c r="LE38" i="15"/>
  <c r="DG94" i="11"/>
  <c r="DG77" i="11"/>
  <c r="DG111" i="11" s="1"/>
  <c r="LD56" i="7"/>
  <c r="NL39" i="7"/>
  <c r="NL56" i="7" s="1"/>
  <c r="LI56" i="19"/>
  <c r="NQ39" i="19"/>
  <c r="NP38" i="21"/>
  <c r="NP55" i="21" s="1"/>
  <c r="LH55" i="21"/>
  <c r="DH123" i="17"/>
  <c r="LG56" i="19"/>
  <c r="NO39" i="19"/>
  <c r="NO56" i="19" s="1"/>
  <c r="IU38" i="19"/>
  <c r="GM55" i="19"/>
  <c r="DG127" i="15"/>
  <c r="DH104" i="13"/>
  <c r="DI89" i="7"/>
  <c r="DH106" i="7"/>
  <c r="NQ56" i="21"/>
  <c r="W58" i="38"/>
  <c r="Y58" i="38" s="1"/>
  <c r="DH94" i="7"/>
  <c r="DH77" i="7"/>
  <c r="DH111" i="7" s="1"/>
  <c r="IV38" i="7"/>
  <c r="GN55" i="7"/>
  <c r="DH70" i="13"/>
  <c r="DI87" i="13" s="1"/>
  <c r="DH66" i="13"/>
  <c r="DI83" i="13" s="1"/>
  <c r="DH62" i="13"/>
  <c r="DI79" i="13" s="1"/>
  <c r="DI26" i="13"/>
  <c r="DH73" i="13"/>
  <c r="DI90" i="13" s="1"/>
  <c r="DH69" i="13"/>
  <c r="DH65" i="13"/>
  <c r="DI82" i="13" s="1"/>
  <c r="DH72" i="13"/>
  <c r="DI89" i="13" s="1"/>
  <c r="DH68" i="13"/>
  <c r="DH64" i="13"/>
  <c r="DI81" i="13" s="1"/>
  <c r="DH63" i="13"/>
  <c r="DI80" i="13" s="1"/>
  <c r="DH71" i="13"/>
  <c r="DI88" i="13" s="1"/>
  <c r="DH43" i="13"/>
  <c r="DH60" i="13" s="1"/>
  <c r="DH67" i="13"/>
  <c r="DI84" i="13" s="1"/>
  <c r="NH38" i="19"/>
  <c r="NH55" i="19" s="1"/>
  <c r="KZ55" i="19"/>
  <c r="IZ38" i="7"/>
  <c r="GR55" i="7"/>
  <c r="NP38" i="17"/>
  <c r="NP55" i="17" s="1"/>
  <c r="LH55" i="17"/>
  <c r="LB55" i="21"/>
  <c r="NJ38" i="21"/>
  <c r="NJ55" i="21" s="1"/>
  <c r="GP55" i="7"/>
  <c r="IX38" i="7"/>
  <c r="IU56" i="15"/>
  <c r="LC39" i="15"/>
  <c r="LA38" i="19"/>
  <c r="IS55" i="19"/>
  <c r="IT56" i="15"/>
  <c r="LB39" i="15"/>
  <c r="DK82" i="17"/>
  <c r="DJ99" i="17"/>
  <c r="DJ126" i="17" s="1"/>
  <c r="IW38" i="7"/>
  <c r="GO55" i="7"/>
  <c r="DH104" i="11"/>
  <c r="IW38" i="19"/>
  <c r="GO55" i="19"/>
  <c r="LC56" i="19"/>
  <c r="NK39" i="19"/>
  <c r="NK56" i="19" s="1"/>
  <c r="IY56" i="15"/>
  <c r="LG39" i="15"/>
  <c r="LD39" i="15"/>
  <c r="IV56" i="15"/>
  <c r="DG128" i="13"/>
  <c r="DH128" i="13"/>
  <c r="NJ38" i="17"/>
  <c r="NJ55" i="17" s="1"/>
  <c r="LB55" i="17"/>
  <c r="NH38" i="7"/>
  <c r="NH55" i="7" s="1"/>
  <c r="KZ55" i="7"/>
  <c r="DH94" i="21"/>
  <c r="DH77" i="21"/>
  <c r="DH111" i="21" s="1"/>
  <c r="LE56" i="7"/>
  <c r="NM39" i="7"/>
  <c r="NM56" i="7" s="1"/>
  <c r="DG127" i="13"/>
  <c r="GP55" i="19"/>
  <c r="IX38" i="19"/>
  <c r="IV55" i="15"/>
  <c r="LD38" i="15"/>
  <c r="IY38" i="19"/>
  <c r="GQ55" i="19"/>
  <c r="DH71" i="11"/>
  <c r="DI88" i="11" s="1"/>
  <c r="DH67" i="11"/>
  <c r="DI84" i="11" s="1"/>
  <c r="DH63" i="11"/>
  <c r="DI80" i="11" s="1"/>
  <c r="DH70" i="11"/>
  <c r="DI87" i="11" s="1"/>
  <c r="DH66" i="11"/>
  <c r="DI83" i="11" s="1"/>
  <c r="DH62" i="11"/>
  <c r="DI79" i="11" s="1"/>
  <c r="DI26" i="11"/>
  <c r="DH72" i="11"/>
  <c r="DI89" i="11" s="1"/>
  <c r="DH64" i="11"/>
  <c r="DI81" i="11" s="1"/>
  <c r="DH73" i="11"/>
  <c r="DI90" i="11" s="1"/>
  <c r="DH65" i="11"/>
  <c r="DI82" i="11" s="1"/>
  <c r="DH69" i="11"/>
  <c r="DI86" i="11" s="1"/>
  <c r="DH68" i="11"/>
  <c r="DH43" i="11"/>
  <c r="DH60" i="11" s="1"/>
  <c r="NM38" i="21"/>
  <c r="NM55" i="21" s="1"/>
  <c r="LE55" i="21"/>
  <c r="IZ56" i="15"/>
  <c r="LH39" i="15"/>
  <c r="IU38" i="7"/>
  <c r="GM55" i="7"/>
  <c r="DJ79" i="17"/>
  <c r="DI96" i="17"/>
  <c r="DI123" i="17" s="1"/>
  <c r="DI101" i="11" l="1"/>
  <c r="DI128" i="11" s="1"/>
  <c r="DI101" i="13"/>
  <c r="DI128" i="13" s="1"/>
  <c r="DJ104" i="7"/>
  <c r="DI106" i="15"/>
  <c r="DJ99" i="21"/>
  <c r="DJ126" i="21" s="1"/>
  <c r="DJ104" i="21"/>
  <c r="DJ106" i="21"/>
  <c r="DJ107" i="19"/>
  <c r="DJ105" i="19"/>
  <c r="DI98" i="11"/>
  <c r="DI125" i="11" s="1"/>
  <c r="DI100" i="11"/>
  <c r="DI127" i="11" s="1"/>
  <c r="DI105" i="11"/>
  <c r="DI107" i="13"/>
  <c r="DI104" i="13"/>
  <c r="DJ97" i="7"/>
  <c r="DJ124" i="7" s="1"/>
  <c r="DJ102" i="7"/>
  <c r="DJ129" i="7" s="1"/>
  <c r="DI100" i="15"/>
  <c r="DI127" i="15" s="1"/>
  <c r="DI105" i="15"/>
  <c r="DK97" i="17"/>
  <c r="DK124" i="17" s="1"/>
  <c r="DK102" i="17"/>
  <c r="DK129" i="17" s="1"/>
  <c r="DJ100" i="21"/>
  <c r="DJ98" i="21"/>
  <c r="DJ125" i="21" s="1"/>
  <c r="DJ99" i="19"/>
  <c r="DJ126" i="19" s="1"/>
  <c r="DJ102" i="19"/>
  <c r="DJ129" i="19" s="1"/>
  <c r="DI107" i="11"/>
  <c r="DI98" i="13"/>
  <c r="DI125" i="13" s="1"/>
  <c r="DJ99" i="7"/>
  <c r="DJ126" i="7" s="1"/>
  <c r="DI101" i="15"/>
  <c r="DI128" i="15" s="1"/>
  <c r="DK104" i="17"/>
  <c r="DJ96" i="21"/>
  <c r="DJ123" i="21" s="1"/>
  <c r="DI103" i="11"/>
  <c r="DI130" i="11" s="1"/>
  <c r="DI106" i="11"/>
  <c r="DI104" i="11"/>
  <c r="DI105" i="13"/>
  <c r="DI106" i="13"/>
  <c r="DJ96" i="7"/>
  <c r="DJ123" i="7" s="1"/>
  <c r="DJ101" i="7"/>
  <c r="DJ128" i="7" s="1"/>
  <c r="DI98" i="15"/>
  <c r="DI125" i="15" s="1"/>
  <c r="DK101" i="17"/>
  <c r="DK128" i="17" s="1"/>
  <c r="DK106" i="17"/>
  <c r="DJ103" i="21"/>
  <c r="DJ130" i="21" s="1"/>
  <c r="DJ101" i="21"/>
  <c r="DJ104" i="19"/>
  <c r="DJ97" i="19"/>
  <c r="DJ124" i="19" s="1"/>
  <c r="DI96" i="11"/>
  <c r="DI123" i="11" s="1"/>
  <c r="DI100" i="13"/>
  <c r="DI127" i="13" s="1"/>
  <c r="DJ98" i="7"/>
  <c r="DJ125" i="7" s="1"/>
  <c r="DK98" i="17"/>
  <c r="DK125" i="17" s="1"/>
  <c r="DJ96" i="19"/>
  <c r="DJ123" i="19" s="1"/>
  <c r="DI99" i="11"/>
  <c r="DI126" i="11" s="1"/>
  <c r="DI97" i="11"/>
  <c r="DI124" i="11" s="1"/>
  <c r="DI97" i="13"/>
  <c r="DI124" i="13" s="1"/>
  <c r="DI99" i="13"/>
  <c r="DI126" i="13" s="1"/>
  <c r="DI96" i="13"/>
  <c r="DI123" i="13" s="1"/>
  <c r="DI107" i="15"/>
  <c r="DI103" i="15"/>
  <c r="DI130" i="15" s="1"/>
  <c r="DI97" i="15"/>
  <c r="DI124" i="15" s="1"/>
  <c r="DI102" i="15"/>
  <c r="DI129" i="15" s="1"/>
  <c r="DK100" i="17"/>
  <c r="DK127" i="17" s="1"/>
  <c r="DK105" i="17"/>
  <c r="DJ97" i="21"/>
  <c r="DJ124" i="21" s="1"/>
  <c r="DJ102" i="21"/>
  <c r="DJ129" i="21" s="1"/>
  <c r="DJ98" i="19"/>
  <c r="DJ125" i="19" s="1"/>
  <c r="DJ100" i="19"/>
  <c r="DJ127" i="19" s="1"/>
  <c r="LC38" i="19"/>
  <c r="IU55" i="19"/>
  <c r="LF56" i="15"/>
  <c r="NN39" i="15"/>
  <c r="NN56" i="15" s="1"/>
  <c r="NO38" i="15"/>
  <c r="NO55" i="15" s="1"/>
  <c r="LG55" i="15"/>
  <c r="DJ82" i="15"/>
  <c r="DI99" i="15"/>
  <c r="DI126" i="15" s="1"/>
  <c r="DJ86" i="7"/>
  <c r="DI103" i="7"/>
  <c r="DI130" i="7" s="1"/>
  <c r="DJ89" i="19"/>
  <c r="DI106" i="19"/>
  <c r="DK90" i="17"/>
  <c r="DJ107" i="17"/>
  <c r="DI104" i="15"/>
  <c r="LD55" i="15"/>
  <c r="NL38" i="15"/>
  <c r="NL55" i="15" s="1"/>
  <c r="LE38" i="19"/>
  <c r="IW55" i="19"/>
  <c r="LE38" i="7"/>
  <c r="IW55" i="7"/>
  <c r="LB56" i="15"/>
  <c r="NJ39" i="15"/>
  <c r="NJ56" i="15" s="1"/>
  <c r="NI38" i="19"/>
  <c r="NI55" i="19" s="1"/>
  <c r="LA55" i="19"/>
  <c r="LH38" i="7"/>
  <c r="IZ55" i="7"/>
  <c r="NQ56" i="19"/>
  <c r="K58" i="38"/>
  <c r="M58" i="38" s="1"/>
  <c r="LD38" i="19"/>
  <c r="IV55" i="19"/>
  <c r="NQ55" i="21"/>
  <c r="W57" i="38"/>
  <c r="NQ56" i="7"/>
  <c r="K44" i="38"/>
  <c r="M44" i="38" s="1"/>
  <c r="DI94" i="7"/>
  <c r="DI77" i="7"/>
  <c r="DI111" i="7" s="1"/>
  <c r="LI56" i="15"/>
  <c r="NQ39" i="15"/>
  <c r="LE56" i="15"/>
  <c r="NM39" i="15"/>
  <c r="NM56" i="15" s="1"/>
  <c r="DJ94" i="17"/>
  <c r="DJ77" i="17"/>
  <c r="DJ111" i="17" s="1"/>
  <c r="DI94" i="21"/>
  <c r="DI77" i="21"/>
  <c r="DI111" i="21" s="1"/>
  <c r="DI77" i="19"/>
  <c r="DI111" i="19" s="1"/>
  <c r="DI94" i="19"/>
  <c r="DH94" i="11"/>
  <c r="DH77" i="11"/>
  <c r="DH111" i="11" s="1"/>
  <c r="DK99" i="17"/>
  <c r="DK126" i="17" s="1"/>
  <c r="NJ38" i="15"/>
  <c r="NJ55" i="15" s="1"/>
  <c r="LB55" i="15"/>
  <c r="DI102" i="11"/>
  <c r="DI129" i="11" s="1"/>
  <c r="DJ105" i="21"/>
  <c r="DJ100" i="7"/>
  <c r="DJ127" i="7" s="1"/>
  <c r="DJ79" i="15"/>
  <c r="DI96" i="15"/>
  <c r="DI123" i="15" s="1"/>
  <c r="DH94" i="13"/>
  <c r="DH77" i="13"/>
  <c r="DH111" i="13" s="1"/>
  <c r="LE55" i="15"/>
  <c r="NM38" i="15"/>
  <c r="NM55" i="15" s="1"/>
  <c r="LG38" i="7"/>
  <c r="IY55" i="7"/>
  <c r="IT55" i="19"/>
  <c r="LB38" i="19"/>
  <c r="LI55" i="15"/>
  <c r="NQ38" i="15"/>
  <c r="DJ90" i="21"/>
  <c r="DI107" i="21"/>
  <c r="LI38" i="19"/>
  <c r="JA55" i="19"/>
  <c r="NI38" i="7"/>
  <c r="NI55" i="7" s="1"/>
  <c r="LA55" i="7"/>
  <c r="DI71" i="15"/>
  <c r="DJ88" i="15" s="1"/>
  <c r="DI67" i="15"/>
  <c r="DJ84" i="15" s="1"/>
  <c r="DI63" i="15"/>
  <c r="DJ80" i="15" s="1"/>
  <c r="DI70" i="15"/>
  <c r="DJ87" i="15" s="1"/>
  <c r="DI66" i="15"/>
  <c r="DJ83" i="15" s="1"/>
  <c r="DI62" i="15"/>
  <c r="DI73" i="15"/>
  <c r="DJ90" i="15" s="1"/>
  <c r="DI69" i="15"/>
  <c r="DJ86" i="15" s="1"/>
  <c r="DI65" i="15"/>
  <c r="DI43" i="15"/>
  <c r="DI60" i="15" s="1"/>
  <c r="DI64" i="15"/>
  <c r="DJ81" i="15" s="1"/>
  <c r="DI72" i="15"/>
  <c r="DJ89" i="15" s="1"/>
  <c r="DI68" i="15"/>
  <c r="DJ85" i="15" s="1"/>
  <c r="DJ26" i="15"/>
  <c r="LF55" i="15"/>
  <c r="NN38" i="15"/>
  <c r="NN55" i="15" s="1"/>
  <c r="LH38" i="19"/>
  <c r="IZ55" i="19"/>
  <c r="DK86" i="17"/>
  <c r="DJ103" i="17"/>
  <c r="DJ130" i="17" s="1"/>
  <c r="NQ55" i="17"/>
  <c r="W50" i="38"/>
  <c r="DJ70" i="19"/>
  <c r="DK87" i="19" s="1"/>
  <c r="DJ66" i="19"/>
  <c r="DK83" i="19" s="1"/>
  <c r="DJ62" i="19"/>
  <c r="DK79" i="19" s="1"/>
  <c r="DJ73" i="19"/>
  <c r="DK90" i="19" s="1"/>
  <c r="DJ71" i="19"/>
  <c r="DK88" i="19" s="1"/>
  <c r="DJ68" i="19"/>
  <c r="DK85" i="19" s="1"/>
  <c r="DJ72" i="19"/>
  <c r="DJ65" i="19"/>
  <c r="DK82" i="19" s="1"/>
  <c r="DJ67" i="19"/>
  <c r="DJ64" i="19"/>
  <c r="DK81" i="19" s="1"/>
  <c r="DJ69" i="19"/>
  <c r="DK26" i="19"/>
  <c r="DJ63" i="19"/>
  <c r="DK80" i="19" s="1"/>
  <c r="DJ43" i="19"/>
  <c r="DJ60" i="19" s="1"/>
  <c r="DK86" i="19"/>
  <c r="DJ103" i="19"/>
  <c r="DJ130" i="19" s="1"/>
  <c r="DK79" i="17"/>
  <c r="DJ96" i="17"/>
  <c r="DJ123" i="17" s="1"/>
  <c r="NP39" i="15"/>
  <c r="NP56" i="15" s="1"/>
  <c r="LH56" i="15"/>
  <c r="NL39" i="15"/>
  <c r="NL56" i="15" s="1"/>
  <c r="LD56" i="15"/>
  <c r="DI127" i="21"/>
  <c r="DJ127" i="21"/>
  <c r="DK90" i="7"/>
  <c r="DJ107" i="7"/>
  <c r="DK84" i="19"/>
  <c r="DJ101" i="19"/>
  <c r="DJ128" i="19" s="1"/>
  <c r="DI103" i="13"/>
  <c r="DI130" i="13" s="1"/>
  <c r="DK88" i="7"/>
  <c r="DJ105" i="7"/>
  <c r="DI102" i="13"/>
  <c r="DI129" i="13" s="1"/>
  <c r="LG56" i="15"/>
  <c r="NO39" i="15"/>
  <c r="NO56" i="15" s="1"/>
  <c r="IX55" i="7"/>
  <c r="LF38" i="7"/>
  <c r="LD38" i="7"/>
  <c r="IV55" i="7"/>
  <c r="LC38" i="7"/>
  <c r="IU55" i="7"/>
  <c r="DI70" i="11"/>
  <c r="DJ87" i="11" s="1"/>
  <c r="DI66" i="11"/>
  <c r="DJ83" i="11" s="1"/>
  <c r="DI62" i="11"/>
  <c r="DJ79" i="11" s="1"/>
  <c r="DJ26" i="11"/>
  <c r="DI73" i="11"/>
  <c r="DJ90" i="11" s="1"/>
  <c r="DI69" i="11"/>
  <c r="DJ86" i="11" s="1"/>
  <c r="DI65" i="11"/>
  <c r="DJ82" i="11" s="1"/>
  <c r="DI43" i="11"/>
  <c r="DI60" i="11" s="1"/>
  <c r="DI67" i="11"/>
  <c r="DJ84" i="11" s="1"/>
  <c r="DI72" i="11"/>
  <c r="DJ89" i="11" s="1"/>
  <c r="DI64" i="11"/>
  <c r="DJ81" i="11" s="1"/>
  <c r="DI68" i="11"/>
  <c r="DJ85" i="11" s="1"/>
  <c r="DI71" i="11"/>
  <c r="DJ88" i="11" s="1"/>
  <c r="DI63" i="11"/>
  <c r="DJ80" i="11" s="1"/>
  <c r="LG38" i="19"/>
  <c r="IY55" i="19"/>
  <c r="IX55" i="19"/>
  <c r="LF38" i="19"/>
  <c r="LC56" i="15"/>
  <c r="NK39" i="15"/>
  <c r="NK56" i="15" s="1"/>
  <c r="DI73" i="13"/>
  <c r="DJ90" i="13" s="1"/>
  <c r="DI69" i="13"/>
  <c r="DJ86" i="13" s="1"/>
  <c r="DI65" i="13"/>
  <c r="DJ82" i="13" s="1"/>
  <c r="DI43" i="13"/>
  <c r="DI60" i="13" s="1"/>
  <c r="DI72" i="13"/>
  <c r="DJ89" i="13" s="1"/>
  <c r="DI68" i="13"/>
  <c r="DJ85" i="13" s="1"/>
  <c r="DI64" i="13"/>
  <c r="DJ81" i="13" s="1"/>
  <c r="DI71" i="13"/>
  <c r="DJ88" i="13" s="1"/>
  <c r="DI67" i="13"/>
  <c r="DJ84" i="13" s="1"/>
  <c r="DI63" i="13"/>
  <c r="DJ80" i="13" s="1"/>
  <c r="DI70" i="13"/>
  <c r="DJ87" i="13" s="1"/>
  <c r="DI66" i="13"/>
  <c r="DJ83" i="13" s="1"/>
  <c r="DI62" i="13"/>
  <c r="DJ79" i="13" s="1"/>
  <c r="DJ26" i="13"/>
  <c r="DJ89" i="7"/>
  <c r="DI106" i="7"/>
  <c r="DJ128" i="21"/>
  <c r="DI128" i="21"/>
  <c r="LI38" i="7"/>
  <c r="JA55" i="7"/>
  <c r="NK38" i="15"/>
  <c r="NK55" i="15" s="1"/>
  <c r="LC55" i="15"/>
  <c r="DJ71" i="7"/>
  <c r="DJ67" i="7"/>
  <c r="DK84" i="7" s="1"/>
  <c r="DJ63" i="7"/>
  <c r="DK80" i="7" s="1"/>
  <c r="DJ70" i="7"/>
  <c r="DK87" i="7" s="1"/>
  <c r="DJ66" i="7"/>
  <c r="DK83" i="7" s="1"/>
  <c r="DJ62" i="7"/>
  <c r="DK79" i="7" s="1"/>
  <c r="DK26" i="7"/>
  <c r="DJ73" i="7"/>
  <c r="DJ69" i="7"/>
  <c r="DJ65" i="7"/>
  <c r="DK82" i="7" s="1"/>
  <c r="DJ43" i="7"/>
  <c r="DJ60" i="7" s="1"/>
  <c r="DJ64" i="7"/>
  <c r="DK81" i="7" s="1"/>
  <c r="DJ72" i="7"/>
  <c r="DJ68" i="7"/>
  <c r="DK85" i="7" s="1"/>
  <c r="IT55" i="7"/>
  <c r="LB38" i="7"/>
  <c r="DH77" i="15"/>
  <c r="DH111" i="15" s="1"/>
  <c r="DH94" i="15"/>
  <c r="DK71" i="17"/>
  <c r="DL88" i="17" s="1"/>
  <c r="DK67" i="17"/>
  <c r="DL84" i="17" s="1"/>
  <c r="DK63" i="17"/>
  <c r="DL80" i="17" s="1"/>
  <c r="DK70" i="17"/>
  <c r="DL87" i="17" s="1"/>
  <c r="DK66" i="17"/>
  <c r="DL83" i="17" s="1"/>
  <c r="DK62" i="17"/>
  <c r="DL26" i="17"/>
  <c r="DK73" i="17"/>
  <c r="DK69" i="17"/>
  <c r="DK65" i="17"/>
  <c r="DL82" i="17" s="1"/>
  <c r="DK43" i="17"/>
  <c r="DK60" i="17" s="1"/>
  <c r="DK64" i="17"/>
  <c r="DL81" i="17" s="1"/>
  <c r="DK72" i="17"/>
  <c r="DL89" i="17" s="1"/>
  <c r="DK68" i="17"/>
  <c r="DL85" i="17" s="1"/>
  <c r="DJ71" i="21"/>
  <c r="DK88" i="21" s="1"/>
  <c r="DJ67" i="21"/>
  <c r="DK84" i="21" s="1"/>
  <c r="DJ70" i="21"/>
  <c r="DK87" i="21" s="1"/>
  <c r="DJ68" i="21"/>
  <c r="DK85" i="21" s="1"/>
  <c r="DJ63" i="21"/>
  <c r="DK80" i="21" s="1"/>
  <c r="DJ72" i="21"/>
  <c r="DK89" i="21" s="1"/>
  <c r="DJ66" i="21"/>
  <c r="DK83" i="21" s="1"/>
  <c r="DJ62" i="21"/>
  <c r="DK79" i="21" s="1"/>
  <c r="DJ69" i="21"/>
  <c r="DK86" i="21" s="1"/>
  <c r="DJ65" i="21"/>
  <c r="DK82" i="21" s="1"/>
  <c r="DJ73" i="21"/>
  <c r="DK26" i="21"/>
  <c r="DJ64" i="21"/>
  <c r="DK81" i="21" s="1"/>
  <c r="DJ43" i="21"/>
  <c r="DJ60" i="21" s="1"/>
  <c r="LH55" i="15"/>
  <c r="NP38" i="15"/>
  <c r="NP55" i="15" s="1"/>
  <c r="DH129" i="11"/>
  <c r="DK100" i="21" l="1"/>
  <c r="DL100" i="17"/>
  <c r="DL127" i="17" s="1"/>
  <c r="DJ96" i="13"/>
  <c r="DJ123" i="13" s="1"/>
  <c r="DJ107" i="13"/>
  <c r="DJ104" i="11"/>
  <c r="DK104" i="19"/>
  <c r="DJ98" i="15"/>
  <c r="DJ125" i="15" s="1"/>
  <c r="DJ107" i="15"/>
  <c r="DJ97" i="15"/>
  <c r="DJ124" i="15" s="1"/>
  <c r="DK99" i="21"/>
  <c r="DK126" i="21" s="1"/>
  <c r="DK106" i="21"/>
  <c r="DK101" i="21"/>
  <c r="DK128" i="21" s="1"/>
  <c r="DL98" i="17"/>
  <c r="DL125" i="17" s="1"/>
  <c r="DL104" i="17"/>
  <c r="DK102" i="7"/>
  <c r="DK129" i="7" s="1"/>
  <c r="DK99" i="7"/>
  <c r="DK126" i="7" s="1"/>
  <c r="DK96" i="7"/>
  <c r="DK123" i="7" s="1"/>
  <c r="DK101" i="7"/>
  <c r="DK128" i="7" s="1"/>
  <c r="DJ100" i="13"/>
  <c r="DJ127" i="13" s="1"/>
  <c r="DJ105" i="13"/>
  <c r="DJ102" i="11"/>
  <c r="DJ129" i="11" s="1"/>
  <c r="DK99" i="19"/>
  <c r="DK126" i="19" s="1"/>
  <c r="DK107" i="19"/>
  <c r="DJ101" i="15"/>
  <c r="DJ128" i="15" s="1"/>
  <c r="DK104" i="21"/>
  <c r="DL105" i="17"/>
  <c r="DJ101" i="13"/>
  <c r="DJ128" i="13" s="1"/>
  <c r="DJ105" i="11"/>
  <c r="DJ107" i="11"/>
  <c r="DK103" i="21"/>
  <c r="DK130" i="21" s="1"/>
  <c r="DK105" i="21"/>
  <c r="DK100" i="7"/>
  <c r="DK127" i="7" s="1"/>
  <c r="DJ104" i="13"/>
  <c r="DJ98" i="13"/>
  <c r="DJ125" i="13" s="1"/>
  <c r="DJ99" i="13"/>
  <c r="DJ126" i="13" s="1"/>
  <c r="DJ98" i="11"/>
  <c r="DJ125" i="11" s="1"/>
  <c r="DJ99" i="11"/>
  <c r="DJ126" i="11" s="1"/>
  <c r="DJ96" i="11"/>
  <c r="DJ123" i="11" s="1"/>
  <c r="DK96" i="19"/>
  <c r="DK123" i="19" s="1"/>
  <c r="DJ102" i="15"/>
  <c r="DJ129" i="15" s="1"/>
  <c r="DJ100" i="15"/>
  <c r="DJ127" i="15" s="1"/>
  <c r="DJ105" i="15"/>
  <c r="DL106" i="17"/>
  <c r="DL80" i="7"/>
  <c r="DK97" i="7"/>
  <c r="DK124" i="7" s="1"/>
  <c r="DJ106" i="13"/>
  <c r="DJ101" i="11"/>
  <c r="DJ128" i="11" s="1"/>
  <c r="DK97" i="19"/>
  <c r="DK124" i="19" s="1"/>
  <c r="DL88" i="19"/>
  <c r="DK105" i="19"/>
  <c r="DK98" i="21"/>
  <c r="DK125" i="21" s="1"/>
  <c r="DL80" i="21"/>
  <c r="DK97" i="21"/>
  <c r="DK124" i="21" s="1"/>
  <c r="DL97" i="17"/>
  <c r="DL124" i="17" s="1"/>
  <c r="DL79" i="21"/>
  <c r="DK96" i="21"/>
  <c r="DK123" i="21" s="1"/>
  <c r="DK102" i="21"/>
  <c r="DK129" i="21" s="1"/>
  <c r="DL102" i="17"/>
  <c r="DL129" i="17" s="1"/>
  <c r="DL99" i="17"/>
  <c r="DL126" i="17" s="1"/>
  <c r="DM84" i="17"/>
  <c r="DL101" i="17"/>
  <c r="DL128" i="17" s="1"/>
  <c r="DK98" i="7"/>
  <c r="DK125" i="7" s="1"/>
  <c r="DL87" i="7"/>
  <c r="DK104" i="7"/>
  <c r="DJ97" i="13"/>
  <c r="DJ124" i="13" s="1"/>
  <c r="DK85" i="13"/>
  <c r="DJ102" i="13"/>
  <c r="DJ129" i="13" s="1"/>
  <c r="DJ103" i="13"/>
  <c r="DJ130" i="13" s="1"/>
  <c r="DK80" i="11"/>
  <c r="DJ97" i="11"/>
  <c r="DJ124" i="11" s="1"/>
  <c r="DJ106" i="11"/>
  <c r="DJ103" i="11"/>
  <c r="DJ130" i="11" s="1"/>
  <c r="DJ100" i="11"/>
  <c r="DJ127" i="11" s="1"/>
  <c r="DK98" i="19"/>
  <c r="DK125" i="19" s="1"/>
  <c r="DK102" i="19"/>
  <c r="DK129" i="19" s="1"/>
  <c r="DL83" i="19"/>
  <c r="DK100" i="19"/>
  <c r="DK127" i="19" s="1"/>
  <c r="DJ106" i="15"/>
  <c r="DK86" i="15"/>
  <c r="DJ103" i="15"/>
  <c r="DJ130" i="15" s="1"/>
  <c r="DJ104" i="15"/>
  <c r="DJ94" i="7"/>
  <c r="DJ77" i="7"/>
  <c r="DJ111" i="7" s="1"/>
  <c r="DI94" i="11"/>
  <c r="DI77" i="11"/>
  <c r="DI111" i="11" s="1"/>
  <c r="DK107" i="7"/>
  <c r="DJ94" i="19"/>
  <c r="DJ77" i="19"/>
  <c r="DJ111" i="19" s="1"/>
  <c r="DK90" i="21"/>
  <c r="DJ107" i="21"/>
  <c r="DJ96" i="15"/>
  <c r="DJ123" i="15" s="1"/>
  <c r="NM38" i="19"/>
  <c r="NM55" i="19" s="1"/>
  <c r="LE55" i="19"/>
  <c r="DK89" i="19"/>
  <c r="DJ106" i="19"/>
  <c r="DK70" i="7"/>
  <c r="DK66" i="7"/>
  <c r="DL83" i="7" s="1"/>
  <c r="DK62" i="7"/>
  <c r="DL79" i="7" s="1"/>
  <c r="DL26" i="7"/>
  <c r="DK73" i="7"/>
  <c r="DL90" i="7" s="1"/>
  <c r="DK69" i="7"/>
  <c r="DK65" i="7"/>
  <c r="DL82" i="7" s="1"/>
  <c r="DK43" i="7"/>
  <c r="DK60" i="7" s="1"/>
  <c r="DK72" i="7"/>
  <c r="DK68" i="7"/>
  <c r="DL85" i="7" s="1"/>
  <c r="DK64" i="7"/>
  <c r="DL81" i="7" s="1"/>
  <c r="DK71" i="7"/>
  <c r="DK63" i="7"/>
  <c r="DK67" i="7"/>
  <c r="DL84" i="7" s="1"/>
  <c r="DK89" i="7"/>
  <c r="DJ106" i="7"/>
  <c r="DL70" i="17"/>
  <c r="DM87" i="17" s="1"/>
  <c r="DL66" i="17"/>
  <c r="DM83" i="17" s="1"/>
  <c r="DL62" i="17"/>
  <c r="DM26" i="17"/>
  <c r="DL73" i="17"/>
  <c r="DL69" i="17"/>
  <c r="DL65" i="17"/>
  <c r="DM82" i="17" s="1"/>
  <c r="DL43" i="17"/>
  <c r="DL60" i="17" s="1"/>
  <c r="DL72" i="17"/>
  <c r="DM89" i="17" s="1"/>
  <c r="DL68" i="17"/>
  <c r="DM85" i="17" s="1"/>
  <c r="DL64" i="17"/>
  <c r="DM81" i="17" s="1"/>
  <c r="DL71" i="17"/>
  <c r="DM88" i="17" s="1"/>
  <c r="DL67" i="17"/>
  <c r="DL63" i="17"/>
  <c r="DM80" i="17" s="1"/>
  <c r="DJ72" i="13"/>
  <c r="DK89" i="13" s="1"/>
  <c r="DJ68" i="13"/>
  <c r="DJ64" i="13"/>
  <c r="DK81" i="13" s="1"/>
  <c r="DJ71" i="13"/>
  <c r="DK88" i="13" s="1"/>
  <c r="DJ67" i="13"/>
  <c r="DK84" i="13" s="1"/>
  <c r="DJ63" i="13"/>
  <c r="DK80" i="13" s="1"/>
  <c r="DJ70" i="13"/>
  <c r="DK87" i="13" s="1"/>
  <c r="DJ66" i="13"/>
  <c r="DK83" i="13" s="1"/>
  <c r="DJ62" i="13"/>
  <c r="DK79" i="13" s="1"/>
  <c r="DK26" i="13"/>
  <c r="DJ69" i="13"/>
  <c r="DK86" i="13" s="1"/>
  <c r="DJ65" i="13"/>
  <c r="DK82" i="13" s="1"/>
  <c r="DJ43" i="13"/>
  <c r="DJ60" i="13" s="1"/>
  <c r="DJ73" i="13"/>
  <c r="DK90" i="13" s="1"/>
  <c r="DJ73" i="11"/>
  <c r="DK90" i="11" s="1"/>
  <c r="DJ69" i="11"/>
  <c r="DK86" i="11" s="1"/>
  <c r="DJ65" i="11"/>
  <c r="DK82" i="11" s="1"/>
  <c r="DJ43" i="11"/>
  <c r="DJ60" i="11" s="1"/>
  <c r="DJ72" i="11"/>
  <c r="DK89" i="11" s="1"/>
  <c r="DJ68" i="11"/>
  <c r="DK85" i="11" s="1"/>
  <c r="DJ64" i="11"/>
  <c r="DK81" i="11" s="1"/>
  <c r="DJ70" i="11"/>
  <c r="DK87" i="11" s="1"/>
  <c r="DJ62" i="11"/>
  <c r="DK79" i="11" s="1"/>
  <c r="DJ67" i="11"/>
  <c r="DK84" i="11" s="1"/>
  <c r="DJ71" i="11"/>
  <c r="DK88" i="11" s="1"/>
  <c r="DJ63" i="11"/>
  <c r="DK26" i="11"/>
  <c r="DJ66" i="11"/>
  <c r="DK83" i="11" s="1"/>
  <c r="DL79" i="17"/>
  <c r="DK96" i="17"/>
  <c r="DK123" i="17" s="1"/>
  <c r="DJ99" i="15"/>
  <c r="DJ126" i="15" s="1"/>
  <c r="DK70" i="21"/>
  <c r="DL87" i="21" s="1"/>
  <c r="DK72" i="21"/>
  <c r="DL89" i="21" s="1"/>
  <c r="DK66" i="21"/>
  <c r="DL83" i="21" s="1"/>
  <c r="DK62" i="21"/>
  <c r="DK69" i="21"/>
  <c r="DL86" i="21" s="1"/>
  <c r="DK67" i="21"/>
  <c r="DL84" i="21" s="1"/>
  <c r="DK65" i="21"/>
  <c r="DL82" i="21" s="1"/>
  <c r="DK73" i="21"/>
  <c r="DK71" i="21"/>
  <c r="DL88" i="21" s="1"/>
  <c r="DK64" i="21"/>
  <c r="DL81" i="21" s="1"/>
  <c r="DK68" i="21"/>
  <c r="DL85" i="21" s="1"/>
  <c r="DL26" i="21"/>
  <c r="DK63" i="21"/>
  <c r="DK43" i="21"/>
  <c r="DK60" i="21" s="1"/>
  <c r="LB55" i="7"/>
  <c r="NJ38" i="7"/>
  <c r="NJ55" i="7" s="1"/>
  <c r="NQ38" i="7"/>
  <c r="LI55" i="7"/>
  <c r="NO38" i="19"/>
  <c r="NO55" i="19" s="1"/>
  <c r="LG55" i="19"/>
  <c r="NK38" i="7"/>
  <c r="NK55" i="7" s="1"/>
  <c r="LC55" i="7"/>
  <c r="LF55" i="7"/>
  <c r="NN38" i="7"/>
  <c r="NN55" i="7" s="1"/>
  <c r="DL86" i="17"/>
  <c r="DK103" i="17"/>
  <c r="DK130" i="17" s="1"/>
  <c r="NQ38" i="19"/>
  <c r="LI55" i="19"/>
  <c r="NQ55" i="15"/>
  <c r="K50" i="38"/>
  <c r="NO38" i="7"/>
  <c r="NO55" i="7" s="1"/>
  <c r="LG55" i="7"/>
  <c r="NK38" i="19"/>
  <c r="NK55" i="19" s="1"/>
  <c r="LC55" i="19"/>
  <c r="DJ94" i="21"/>
  <c r="DJ77" i="21"/>
  <c r="DJ111" i="21" s="1"/>
  <c r="DK94" i="17"/>
  <c r="DK77" i="17"/>
  <c r="DK111" i="17" s="1"/>
  <c r="DI94" i="13"/>
  <c r="DI77" i="13"/>
  <c r="DI111" i="13" s="1"/>
  <c r="LF55" i="19"/>
  <c r="NN38" i="19"/>
  <c r="NN55" i="19" s="1"/>
  <c r="DL88" i="7"/>
  <c r="DK105" i="7"/>
  <c r="DK101" i="19"/>
  <c r="DK128" i="19" s="1"/>
  <c r="DK73" i="19"/>
  <c r="DL90" i="19" s="1"/>
  <c r="DK69" i="19"/>
  <c r="DK65" i="19"/>
  <c r="DL82" i="19" s="1"/>
  <c r="DK68" i="19"/>
  <c r="DL85" i="19" s="1"/>
  <c r="DK72" i="19"/>
  <c r="DK70" i="19"/>
  <c r="DL87" i="19" s="1"/>
  <c r="DK67" i="19"/>
  <c r="DL84" i="19" s="1"/>
  <c r="DK71" i="19"/>
  <c r="DL26" i="19"/>
  <c r="DK66" i="19"/>
  <c r="DK63" i="19"/>
  <c r="DL80" i="19" s="1"/>
  <c r="DK43" i="19"/>
  <c r="DK60" i="19" s="1"/>
  <c r="DK64" i="19"/>
  <c r="DL81" i="19" s="1"/>
  <c r="DK62" i="19"/>
  <c r="DL79" i="19" s="1"/>
  <c r="W52" i="38"/>
  <c r="W80" i="38" s="1"/>
  <c r="Y50" i="38"/>
  <c r="Y52" i="38" s="1"/>
  <c r="DJ70" i="15"/>
  <c r="DK87" i="15" s="1"/>
  <c r="DJ66" i="15"/>
  <c r="DK83" i="15" s="1"/>
  <c r="DJ62" i="15"/>
  <c r="DK79" i="15" s="1"/>
  <c r="DJ73" i="15"/>
  <c r="DK90" i="15" s="1"/>
  <c r="DJ69" i="15"/>
  <c r="DJ65" i="15"/>
  <c r="DK82" i="15" s="1"/>
  <c r="DJ43" i="15"/>
  <c r="DJ60" i="15" s="1"/>
  <c r="DJ72" i="15"/>
  <c r="DK89" i="15" s="1"/>
  <c r="DJ68" i="15"/>
  <c r="DK85" i="15" s="1"/>
  <c r="DJ64" i="15"/>
  <c r="DK81" i="15" s="1"/>
  <c r="DJ71" i="15"/>
  <c r="DK88" i="15" s="1"/>
  <c r="DJ67" i="15"/>
  <c r="DK84" i="15" s="1"/>
  <c r="DK26" i="15"/>
  <c r="DJ63" i="15"/>
  <c r="DK80" i="15" s="1"/>
  <c r="DI94" i="15"/>
  <c r="DI77" i="15"/>
  <c r="DI111" i="15" s="1"/>
  <c r="W59" i="38"/>
  <c r="W88" i="38" s="1"/>
  <c r="Y57" i="38"/>
  <c r="Y59" i="38" s="1"/>
  <c r="NL38" i="19"/>
  <c r="NL55" i="19" s="1"/>
  <c r="LD55" i="19"/>
  <c r="NM38" i="7"/>
  <c r="NM55" i="7" s="1"/>
  <c r="LE55" i="7"/>
  <c r="DL90" i="17"/>
  <c r="DK107" i="17"/>
  <c r="DK86" i="7"/>
  <c r="DJ103" i="7"/>
  <c r="DJ130" i="7" s="1"/>
  <c r="NL38" i="7"/>
  <c r="NL55" i="7" s="1"/>
  <c r="LD55" i="7"/>
  <c r="DL86" i="19"/>
  <c r="DK103" i="19"/>
  <c r="DK130" i="19" s="1"/>
  <c r="NP38" i="19"/>
  <c r="NP55" i="19" s="1"/>
  <c r="LH55" i="19"/>
  <c r="LB55" i="19"/>
  <c r="NJ38" i="19"/>
  <c r="NJ55" i="19" s="1"/>
  <c r="NQ56" i="15"/>
  <c r="K51" i="38"/>
  <c r="M51" i="38" s="1"/>
  <c r="NP38" i="7"/>
  <c r="NP55" i="7" s="1"/>
  <c r="LH55" i="7"/>
  <c r="DK96" i="15" l="1"/>
  <c r="DK123" i="15" s="1"/>
  <c r="DL101" i="19"/>
  <c r="DL128" i="19" s="1"/>
  <c r="DK106" i="11"/>
  <c r="DK107" i="11"/>
  <c r="DK103" i="13"/>
  <c r="DK130" i="13" s="1"/>
  <c r="DK104" i="13"/>
  <c r="DK98" i="13"/>
  <c r="DK125" i="13" s="1"/>
  <c r="DM106" i="17"/>
  <c r="DM104" i="17"/>
  <c r="DL107" i="7"/>
  <c r="DK97" i="15"/>
  <c r="DK124" i="15" s="1"/>
  <c r="DK98" i="15"/>
  <c r="DK125" i="15" s="1"/>
  <c r="DK99" i="15"/>
  <c r="DK126" i="15" s="1"/>
  <c r="DK100" i="15"/>
  <c r="DK127" i="15" s="1"/>
  <c r="DL96" i="19"/>
  <c r="DL123" i="19" s="1"/>
  <c r="DL104" i="19"/>
  <c r="DL102" i="21"/>
  <c r="DL129" i="21" s="1"/>
  <c r="DL99" i="21"/>
  <c r="DL126" i="21" s="1"/>
  <c r="DL100" i="21"/>
  <c r="DK104" i="11"/>
  <c r="DK107" i="13"/>
  <c r="DK97" i="13"/>
  <c r="DK124" i="13" s="1"/>
  <c r="DM105" i="17"/>
  <c r="DL99" i="19"/>
  <c r="DL126" i="19" s="1"/>
  <c r="DK104" i="15"/>
  <c r="DL98" i="21"/>
  <c r="DL125" i="21" s="1"/>
  <c r="DL101" i="21"/>
  <c r="DL106" i="21"/>
  <c r="DK105" i="11"/>
  <c r="DK98" i="11"/>
  <c r="DK125" i="11" s="1"/>
  <c r="DK99" i="11"/>
  <c r="DK126" i="11" s="1"/>
  <c r="DK96" i="13"/>
  <c r="DK123" i="13" s="1"/>
  <c r="DK101" i="13"/>
  <c r="DK128" i="13" s="1"/>
  <c r="DK106" i="13"/>
  <c r="DM98" i="17"/>
  <c r="DM125" i="17" s="1"/>
  <c r="DM99" i="17"/>
  <c r="DM126" i="17" s="1"/>
  <c r="DL98" i="7"/>
  <c r="DL125" i="7" s="1"/>
  <c r="DL99" i="7"/>
  <c r="DL126" i="7" s="1"/>
  <c r="DL96" i="7"/>
  <c r="DL123" i="7" s="1"/>
  <c r="DK105" i="15"/>
  <c r="DL97" i="19"/>
  <c r="DL124" i="19" s="1"/>
  <c r="DK96" i="11"/>
  <c r="DK123" i="11" s="1"/>
  <c r="DK102" i="15"/>
  <c r="DK129" i="15" s="1"/>
  <c r="DL98" i="19"/>
  <c r="DL125" i="19" s="1"/>
  <c r="DL107" i="19"/>
  <c r="DK101" i="15"/>
  <c r="DK128" i="15" s="1"/>
  <c r="DK106" i="15"/>
  <c r="DK107" i="15"/>
  <c r="DL102" i="19"/>
  <c r="DL129" i="19" s="1"/>
  <c r="DL105" i="21"/>
  <c r="DL103" i="21"/>
  <c r="DL130" i="21" s="1"/>
  <c r="DL104" i="21"/>
  <c r="DK100" i="11"/>
  <c r="DK127" i="11" s="1"/>
  <c r="DK101" i="11"/>
  <c r="DK128" i="11" s="1"/>
  <c r="DK102" i="11"/>
  <c r="DK129" i="11" s="1"/>
  <c r="DK103" i="11"/>
  <c r="DK130" i="11" s="1"/>
  <c r="DK99" i="13"/>
  <c r="DK126" i="13" s="1"/>
  <c r="DK100" i="13"/>
  <c r="DK127" i="13" s="1"/>
  <c r="DK105" i="13"/>
  <c r="DM97" i="17"/>
  <c r="DM124" i="17" s="1"/>
  <c r="DM102" i="17"/>
  <c r="DM129" i="17" s="1"/>
  <c r="DM100" i="17"/>
  <c r="DM127" i="17" s="1"/>
  <c r="DL101" i="7"/>
  <c r="DL128" i="7" s="1"/>
  <c r="DL102" i="7"/>
  <c r="DL129" i="7" s="1"/>
  <c r="DL100" i="7"/>
  <c r="DL127" i="7" s="1"/>
  <c r="DL72" i="19"/>
  <c r="DL68" i="19"/>
  <c r="DM85" i="19" s="1"/>
  <c r="DL64" i="19"/>
  <c r="DM81" i="19" s="1"/>
  <c r="DL70" i="19"/>
  <c r="DM87" i="19" s="1"/>
  <c r="DL67" i="19"/>
  <c r="DM84" i="19" s="1"/>
  <c r="DL65" i="19"/>
  <c r="DM82" i="19" s="1"/>
  <c r="DL71" i="19"/>
  <c r="DL69" i="19"/>
  <c r="DM86" i="19" s="1"/>
  <c r="DL66" i="19"/>
  <c r="DL63" i="19"/>
  <c r="DM80" i="19" s="1"/>
  <c r="DL43" i="19"/>
  <c r="DL60" i="19" s="1"/>
  <c r="DL62" i="19"/>
  <c r="DM79" i="19" s="1"/>
  <c r="DM26" i="19"/>
  <c r="DL73" i="19"/>
  <c r="DM90" i="19" s="1"/>
  <c r="DL104" i="7"/>
  <c r="DL97" i="21"/>
  <c r="DL124" i="21" s="1"/>
  <c r="DL103" i="19"/>
  <c r="DL130" i="19" s="1"/>
  <c r="DL86" i="7"/>
  <c r="DK103" i="7"/>
  <c r="DK130" i="7" s="1"/>
  <c r="DJ94" i="15"/>
  <c r="DJ77" i="15"/>
  <c r="DJ111" i="15" s="1"/>
  <c r="DK94" i="19"/>
  <c r="DK77" i="19"/>
  <c r="DK111" i="19" s="1"/>
  <c r="DL105" i="7"/>
  <c r="DK72" i="11"/>
  <c r="DL89" i="11" s="1"/>
  <c r="DK68" i="11"/>
  <c r="DL85" i="11" s="1"/>
  <c r="DK64" i="11"/>
  <c r="DL81" i="11" s="1"/>
  <c r="DK71" i="11"/>
  <c r="DL88" i="11" s="1"/>
  <c r="DK67" i="11"/>
  <c r="DL84" i="11" s="1"/>
  <c r="DK63" i="11"/>
  <c r="DK73" i="11"/>
  <c r="DL90" i="11" s="1"/>
  <c r="DK65" i="11"/>
  <c r="DL82" i="11" s="1"/>
  <c r="DL26" i="11"/>
  <c r="DK66" i="11"/>
  <c r="DL83" i="11" s="1"/>
  <c r="DK43" i="11"/>
  <c r="DK60" i="11" s="1"/>
  <c r="DK69" i="11"/>
  <c r="DL86" i="11" s="1"/>
  <c r="DK70" i="11"/>
  <c r="DL87" i="11" s="1"/>
  <c r="DK62" i="11"/>
  <c r="DL79" i="11" s="1"/>
  <c r="DL89" i="19"/>
  <c r="DK106" i="19"/>
  <c r="DM83" i="19"/>
  <c r="DL100" i="19"/>
  <c r="DL127" i="19" s="1"/>
  <c r="DK102" i="13"/>
  <c r="DK129" i="13" s="1"/>
  <c r="W81" i="38"/>
  <c r="Y80" i="38"/>
  <c r="Y81" i="38" s="1"/>
  <c r="DM86" i="17"/>
  <c r="DL103" i="17"/>
  <c r="DL130" i="17" s="1"/>
  <c r="DL73" i="21"/>
  <c r="DL69" i="21"/>
  <c r="DM86" i="21" s="1"/>
  <c r="DL67" i="21"/>
  <c r="DM84" i="21" s="1"/>
  <c r="DL65" i="21"/>
  <c r="DM82" i="21" s="1"/>
  <c r="DL71" i="21"/>
  <c r="DM88" i="21" s="1"/>
  <c r="DL64" i="21"/>
  <c r="DM81" i="21" s="1"/>
  <c r="DL68" i="21"/>
  <c r="DM85" i="21" s="1"/>
  <c r="DL63" i="21"/>
  <c r="DM80" i="21" s="1"/>
  <c r="DL62" i="21"/>
  <c r="DL43" i="21"/>
  <c r="DL60" i="21" s="1"/>
  <c r="DL72" i="21"/>
  <c r="DM89" i="21" s="1"/>
  <c r="DM26" i="21"/>
  <c r="DL66" i="21"/>
  <c r="DM83" i="21" s="1"/>
  <c r="DL70" i="21"/>
  <c r="DM87" i="21" s="1"/>
  <c r="DM79" i="17"/>
  <c r="DL96" i="17"/>
  <c r="DL123" i="17" s="1"/>
  <c r="DJ77" i="11"/>
  <c r="DJ111" i="11" s="1"/>
  <c r="DJ94" i="11"/>
  <c r="DK71" i="13"/>
  <c r="DL88" i="13" s="1"/>
  <c r="DK67" i="13"/>
  <c r="DL84" i="13" s="1"/>
  <c r="DK63" i="13"/>
  <c r="DL80" i="13" s="1"/>
  <c r="DK70" i="13"/>
  <c r="DL87" i="13" s="1"/>
  <c r="DK66" i="13"/>
  <c r="DL83" i="13" s="1"/>
  <c r="DK62" i="13"/>
  <c r="DL79" i="13" s="1"/>
  <c r="DK73" i="13"/>
  <c r="DL90" i="13" s="1"/>
  <c r="DK69" i="13"/>
  <c r="DL86" i="13" s="1"/>
  <c r="DK65" i="13"/>
  <c r="DL82" i="13" s="1"/>
  <c r="DK43" i="13"/>
  <c r="DK60" i="13" s="1"/>
  <c r="DK64" i="13"/>
  <c r="DL81" i="13" s="1"/>
  <c r="DK72" i="13"/>
  <c r="DL89" i="13" s="1"/>
  <c r="DL26" i="13"/>
  <c r="DK68" i="13"/>
  <c r="DL85" i="13" s="1"/>
  <c r="DL94" i="17"/>
  <c r="DL77" i="17"/>
  <c r="DL111" i="17" s="1"/>
  <c r="DM73" i="17"/>
  <c r="DM69" i="17"/>
  <c r="DM65" i="17"/>
  <c r="DN82" i="17" s="1"/>
  <c r="DM43" i="17"/>
  <c r="DM60" i="17" s="1"/>
  <c r="DM72" i="17"/>
  <c r="DN89" i="17" s="1"/>
  <c r="DM68" i="17"/>
  <c r="DN85" i="17" s="1"/>
  <c r="DM64" i="17"/>
  <c r="DN81" i="17" s="1"/>
  <c r="DM71" i="17"/>
  <c r="DN88" i="17" s="1"/>
  <c r="DM67" i="17"/>
  <c r="DM63" i="17"/>
  <c r="DN80" i="17" s="1"/>
  <c r="DM70" i="17"/>
  <c r="DN87" i="17" s="1"/>
  <c r="DM66" i="17"/>
  <c r="DN83" i="17" s="1"/>
  <c r="DM62" i="17"/>
  <c r="DN26" i="17"/>
  <c r="DK94" i="7"/>
  <c r="DK77" i="7"/>
  <c r="DK111" i="7" s="1"/>
  <c r="DL73" i="7"/>
  <c r="DM90" i="7" s="1"/>
  <c r="DL69" i="7"/>
  <c r="DL65" i="7"/>
  <c r="DM82" i="7" s="1"/>
  <c r="DL43" i="7"/>
  <c r="DL60" i="7" s="1"/>
  <c r="DL72" i="7"/>
  <c r="DL68" i="7"/>
  <c r="DM85" i="7" s="1"/>
  <c r="DL64" i="7"/>
  <c r="DM81" i="7" s="1"/>
  <c r="DL71" i="7"/>
  <c r="DM88" i="7" s="1"/>
  <c r="DL67" i="7"/>
  <c r="DM84" i="7" s="1"/>
  <c r="DL63" i="7"/>
  <c r="DM80" i="7" s="1"/>
  <c r="DL66" i="7"/>
  <c r="DM83" i="7" s="1"/>
  <c r="DL70" i="7"/>
  <c r="DM87" i="7" s="1"/>
  <c r="DM26" i="7"/>
  <c r="DL62" i="7"/>
  <c r="DM79" i="7" s="1"/>
  <c r="DL117" i="21"/>
  <c r="DK127" i="21"/>
  <c r="W89" i="38"/>
  <c r="Y88" i="38"/>
  <c r="Y89" i="38" s="1"/>
  <c r="K52" i="38"/>
  <c r="K80" i="38" s="1"/>
  <c r="M50" i="38"/>
  <c r="M52" i="38" s="1"/>
  <c r="NQ55" i="7"/>
  <c r="K43" i="38"/>
  <c r="DK94" i="21"/>
  <c r="DK77" i="21"/>
  <c r="DK111" i="21" s="1"/>
  <c r="DL90" i="21"/>
  <c r="DK107" i="21"/>
  <c r="DL86" i="15"/>
  <c r="DK103" i="15"/>
  <c r="DK130" i="15" s="1"/>
  <c r="DL80" i="11"/>
  <c r="DK97" i="11"/>
  <c r="DK124" i="11" s="1"/>
  <c r="DN84" i="17"/>
  <c r="DM101" i="17"/>
  <c r="DM128" i="17" s="1"/>
  <c r="DM79" i="21"/>
  <c r="DL96" i="21"/>
  <c r="DL123" i="21" s="1"/>
  <c r="DM88" i="19"/>
  <c r="DL105" i="19"/>
  <c r="DL97" i="7"/>
  <c r="DL124" i="7" s="1"/>
  <c r="DM90" i="17"/>
  <c r="DL107" i="17"/>
  <c r="DK73" i="15"/>
  <c r="DL90" i="15" s="1"/>
  <c r="DK69" i="15"/>
  <c r="DK65" i="15"/>
  <c r="DL82" i="15" s="1"/>
  <c r="DK43" i="15"/>
  <c r="DK60" i="15" s="1"/>
  <c r="DK72" i="15"/>
  <c r="DL89" i="15" s="1"/>
  <c r="DK68" i="15"/>
  <c r="DL85" i="15" s="1"/>
  <c r="DK64" i="15"/>
  <c r="DL81" i="15" s="1"/>
  <c r="DK71" i="15"/>
  <c r="DL88" i="15" s="1"/>
  <c r="DK67" i="15"/>
  <c r="DL84" i="15" s="1"/>
  <c r="DK63" i="15"/>
  <c r="DL80" i="15" s="1"/>
  <c r="DK70" i="15"/>
  <c r="DL87" i="15" s="1"/>
  <c r="DK66" i="15"/>
  <c r="DL83" i="15" s="1"/>
  <c r="DL26" i="15"/>
  <c r="DK62" i="15"/>
  <c r="DL79" i="15" s="1"/>
  <c r="NQ55" i="19"/>
  <c r="K57" i="38"/>
  <c r="DJ77" i="13"/>
  <c r="DJ111" i="13" s="1"/>
  <c r="DJ94" i="13"/>
  <c r="DL89" i="7"/>
  <c r="DK106" i="7"/>
  <c r="DL118" i="21"/>
  <c r="DL99" i="15" l="1"/>
  <c r="DL126" i="15" s="1"/>
  <c r="DM102" i="7"/>
  <c r="DM129" i="7" s="1"/>
  <c r="DL102" i="13"/>
  <c r="DL129" i="13" s="1"/>
  <c r="DL101" i="13"/>
  <c r="DL128" i="13" s="1"/>
  <c r="DM99" i="21"/>
  <c r="DM126" i="21" s="1"/>
  <c r="DL98" i="11"/>
  <c r="DL125" i="11" s="1"/>
  <c r="DM98" i="19"/>
  <c r="DM125" i="19" s="1"/>
  <c r="DL96" i="15"/>
  <c r="DL123" i="15" s="1"/>
  <c r="DL97" i="15"/>
  <c r="DL124" i="15" s="1"/>
  <c r="DL102" i="15"/>
  <c r="DL129" i="15" s="1"/>
  <c r="DM101" i="7"/>
  <c r="DM128" i="7" s="1"/>
  <c r="DM107" i="7"/>
  <c r="DN106" i="17"/>
  <c r="DL99" i="13"/>
  <c r="DL126" i="13" s="1"/>
  <c r="DL100" i="13"/>
  <c r="DL127" i="13" s="1"/>
  <c r="DL105" i="13"/>
  <c r="DM106" i="21"/>
  <c r="DM102" i="21"/>
  <c r="DM129" i="21" s="1"/>
  <c r="DM101" i="21"/>
  <c r="DL96" i="11"/>
  <c r="DL123" i="11" s="1"/>
  <c r="DL100" i="11"/>
  <c r="DL127" i="11" s="1"/>
  <c r="DL102" i="11"/>
  <c r="DL129" i="11" s="1"/>
  <c r="DM107" i="19"/>
  <c r="DM97" i="19"/>
  <c r="DM124" i="19" s="1"/>
  <c r="DM99" i="19"/>
  <c r="DM126" i="19" s="1"/>
  <c r="DM102" i="19"/>
  <c r="DM129" i="19" s="1"/>
  <c r="DL104" i="15"/>
  <c r="DM96" i="7"/>
  <c r="DM123" i="7" s="1"/>
  <c r="DN97" i="17"/>
  <c r="DN124" i="17" s="1"/>
  <c r="DL96" i="13"/>
  <c r="DL123" i="13" s="1"/>
  <c r="DM97" i="21"/>
  <c r="DM124" i="21" s="1"/>
  <c r="DL101" i="15"/>
  <c r="DL128" i="15" s="1"/>
  <c r="DL106" i="15"/>
  <c r="DL107" i="15"/>
  <c r="DM104" i="7"/>
  <c r="DM105" i="7"/>
  <c r="DN100" i="17"/>
  <c r="DN127" i="17" s="1"/>
  <c r="DN105" i="17"/>
  <c r="DL106" i="13"/>
  <c r="DL103" i="13"/>
  <c r="DL130" i="13" s="1"/>
  <c r="DL104" i="13"/>
  <c r="DM104" i="21"/>
  <c r="DM98" i="21"/>
  <c r="DM125" i="21" s="1"/>
  <c r="DM103" i="21"/>
  <c r="DM130" i="21" s="1"/>
  <c r="DL104" i="11"/>
  <c r="DL101" i="11"/>
  <c r="DL128" i="11" s="1"/>
  <c r="DL106" i="11"/>
  <c r="DM101" i="19"/>
  <c r="DM128" i="19" s="1"/>
  <c r="DL98" i="15"/>
  <c r="DL125" i="15" s="1"/>
  <c r="DM97" i="7"/>
  <c r="DM124" i="7" s="1"/>
  <c r="DN102" i="17"/>
  <c r="DN129" i="17" s="1"/>
  <c r="DL107" i="11"/>
  <c r="DL100" i="15"/>
  <c r="DL127" i="15" s="1"/>
  <c r="DL105" i="15"/>
  <c r="DM100" i="7"/>
  <c r="DM127" i="7" s="1"/>
  <c r="DM98" i="7"/>
  <c r="DM125" i="7" s="1"/>
  <c r="DM99" i="7"/>
  <c r="DM126" i="7" s="1"/>
  <c r="DN104" i="17"/>
  <c r="DN98" i="17"/>
  <c r="DN125" i="17" s="1"/>
  <c r="DN99" i="17"/>
  <c r="DN126" i="17" s="1"/>
  <c r="DL98" i="13"/>
  <c r="DL125" i="13" s="1"/>
  <c r="DL107" i="13"/>
  <c r="DL97" i="13"/>
  <c r="DL124" i="13" s="1"/>
  <c r="DM100" i="21"/>
  <c r="DM105" i="21"/>
  <c r="DL103" i="11"/>
  <c r="DL130" i="11" s="1"/>
  <c r="DL99" i="11"/>
  <c r="DL126" i="11" s="1"/>
  <c r="DL105" i="11"/>
  <c r="DM96" i="19"/>
  <c r="DM123" i="19" s="1"/>
  <c r="DM103" i="19"/>
  <c r="DM130" i="19" s="1"/>
  <c r="DM104" i="19"/>
  <c r="DK94" i="15"/>
  <c r="DK77" i="15"/>
  <c r="DK111" i="15" s="1"/>
  <c r="DM105" i="19"/>
  <c r="DK94" i="13"/>
  <c r="DK77" i="13"/>
  <c r="DK111" i="13" s="1"/>
  <c r="DM89" i="7"/>
  <c r="DL106" i="7"/>
  <c r="DN90" i="17"/>
  <c r="DM107" i="17"/>
  <c r="K45" i="38"/>
  <c r="K72" i="38" s="1"/>
  <c r="M43" i="38"/>
  <c r="M45" i="38" s="1"/>
  <c r="DM72" i="7"/>
  <c r="DM68" i="7"/>
  <c r="DN85" i="7" s="1"/>
  <c r="DM64" i="7"/>
  <c r="DN81" i="7" s="1"/>
  <c r="DM71" i="7"/>
  <c r="DN88" i="7" s="1"/>
  <c r="DM67" i="7"/>
  <c r="DN84" i="7" s="1"/>
  <c r="DM63" i="7"/>
  <c r="DN80" i="7" s="1"/>
  <c r="DM70" i="7"/>
  <c r="DN87" i="7" s="1"/>
  <c r="DM66" i="7"/>
  <c r="DN83" i="7" s="1"/>
  <c r="DM62" i="7"/>
  <c r="DN79" i="7" s="1"/>
  <c r="DN26" i="7"/>
  <c r="DM69" i="7"/>
  <c r="DM65" i="7"/>
  <c r="DN82" i="7" s="1"/>
  <c r="DM73" i="7"/>
  <c r="DN90" i="7" s="1"/>
  <c r="DM43" i="7"/>
  <c r="DM60" i="7" s="1"/>
  <c r="DL70" i="13"/>
  <c r="DM87" i="13" s="1"/>
  <c r="DL66" i="13"/>
  <c r="DM83" i="13" s="1"/>
  <c r="DL62" i="13"/>
  <c r="DM79" i="13" s="1"/>
  <c r="DM26" i="13"/>
  <c r="DL73" i="13"/>
  <c r="DM90" i="13" s="1"/>
  <c r="DL69" i="13"/>
  <c r="DM86" i="13" s="1"/>
  <c r="DL65" i="13"/>
  <c r="DM82" i="13" s="1"/>
  <c r="DL72" i="13"/>
  <c r="DM89" i="13" s="1"/>
  <c r="DL68" i="13"/>
  <c r="DM85" i="13" s="1"/>
  <c r="DL64" i="13"/>
  <c r="DM81" i="13" s="1"/>
  <c r="DL43" i="13"/>
  <c r="DL60" i="13" s="1"/>
  <c r="DL71" i="13"/>
  <c r="DM88" i="13" s="1"/>
  <c r="DL67" i="13"/>
  <c r="DM84" i="13" s="1"/>
  <c r="DL63" i="13"/>
  <c r="DM80" i="13" s="1"/>
  <c r="DN79" i="17"/>
  <c r="DM96" i="17"/>
  <c r="DM123" i="17" s="1"/>
  <c r="DM89" i="19"/>
  <c r="DL106" i="19"/>
  <c r="DK94" i="11"/>
  <c r="DK77" i="11"/>
  <c r="DK111" i="11" s="1"/>
  <c r="DM71" i="19"/>
  <c r="DN88" i="19" s="1"/>
  <c r="DM67" i="19"/>
  <c r="DN84" i="19" s="1"/>
  <c r="DM63" i="19"/>
  <c r="DN80" i="19" s="1"/>
  <c r="DM72" i="19"/>
  <c r="DM69" i="19"/>
  <c r="DN86" i="19" s="1"/>
  <c r="DM73" i="19"/>
  <c r="DN90" i="19" s="1"/>
  <c r="DM66" i="19"/>
  <c r="DN83" i="19" s="1"/>
  <c r="DM65" i="19"/>
  <c r="DN82" i="19" s="1"/>
  <c r="DM62" i="19"/>
  <c r="DN79" i="19" s="1"/>
  <c r="DM70" i="19"/>
  <c r="DN87" i="19" s="1"/>
  <c r="DM64" i="19"/>
  <c r="DN81" i="19" s="1"/>
  <c r="DN26" i="19"/>
  <c r="DM68" i="19"/>
  <c r="DN85" i="19" s="1"/>
  <c r="DM43" i="19"/>
  <c r="DM60" i="19" s="1"/>
  <c r="DM86" i="15"/>
  <c r="DL103" i="15"/>
  <c r="DL130" i="15" s="1"/>
  <c r="K81" i="38"/>
  <c r="M80" i="38"/>
  <c r="M81" i="38" s="1"/>
  <c r="DM72" i="21"/>
  <c r="DN89" i="21" s="1"/>
  <c r="DM68" i="21"/>
  <c r="DN85" i="21" s="1"/>
  <c r="DM71" i="21"/>
  <c r="DN88" i="21" s="1"/>
  <c r="DM69" i="21"/>
  <c r="DN86" i="21" s="1"/>
  <c r="DM64" i="21"/>
  <c r="DN81" i="21" s="1"/>
  <c r="DM73" i="21"/>
  <c r="DM63" i="21"/>
  <c r="DN80" i="21" s="1"/>
  <c r="DM70" i="21"/>
  <c r="DN87" i="21" s="1"/>
  <c r="DM66" i="21"/>
  <c r="DN83" i="21" s="1"/>
  <c r="DM62" i="21"/>
  <c r="DM67" i="21"/>
  <c r="DN84" i="21" s="1"/>
  <c r="DM65" i="21"/>
  <c r="DN82" i="21" s="1"/>
  <c r="DN26" i="21"/>
  <c r="DM43" i="21"/>
  <c r="DM60" i="21" s="1"/>
  <c r="DM80" i="11"/>
  <c r="DL97" i="11"/>
  <c r="DL124" i="11" s="1"/>
  <c r="DL94" i="7"/>
  <c r="DL77" i="7"/>
  <c r="DL111" i="7" s="1"/>
  <c r="DO84" i="17"/>
  <c r="DN101" i="17"/>
  <c r="DN128" i="17" s="1"/>
  <c r="DN72" i="17"/>
  <c r="DO89" i="17" s="1"/>
  <c r="DN68" i="17"/>
  <c r="DO85" i="17" s="1"/>
  <c r="DN64" i="17"/>
  <c r="DO81" i="17" s="1"/>
  <c r="DN71" i="17"/>
  <c r="DO88" i="17" s="1"/>
  <c r="DN67" i="17"/>
  <c r="DN63" i="17"/>
  <c r="DO80" i="17" s="1"/>
  <c r="DN70" i="17"/>
  <c r="DO87" i="17" s="1"/>
  <c r="DN66" i="17"/>
  <c r="DO83" i="17" s="1"/>
  <c r="DN62" i="17"/>
  <c r="DO26" i="17"/>
  <c r="DN65" i="17"/>
  <c r="DO82" i="17" s="1"/>
  <c r="DN73" i="17"/>
  <c r="DN69" i="17"/>
  <c r="DN43" i="17"/>
  <c r="DN60" i="17" s="1"/>
  <c r="DN79" i="21"/>
  <c r="DM96" i="21"/>
  <c r="DM123" i="21" s="1"/>
  <c r="DM90" i="21"/>
  <c r="DL107" i="21"/>
  <c r="DL127" i="21"/>
  <c r="DM77" i="17"/>
  <c r="DM111" i="17" s="1"/>
  <c r="DM94" i="17"/>
  <c r="DL94" i="21"/>
  <c r="DL77" i="21"/>
  <c r="DL111" i="21" s="1"/>
  <c r="DM86" i="7"/>
  <c r="DL103" i="7"/>
  <c r="DL130" i="7" s="1"/>
  <c r="DL128" i="21"/>
  <c r="DM128" i="21"/>
  <c r="K59" i="38"/>
  <c r="K88" i="38" s="1"/>
  <c r="M57" i="38"/>
  <c r="M59" i="38" s="1"/>
  <c r="DL72" i="15"/>
  <c r="DM89" i="15" s="1"/>
  <c r="DL68" i="15"/>
  <c r="DM85" i="15" s="1"/>
  <c r="DL64" i="15"/>
  <c r="DM81" i="15" s="1"/>
  <c r="DL71" i="15"/>
  <c r="DM88" i="15" s="1"/>
  <c r="DL67" i="15"/>
  <c r="DM84" i="15" s="1"/>
  <c r="DL63" i="15"/>
  <c r="DM80" i="15" s="1"/>
  <c r="DL70" i="15"/>
  <c r="DM87" i="15" s="1"/>
  <c r="DL66" i="15"/>
  <c r="DM83" i="15" s="1"/>
  <c r="DL62" i="15"/>
  <c r="DM79" i="15" s="1"/>
  <c r="DL65" i="15"/>
  <c r="DM82" i="15" s="1"/>
  <c r="DM26" i="15"/>
  <c r="DL73" i="15"/>
  <c r="DM90" i="15" s="1"/>
  <c r="DL69" i="15"/>
  <c r="DL43" i="15"/>
  <c r="DL60" i="15" s="1"/>
  <c r="DN86" i="17"/>
  <c r="DM103" i="17"/>
  <c r="DM130" i="17" s="1"/>
  <c r="DM100" i="19"/>
  <c r="DM127" i="19" s="1"/>
  <c r="DL71" i="11"/>
  <c r="DM88" i="11" s="1"/>
  <c r="DL67" i="11"/>
  <c r="DM84" i="11" s="1"/>
  <c r="DL63" i="11"/>
  <c r="DL70" i="11"/>
  <c r="DM87" i="11" s="1"/>
  <c r="DL66" i="11"/>
  <c r="DM83" i="11" s="1"/>
  <c r="DL62" i="11"/>
  <c r="DM79" i="11" s="1"/>
  <c r="DM26" i="11"/>
  <c r="DL68" i="11"/>
  <c r="DM85" i="11" s="1"/>
  <c r="DL43" i="11"/>
  <c r="DL60" i="11" s="1"/>
  <c r="DL69" i="11"/>
  <c r="DM86" i="11" s="1"/>
  <c r="DL72" i="11"/>
  <c r="DM89" i="11" s="1"/>
  <c r="DL64" i="11"/>
  <c r="DM81" i="11" s="1"/>
  <c r="DL73" i="11"/>
  <c r="DM90" i="11" s="1"/>
  <c r="DL65" i="11"/>
  <c r="DM82" i="11" s="1"/>
  <c r="DL94" i="19"/>
  <c r="DL77" i="19"/>
  <c r="DL111" i="19" s="1"/>
  <c r="DM102" i="11" l="1"/>
  <c r="DM129" i="11" s="1"/>
  <c r="DM101" i="15"/>
  <c r="DM128" i="15" s="1"/>
  <c r="DO102" i="17"/>
  <c r="DO129" i="17" s="1"/>
  <c r="DM105" i="13"/>
  <c r="DM106" i="13"/>
  <c r="DN97" i="7"/>
  <c r="DN124" i="7" s="1"/>
  <c r="DN102" i="7"/>
  <c r="DN129" i="7" s="1"/>
  <c r="DN89" i="11"/>
  <c r="DM106" i="11"/>
  <c r="DM107" i="15"/>
  <c r="DM100" i="15"/>
  <c r="DM127" i="15" s="1"/>
  <c r="DM105" i="15"/>
  <c r="DP89" i="17"/>
  <c r="DO106" i="17"/>
  <c r="DN100" i="21"/>
  <c r="DO117" i="21" s="1"/>
  <c r="DO81" i="21"/>
  <c r="DN98" i="21"/>
  <c r="DN125" i="21" s="1"/>
  <c r="DN106" i="21"/>
  <c r="DN98" i="19"/>
  <c r="DN125" i="19" s="1"/>
  <c r="DN100" i="19"/>
  <c r="DN127" i="19" s="1"/>
  <c r="DN97" i="19"/>
  <c r="DN124" i="19" s="1"/>
  <c r="DM99" i="13"/>
  <c r="DM126" i="13" s="1"/>
  <c r="DN79" i="13"/>
  <c r="DM96" i="13"/>
  <c r="DM123" i="13" s="1"/>
  <c r="DN107" i="7"/>
  <c r="DO79" i="7"/>
  <c r="DN96" i="7"/>
  <c r="DN123" i="7" s="1"/>
  <c r="DN101" i="7"/>
  <c r="DN128" i="7" s="1"/>
  <c r="DM104" i="11"/>
  <c r="DM106" i="15"/>
  <c r="DO82" i="19"/>
  <c r="DN99" i="19"/>
  <c r="DN126" i="19" s="1"/>
  <c r="DM99" i="11"/>
  <c r="DM126" i="11" s="1"/>
  <c r="DN86" i="11"/>
  <c r="DM103" i="11"/>
  <c r="DM130" i="11" s="1"/>
  <c r="DM96" i="11"/>
  <c r="DM123" i="11" s="1"/>
  <c r="DN84" i="11"/>
  <c r="DM101" i="11"/>
  <c r="DM128" i="11" s="1"/>
  <c r="DM104" i="15"/>
  <c r="DM98" i="15"/>
  <c r="DM125" i="15" s="1"/>
  <c r="DO100" i="17"/>
  <c r="DO127" i="17" s="1"/>
  <c r="DO105" i="17"/>
  <c r="DN99" i="21"/>
  <c r="DN126" i="21" s="1"/>
  <c r="DO87" i="21"/>
  <c r="DN104" i="21"/>
  <c r="DN103" i="21"/>
  <c r="DN130" i="21" s="1"/>
  <c r="DO87" i="19"/>
  <c r="DN104" i="19"/>
  <c r="DN107" i="19"/>
  <c r="DO84" i="19"/>
  <c r="DN101" i="19"/>
  <c r="DN128" i="19" s="1"/>
  <c r="DM97" i="13"/>
  <c r="DM124" i="13" s="1"/>
  <c r="DN81" i="13"/>
  <c r="DM98" i="13"/>
  <c r="DM125" i="13" s="1"/>
  <c r="DM103" i="13"/>
  <c r="DM130" i="13" s="1"/>
  <c r="DM100" i="13"/>
  <c r="DM127" i="13" s="1"/>
  <c r="DN99" i="7"/>
  <c r="DN126" i="7" s="1"/>
  <c r="DN100" i="7"/>
  <c r="DN127" i="7" s="1"/>
  <c r="DN105" i="7"/>
  <c r="DM98" i="11"/>
  <c r="DM125" i="11" s="1"/>
  <c r="DM96" i="15"/>
  <c r="DM123" i="15" s="1"/>
  <c r="DP80" i="17"/>
  <c r="DO97" i="17"/>
  <c r="DO124" i="17" s="1"/>
  <c r="DN102" i="21"/>
  <c r="DN129" i="21" s="1"/>
  <c r="DM107" i="11"/>
  <c r="DM100" i="11"/>
  <c r="DM127" i="11" s="1"/>
  <c r="DM105" i="11"/>
  <c r="DM99" i="15"/>
  <c r="DM126" i="15" s="1"/>
  <c r="DN80" i="15"/>
  <c r="DM97" i="15"/>
  <c r="DM124" i="15" s="1"/>
  <c r="DM102" i="15"/>
  <c r="DM129" i="15" s="1"/>
  <c r="DP82" i="17"/>
  <c r="DO99" i="17"/>
  <c r="DO126" i="17" s="1"/>
  <c r="DO104" i="17"/>
  <c r="DP81" i="17"/>
  <c r="DO98" i="17"/>
  <c r="DO125" i="17" s="1"/>
  <c r="DN101" i="21"/>
  <c r="DO80" i="21"/>
  <c r="DN97" i="21"/>
  <c r="DN124" i="21" s="1"/>
  <c r="DN105" i="21"/>
  <c r="DN102" i="19"/>
  <c r="DN129" i="19" s="1"/>
  <c r="DN96" i="19"/>
  <c r="DN123" i="19" s="1"/>
  <c r="DO86" i="19"/>
  <c r="DN103" i="19"/>
  <c r="DN130" i="19" s="1"/>
  <c r="DN105" i="19"/>
  <c r="DM101" i="13"/>
  <c r="DM128" i="13" s="1"/>
  <c r="DM102" i="13"/>
  <c r="DM129" i="13" s="1"/>
  <c r="DM107" i="13"/>
  <c r="DM104" i="13"/>
  <c r="DN104" i="7"/>
  <c r="DN98" i="7"/>
  <c r="DN125" i="7" s="1"/>
  <c r="DN94" i="17"/>
  <c r="DN77" i="17"/>
  <c r="DN111" i="17" s="1"/>
  <c r="DL94" i="13"/>
  <c r="DL77" i="13"/>
  <c r="DL111" i="13" s="1"/>
  <c r="DM70" i="11"/>
  <c r="DN87" i="11" s="1"/>
  <c r="DM66" i="11"/>
  <c r="DN83" i="11" s="1"/>
  <c r="DM62" i="11"/>
  <c r="DN79" i="11" s="1"/>
  <c r="DN26" i="11"/>
  <c r="DM73" i="11"/>
  <c r="DN90" i="11" s="1"/>
  <c r="DM69" i="11"/>
  <c r="DM65" i="11"/>
  <c r="DN82" i="11" s="1"/>
  <c r="DM43" i="11"/>
  <c r="DM60" i="11" s="1"/>
  <c r="DM71" i="11"/>
  <c r="DN88" i="11" s="1"/>
  <c r="DM63" i="11"/>
  <c r="DN80" i="11" s="1"/>
  <c r="DM68" i="11"/>
  <c r="DN85" i="11" s="1"/>
  <c r="DM72" i="11"/>
  <c r="DM64" i="11"/>
  <c r="DN81" i="11" s="1"/>
  <c r="DM67" i="11"/>
  <c r="DN90" i="21"/>
  <c r="DM107" i="21"/>
  <c r="DM94" i="19"/>
  <c r="DM77" i="19"/>
  <c r="DM111" i="19" s="1"/>
  <c r="DL94" i="15"/>
  <c r="DL77" i="15"/>
  <c r="DL111" i="15" s="1"/>
  <c r="DO71" i="17"/>
  <c r="DP88" i="17" s="1"/>
  <c r="DO67" i="17"/>
  <c r="DP84" i="17" s="1"/>
  <c r="DO63" i="17"/>
  <c r="DO70" i="17"/>
  <c r="DP87" i="17" s="1"/>
  <c r="DO66" i="17"/>
  <c r="DP83" i="17" s="1"/>
  <c r="DO62" i="17"/>
  <c r="DP26" i="17"/>
  <c r="DO73" i="17"/>
  <c r="DO69" i="17"/>
  <c r="DO65" i="17"/>
  <c r="DO43" i="17"/>
  <c r="DO60" i="17" s="1"/>
  <c r="DO72" i="17"/>
  <c r="DO68" i="17"/>
  <c r="DP85" i="17" s="1"/>
  <c r="DO64" i="17"/>
  <c r="DN71" i="21"/>
  <c r="DO88" i="21" s="1"/>
  <c r="DN67" i="21"/>
  <c r="DO84" i="21" s="1"/>
  <c r="DN73" i="21"/>
  <c r="DN63" i="21"/>
  <c r="DN70" i="21"/>
  <c r="DN68" i="21"/>
  <c r="DO85" i="21" s="1"/>
  <c r="DN66" i="21"/>
  <c r="DO83" i="21" s="1"/>
  <c r="DN62" i="21"/>
  <c r="DN72" i="21"/>
  <c r="DO89" i="21" s="1"/>
  <c r="DN65" i="21"/>
  <c r="DO82" i="21" s="1"/>
  <c r="DN69" i="21"/>
  <c r="DO86" i="21" s="1"/>
  <c r="DN64" i="21"/>
  <c r="DO26" i="21"/>
  <c r="DN43" i="21"/>
  <c r="DN60" i="21" s="1"/>
  <c r="DO79" i="17"/>
  <c r="DN96" i="17"/>
  <c r="DN123" i="17" s="1"/>
  <c r="DM97" i="11"/>
  <c r="DM124" i="11" s="1"/>
  <c r="K73" i="38"/>
  <c r="M72" i="38"/>
  <c r="M73" i="38" s="1"/>
  <c r="DN86" i="7"/>
  <c r="DM103" i="7"/>
  <c r="DM130" i="7" s="1"/>
  <c r="DM103" i="15"/>
  <c r="DM130" i="15" s="1"/>
  <c r="DO90" i="17"/>
  <c r="DN107" i="17"/>
  <c r="DM127" i="21"/>
  <c r="DN89" i="19"/>
  <c r="DM106" i="19"/>
  <c r="DN89" i="7"/>
  <c r="DM106" i="7"/>
  <c r="DL94" i="11"/>
  <c r="DL77" i="11"/>
  <c r="DL111" i="11" s="1"/>
  <c r="DO86" i="17"/>
  <c r="DN103" i="17"/>
  <c r="DN130" i="17" s="1"/>
  <c r="DM71" i="15"/>
  <c r="DN88" i="15" s="1"/>
  <c r="DM67" i="15"/>
  <c r="DN84" i="15" s="1"/>
  <c r="DM63" i="15"/>
  <c r="DM70" i="15"/>
  <c r="DN87" i="15" s="1"/>
  <c r="DM66" i="15"/>
  <c r="DN83" i="15" s="1"/>
  <c r="DM62" i="15"/>
  <c r="DN79" i="15" s="1"/>
  <c r="DM73" i="15"/>
  <c r="DN90" i="15" s="1"/>
  <c r="DM69" i="15"/>
  <c r="DN86" i="15" s="1"/>
  <c r="DM65" i="15"/>
  <c r="DN82" i="15" s="1"/>
  <c r="DM43" i="15"/>
  <c r="DM60" i="15" s="1"/>
  <c r="DM72" i="15"/>
  <c r="DN89" i="15" s="1"/>
  <c r="DM68" i="15"/>
  <c r="DN85" i="15" s="1"/>
  <c r="DM64" i="15"/>
  <c r="DN81" i="15" s="1"/>
  <c r="DN26" i="15"/>
  <c r="K89" i="38"/>
  <c r="M88" i="38"/>
  <c r="M89" i="38" s="1"/>
  <c r="DO79" i="21"/>
  <c r="DN96" i="21"/>
  <c r="DN123" i="21" s="1"/>
  <c r="DO101" i="17"/>
  <c r="DO128" i="17" s="1"/>
  <c r="DM94" i="21"/>
  <c r="DM77" i="21"/>
  <c r="DM111" i="21" s="1"/>
  <c r="DN70" i="19"/>
  <c r="DN66" i="19"/>
  <c r="DO83" i="19" s="1"/>
  <c r="DN62" i="19"/>
  <c r="DO79" i="19" s="1"/>
  <c r="DN69" i="19"/>
  <c r="DN73" i="19"/>
  <c r="DO90" i="19" s="1"/>
  <c r="DN71" i="19"/>
  <c r="DO88" i="19" s="1"/>
  <c r="DN68" i="19"/>
  <c r="DO85" i="19" s="1"/>
  <c r="DN65" i="19"/>
  <c r="DN72" i="19"/>
  <c r="DN64" i="19"/>
  <c r="DO81" i="19" s="1"/>
  <c r="DO26" i="19"/>
  <c r="DN43" i="19"/>
  <c r="DN60" i="19" s="1"/>
  <c r="DN67" i="19"/>
  <c r="DN63" i="19"/>
  <c r="DO80" i="19" s="1"/>
  <c r="DM73" i="13"/>
  <c r="DN90" i="13" s="1"/>
  <c r="DM69" i="13"/>
  <c r="DN86" i="13" s="1"/>
  <c r="DM65" i="13"/>
  <c r="DN82" i="13" s="1"/>
  <c r="DM43" i="13"/>
  <c r="DM60" i="13" s="1"/>
  <c r="DM72" i="13"/>
  <c r="DN89" i="13" s="1"/>
  <c r="DM68" i="13"/>
  <c r="DN85" i="13" s="1"/>
  <c r="DM64" i="13"/>
  <c r="DM71" i="13"/>
  <c r="DN88" i="13" s="1"/>
  <c r="DM67" i="13"/>
  <c r="DN84" i="13" s="1"/>
  <c r="DM63" i="13"/>
  <c r="DN80" i="13" s="1"/>
  <c r="DM70" i="13"/>
  <c r="DN87" i="13" s="1"/>
  <c r="DM66" i="13"/>
  <c r="DN83" i="13" s="1"/>
  <c r="DN26" i="13"/>
  <c r="DM62" i="13"/>
  <c r="DM94" i="7"/>
  <c r="DM77" i="7"/>
  <c r="DM111" i="7" s="1"/>
  <c r="DN71" i="7"/>
  <c r="DO88" i="7" s="1"/>
  <c r="DN67" i="7"/>
  <c r="DO84" i="7" s="1"/>
  <c r="DN63" i="7"/>
  <c r="DO80" i="7" s="1"/>
  <c r="DN70" i="7"/>
  <c r="DO87" i="7" s="1"/>
  <c r="DN66" i="7"/>
  <c r="DO83" i="7" s="1"/>
  <c r="DN62" i="7"/>
  <c r="DO26" i="7"/>
  <c r="DN73" i="7"/>
  <c r="DO90" i="7" s="1"/>
  <c r="DN69" i="7"/>
  <c r="DN65" i="7"/>
  <c r="DO82" i="7" s="1"/>
  <c r="DN43" i="7"/>
  <c r="DN60" i="7" s="1"/>
  <c r="DN72" i="7"/>
  <c r="DN68" i="7"/>
  <c r="DO85" i="7" s="1"/>
  <c r="DN64" i="7"/>
  <c r="DO81" i="7" s="1"/>
  <c r="DO107" i="19" l="1"/>
  <c r="DN101" i="15"/>
  <c r="DN128" i="15" s="1"/>
  <c r="DO100" i="21"/>
  <c r="DP105" i="17"/>
  <c r="DN98" i="11"/>
  <c r="DN125" i="11" s="1"/>
  <c r="DN105" i="11"/>
  <c r="DN107" i="11"/>
  <c r="DN104" i="11"/>
  <c r="DO98" i="7"/>
  <c r="DO125" i="7" s="1"/>
  <c r="DO99" i="7"/>
  <c r="DO126" i="7" s="1"/>
  <c r="DO101" i="7"/>
  <c r="DO128" i="7" s="1"/>
  <c r="DN97" i="13"/>
  <c r="DN124" i="13" s="1"/>
  <c r="DN102" i="13"/>
  <c r="DN129" i="13" s="1"/>
  <c r="DN103" i="13"/>
  <c r="DN130" i="13" s="1"/>
  <c r="DN98" i="15"/>
  <c r="DN125" i="15" s="1"/>
  <c r="DN99" i="15"/>
  <c r="DN126" i="15" s="1"/>
  <c r="DN100" i="15"/>
  <c r="DN127" i="15" s="1"/>
  <c r="DN105" i="15"/>
  <c r="DO99" i="21"/>
  <c r="DO126" i="21" s="1"/>
  <c r="DO102" i="21"/>
  <c r="DO129" i="21" s="1"/>
  <c r="DO101" i="21"/>
  <c r="DP104" i="17"/>
  <c r="DO97" i="7"/>
  <c r="DO124" i="7" s="1"/>
  <c r="DN99" i="13"/>
  <c r="DN126" i="13" s="1"/>
  <c r="DO103" i="21"/>
  <c r="DO130" i="21" s="1"/>
  <c r="DP100" i="17"/>
  <c r="DP127" i="17" s="1"/>
  <c r="DO102" i="7"/>
  <c r="DO129" i="7" s="1"/>
  <c r="DO100" i="7"/>
  <c r="DO127" i="7" s="1"/>
  <c r="DO105" i="7"/>
  <c r="DN101" i="13"/>
  <c r="DN128" i="13" s="1"/>
  <c r="DN106" i="13"/>
  <c r="DN107" i="13"/>
  <c r="DO102" i="19"/>
  <c r="DO129" i="19" s="1"/>
  <c r="DO96" i="19"/>
  <c r="DO123" i="19" s="1"/>
  <c r="DN102" i="15"/>
  <c r="DN129" i="15" s="1"/>
  <c r="DN103" i="15"/>
  <c r="DN130" i="15" s="1"/>
  <c r="DN104" i="15"/>
  <c r="DO106" i="21"/>
  <c r="DO105" i="21"/>
  <c r="DN102" i="11"/>
  <c r="DN129" i="11" s="1"/>
  <c r="DN99" i="11"/>
  <c r="DN126" i="11" s="1"/>
  <c r="DN96" i="11"/>
  <c r="DN123" i="11" s="1"/>
  <c r="DN104" i="13"/>
  <c r="DN96" i="15"/>
  <c r="DN123" i="15" s="1"/>
  <c r="DP102" i="17"/>
  <c r="DP129" i="17" s="1"/>
  <c r="DO107" i="7"/>
  <c r="DO104" i="7"/>
  <c r="DN100" i="13"/>
  <c r="DN127" i="13" s="1"/>
  <c r="DN105" i="13"/>
  <c r="DO97" i="19"/>
  <c r="DO124" i="19" s="1"/>
  <c r="DO98" i="19"/>
  <c r="DO125" i="19" s="1"/>
  <c r="DO105" i="19"/>
  <c r="DO100" i="19"/>
  <c r="DO127" i="19" s="1"/>
  <c r="DN106" i="15"/>
  <c r="DN107" i="15"/>
  <c r="DP101" i="17"/>
  <c r="DP128" i="17" s="1"/>
  <c r="DN97" i="11"/>
  <c r="DN124" i="11" s="1"/>
  <c r="DN100" i="11"/>
  <c r="DN127" i="11" s="1"/>
  <c r="DM94" i="13"/>
  <c r="DM77" i="13"/>
  <c r="DM111" i="13" s="1"/>
  <c r="DP79" i="17"/>
  <c r="DO96" i="17"/>
  <c r="DO123" i="17" s="1"/>
  <c r="DO103" i="19"/>
  <c r="DO130" i="19" s="1"/>
  <c r="DO97" i="21"/>
  <c r="DO124" i="21" s="1"/>
  <c r="DP99" i="17"/>
  <c r="DP126" i="17" s="1"/>
  <c r="DN98" i="13"/>
  <c r="DN125" i="13" s="1"/>
  <c r="DO104" i="19"/>
  <c r="DN101" i="11"/>
  <c r="DN128" i="11" s="1"/>
  <c r="DO99" i="19"/>
  <c r="DO126" i="19" s="1"/>
  <c r="DO96" i="7"/>
  <c r="DO123" i="7" s="1"/>
  <c r="DO98" i="21"/>
  <c r="DO125" i="21" s="1"/>
  <c r="DO70" i="7"/>
  <c r="DP87" i="7" s="1"/>
  <c r="DO66" i="7"/>
  <c r="DP83" i="7" s="1"/>
  <c r="DO62" i="7"/>
  <c r="DP79" i="7" s="1"/>
  <c r="DP26" i="7"/>
  <c r="DO73" i="7"/>
  <c r="DP90" i="7" s="1"/>
  <c r="DO69" i="7"/>
  <c r="DO65" i="7"/>
  <c r="DP82" i="7" s="1"/>
  <c r="DO43" i="7"/>
  <c r="DO60" i="7" s="1"/>
  <c r="DO72" i="7"/>
  <c r="DO68" i="7"/>
  <c r="DP85" i="7" s="1"/>
  <c r="DO64" i="7"/>
  <c r="DP81" i="7" s="1"/>
  <c r="DO67" i="7"/>
  <c r="DP84" i="7" s="1"/>
  <c r="DO71" i="7"/>
  <c r="DP88" i="7" s="1"/>
  <c r="DO63" i="7"/>
  <c r="DP80" i="7" s="1"/>
  <c r="DO89" i="7"/>
  <c r="DN106" i="7"/>
  <c r="DM94" i="11"/>
  <c r="DM77" i="11"/>
  <c r="DM111" i="11" s="1"/>
  <c r="DO118" i="21"/>
  <c r="DN128" i="21"/>
  <c r="DO127" i="21"/>
  <c r="DN127" i="21"/>
  <c r="DP98" i="17"/>
  <c r="DP125" i="17" s="1"/>
  <c r="DN97" i="15"/>
  <c r="DN124" i="15" s="1"/>
  <c r="DP97" i="17"/>
  <c r="DP124" i="17" s="1"/>
  <c r="DO101" i="19"/>
  <c r="DO128" i="19" s="1"/>
  <c r="DO104" i="21"/>
  <c r="DN103" i="11"/>
  <c r="DN130" i="11" s="1"/>
  <c r="DN96" i="13"/>
  <c r="DN123" i="13" s="1"/>
  <c r="DP106" i="17"/>
  <c r="DN106" i="11"/>
  <c r="DN94" i="7"/>
  <c r="DN77" i="7"/>
  <c r="DN111" i="7" s="1"/>
  <c r="DP86" i="17"/>
  <c r="DO103" i="17"/>
  <c r="DO130" i="17" s="1"/>
  <c r="DN94" i="21"/>
  <c r="DN77" i="21"/>
  <c r="DN111" i="21" s="1"/>
  <c r="DN73" i="11"/>
  <c r="DO90" i="11" s="1"/>
  <c r="DN69" i="11"/>
  <c r="DO86" i="11" s="1"/>
  <c r="DN65" i="11"/>
  <c r="DO82" i="11" s="1"/>
  <c r="DN43" i="11"/>
  <c r="DN60" i="11" s="1"/>
  <c r="DN72" i="11"/>
  <c r="DO89" i="11" s="1"/>
  <c r="DN68" i="11"/>
  <c r="DO85" i="11" s="1"/>
  <c r="DN64" i="11"/>
  <c r="DO81" i="11" s="1"/>
  <c r="DN66" i="11"/>
  <c r="DO83" i="11" s="1"/>
  <c r="DN63" i="11"/>
  <c r="DO80" i="11" s="1"/>
  <c r="DN67" i="11"/>
  <c r="DO84" i="11" s="1"/>
  <c r="DO26" i="11"/>
  <c r="DN70" i="11"/>
  <c r="DO87" i="11" s="1"/>
  <c r="DN62" i="11"/>
  <c r="DO79" i="11" s="1"/>
  <c r="DN71" i="11"/>
  <c r="DO88" i="11" s="1"/>
  <c r="DN94" i="19"/>
  <c r="DN77" i="19"/>
  <c r="DN111" i="19" s="1"/>
  <c r="DN70" i="15"/>
  <c r="DO87" i="15" s="1"/>
  <c r="DN66" i="15"/>
  <c r="DO83" i="15" s="1"/>
  <c r="DN62" i="15"/>
  <c r="DO79" i="15" s="1"/>
  <c r="DN73" i="15"/>
  <c r="DO90" i="15" s="1"/>
  <c r="DN69" i="15"/>
  <c r="DO86" i="15" s="1"/>
  <c r="DN65" i="15"/>
  <c r="DO82" i="15" s="1"/>
  <c r="DN43" i="15"/>
  <c r="DN60" i="15" s="1"/>
  <c r="DN72" i="15"/>
  <c r="DO89" i="15" s="1"/>
  <c r="DN68" i="15"/>
  <c r="DO85" i="15" s="1"/>
  <c r="DN64" i="15"/>
  <c r="DO81" i="15" s="1"/>
  <c r="DN71" i="15"/>
  <c r="DO88" i="15" s="1"/>
  <c r="DN67" i="15"/>
  <c r="DO84" i="15" s="1"/>
  <c r="DN63" i="15"/>
  <c r="DO80" i="15" s="1"/>
  <c r="DO26" i="15"/>
  <c r="DM94" i="15"/>
  <c r="DM77" i="15"/>
  <c r="DM111" i="15" s="1"/>
  <c r="DP90" i="17"/>
  <c r="DO107" i="17"/>
  <c r="DO86" i="7"/>
  <c r="DN103" i="7"/>
  <c r="DN130" i="7" s="1"/>
  <c r="DO70" i="21"/>
  <c r="DP87" i="21" s="1"/>
  <c r="DO68" i="21"/>
  <c r="DP85" i="21" s="1"/>
  <c r="DO66" i="21"/>
  <c r="DP83" i="21" s="1"/>
  <c r="DO62" i="21"/>
  <c r="DP79" i="21" s="1"/>
  <c r="DO72" i="21"/>
  <c r="DP89" i="21" s="1"/>
  <c r="DO65" i="21"/>
  <c r="DP82" i="21" s="1"/>
  <c r="DO69" i="21"/>
  <c r="DP86" i="21" s="1"/>
  <c r="DO67" i="21"/>
  <c r="DP84" i="21" s="1"/>
  <c r="DO64" i="21"/>
  <c r="DP81" i="21" s="1"/>
  <c r="DO71" i="21"/>
  <c r="DP88" i="21" s="1"/>
  <c r="DO63" i="21"/>
  <c r="DP80" i="21" s="1"/>
  <c r="DP26" i="21"/>
  <c r="DO43" i="21"/>
  <c r="DO60" i="21" s="1"/>
  <c r="DO73" i="21"/>
  <c r="DO94" i="17"/>
  <c r="DO77" i="17"/>
  <c r="DO111" i="17" s="1"/>
  <c r="DP70" i="17"/>
  <c r="DQ87" i="17" s="1"/>
  <c r="DP66" i="17"/>
  <c r="DQ83" i="17" s="1"/>
  <c r="DP62" i="17"/>
  <c r="DQ26" i="17"/>
  <c r="DP73" i="17"/>
  <c r="DP69" i="17"/>
  <c r="DP65" i="17"/>
  <c r="DQ82" i="17" s="1"/>
  <c r="DP43" i="17"/>
  <c r="DP60" i="17" s="1"/>
  <c r="DP72" i="17"/>
  <c r="DQ89" i="17" s="1"/>
  <c r="DP68" i="17"/>
  <c r="DQ85" i="17" s="1"/>
  <c r="DP64" i="17"/>
  <c r="DQ81" i="17" s="1"/>
  <c r="DP71" i="17"/>
  <c r="DQ88" i="17" s="1"/>
  <c r="DP67" i="17"/>
  <c r="DQ84" i="17" s="1"/>
  <c r="DP63" i="17"/>
  <c r="DQ80" i="17" s="1"/>
  <c r="DO90" i="21"/>
  <c r="DN107" i="21"/>
  <c r="DN72" i="13"/>
  <c r="DO89" i="13" s="1"/>
  <c r="DN68" i="13"/>
  <c r="DO85" i="13" s="1"/>
  <c r="DN64" i="13"/>
  <c r="DO81" i="13" s="1"/>
  <c r="DN71" i="13"/>
  <c r="DO88" i="13" s="1"/>
  <c r="DN67" i="13"/>
  <c r="DO84" i="13" s="1"/>
  <c r="DN63" i="13"/>
  <c r="DO80" i="13" s="1"/>
  <c r="DN70" i="13"/>
  <c r="DO87" i="13" s="1"/>
  <c r="DN66" i="13"/>
  <c r="DO83" i="13" s="1"/>
  <c r="DN62" i="13"/>
  <c r="DO79" i="13" s="1"/>
  <c r="DO26" i="13"/>
  <c r="DN65" i="13"/>
  <c r="DO82" i="13" s="1"/>
  <c r="DN73" i="13"/>
  <c r="DO90" i="13" s="1"/>
  <c r="DN43" i="13"/>
  <c r="DN60" i="13" s="1"/>
  <c r="DN69" i="13"/>
  <c r="DO86" i="13" s="1"/>
  <c r="DO73" i="19"/>
  <c r="DP90" i="19" s="1"/>
  <c r="DO69" i="19"/>
  <c r="DP86" i="19" s="1"/>
  <c r="DO65" i="19"/>
  <c r="DP82" i="19" s="1"/>
  <c r="DO71" i="19"/>
  <c r="DP88" i="19" s="1"/>
  <c r="DO68" i="19"/>
  <c r="DP85" i="19" s="1"/>
  <c r="DO66" i="19"/>
  <c r="DP83" i="19" s="1"/>
  <c r="DO72" i="19"/>
  <c r="DO70" i="19"/>
  <c r="DP87" i="19" s="1"/>
  <c r="DO64" i="19"/>
  <c r="DP81" i="19" s="1"/>
  <c r="DO62" i="19"/>
  <c r="DP79" i="19" s="1"/>
  <c r="DP26" i="19"/>
  <c r="DO43" i="19"/>
  <c r="DO60" i="19" s="1"/>
  <c r="DO67" i="19"/>
  <c r="DP84" i="19" s="1"/>
  <c r="DO63" i="19"/>
  <c r="DP80" i="19" s="1"/>
  <c r="DO96" i="21"/>
  <c r="DO123" i="21" s="1"/>
  <c r="DO89" i="19"/>
  <c r="DN106" i="19"/>
  <c r="DP97" i="19" l="1"/>
  <c r="DP124" i="19" s="1"/>
  <c r="DP103" i="19"/>
  <c r="DP130" i="19" s="1"/>
  <c r="DO100" i="13"/>
  <c r="DO127" i="13" s="1"/>
  <c r="DP96" i="21"/>
  <c r="DP123" i="21" s="1"/>
  <c r="DO107" i="15"/>
  <c r="DO104" i="11"/>
  <c r="DO100" i="11"/>
  <c r="DO127" i="11" s="1"/>
  <c r="DP105" i="7"/>
  <c r="DP107" i="7"/>
  <c r="DP104" i="7"/>
  <c r="DP101" i="19"/>
  <c r="DP128" i="19" s="1"/>
  <c r="DP98" i="19"/>
  <c r="DP125" i="19" s="1"/>
  <c r="DP102" i="19"/>
  <c r="DP129" i="19" s="1"/>
  <c r="DP107" i="19"/>
  <c r="DO99" i="13"/>
  <c r="DO126" i="13" s="1"/>
  <c r="DO104" i="13"/>
  <c r="DO98" i="13"/>
  <c r="DO125" i="13" s="1"/>
  <c r="DQ98" i="17"/>
  <c r="DQ125" i="17" s="1"/>
  <c r="DQ99" i="17"/>
  <c r="DQ126" i="17" s="1"/>
  <c r="DP97" i="21"/>
  <c r="DP124" i="21" s="1"/>
  <c r="DP103" i="21"/>
  <c r="DP130" i="21" s="1"/>
  <c r="DP100" i="21"/>
  <c r="DO105" i="15"/>
  <c r="DO96" i="15"/>
  <c r="DO123" i="15" s="1"/>
  <c r="DO98" i="11"/>
  <c r="DO125" i="11" s="1"/>
  <c r="DO99" i="11"/>
  <c r="DO126" i="11" s="1"/>
  <c r="DP101" i="7"/>
  <c r="DP128" i="7" s="1"/>
  <c r="DP96" i="19"/>
  <c r="DP123" i="19" s="1"/>
  <c r="DO107" i="13"/>
  <c r="DQ105" i="17"/>
  <c r="DO101" i="15"/>
  <c r="DO128" i="15" s="1"/>
  <c r="DP105" i="19"/>
  <c r="DO102" i="13"/>
  <c r="DO129" i="13" s="1"/>
  <c r="DQ102" i="17"/>
  <c r="DQ129" i="17" s="1"/>
  <c r="DQ100" i="17"/>
  <c r="DQ127" i="17" s="1"/>
  <c r="DP105" i="21"/>
  <c r="DP99" i="21"/>
  <c r="DP126" i="21" s="1"/>
  <c r="DP102" i="21"/>
  <c r="DP129" i="21" s="1"/>
  <c r="DO98" i="15"/>
  <c r="DO125" i="15" s="1"/>
  <c r="DO99" i="15"/>
  <c r="DO126" i="15" s="1"/>
  <c r="DO100" i="15"/>
  <c r="DO127" i="15" s="1"/>
  <c r="DO105" i="11"/>
  <c r="DO101" i="11"/>
  <c r="DO128" i="11" s="1"/>
  <c r="DO102" i="11"/>
  <c r="DO129" i="11" s="1"/>
  <c r="DO103" i="11"/>
  <c r="DO130" i="11" s="1"/>
  <c r="DP98" i="7"/>
  <c r="DP125" i="7" s="1"/>
  <c r="DP99" i="7"/>
  <c r="DP126" i="7" s="1"/>
  <c r="DP96" i="7"/>
  <c r="DP123" i="7" s="1"/>
  <c r="DP100" i="19"/>
  <c r="DP127" i="19" s="1"/>
  <c r="DO105" i="13"/>
  <c r="DP101" i="21"/>
  <c r="DO106" i="15"/>
  <c r="DP104" i="19"/>
  <c r="DO103" i="13"/>
  <c r="DO130" i="13" s="1"/>
  <c r="DO97" i="13"/>
  <c r="DO124" i="13" s="1"/>
  <c r="DQ97" i="17"/>
  <c r="DQ124" i="17" s="1"/>
  <c r="DP99" i="19"/>
  <c r="DP126" i="19" s="1"/>
  <c r="DO96" i="13"/>
  <c r="DO123" i="13" s="1"/>
  <c r="DO101" i="13"/>
  <c r="DO128" i="13" s="1"/>
  <c r="DO106" i="13"/>
  <c r="DQ101" i="17"/>
  <c r="DQ128" i="17" s="1"/>
  <c r="DQ106" i="17"/>
  <c r="DQ104" i="17"/>
  <c r="DP98" i="21"/>
  <c r="DP125" i="21" s="1"/>
  <c r="DP106" i="21"/>
  <c r="DP104" i="21"/>
  <c r="DO97" i="15"/>
  <c r="DO124" i="15" s="1"/>
  <c r="DO102" i="15"/>
  <c r="DO129" i="15" s="1"/>
  <c r="DO103" i="15"/>
  <c r="DO130" i="15" s="1"/>
  <c r="DO104" i="15"/>
  <c r="DO96" i="11"/>
  <c r="DO123" i="11" s="1"/>
  <c r="DO97" i="11"/>
  <c r="DO124" i="11" s="1"/>
  <c r="DO106" i="11"/>
  <c r="DO107" i="11"/>
  <c r="DP97" i="7"/>
  <c r="DP124" i="7" s="1"/>
  <c r="DP102" i="7"/>
  <c r="DP129" i="7" s="1"/>
  <c r="DP100" i="7"/>
  <c r="DP127" i="7" s="1"/>
  <c r="DO94" i="19"/>
  <c r="DO77" i="19"/>
  <c r="DO111" i="19" s="1"/>
  <c r="DO71" i="13"/>
  <c r="DP88" i="13" s="1"/>
  <c r="DO67" i="13"/>
  <c r="DP84" i="13" s="1"/>
  <c r="DO63" i="13"/>
  <c r="DP80" i="13" s="1"/>
  <c r="DO70" i="13"/>
  <c r="DP87" i="13" s="1"/>
  <c r="DO66" i="13"/>
  <c r="DP83" i="13" s="1"/>
  <c r="DO62" i="13"/>
  <c r="DP79" i="13" s="1"/>
  <c r="DO73" i="13"/>
  <c r="DP90" i="13" s="1"/>
  <c r="DO69" i="13"/>
  <c r="DP86" i="13" s="1"/>
  <c r="DO65" i="13"/>
  <c r="DP82" i="13" s="1"/>
  <c r="DO43" i="13"/>
  <c r="DO60" i="13" s="1"/>
  <c r="DP26" i="13"/>
  <c r="DO72" i="13"/>
  <c r="DP89" i="13" s="1"/>
  <c r="DO68" i="13"/>
  <c r="DP85" i="13" s="1"/>
  <c r="DO64" i="13"/>
  <c r="DP81" i="13" s="1"/>
  <c r="DP72" i="19"/>
  <c r="DP68" i="19"/>
  <c r="DQ85" i="19" s="1"/>
  <c r="DP64" i="19"/>
  <c r="DQ81" i="19" s="1"/>
  <c r="DP73" i="19"/>
  <c r="DQ90" i="19" s="1"/>
  <c r="DP70" i="19"/>
  <c r="DQ87" i="19" s="1"/>
  <c r="DP67" i="19"/>
  <c r="DQ84" i="19" s="1"/>
  <c r="DP65" i="19"/>
  <c r="DQ82" i="19" s="1"/>
  <c r="DP69" i="19"/>
  <c r="DQ86" i="19" s="1"/>
  <c r="DP43" i="19"/>
  <c r="DP60" i="19" s="1"/>
  <c r="DP63" i="19"/>
  <c r="DQ80" i="19" s="1"/>
  <c r="DQ26" i="19"/>
  <c r="DP62" i="19"/>
  <c r="DQ79" i="19" s="1"/>
  <c r="DP71" i="19"/>
  <c r="DQ88" i="19" s="1"/>
  <c r="DP66" i="19"/>
  <c r="DQ83" i="19" s="1"/>
  <c r="DN94" i="13"/>
  <c r="DN77" i="13"/>
  <c r="DN111" i="13" s="1"/>
  <c r="DO94" i="21"/>
  <c r="DO77" i="21"/>
  <c r="DO111" i="21" s="1"/>
  <c r="DQ90" i="17"/>
  <c r="DP107" i="17"/>
  <c r="DQ86" i="17"/>
  <c r="DP103" i="17"/>
  <c r="DP130" i="17" s="1"/>
  <c r="DQ79" i="17"/>
  <c r="DP96" i="17"/>
  <c r="DP123" i="17" s="1"/>
  <c r="DQ73" i="17"/>
  <c r="DQ69" i="17"/>
  <c r="DQ65" i="17"/>
  <c r="DR82" i="17" s="1"/>
  <c r="DQ43" i="17"/>
  <c r="DQ60" i="17" s="1"/>
  <c r="DQ72" i="17"/>
  <c r="DR89" i="17" s="1"/>
  <c r="DQ68" i="17"/>
  <c r="DR85" i="17" s="1"/>
  <c r="DQ64" i="17"/>
  <c r="DR81" i="17" s="1"/>
  <c r="DQ71" i="17"/>
  <c r="DR88" i="17" s="1"/>
  <c r="DQ67" i="17"/>
  <c r="DR84" i="17" s="1"/>
  <c r="DQ63" i="17"/>
  <c r="DR80" i="17" s="1"/>
  <c r="DQ66" i="17"/>
  <c r="DR83" i="17" s="1"/>
  <c r="DQ62" i="17"/>
  <c r="DR26" i="17"/>
  <c r="DQ70" i="17"/>
  <c r="DR87" i="17" s="1"/>
  <c r="DN94" i="11"/>
  <c r="DN77" i="11"/>
  <c r="DN111" i="11" s="1"/>
  <c r="DP73" i="7"/>
  <c r="DQ90" i="7" s="1"/>
  <c r="DP69" i="7"/>
  <c r="DP65" i="7"/>
  <c r="DQ82" i="7" s="1"/>
  <c r="DP43" i="7"/>
  <c r="DP60" i="7" s="1"/>
  <c r="DP72" i="7"/>
  <c r="DP68" i="7"/>
  <c r="DQ85" i="7" s="1"/>
  <c r="DP64" i="7"/>
  <c r="DQ81" i="7" s="1"/>
  <c r="DP71" i="7"/>
  <c r="DQ88" i="7" s="1"/>
  <c r="DP67" i="7"/>
  <c r="DQ84" i="7" s="1"/>
  <c r="DP63" i="7"/>
  <c r="DQ80" i="7" s="1"/>
  <c r="DP62" i="7"/>
  <c r="DQ79" i="7" s="1"/>
  <c r="DP70" i="7"/>
  <c r="DQ87" i="7" s="1"/>
  <c r="DQ26" i="7"/>
  <c r="DP66" i="7"/>
  <c r="DQ83" i="7" s="1"/>
  <c r="DO73" i="15"/>
  <c r="DP90" i="15" s="1"/>
  <c r="DO69" i="15"/>
  <c r="DP86" i="15" s="1"/>
  <c r="DO65" i="15"/>
  <c r="DP82" i="15" s="1"/>
  <c r="DO43" i="15"/>
  <c r="DO60" i="15" s="1"/>
  <c r="DO72" i="15"/>
  <c r="DP89" i="15" s="1"/>
  <c r="DO68" i="15"/>
  <c r="DP85" i="15" s="1"/>
  <c r="DO64" i="15"/>
  <c r="DP81" i="15" s="1"/>
  <c r="DO71" i="15"/>
  <c r="DP88" i="15" s="1"/>
  <c r="DO67" i="15"/>
  <c r="DP84" i="15" s="1"/>
  <c r="DO63" i="15"/>
  <c r="DP80" i="15" s="1"/>
  <c r="DO66" i="15"/>
  <c r="DP83" i="15" s="1"/>
  <c r="DO62" i="15"/>
  <c r="DP79" i="15" s="1"/>
  <c r="DP26" i="15"/>
  <c r="DO70" i="15"/>
  <c r="DP87" i="15" s="1"/>
  <c r="DP94" i="17"/>
  <c r="DP77" i="17"/>
  <c r="DP111" i="17" s="1"/>
  <c r="DP73" i="21"/>
  <c r="DP69" i="21"/>
  <c r="DQ86" i="21" s="1"/>
  <c r="DP72" i="21"/>
  <c r="DQ89" i="21" s="1"/>
  <c r="DP70" i="21"/>
  <c r="DQ87" i="21" s="1"/>
  <c r="DP65" i="21"/>
  <c r="DQ82" i="21" s="1"/>
  <c r="DP67" i="21"/>
  <c r="DQ84" i="21" s="1"/>
  <c r="DP64" i="21"/>
  <c r="DQ81" i="21" s="1"/>
  <c r="DP71" i="21"/>
  <c r="DQ88" i="21" s="1"/>
  <c r="DP63" i="21"/>
  <c r="DQ80" i="21" s="1"/>
  <c r="DP43" i="21"/>
  <c r="DP60" i="21" s="1"/>
  <c r="DP66" i="21"/>
  <c r="DQ83" i="21" s="1"/>
  <c r="DP68" i="21"/>
  <c r="DQ85" i="21" s="1"/>
  <c r="DP62" i="21"/>
  <c r="DQ79" i="21" s="1"/>
  <c r="DQ26" i="21"/>
  <c r="DO94" i="7"/>
  <c r="DO77" i="7"/>
  <c r="DO111" i="7" s="1"/>
  <c r="DP89" i="19"/>
  <c r="DO106" i="19"/>
  <c r="DP90" i="21"/>
  <c r="DO107" i="21"/>
  <c r="DP86" i="7"/>
  <c r="DO103" i="7"/>
  <c r="DO130" i="7" s="1"/>
  <c r="DN94" i="15"/>
  <c r="DN77" i="15"/>
  <c r="DN111" i="15" s="1"/>
  <c r="DO72" i="11"/>
  <c r="DP89" i="11" s="1"/>
  <c r="DO68" i="11"/>
  <c r="DP85" i="11" s="1"/>
  <c r="DO64" i="11"/>
  <c r="DP81" i="11" s="1"/>
  <c r="DO71" i="11"/>
  <c r="DP88" i="11" s="1"/>
  <c r="DO67" i="11"/>
  <c r="DP84" i="11" s="1"/>
  <c r="DO63" i="11"/>
  <c r="DP80" i="11" s="1"/>
  <c r="DO69" i="11"/>
  <c r="DP86" i="11" s="1"/>
  <c r="DO70" i="11"/>
  <c r="DP87" i="11" s="1"/>
  <c r="DO62" i="11"/>
  <c r="DP79" i="11" s="1"/>
  <c r="DO43" i="11"/>
  <c r="DO60" i="11" s="1"/>
  <c r="DO73" i="11"/>
  <c r="DP90" i="11" s="1"/>
  <c r="DO65" i="11"/>
  <c r="DP82" i="11" s="1"/>
  <c r="DP26" i="11"/>
  <c r="DO66" i="11"/>
  <c r="DP83" i="11" s="1"/>
  <c r="DO128" i="21"/>
  <c r="DP89" i="7"/>
  <c r="DO106" i="7"/>
  <c r="DP96" i="11" l="1"/>
  <c r="DP123" i="11" s="1"/>
  <c r="DQ96" i="21"/>
  <c r="DQ123" i="21" s="1"/>
  <c r="DP101" i="15"/>
  <c r="DP128" i="15" s="1"/>
  <c r="DQ96" i="7"/>
  <c r="DQ123" i="7" s="1"/>
  <c r="DR100" i="17"/>
  <c r="DR127" i="17" s="1"/>
  <c r="DR99" i="17"/>
  <c r="DR126" i="17" s="1"/>
  <c r="DQ98" i="19"/>
  <c r="DQ125" i="19" s="1"/>
  <c r="DP102" i="13"/>
  <c r="DP129" i="13" s="1"/>
  <c r="DP100" i="13"/>
  <c r="DP127" i="13" s="1"/>
  <c r="DP99" i="11"/>
  <c r="DP126" i="11" s="1"/>
  <c r="DP104" i="11"/>
  <c r="DP105" i="11"/>
  <c r="DQ102" i="21"/>
  <c r="DQ129" i="21" s="1"/>
  <c r="DQ105" i="21"/>
  <c r="DQ104" i="21"/>
  <c r="DP96" i="15"/>
  <c r="DP123" i="15" s="1"/>
  <c r="DP105" i="15"/>
  <c r="DQ100" i="7"/>
  <c r="DQ127" i="7" s="1"/>
  <c r="DQ97" i="7"/>
  <c r="DQ124" i="7" s="1"/>
  <c r="DQ102" i="7"/>
  <c r="DQ129" i="7" s="1"/>
  <c r="DR104" i="17"/>
  <c r="DR97" i="17"/>
  <c r="DR124" i="17" s="1"/>
  <c r="DR102" i="17"/>
  <c r="DR129" i="17" s="1"/>
  <c r="DQ100" i="19"/>
  <c r="DQ127" i="19" s="1"/>
  <c r="DQ97" i="19"/>
  <c r="DQ124" i="19" s="1"/>
  <c r="DQ101" i="19"/>
  <c r="DQ128" i="19" s="1"/>
  <c r="DQ102" i="19"/>
  <c r="DQ129" i="19" s="1"/>
  <c r="DP106" i="13"/>
  <c r="DP103" i="13"/>
  <c r="DP130" i="13" s="1"/>
  <c r="DP104" i="13"/>
  <c r="DP106" i="11"/>
  <c r="DR82" i="21"/>
  <c r="DQ99" i="21"/>
  <c r="DQ126" i="21" s="1"/>
  <c r="DP107" i="15"/>
  <c r="DQ99" i="7"/>
  <c r="DQ126" i="7" s="1"/>
  <c r="DR98" i="17"/>
  <c r="DR125" i="17" s="1"/>
  <c r="DR82" i="19"/>
  <c r="DQ99" i="19"/>
  <c r="DQ126" i="19" s="1"/>
  <c r="DP99" i="13"/>
  <c r="DP126" i="13" s="1"/>
  <c r="DQ88" i="13"/>
  <c r="DP105" i="13"/>
  <c r="DP107" i="11"/>
  <c r="DQ86" i="11"/>
  <c r="DP103" i="11"/>
  <c r="DP130" i="11" s="1"/>
  <c r="DP98" i="11"/>
  <c r="DP125" i="11" s="1"/>
  <c r="DQ100" i="21"/>
  <c r="DR117" i="21" s="1"/>
  <c r="DQ98" i="21"/>
  <c r="DQ125" i="21" s="1"/>
  <c r="DQ106" i="21"/>
  <c r="DP100" i="15"/>
  <c r="DP127" i="15" s="1"/>
  <c r="DP98" i="15"/>
  <c r="DP125" i="15" s="1"/>
  <c r="DP99" i="15"/>
  <c r="DP126" i="15" s="1"/>
  <c r="DQ101" i="7"/>
  <c r="DQ128" i="7" s="1"/>
  <c r="DQ107" i="7"/>
  <c r="DS84" i="17"/>
  <c r="DR101" i="17"/>
  <c r="DR128" i="17" s="1"/>
  <c r="DR106" i="17"/>
  <c r="DR88" i="19"/>
  <c r="DQ105" i="19"/>
  <c r="DQ104" i="19"/>
  <c r="DP107" i="13"/>
  <c r="DP97" i="13"/>
  <c r="DP124" i="13" s="1"/>
  <c r="DQ84" i="11"/>
  <c r="DP101" i="11"/>
  <c r="DP128" i="11" s="1"/>
  <c r="DQ97" i="21"/>
  <c r="DQ124" i="21" s="1"/>
  <c r="DQ89" i="15"/>
  <c r="DP106" i="15"/>
  <c r="DQ98" i="7"/>
  <c r="DQ125" i="7" s="1"/>
  <c r="DP100" i="11"/>
  <c r="DP127" i="11" s="1"/>
  <c r="DP97" i="11"/>
  <c r="DP124" i="11" s="1"/>
  <c r="DQ85" i="11"/>
  <c r="DP102" i="11"/>
  <c r="DP129" i="11" s="1"/>
  <c r="DQ101" i="21"/>
  <c r="DQ128" i="21" s="1"/>
  <c r="DR86" i="21"/>
  <c r="DQ103" i="21"/>
  <c r="DQ130" i="21" s="1"/>
  <c r="DP104" i="15"/>
  <c r="DQ80" i="15"/>
  <c r="DP97" i="15"/>
  <c r="DP124" i="15" s="1"/>
  <c r="DP102" i="15"/>
  <c r="DP129" i="15" s="1"/>
  <c r="DQ86" i="15"/>
  <c r="DP103" i="15"/>
  <c r="DP130" i="15" s="1"/>
  <c r="DQ104" i="7"/>
  <c r="DR88" i="7"/>
  <c r="DQ105" i="7"/>
  <c r="DR105" i="17"/>
  <c r="DR79" i="19"/>
  <c r="DQ96" i="19"/>
  <c r="DQ123" i="19" s="1"/>
  <c r="DQ103" i="19"/>
  <c r="DQ130" i="19" s="1"/>
  <c r="DR90" i="19"/>
  <c r="DQ107" i="19"/>
  <c r="DP98" i="13"/>
  <c r="DP125" i="13" s="1"/>
  <c r="DQ79" i="13"/>
  <c r="DP96" i="13"/>
  <c r="DP123" i="13" s="1"/>
  <c r="DP101" i="13"/>
  <c r="DP128" i="13" s="1"/>
  <c r="DP94" i="21"/>
  <c r="DP77" i="21"/>
  <c r="DP111" i="21" s="1"/>
  <c r="DQ127" i="21"/>
  <c r="DP127" i="21"/>
  <c r="DP71" i="11"/>
  <c r="DQ88" i="11" s="1"/>
  <c r="DP67" i="11"/>
  <c r="DP63" i="11"/>
  <c r="DQ80" i="11" s="1"/>
  <c r="DP70" i="11"/>
  <c r="DQ87" i="11" s="1"/>
  <c r="DP66" i="11"/>
  <c r="DQ83" i="11" s="1"/>
  <c r="DP62" i="11"/>
  <c r="DQ79" i="11" s="1"/>
  <c r="DQ26" i="11"/>
  <c r="DP72" i="11"/>
  <c r="DQ89" i="11" s="1"/>
  <c r="DP64" i="11"/>
  <c r="DQ81" i="11" s="1"/>
  <c r="DP73" i="11"/>
  <c r="DQ90" i="11" s="1"/>
  <c r="DP65" i="11"/>
  <c r="DQ82" i="11" s="1"/>
  <c r="DP68" i="11"/>
  <c r="DP43" i="11"/>
  <c r="DP60" i="11" s="1"/>
  <c r="DP69" i="11"/>
  <c r="DQ86" i="7"/>
  <c r="DP103" i="7"/>
  <c r="DP130" i="7" s="1"/>
  <c r="DQ89" i="19"/>
  <c r="DP106" i="19"/>
  <c r="DP72" i="15"/>
  <c r="DP68" i="15"/>
  <c r="DQ85" i="15" s="1"/>
  <c r="DP64" i="15"/>
  <c r="DQ81" i="15" s="1"/>
  <c r="DP71" i="15"/>
  <c r="DQ88" i="15" s="1"/>
  <c r="DP67" i="15"/>
  <c r="DQ84" i="15" s="1"/>
  <c r="DP63" i="15"/>
  <c r="DP70" i="15"/>
  <c r="DQ87" i="15" s="1"/>
  <c r="DP66" i="15"/>
  <c r="DQ83" i="15" s="1"/>
  <c r="DP62" i="15"/>
  <c r="DQ79" i="15" s="1"/>
  <c r="DQ26" i="15"/>
  <c r="DP73" i="15"/>
  <c r="DQ90" i="15" s="1"/>
  <c r="DP69" i="15"/>
  <c r="DP43" i="15"/>
  <c r="DP60" i="15" s="1"/>
  <c r="DP65" i="15"/>
  <c r="DQ82" i="15" s="1"/>
  <c r="DQ72" i="7"/>
  <c r="DQ68" i="7"/>
  <c r="DR85" i="7" s="1"/>
  <c r="DQ64" i="7"/>
  <c r="DR81" i="7" s="1"/>
  <c r="DQ71" i="7"/>
  <c r="DQ67" i="7"/>
  <c r="DR84" i="7" s="1"/>
  <c r="DQ63" i="7"/>
  <c r="DR80" i="7" s="1"/>
  <c r="DQ70" i="7"/>
  <c r="DR87" i="7" s="1"/>
  <c r="DQ66" i="7"/>
  <c r="DR83" i="7" s="1"/>
  <c r="DQ62" i="7"/>
  <c r="DR79" i="7" s="1"/>
  <c r="DR26" i="7"/>
  <c r="DQ73" i="7"/>
  <c r="DR90" i="7" s="1"/>
  <c r="DQ43" i="7"/>
  <c r="DQ60" i="7" s="1"/>
  <c r="DQ65" i="7"/>
  <c r="DR82" i="7" s="1"/>
  <c r="DQ69" i="7"/>
  <c r="DR72" i="17"/>
  <c r="DS89" i="17" s="1"/>
  <c r="DR68" i="17"/>
  <c r="DS85" i="17" s="1"/>
  <c r="DR64" i="17"/>
  <c r="DS81" i="17" s="1"/>
  <c r="DR71" i="17"/>
  <c r="DS88" i="17" s="1"/>
  <c r="DR67" i="17"/>
  <c r="DR63" i="17"/>
  <c r="DS80" i="17" s="1"/>
  <c r="DR70" i="17"/>
  <c r="DS87" i="17" s="1"/>
  <c r="DR66" i="17"/>
  <c r="DS83" i="17" s="1"/>
  <c r="DR62" i="17"/>
  <c r="DS26" i="17"/>
  <c r="DR73" i="17"/>
  <c r="DR69" i="17"/>
  <c r="DR43" i="17"/>
  <c r="DR60" i="17" s="1"/>
  <c r="DR65" i="17"/>
  <c r="DS82" i="17" s="1"/>
  <c r="DR86" i="17"/>
  <c r="DQ103" i="17"/>
  <c r="DQ130" i="17" s="1"/>
  <c r="DP94" i="19"/>
  <c r="DP77" i="19"/>
  <c r="DP111" i="19" s="1"/>
  <c r="DP70" i="13"/>
  <c r="DQ87" i="13" s="1"/>
  <c r="DP66" i="13"/>
  <c r="DQ83" i="13" s="1"/>
  <c r="DP62" i="13"/>
  <c r="DQ26" i="13"/>
  <c r="DP73" i="13"/>
  <c r="DQ90" i="13" s="1"/>
  <c r="DP69" i="13"/>
  <c r="DQ86" i="13" s="1"/>
  <c r="DP65" i="13"/>
  <c r="DQ82" i="13" s="1"/>
  <c r="DP72" i="13"/>
  <c r="DQ89" i="13" s="1"/>
  <c r="DP68" i="13"/>
  <c r="DQ85" i="13" s="1"/>
  <c r="DP64" i="13"/>
  <c r="DQ81" i="13" s="1"/>
  <c r="DP71" i="13"/>
  <c r="DP67" i="13"/>
  <c r="DQ84" i="13" s="1"/>
  <c r="DP63" i="13"/>
  <c r="DQ80" i="13" s="1"/>
  <c r="DP43" i="13"/>
  <c r="DP60" i="13" s="1"/>
  <c r="DO94" i="11"/>
  <c r="DO77" i="11"/>
  <c r="DO111" i="11" s="1"/>
  <c r="DP94" i="7"/>
  <c r="DP77" i="7"/>
  <c r="DP111" i="7" s="1"/>
  <c r="DQ77" i="17"/>
  <c r="DQ111" i="17" s="1"/>
  <c r="DQ94" i="17"/>
  <c r="DO94" i="13"/>
  <c r="DO77" i="13"/>
  <c r="DO111" i="13" s="1"/>
  <c r="DQ89" i="7"/>
  <c r="DP106" i="7"/>
  <c r="DQ72" i="21"/>
  <c r="DR89" i="21" s="1"/>
  <c r="DQ68" i="21"/>
  <c r="DR85" i="21" s="1"/>
  <c r="DQ67" i="21"/>
  <c r="DR84" i="21" s="1"/>
  <c r="DQ64" i="21"/>
  <c r="DR81" i="21" s="1"/>
  <c r="DQ71" i="21"/>
  <c r="DR88" i="21" s="1"/>
  <c r="DQ69" i="21"/>
  <c r="DQ63" i="21"/>
  <c r="DR80" i="21" s="1"/>
  <c r="DQ73" i="21"/>
  <c r="DQ66" i="21"/>
  <c r="DR83" i="21" s="1"/>
  <c r="DQ62" i="21"/>
  <c r="DR79" i="21" s="1"/>
  <c r="DQ65" i="21"/>
  <c r="DQ70" i="21"/>
  <c r="DR87" i="21" s="1"/>
  <c r="DR26" i="21"/>
  <c r="DQ43" i="21"/>
  <c r="DQ60" i="21" s="1"/>
  <c r="DO94" i="15"/>
  <c r="DO77" i="15"/>
  <c r="DO111" i="15" s="1"/>
  <c r="DP128" i="21"/>
  <c r="DQ90" i="21"/>
  <c r="DP107" i="21"/>
  <c r="DR79" i="17"/>
  <c r="DQ96" i="17"/>
  <c r="DQ123" i="17" s="1"/>
  <c r="DR90" i="17"/>
  <c r="DQ107" i="17"/>
  <c r="DQ71" i="19"/>
  <c r="DQ67" i="19"/>
  <c r="DR84" i="19" s="1"/>
  <c r="DQ63" i="19"/>
  <c r="DR80" i="19" s="1"/>
  <c r="DQ70" i="19"/>
  <c r="DR87" i="19" s="1"/>
  <c r="DQ68" i="19"/>
  <c r="DR85" i="19" s="1"/>
  <c r="DQ72" i="19"/>
  <c r="DQ65" i="19"/>
  <c r="DQ69" i="19"/>
  <c r="DR86" i="19" s="1"/>
  <c r="DQ73" i="19"/>
  <c r="DQ66" i="19"/>
  <c r="DR83" i="19" s="1"/>
  <c r="DQ62" i="19"/>
  <c r="DR26" i="19"/>
  <c r="DQ64" i="19"/>
  <c r="DR81" i="19" s="1"/>
  <c r="DQ43" i="19"/>
  <c r="DQ60" i="19" s="1"/>
  <c r="DR104" i="19" l="1"/>
  <c r="DQ99" i="13"/>
  <c r="DQ126" i="13" s="1"/>
  <c r="DR107" i="7"/>
  <c r="DR98" i="7"/>
  <c r="DR125" i="7" s="1"/>
  <c r="DQ101" i="15"/>
  <c r="DQ128" i="15" s="1"/>
  <c r="DQ97" i="11"/>
  <c r="DQ124" i="11" s="1"/>
  <c r="DR97" i="19"/>
  <c r="DR124" i="19" s="1"/>
  <c r="DR96" i="21"/>
  <c r="DR123" i="21" s="1"/>
  <c r="DR102" i="21"/>
  <c r="DR129" i="21" s="1"/>
  <c r="DQ98" i="13"/>
  <c r="DQ125" i="13" s="1"/>
  <c r="DQ103" i="13"/>
  <c r="DQ130" i="13" s="1"/>
  <c r="DQ100" i="13"/>
  <c r="DQ127" i="13" s="1"/>
  <c r="DS100" i="17"/>
  <c r="DS127" i="17" s="1"/>
  <c r="DS105" i="17"/>
  <c r="DR97" i="7"/>
  <c r="DR124" i="7" s="1"/>
  <c r="DR102" i="7"/>
  <c r="DR129" i="7" s="1"/>
  <c r="DQ100" i="15"/>
  <c r="DQ127" i="15" s="1"/>
  <c r="DQ105" i="15"/>
  <c r="DQ107" i="11"/>
  <c r="DQ96" i="11"/>
  <c r="DQ123" i="11" s="1"/>
  <c r="DR97" i="21"/>
  <c r="DR124" i="21" s="1"/>
  <c r="DS106" i="17"/>
  <c r="DR104" i="7"/>
  <c r="DQ96" i="15"/>
  <c r="DQ123" i="15" s="1"/>
  <c r="DQ99" i="11"/>
  <c r="DQ126" i="11" s="1"/>
  <c r="DR100" i="19"/>
  <c r="DR127" i="19" s="1"/>
  <c r="DR101" i="19"/>
  <c r="DR128" i="19" s="1"/>
  <c r="DR100" i="21"/>
  <c r="DR105" i="21"/>
  <c r="DR106" i="21"/>
  <c r="DQ97" i="13"/>
  <c r="DQ124" i="13" s="1"/>
  <c r="DQ102" i="13"/>
  <c r="DQ129" i="13" s="1"/>
  <c r="DQ107" i="13"/>
  <c r="DQ104" i="13"/>
  <c r="DS104" i="17"/>
  <c r="DS98" i="17"/>
  <c r="DS125" i="17" s="1"/>
  <c r="DR99" i="7"/>
  <c r="DR126" i="7" s="1"/>
  <c r="DR96" i="7"/>
  <c r="DR123" i="7" s="1"/>
  <c r="DR101" i="7"/>
  <c r="DR128" i="7" s="1"/>
  <c r="DQ107" i="15"/>
  <c r="DQ104" i="15"/>
  <c r="DQ98" i="15"/>
  <c r="DQ125" i="15" s="1"/>
  <c r="DQ98" i="11"/>
  <c r="DQ125" i="11" s="1"/>
  <c r="DQ100" i="11"/>
  <c r="DQ127" i="11" s="1"/>
  <c r="DQ105" i="11"/>
  <c r="DR103" i="19"/>
  <c r="DR130" i="19" s="1"/>
  <c r="DR101" i="21"/>
  <c r="DR98" i="19"/>
  <c r="DR125" i="19" s="1"/>
  <c r="DR102" i="19"/>
  <c r="DR129" i="19" s="1"/>
  <c r="DR104" i="21"/>
  <c r="DR98" i="21"/>
  <c r="DR125" i="21" s="1"/>
  <c r="DQ101" i="13"/>
  <c r="DQ128" i="13" s="1"/>
  <c r="DQ106" i="13"/>
  <c r="DS99" i="17"/>
  <c r="DS126" i="17" s="1"/>
  <c r="DS97" i="17"/>
  <c r="DS124" i="17" s="1"/>
  <c r="DS102" i="17"/>
  <c r="DS129" i="17" s="1"/>
  <c r="DR100" i="7"/>
  <c r="DR127" i="7" s="1"/>
  <c r="DQ99" i="15"/>
  <c r="DQ126" i="15" s="1"/>
  <c r="DQ102" i="15"/>
  <c r="DQ129" i="15" s="1"/>
  <c r="DQ106" i="11"/>
  <c r="DQ104" i="11"/>
  <c r="DR71" i="21"/>
  <c r="DS88" i="21" s="1"/>
  <c r="DR67" i="21"/>
  <c r="DS84" i="21" s="1"/>
  <c r="DR69" i="21"/>
  <c r="DR63" i="21"/>
  <c r="DS80" i="21" s="1"/>
  <c r="DR73" i="21"/>
  <c r="DR66" i="21"/>
  <c r="DS83" i="21" s="1"/>
  <c r="DR62" i="21"/>
  <c r="DS79" i="21" s="1"/>
  <c r="DR70" i="21"/>
  <c r="DS87" i="21" s="1"/>
  <c r="DR68" i="21"/>
  <c r="DS85" i="21" s="1"/>
  <c r="DR65" i="21"/>
  <c r="DS82" i="21" s="1"/>
  <c r="DR64" i="21"/>
  <c r="DS81" i="21" s="1"/>
  <c r="DR72" i="21"/>
  <c r="DS89" i="21" s="1"/>
  <c r="DS26" i="21"/>
  <c r="DR43" i="21"/>
  <c r="DR60" i="21" s="1"/>
  <c r="DS86" i="17"/>
  <c r="DR103" i="17"/>
  <c r="DR130" i="17" s="1"/>
  <c r="DR89" i="19"/>
  <c r="DQ106" i="19"/>
  <c r="DR96" i="19"/>
  <c r="DR123" i="19" s="1"/>
  <c r="DQ97" i="15"/>
  <c r="DQ124" i="15" s="1"/>
  <c r="DQ106" i="15"/>
  <c r="DQ105" i="13"/>
  <c r="DS79" i="17"/>
  <c r="DR96" i="17"/>
  <c r="DR123" i="17" s="1"/>
  <c r="DQ73" i="13"/>
  <c r="DR90" i="13" s="1"/>
  <c r="DQ69" i="13"/>
  <c r="DR86" i="13" s="1"/>
  <c r="DQ65" i="13"/>
  <c r="DR82" i="13" s="1"/>
  <c r="DQ43" i="13"/>
  <c r="DQ60" i="13" s="1"/>
  <c r="DQ72" i="13"/>
  <c r="DR89" i="13" s="1"/>
  <c r="DQ68" i="13"/>
  <c r="DR85" i="13" s="1"/>
  <c r="DQ64" i="13"/>
  <c r="DR81" i="13" s="1"/>
  <c r="DQ71" i="13"/>
  <c r="DR88" i="13" s="1"/>
  <c r="DQ67" i="13"/>
  <c r="DR84" i="13" s="1"/>
  <c r="DQ63" i="13"/>
  <c r="DR80" i="13" s="1"/>
  <c r="DQ66" i="13"/>
  <c r="DR83" i="13" s="1"/>
  <c r="DQ62" i="13"/>
  <c r="DR79" i="13" s="1"/>
  <c r="DR26" i="13"/>
  <c r="DQ70" i="13"/>
  <c r="DR87" i="13" s="1"/>
  <c r="DS71" i="17"/>
  <c r="DT88" i="17" s="1"/>
  <c r="DS67" i="17"/>
  <c r="DT84" i="17" s="1"/>
  <c r="DS63" i="17"/>
  <c r="DT80" i="17" s="1"/>
  <c r="DS70" i="17"/>
  <c r="DT87" i="17" s="1"/>
  <c r="DS66" i="17"/>
  <c r="DT83" i="17" s="1"/>
  <c r="DS62" i="17"/>
  <c r="DT26" i="17"/>
  <c r="DS73" i="17"/>
  <c r="DS69" i="17"/>
  <c r="DS65" i="17"/>
  <c r="DT82" i="17" s="1"/>
  <c r="DS43" i="17"/>
  <c r="DS60" i="17" s="1"/>
  <c r="DS72" i="17"/>
  <c r="DT89" i="17" s="1"/>
  <c r="DS68" i="17"/>
  <c r="DT85" i="17" s="1"/>
  <c r="DS64" i="17"/>
  <c r="DT81" i="17" s="1"/>
  <c r="DQ94" i="7"/>
  <c r="DQ77" i="7"/>
  <c r="DQ111" i="7" s="1"/>
  <c r="DQ71" i="15"/>
  <c r="DR88" i="15" s="1"/>
  <c r="DQ67" i="15"/>
  <c r="DR84" i="15" s="1"/>
  <c r="DQ63" i="15"/>
  <c r="DR80" i="15" s="1"/>
  <c r="DQ70" i="15"/>
  <c r="DR87" i="15" s="1"/>
  <c r="DQ66" i="15"/>
  <c r="DR83" i="15" s="1"/>
  <c r="DQ62" i="15"/>
  <c r="DR79" i="15" s="1"/>
  <c r="DQ73" i="15"/>
  <c r="DR90" i="15" s="1"/>
  <c r="DQ69" i="15"/>
  <c r="DR86" i="15" s="1"/>
  <c r="DQ65" i="15"/>
  <c r="DR82" i="15" s="1"/>
  <c r="DQ43" i="15"/>
  <c r="DQ60" i="15" s="1"/>
  <c r="DQ72" i="15"/>
  <c r="DR89" i="15" s="1"/>
  <c r="DQ68" i="15"/>
  <c r="DR85" i="15" s="1"/>
  <c r="DQ64" i="15"/>
  <c r="DR81" i="15" s="1"/>
  <c r="DR26" i="15"/>
  <c r="DQ77" i="19"/>
  <c r="DQ111" i="19" s="1"/>
  <c r="DQ94" i="19"/>
  <c r="DP94" i="11"/>
  <c r="DP77" i="11"/>
  <c r="DP111" i="11" s="1"/>
  <c r="DR107" i="19"/>
  <c r="DQ103" i="15"/>
  <c r="DQ130" i="15" s="1"/>
  <c r="DQ102" i="11"/>
  <c r="DQ129" i="11" s="1"/>
  <c r="DR105" i="19"/>
  <c r="DR99" i="19"/>
  <c r="DR126" i="19" s="1"/>
  <c r="DR70" i="19"/>
  <c r="DS87" i="19" s="1"/>
  <c r="DR66" i="19"/>
  <c r="DS83" i="19" s="1"/>
  <c r="DR62" i="19"/>
  <c r="DS79" i="19" s="1"/>
  <c r="DR72" i="19"/>
  <c r="DR69" i="19"/>
  <c r="DS86" i="19" s="1"/>
  <c r="DR67" i="19"/>
  <c r="DS84" i="19" s="1"/>
  <c r="DR73" i="19"/>
  <c r="DS90" i="19" s="1"/>
  <c r="DR71" i="19"/>
  <c r="DS88" i="19" s="1"/>
  <c r="DR63" i="19"/>
  <c r="DS80" i="19" s="1"/>
  <c r="DS26" i="19"/>
  <c r="DR68" i="19"/>
  <c r="DS85" i="19" s="1"/>
  <c r="DR64" i="19"/>
  <c r="DS81" i="19" s="1"/>
  <c r="DR43" i="19"/>
  <c r="DR60" i="19" s="1"/>
  <c r="DR65" i="19"/>
  <c r="DS82" i="19" s="1"/>
  <c r="DR89" i="7"/>
  <c r="DQ106" i="7"/>
  <c r="DR94" i="17"/>
  <c r="DR77" i="17"/>
  <c r="DR111" i="17" s="1"/>
  <c r="DP77" i="15"/>
  <c r="DP111" i="15" s="1"/>
  <c r="DP94" i="15"/>
  <c r="DR86" i="7"/>
  <c r="DQ103" i="7"/>
  <c r="DQ130" i="7" s="1"/>
  <c r="DQ70" i="11"/>
  <c r="DR87" i="11" s="1"/>
  <c r="DQ66" i="11"/>
  <c r="DR83" i="11" s="1"/>
  <c r="DQ62" i="11"/>
  <c r="DR79" i="11" s="1"/>
  <c r="DR26" i="11"/>
  <c r="DQ73" i="11"/>
  <c r="DR90" i="11" s="1"/>
  <c r="DQ69" i="11"/>
  <c r="DR86" i="11" s="1"/>
  <c r="DQ65" i="11"/>
  <c r="DR82" i="11" s="1"/>
  <c r="DQ43" i="11"/>
  <c r="DQ60" i="11" s="1"/>
  <c r="DQ67" i="11"/>
  <c r="DQ68" i="11"/>
  <c r="DR85" i="11" s="1"/>
  <c r="DQ72" i="11"/>
  <c r="DR89" i="11" s="1"/>
  <c r="DQ71" i="11"/>
  <c r="DR88" i="11" s="1"/>
  <c r="DQ63" i="11"/>
  <c r="DR80" i="11" s="1"/>
  <c r="DQ64" i="11"/>
  <c r="DR81" i="11" s="1"/>
  <c r="DQ96" i="13"/>
  <c r="DQ123" i="13" s="1"/>
  <c r="DR105" i="7"/>
  <c r="DS86" i="21"/>
  <c r="DR103" i="21"/>
  <c r="DR130" i="21" s="1"/>
  <c r="DR84" i="11"/>
  <c r="DQ101" i="11"/>
  <c r="DQ128" i="11" s="1"/>
  <c r="DS101" i="17"/>
  <c r="DS128" i="17" s="1"/>
  <c r="DQ103" i="11"/>
  <c r="DQ130" i="11" s="1"/>
  <c r="DR99" i="21"/>
  <c r="DR126" i="21" s="1"/>
  <c r="DS90" i="17"/>
  <c r="DR107" i="17"/>
  <c r="DR90" i="21"/>
  <c r="DQ107" i="21"/>
  <c r="DQ94" i="21"/>
  <c r="DQ77" i="21"/>
  <c r="DQ111" i="21" s="1"/>
  <c r="DP94" i="13"/>
  <c r="DP77" i="13"/>
  <c r="DP111" i="13" s="1"/>
  <c r="DR71" i="7"/>
  <c r="DS88" i="7" s="1"/>
  <c r="DR67" i="7"/>
  <c r="DS84" i="7" s="1"/>
  <c r="DR63" i="7"/>
  <c r="DS80" i="7" s="1"/>
  <c r="DR70" i="7"/>
  <c r="DS87" i="7" s="1"/>
  <c r="DR66" i="7"/>
  <c r="DS83" i="7" s="1"/>
  <c r="DR62" i="7"/>
  <c r="DS79" i="7" s="1"/>
  <c r="DS26" i="7"/>
  <c r="DR73" i="7"/>
  <c r="DS90" i="7" s="1"/>
  <c r="DR69" i="7"/>
  <c r="DR65" i="7"/>
  <c r="DS82" i="7" s="1"/>
  <c r="DR43" i="7"/>
  <c r="DR60" i="7" s="1"/>
  <c r="DR68" i="7"/>
  <c r="DS85" i="7" s="1"/>
  <c r="DR72" i="7"/>
  <c r="DR64" i="7"/>
  <c r="DS81" i="7" s="1"/>
  <c r="DR127" i="21"/>
  <c r="DR118" i="21"/>
  <c r="DS105" i="7" l="1"/>
  <c r="DS99" i="19"/>
  <c r="DS126" i="19" s="1"/>
  <c r="DS101" i="19"/>
  <c r="DS128" i="19" s="1"/>
  <c r="DS82" i="15"/>
  <c r="DR99" i="15"/>
  <c r="DR126" i="15" s="1"/>
  <c r="DR105" i="15"/>
  <c r="DU83" i="17"/>
  <c r="DT100" i="17"/>
  <c r="DT127" i="17" s="1"/>
  <c r="DR100" i="13"/>
  <c r="DR127" i="13" s="1"/>
  <c r="DR99" i="13"/>
  <c r="DR126" i="13" s="1"/>
  <c r="DS98" i="21"/>
  <c r="DS125" i="21" s="1"/>
  <c r="DT90" i="7"/>
  <c r="DS107" i="7"/>
  <c r="DR106" i="11"/>
  <c r="DR96" i="11"/>
  <c r="DR123" i="11" s="1"/>
  <c r="DS103" i="19"/>
  <c r="DS130" i="19" s="1"/>
  <c r="DR102" i="15"/>
  <c r="DR129" i="15" s="1"/>
  <c r="DR104" i="15"/>
  <c r="DU87" i="17"/>
  <c r="DT104" i="17"/>
  <c r="DR97" i="13"/>
  <c r="DR124" i="13" s="1"/>
  <c r="DR103" i="13"/>
  <c r="DR130" i="13" s="1"/>
  <c r="DS100" i="21"/>
  <c r="DT84" i="21"/>
  <c r="DS101" i="21"/>
  <c r="DS97" i="7"/>
  <c r="DS124" i="7" s="1"/>
  <c r="DS81" i="11"/>
  <c r="DR98" i="11"/>
  <c r="DR125" i="11" s="1"/>
  <c r="DR102" i="11"/>
  <c r="DR129" i="11" s="1"/>
  <c r="DS86" i="11"/>
  <c r="DR103" i="11"/>
  <c r="DR130" i="11" s="1"/>
  <c r="DR100" i="11"/>
  <c r="DR127" i="11" s="1"/>
  <c r="DS98" i="19"/>
  <c r="DS125" i="19" s="1"/>
  <c r="DS105" i="19"/>
  <c r="DR106" i="15"/>
  <c r="DR107" i="15"/>
  <c r="DR97" i="15"/>
  <c r="DR124" i="15" s="1"/>
  <c r="DT97" i="17"/>
  <c r="DT124" i="17" s="1"/>
  <c r="DR101" i="13"/>
  <c r="DR128" i="13" s="1"/>
  <c r="DR106" i="13"/>
  <c r="DS90" i="13"/>
  <c r="DR107" i="13"/>
  <c r="DS102" i="21"/>
  <c r="DS129" i="21" s="1"/>
  <c r="DT88" i="21"/>
  <c r="DS105" i="21"/>
  <c r="DS100" i="7"/>
  <c r="DS127" i="7" s="1"/>
  <c r="DS88" i="11"/>
  <c r="DR105" i="11"/>
  <c r="DS100" i="19"/>
  <c r="DS127" i="19" s="1"/>
  <c r="DS81" i="15"/>
  <c r="DR98" i="15"/>
  <c r="DR125" i="15" s="1"/>
  <c r="DR100" i="15"/>
  <c r="DR127" i="15" s="1"/>
  <c r="DU85" i="17"/>
  <c r="DT102" i="17"/>
  <c r="DT129" i="17" s="1"/>
  <c r="DT105" i="17"/>
  <c r="DS81" i="13"/>
  <c r="DR98" i="13"/>
  <c r="DR125" i="13" s="1"/>
  <c r="DS96" i="21"/>
  <c r="DS123" i="21" s="1"/>
  <c r="DS102" i="7"/>
  <c r="DS129" i="7" s="1"/>
  <c r="DS104" i="7"/>
  <c r="DS82" i="11"/>
  <c r="DR99" i="11"/>
  <c r="DR126" i="11" s="1"/>
  <c r="DS97" i="19"/>
  <c r="DS124" i="19" s="1"/>
  <c r="DT87" i="19"/>
  <c r="DS104" i="19"/>
  <c r="DR103" i="15"/>
  <c r="DR130" i="15" s="1"/>
  <c r="DU89" i="17"/>
  <c r="DT106" i="17"/>
  <c r="DR104" i="13"/>
  <c r="DR102" i="13"/>
  <c r="DR129" i="13" s="1"/>
  <c r="DS99" i="21"/>
  <c r="DS126" i="21" s="1"/>
  <c r="DS98" i="7"/>
  <c r="DS125" i="7" s="1"/>
  <c r="DS99" i="7"/>
  <c r="DS126" i="7" s="1"/>
  <c r="DS96" i="7"/>
  <c r="DS123" i="7" s="1"/>
  <c r="DS101" i="7"/>
  <c r="DS128" i="7" s="1"/>
  <c r="DS80" i="11"/>
  <c r="DR97" i="11"/>
  <c r="DR124" i="11" s="1"/>
  <c r="DR107" i="11"/>
  <c r="DR104" i="11"/>
  <c r="DS102" i="19"/>
  <c r="DS129" i="19" s="1"/>
  <c r="DT90" i="19"/>
  <c r="DS107" i="19"/>
  <c r="DS96" i="19"/>
  <c r="DS123" i="19" s="1"/>
  <c r="DS79" i="15"/>
  <c r="DR96" i="15"/>
  <c r="DR123" i="15" s="1"/>
  <c r="DR101" i="15"/>
  <c r="DR128" i="15" s="1"/>
  <c r="DT98" i="17"/>
  <c r="DT125" i="17" s="1"/>
  <c r="DT99" i="17"/>
  <c r="DT126" i="17" s="1"/>
  <c r="DT101" i="17"/>
  <c r="DT128" i="17" s="1"/>
  <c r="DR96" i="13"/>
  <c r="DR123" i="13" s="1"/>
  <c r="DS88" i="13"/>
  <c r="DR105" i="13"/>
  <c r="DS106" i="21"/>
  <c r="DS104" i="21"/>
  <c r="DS97" i="21"/>
  <c r="DS124" i="21" s="1"/>
  <c r="DS127" i="21"/>
  <c r="DT90" i="17"/>
  <c r="DS107" i="17"/>
  <c r="DR101" i="11"/>
  <c r="DR128" i="11" s="1"/>
  <c r="DS89" i="7"/>
  <c r="DR106" i="7"/>
  <c r="DS94" i="17"/>
  <c r="DS77" i="17"/>
  <c r="DS111" i="17" s="1"/>
  <c r="DT70" i="17"/>
  <c r="DT66" i="17"/>
  <c r="DT62" i="17"/>
  <c r="DU26" i="17"/>
  <c r="DT73" i="17"/>
  <c r="DT69" i="17"/>
  <c r="DT65" i="17"/>
  <c r="DU82" i="17" s="1"/>
  <c r="DT43" i="17"/>
  <c r="DT60" i="17" s="1"/>
  <c r="DT72" i="17"/>
  <c r="DT68" i="17"/>
  <c r="DT64" i="17"/>
  <c r="DU81" i="17" s="1"/>
  <c r="DT67" i="17"/>
  <c r="DU84" i="17" s="1"/>
  <c r="DT63" i="17"/>
  <c r="DU80" i="17" s="1"/>
  <c r="DT71" i="17"/>
  <c r="DU88" i="17" s="1"/>
  <c r="DR72" i="13"/>
  <c r="DS89" i="13" s="1"/>
  <c r="DR68" i="13"/>
  <c r="DS85" i="13" s="1"/>
  <c r="DR64" i="13"/>
  <c r="DR71" i="13"/>
  <c r="DR67" i="13"/>
  <c r="DS84" i="13" s="1"/>
  <c r="DR63" i="13"/>
  <c r="DS80" i="13" s="1"/>
  <c r="DR70" i="13"/>
  <c r="DS87" i="13" s="1"/>
  <c r="DR66" i="13"/>
  <c r="DS83" i="13" s="1"/>
  <c r="DR62" i="13"/>
  <c r="DS79" i="13" s="1"/>
  <c r="DS26" i="13"/>
  <c r="DR73" i="13"/>
  <c r="DR43" i="13"/>
  <c r="DR60" i="13" s="1"/>
  <c r="DR69" i="13"/>
  <c r="DS86" i="13" s="1"/>
  <c r="DR65" i="13"/>
  <c r="DS82" i="13" s="1"/>
  <c r="DS89" i="19"/>
  <c r="DR106" i="19"/>
  <c r="DS70" i="21"/>
  <c r="DT87" i="21" s="1"/>
  <c r="DS73" i="21"/>
  <c r="DS71" i="21"/>
  <c r="DS66" i="21"/>
  <c r="DT83" i="21" s="1"/>
  <c r="DS62" i="21"/>
  <c r="DT79" i="21" s="1"/>
  <c r="DS68" i="21"/>
  <c r="DT85" i="21" s="1"/>
  <c r="DS65" i="21"/>
  <c r="DT82" i="21" s="1"/>
  <c r="DS72" i="21"/>
  <c r="DT89" i="21" s="1"/>
  <c r="DS64" i="21"/>
  <c r="DT81" i="21" s="1"/>
  <c r="DS69" i="21"/>
  <c r="DT86" i="21" s="1"/>
  <c r="DT26" i="21"/>
  <c r="DS67" i="21"/>
  <c r="DS43" i="21"/>
  <c r="DS60" i="21" s="1"/>
  <c r="DS63" i="21"/>
  <c r="DT80" i="21" s="1"/>
  <c r="DR128" i="21"/>
  <c r="DR77" i="21"/>
  <c r="DR111" i="21" s="1"/>
  <c r="DR94" i="21"/>
  <c r="DQ77" i="11"/>
  <c r="DQ111" i="11" s="1"/>
  <c r="DQ94" i="11"/>
  <c r="DR73" i="11"/>
  <c r="DS90" i="11" s="1"/>
  <c r="DR69" i="11"/>
  <c r="DR65" i="11"/>
  <c r="DR43" i="11"/>
  <c r="DR60" i="11" s="1"/>
  <c r="DR72" i="11"/>
  <c r="DS89" i="11" s="1"/>
  <c r="DR68" i="11"/>
  <c r="DS85" i="11" s="1"/>
  <c r="DR64" i="11"/>
  <c r="DR70" i="11"/>
  <c r="DS87" i="11" s="1"/>
  <c r="DR62" i="11"/>
  <c r="DS79" i="11" s="1"/>
  <c r="DR71" i="11"/>
  <c r="DR63" i="11"/>
  <c r="DS26" i="11"/>
  <c r="DR67" i="11"/>
  <c r="DS84" i="11" s="1"/>
  <c r="DR66" i="11"/>
  <c r="DS83" i="11" s="1"/>
  <c r="DS73" i="19"/>
  <c r="DS69" i="19"/>
  <c r="DT86" i="19" s="1"/>
  <c r="DS65" i="19"/>
  <c r="DT82" i="19" s="1"/>
  <c r="DS71" i="19"/>
  <c r="DT88" i="19" s="1"/>
  <c r="DS68" i="19"/>
  <c r="DT85" i="19" s="1"/>
  <c r="DS66" i="19"/>
  <c r="DT83" i="19" s="1"/>
  <c r="DS72" i="19"/>
  <c r="DT26" i="19"/>
  <c r="DS70" i="19"/>
  <c r="DS67" i="19"/>
  <c r="DT84" i="19" s="1"/>
  <c r="DS64" i="19"/>
  <c r="DT81" i="19" s="1"/>
  <c r="DS62" i="19"/>
  <c r="DT79" i="19" s="1"/>
  <c r="DS43" i="19"/>
  <c r="DS60" i="19" s="1"/>
  <c r="DS63" i="19"/>
  <c r="DT80" i="19" s="1"/>
  <c r="DR70" i="15"/>
  <c r="DS87" i="15" s="1"/>
  <c r="DR66" i="15"/>
  <c r="DS83" i="15" s="1"/>
  <c r="DR62" i="15"/>
  <c r="DR73" i="15"/>
  <c r="DS90" i="15" s="1"/>
  <c r="DR69" i="15"/>
  <c r="DS86" i="15" s="1"/>
  <c r="DR65" i="15"/>
  <c r="DR43" i="15"/>
  <c r="DR60" i="15" s="1"/>
  <c r="DR72" i="15"/>
  <c r="DS89" i="15" s="1"/>
  <c r="DR68" i="15"/>
  <c r="DS85" i="15" s="1"/>
  <c r="DR64" i="15"/>
  <c r="DR67" i="15"/>
  <c r="DS84" i="15" s="1"/>
  <c r="DR63" i="15"/>
  <c r="DS80" i="15" s="1"/>
  <c r="DS26" i="15"/>
  <c r="DR71" i="15"/>
  <c r="DS88" i="15" s="1"/>
  <c r="DQ94" i="15"/>
  <c r="DQ77" i="15"/>
  <c r="DQ111" i="15" s="1"/>
  <c r="DQ94" i="13"/>
  <c r="DQ77" i="13"/>
  <c r="DQ111" i="13" s="1"/>
  <c r="DR94" i="7"/>
  <c r="DR77" i="7"/>
  <c r="DR111" i="7" s="1"/>
  <c r="DS70" i="7"/>
  <c r="DT87" i="7" s="1"/>
  <c r="DS66" i="7"/>
  <c r="DT83" i="7" s="1"/>
  <c r="DS62" i="7"/>
  <c r="DT79" i="7" s="1"/>
  <c r="DT26" i="7"/>
  <c r="DS73" i="7"/>
  <c r="DS69" i="7"/>
  <c r="DS65" i="7"/>
  <c r="DT82" i="7" s="1"/>
  <c r="DS43" i="7"/>
  <c r="DS60" i="7" s="1"/>
  <c r="DS72" i="7"/>
  <c r="DS68" i="7"/>
  <c r="DT85" i="7" s="1"/>
  <c r="DS64" i="7"/>
  <c r="DT81" i="7" s="1"/>
  <c r="DS63" i="7"/>
  <c r="DT80" i="7" s="1"/>
  <c r="DS67" i="7"/>
  <c r="DT84" i="7" s="1"/>
  <c r="DS71" i="7"/>
  <c r="DT88" i="7" s="1"/>
  <c r="DS90" i="21"/>
  <c r="DR107" i="21"/>
  <c r="DS103" i="21"/>
  <c r="DS130" i="21" s="1"/>
  <c r="DS86" i="7"/>
  <c r="DR103" i="7"/>
  <c r="DR130" i="7" s="1"/>
  <c r="DR94" i="19"/>
  <c r="DR77" i="19"/>
  <c r="DR111" i="19" s="1"/>
  <c r="DT79" i="17"/>
  <c r="DS96" i="17"/>
  <c r="DS123" i="17" s="1"/>
  <c r="DT86" i="17"/>
  <c r="DS103" i="17"/>
  <c r="DS130" i="17" s="1"/>
  <c r="DS97" i="15" l="1"/>
  <c r="DS124" i="15" s="1"/>
  <c r="DU80" i="19"/>
  <c r="DT97" i="19"/>
  <c r="DT124" i="19" s="1"/>
  <c r="DT98" i="7"/>
  <c r="DT125" i="7" s="1"/>
  <c r="DU86" i="21"/>
  <c r="DT103" i="21"/>
  <c r="DT130" i="21" s="1"/>
  <c r="DS102" i="13"/>
  <c r="DS129" i="13" s="1"/>
  <c r="DT105" i="7"/>
  <c r="DT96" i="19"/>
  <c r="DT123" i="19" s="1"/>
  <c r="DT83" i="11"/>
  <c r="DS100" i="11"/>
  <c r="DS127" i="11" s="1"/>
  <c r="DS102" i="11"/>
  <c r="DS129" i="11" s="1"/>
  <c r="DU81" i="21"/>
  <c r="DT98" i="21"/>
  <c r="DT125" i="21" s="1"/>
  <c r="DT96" i="21"/>
  <c r="DT123" i="21" s="1"/>
  <c r="DU87" i="21"/>
  <c r="DT104" i="21"/>
  <c r="DS103" i="13"/>
  <c r="DS130" i="13" s="1"/>
  <c r="DS96" i="13"/>
  <c r="DS123" i="13" s="1"/>
  <c r="DS101" i="13"/>
  <c r="DS128" i="13" s="1"/>
  <c r="DT89" i="13"/>
  <c r="DS106" i="13"/>
  <c r="DU98" i="17"/>
  <c r="DU125" i="17" s="1"/>
  <c r="DU99" i="17"/>
  <c r="DU126" i="17" s="1"/>
  <c r="DT97" i="7"/>
  <c r="DT124" i="7" s="1"/>
  <c r="DT89" i="15"/>
  <c r="DS106" i="15"/>
  <c r="DS107" i="15"/>
  <c r="DU84" i="19"/>
  <c r="DT101" i="19"/>
  <c r="DT128" i="19" s="1"/>
  <c r="DT100" i="19"/>
  <c r="DT127" i="19" s="1"/>
  <c r="DU86" i="19"/>
  <c r="DT103" i="19"/>
  <c r="DT130" i="19" s="1"/>
  <c r="DS104" i="11"/>
  <c r="DT99" i="21"/>
  <c r="DT126" i="21" s="1"/>
  <c r="DS104" i="13"/>
  <c r="DU97" i="17"/>
  <c r="DU124" i="17" s="1"/>
  <c r="DT99" i="7"/>
  <c r="DT126" i="7" s="1"/>
  <c r="DU79" i="7"/>
  <c r="DT96" i="7"/>
  <c r="DT123" i="7" s="1"/>
  <c r="DS101" i="15"/>
  <c r="DS128" i="15" s="1"/>
  <c r="DT102" i="19"/>
  <c r="DT129" i="19" s="1"/>
  <c r="DT97" i="21"/>
  <c r="DT124" i="21" s="1"/>
  <c r="DU85" i="21"/>
  <c r="DT102" i="21"/>
  <c r="DT129" i="21" s="1"/>
  <c r="DS99" i="13"/>
  <c r="DS126" i="13" s="1"/>
  <c r="DT80" i="13"/>
  <c r="DS97" i="13"/>
  <c r="DS124" i="13" s="1"/>
  <c r="DU101" i="17"/>
  <c r="DU128" i="17" s="1"/>
  <c r="DU85" i="7"/>
  <c r="DT102" i="7"/>
  <c r="DT129" i="7" s="1"/>
  <c r="DT100" i="7"/>
  <c r="DT127" i="7" s="1"/>
  <c r="DS105" i="15"/>
  <c r="DS100" i="15"/>
  <c r="DS127" i="15" s="1"/>
  <c r="DU88" i="19"/>
  <c r="DT105" i="19"/>
  <c r="DT101" i="7"/>
  <c r="DT128" i="7" s="1"/>
  <c r="DT104" i="7"/>
  <c r="DS102" i="15"/>
  <c r="DS129" i="15" s="1"/>
  <c r="DT86" i="15"/>
  <c r="DS103" i="15"/>
  <c r="DS130" i="15" s="1"/>
  <c r="DS104" i="15"/>
  <c r="DT98" i="19"/>
  <c r="DT125" i="19" s="1"/>
  <c r="DT99" i="19"/>
  <c r="DT126" i="19" s="1"/>
  <c r="DS101" i="11"/>
  <c r="DS128" i="11" s="1"/>
  <c r="DS96" i="11"/>
  <c r="DS123" i="11" s="1"/>
  <c r="DS106" i="11"/>
  <c r="DS107" i="11"/>
  <c r="DT106" i="21"/>
  <c r="DT100" i="21"/>
  <c r="DS100" i="13"/>
  <c r="DS127" i="13" s="1"/>
  <c r="DU105" i="17"/>
  <c r="DT86" i="7"/>
  <c r="DS103" i="7"/>
  <c r="DS130" i="7" s="1"/>
  <c r="DU73" i="17"/>
  <c r="DU69" i="17"/>
  <c r="DU65" i="17"/>
  <c r="DV82" i="17" s="1"/>
  <c r="DU43" i="17"/>
  <c r="DU60" i="17" s="1"/>
  <c r="DU72" i="17"/>
  <c r="DU68" i="17"/>
  <c r="DU64" i="17"/>
  <c r="DV81" i="17" s="1"/>
  <c r="DU71" i="17"/>
  <c r="DV88" i="17" s="1"/>
  <c r="DU67" i="17"/>
  <c r="DV84" i="17" s="1"/>
  <c r="DU63" i="17"/>
  <c r="DV80" i="17" s="1"/>
  <c r="DU62" i="17"/>
  <c r="DV26" i="17"/>
  <c r="DU70" i="17"/>
  <c r="DU66" i="17"/>
  <c r="DV83" i="17" s="1"/>
  <c r="DT79" i="15"/>
  <c r="DS96" i="15"/>
  <c r="DS123" i="15" s="1"/>
  <c r="DS97" i="11"/>
  <c r="DS124" i="11" s="1"/>
  <c r="DV89" i="17"/>
  <c r="DU106" i="17"/>
  <c r="DS99" i="11"/>
  <c r="DS126" i="11" s="1"/>
  <c r="DT81" i="13"/>
  <c r="DS98" i="13"/>
  <c r="DS125" i="13" s="1"/>
  <c r="DS98" i="15"/>
  <c r="DS125" i="15" s="1"/>
  <c r="DT105" i="21"/>
  <c r="DT81" i="11"/>
  <c r="DS98" i="11"/>
  <c r="DS125" i="11" s="1"/>
  <c r="DV87" i="17"/>
  <c r="DU104" i="17"/>
  <c r="DT107" i="7"/>
  <c r="DT82" i="15"/>
  <c r="DS99" i="15"/>
  <c r="DS126" i="15" s="1"/>
  <c r="DU86" i="17"/>
  <c r="DT103" i="17"/>
  <c r="DT130" i="17" s="1"/>
  <c r="DR94" i="15"/>
  <c r="DR77" i="15"/>
  <c r="DR111" i="15" s="1"/>
  <c r="DS94" i="19"/>
  <c r="DS77" i="19"/>
  <c r="DS111" i="19" s="1"/>
  <c r="DS128" i="21"/>
  <c r="DU79" i="17"/>
  <c r="DT96" i="17"/>
  <c r="DT123" i="17" s="1"/>
  <c r="DT90" i="21"/>
  <c r="DS107" i="21"/>
  <c r="DS73" i="15"/>
  <c r="DT90" i="15" s="1"/>
  <c r="DS69" i="15"/>
  <c r="DS65" i="15"/>
  <c r="DS43" i="15"/>
  <c r="DS60" i="15" s="1"/>
  <c r="DS72" i="15"/>
  <c r="DS68" i="15"/>
  <c r="DT85" i="15" s="1"/>
  <c r="DS64" i="15"/>
  <c r="DT81" i="15" s="1"/>
  <c r="DS71" i="15"/>
  <c r="DT88" i="15" s="1"/>
  <c r="DS67" i="15"/>
  <c r="DT84" i="15" s="1"/>
  <c r="DS63" i="15"/>
  <c r="DT80" i="15" s="1"/>
  <c r="DS62" i="15"/>
  <c r="DT26" i="15"/>
  <c r="DS70" i="15"/>
  <c r="DT87" i="15" s="1"/>
  <c r="DS66" i="15"/>
  <c r="DT83" i="15" s="1"/>
  <c r="DS71" i="13"/>
  <c r="DT88" i="13" s="1"/>
  <c r="DS67" i="13"/>
  <c r="DT84" i="13" s="1"/>
  <c r="DS63" i="13"/>
  <c r="DS70" i="13"/>
  <c r="DT87" i="13" s="1"/>
  <c r="DS66" i="13"/>
  <c r="DT83" i="13" s="1"/>
  <c r="DS62" i="13"/>
  <c r="DT79" i="13" s="1"/>
  <c r="DS73" i="13"/>
  <c r="DS69" i="13"/>
  <c r="DT86" i="13" s="1"/>
  <c r="DS65" i="13"/>
  <c r="DT82" i="13" s="1"/>
  <c r="DS43" i="13"/>
  <c r="DS60" i="13" s="1"/>
  <c r="DS72" i="13"/>
  <c r="DS68" i="13"/>
  <c r="DT85" i="13" s="1"/>
  <c r="DS64" i="13"/>
  <c r="DT26" i="13"/>
  <c r="DT94" i="17"/>
  <c r="DT77" i="17"/>
  <c r="DT111" i="17" s="1"/>
  <c r="DS72" i="11"/>
  <c r="DT89" i="11" s="1"/>
  <c r="DS68" i="11"/>
  <c r="DT85" i="11" s="1"/>
  <c r="DS64" i="11"/>
  <c r="DS71" i="11"/>
  <c r="DT88" i="11" s="1"/>
  <c r="DS67" i="11"/>
  <c r="DT84" i="11" s="1"/>
  <c r="DS63" i="11"/>
  <c r="DT80" i="11" s="1"/>
  <c r="DS73" i="11"/>
  <c r="DT90" i="11" s="1"/>
  <c r="DS65" i="11"/>
  <c r="DT82" i="11" s="1"/>
  <c r="DT26" i="11"/>
  <c r="DS70" i="11"/>
  <c r="DT87" i="11" s="1"/>
  <c r="DS66" i="11"/>
  <c r="DS43" i="11"/>
  <c r="DS60" i="11" s="1"/>
  <c r="DS62" i="11"/>
  <c r="DT79" i="11" s="1"/>
  <c r="DS69" i="11"/>
  <c r="DT86" i="11" s="1"/>
  <c r="DR77" i="11"/>
  <c r="DR111" i="11" s="1"/>
  <c r="DR94" i="11"/>
  <c r="DS94" i="21"/>
  <c r="DS77" i="21"/>
  <c r="DS111" i="21" s="1"/>
  <c r="DS105" i="13"/>
  <c r="DT107" i="19"/>
  <c r="DT104" i="19"/>
  <c r="DV85" i="17"/>
  <c r="DU102" i="17"/>
  <c r="DU129" i="17" s="1"/>
  <c r="DS105" i="11"/>
  <c r="DT90" i="13"/>
  <c r="DS107" i="13"/>
  <c r="DS103" i="11"/>
  <c r="DS130" i="11" s="1"/>
  <c r="DT101" i="21"/>
  <c r="DT128" i="21" s="1"/>
  <c r="DU100" i="17"/>
  <c r="DU127" i="17" s="1"/>
  <c r="DR77" i="13"/>
  <c r="DR111" i="13" s="1"/>
  <c r="DR94" i="13"/>
  <c r="DS94" i="7"/>
  <c r="DS77" i="7"/>
  <c r="DS111" i="7" s="1"/>
  <c r="DT73" i="7"/>
  <c r="DU90" i="7" s="1"/>
  <c r="DT69" i="7"/>
  <c r="DT65" i="7"/>
  <c r="DU82" i="7" s="1"/>
  <c r="DT43" i="7"/>
  <c r="DT60" i="7" s="1"/>
  <c r="DT72" i="7"/>
  <c r="DT68" i="7"/>
  <c r="DT64" i="7"/>
  <c r="DU81" i="7" s="1"/>
  <c r="DT71" i="7"/>
  <c r="DU88" i="7" s="1"/>
  <c r="DT67" i="7"/>
  <c r="DU84" i="7" s="1"/>
  <c r="DT63" i="7"/>
  <c r="DU80" i="7" s="1"/>
  <c r="DT66" i="7"/>
  <c r="DU83" i="7" s="1"/>
  <c r="DT70" i="7"/>
  <c r="DU87" i="7" s="1"/>
  <c r="DU26" i="7"/>
  <c r="DT62" i="7"/>
  <c r="DT72" i="19"/>
  <c r="DT68" i="19"/>
  <c r="DU85" i="19" s="1"/>
  <c r="DT64" i="19"/>
  <c r="DU81" i="19" s="1"/>
  <c r="DT71" i="19"/>
  <c r="DT69" i="19"/>
  <c r="DT73" i="19"/>
  <c r="DU90" i="19" s="1"/>
  <c r="DT66" i="19"/>
  <c r="DU83" i="19" s="1"/>
  <c r="DT70" i="19"/>
  <c r="DU87" i="19" s="1"/>
  <c r="DT67" i="19"/>
  <c r="DT62" i="19"/>
  <c r="DU79" i="19" s="1"/>
  <c r="DT43" i="19"/>
  <c r="DT60" i="19" s="1"/>
  <c r="DT65" i="19"/>
  <c r="DU82" i="19" s="1"/>
  <c r="DT63" i="19"/>
  <c r="DU26" i="19"/>
  <c r="DT73" i="21"/>
  <c r="DT69" i="21"/>
  <c r="DT68" i="21"/>
  <c r="DT65" i="21"/>
  <c r="DU82" i="21" s="1"/>
  <c r="DT72" i="21"/>
  <c r="DU89" i="21" s="1"/>
  <c r="DT70" i="21"/>
  <c r="DT64" i="21"/>
  <c r="DT67" i="21"/>
  <c r="DU84" i="21" s="1"/>
  <c r="DT63" i="21"/>
  <c r="DU80" i="21" s="1"/>
  <c r="DT43" i="21"/>
  <c r="DT60" i="21" s="1"/>
  <c r="DT66" i="21"/>
  <c r="DU83" i="21" s="1"/>
  <c r="DT62" i="21"/>
  <c r="DU79" i="21" s="1"/>
  <c r="DT71" i="21"/>
  <c r="DU88" i="21" s="1"/>
  <c r="DU26" i="21"/>
  <c r="DT89" i="19"/>
  <c r="DS106" i="19"/>
  <c r="DT89" i="7"/>
  <c r="DS106" i="7"/>
  <c r="DU90" i="17"/>
  <c r="DT107" i="17"/>
  <c r="DU97" i="21" l="1"/>
  <c r="DU124" i="21" s="1"/>
  <c r="DV89" i="21"/>
  <c r="DU106" i="21"/>
  <c r="DU100" i="19"/>
  <c r="DU127" i="19" s="1"/>
  <c r="DV81" i="19"/>
  <c r="DU98" i="19"/>
  <c r="DU125" i="19" s="1"/>
  <c r="DU101" i="7"/>
  <c r="DU128" i="7" s="1"/>
  <c r="DU107" i="7"/>
  <c r="DT103" i="11"/>
  <c r="DT130" i="11" s="1"/>
  <c r="DU87" i="11"/>
  <c r="DT104" i="11"/>
  <c r="DT97" i="11"/>
  <c r="DT124" i="11" s="1"/>
  <c r="DU85" i="11"/>
  <c r="DT102" i="11"/>
  <c r="DT129" i="11" s="1"/>
  <c r="DT96" i="13"/>
  <c r="DT123" i="13" s="1"/>
  <c r="DT101" i="13"/>
  <c r="DT128" i="13" s="1"/>
  <c r="DT105" i="15"/>
  <c r="DV100" i="17"/>
  <c r="DV127" i="17" s="1"/>
  <c r="DV97" i="17"/>
  <c r="DV124" i="17" s="1"/>
  <c r="DU96" i="21"/>
  <c r="DU123" i="21" s="1"/>
  <c r="DU99" i="21"/>
  <c r="DU126" i="21" s="1"/>
  <c r="DV90" i="19"/>
  <c r="DU107" i="19"/>
  <c r="DU105" i="7"/>
  <c r="DT96" i="11"/>
  <c r="DT123" i="11" s="1"/>
  <c r="DT106" i="11"/>
  <c r="DT99" i="13"/>
  <c r="DT126" i="13" s="1"/>
  <c r="DT105" i="13"/>
  <c r="DV101" i="17"/>
  <c r="DV128" i="17" s="1"/>
  <c r="DU100" i="7"/>
  <c r="DU127" i="7" s="1"/>
  <c r="DV82" i="7"/>
  <c r="DU99" i="7"/>
  <c r="DU126" i="7" s="1"/>
  <c r="DT99" i="11"/>
  <c r="DT126" i="11" s="1"/>
  <c r="DU88" i="11"/>
  <c r="DT105" i="11"/>
  <c r="DT102" i="13"/>
  <c r="DT129" i="13" s="1"/>
  <c r="DT103" i="13"/>
  <c r="DT130" i="13" s="1"/>
  <c r="DT104" i="13"/>
  <c r="DT100" i="15"/>
  <c r="DT127" i="15" s="1"/>
  <c r="DT97" i="15"/>
  <c r="DT124" i="15" s="1"/>
  <c r="DU85" i="15"/>
  <c r="DT102" i="15"/>
  <c r="DT129" i="15" s="1"/>
  <c r="DV105" i="17"/>
  <c r="DU105" i="21"/>
  <c r="DU101" i="21"/>
  <c r="DV79" i="19"/>
  <c r="DU96" i="19"/>
  <c r="DU123" i="19" s="1"/>
  <c r="DU102" i="19"/>
  <c r="DU129" i="19" s="1"/>
  <c r="DU104" i="7"/>
  <c r="DT101" i="11"/>
  <c r="DT128" i="11" s="1"/>
  <c r="DT100" i="13"/>
  <c r="DT127" i="13" s="1"/>
  <c r="DT98" i="15"/>
  <c r="DT125" i="15" s="1"/>
  <c r="DV83" i="21"/>
  <c r="DU100" i="21"/>
  <c r="DU98" i="7"/>
  <c r="DU125" i="7" s="1"/>
  <c r="DV82" i="19"/>
  <c r="DU99" i="19"/>
  <c r="DU126" i="19" s="1"/>
  <c r="DU104" i="19"/>
  <c r="DV80" i="7"/>
  <c r="DU97" i="7"/>
  <c r="DU124" i="7" s="1"/>
  <c r="DT107" i="11"/>
  <c r="DT104" i="15"/>
  <c r="DT101" i="15"/>
  <c r="DT128" i="15" s="1"/>
  <c r="DU90" i="15"/>
  <c r="DT107" i="15"/>
  <c r="DV98" i="17"/>
  <c r="DV125" i="17" s="1"/>
  <c r="DW82" i="17"/>
  <c r="DV99" i="17"/>
  <c r="DV126" i="17" s="1"/>
  <c r="DU89" i="7"/>
  <c r="DT106" i="7"/>
  <c r="DT77" i="19"/>
  <c r="DT111" i="19" s="1"/>
  <c r="DT94" i="19"/>
  <c r="DU72" i="7"/>
  <c r="DU68" i="7"/>
  <c r="DU64" i="7"/>
  <c r="DV81" i="7" s="1"/>
  <c r="DU71" i="7"/>
  <c r="DV88" i="7" s="1"/>
  <c r="DU67" i="7"/>
  <c r="DV84" i="7" s="1"/>
  <c r="DU63" i="7"/>
  <c r="DU70" i="7"/>
  <c r="DV87" i="7" s="1"/>
  <c r="DU66" i="7"/>
  <c r="DV83" i="7" s="1"/>
  <c r="DU62" i="7"/>
  <c r="DV26" i="7"/>
  <c r="DU69" i="7"/>
  <c r="DU73" i="7"/>
  <c r="DV90" i="7" s="1"/>
  <c r="DU65" i="7"/>
  <c r="DU43" i="7"/>
  <c r="DU60" i="7" s="1"/>
  <c r="DS94" i="13"/>
  <c r="DS77" i="13"/>
  <c r="DS111" i="13" s="1"/>
  <c r="DT72" i="15"/>
  <c r="DT68" i="15"/>
  <c r="DT64" i="15"/>
  <c r="DU81" i="15" s="1"/>
  <c r="DT71" i="15"/>
  <c r="DU88" i="15" s="1"/>
  <c r="DT67" i="15"/>
  <c r="DU84" i="15" s="1"/>
  <c r="DT63" i="15"/>
  <c r="DU80" i="15" s="1"/>
  <c r="DT70" i="15"/>
  <c r="DU87" i="15" s="1"/>
  <c r="DT66" i="15"/>
  <c r="DU83" i="15" s="1"/>
  <c r="DT62" i="15"/>
  <c r="DT73" i="15"/>
  <c r="DU26" i="15"/>
  <c r="DT69" i="15"/>
  <c r="DT43" i="15"/>
  <c r="DT60" i="15" s="1"/>
  <c r="DT65" i="15"/>
  <c r="DU82" i="15" s="1"/>
  <c r="DS94" i="15"/>
  <c r="DS77" i="15"/>
  <c r="DS111" i="15" s="1"/>
  <c r="DT99" i="15"/>
  <c r="DT126" i="15" s="1"/>
  <c r="DT98" i="13"/>
  <c r="DT125" i="13" s="1"/>
  <c r="DV106" i="17"/>
  <c r="DU79" i="15"/>
  <c r="DT96" i="15"/>
  <c r="DT123" i="15" s="1"/>
  <c r="DU86" i="7"/>
  <c r="DT103" i="7"/>
  <c r="DT130" i="7" s="1"/>
  <c r="DT94" i="7"/>
  <c r="DT77" i="7"/>
  <c r="DT111" i="7" s="1"/>
  <c r="DU118" i="21"/>
  <c r="DV102" i="17"/>
  <c r="DV129" i="17" s="1"/>
  <c r="DU86" i="15"/>
  <c r="DT103" i="15"/>
  <c r="DT130" i="15" s="1"/>
  <c r="DU105" i="19"/>
  <c r="DV85" i="7"/>
  <c r="DU102" i="7"/>
  <c r="DU129" i="7" s="1"/>
  <c r="DT97" i="13"/>
  <c r="DT124" i="13" s="1"/>
  <c r="DV85" i="21"/>
  <c r="DU102" i="21"/>
  <c r="DU129" i="21" s="1"/>
  <c r="DV79" i="7"/>
  <c r="DU96" i="7"/>
  <c r="DU123" i="7" s="1"/>
  <c r="DV86" i="19"/>
  <c r="DU103" i="19"/>
  <c r="DU130" i="19" s="1"/>
  <c r="DU101" i="19"/>
  <c r="DU128" i="19" s="1"/>
  <c r="DU89" i="15"/>
  <c r="DT106" i="15"/>
  <c r="DU89" i="13"/>
  <c r="DT106" i="13"/>
  <c r="DU104" i="21"/>
  <c r="DU98" i="21"/>
  <c r="DU125" i="21" s="1"/>
  <c r="DU83" i="11"/>
  <c r="DT100" i="11"/>
  <c r="DT127" i="11" s="1"/>
  <c r="DU97" i="19"/>
  <c r="DU124" i="19" s="1"/>
  <c r="DU89" i="19"/>
  <c r="DT106" i="19"/>
  <c r="DT98" i="11"/>
  <c r="DT125" i="11" s="1"/>
  <c r="DU117" i="21"/>
  <c r="DT127" i="21"/>
  <c r="DT70" i="13"/>
  <c r="DU87" i="13" s="1"/>
  <c r="DT66" i="13"/>
  <c r="DU83" i="13" s="1"/>
  <c r="DT62" i="13"/>
  <c r="DU79" i="13" s="1"/>
  <c r="DU26" i="13"/>
  <c r="DT73" i="13"/>
  <c r="DT69" i="13"/>
  <c r="DU86" i="13" s="1"/>
  <c r="DT65" i="13"/>
  <c r="DU82" i="13" s="1"/>
  <c r="DT72" i="13"/>
  <c r="DT68" i="13"/>
  <c r="DU85" i="13" s="1"/>
  <c r="DT64" i="13"/>
  <c r="DU81" i="13" s="1"/>
  <c r="DT67" i="13"/>
  <c r="DU84" i="13" s="1"/>
  <c r="DT43" i="13"/>
  <c r="DT60" i="13" s="1"/>
  <c r="DT63" i="13"/>
  <c r="DU80" i="13" s="1"/>
  <c r="DT71" i="13"/>
  <c r="DU88" i="13" s="1"/>
  <c r="DW87" i="17"/>
  <c r="DV104" i="17"/>
  <c r="DU71" i="19"/>
  <c r="DV88" i="19" s="1"/>
  <c r="DU67" i="19"/>
  <c r="DV84" i="19" s="1"/>
  <c r="DU63" i="19"/>
  <c r="DV80" i="19" s="1"/>
  <c r="DU73" i="19"/>
  <c r="DU70" i="19"/>
  <c r="DV87" i="19" s="1"/>
  <c r="DU68" i="19"/>
  <c r="DV85" i="19" s="1"/>
  <c r="DU72" i="19"/>
  <c r="DU65" i="19"/>
  <c r="DU64" i="19"/>
  <c r="DU66" i="19"/>
  <c r="DV83" i="19" s="1"/>
  <c r="DV26" i="19"/>
  <c r="DU69" i="19"/>
  <c r="DU62" i="19"/>
  <c r="DU43" i="19"/>
  <c r="DU60" i="19" s="1"/>
  <c r="DU90" i="13"/>
  <c r="DT107" i="13"/>
  <c r="DT71" i="11"/>
  <c r="DT67" i="11"/>
  <c r="DU84" i="11" s="1"/>
  <c r="DT63" i="11"/>
  <c r="DU80" i="11" s="1"/>
  <c r="DT70" i="11"/>
  <c r="DT66" i="11"/>
  <c r="DT62" i="11"/>
  <c r="DU79" i="11" s="1"/>
  <c r="DU26" i="11"/>
  <c r="DT68" i="11"/>
  <c r="DT43" i="11"/>
  <c r="DT60" i="11" s="1"/>
  <c r="DT65" i="11"/>
  <c r="DU82" i="11" s="1"/>
  <c r="DT69" i="11"/>
  <c r="DU86" i="11" s="1"/>
  <c r="DT73" i="11"/>
  <c r="DU90" i="11" s="1"/>
  <c r="DT72" i="11"/>
  <c r="DU89" i="11" s="1"/>
  <c r="DT64" i="11"/>
  <c r="DU81" i="11" s="1"/>
  <c r="DU90" i="21"/>
  <c r="DT107" i="21"/>
  <c r="DV86" i="21"/>
  <c r="DU103" i="21"/>
  <c r="DU130" i="21" s="1"/>
  <c r="DV90" i="17"/>
  <c r="DU107" i="17"/>
  <c r="DS94" i="11"/>
  <c r="DS77" i="11"/>
  <c r="DS111" i="11" s="1"/>
  <c r="DV86" i="17"/>
  <c r="DU103" i="17"/>
  <c r="DU130" i="17" s="1"/>
  <c r="DU72" i="21"/>
  <c r="DU68" i="21"/>
  <c r="DU70" i="21"/>
  <c r="DV87" i="21" s="1"/>
  <c r="DU64" i="21"/>
  <c r="DV81" i="21" s="1"/>
  <c r="DU67" i="21"/>
  <c r="DV84" i="21" s="1"/>
  <c r="DU63" i="21"/>
  <c r="DV80" i="21" s="1"/>
  <c r="DU71" i="21"/>
  <c r="DV88" i="21" s="1"/>
  <c r="DU69" i="21"/>
  <c r="DU66" i="21"/>
  <c r="DU62" i="21"/>
  <c r="DV79" i="21" s="1"/>
  <c r="DU65" i="21"/>
  <c r="DV82" i="21" s="1"/>
  <c r="DU73" i="21"/>
  <c r="DV26" i="21"/>
  <c r="DU43" i="21"/>
  <c r="DU60" i="21" s="1"/>
  <c r="DT94" i="21"/>
  <c r="DT77" i="21"/>
  <c r="DT111" i="21" s="1"/>
  <c r="DV79" i="17"/>
  <c r="DU96" i="17"/>
  <c r="DU123" i="17" s="1"/>
  <c r="DV72" i="17"/>
  <c r="DW89" i="17" s="1"/>
  <c r="DV68" i="17"/>
  <c r="DW85" i="17" s="1"/>
  <c r="DV64" i="17"/>
  <c r="DW81" i="17" s="1"/>
  <c r="DV71" i="17"/>
  <c r="DW88" i="17" s="1"/>
  <c r="DV67" i="17"/>
  <c r="DW84" i="17" s="1"/>
  <c r="DV63" i="17"/>
  <c r="DW80" i="17" s="1"/>
  <c r="DV70" i="17"/>
  <c r="DV66" i="17"/>
  <c r="DW83" i="17" s="1"/>
  <c r="DV62" i="17"/>
  <c r="DW26" i="17"/>
  <c r="DV73" i="17"/>
  <c r="DV69" i="17"/>
  <c r="DV43" i="17"/>
  <c r="DV60" i="17" s="1"/>
  <c r="DV65" i="17"/>
  <c r="DU94" i="17"/>
  <c r="DU77" i="17"/>
  <c r="DU111" i="17" s="1"/>
  <c r="DW105" i="17" l="1"/>
  <c r="DV97" i="21"/>
  <c r="DV124" i="21" s="1"/>
  <c r="DU99" i="11"/>
  <c r="DU126" i="11" s="1"/>
  <c r="DU101" i="11"/>
  <c r="DU128" i="11" s="1"/>
  <c r="DV101" i="19"/>
  <c r="DV128" i="19" s="1"/>
  <c r="DU98" i="13"/>
  <c r="DU125" i="13" s="1"/>
  <c r="DU100" i="13"/>
  <c r="DU127" i="13" s="1"/>
  <c r="DU105" i="15"/>
  <c r="DV100" i="7"/>
  <c r="DV127" i="7" s="1"/>
  <c r="DX81" i="17"/>
  <c r="DW98" i="17"/>
  <c r="DW125" i="17" s="1"/>
  <c r="DU106" i="11"/>
  <c r="DW87" i="19"/>
  <c r="DV104" i="19"/>
  <c r="DU97" i="13"/>
  <c r="DU124" i="13" s="1"/>
  <c r="DU102" i="13"/>
  <c r="DU129" i="13" s="1"/>
  <c r="DU104" i="13"/>
  <c r="DU104" i="15"/>
  <c r="DU98" i="15"/>
  <c r="DU125" i="15" s="1"/>
  <c r="DW87" i="7"/>
  <c r="DV104" i="7"/>
  <c r="DV98" i="7"/>
  <c r="DV125" i="7" s="1"/>
  <c r="DW97" i="17"/>
  <c r="DW124" i="17" s="1"/>
  <c r="DW102" i="17"/>
  <c r="DW129" i="17" s="1"/>
  <c r="DW81" i="21"/>
  <c r="DV98" i="21"/>
  <c r="DV125" i="21" s="1"/>
  <c r="DU107" i="11"/>
  <c r="DU99" i="15"/>
  <c r="DU126" i="15" s="1"/>
  <c r="DU97" i="15"/>
  <c r="DU124" i="15" s="1"/>
  <c r="DX83" i="17"/>
  <c r="DW100" i="17"/>
  <c r="DW127" i="17" s="1"/>
  <c r="DV96" i="21"/>
  <c r="DV123" i="21" s="1"/>
  <c r="DV81" i="11"/>
  <c r="DU98" i="11"/>
  <c r="DU125" i="11" s="1"/>
  <c r="DU96" i="11"/>
  <c r="DU123" i="11" s="1"/>
  <c r="DW83" i="19"/>
  <c r="DV100" i="19"/>
  <c r="DV127" i="19" s="1"/>
  <c r="DV102" i="19"/>
  <c r="DV129" i="19" s="1"/>
  <c r="DV88" i="13"/>
  <c r="DU105" i="13"/>
  <c r="DU103" i="13"/>
  <c r="DU130" i="13" s="1"/>
  <c r="DU100" i="15"/>
  <c r="DU127" i="15" s="1"/>
  <c r="DV107" i="7"/>
  <c r="DW88" i="7"/>
  <c r="DV105" i="7"/>
  <c r="DV101" i="21"/>
  <c r="DV105" i="19"/>
  <c r="DW101" i="17"/>
  <c r="DW128" i="17" s="1"/>
  <c r="DW106" i="17"/>
  <c r="DV99" i="21"/>
  <c r="DV126" i="21" s="1"/>
  <c r="DV105" i="21"/>
  <c r="DV104" i="21"/>
  <c r="DU103" i="11"/>
  <c r="DU130" i="11" s="1"/>
  <c r="DU97" i="11"/>
  <c r="DU124" i="11" s="1"/>
  <c r="DW80" i="19"/>
  <c r="DV97" i="19"/>
  <c r="DV124" i="19" s="1"/>
  <c r="DU101" i="13"/>
  <c r="DU128" i="13" s="1"/>
  <c r="DU99" i="13"/>
  <c r="DU126" i="13" s="1"/>
  <c r="DU96" i="13"/>
  <c r="DU123" i="13" s="1"/>
  <c r="DV84" i="15"/>
  <c r="DU101" i="15"/>
  <c r="DU128" i="15" s="1"/>
  <c r="DV101" i="7"/>
  <c r="DV128" i="7" s="1"/>
  <c r="DW90" i="17"/>
  <c r="DV107" i="17"/>
  <c r="DU107" i="13"/>
  <c r="DV89" i="19"/>
  <c r="DU106" i="19"/>
  <c r="DV103" i="19"/>
  <c r="DV130" i="19" s="1"/>
  <c r="DU103" i="15"/>
  <c r="DU130" i="15" s="1"/>
  <c r="DV79" i="15"/>
  <c r="DU96" i="15"/>
  <c r="DU123" i="15" s="1"/>
  <c r="DV90" i="15"/>
  <c r="DU107" i="15"/>
  <c r="DV99" i="19"/>
  <c r="DV126" i="19" s="1"/>
  <c r="DV85" i="15"/>
  <c r="DU102" i="15"/>
  <c r="DU129" i="15" s="1"/>
  <c r="DU105" i="11"/>
  <c r="DV85" i="11"/>
  <c r="DU102" i="11"/>
  <c r="DU129" i="11" s="1"/>
  <c r="DU104" i="11"/>
  <c r="DW81" i="19"/>
  <c r="DV98" i="19"/>
  <c r="DV125" i="19" s="1"/>
  <c r="DW79" i="17"/>
  <c r="DV96" i="17"/>
  <c r="DV123" i="17" s="1"/>
  <c r="DV103" i="21"/>
  <c r="DV130" i="21" s="1"/>
  <c r="DT94" i="11"/>
  <c r="DT77" i="11"/>
  <c r="DT111" i="11" s="1"/>
  <c r="DV89" i="13"/>
  <c r="DU106" i="13"/>
  <c r="DV96" i="7"/>
  <c r="DV123" i="7" s="1"/>
  <c r="DU77" i="7"/>
  <c r="DU111" i="7" s="1"/>
  <c r="DU94" i="7"/>
  <c r="DV71" i="7"/>
  <c r="DV67" i="7"/>
  <c r="DW84" i="7" s="1"/>
  <c r="DV63" i="7"/>
  <c r="DV70" i="7"/>
  <c r="DV66" i="7"/>
  <c r="DW83" i="7" s="1"/>
  <c r="DV62" i="7"/>
  <c r="DW79" i="7" s="1"/>
  <c r="DW26" i="7"/>
  <c r="DV73" i="7"/>
  <c r="DW90" i="7" s="1"/>
  <c r="DV69" i="7"/>
  <c r="DV65" i="7"/>
  <c r="DW82" i="7" s="1"/>
  <c r="DV43" i="7"/>
  <c r="DV60" i="7" s="1"/>
  <c r="DV64" i="7"/>
  <c r="DW81" i="7" s="1"/>
  <c r="DV68" i="7"/>
  <c r="DV72" i="7"/>
  <c r="DV94" i="17"/>
  <c r="DV77" i="17"/>
  <c r="DV111" i="17" s="1"/>
  <c r="DW86" i="17"/>
  <c r="DV103" i="17"/>
  <c r="DV130" i="17" s="1"/>
  <c r="DV90" i="21"/>
  <c r="DU107" i="21"/>
  <c r="DU70" i="11"/>
  <c r="DV87" i="11" s="1"/>
  <c r="DU66" i="11"/>
  <c r="DU62" i="11"/>
  <c r="DV79" i="11" s="1"/>
  <c r="DV26" i="11"/>
  <c r="DU73" i="11"/>
  <c r="DV90" i="11" s="1"/>
  <c r="DU69" i="11"/>
  <c r="DV86" i="11" s="1"/>
  <c r="DU65" i="11"/>
  <c r="DV82" i="11" s="1"/>
  <c r="DU43" i="11"/>
  <c r="DU60" i="11" s="1"/>
  <c r="DU71" i="11"/>
  <c r="DV88" i="11" s="1"/>
  <c r="DU63" i="11"/>
  <c r="DV80" i="11" s="1"/>
  <c r="DU72" i="11"/>
  <c r="DV89" i="11" s="1"/>
  <c r="DU64" i="11"/>
  <c r="DU68" i="11"/>
  <c r="DU67" i="11"/>
  <c r="DV84" i="11" s="1"/>
  <c r="DV70" i="19"/>
  <c r="DV66" i="19"/>
  <c r="DV62" i="19"/>
  <c r="DV68" i="19"/>
  <c r="DW85" i="19" s="1"/>
  <c r="DV72" i="19"/>
  <c r="DV65" i="19"/>
  <c r="DW82" i="19" s="1"/>
  <c r="DV69" i="19"/>
  <c r="DW86" i="19" s="1"/>
  <c r="DV67" i="19"/>
  <c r="DW84" i="19" s="1"/>
  <c r="DV73" i="19"/>
  <c r="DV63" i="19"/>
  <c r="DW26" i="19"/>
  <c r="DV71" i="19"/>
  <c r="DW88" i="19" s="1"/>
  <c r="DV43" i="19"/>
  <c r="DV60" i="19" s="1"/>
  <c r="DV64" i="19"/>
  <c r="DX87" i="17"/>
  <c r="DW104" i="17"/>
  <c r="DU127" i="21"/>
  <c r="DV83" i="11"/>
  <c r="DU100" i="11"/>
  <c r="DU127" i="11" s="1"/>
  <c r="DV89" i="15"/>
  <c r="DU106" i="15"/>
  <c r="DW85" i="21"/>
  <c r="DV102" i="21"/>
  <c r="DV129" i="21" s="1"/>
  <c r="DW85" i="7"/>
  <c r="DV102" i="7"/>
  <c r="DV129" i="7" s="1"/>
  <c r="DU94" i="21"/>
  <c r="DU77" i="21"/>
  <c r="DU111" i="21" s="1"/>
  <c r="DU94" i="19"/>
  <c r="DU77" i="19"/>
  <c r="DU111" i="19" s="1"/>
  <c r="DU71" i="15"/>
  <c r="DV88" i="15" s="1"/>
  <c r="DU67" i="15"/>
  <c r="DU63" i="15"/>
  <c r="DV80" i="15" s="1"/>
  <c r="DU70" i="15"/>
  <c r="DV87" i="15" s="1"/>
  <c r="DU66" i="15"/>
  <c r="DV83" i="15" s="1"/>
  <c r="DU62" i="15"/>
  <c r="DU73" i="15"/>
  <c r="DU69" i="15"/>
  <c r="DV86" i="15" s="1"/>
  <c r="DU65" i="15"/>
  <c r="DV82" i="15" s="1"/>
  <c r="DU43" i="15"/>
  <c r="DU60" i="15" s="1"/>
  <c r="DU68" i="15"/>
  <c r="DU64" i="15"/>
  <c r="DV81" i="15" s="1"/>
  <c r="DV26" i="15"/>
  <c r="DU72" i="15"/>
  <c r="DW99" i="17"/>
  <c r="DW126" i="17" s="1"/>
  <c r="DW80" i="7"/>
  <c r="DV97" i="7"/>
  <c r="DV124" i="7" s="1"/>
  <c r="DW83" i="21"/>
  <c r="DV100" i="21"/>
  <c r="DW79" i="19"/>
  <c r="DV96" i="19"/>
  <c r="DV123" i="19" s="1"/>
  <c r="DV99" i="7"/>
  <c r="DV126" i="7" s="1"/>
  <c r="DW90" i="19"/>
  <c r="DV107" i="19"/>
  <c r="DV106" i="21"/>
  <c r="DV71" i="21"/>
  <c r="DW88" i="21" s="1"/>
  <c r="DV67" i="21"/>
  <c r="DW84" i="21" s="1"/>
  <c r="DV72" i="21"/>
  <c r="DW89" i="21" s="1"/>
  <c r="DV63" i="21"/>
  <c r="DW80" i="21" s="1"/>
  <c r="DV69" i="21"/>
  <c r="DW86" i="21" s="1"/>
  <c r="DV66" i="21"/>
  <c r="DV62" i="21"/>
  <c r="DW79" i="21" s="1"/>
  <c r="DV73" i="21"/>
  <c r="DV65" i="21"/>
  <c r="DW82" i="21" s="1"/>
  <c r="DV70" i="21"/>
  <c r="DW87" i="21" s="1"/>
  <c r="DW26" i="21"/>
  <c r="DV68" i="21"/>
  <c r="DV43" i="21"/>
  <c r="DV60" i="21" s="1"/>
  <c r="DV64" i="21"/>
  <c r="DW71" i="17"/>
  <c r="DX88" i="17" s="1"/>
  <c r="DW67" i="17"/>
  <c r="DX84" i="17" s="1"/>
  <c r="DW63" i="17"/>
  <c r="DX80" i="17" s="1"/>
  <c r="DW70" i="17"/>
  <c r="DW66" i="17"/>
  <c r="DW62" i="17"/>
  <c r="DX26" i="17"/>
  <c r="DW73" i="17"/>
  <c r="DW69" i="17"/>
  <c r="DW65" i="17"/>
  <c r="DX82" i="17" s="1"/>
  <c r="DW43" i="17"/>
  <c r="DW60" i="17" s="1"/>
  <c r="DW68" i="17"/>
  <c r="DX85" i="17" s="1"/>
  <c r="DW64" i="17"/>
  <c r="DW72" i="17"/>
  <c r="DX89" i="17" s="1"/>
  <c r="DT94" i="13"/>
  <c r="DT77" i="13"/>
  <c r="DT111" i="13" s="1"/>
  <c r="DU73" i="13"/>
  <c r="DV90" i="13" s="1"/>
  <c r="DU69" i="13"/>
  <c r="DV86" i="13" s="1"/>
  <c r="DU65" i="13"/>
  <c r="DV82" i="13" s="1"/>
  <c r="DU43" i="13"/>
  <c r="DU60" i="13" s="1"/>
  <c r="DU72" i="13"/>
  <c r="DU68" i="13"/>
  <c r="DV85" i="13" s="1"/>
  <c r="DU64" i="13"/>
  <c r="DV81" i="13" s="1"/>
  <c r="DU71" i="13"/>
  <c r="DU67" i="13"/>
  <c r="DV84" i="13" s="1"/>
  <c r="DU63" i="13"/>
  <c r="DV80" i="13" s="1"/>
  <c r="DU62" i="13"/>
  <c r="DV79" i="13" s="1"/>
  <c r="DV26" i="13"/>
  <c r="DU70" i="13"/>
  <c r="DV87" i="13" s="1"/>
  <c r="DU66" i="13"/>
  <c r="DV83" i="13" s="1"/>
  <c r="DU128" i="21"/>
  <c r="DV128" i="21"/>
  <c r="DV86" i="7"/>
  <c r="DU103" i="7"/>
  <c r="DU130" i="7" s="1"/>
  <c r="DT77" i="15"/>
  <c r="DT111" i="15" s="1"/>
  <c r="DT94" i="15"/>
  <c r="DV89" i="7"/>
  <c r="DU106" i="7"/>
  <c r="DV97" i="13" l="1"/>
  <c r="DV124" i="13" s="1"/>
  <c r="DV102" i="13"/>
  <c r="DV129" i="13" s="1"/>
  <c r="DX106" i="17"/>
  <c r="DX101" i="17"/>
  <c r="DX128" i="17" s="1"/>
  <c r="DV99" i="15"/>
  <c r="DV126" i="15" s="1"/>
  <c r="DW83" i="15"/>
  <c r="DV100" i="15"/>
  <c r="DV127" i="15" s="1"/>
  <c r="DW99" i="19"/>
  <c r="DW126" i="19" s="1"/>
  <c r="DW107" i="7"/>
  <c r="DV107" i="13"/>
  <c r="DX105" i="17"/>
  <c r="DW106" i="21"/>
  <c r="DW81" i="15"/>
  <c r="DV98" i="15"/>
  <c r="DV125" i="15" s="1"/>
  <c r="DV103" i="15"/>
  <c r="DV130" i="15" s="1"/>
  <c r="DV104" i="15"/>
  <c r="DV106" i="11"/>
  <c r="DV99" i="11"/>
  <c r="DV126" i="11" s="1"/>
  <c r="DV96" i="11"/>
  <c r="DV123" i="11" s="1"/>
  <c r="DX102" i="17"/>
  <c r="DX129" i="17" s="1"/>
  <c r="DW104" i="21"/>
  <c r="DW101" i="21"/>
  <c r="DV97" i="15"/>
  <c r="DV124" i="15" s="1"/>
  <c r="DX88" i="19"/>
  <c r="DW105" i="19"/>
  <c r="DW101" i="19"/>
  <c r="DW128" i="19" s="1"/>
  <c r="DX85" i="19"/>
  <c r="DW102" i="19"/>
  <c r="DW129" i="19" s="1"/>
  <c r="DV101" i="11"/>
  <c r="DV128" i="11" s="1"/>
  <c r="DW80" i="11"/>
  <c r="DV97" i="11"/>
  <c r="DV124" i="11" s="1"/>
  <c r="DV103" i="11"/>
  <c r="DV130" i="11" s="1"/>
  <c r="DX82" i="7"/>
  <c r="DW99" i="7"/>
  <c r="DW126" i="7" s="1"/>
  <c r="DW96" i="7"/>
  <c r="DW123" i="7" s="1"/>
  <c r="DX84" i="7"/>
  <c r="DW101" i="7"/>
  <c r="DW128" i="7" s="1"/>
  <c r="DV100" i="13"/>
  <c r="DV127" i="13" s="1"/>
  <c r="DW86" i="13"/>
  <c r="DV103" i="13"/>
  <c r="DV130" i="13" s="1"/>
  <c r="DX99" i="17"/>
  <c r="DX126" i="17" s="1"/>
  <c r="DX80" i="21"/>
  <c r="DW97" i="21"/>
  <c r="DW124" i="21" s="1"/>
  <c r="DV105" i="15"/>
  <c r="DX81" i="7"/>
  <c r="DW98" i="7"/>
  <c r="DW125" i="7" s="1"/>
  <c r="DV104" i="13"/>
  <c r="DW84" i="13"/>
  <c r="DV101" i="13"/>
  <c r="DV128" i="13" s="1"/>
  <c r="DW96" i="21"/>
  <c r="DW123" i="21" s="1"/>
  <c r="DW79" i="13"/>
  <c r="DV96" i="13"/>
  <c r="DV123" i="13" s="1"/>
  <c r="DV98" i="13"/>
  <c r="DV125" i="13" s="1"/>
  <c r="DW82" i="13"/>
  <c r="DV99" i="13"/>
  <c r="DV126" i="13" s="1"/>
  <c r="DX97" i="17"/>
  <c r="DX124" i="17" s="1"/>
  <c r="DX82" i="21"/>
  <c r="DW99" i="21"/>
  <c r="DW126" i="21" s="1"/>
  <c r="DW103" i="21"/>
  <c r="DW130" i="21" s="1"/>
  <c r="DW105" i="21"/>
  <c r="DW103" i="19"/>
  <c r="DW130" i="19" s="1"/>
  <c r="DW88" i="11"/>
  <c r="DV105" i="11"/>
  <c r="DV107" i="11"/>
  <c r="DV104" i="11"/>
  <c r="DW100" i="7"/>
  <c r="DW127" i="7" s="1"/>
  <c r="DW94" i="17"/>
  <c r="DW77" i="17"/>
  <c r="DW111" i="17" s="1"/>
  <c r="DW96" i="19"/>
  <c r="DW123" i="19" s="1"/>
  <c r="DW97" i="7"/>
  <c r="DW124" i="7" s="1"/>
  <c r="DW102" i="21"/>
  <c r="DW129" i="21" s="1"/>
  <c r="DW70" i="7"/>
  <c r="DW66" i="7"/>
  <c r="DX83" i="7" s="1"/>
  <c r="DW62" i="7"/>
  <c r="DX79" i="7" s="1"/>
  <c r="DX26" i="7"/>
  <c r="DW73" i="7"/>
  <c r="DX90" i="7" s="1"/>
  <c r="DW69" i="7"/>
  <c r="DW65" i="7"/>
  <c r="DW43" i="7"/>
  <c r="DW60" i="7" s="1"/>
  <c r="DW72" i="7"/>
  <c r="DW68" i="7"/>
  <c r="DX85" i="7" s="1"/>
  <c r="DW64" i="7"/>
  <c r="DW67" i="7"/>
  <c r="DW63" i="7"/>
  <c r="DX80" i="7" s="1"/>
  <c r="DW71" i="7"/>
  <c r="DX88" i="7" s="1"/>
  <c r="DW89" i="7"/>
  <c r="DV106" i="7"/>
  <c r="DW73" i="19"/>
  <c r="DX90" i="19" s="1"/>
  <c r="DW69" i="19"/>
  <c r="DX86" i="19" s="1"/>
  <c r="DW65" i="19"/>
  <c r="DX82" i="19" s="1"/>
  <c r="DW72" i="19"/>
  <c r="DW70" i="19"/>
  <c r="DX87" i="19" s="1"/>
  <c r="DW67" i="19"/>
  <c r="DX84" i="19" s="1"/>
  <c r="DW71" i="19"/>
  <c r="DW66" i="19"/>
  <c r="DW63" i="19"/>
  <c r="DX26" i="19"/>
  <c r="DW68" i="19"/>
  <c r="DW43" i="19"/>
  <c r="DW60" i="19" s="1"/>
  <c r="DW64" i="19"/>
  <c r="DX81" i="19" s="1"/>
  <c r="DW62" i="19"/>
  <c r="DX79" i="19" s="1"/>
  <c r="DX90" i="17"/>
  <c r="DW107" i="17"/>
  <c r="DX80" i="19"/>
  <c r="DW97" i="19"/>
  <c r="DW124" i="19" s="1"/>
  <c r="DW105" i="7"/>
  <c r="DX83" i="19"/>
  <c r="DW100" i="19"/>
  <c r="DW127" i="19" s="1"/>
  <c r="DX100" i="17"/>
  <c r="DX127" i="17" s="1"/>
  <c r="DX87" i="7"/>
  <c r="DW104" i="7"/>
  <c r="DW102" i="7"/>
  <c r="DW129" i="7" s="1"/>
  <c r="DV106" i="15"/>
  <c r="DV127" i="21"/>
  <c r="DU77" i="11"/>
  <c r="DU111" i="11" s="1"/>
  <c r="DU94" i="11"/>
  <c r="DV73" i="11"/>
  <c r="DW90" i="11" s="1"/>
  <c r="DV69" i="11"/>
  <c r="DW86" i="11" s="1"/>
  <c r="DV65" i="11"/>
  <c r="DW82" i="11" s="1"/>
  <c r="DV43" i="11"/>
  <c r="DV60" i="11" s="1"/>
  <c r="DV72" i="11"/>
  <c r="DW89" i="11" s="1"/>
  <c r="DV68" i="11"/>
  <c r="DV64" i="11"/>
  <c r="DW81" i="11" s="1"/>
  <c r="DV66" i="11"/>
  <c r="DW83" i="11" s="1"/>
  <c r="DW26" i="11"/>
  <c r="DV67" i="11"/>
  <c r="DW84" i="11" s="1"/>
  <c r="DV71" i="11"/>
  <c r="DV70" i="11"/>
  <c r="DW87" i="11" s="1"/>
  <c r="DV62" i="11"/>
  <c r="DW79" i="11" s="1"/>
  <c r="DV63" i="11"/>
  <c r="DX79" i="17"/>
  <c r="DW96" i="17"/>
  <c r="DW123" i="17" s="1"/>
  <c r="DV96" i="15"/>
  <c r="DV123" i="15" s="1"/>
  <c r="DX70" i="17"/>
  <c r="DX66" i="17"/>
  <c r="DY83" i="17" s="1"/>
  <c r="DX62" i="17"/>
  <c r="DY26" i="17"/>
  <c r="DX73" i="17"/>
  <c r="DX69" i="17"/>
  <c r="DX65" i="17"/>
  <c r="DY82" i="17" s="1"/>
  <c r="DX43" i="17"/>
  <c r="DX60" i="17" s="1"/>
  <c r="DX72" i="17"/>
  <c r="DY89" i="17" s="1"/>
  <c r="DX68" i="17"/>
  <c r="DY85" i="17" s="1"/>
  <c r="DX64" i="17"/>
  <c r="DX63" i="17"/>
  <c r="DY80" i="17" s="1"/>
  <c r="DX71" i="17"/>
  <c r="DY88" i="17" s="1"/>
  <c r="DX67" i="17"/>
  <c r="DY84" i="17" s="1"/>
  <c r="DV94" i="21"/>
  <c r="DV77" i="21"/>
  <c r="DV111" i="21" s="1"/>
  <c r="DW107" i="19"/>
  <c r="DV70" i="15"/>
  <c r="DW87" i="15" s="1"/>
  <c r="DV66" i="15"/>
  <c r="DV62" i="15"/>
  <c r="DW79" i="15" s="1"/>
  <c r="DV73" i="15"/>
  <c r="DW90" i="15" s="1"/>
  <c r="DV69" i="15"/>
  <c r="DW86" i="15" s="1"/>
  <c r="DV65" i="15"/>
  <c r="DW82" i="15" s="1"/>
  <c r="DV43" i="15"/>
  <c r="DV60" i="15" s="1"/>
  <c r="DV72" i="15"/>
  <c r="DW89" i="15" s="1"/>
  <c r="DV68" i="15"/>
  <c r="DV64" i="15"/>
  <c r="DV63" i="15"/>
  <c r="DW80" i="15" s="1"/>
  <c r="DV71" i="15"/>
  <c r="DW88" i="15" s="1"/>
  <c r="DW26" i="15"/>
  <c r="DV67" i="15"/>
  <c r="DV100" i="11"/>
  <c r="DV127" i="11" s="1"/>
  <c r="DV94" i="7"/>
  <c r="DV77" i="7"/>
  <c r="DV111" i="7" s="1"/>
  <c r="DW89" i="13"/>
  <c r="DV106" i="13"/>
  <c r="DW98" i="19"/>
  <c r="DW125" i="19" s="1"/>
  <c r="DW85" i="11"/>
  <c r="DV102" i="11"/>
  <c r="DV129" i="11" s="1"/>
  <c r="DW85" i="15"/>
  <c r="DV102" i="15"/>
  <c r="DV129" i="15" s="1"/>
  <c r="DV107" i="15"/>
  <c r="DW86" i="7"/>
  <c r="DV103" i="7"/>
  <c r="DV130" i="7" s="1"/>
  <c r="DW127" i="21"/>
  <c r="DY87" i="17"/>
  <c r="DX104" i="17"/>
  <c r="DX86" i="17"/>
  <c r="DW103" i="17"/>
  <c r="DW130" i="17" s="1"/>
  <c r="DW89" i="19"/>
  <c r="DV106" i="19"/>
  <c r="DW84" i="15"/>
  <c r="DV101" i="15"/>
  <c r="DV128" i="15" s="1"/>
  <c r="DW88" i="13"/>
  <c r="DV105" i="13"/>
  <c r="DV98" i="11"/>
  <c r="DV125" i="11" s="1"/>
  <c r="DX81" i="21"/>
  <c r="DW98" i="21"/>
  <c r="DW125" i="21" s="1"/>
  <c r="DW104" i="19"/>
  <c r="DY81" i="17"/>
  <c r="DX98" i="17"/>
  <c r="DX125" i="17" s="1"/>
  <c r="DW70" i="21"/>
  <c r="DX87" i="21" s="1"/>
  <c r="DW69" i="21"/>
  <c r="DX86" i="21" s="1"/>
  <c r="DW67" i="21"/>
  <c r="DX84" i="21" s="1"/>
  <c r="DW66" i="21"/>
  <c r="DW62" i="21"/>
  <c r="DX79" i="21" s="1"/>
  <c r="DW73" i="21"/>
  <c r="DW71" i="21"/>
  <c r="DX88" i="21" s="1"/>
  <c r="DW65" i="21"/>
  <c r="DW68" i="21"/>
  <c r="DX85" i="21" s="1"/>
  <c r="DW64" i="21"/>
  <c r="DW72" i="21"/>
  <c r="DX89" i="21" s="1"/>
  <c r="DX26" i="21"/>
  <c r="DW43" i="21"/>
  <c r="DW60" i="21" s="1"/>
  <c r="DW63" i="21"/>
  <c r="DX83" i="21"/>
  <c r="DW100" i="21"/>
  <c r="DX117" i="21" s="1"/>
  <c r="DV72" i="13"/>
  <c r="DV68" i="13"/>
  <c r="DW85" i="13" s="1"/>
  <c r="DV64" i="13"/>
  <c r="DW81" i="13" s="1"/>
  <c r="DV71" i="13"/>
  <c r="DV67" i="13"/>
  <c r="DV63" i="13"/>
  <c r="DW80" i="13" s="1"/>
  <c r="DV70" i="13"/>
  <c r="DW87" i="13" s="1"/>
  <c r="DV66" i="13"/>
  <c r="DW83" i="13" s="1"/>
  <c r="DV62" i="13"/>
  <c r="DW26" i="13"/>
  <c r="DV73" i="13"/>
  <c r="DW90" i="13" s="1"/>
  <c r="DV69" i="13"/>
  <c r="DV65" i="13"/>
  <c r="DV43" i="13"/>
  <c r="DV60" i="13" s="1"/>
  <c r="DU94" i="13"/>
  <c r="DU77" i="13"/>
  <c r="DU111" i="13" s="1"/>
  <c r="DU94" i="15"/>
  <c r="DU77" i="15"/>
  <c r="DU111" i="15" s="1"/>
  <c r="DV94" i="19"/>
  <c r="DV77" i="19"/>
  <c r="DV111" i="19" s="1"/>
  <c r="DW90" i="21"/>
  <c r="DV107" i="21"/>
  <c r="DW102" i="13" l="1"/>
  <c r="DW129" i="13" s="1"/>
  <c r="DX82" i="15"/>
  <c r="DW99" i="15"/>
  <c r="DW126" i="15" s="1"/>
  <c r="DW104" i="11"/>
  <c r="DW100" i="11"/>
  <c r="DW127" i="11" s="1"/>
  <c r="DX98" i="19"/>
  <c r="DX125" i="19" s="1"/>
  <c r="DX104" i="19"/>
  <c r="DX97" i="7"/>
  <c r="DX124" i="7" s="1"/>
  <c r="DY90" i="7"/>
  <c r="DX107" i="7"/>
  <c r="DX102" i="21"/>
  <c r="DX129" i="21" s="1"/>
  <c r="DY79" i="21"/>
  <c r="DX96" i="21"/>
  <c r="DX123" i="21" s="1"/>
  <c r="DX104" i="21"/>
  <c r="DW103" i="15"/>
  <c r="DW130" i="15" s="1"/>
  <c r="DW104" i="15"/>
  <c r="DZ84" i="17"/>
  <c r="DY101" i="17"/>
  <c r="DY128" i="17" s="1"/>
  <c r="DY102" i="17"/>
  <c r="DY129" i="17" s="1"/>
  <c r="DZ83" i="17"/>
  <c r="DY100" i="17"/>
  <c r="DY127" i="17" s="1"/>
  <c r="DW98" i="11"/>
  <c r="DW125" i="11" s="1"/>
  <c r="DX82" i="11"/>
  <c r="DW99" i="11"/>
  <c r="DW126" i="11" s="1"/>
  <c r="DW100" i="13"/>
  <c r="DW127" i="13" s="1"/>
  <c r="DX127" i="21"/>
  <c r="DW105" i="15"/>
  <c r="DW106" i="15"/>
  <c r="DW107" i="15"/>
  <c r="DZ88" i="17"/>
  <c r="DY105" i="17"/>
  <c r="DY106" i="17"/>
  <c r="DX84" i="11"/>
  <c r="DW101" i="11"/>
  <c r="DW128" i="11" s="1"/>
  <c r="DW103" i="11"/>
  <c r="DW130" i="11" s="1"/>
  <c r="DY82" i="19"/>
  <c r="DX99" i="19"/>
  <c r="DX126" i="19" s="1"/>
  <c r="DX96" i="7"/>
  <c r="DX123" i="7" s="1"/>
  <c r="DW97" i="13"/>
  <c r="DW124" i="13" s="1"/>
  <c r="DX103" i="21"/>
  <c r="DX130" i="21" s="1"/>
  <c r="DY99" i="17"/>
  <c r="DY126" i="17" s="1"/>
  <c r="DX107" i="19"/>
  <c r="DW107" i="13"/>
  <c r="DW104" i="13"/>
  <c r="DX81" i="13"/>
  <c r="DW98" i="13"/>
  <c r="DW125" i="13" s="1"/>
  <c r="DX106" i="21"/>
  <c r="DX105" i="21"/>
  <c r="DX101" i="21"/>
  <c r="DX80" i="15"/>
  <c r="DW97" i="15"/>
  <c r="DW124" i="15" s="1"/>
  <c r="DW96" i="15"/>
  <c r="DW123" i="15" s="1"/>
  <c r="DZ80" i="17"/>
  <c r="DY97" i="17"/>
  <c r="DY124" i="17" s="1"/>
  <c r="DW96" i="11"/>
  <c r="DW123" i="11" s="1"/>
  <c r="DX89" i="11"/>
  <c r="DW106" i="11"/>
  <c r="DW107" i="11"/>
  <c r="DY79" i="19"/>
  <c r="DX96" i="19"/>
  <c r="DX123" i="19" s="1"/>
  <c r="DX101" i="19"/>
  <c r="DX128" i="19" s="1"/>
  <c r="DY86" i="19"/>
  <c r="DX103" i="19"/>
  <c r="DX130" i="19" s="1"/>
  <c r="DX105" i="7"/>
  <c r="DY85" i="7"/>
  <c r="DX102" i="7"/>
  <c r="DX129" i="7" s="1"/>
  <c r="DX100" i="7"/>
  <c r="DX127" i="7" s="1"/>
  <c r="DY98" i="17"/>
  <c r="DY125" i="17" s="1"/>
  <c r="DW105" i="13"/>
  <c r="DX89" i="19"/>
  <c r="DW106" i="19"/>
  <c r="DY104" i="17"/>
  <c r="DY83" i="19"/>
  <c r="DX100" i="19"/>
  <c r="DX127" i="19" s="1"/>
  <c r="DX97" i="19"/>
  <c r="DX124" i="19" s="1"/>
  <c r="DY82" i="21"/>
  <c r="DX99" i="21"/>
  <c r="DX126" i="21" s="1"/>
  <c r="DW96" i="13"/>
  <c r="DW123" i="13" s="1"/>
  <c r="DX98" i="7"/>
  <c r="DX125" i="7" s="1"/>
  <c r="DW103" i="13"/>
  <c r="DW130" i="13" s="1"/>
  <c r="DX99" i="7"/>
  <c r="DX126" i="7" s="1"/>
  <c r="DV77" i="13"/>
  <c r="DV111" i="13" s="1"/>
  <c r="DV94" i="13"/>
  <c r="DX89" i="13"/>
  <c r="DW106" i="13"/>
  <c r="DY79" i="17"/>
  <c r="DX96" i="17"/>
  <c r="DX123" i="17" s="1"/>
  <c r="DW94" i="19"/>
  <c r="DW77" i="19"/>
  <c r="DW111" i="19" s="1"/>
  <c r="DX73" i="7"/>
  <c r="DX69" i="7"/>
  <c r="DX65" i="7"/>
  <c r="DY82" i="7" s="1"/>
  <c r="DX43" i="7"/>
  <c r="DX60" i="7" s="1"/>
  <c r="DX72" i="7"/>
  <c r="DX68" i="7"/>
  <c r="DX64" i="7"/>
  <c r="DY81" i="7" s="1"/>
  <c r="DX71" i="7"/>
  <c r="DY88" i="7" s="1"/>
  <c r="DX67" i="7"/>
  <c r="DX63" i="7"/>
  <c r="DY80" i="7" s="1"/>
  <c r="DX70" i="7"/>
  <c r="DY87" i="7" s="1"/>
  <c r="DY26" i="7"/>
  <c r="DX62" i="7"/>
  <c r="DY79" i="7" s="1"/>
  <c r="DX66" i="7"/>
  <c r="DY83" i="7" s="1"/>
  <c r="DX81" i="15"/>
  <c r="DW98" i="15"/>
  <c r="DW125" i="15" s="1"/>
  <c r="DW100" i="15"/>
  <c r="DW127" i="15" s="1"/>
  <c r="DX90" i="21"/>
  <c r="DW107" i="21"/>
  <c r="DW94" i="21"/>
  <c r="DW77" i="21"/>
  <c r="DW111" i="21" s="1"/>
  <c r="DW101" i="15"/>
  <c r="DW128" i="15" s="1"/>
  <c r="DY86" i="17"/>
  <c r="DX103" i="17"/>
  <c r="DX130" i="17" s="1"/>
  <c r="DX94" i="17"/>
  <c r="DX77" i="17"/>
  <c r="DX111" i="17" s="1"/>
  <c r="DY73" i="17"/>
  <c r="DY69" i="17"/>
  <c r="DY65" i="17"/>
  <c r="DZ82" i="17" s="1"/>
  <c r="DY43" i="17"/>
  <c r="DY60" i="17" s="1"/>
  <c r="DY72" i="17"/>
  <c r="DZ89" i="17" s="1"/>
  <c r="DY68" i="17"/>
  <c r="DZ85" i="17" s="1"/>
  <c r="DY64" i="17"/>
  <c r="DZ81" i="17" s="1"/>
  <c r="DY71" i="17"/>
  <c r="DY67" i="17"/>
  <c r="DY63" i="17"/>
  <c r="DZ26" i="17"/>
  <c r="DY70" i="17"/>
  <c r="DZ87" i="17" s="1"/>
  <c r="DY66" i="17"/>
  <c r="DY62" i="17"/>
  <c r="DY90" i="17"/>
  <c r="DX107" i="17"/>
  <c r="DX89" i="7"/>
  <c r="DW106" i="7"/>
  <c r="DX100" i="21"/>
  <c r="DX98" i="21"/>
  <c r="DX125" i="21" s="1"/>
  <c r="DV77" i="11"/>
  <c r="DV111" i="11" s="1"/>
  <c r="DV94" i="11"/>
  <c r="DX104" i="7"/>
  <c r="DX88" i="11"/>
  <c r="DW105" i="11"/>
  <c r="DW99" i="13"/>
  <c r="DW126" i="13" s="1"/>
  <c r="DX84" i="13"/>
  <c r="DW101" i="13"/>
  <c r="DW128" i="13" s="1"/>
  <c r="DX97" i="21"/>
  <c r="DX124" i="21" s="1"/>
  <c r="DY84" i="7"/>
  <c r="DX101" i="7"/>
  <c r="DX128" i="7" s="1"/>
  <c r="DW97" i="11"/>
  <c r="DW124" i="11" s="1"/>
  <c r="DY85" i="19"/>
  <c r="DX102" i="19"/>
  <c r="DX129" i="19" s="1"/>
  <c r="DX105" i="19"/>
  <c r="DW128" i="21"/>
  <c r="DX118" i="21"/>
  <c r="DW71" i="13"/>
  <c r="DX88" i="13" s="1"/>
  <c r="DW67" i="13"/>
  <c r="DW63" i="13"/>
  <c r="DX80" i="13" s="1"/>
  <c r="DW70" i="13"/>
  <c r="DX87" i="13" s="1"/>
  <c r="DW66" i="13"/>
  <c r="DX83" i="13" s="1"/>
  <c r="DW62" i="13"/>
  <c r="DX79" i="13" s="1"/>
  <c r="DW73" i="13"/>
  <c r="DX90" i="13" s="1"/>
  <c r="DW69" i="13"/>
  <c r="DX86" i="13" s="1"/>
  <c r="DW65" i="13"/>
  <c r="DX82" i="13" s="1"/>
  <c r="DW43" i="13"/>
  <c r="DW60" i="13" s="1"/>
  <c r="DW68" i="13"/>
  <c r="DX85" i="13" s="1"/>
  <c r="DX26" i="13"/>
  <c r="DW64" i="13"/>
  <c r="DW72" i="13"/>
  <c r="DX85" i="11"/>
  <c r="DW102" i="11"/>
  <c r="DW129" i="11" s="1"/>
  <c r="DV94" i="15"/>
  <c r="DV77" i="15"/>
  <c r="DV111" i="15" s="1"/>
  <c r="DW94" i="7"/>
  <c r="DW77" i="7"/>
  <c r="DW111" i="7" s="1"/>
  <c r="DX73" i="21"/>
  <c r="DX69" i="21"/>
  <c r="DY86" i="21" s="1"/>
  <c r="DX71" i="21"/>
  <c r="DY88" i="21" s="1"/>
  <c r="DX65" i="21"/>
  <c r="DX68" i="21"/>
  <c r="DY85" i="21" s="1"/>
  <c r="DX64" i="21"/>
  <c r="DY81" i="21" s="1"/>
  <c r="DX72" i="21"/>
  <c r="DY89" i="21" s="1"/>
  <c r="DX70" i="21"/>
  <c r="DY87" i="21" s="1"/>
  <c r="DX63" i="21"/>
  <c r="DY80" i="21" s="1"/>
  <c r="DX67" i="21"/>
  <c r="DY84" i="21" s="1"/>
  <c r="DX66" i="21"/>
  <c r="DY83" i="21" s="1"/>
  <c r="DX43" i="21"/>
  <c r="DX60" i="21" s="1"/>
  <c r="DX62" i="21"/>
  <c r="DY26" i="21"/>
  <c r="DX86" i="7"/>
  <c r="DW103" i="7"/>
  <c r="DW130" i="7" s="1"/>
  <c r="DW102" i="15"/>
  <c r="DW129" i="15" s="1"/>
  <c r="DW73" i="15"/>
  <c r="DX90" i="15" s="1"/>
  <c r="DW69" i="15"/>
  <c r="DX86" i="15" s="1"/>
  <c r="DW65" i="15"/>
  <c r="DW43" i="15"/>
  <c r="DW60" i="15" s="1"/>
  <c r="DW72" i="15"/>
  <c r="DX89" i="15" s="1"/>
  <c r="DW68" i="15"/>
  <c r="DX85" i="15" s="1"/>
  <c r="DW64" i="15"/>
  <c r="DW71" i="15"/>
  <c r="DX88" i="15" s="1"/>
  <c r="DW67" i="15"/>
  <c r="DX84" i="15" s="1"/>
  <c r="DW63" i="15"/>
  <c r="DW70" i="15"/>
  <c r="DX87" i="15" s="1"/>
  <c r="DX26" i="15"/>
  <c r="DW66" i="15"/>
  <c r="DX83" i="15" s="1"/>
  <c r="DW62" i="15"/>
  <c r="DX79" i="15" s="1"/>
  <c r="DW72" i="11"/>
  <c r="DW68" i="11"/>
  <c r="DW64" i="11"/>
  <c r="DX81" i="11" s="1"/>
  <c r="DW71" i="11"/>
  <c r="DW67" i="11"/>
  <c r="DW63" i="11"/>
  <c r="DX80" i="11" s="1"/>
  <c r="DW69" i="11"/>
  <c r="DX86" i="11" s="1"/>
  <c r="DW43" i="11"/>
  <c r="DW60" i="11" s="1"/>
  <c r="DW70" i="11"/>
  <c r="DX87" i="11" s="1"/>
  <c r="DW62" i="11"/>
  <c r="DX79" i="11" s="1"/>
  <c r="DW66" i="11"/>
  <c r="DX83" i="11" s="1"/>
  <c r="DW73" i="11"/>
  <c r="DX90" i="11" s="1"/>
  <c r="DW65" i="11"/>
  <c r="DX26" i="11"/>
  <c r="DX72" i="19"/>
  <c r="DX68" i="19"/>
  <c r="DX64" i="19"/>
  <c r="DY81" i="19" s="1"/>
  <c r="DX67" i="19"/>
  <c r="DY84" i="19" s="1"/>
  <c r="DX71" i="19"/>
  <c r="DY88" i="19" s="1"/>
  <c r="DX69" i="19"/>
  <c r="DX73" i="19"/>
  <c r="DY90" i="19" s="1"/>
  <c r="DX66" i="19"/>
  <c r="DX70" i="19"/>
  <c r="DY87" i="19" s="1"/>
  <c r="DX43" i="19"/>
  <c r="DX60" i="19" s="1"/>
  <c r="DX65" i="19"/>
  <c r="DX62" i="19"/>
  <c r="DX63" i="19"/>
  <c r="DY80" i="19" s="1"/>
  <c r="DY26" i="19"/>
  <c r="DY107" i="19" l="1"/>
  <c r="DX104" i="15"/>
  <c r="DY104" i="21"/>
  <c r="DX103" i="13"/>
  <c r="DX130" i="13" s="1"/>
  <c r="DX104" i="13"/>
  <c r="DZ106" i="17"/>
  <c r="DY104" i="7"/>
  <c r="DY98" i="7"/>
  <c r="DY125" i="7" s="1"/>
  <c r="DY99" i="7"/>
  <c r="DY126" i="7" s="1"/>
  <c r="DX107" i="11"/>
  <c r="DX96" i="15"/>
  <c r="DX123" i="15" s="1"/>
  <c r="DX102" i="15"/>
  <c r="DX129" i="15" s="1"/>
  <c r="DX103" i="15"/>
  <c r="DX130" i="15" s="1"/>
  <c r="DY100" i="21"/>
  <c r="DY106" i="21"/>
  <c r="DY105" i="21"/>
  <c r="DX102" i="13"/>
  <c r="DX129" i="13" s="1"/>
  <c r="DX107" i="13"/>
  <c r="DX97" i="13"/>
  <c r="DX124" i="13" s="1"/>
  <c r="DZ104" i="17"/>
  <c r="DY100" i="7"/>
  <c r="DY127" i="7" s="1"/>
  <c r="DY97" i="7"/>
  <c r="DY124" i="7" s="1"/>
  <c r="DX104" i="11"/>
  <c r="DY104" i="19"/>
  <c r="DX100" i="11"/>
  <c r="DX127" i="11" s="1"/>
  <c r="DX98" i="11"/>
  <c r="DX125" i="11" s="1"/>
  <c r="DX100" i="15"/>
  <c r="DX127" i="15" s="1"/>
  <c r="DX101" i="15"/>
  <c r="DX128" i="15" s="1"/>
  <c r="DX106" i="15"/>
  <c r="DX107" i="15"/>
  <c r="DY101" i="21"/>
  <c r="DY98" i="21"/>
  <c r="DY125" i="21" s="1"/>
  <c r="DY103" i="21"/>
  <c r="DY130" i="21" s="1"/>
  <c r="DX96" i="13"/>
  <c r="DX123" i="13" s="1"/>
  <c r="DZ98" i="17"/>
  <c r="DZ125" i="17" s="1"/>
  <c r="EA82" i="17"/>
  <c r="DZ99" i="17"/>
  <c r="DZ126" i="17" s="1"/>
  <c r="DY96" i="7"/>
  <c r="DY123" i="7" s="1"/>
  <c r="DZ81" i="19"/>
  <c r="DY98" i="19"/>
  <c r="DY125" i="19" s="1"/>
  <c r="DY97" i="19"/>
  <c r="DY124" i="19" s="1"/>
  <c r="DZ88" i="19"/>
  <c r="DY105" i="19"/>
  <c r="DX103" i="11"/>
  <c r="DX130" i="11" s="1"/>
  <c r="DY101" i="19"/>
  <c r="DY128" i="19" s="1"/>
  <c r="DX96" i="11"/>
  <c r="DX123" i="11" s="1"/>
  <c r="DY80" i="11"/>
  <c r="DX97" i="11"/>
  <c r="DX124" i="11" s="1"/>
  <c r="DX105" i="15"/>
  <c r="DY97" i="21"/>
  <c r="DY124" i="21" s="1"/>
  <c r="DY102" i="21"/>
  <c r="DY129" i="21" s="1"/>
  <c r="DY82" i="13"/>
  <c r="DX99" i="13"/>
  <c r="DX126" i="13" s="1"/>
  <c r="DX100" i="13"/>
  <c r="DX127" i="13" s="1"/>
  <c r="DY88" i="13"/>
  <c r="DX105" i="13"/>
  <c r="EA85" i="17"/>
  <c r="DZ102" i="17"/>
  <c r="DZ129" i="17" s="1"/>
  <c r="DZ88" i="7"/>
  <c r="DY105" i="7"/>
  <c r="DY102" i="19"/>
  <c r="DY129" i="19" s="1"/>
  <c r="DY88" i="11"/>
  <c r="DX105" i="11"/>
  <c r="DZ72" i="17"/>
  <c r="EA89" i="17" s="1"/>
  <c r="DZ68" i="17"/>
  <c r="DZ64" i="17"/>
  <c r="EA81" i="17" s="1"/>
  <c r="DZ71" i="17"/>
  <c r="DZ67" i="17"/>
  <c r="DZ63" i="17"/>
  <c r="DZ70" i="17"/>
  <c r="EA87" i="17" s="1"/>
  <c r="DZ66" i="17"/>
  <c r="DZ62" i="17"/>
  <c r="EA26" i="17"/>
  <c r="DZ69" i="17"/>
  <c r="DZ43" i="17"/>
  <c r="DZ60" i="17" s="1"/>
  <c r="DZ65" i="17"/>
  <c r="DZ73" i="17"/>
  <c r="DY90" i="21"/>
  <c r="DX107" i="21"/>
  <c r="DX98" i="15"/>
  <c r="DX125" i="15" s="1"/>
  <c r="DY89" i="13"/>
  <c r="DX106" i="13"/>
  <c r="DY100" i="19"/>
  <c r="DY127" i="19" s="1"/>
  <c r="DZ86" i="19"/>
  <c r="DY103" i="19"/>
  <c r="DY130" i="19" s="1"/>
  <c r="EA80" i="17"/>
  <c r="DZ97" i="17"/>
  <c r="DZ124" i="17" s="1"/>
  <c r="DX72" i="15"/>
  <c r="DY89" i="15" s="1"/>
  <c r="DX68" i="15"/>
  <c r="DY85" i="15" s="1"/>
  <c r="DX64" i="15"/>
  <c r="DY81" i="15" s="1"/>
  <c r="DX71" i="15"/>
  <c r="DY88" i="15" s="1"/>
  <c r="DX67" i="15"/>
  <c r="DY84" i="15" s="1"/>
  <c r="DX63" i="15"/>
  <c r="DX70" i="15"/>
  <c r="DY87" i="15" s="1"/>
  <c r="DX66" i="15"/>
  <c r="DY83" i="15" s="1"/>
  <c r="DX62" i="15"/>
  <c r="DY79" i="15" s="1"/>
  <c r="DX69" i="15"/>
  <c r="DY86" i="15" s="1"/>
  <c r="DX43" i="15"/>
  <c r="DX60" i="15" s="1"/>
  <c r="DY26" i="15"/>
  <c r="DX65" i="15"/>
  <c r="DY82" i="15" s="1"/>
  <c r="DX73" i="15"/>
  <c r="DY90" i="15" s="1"/>
  <c r="DX99" i="11"/>
  <c r="DX126" i="11" s="1"/>
  <c r="EA83" i="17"/>
  <c r="DZ100" i="17"/>
  <c r="DZ127" i="17" s="1"/>
  <c r="EA84" i="17"/>
  <c r="DZ101" i="17"/>
  <c r="DZ128" i="17" s="1"/>
  <c r="DY96" i="21"/>
  <c r="DY123" i="21" s="1"/>
  <c r="DY107" i="7"/>
  <c r="DX99" i="15"/>
  <c r="DX126" i="15" s="1"/>
  <c r="DY89" i="7"/>
  <c r="DX106" i="7"/>
  <c r="DZ86" i="17"/>
  <c r="DY103" i="17"/>
  <c r="DY130" i="17" s="1"/>
  <c r="DZ79" i="17"/>
  <c r="DY96" i="17"/>
  <c r="DY123" i="17" s="1"/>
  <c r="DY86" i="7"/>
  <c r="DX103" i="7"/>
  <c r="DX130" i="7" s="1"/>
  <c r="DX102" i="11"/>
  <c r="DX129" i="11" s="1"/>
  <c r="DY101" i="7"/>
  <c r="DY128" i="7" s="1"/>
  <c r="DX101" i="13"/>
  <c r="DX128" i="13" s="1"/>
  <c r="DZ90" i="17"/>
  <c r="DY107" i="17"/>
  <c r="DY99" i="21"/>
  <c r="DY126" i="21" s="1"/>
  <c r="DY89" i="19"/>
  <c r="DX106" i="19"/>
  <c r="DY102" i="7"/>
  <c r="DY129" i="7" s="1"/>
  <c r="DY96" i="19"/>
  <c r="DY123" i="19" s="1"/>
  <c r="DX106" i="11"/>
  <c r="DY80" i="15"/>
  <c r="DX97" i="15"/>
  <c r="DX124" i="15" s="1"/>
  <c r="DX98" i="13"/>
  <c r="DX125" i="13" s="1"/>
  <c r="DY99" i="19"/>
  <c r="DY126" i="19" s="1"/>
  <c r="DX101" i="11"/>
  <c r="DX128" i="11" s="1"/>
  <c r="EA88" i="17"/>
  <c r="DZ105" i="17"/>
  <c r="DX71" i="11"/>
  <c r="DX67" i="11"/>
  <c r="DY84" i="11" s="1"/>
  <c r="DX63" i="11"/>
  <c r="DX70" i="11"/>
  <c r="DY87" i="11" s="1"/>
  <c r="DX66" i="11"/>
  <c r="DY83" i="11" s="1"/>
  <c r="DX62" i="11"/>
  <c r="DY79" i="11" s="1"/>
  <c r="DY26" i="11"/>
  <c r="DX72" i="11"/>
  <c r="DY89" i="11" s="1"/>
  <c r="DX64" i="11"/>
  <c r="DY81" i="11" s="1"/>
  <c r="DX69" i="11"/>
  <c r="DY86" i="11" s="1"/>
  <c r="DX73" i="11"/>
  <c r="DY90" i="11" s="1"/>
  <c r="DX65" i="11"/>
  <c r="DY82" i="11" s="1"/>
  <c r="DX68" i="11"/>
  <c r="DY85" i="11" s="1"/>
  <c r="DX43" i="11"/>
  <c r="DX60" i="11" s="1"/>
  <c r="DW94" i="15"/>
  <c r="DW77" i="15"/>
  <c r="DW111" i="15" s="1"/>
  <c r="DY72" i="21"/>
  <c r="DZ89" i="21" s="1"/>
  <c r="DY68" i="21"/>
  <c r="DZ85" i="21" s="1"/>
  <c r="DY73" i="21"/>
  <c r="DY64" i="21"/>
  <c r="DZ81" i="21" s="1"/>
  <c r="DY70" i="21"/>
  <c r="DZ87" i="21" s="1"/>
  <c r="DY63" i="21"/>
  <c r="DZ80" i="21" s="1"/>
  <c r="DY67" i="21"/>
  <c r="DZ84" i="21" s="1"/>
  <c r="DY66" i="21"/>
  <c r="DZ83" i="21" s="1"/>
  <c r="DY62" i="21"/>
  <c r="DZ79" i="21" s="1"/>
  <c r="DY71" i="21"/>
  <c r="DZ88" i="21" s="1"/>
  <c r="DZ26" i="21"/>
  <c r="DY69" i="21"/>
  <c r="DZ86" i="21" s="1"/>
  <c r="DY43" i="21"/>
  <c r="DY60" i="21" s="1"/>
  <c r="DY65" i="21"/>
  <c r="DZ82" i="21" s="1"/>
  <c r="DW94" i="13"/>
  <c r="DW77" i="13"/>
  <c r="DW111" i="13" s="1"/>
  <c r="DY71" i="19"/>
  <c r="DY67" i="19"/>
  <c r="DZ84" i="19" s="1"/>
  <c r="DY63" i="19"/>
  <c r="DZ80" i="19" s="1"/>
  <c r="DY69" i="19"/>
  <c r="DY73" i="19"/>
  <c r="DZ90" i="19" s="1"/>
  <c r="DY66" i="19"/>
  <c r="DZ83" i="19" s="1"/>
  <c r="DY70" i="19"/>
  <c r="DZ87" i="19" s="1"/>
  <c r="DY68" i="19"/>
  <c r="DZ85" i="19" s="1"/>
  <c r="DY65" i="19"/>
  <c r="DZ82" i="19" s="1"/>
  <c r="DY62" i="19"/>
  <c r="DZ79" i="19" s="1"/>
  <c r="DY64" i="19"/>
  <c r="DZ26" i="19"/>
  <c r="DY72" i="19"/>
  <c r="DY43" i="19"/>
  <c r="DY60" i="19" s="1"/>
  <c r="DX94" i="19"/>
  <c r="DX77" i="19"/>
  <c r="DX111" i="19" s="1"/>
  <c r="DW94" i="11"/>
  <c r="DW77" i="11"/>
  <c r="DW111" i="11" s="1"/>
  <c r="DX94" i="21"/>
  <c r="DX77" i="21"/>
  <c r="DX111" i="21" s="1"/>
  <c r="DX70" i="13"/>
  <c r="DY87" i="13" s="1"/>
  <c r="DX66" i="13"/>
  <c r="DY83" i="13" s="1"/>
  <c r="DX62" i="13"/>
  <c r="DY79" i="13" s="1"/>
  <c r="DY26" i="13"/>
  <c r="DX73" i="13"/>
  <c r="DY90" i="13" s="1"/>
  <c r="DX69" i="13"/>
  <c r="DY86" i="13" s="1"/>
  <c r="DX65" i="13"/>
  <c r="DX72" i="13"/>
  <c r="DX68" i="13"/>
  <c r="DY85" i="13" s="1"/>
  <c r="DX64" i="13"/>
  <c r="DY81" i="13" s="1"/>
  <c r="DX63" i="13"/>
  <c r="DY80" i="13" s="1"/>
  <c r="DX71" i="13"/>
  <c r="DX43" i="13"/>
  <c r="DX60" i="13" s="1"/>
  <c r="DX67" i="13"/>
  <c r="DY84" i="13" s="1"/>
  <c r="DX128" i="21"/>
  <c r="DY128" i="21"/>
  <c r="DY77" i="17"/>
  <c r="DY111" i="17" s="1"/>
  <c r="DY94" i="17"/>
  <c r="DY72" i="7"/>
  <c r="DY68" i="7"/>
  <c r="DZ85" i="7" s="1"/>
  <c r="DY64" i="7"/>
  <c r="DZ81" i="7" s="1"/>
  <c r="DY71" i="7"/>
  <c r="DY67" i="7"/>
  <c r="DZ84" i="7" s="1"/>
  <c r="DY63" i="7"/>
  <c r="DZ80" i="7" s="1"/>
  <c r="DY70" i="7"/>
  <c r="DZ87" i="7" s="1"/>
  <c r="DY66" i="7"/>
  <c r="DZ83" i="7" s="1"/>
  <c r="DY62" i="7"/>
  <c r="DZ79" i="7" s="1"/>
  <c r="DZ26" i="7"/>
  <c r="DY65" i="7"/>
  <c r="DZ82" i="7" s="1"/>
  <c r="DY73" i="7"/>
  <c r="DZ90" i="7" s="1"/>
  <c r="DY43" i="7"/>
  <c r="DY60" i="7" s="1"/>
  <c r="DY69" i="7"/>
  <c r="DX94" i="7"/>
  <c r="DX77" i="7"/>
  <c r="DX111" i="7" s="1"/>
  <c r="DZ104" i="7" l="1"/>
  <c r="DY107" i="13"/>
  <c r="DZ107" i="19"/>
  <c r="DZ96" i="21"/>
  <c r="DZ123" i="21" s="1"/>
  <c r="DZ106" i="21"/>
  <c r="DY102" i="11"/>
  <c r="DY129" i="11" s="1"/>
  <c r="DY98" i="11"/>
  <c r="DY125" i="11" s="1"/>
  <c r="DY100" i="11"/>
  <c r="DY127" i="11" s="1"/>
  <c r="DY99" i="15"/>
  <c r="DY126" i="15" s="1"/>
  <c r="DY96" i="15"/>
  <c r="DY123" i="15" s="1"/>
  <c r="DY101" i="15"/>
  <c r="DY128" i="15" s="1"/>
  <c r="DY106" i="15"/>
  <c r="EA106" i="17"/>
  <c r="DZ97" i="7"/>
  <c r="DZ124" i="7" s="1"/>
  <c r="DZ102" i="7"/>
  <c r="DZ129" i="7" s="1"/>
  <c r="DZ102" i="19"/>
  <c r="DZ129" i="19" s="1"/>
  <c r="DZ103" i="21"/>
  <c r="DZ130" i="21" s="1"/>
  <c r="DZ100" i="21"/>
  <c r="EA117" i="21" s="1"/>
  <c r="DZ98" i="21"/>
  <c r="DZ125" i="21" s="1"/>
  <c r="DY99" i="11"/>
  <c r="DY126" i="11" s="1"/>
  <c r="DY106" i="11"/>
  <c r="DY104" i="11"/>
  <c r="DY100" i="15"/>
  <c r="DY127" i="15" s="1"/>
  <c r="DY105" i="15"/>
  <c r="DZ99" i="7"/>
  <c r="DZ126" i="7" s="1"/>
  <c r="DY102" i="13"/>
  <c r="DY129" i="13" s="1"/>
  <c r="DZ99" i="19"/>
  <c r="DZ126" i="19" s="1"/>
  <c r="DZ104" i="21"/>
  <c r="DZ96" i="7"/>
  <c r="DZ123" i="7" s="1"/>
  <c r="DZ101" i="7"/>
  <c r="DZ128" i="7" s="1"/>
  <c r="DY97" i="13"/>
  <c r="DY124" i="13" s="1"/>
  <c r="DY96" i="13"/>
  <c r="DY123" i="13" s="1"/>
  <c r="DZ104" i="19"/>
  <c r="DZ97" i="19"/>
  <c r="DZ124" i="19" s="1"/>
  <c r="DZ101" i="21"/>
  <c r="DY107" i="11"/>
  <c r="DY104" i="15"/>
  <c r="DY98" i="15"/>
  <c r="DY125" i="15" s="1"/>
  <c r="EA104" i="17"/>
  <c r="EA98" i="17"/>
  <c r="EA125" i="17" s="1"/>
  <c r="DZ98" i="7"/>
  <c r="DZ125" i="7" s="1"/>
  <c r="DZ87" i="13"/>
  <c r="DY104" i="13"/>
  <c r="EA90" i="7"/>
  <c r="DZ107" i="7"/>
  <c r="DZ100" i="7"/>
  <c r="DZ127" i="7" s="1"/>
  <c r="DY101" i="13"/>
  <c r="DY128" i="13" s="1"/>
  <c r="DZ81" i="13"/>
  <c r="DY98" i="13"/>
  <c r="DY125" i="13" s="1"/>
  <c r="DY103" i="13"/>
  <c r="DY130" i="13" s="1"/>
  <c r="DY100" i="13"/>
  <c r="DY127" i="13" s="1"/>
  <c r="DZ96" i="19"/>
  <c r="DZ123" i="19" s="1"/>
  <c r="EA83" i="19"/>
  <c r="DZ100" i="19"/>
  <c r="DZ127" i="19" s="1"/>
  <c r="DZ101" i="19"/>
  <c r="DZ128" i="19" s="1"/>
  <c r="DZ99" i="21"/>
  <c r="DZ126" i="21" s="1"/>
  <c r="DZ105" i="21"/>
  <c r="EA80" i="21"/>
  <c r="DZ97" i="21"/>
  <c r="DZ124" i="21" s="1"/>
  <c r="DZ102" i="21"/>
  <c r="DZ129" i="21" s="1"/>
  <c r="DZ86" i="11"/>
  <c r="DY103" i="11"/>
  <c r="DY130" i="11" s="1"/>
  <c r="DY96" i="11"/>
  <c r="DY123" i="11" s="1"/>
  <c r="DZ84" i="11"/>
  <c r="DY101" i="11"/>
  <c r="DY128" i="11" s="1"/>
  <c r="DY107" i="15"/>
  <c r="DY103" i="15"/>
  <c r="DY130" i="15" s="1"/>
  <c r="DY102" i="15"/>
  <c r="DY129" i="15" s="1"/>
  <c r="DZ71" i="7"/>
  <c r="EA88" i="7" s="1"/>
  <c r="DZ67" i="7"/>
  <c r="EA84" i="7" s="1"/>
  <c r="DZ63" i="7"/>
  <c r="EA80" i="7" s="1"/>
  <c r="DZ70" i="7"/>
  <c r="EA87" i="7" s="1"/>
  <c r="DZ66" i="7"/>
  <c r="EA83" i="7" s="1"/>
  <c r="DZ62" i="7"/>
  <c r="EA79" i="7" s="1"/>
  <c r="EA26" i="7"/>
  <c r="DZ73" i="7"/>
  <c r="DZ69" i="7"/>
  <c r="DZ65" i="7"/>
  <c r="EA82" i="7" s="1"/>
  <c r="DZ43" i="7"/>
  <c r="DZ60" i="7" s="1"/>
  <c r="DZ68" i="7"/>
  <c r="EA85" i="7" s="1"/>
  <c r="DZ72" i="7"/>
  <c r="DZ64" i="7"/>
  <c r="EA81" i="7" s="1"/>
  <c r="DY77" i="19"/>
  <c r="DY111" i="19" s="1"/>
  <c r="DY94" i="19"/>
  <c r="EA86" i="19"/>
  <c r="DZ103" i="19"/>
  <c r="DZ130" i="19" s="1"/>
  <c r="DY105" i="11"/>
  <c r="DZ82" i="13"/>
  <c r="DY99" i="13"/>
  <c r="DY126" i="13" s="1"/>
  <c r="DZ105" i="19"/>
  <c r="EA81" i="19"/>
  <c r="DZ98" i="19"/>
  <c r="DZ125" i="19" s="1"/>
  <c r="EA99" i="17"/>
  <c r="EA126" i="17" s="1"/>
  <c r="DY127" i="21"/>
  <c r="DY94" i="7"/>
  <c r="DY77" i="7"/>
  <c r="DY111" i="7" s="1"/>
  <c r="DX94" i="13"/>
  <c r="DX77" i="13"/>
  <c r="DX111" i="13" s="1"/>
  <c r="DY94" i="21"/>
  <c r="DY77" i="21"/>
  <c r="DY111" i="21" s="1"/>
  <c r="EA79" i="17"/>
  <c r="DZ96" i="17"/>
  <c r="DZ123" i="17" s="1"/>
  <c r="DZ89" i="7"/>
  <c r="DY106" i="7"/>
  <c r="EA101" i="17"/>
  <c r="EA128" i="17" s="1"/>
  <c r="DY71" i="15"/>
  <c r="DZ88" i="15" s="1"/>
  <c r="DY67" i="15"/>
  <c r="DZ84" i="15" s="1"/>
  <c r="DY63" i="15"/>
  <c r="DY70" i="15"/>
  <c r="DZ87" i="15" s="1"/>
  <c r="DY66" i="15"/>
  <c r="DZ83" i="15" s="1"/>
  <c r="DY62" i="15"/>
  <c r="DZ79" i="15" s="1"/>
  <c r="DY73" i="15"/>
  <c r="DZ90" i="15" s="1"/>
  <c r="DY69" i="15"/>
  <c r="DZ86" i="15" s="1"/>
  <c r="DY65" i="15"/>
  <c r="DZ82" i="15" s="1"/>
  <c r="DY43" i="15"/>
  <c r="DY60" i="15" s="1"/>
  <c r="DY64" i="15"/>
  <c r="DZ81" i="15" s="1"/>
  <c r="DY72" i="15"/>
  <c r="DZ89" i="15" s="1"/>
  <c r="DY68" i="15"/>
  <c r="DZ85" i="15" s="1"/>
  <c r="DZ26" i="15"/>
  <c r="EA71" i="17"/>
  <c r="EA67" i="17"/>
  <c r="EB84" i="17" s="1"/>
  <c r="EA63" i="17"/>
  <c r="EA70" i="17"/>
  <c r="EB87" i="17" s="1"/>
  <c r="EA66" i="17"/>
  <c r="EA62" i="17"/>
  <c r="EB26" i="17"/>
  <c r="EA73" i="17"/>
  <c r="EA69" i="17"/>
  <c r="EA65" i="17"/>
  <c r="EB82" i="17" s="1"/>
  <c r="EA43" i="17"/>
  <c r="EA60" i="17" s="1"/>
  <c r="EA64" i="17"/>
  <c r="EB81" i="17" s="1"/>
  <c r="EA72" i="17"/>
  <c r="EB89" i="17" s="1"/>
  <c r="EA68" i="17"/>
  <c r="EB85" i="17" s="1"/>
  <c r="DZ90" i="21"/>
  <c r="DY107" i="21"/>
  <c r="DY105" i="13"/>
  <c r="DY73" i="13"/>
  <c r="DZ90" i="13" s="1"/>
  <c r="DY69" i="13"/>
  <c r="DZ86" i="13" s="1"/>
  <c r="DY65" i="13"/>
  <c r="DY43" i="13"/>
  <c r="DY60" i="13" s="1"/>
  <c r="DY72" i="13"/>
  <c r="DZ89" i="13" s="1"/>
  <c r="DY68" i="13"/>
  <c r="DZ85" i="13" s="1"/>
  <c r="DY64" i="13"/>
  <c r="DY71" i="13"/>
  <c r="DZ88" i="13" s="1"/>
  <c r="DY67" i="13"/>
  <c r="DZ84" i="13" s="1"/>
  <c r="DY63" i="13"/>
  <c r="DZ80" i="13" s="1"/>
  <c r="DY70" i="13"/>
  <c r="DY66" i="13"/>
  <c r="DZ83" i="13" s="1"/>
  <c r="DY62" i="13"/>
  <c r="DZ79" i="13" s="1"/>
  <c r="DZ26" i="13"/>
  <c r="DX77" i="15"/>
  <c r="DX111" i="15" s="1"/>
  <c r="DX94" i="15"/>
  <c r="EB80" i="17"/>
  <c r="EA97" i="17"/>
  <c r="EA124" i="17" s="1"/>
  <c r="EA102" i="17"/>
  <c r="EA129" i="17" s="1"/>
  <c r="DX94" i="11"/>
  <c r="DX77" i="11"/>
  <c r="DX111" i="11" s="1"/>
  <c r="DY106" i="13"/>
  <c r="DZ105" i="7"/>
  <c r="DY97" i="11"/>
  <c r="DY124" i="11" s="1"/>
  <c r="DZ70" i="19"/>
  <c r="EA87" i="19" s="1"/>
  <c r="DZ66" i="19"/>
  <c r="DZ62" i="19"/>
  <c r="EA79" i="19" s="1"/>
  <c r="DZ73" i="19"/>
  <c r="EA90" i="19" s="1"/>
  <c r="DZ71" i="19"/>
  <c r="EA88" i="19" s="1"/>
  <c r="DZ68" i="19"/>
  <c r="EA85" i="19" s="1"/>
  <c r="DZ72" i="19"/>
  <c r="DZ65" i="19"/>
  <c r="EA82" i="19" s="1"/>
  <c r="DZ64" i="19"/>
  <c r="EA26" i="19"/>
  <c r="DZ69" i="19"/>
  <c r="DZ63" i="19"/>
  <c r="EA80" i="19" s="1"/>
  <c r="DZ43" i="19"/>
  <c r="DZ60" i="19" s="1"/>
  <c r="DZ67" i="19"/>
  <c r="EA84" i="19" s="1"/>
  <c r="DZ71" i="21"/>
  <c r="EA88" i="21" s="1"/>
  <c r="DZ67" i="21"/>
  <c r="EA84" i="21" s="1"/>
  <c r="DZ70" i="21"/>
  <c r="EA87" i="21" s="1"/>
  <c r="DZ68" i="21"/>
  <c r="EA85" i="21" s="1"/>
  <c r="DZ63" i="21"/>
  <c r="DZ72" i="21"/>
  <c r="EA89" i="21" s="1"/>
  <c r="DZ66" i="21"/>
  <c r="EA83" i="21" s="1"/>
  <c r="DZ62" i="21"/>
  <c r="EA79" i="21" s="1"/>
  <c r="DZ69" i="21"/>
  <c r="EA86" i="21" s="1"/>
  <c r="DZ65" i="21"/>
  <c r="EA82" i="21" s="1"/>
  <c r="DZ73" i="21"/>
  <c r="EA26" i="21"/>
  <c r="DZ64" i="21"/>
  <c r="EA81" i="21" s="1"/>
  <c r="DZ43" i="21"/>
  <c r="DZ60" i="21" s="1"/>
  <c r="DY70" i="11"/>
  <c r="DZ87" i="11" s="1"/>
  <c r="DY66" i="11"/>
  <c r="DZ83" i="11" s="1"/>
  <c r="DY62" i="11"/>
  <c r="DZ79" i="11" s="1"/>
  <c r="DZ26" i="11"/>
  <c r="DY73" i="11"/>
  <c r="DZ90" i="11" s="1"/>
  <c r="DY69" i="11"/>
  <c r="DY65" i="11"/>
  <c r="DZ82" i="11" s="1"/>
  <c r="DY43" i="11"/>
  <c r="DY60" i="11" s="1"/>
  <c r="DY67" i="11"/>
  <c r="DY68" i="11"/>
  <c r="DZ85" i="11" s="1"/>
  <c r="DY64" i="11"/>
  <c r="DZ81" i="11" s="1"/>
  <c r="DY71" i="11"/>
  <c r="DZ88" i="11" s="1"/>
  <c r="DY63" i="11"/>
  <c r="DZ80" i="11" s="1"/>
  <c r="DY72" i="11"/>
  <c r="DZ89" i="11" s="1"/>
  <c r="EB88" i="17"/>
  <c r="EA105" i="17"/>
  <c r="DZ80" i="15"/>
  <c r="DY97" i="15"/>
  <c r="DY124" i="15" s="1"/>
  <c r="DZ89" i="19"/>
  <c r="DY106" i="19"/>
  <c r="EA90" i="17"/>
  <c r="DZ107" i="17"/>
  <c r="DZ86" i="7"/>
  <c r="DY103" i="7"/>
  <c r="DY130" i="7" s="1"/>
  <c r="EA86" i="17"/>
  <c r="DZ103" i="17"/>
  <c r="DZ130" i="17" s="1"/>
  <c r="EB83" i="17"/>
  <c r="EA100" i="17"/>
  <c r="EA127" i="17" s="1"/>
  <c r="DZ94" i="17"/>
  <c r="DZ77" i="17"/>
  <c r="DZ111" i="17" s="1"/>
  <c r="EA99" i="21" l="1"/>
  <c r="EA126" i="21" s="1"/>
  <c r="EA101" i="21"/>
  <c r="EA99" i="19"/>
  <c r="EA126" i="19" s="1"/>
  <c r="DZ100" i="13"/>
  <c r="DZ127" i="13" s="1"/>
  <c r="EB106" i="17"/>
  <c r="DZ107" i="15"/>
  <c r="EA102" i="7"/>
  <c r="EA129" i="7" s="1"/>
  <c r="EA104" i="7"/>
  <c r="DZ98" i="11"/>
  <c r="DZ125" i="11" s="1"/>
  <c r="DZ99" i="11"/>
  <c r="DZ126" i="11" s="1"/>
  <c r="DZ96" i="11"/>
  <c r="DZ123" i="11" s="1"/>
  <c r="EA98" i="21"/>
  <c r="EA125" i="21" s="1"/>
  <c r="EA103" i="21"/>
  <c r="EA130" i="21" s="1"/>
  <c r="EA105" i="21"/>
  <c r="EA96" i="19"/>
  <c r="EA123" i="19" s="1"/>
  <c r="EB98" i="17"/>
  <c r="EB125" i="17" s="1"/>
  <c r="EB104" i="17"/>
  <c r="DZ96" i="15"/>
  <c r="DZ123" i="15" s="1"/>
  <c r="DZ101" i="15"/>
  <c r="DZ128" i="15" s="1"/>
  <c r="EA97" i="7"/>
  <c r="EA124" i="7" s="1"/>
  <c r="DZ105" i="11"/>
  <c r="EA106" i="21"/>
  <c r="EA97" i="19"/>
  <c r="EA124" i="19" s="1"/>
  <c r="EA107" i="19"/>
  <c r="DZ105" i="13"/>
  <c r="DZ98" i="15"/>
  <c r="DZ125" i="15" s="1"/>
  <c r="DZ106" i="11"/>
  <c r="DZ102" i="11"/>
  <c r="DZ129" i="11" s="1"/>
  <c r="DZ100" i="11"/>
  <c r="DZ127" i="11" s="1"/>
  <c r="EA96" i="21"/>
  <c r="EA123" i="21" s="1"/>
  <c r="EA102" i="21"/>
  <c r="EA129" i="21" s="1"/>
  <c r="EA101" i="19"/>
  <c r="EA128" i="19" s="1"/>
  <c r="EA102" i="19"/>
  <c r="EA129" i="19" s="1"/>
  <c r="DZ97" i="13"/>
  <c r="DZ124" i="13" s="1"/>
  <c r="DZ102" i="13"/>
  <c r="DZ129" i="13" s="1"/>
  <c r="DZ103" i="13"/>
  <c r="DZ130" i="13" s="1"/>
  <c r="DZ102" i="15"/>
  <c r="DZ129" i="15" s="1"/>
  <c r="DZ99" i="15"/>
  <c r="DZ126" i="15" s="1"/>
  <c r="DZ100" i="15"/>
  <c r="DZ127" i="15" s="1"/>
  <c r="DZ105" i="15"/>
  <c r="EA98" i="7"/>
  <c r="EA125" i="7" s="1"/>
  <c r="EA99" i="7"/>
  <c r="EA126" i="7" s="1"/>
  <c r="EA96" i="7"/>
  <c r="EA123" i="7" s="1"/>
  <c r="EA101" i="7"/>
  <c r="EA128" i="7" s="1"/>
  <c r="DZ97" i="11"/>
  <c r="DZ124" i="11" s="1"/>
  <c r="DZ107" i="11"/>
  <c r="DZ104" i="11"/>
  <c r="EA100" i="21"/>
  <c r="EA104" i="21"/>
  <c r="EA105" i="19"/>
  <c r="EA104" i="19"/>
  <c r="DZ96" i="13"/>
  <c r="DZ123" i="13" s="1"/>
  <c r="DZ101" i="13"/>
  <c r="DZ128" i="13" s="1"/>
  <c r="DZ106" i="13"/>
  <c r="DZ107" i="13"/>
  <c r="EB102" i="17"/>
  <c r="EB129" i="17" s="1"/>
  <c r="EB99" i="17"/>
  <c r="EB126" i="17" s="1"/>
  <c r="EB101" i="17"/>
  <c r="EB128" i="17" s="1"/>
  <c r="DZ106" i="15"/>
  <c r="DZ103" i="15"/>
  <c r="DZ130" i="15" s="1"/>
  <c r="DZ104" i="15"/>
  <c r="EA100" i="7"/>
  <c r="EA127" i="7" s="1"/>
  <c r="EA105" i="7"/>
  <c r="DZ73" i="11"/>
  <c r="EA90" i="11" s="1"/>
  <c r="DZ69" i="11"/>
  <c r="EA86" i="11" s="1"/>
  <c r="DZ65" i="11"/>
  <c r="EA82" i="11" s="1"/>
  <c r="DZ43" i="11"/>
  <c r="DZ60" i="11" s="1"/>
  <c r="DZ72" i="11"/>
  <c r="EA89" i="11" s="1"/>
  <c r="DZ68" i="11"/>
  <c r="EA85" i="11" s="1"/>
  <c r="DZ64" i="11"/>
  <c r="EA81" i="11" s="1"/>
  <c r="DZ70" i="11"/>
  <c r="EA87" i="11" s="1"/>
  <c r="DZ62" i="11"/>
  <c r="EA79" i="11" s="1"/>
  <c r="DZ71" i="11"/>
  <c r="EA88" i="11" s="1"/>
  <c r="DZ63" i="11"/>
  <c r="EA80" i="11" s="1"/>
  <c r="EA26" i="11"/>
  <c r="DZ66" i="11"/>
  <c r="EA83" i="11" s="1"/>
  <c r="DZ67" i="11"/>
  <c r="EA84" i="11" s="1"/>
  <c r="EA103" i="19"/>
  <c r="EA130" i="19" s="1"/>
  <c r="DZ101" i="11"/>
  <c r="DZ128" i="11" s="1"/>
  <c r="EB100" i="17"/>
  <c r="EB127" i="17" s="1"/>
  <c r="EA86" i="7"/>
  <c r="DZ103" i="7"/>
  <c r="DZ130" i="7" s="1"/>
  <c r="EA89" i="19"/>
  <c r="DZ106" i="19"/>
  <c r="EB105" i="17"/>
  <c r="EB79" i="17"/>
  <c r="EA96" i="17"/>
  <c r="EA123" i="17" s="1"/>
  <c r="DZ94" i="21"/>
  <c r="DZ77" i="21"/>
  <c r="DZ111" i="21" s="1"/>
  <c r="DY94" i="13"/>
  <c r="DY77" i="13"/>
  <c r="DY111" i="13" s="1"/>
  <c r="DZ99" i="13"/>
  <c r="DZ126" i="13" s="1"/>
  <c r="DZ103" i="11"/>
  <c r="DZ130" i="11" s="1"/>
  <c r="EA70" i="21"/>
  <c r="EB87" i="21" s="1"/>
  <c r="EA72" i="21"/>
  <c r="EB89" i="21" s="1"/>
  <c r="EA66" i="21"/>
  <c r="EB83" i="21" s="1"/>
  <c r="EA62" i="21"/>
  <c r="EB79" i="21" s="1"/>
  <c r="EA69" i="21"/>
  <c r="EB86" i="21" s="1"/>
  <c r="EA67" i="21"/>
  <c r="EB84" i="21" s="1"/>
  <c r="EA65" i="21"/>
  <c r="EB82" i="21" s="1"/>
  <c r="EA73" i="21"/>
  <c r="EA71" i="21"/>
  <c r="EB88" i="21" s="1"/>
  <c r="EA64" i="21"/>
  <c r="EB81" i="21" s="1"/>
  <c r="EB26" i="21"/>
  <c r="EA68" i="21"/>
  <c r="EB85" i="21" s="1"/>
  <c r="EA63" i="21"/>
  <c r="EA43" i="21"/>
  <c r="EA60" i="21" s="1"/>
  <c r="EA73" i="19"/>
  <c r="EB90" i="19" s="1"/>
  <c r="EA69" i="19"/>
  <c r="EB86" i="19" s="1"/>
  <c r="EA65" i="19"/>
  <c r="EB82" i="19" s="1"/>
  <c r="EA68" i="19"/>
  <c r="EB85" i="19" s="1"/>
  <c r="EA72" i="19"/>
  <c r="EA70" i="19"/>
  <c r="EB87" i="19" s="1"/>
  <c r="EA67" i="19"/>
  <c r="EB84" i="19" s="1"/>
  <c r="EB26" i="19"/>
  <c r="EA71" i="19"/>
  <c r="EB88" i="19" s="1"/>
  <c r="EA63" i="19"/>
  <c r="EB80" i="19" s="1"/>
  <c r="EA43" i="19"/>
  <c r="EA60" i="19" s="1"/>
  <c r="EA66" i="19"/>
  <c r="EB83" i="19" s="1"/>
  <c r="EA64" i="19"/>
  <c r="EA62" i="19"/>
  <c r="EB79" i="19" s="1"/>
  <c r="DZ72" i="13"/>
  <c r="EA89" i="13" s="1"/>
  <c r="DZ68" i="13"/>
  <c r="EA85" i="13" s="1"/>
  <c r="DZ64" i="13"/>
  <c r="DZ71" i="13"/>
  <c r="EA88" i="13" s="1"/>
  <c r="DZ67" i="13"/>
  <c r="EA84" i="13" s="1"/>
  <c r="DZ63" i="13"/>
  <c r="EA80" i="13" s="1"/>
  <c r="DZ70" i="13"/>
  <c r="DZ66" i="13"/>
  <c r="EA83" i="13" s="1"/>
  <c r="DZ62" i="13"/>
  <c r="EA79" i="13" s="1"/>
  <c r="EA26" i="13"/>
  <c r="DZ69" i="13"/>
  <c r="EA86" i="13" s="1"/>
  <c r="DZ65" i="13"/>
  <c r="EA82" i="13" s="1"/>
  <c r="DZ43" i="13"/>
  <c r="DZ60" i="13" s="1"/>
  <c r="DZ73" i="13"/>
  <c r="EA90" i="13" s="1"/>
  <c r="DZ70" i="15"/>
  <c r="EA87" i="15" s="1"/>
  <c r="DZ66" i="15"/>
  <c r="EA83" i="15" s="1"/>
  <c r="DZ62" i="15"/>
  <c r="EA79" i="15" s="1"/>
  <c r="DZ73" i="15"/>
  <c r="EA90" i="15" s="1"/>
  <c r="DZ69" i="15"/>
  <c r="EA86" i="15" s="1"/>
  <c r="DZ65" i="15"/>
  <c r="EA82" i="15" s="1"/>
  <c r="DZ43" i="15"/>
  <c r="DZ60" i="15" s="1"/>
  <c r="DZ72" i="15"/>
  <c r="EA89" i="15" s="1"/>
  <c r="DZ68" i="15"/>
  <c r="EA85" i="15" s="1"/>
  <c r="DZ64" i="15"/>
  <c r="EA81" i="15" s="1"/>
  <c r="DZ71" i="15"/>
  <c r="EA88" i="15" s="1"/>
  <c r="DZ67" i="15"/>
  <c r="EA84" i="15" s="1"/>
  <c r="EA26" i="15"/>
  <c r="DZ63" i="15"/>
  <c r="DY94" i="15"/>
  <c r="DY77" i="15"/>
  <c r="DY111" i="15" s="1"/>
  <c r="DZ94" i="7"/>
  <c r="DZ77" i="7"/>
  <c r="DZ111" i="7" s="1"/>
  <c r="EA70" i="7"/>
  <c r="EB87" i="7" s="1"/>
  <c r="EA66" i="7"/>
  <c r="EB83" i="7" s="1"/>
  <c r="EA62" i="7"/>
  <c r="EB79" i="7" s="1"/>
  <c r="EB26" i="7"/>
  <c r="EA73" i="7"/>
  <c r="EA69" i="7"/>
  <c r="EA65" i="7"/>
  <c r="EB82" i="7" s="1"/>
  <c r="EA43" i="7"/>
  <c r="EA60" i="7" s="1"/>
  <c r="EA72" i="7"/>
  <c r="EA68" i="7"/>
  <c r="EB85" i="7" s="1"/>
  <c r="EA64" i="7"/>
  <c r="EB81" i="7" s="1"/>
  <c r="EA71" i="7"/>
  <c r="EB88" i="7" s="1"/>
  <c r="EA67" i="7"/>
  <c r="EB84" i="7" s="1"/>
  <c r="EA63" i="7"/>
  <c r="EB80" i="7" s="1"/>
  <c r="EB90" i="7"/>
  <c r="EA107" i="7"/>
  <c r="DZ128" i="21"/>
  <c r="EA118" i="21"/>
  <c r="DY94" i="11"/>
  <c r="DY77" i="11"/>
  <c r="DY111" i="11" s="1"/>
  <c r="EB81" i="19"/>
  <c r="EA98" i="19"/>
  <c r="EA125" i="19" s="1"/>
  <c r="EB80" i="21"/>
  <c r="EA97" i="21"/>
  <c r="EA124" i="21" s="1"/>
  <c r="EA100" i="19"/>
  <c r="EA127" i="19" s="1"/>
  <c r="EA81" i="13"/>
  <c r="DZ98" i="13"/>
  <c r="DZ125" i="13" s="1"/>
  <c r="EA87" i="13"/>
  <c r="DZ104" i="13"/>
  <c r="EB86" i="17"/>
  <c r="EA103" i="17"/>
  <c r="EA130" i="17" s="1"/>
  <c r="EB90" i="17"/>
  <c r="EA107" i="17"/>
  <c r="EA80" i="15"/>
  <c r="DZ97" i="15"/>
  <c r="DZ124" i="15" s="1"/>
  <c r="DZ94" i="19"/>
  <c r="DZ77" i="19"/>
  <c r="DZ111" i="19" s="1"/>
  <c r="EC80" i="17"/>
  <c r="EB97" i="17"/>
  <c r="EB124" i="17" s="1"/>
  <c r="EA90" i="21"/>
  <c r="DZ107" i="21"/>
  <c r="EA94" i="17"/>
  <c r="EA77" i="17"/>
  <c r="EA111" i="17" s="1"/>
  <c r="EB70" i="17"/>
  <c r="EC87" i="17" s="1"/>
  <c r="EB66" i="17"/>
  <c r="EC83" i="17" s="1"/>
  <c r="EB62" i="17"/>
  <c r="EC26" i="17"/>
  <c r="EB73" i="17"/>
  <c r="EB69" i="17"/>
  <c r="EB65" i="17"/>
  <c r="EC82" i="17" s="1"/>
  <c r="EB43" i="17"/>
  <c r="EB60" i="17" s="1"/>
  <c r="EB72" i="17"/>
  <c r="EC89" i="17" s="1"/>
  <c r="EB68" i="17"/>
  <c r="EC85" i="17" s="1"/>
  <c r="EB64" i="17"/>
  <c r="EC81" i="17" s="1"/>
  <c r="EB71" i="17"/>
  <c r="EC88" i="17" s="1"/>
  <c r="EB67" i="17"/>
  <c r="EC84" i="17" s="1"/>
  <c r="EB63" i="17"/>
  <c r="EA89" i="7"/>
  <c r="DZ106" i="7"/>
  <c r="DZ127" i="21"/>
  <c r="EB99" i="7" l="1"/>
  <c r="EB126" i="7" s="1"/>
  <c r="EA103" i="15"/>
  <c r="EA130" i="15" s="1"/>
  <c r="EA103" i="13"/>
  <c r="EA130" i="13" s="1"/>
  <c r="EB107" i="19"/>
  <c r="EB99" i="21"/>
  <c r="EB126" i="21" s="1"/>
  <c r="EB100" i="21"/>
  <c r="EA100" i="11"/>
  <c r="EA127" i="11" s="1"/>
  <c r="EA96" i="11"/>
  <c r="EA123" i="11" s="1"/>
  <c r="EA106" i="11"/>
  <c r="EA107" i="11"/>
  <c r="EC98" i="17"/>
  <c r="EC125" i="17" s="1"/>
  <c r="EC99" i="17"/>
  <c r="EC126" i="17" s="1"/>
  <c r="EB97" i="7"/>
  <c r="EB124" i="7" s="1"/>
  <c r="EB102" i="7"/>
  <c r="EB129" i="7" s="1"/>
  <c r="EB100" i="7"/>
  <c r="EB127" i="7" s="1"/>
  <c r="EA101" i="15"/>
  <c r="EA128" i="15" s="1"/>
  <c r="EA106" i="15"/>
  <c r="EA107" i="15"/>
  <c r="EA107" i="13"/>
  <c r="EA97" i="13"/>
  <c r="EA124" i="13" s="1"/>
  <c r="EA102" i="13"/>
  <c r="EA129" i="13" s="1"/>
  <c r="EB100" i="19"/>
  <c r="EB127" i="19" s="1"/>
  <c r="EB102" i="19"/>
  <c r="EB129" i="19" s="1"/>
  <c r="EB98" i="21"/>
  <c r="EB125" i="21" s="1"/>
  <c r="EB101" i="21"/>
  <c r="EB106" i="21"/>
  <c r="EA104" i="11"/>
  <c r="EB98" i="7"/>
  <c r="EB125" i="7" s="1"/>
  <c r="EA102" i="15"/>
  <c r="EA129" i="15" s="1"/>
  <c r="EA104" i="15"/>
  <c r="EC102" i="17"/>
  <c r="EC129" i="17" s="1"/>
  <c r="EC100" i="17"/>
  <c r="EC127" i="17" s="1"/>
  <c r="EB101" i="7"/>
  <c r="EB128" i="7" s="1"/>
  <c r="EB104" i="7"/>
  <c r="EA105" i="15"/>
  <c r="EA96" i="15"/>
  <c r="EA123" i="15" s="1"/>
  <c r="EA96" i="13"/>
  <c r="EA123" i="13" s="1"/>
  <c r="EA101" i="13"/>
  <c r="EA128" i="13" s="1"/>
  <c r="EA106" i="13"/>
  <c r="EB101" i="19"/>
  <c r="EB128" i="19" s="1"/>
  <c r="EB99" i="19"/>
  <c r="EB126" i="19" s="1"/>
  <c r="EB105" i="21"/>
  <c r="EB103" i="21"/>
  <c r="EB130" i="21" s="1"/>
  <c r="EB104" i="21"/>
  <c r="EA97" i="11"/>
  <c r="EA124" i="11" s="1"/>
  <c r="EA98" i="11"/>
  <c r="EA125" i="11" s="1"/>
  <c r="EA99" i="11"/>
  <c r="EA126" i="11" s="1"/>
  <c r="EC105" i="17"/>
  <c r="EB96" i="7"/>
  <c r="EB123" i="7" s="1"/>
  <c r="EB105" i="19"/>
  <c r="EC101" i="17"/>
  <c r="EC128" i="17" s="1"/>
  <c r="EC106" i="17"/>
  <c r="EC104" i="17"/>
  <c r="EB105" i="7"/>
  <c r="EA98" i="15"/>
  <c r="EA125" i="15" s="1"/>
  <c r="EA99" i="15"/>
  <c r="EA126" i="15" s="1"/>
  <c r="EA100" i="15"/>
  <c r="EA127" i="15" s="1"/>
  <c r="EA99" i="13"/>
  <c r="EA126" i="13" s="1"/>
  <c r="EA100" i="13"/>
  <c r="EA127" i="13" s="1"/>
  <c r="EA105" i="13"/>
  <c r="EB96" i="19"/>
  <c r="EB123" i="19" s="1"/>
  <c r="EB97" i="19"/>
  <c r="EB124" i="19" s="1"/>
  <c r="EB104" i="19"/>
  <c r="EB103" i="19"/>
  <c r="EB130" i="19" s="1"/>
  <c r="EB102" i="21"/>
  <c r="EB129" i="21" s="1"/>
  <c r="EB96" i="21"/>
  <c r="EB123" i="21" s="1"/>
  <c r="EA101" i="11"/>
  <c r="EA128" i="11" s="1"/>
  <c r="EA105" i="11"/>
  <c r="EA102" i="11"/>
  <c r="EA129" i="11" s="1"/>
  <c r="EA103" i="11"/>
  <c r="EA130" i="11" s="1"/>
  <c r="EA94" i="21"/>
  <c r="EA77" i="21"/>
  <c r="EA111" i="21" s="1"/>
  <c r="EB87" i="13"/>
  <c r="EA104" i="13"/>
  <c r="EC81" i="19"/>
  <c r="EB98" i="19"/>
  <c r="EB125" i="19" s="1"/>
  <c r="DZ94" i="15"/>
  <c r="DZ77" i="15"/>
  <c r="DZ111" i="15" s="1"/>
  <c r="DZ77" i="13"/>
  <c r="DZ111" i="13" s="1"/>
  <c r="DZ94" i="13"/>
  <c r="EA94" i="19"/>
  <c r="EA77" i="19"/>
  <c r="EA111" i="19" s="1"/>
  <c r="EB86" i="7"/>
  <c r="EA103" i="7"/>
  <c r="EA130" i="7" s="1"/>
  <c r="EB89" i="7"/>
  <c r="EA106" i="7"/>
  <c r="ED80" i="17"/>
  <c r="EC97" i="17"/>
  <c r="EC124" i="17" s="1"/>
  <c r="EA97" i="15"/>
  <c r="EA124" i="15" s="1"/>
  <c r="EC86" i="17"/>
  <c r="EB103" i="17"/>
  <c r="EB130" i="17" s="1"/>
  <c r="EA71" i="13"/>
  <c r="EB88" i="13" s="1"/>
  <c r="EA67" i="13"/>
  <c r="EB84" i="13" s="1"/>
  <c r="EA63" i="13"/>
  <c r="EB80" i="13" s="1"/>
  <c r="EA70" i="13"/>
  <c r="EA66" i="13"/>
  <c r="EB83" i="13" s="1"/>
  <c r="EA62" i="13"/>
  <c r="EB79" i="13" s="1"/>
  <c r="EA73" i="13"/>
  <c r="EB90" i="13" s="1"/>
  <c r="EA69" i="13"/>
  <c r="EB86" i="13" s="1"/>
  <c r="EA65" i="13"/>
  <c r="EB82" i="13" s="1"/>
  <c r="EA43" i="13"/>
  <c r="EA60" i="13" s="1"/>
  <c r="EA64" i="13"/>
  <c r="EB81" i="13" s="1"/>
  <c r="EA72" i="13"/>
  <c r="EB89" i="13" s="1"/>
  <c r="EB26" i="13"/>
  <c r="EA68" i="13"/>
  <c r="EB85" i="13" s="1"/>
  <c r="EB72" i="19"/>
  <c r="EB68" i="19"/>
  <c r="EC85" i="19" s="1"/>
  <c r="EB64" i="19"/>
  <c r="EB70" i="19"/>
  <c r="EC87" i="19" s="1"/>
  <c r="EB67" i="19"/>
  <c r="EC84" i="19" s="1"/>
  <c r="EB65" i="19"/>
  <c r="EC82" i="19" s="1"/>
  <c r="EB71" i="19"/>
  <c r="EC88" i="19" s="1"/>
  <c r="EB69" i="19"/>
  <c r="EC86" i="19" s="1"/>
  <c r="EB73" i="19"/>
  <c r="EC90" i="19" s="1"/>
  <c r="EB63" i="19"/>
  <c r="EC80" i="19" s="1"/>
  <c r="EB43" i="19"/>
  <c r="EB60" i="19" s="1"/>
  <c r="EB66" i="19"/>
  <c r="EC83" i="19" s="1"/>
  <c r="EB62" i="19"/>
  <c r="EC79" i="19" s="1"/>
  <c r="EC26" i="19"/>
  <c r="EB90" i="21"/>
  <c r="EA107" i="21"/>
  <c r="EC90" i="17"/>
  <c r="EB107" i="17"/>
  <c r="EA94" i="7"/>
  <c r="EA77" i="7"/>
  <c r="EA111" i="7" s="1"/>
  <c r="EA72" i="11"/>
  <c r="EB89" i="11" s="1"/>
  <c r="EA68" i="11"/>
  <c r="EB85" i="11" s="1"/>
  <c r="EA64" i="11"/>
  <c r="EB81" i="11" s="1"/>
  <c r="EA71" i="11"/>
  <c r="EB88" i="11" s="1"/>
  <c r="EA67" i="11"/>
  <c r="EB84" i="11" s="1"/>
  <c r="EA63" i="11"/>
  <c r="EB80" i="11" s="1"/>
  <c r="EA73" i="11"/>
  <c r="EB90" i="11" s="1"/>
  <c r="EA65" i="11"/>
  <c r="EB82" i="11" s="1"/>
  <c r="EB26" i="11"/>
  <c r="EA62" i="11"/>
  <c r="EB79" i="11" s="1"/>
  <c r="EA66" i="11"/>
  <c r="EB83" i="11" s="1"/>
  <c r="EA43" i="11"/>
  <c r="EA60" i="11" s="1"/>
  <c r="EA70" i="11"/>
  <c r="EB87" i="11" s="1"/>
  <c r="EA69" i="11"/>
  <c r="EB86" i="11" s="1"/>
  <c r="EB128" i="21"/>
  <c r="EA128" i="21"/>
  <c r="EA127" i="21"/>
  <c r="EB73" i="7"/>
  <c r="EC90" i="7" s="1"/>
  <c r="EB69" i="7"/>
  <c r="EB65" i="7"/>
  <c r="EC82" i="7" s="1"/>
  <c r="EB43" i="7"/>
  <c r="EB60" i="7" s="1"/>
  <c r="EB72" i="7"/>
  <c r="EB68" i="7"/>
  <c r="EC85" i="7" s="1"/>
  <c r="EB64" i="7"/>
  <c r="EC81" i="7" s="1"/>
  <c r="EB71" i="7"/>
  <c r="EC88" i="7" s="1"/>
  <c r="EB67" i="7"/>
  <c r="EC84" i="7" s="1"/>
  <c r="EB63" i="7"/>
  <c r="EC80" i="7" s="1"/>
  <c r="EB66" i="7"/>
  <c r="EC83" i="7" s="1"/>
  <c r="EB62" i="7"/>
  <c r="EC79" i="7" s="1"/>
  <c r="EB70" i="7"/>
  <c r="EC87" i="7" s="1"/>
  <c r="EC26" i="7"/>
  <c r="DZ77" i="11"/>
  <c r="DZ111" i="11" s="1"/>
  <c r="DZ94" i="11"/>
  <c r="EB94" i="17"/>
  <c r="EB77" i="17"/>
  <c r="EB111" i="17" s="1"/>
  <c r="EC73" i="17"/>
  <c r="EC69" i="17"/>
  <c r="EC65" i="17"/>
  <c r="ED82" i="17" s="1"/>
  <c r="EC43" i="17"/>
  <c r="EC60" i="17" s="1"/>
  <c r="EC72" i="17"/>
  <c r="ED89" i="17" s="1"/>
  <c r="EC68" i="17"/>
  <c r="ED85" i="17" s="1"/>
  <c r="EC64" i="17"/>
  <c r="ED81" i="17" s="1"/>
  <c r="EC71" i="17"/>
  <c r="ED88" i="17" s="1"/>
  <c r="EC67" i="17"/>
  <c r="ED84" i="17" s="1"/>
  <c r="EC63" i="17"/>
  <c r="EC70" i="17"/>
  <c r="ED87" i="17" s="1"/>
  <c r="EC66" i="17"/>
  <c r="ED83" i="17" s="1"/>
  <c r="EC62" i="17"/>
  <c r="ED26" i="17"/>
  <c r="EB127" i="21"/>
  <c r="EA98" i="13"/>
  <c r="EA125" i="13" s="1"/>
  <c r="EB97" i="21"/>
  <c r="EB124" i="21" s="1"/>
  <c r="EB107" i="7"/>
  <c r="EA73" i="15"/>
  <c r="EB90" i="15" s="1"/>
  <c r="EA69" i="15"/>
  <c r="EB86" i="15" s="1"/>
  <c r="EA65" i="15"/>
  <c r="EB82" i="15" s="1"/>
  <c r="EA43" i="15"/>
  <c r="EA60" i="15" s="1"/>
  <c r="EA72" i="15"/>
  <c r="EB89" i="15" s="1"/>
  <c r="EA68" i="15"/>
  <c r="EB85" i="15" s="1"/>
  <c r="EA64" i="15"/>
  <c r="EB81" i="15" s="1"/>
  <c r="EA71" i="15"/>
  <c r="EB88" i="15" s="1"/>
  <c r="EA67" i="15"/>
  <c r="EB84" i="15" s="1"/>
  <c r="EA63" i="15"/>
  <c r="EB80" i="15" s="1"/>
  <c r="EA70" i="15"/>
  <c r="EB87" i="15" s="1"/>
  <c r="EA66" i="15"/>
  <c r="EB83" i="15" s="1"/>
  <c r="EB26" i="15"/>
  <c r="EA62" i="15"/>
  <c r="EB79" i="15" s="1"/>
  <c r="EB73" i="21"/>
  <c r="EB69" i="21"/>
  <c r="EC86" i="21" s="1"/>
  <c r="EB67" i="21"/>
  <c r="EC84" i="21" s="1"/>
  <c r="EB65" i="21"/>
  <c r="EC82" i="21" s="1"/>
  <c r="EB71" i="21"/>
  <c r="EC88" i="21" s="1"/>
  <c r="EB64" i="21"/>
  <c r="EC81" i="21" s="1"/>
  <c r="EB68" i="21"/>
  <c r="EC85" i="21" s="1"/>
  <c r="EB63" i="21"/>
  <c r="EC80" i="21" s="1"/>
  <c r="EB70" i="21"/>
  <c r="EC87" i="21" s="1"/>
  <c r="EB62" i="21"/>
  <c r="EC79" i="21" s="1"/>
  <c r="EB43" i="21"/>
  <c r="EB60" i="21" s="1"/>
  <c r="EB72" i="21"/>
  <c r="EC89" i="21" s="1"/>
  <c r="EC26" i="21"/>
  <c r="EB66" i="21"/>
  <c r="EC83" i="21" s="1"/>
  <c r="EC79" i="17"/>
  <c r="EB96" i="17"/>
  <c r="EB123" i="17" s="1"/>
  <c r="EB89" i="19"/>
  <c r="EA106" i="19"/>
  <c r="EC97" i="21" l="1"/>
  <c r="EC124" i="21" s="1"/>
  <c r="EB97" i="15"/>
  <c r="EB124" i="15" s="1"/>
  <c r="ED105" i="17"/>
  <c r="EC102" i="7"/>
  <c r="EC129" i="7" s="1"/>
  <c r="EB98" i="11"/>
  <c r="EB125" i="11" s="1"/>
  <c r="EC105" i="19"/>
  <c r="EB99" i="13"/>
  <c r="EB126" i="13" s="1"/>
  <c r="EB100" i="13"/>
  <c r="EB127" i="13" s="1"/>
  <c r="EB105" i="13"/>
  <c r="EC102" i="21"/>
  <c r="EC129" i="21" s="1"/>
  <c r="EC101" i="21"/>
  <c r="EB101" i="15"/>
  <c r="EB128" i="15" s="1"/>
  <c r="EB106" i="15"/>
  <c r="EB107" i="15"/>
  <c r="ED104" i="17"/>
  <c r="ED98" i="17"/>
  <c r="ED125" i="17" s="1"/>
  <c r="ED99" i="17"/>
  <c r="ED126" i="17" s="1"/>
  <c r="EC104" i="7"/>
  <c r="EC101" i="7"/>
  <c r="EC128" i="7" s="1"/>
  <c r="EC107" i="7"/>
  <c r="EB103" i="11"/>
  <c r="EB130" i="11" s="1"/>
  <c r="EB96" i="11"/>
  <c r="EB123" i="11" s="1"/>
  <c r="EB97" i="11"/>
  <c r="EB124" i="11" s="1"/>
  <c r="EB102" i="11"/>
  <c r="EB129" i="11" s="1"/>
  <c r="EC97" i="19"/>
  <c r="EC124" i="19" s="1"/>
  <c r="EC99" i="19"/>
  <c r="EC126" i="19" s="1"/>
  <c r="EC102" i="19"/>
  <c r="EC129" i="19" s="1"/>
  <c r="EB106" i="13"/>
  <c r="EB103" i="13"/>
  <c r="EB130" i="13" s="1"/>
  <c r="EC106" i="21"/>
  <c r="EB96" i="15"/>
  <c r="EB123" i="15" s="1"/>
  <c r="EB103" i="15"/>
  <c r="EB130" i="15" s="1"/>
  <c r="EC97" i="7"/>
  <c r="EC124" i="7" s="1"/>
  <c r="EB100" i="11"/>
  <c r="EB127" i="11" s="1"/>
  <c r="EC100" i="21"/>
  <c r="EC127" i="21" s="1"/>
  <c r="EC96" i="21"/>
  <c r="EC123" i="21" s="1"/>
  <c r="EC98" i="21"/>
  <c r="EC125" i="21" s="1"/>
  <c r="EC103" i="21"/>
  <c r="EC130" i="21" s="1"/>
  <c r="EB100" i="15"/>
  <c r="EB127" i="15" s="1"/>
  <c r="EB105" i="15"/>
  <c r="ED102" i="17"/>
  <c r="EC96" i="7"/>
  <c r="EC123" i="7" s="1"/>
  <c r="EC105" i="7"/>
  <c r="EB104" i="11"/>
  <c r="EB101" i="11"/>
  <c r="EB128" i="11" s="1"/>
  <c r="EB106" i="11"/>
  <c r="EC96" i="19"/>
  <c r="EC123" i="19" s="1"/>
  <c r="EC107" i="19"/>
  <c r="EC101" i="19"/>
  <c r="EC128" i="19" s="1"/>
  <c r="EB98" i="13"/>
  <c r="EB125" i="13" s="1"/>
  <c r="EB107" i="13"/>
  <c r="EB97" i="13"/>
  <c r="EB124" i="13" s="1"/>
  <c r="EC99" i="21"/>
  <c r="EC126" i="21" s="1"/>
  <c r="EB102" i="15"/>
  <c r="EB129" i="15" s="1"/>
  <c r="ED100" i="17"/>
  <c r="ED127" i="17" s="1"/>
  <c r="EC90" i="11"/>
  <c r="EB107" i="11"/>
  <c r="ED87" i="21"/>
  <c r="EC104" i="21"/>
  <c r="EC105" i="21"/>
  <c r="EB104" i="15"/>
  <c r="EC81" i="15"/>
  <c r="EB98" i="15"/>
  <c r="EB125" i="15" s="1"/>
  <c r="EB99" i="15"/>
  <c r="EB126" i="15" s="1"/>
  <c r="EE84" i="17"/>
  <c r="ED101" i="17"/>
  <c r="ED128" i="17" s="1"/>
  <c r="ED106" i="17"/>
  <c r="ED83" i="7"/>
  <c r="EC100" i="7"/>
  <c r="EC127" i="7" s="1"/>
  <c r="EC98" i="7"/>
  <c r="EC125" i="7" s="1"/>
  <c r="ED82" i="7"/>
  <c r="EC99" i="7"/>
  <c r="EC126" i="7" s="1"/>
  <c r="EB99" i="11"/>
  <c r="EB126" i="11" s="1"/>
  <c r="EC88" i="11"/>
  <c r="EB105" i="11"/>
  <c r="EC100" i="19"/>
  <c r="EC127" i="19" s="1"/>
  <c r="ED86" i="19"/>
  <c r="EC103" i="19"/>
  <c r="EC130" i="19" s="1"/>
  <c r="EC104" i="19"/>
  <c r="EC85" i="13"/>
  <c r="EB102" i="13"/>
  <c r="EB129" i="13" s="1"/>
  <c r="EB96" i="13"/>
  <c r="EB123" i="13" s="1"/>
  <c r="EC84" i="13"/>
  <c r="EB101" i="13"/>
  <c r="EB128" i="13" s="1"/>
  <c r="EA94" i="15"/>
  <c r="EA77" i="15"/>
  <c r="EA111" i="15" s="1"/>
  <c r="ED90" i="17"/>
  <c r="EC107" i="17"/>
  <c r="ED97" i="17"/>
  <c r="ED124" i="17" s="1"/>
  <c r="EC89" i="19"/>
  <c r="EB106" i="19"/>
  <c r="EC72" i="21"/>
  <c r="ED89" i="21" s="1"/>
  <c r="EC68" i="21"/>
  <c r="ED85" i="21" s="1"/>
  <c r="EC71" i="21"/>
  <c r="ED88" i="21" s="1"/>
  <c r="EC69" i="21"/>
  <c r="ED86" i="21" s="1"/>
  <c r="EC64" i="21"/>
  <c r="ED81" i="21" s="1"/>
  <c r="EC73" i="21"/>
  <c r="EC63" i="21"/>
  <c r="ED80" i="21" s="1"/>
  <c r="EC70" i="21"/>
  <c r="EC66" i="21"/>
  <c r="ED83" i="21" s="1"/>
  <c r="EC62" i="21"/>
  <c r="ED79" i="21" s="1"/>
  <c r="EC65" i="21"/>
  <c r="ED82" i="21" s="1"/>
  <c r="ED26" i="21"/>
  <c r="EC67" i="21"/>
  <c r="ED84" i="21" s="1"/>
  <c r="EC43" i="21"/>
  <c r="EC60" i="21" s="1"/>
  <c r="EC77" i="17"/>
  <c r="EC111" i="17" s="1"/>
  <c r="EC94" i="17"/>
  <c r="EC72" i="7"/>
  <c r="EC68" i="7"/>
  <c r="ED85" i="7" s="1"/>
  <c r="EC64" i="7"/>
  <c r="ED81" i="7" s="1"/>
  <c r="EC71" i="7"/>
  <c r="ED88" i="7" s="1"/>
  <c r="EC67" i="7"/>
  <c r="ED84" i="7" s="1"/>
  <c r="EC63" i="7"/>
  <c r="ED80" i="7" s="1"/>
  <c r="EC70" i="7"/>
  <c r="ED87" i="7" s="1"/>
  <c r="EC66" i="7"/>
  <c r="EC62" i="7"/>
  <c r="ED79" i="7" s="1"/>
  <c r="ED26" i="7"/>
  <c r="EC69" i="7"/>
  <c r="EC65" i="7"/>
  <c r="EC73" i="7"/>
  <c r="ED90" i="7" s="1"/>
  <c r="EC43" i="7"/>
  <c r="EC60" i="7" s="1"/>
  <c r="EA94" i="11"/>
  <c r="EA77" i="11"/>
  <c r="EA111" i="11" s="1"/>
  <c r="EA94" i="13"/>
  <c r="EA77" i="13"/>
  <c r="EA111" i="13" s="1"/>
  <c r="ED117" i="21"/>
  <c r="EB70" i="13"/>
  <c r="EB66" i="13"/>
  <c r="EC83" i="13" s="1"/>
  <c r="EB62" i="13"/>
  <c r="EC79" i="13" s="1"/>
  <c r="EC26" i="13"/>
  <c r="EB73" i="13"/>
  <c r="EC90" i="13" s="1"/>
  <c r="EB69" i="13"/>
  <c r="EC86" i="13" s="1"/>
  <c r="EB65" i="13"/>
  <c r="EC82" i="13" s="1"/>
  <c r="EB72" i="13"/>
  <c r="EC89" i="13" s="1"/>
  <c r="EB68" i="13"/>
  <c r="EB64" i="13"/>
  <c r="EC81" i="13" s="1"/>
  <c r="EB43" i="13"/>
  <c r="EB60" i="13" s="1"/>
  <c r="EB71" i="13"/>
  <c r="EC88" i="13" s="1"/>
  <c r="EB67" i="13"/>
  <c r="EB63" i="13"/>
  <c r="EC80" i="13" s="1"/>
  <c r="EC87" i="13"/>
  <c r="EB104" i="13"/>
  <c r="EB71" i="11"/>
  <c r="EB67" i="11"/>
  <c r="EC84" i="11" s="1"/>
  <c r="EB63" i="11"/>
  <c r="EC80" i="11" s="1"/>
  <c r="EB70" i="11"/>
  <c r="EC87" i="11" s="1"/>
  <c r="EB66" i="11"/>
  <c r="EC83" i="11" s="1"/>
  <c r="EB62" i="11"/>
  <c r="EC79" i="11" s="1"/>
  <c r="EC26" i="11"/>
  <c r="EB68" i="11"/>
  <c r="EC85" i="11" s="1"/>
  <c r="EB43" i="11"/>
  <c r="EB60" i="11" s="1"/>
  <c r="EB73" i="11"/>
  <c r="EB69" i="11"/>
  <c r="EC86" i="11" s="1"/>
  <c r="EB65" i="11"/>
  <c r="EC82" i="11" s="1"/>
  <c r="EB72" i="11"/>
  <c r="EC89" i="11" s="1"/>
  <c r="EB64" i="11"/>
  <c r="EC81" i="11" s="1"/>
  <c r="ED86" i="17"/>
  <c r="EC103" i="17"/>
  <c r="EC130" i="17" s="1"/>
  <c r="EC86" i="7"/>
  <c r="EB103" i="7"/>
  <c r="EB130" i="7" s="1"/>
  <c r="ED81" i="19"/>
  <c r="EC98" i="19"/>
  <c r="EC125" i="19" s="1"/>
  <c r="EC90" i="21"/>
  <c r="EB107" i="21"/>
  <c r="EB94" i="19"/>
  <c r="EB77" i="19"/>
  <c r="EB111" i="19" s="1"/>
  <c r="EC89" i="7"/>
  <c r="EB106" i="7"/>
  <c r="ED79" i="17"/>
  <c r="EC96" i="17"/>
  <c r="EC123" i="17" s="1"/>
  <c r="EB94" i="21"/>
  <c r="EB77" i="21"/>
  <c r="EB111" i="21" s="1"/>
  <c r="EB72" i="15"/>
  <c r="EC89" i="15" s="1"/>
  <c r="EB68" i="15"/>
  <c r="EC85" i="15" s="1"/>
  <c r="EB64" i="15"/>
  <c r="EB71" i="15"/>
  <c r="EC88" i="15" s="1"/>
  <c r="EB67" i="15"/>
  <c r="EC84" i="15" s="1"/>
  <c r="EB63" i="15"/>
  <c r="EC80" i="15" s="1"/>
  <c r="EB70" i="15"/>
  <c r="EC87" i="15" s="1"/>
  <c r="EB66" i="15"/>
  <c r="EC83" i="15" s="1"/>
  <c r="EB62" i="15"/>
  <c r="EC79" i="15" s="1"/>
  <c r="EB65" i="15"/>
  <c r="EC82" i="15" s="1"/>
  <c r="EC26" i="15"/>
  <c r="EB73" i="15"/>
  <c r="EC90" i="15" s="1"/>
  <c r="EB43" i="15"/>
  <c r="EB60" i="15" s="1"/>
  <c r="EB69" i="15"/>
  <c r="EC86" i="15" s="1"/>
  <c r="ED72" i="17"/>
  <c r="EE89" i="17" s="1"/>
  <c r="ED68" i="17"/>
  <c r="EE85" i="17" s="1"/>
  <c r="ED64" i="17"/>
  <c r="EE81" i="17" s="1"/>
  <c r="ED71" i="17"/>
  <c r="EE88" i="17" s="1"/>
  <c r="ED67" i="17"/>
  <c r="ED63" i="17"/>
  <c r="EE80" i="17" s="1"/>
  <c r="ED70" i="17"/>
  <c r="EE87" i="17" s="1"/>
  <c r="ED66" i="17"/>
  <c r="EE83" i="17" s="1"/>
  <c r="ED62" i="17"/>
  <c r="EE26" i="17"/>
  <c r="ED65" i="17"/>
  <c r="EE82" i="17" s="1"/>
  <c r="ED73" i="17"/>
  <c r="ED43" i="17"/>
  <c r="ED60" i="17" s="1"/>
  <c r="ED69" i="17"/>
  <c r="EB94" i="7"/>
  <c r="EB77" i="7"/>
  <c r="EB111" i="7" s="1"/>
  <c r="EC71" i="19"/>
  <c r="ED88" i="19" s="1"/>
  <c r="EC67" i="19"/>
  <c r="ED84" i="19" s="1"/>
  <c r="EC63" i="19"/>
  <c r="ED80" i="19" s="1"/>
  <c r="EC72" i="19"/>
  <c r="EC69" i="19"/>
  <c r="EC73" i="19"/>
  <c r="ED90" i="19" s="1"/>
  <c r="EC66" i="19"/>
  <c r="ED83" i="19" s="1"/>
  <c r="EC68" i="19"/>
  <c r="ED85" i="19" s="1"/>
  <c r="EC62" i="19"/>
  <c r="ED79" i="19" s="1"/>
  <c r="EC64" i="19"/>
  <c r="ED26" i="19"/>
  <c r="EC70" i="19"/>
  <c r="ED87" i="19" s="1"/>
  <c r="EC43" i="19"/>
  <c r="EC60" i="19" s="1"/>
  <c r="EC65" i="19"/>
  <c r="ED82" i="19" s="1"/>
  <c r="ED99" i="19" l="1"/>
  <c r="ED126" i="19" s="1"/>
  <c r="EE97" i="17"/>
  <c r="EE124" i="17" s="1"/>
  <c r="EC100" i="15"/>
  <c r="EC127" i="15" s="1"/>
  <c r="EC101" i="11"/>
  <c r="EC128" i="11" s="1"/>
  <c r="EC103" i="13"/>
  <c r="EC130" i="13" s="1"/>
  <c r="ED107" i="7"/>
  <c r="ED101" i="7"/>
  <c r="ED128" i="7" s="1"/>
  <c r="ED100" i="21"/>
  <c r="ED98" i="21"/>
  <c r="ED125" i="21" s="1"/>
  <c r="ED106" i="21"/>
  <c r="ED96" i="19"/>
  <c r="ED123" i="19" s="1"/>
  <c r="ED105" i="19"/>
  <c r="EE106" i="17"/>
  <c r="EC104" i="15"/>
  <c r="EC106" i="11"/>
  <c r="EC100" i="11"/>
  <c r="EC127" i="11" s="1"/>
  <c r="EC107" i="13"/>
  <c r="ED105" i="7"/>
  <c r="ED103" i="21"/>
  <c r="ED107" i="19"/>
  <c r="EE102" i="17"/>
  <c r="EE129" i="17" s="1"/>
  <c r="EC105" i="15"/>
  <c r="EC96" i="11"/>
  <c r="EC123" i="11" s="1"/>
  <c r="EC98" i="13"/>
  <c r="EC125" i="13" s="1"/>
  <c r="ED101" i="21"/>
  <c r="ED104" i="19"/>
  <c r="ED102" i="19"/>
  <c r="EE100" i="17"/>
  <c r="EE127" i="17" s="1"/>
  <c r="EE105" i="17"/>
  <c r="EC103" i="15"/>
  <c r="EC130" i="15" s="1"/>
  <c r="EC99" i="15"/>
  <c r="EC126" i="15" s="1"/>
  <c r="EC97" i="15"/>
  <c r="EC124" i="15" s="1"/>
  <c r="EC102" i="15"/>
  <c r="EC129" i="15" s="1"/>
  <c r="EC99" i="11"/>
  <c r="EC126" i="11" s="1"/>
  <c r="EC102" i="11"/>
  <c r="EC129" i="11" s="1"/>
  <c r="EC104" i="11"/>
  <c r="EC105" i="13"/>
  <c r="EC106" i="13"/>
  <c r="ED104" i="7"/>
  <c r="ED98" i="7"/>
  <c r="ED125" i="7" s="1"/>
  <c r="ED99" i="21"/>
  <c r="ED126" i="21" s="1"/>
  <c r="ED97" i="21"/>
  <c r="ED124" i="21" s="1"/>
  <c r="ED105" i="21"/>
  <c r="ED101" i="19"/>
  <c r="ED128" i="19" s="1"/>
  <c r="EC107" i="15"/>
  <c r="EC98" i="11"/>
  <c r="EC125" i="11" s="1"/>
  <c r="EC97" i="13"/>
  <c r="EC124" i="13" s="1"/>
  <c r="EC100" i="13"/>
  <c r="EC127" i="13" s="1"/>
  <c r="ED96" i="7"/>
  <c r="ED123" i="7" s="1"/>
  <c r="ED100" i="19"/>
  <c r="ED127" i="19" s="1"/>
  <c r="ED97" i="19"/>
  <c r="ED124" i="19" s="1"/>
  <c r="EE99" i="17"/>
  <c r="EE126" i="17" s="1"/>
  <c r="EE104" i="17"/>
  <c r="EE98" i="17"/>
  <c r="EE125" i="17" s="1"/>
  <c r="EC96" i="15"/>
  <c r="EC123" i="15" s="1"/>
  <c r="EC101" i="15"/>
  <c r="EC128" i="15" s="1"/>
  <c r="EC106" i="15"/>
  <c r="EC103" i="11"/>
  <c r="EC130" i="11" s="1"/>
  <c r="EC97" i="11"/>
  <c r="EC124" i="11" s="1"/>
  <c r="EC99" i="13"/>
  <c r="EC126" i="13" s="1"/>
  <c r="EC96" i="13"/>
  <c r="EC123" i="13" s="1"/>
  <c r="ED97" i="7"/>
  <c r="ED124" i="7" s="1"/>
  <c r="ED102" i="7"/>
  <c r="ED96" i="21"/>
  <c r="ED123" i="21" s="1"/>
  <c r="ED102" i="21"/>
  <c r="EC73" i="13"/>
  <c r="ED90" i="13" s="1"/>
  <c r="EC69" i="13"/>
  <c r="ED86" i="13" s="1"/>
  <c r="EC65" i="13"/>
  <c r="ED82" i="13" s="1"/>
  <c r="EC43" i="13"/>
  <c r="EC60" i="13" s="1"/>
  <c r="EC72" i="13"/>
  <c r="ED89" i="13" s="1"/>
  <c r="EC68" i="13"/>
  <c r="EC64" i="13"/>
  <c r="ED81" i="13" s="1"/>
  <c r="EC71" i="13"/>
  <c r="ED88" i="13" s="1"/>
  <c r="EC67" i="13"/>
  <c r="EC63" i="13"/>
  <c r="ED80" i="13" s="1"/>
  <c r="EC70" i="13"/>
  <c r="EC66" i="13"/>
  <c r="ED83" i="13" s="1"/>
  <c r="ED26" i="13"/>
  <c r="EC62" i="13"/>
  <c r="ED79" i="13" s="1"/>
  <c r="EE90" i="17"/>
  <c r="ED107" i="17"/>
  <c r="ED103" i="19"/>
  <c r="ED100" i="7"/>
  <c r="ED127" i="7" s="1"/>
  <c r="EC107" i="11"/>
  <c r="ED70" i="19"/>
  <c r="EE87" i="19" s="1"/>
  <c r="ED66" i="19"/>
  <c r="EE83" i="19" s="1"/>
  <c r="ED62" i="19"/>
  <c r="EE79" i="19" s="1"/>
  <c r="ED69" i="19"/>
  <c r="EE86" i="19" s="1"/>
  <c r="ED67" i="19"/>
  <c r="EE84" i="19" s="1"/>
  <c r="ED73" i="19"/>
  <c r="EE90" i="19" s="1"/>
  <c r="ED71" i="19"/>
  <c r="EE88" i="19" s="1"/>
  <c r="ED68" i="19"/>
  <c r="EE85" i="19" s="1"/>
  <c r="ED64" i="19"/>
  <c r="EE26" i="19"/>
  <c r="ED72" i="19"/>
  <c r="ED65" i="19"/>
  <c r="EE82" i="19" s="1"/>
  <c r="ED43" i="19"/>
  <c r="ED60" i="19" s="1"/>
  <c r="ED63" i="19"/>
  <c r="EE80" i="19" s="1"/>
  <c r="EE79" i="17"/>
  <c r="ED96" i="17"/>
  <c r="ED123" i="17" s="1"/>
  <c r="EC77" i="7"/>
  <c r="EC111" i="7" s="1"/>
  <c r="EC94" i="7"/>
  <c r="ED71" i="7"/>
  <c r="EE88" i="7" s="1"/>
  <c r="ED67" i="7"/>
  <c r="EE84" i="7" s="1"/>
  <c r="ED63" i="7"/>
  <c r="EE80" i="7" s="1"/>
  <c r="ED70" i="7"/>
  <c r="EE87" i="7" s="1"/>
  <c r="ED66" i="7"/>
  <c r="EE83" i="7" s="1"/>
  <c r="ED62" i="7"/>
  <c r="EE79" i="7" s="1"/>
  <c r="EE26" i="7"/>
  <c r="ED73" i="7"/>
  <c r="EE90" i="7" s="1"/>
  <c r="ED69" i="7"/>
  <c r="ED65" i="7"/>
  <c r="EE82" i="7" s="1"/>
  <c r="ED43" i="7"/>
  <c r="ED60" i="7" s="1"/>
  <c r="ED72" i="7"/>
  <c r="ED64" i="7"/>
  <c r="EE81" i="7" s="1"/>
  <c r="ED68" i="7"/>
  <c r="EE85" i="7" s="1"/>
  <c r="EC94" i="21"/>
  <c r="EC77" i="21"/>
  <c r="EC111" i="21" s="1"/>
  <c r="ED89" i="19"/>
  <c r="EC106" i="19"/>
  <c r="ED85" i="13"/>
  <c r="EC102" i="13"/>
  <c r="EC129" i="13" s="1"/>
  <c r="ED99" i="7"/>
  <c r="ED126" i="7" s="1"/>
  <c r="ED81" i="15"/>
  <c r="EC98" i="15"/>
  <c r="EC125" i="15" s="1"/>
  <c r="EB94" i="15"/>
  <c r="EB77" i="15"/>
  <c r="EB111" i="15" s="1"/>
  <c r="EE81" i="19"/>
  <c r="ED98" i="19"/>
  <c r="ED125" i="19" s="1"/>
  <c r="EC70" i="11"/>
  <c r="ED87" i="11" s="1"/>
  <c r="EC66" i="11"/>
  <c r="ED83" i="11" s="1"/>
  <c r="EC62" i="11"/>
  <c r="ED79" i="11" s="1"/>
  <c r="ED26" i="11"/>
  <c r="EC73" i="11"/>
  <c r="ED90" i="11" s="1"/>
  <c r="EC69" i="11"/>
  <c r="ED86" i="11" s="1"/>
  <c r="EC65" i="11"/>
  <c r="ED82" i="11" s="1"/>
  <c r="EC43" i="11"/>
  <c r="EC60" i="11" s="1"/>
  <c r="EC71" i="11"/>
  <c r="EC63" i="11"/>
  <c r="ED80" i="11" s="1"/>
  <c r="EC72" i="11"/>
  <c r="ED89" i="11" s="1"/>
  <c r="EC64" i="11"/>
  <c r="ED81" i="11" s="1"/>
  <c r="EC67" i="11"/>
  <c r="ED84" i="11" s="1"/>
  <c r="EC68" i="11"/>
  <c r="ED85" i="11" s="1"/>
  <c r="ED87" i="13"/>
  <c r="EC104" i="13"/>
  <c r="EE71" i="17"/>
  <c r="EF88" i="17" s="1"/>
  <c r="EE67" i="17"/>
  <c r="EE63" i="17"/>
  <c r="EF80" i="17" s="1"/>
  <c r="EE70" i="17"/>
  <c r="EF87" i="17" s="1"/>
  <c r="EE66" i="17"/>
  <c r="EF83" i="17" s="1"/>
  <c r="EE62" i="17"/>
  <c r="EF26" i="17"/>
  <c r="EE73" i="17"/>
  <c r="EE69" i="17"/>
  <c r="EE65" i="17"/>
  <c r="EF82" i="17" s="1"/>
  <c r="EE43" i="17"/>
  <c r="EE60" i="17" s="1"/>
  <c r="EE72" i="17"/>
  <c r="EF89" i="17" s="1"/>
  <c r="EE68" i="17"/>
  <c r="EF85" i="17" s="1"/>
  <c r="EE64" i="17"/>
  <c r="EF81" i="17" s="1"/>
  <c r="EE87" i="21"/>
  <c r="ED104" i="21"/>
  <c r="ED129" i="17"/>
  <c r="ED118" i="21"/>
  <c r="EC128" i="21"/>
  <c r="ED84" i="13"/>
  <c r="EC101" i="13"/>
  <c r="EC128" i="13" s="1"/>
  <c r="ED88" i="11"/>
  <c r="EC105" i="11"/>
  <c r="EF84" i="17"/>
  <c r="EE101" i="17"/>
  <c r="EE128" i="17" s="1"/>
  <c r="EE86" i="17"/>
  <c r="ED103" i="17"/>
  <c r="EB94" i="13"/>
  <c r="EB77" i="13"/>
  <c r="EB111" i="13" s="1"/>
  <c r="EC94" i="19"/>
  <c r="EC77" i="19"/>
  <c r="EC111" i="19" s="1"/>
  <c r="ED94" i="17"/>
  <c r="ED77" i="17"/>
  <c r="ED111" i="17" s="1"/>
  <c r="EC71" i="15"/>
  <c r="ED88" i="15" s="1"/>
  <c r="EC67" i="15"/>
  <c r="ED84" i="15" s="1"/>
  <c r="EC63" i="15"/>
  <c r="ED80" i="15" s="1"/>
  <c r="EC70" i="15"/>
  <c r="ED87" i="15" s="1"/>
  <c r="EC66" i="15"/>
  <c r="ED83" i="15" s="1"/>
  <c r="EC62" i="15"/>
  <c r="ED79" i="15" s="1"/>
  <c r="EC73" i="15"/>
  <c r="ED90" i="15" s="1"/>
  <c r="EC69" i="15"/>
  <c r="ED86" i="15" s="1"/>
  <c r="EC65" i="15"/>
  <c r="ED82" i="15" s="1"/>
  <c r="EC43" i="15"/>
  <c r="EC60" i="15" s="1"/>
  <c r="EC72" i="15"/>
  <c r="ED89" i="15" s="1"/>
  <c r="EC68" i="15"/>
  <c r="ED85" i="15" s="1"/>
  <c r="ED26" i="15"/>
  <c r="EC64" i="15"/>
  <c r="ED89" i="7"/>
  <c r="EC106" i="7"/>
  <c r="ED90" i="21"/>
  <c r="EC107" i="21"/>
  <c r="ED86" i="7"/>
  <c r="EC103" i="7"/>
  <c r="EC130" i="7" s="1"/>
  <c r="EB94" i="11"/>
  <c r="EB77" i="11"/>
  <c r="EB111" i="11" s="1"/>
  <c r="ED71" i="21"/>
  <c r="EE88" i="21" s="1"/>
  <c r="ED67" i="21"/>
  <c r="EE84" i="21" s="1"/>
  <c r="ED73" i="21"/>
  <c r="ED63" i="21"/>
  <c r="EE80" i="21" s="1"/>
  <c r="ED70" i="21"/>
  <c r="ED68" i="21"/>
  <c r="EE85" i="21" s="1"/>
  <c r="ED66" i="21"/>
  <c r="EE83" i="21" s="1"/>
  <c r="ED62" i="21"/>
  <c r="EE79" i="21" s="1"/>
  <c r="ED72" i="21"/>
  <c r="EE89" i="21" s="1"/>
  <c r="ED65" i="21"/>
  <c r="EE82" i="21" s="1"/>
  <c r="ED64" i="21"/>
  <c r="EE81" i="21" s="1"/>
  <c r="EE26" i="21"/>
  <c r="ED69" i="21"/>
  <c r="EE86" i="21" s="1"/>
  <c r="ED43" i="21"/>
  <c r="ED60" i="21" s="1"/>
  <c r="EE96" i="21" l="1"/>
  <c r="EE123" i="21" s="1"/>
  <c r="ED96" i="15"/>
  <c r="ED123" i="15" s="1"/>
  <c r="ED106" i="11"/>
  <c r="EE102" i="7"/>
  <c r="EE129" i="7" s="1"/>
  <c r="EE96" i="7"/>
  <c r="EE123" i="7" s="1"/>
  <c r="EE99" i="19"/>
  <c r="EE126" i="19" s="1"/>
  <c r="EE103" i="19"/>
  <c r="EE130" i="19" s="1"/>
  <c r="ED98" i="13"/>
  <c r="ED125" i="13" s="1"/>
  <c r="ED99" i="13"/>
  <c r="ED126" i="13" s="1"/>
  <c r="EE98" i="21"/>
  <c r="EE125" i="21" s="1"/>
  <c r="EE100" i="21"/>
  <c r="ED99" i="15"/>
  <c r="ED126" i="15" s="1"/>
  <c r="ED100" i="15"/>
  <c r="ED127" i="15" s="1"/>
  <c r="ED105" i="15"/>
  <c r="EF98" i="17"/>
  <c r="EF125" i="17" s="1"/>
  <c r="EF99" i="17"/>
  <c r="EF126" i="17" s="1"/>
  <c r="ED102" i="11"/>
  <c r="ED129" i="11" s="1"/>
  <c r="ED97" i="11"/>
  <c r="ED124" i="11" s="1"/>
  <c r="ED103" i="11"/>
  <c r="ED130" i="11" s="1"/>
  <c r="ED100" i="11"/>
  <c r="ED127" i="11" s="1"/>
  <c r="EE98" i="7"/>
  <c r="EE125" i="7" s="1"/>
  <c r="EE100" i="7"/>
  <c r="EE127" i="7" s="1"/>
  <c r="EE105" i="7"/>
  <c r="EE105" i="19"/>
  <c r="EE96" i="19"/>
  <c r="EE123" i="19" s="1"/>
  <c r="ED96" i="13"/>
  <c r="ED123" i="13" s="1"/>
  <c r="ED97" i="13"/>
  <c r="ED124" i="13" s="1"/>
  <c r="ED103" i="13"/>
  <c r="ED130" i="13" s="1"/>
  <c r="EE97" i="21"/>
  <c r="EE124" i="21" s="1"/>
  <c r="ED99" i="11"/>
  <c r="ED126" i="11" s="1"/>
  <c r="EE99" i="7"/>
  <c r="EE126" i="7" s="1"/>
  <c r="EE99" i="21"/>
  <c r="EE126" i="21" s="1"/>
  <c r="ED103" i="15"/>
  <c r="ED130" i="15" s="1"/>
  <c r="EF102" i="17"/>
  <c r="EF105" i="17"/>
  <c r="ED101" i="11"/>
  <c r="ED128" i="11" s="1"/>
  <c r="ED107" i="11"/>
  <c r="ED104" i="11"/>
  <c r="EE107" i="7"/>
  <c r="EE104" i="7"/>
  <c r="EE97" i="19"/>
  <c r="EE124" i="19" s="1"/>
  <c r="EE107" i="19"/>
  <c r="EE100" i="19"/>
  <c r="EE127" i="19" s="1"/>
  <c r="ED106" i="13"/>
  <c r="ED107" i="13"/>
  <c r="ED101" i="15"/>
  <c r="ED128" i="15" s="1"/>
  <c r="EF97" i="17"/>
  <c r="EF124" i="17" s="1"/>
  <c r="ED96" i="11"/>
  <c r="ED123" i="11" s="1"/>
  <c r="EE101" i="7"/>
  <c r="EE128" i="7" s="1"/>
  <c r="EE102" i="19"/>
  <c r="EE129" i="19" s="1"/>
  <c r="EE102" i="21"/>
  <c r="EE129" i="21" s="1"/>
  <c r="EE101" i="21"/>
  <c r="EE128" i="21" s="1"/>
  <c r="ED102" i="15"/>
  <c r="ED129" i="15" s="1"/>
  <c r="ED104" i="15"/>
  <c r="EF100" i="17"/>
  <c r="EF127" i="17" s="1"/>
  <c r="EE103" i="21"/>
  <c r="EE130" i="21" s="1"/>
  <c r="EE106" i="21"/>
  <c r="EE105" i="21"/>
  <c r="ED106" i="15"/>
  <c r="ED107" i="15"/>
  <c r="ED97" i="15"/>
  <c r="ED124" i="15" s="1"/>
  <c r="EF106" i="17"/>
  <c r="EF104" i="17"/>
  <c r="ED98" i="11"/>
  <c r="ED125" i="11" s="1"/>
  <c r="EE97" i="7"/>
  <c r="EE124" i="7" s="1"/>
  <c r="EE101" i="19"/>
  <c r="EE128" i="19" s="1"/>
  <c r="EE104" i="19"/>
  <c r="ED100" i="13"/>
  <c r="ED127" i="13" s="1"/>
  <c r="ED105" i="13"/>
  <c r="EF86" i="17"/>
  <c r="EE103" i="17"/>
  <c r="EE130" i="17" s="1"/>
  <c r="ED128" i="21"/>
  <c r="EE94" i="17"/>
  <c r="EE77" i="17"/>
  <c r="EE111" i="17" s="1"/>
  <c r="ED104" i="13"/>
  <c r="ED130" i="19"/>
  <c r="ED94" i="21"/>
  <c r="ED77" i="21"/>
  <c r="ED111" i="21" s="1"/>
  <c r="ED127" i="21"/>
  <c r="EF79" i="17"/>
  <c r="EE96" i="17"/>
  <c r="EE123" i="17" s="1"/>
  <c r="ED72" i="13"/>
  <c r="EE89" i="13" s="1"/>
  <c r="ED68" i="13"/>
  <c r="ED64" i="13"/>
  <c r="EE81" i="13" s="1"/>
  <c r="ED71" i="13"/>
  <c r="EE88" i="13" s="1"/>
  <c r="ED67" i="13"/>
  <c r="ED63" i="13"/>
  <c r="EE80" i="13" s="1"/>
  <c r="ED70" i="13"/>
  <c r="EE87" i="13" s="1"/>
  <c r="ED66" i="13"/>
  <c r="EE83" i="13" s="1"/>
  <c r="ED62" i="13"/>
  <c r="EE79" i="13" s="1"/>
  <c r="EE26" i="13"/>
  <c r="ED65" i="13"/>
  <c r="EE82" i="13" s="1"/>
  <c r="ED73" i="13"/>
  <c r="EE90" i="13" s="1"/>
  <c r="ED69" i="13"/>
  <c r="EE86" i="13" s="1"/>
  <c r="ED43" i="13"/>
  <c r="ED60" i="13" s="1"/>
  <c r="EE90" i="21"/>
  <c r="ED107" i="21"/>
  <c r="EF70" i="17"/>
  <c r="EG87" i="17" s="1"/>
  <c r="EF66" i="17"/>
  <c r="EG83" i="17" s="1"/>
  <c r="EF62" i="17"/>
  <c r="EG26" i="17"/>
  <c r="EF73" i="17"/>
  <c r="EF69" i="17"/>
  <c r="EF65" i="17"/>
  <c r="EG82" i="17" s="1"/>
  <c r="EF43" i="17"/>
  <c r="EF60" i="17" s="1"/>
  <c r="EF72" i="17"/>
  <c r="EG89" i="17" s="1"/>
  <c r="EF68" i="17"/>
  <c r="EG85" i="17" s="1"/>
  <c r="EF64" i="17"/>
  <c r="EG81" i="17" s="1"/>
  <c r="EF71" i="17"/>
  <c r="EG88" i="17" s="1"/>
  <c r="EF67" i="17"/>
  <c r="EG84" i="17" s="1"/>
  <c r="EF63" i="17"/>
  <c r="EG80" i="17" s="1"/>
  <c r="ED98" i="15"/>
  <c r="ED125" i="15" s="1"/>
  <c r="EE86" i="7"/>
  <c r="ED103" i="7"/>
  <c r="EE89" i="7"/>
  <c r="ED106" i="7"/>
  <c r="EE84" i="13"/>
  <c r="ED101" i="13"/>
  <c r="ED128" i="13" s="1"/>
  <c r="EE73" i="19"/>
  <c r="EF90" i="19" s="1"/>
  <c r="EE69" i="19"/>
  <c r="EF86" i="19" s="1"/>
  <c r="EE65" i="19"/>
  <c r="EF82" i="19" s="1"/>
  <c r="EE71" i="19"/>
  <c r="EF88" i="19" s="1"/>
  <c r="EE68" i="19"/>
  <c r="EF85" i="19" s="1"/>
  <c r="EE66" i="19"/>
  <c r="EF83" i="19" s="1"/>
  <c r="EE72" i="19"/>
  <c r="EE70" i="19"/>
  <c r="EF87" i="19" s="1"/>
  <c r="EE64" i="19"/>
  <c r="EF81" i="19" s="1"/>
  <c r="EE62" i="19"/>
  <c r="EF79" i="19" s="1"/>
  <c r="EF26" i="19"/>
  <c r="EE43" i="19"/>
  <c r="EE60" i="19" s="1"/>
  <c r="EE67" i="19"/>
  <c r="EF84" i="19" s="1"/>
  <c r="EE63" i="19"/>
  <c r="EF80" i="19" s="1"/>
  <c r="EC94" i="13"/>
  <c r="EC77" i="13"/>
  <c r="EC111" i="13" s="1"/>
  <c r="ED129" i="21"/>
  <c r="ED129" i="7"/>
  <c r="ED129" i="19"/>
  <c r="ED130" i="21"/>
  <c r="ED70" i="15"/>
  <c r="EE87" i="15" s="1"/>
  <c r="ED66" i="15"/>
  <c r="EE83" i="15" s="1"/>
  <c r="ED62" i="15"/>
  <c r="EE79" i="15" s="1"/>
  <c r="ED73" i="15"/>
  <c r="EE90" i="15" s="1"/>
  <c r="ED69" i="15"/>
  <c r="EE86" i="15" s="1"/>
  <c r="ED65" i="15"/>
  <c r="EE82" i="15" s="1"/>
  <c r="ED43" i="15"/>
  <c r="ED60" i="15" s="1"/>
  <c r="ED72" i="15"/>
  <c r="EE89" i="15" s="1"/>
  <c r="ED68" i="15"/>
  <c r="EE85" i="15" s="1"/>
  <c r="ED64" i="15"/>
  <c r="EE81" i="15" s="1"/>
  <c r="ED71" i="15"/>
  <c r="EE88" i="15" s="1"/>
  <c r="ED67" i="15"/>
  <c r="EE84" i="15" s="1"/>
  <c r="ED63" i="15"/>
  <c r="EE80" i="15" s="1"/>
  <c r="EE26" i="15"/>
  <c r="ED105" i="11"/>
  <c r="EE104" i="21"/>
  <c r="EE98" i="19"/>
  <c r="EE125" i="19" s="1"/>
  <c r="EE85" i="13"/>
  <c r="ED102" i="13"/>
  <c r="ED129" i="13" s="1"/>
  <c r="EF101" i="17"/>
  <c r="EF128" i="17" s="1"/>
  <c r="EE89" i="19"/>
  <c r="ED106" i="19"/>
  <c r="EE70" i="21"/>
  <c r="EF87" i="21" s="1"/>
  <c r="EE68" i="21"/>
  <c r="EF85" i="21" s="1"/>
  <c r="EE66" i="21"/>
  <c r="EF83" i="21" s="1"/>
  <c r="EE62" i="21"/>
  <c r="EF79" i="21" s="1"/>
  <c r="EE72" i="21"/>
  <c r="EF89" i="21" s="1"/>
  <c r="EE65" i="21"/>
  <c r="EF82" i="21" s="1"/>
  <c r="EE69" i="21"/>
  <c r="EF86" i="21" s="1"/>
  <c r="EE67" i="21"/>
  <c r="EF84" i="21" s="1"/>
  <c r="EE64" i="21"/>
  <c r="EF81" i="21" s="1"/>
  <c r="EE73" i="21"/>
  <c r="EE63" i="21"/>
  <c r="EF80" i="21" s="1"/>
  <c r="EF26" i="21"/>
  <c r="EE71" i="21"/>
  <c r="EF88" i="21" s="1"/>
  <c r="EE43" i="21"/>
  <c r="EE60" i="21" s="1"/>
  <c r="EC94" i="15"/>
  <c r="EC77" i="15"/>
  <c r="EC111" i="15" s="1"/>
  <c r="ED130" i="17"/>
  <c r="EC94" i="11"/>
  <c r="EC77" i="11"/>
  <c r="EC111" i="11" s="1"/>
  <c r="ED73" i="11"/>
  <c r="EE90" i="11" s="1"/>
  <c r="ED69" i="11"/>
  <c r="EE86" i="11" s="1"/>
  <c r="ED65" i="11"/>
  <c r="EE82" i="11" s="1"/>
  <c r="ED43" i="11"/>
  <c r="ED60" i="11" s="1"/>
  <c r="ED72" i="11"/>
  <c r="EE89" i="11" s="1"/>
  <c r="ED68" i="11"/>
  <c r="EE85" i="11" s="1"/>
  <c r="ED64" i="11"/>
  <c r="EE81" i="11" s="1"/>
  <c r="ED66" i="11"/>
  <c r="EE83" i="11" s="1"/>
  <c r="ED71" i="11"/>
  <c r="EE88" i="11" s="1"/>
  <c r="ED67" i="11"/>
  <c r="EE84" i="11" s="1"/>
  <c r="ED63" i="11"/>
  <c r="EE80" i="11" s="1"/>
  <c r="ED70" i="11"/>
  <c r="EE87" i="11" s="1"/>
  <c r="ED62" i="11"/>
  <c r="EE79" i="11" s="1"/>
  <c r="EE26" i="11"/>
  <c r="EE127" i="21"/>
  <c r="ED94" i="7"/>
  <c r="ED77" i="7"/>
  <c r="ED111" i="7" s="1"/>
  <c r="EE70" i="7"/>
  <c r="EF87" i="7" s="1"/>
  <c r="EE66" i="7"/>
  <c r="EF83" i="7" s="1"/>
  <c r="EE62" i="7"/>
  <c r="EF79" i="7" s="1"/>
  <c r="EF26" i="7"/>
  <c r="EE73" i="7"/>
  <c r="EF90" i="7" s="1"/>
  <c r="EE69" i="7"/>
  <c r="EE65" i="7"/>
  <c r="EF82" i="7" s="1"/>
  <c r="EE43" i="7"/>
  <c r="EE60" i="7" s="1"/>
  <c r="EE72" i="7"/>
  <c r="EE68" i="7"/>
  <c r="EF85" i="7" s="1"/>
  <c r="EE64" i="7"/>
  <c r="EF81" i="7" s="1"/>
  <c r="EE67" i="7"/>
  <c r="EF84" i="7" s="1"/>
  <c r="EE63" i="7"/>
  <c r="EF80" i="7" s="1"/>
  <c r="EE71" i="7"/>
  <c r="EF88" i="7" s="1"/>
  <c r="ED94" i="19"/>
  <c r="ED77" i="19"/>
  <c r="ED111" i="19" s="1"/>
  <c r="EF90" i="17"/>
  <c r="EE107" i="17"/>
  <c r="EF101" i="7" l="1"/>
  <c r="EF128" i="7" s="1"/>
  <c r="EE96" i="11"/>
  <c r="EE123" i="11" s="1"/>
  <c r="EE107" i="11"/>
  <c r="EE99" i="15"/>
  <c r="EE126" i="15" s="1"/>
  <c r="EF103" i="19"/>
  <c r="EF98" i="7"/>
  <c r="EF125" i="7" s="1"/>
  <c r="EF99" i="7"/>
  <c r="EF126" i="7" s="1"/>
  <c r="EF96" i="7"/>
  <c r="EF123" i="7" s="1"/>
  <c r="EE104" i="11"/>
  <c r="EE100" i="11"/>
  <c r="EE127" i="11" s="1"/>
  <c r="EF97" i="21"/>
  <c r="EF124" i="21" s="1"/>
  <c r="EF103" i="21"/>
  <c r="EF130" i="21" s="1"/>
  <c r="EF100" i="21"/>
  <c r="EG117" i="21" s="1"/>
  <c r="EE97" i="15"/>
  <c r="EE124" i="15" s="1"/>
  <c r="EE102" i="15"/>
  <c r="EE129" i="15" s="1"/>
  <c r="EE103" i="15"/>
  <c r="EE130" i="15" s="1"/>
  <c r="EE104" i="15"/>
  <c r="EF101" i="19"/>
  <c r="EF128" i="19" s="1"/>
  <c r="EF98" i="19"/>
  <c r="EF125" i="19" s="1"/>
  <c r="EF102" i="19"/>
  <c r="EF129" i="19" s="1"/>
  <c r="EF107" i="19"/>
  <c r="EG97" i="17"/>
  <c r="EG124" i="17" s="1"/>
  <c r="EG102" i="17"/>
  <c r="EG129" i="17" s="1"/>
  <c r="EG100" i="17"/>
  <c r="EG127" i="17" s="1"/>
  <c r="EE97" i="13"/>
  <c r="EE124" i="13" s="1"/>
  <c r="EE105" i="11"/>
  <c r="EF101" i="21"/>
  <c r="EG118" i="21" s="1"/>
  <c r="EE98" i="15"/>
  <c r="EE125" i="15" s="1"/>
  <c r="EF97" i="19"/>
  <c r="EF124" i="19" s="1"/>
  <c r="EF100" i="19"/>
  <c r="EF127" i="19" s="1"/>
  <c r="EG99" i="17"/>
  <c r="EG126" i="17" s="1"/>
  <c r="EE98" i="13"/>
  <c r="EE125" i="13" s="1"/>
  <c r="EF105" i="7"/>
  <c r="EF102" i="7"/>
  <c r="EF100" i="7"/>
  <c r="EF127" i="7" s="1"/>
  <c r="EE97" i="11"/>
  <c r="EE124" i="11" s="1"/>
  <c r="EE98" i="11"/>
  <c r="EE125" i="11" s="1"/>
  <c r="EE99" i="11"/>
  <c r="EE126" i="11" s="1"/>
  <c r="EF99" i="21"/>
  <c r="EF126" i="21" s="1"/>
  <c r="EF102" i="21"/>
  <c r="EE101" i="15"/>
  <c r="EE128" i="15" s="1"/>
  <c r="EE106" i="15"/>
  <c r="EE107" i="15"/>
  <c r="EF104" i="19"/>
  <c r="EF105" i="19"/>
  <c r="EG101" i="17"/>
  <c r="EG128" i="17" s="1"/>
  <c r="EG106" i="17"/>
  <c r="EG104" i="17"/>
  <c r="EE103" i="13"/>
  <c r="EE130" i="13" s="1"/>
  <c r="EE96" i="13"/>
  <c r="EE123" i="13" s="1"/>
  <c r="EE106" i="13"/>
  <c r="EE106" i="11"/>
  <c r="EF96" i="21"/>
  <c r="EF123" i="21" s="1"/>
  <c r="EE100" i="15"/>
  <c r="EE127" i="15" s="1"/>
  <c r="EF96" i="19"/>
  <c r="EF123" i="19" s="1"/>
  <c r="EG98" i="17"/>
  <c r="EG125" i="17" s="1"/>
  <c r="EE99" i="13"/>
  <c r="EE126" i="13" s="1"/>
  <c r="EE104" i="13"/>
  <c r="EF97" i="7"/>
  <c r="EF124" i="7" s="1"/>
  <c r="EF107" i="7"/>
  <c r="EF104" i="7"/>
  <c r="EE101" i="11"/>
  <c r="EE128" i="11" s="1"/>
  <c r="EE102" i="11"/>
  <c r="EE129" i="11" s="1"/>
  <c r="EE103" i="11"/>
  <c r="EE130" i="11" s="1"/>
  <c r="EF105" i="21"/>
  <c r="EF98" i="21"/>
  <c r="EF125" i="21" s="1"/>
  <c r="EF106" i="21"/>
  <c r="EF104" i="21"/>
  <c r="EE105" i="15"/>
  <c r="EE96" i="15"/>
  <c r="EE123" i="15" s="1"/>
  <c r="EF99" i="19"/>
  <c r="EF126" i="19" s="1"/>
  <c r="EG105" i="17"/>
  <c r="EE107" i="13"/>
  <c r="EE100" i="13"/>
  <c r="EE127" i="13" s="1"/>
  <c r="EE105" i="13"/>
  <c r="EF73" i="21"/>
  <c r="EF69" i="21"/>
  <c r="EG86" i="21" s="1"/>
  <c r="EF72" i="21"/>
  <c r="EG89" i="21" s="1"/>
  <c r="EF70" i="21"/>
  <c r="EG87" i="21" s="1"/>
  <c r="EF65" i="21"/>
  <c r="EG82" i="21" s="1"/>
  <c r="EF67" i="21"/>
  <c r="EG84" i="21" s="1"/>
  <c r="EF64" i="21"/>
  <c r="EG81" i="21" s="1"/>
  <c r="EF71" i="21"/>
  <c r="EG88" i="21" s="1"/>
  <c r="EF63" i="21"/>
  <c r="EG80" i="21" s="1"/>
  <c r="EF68" i="21"/>
  <c r="EG85" i="21" s="1"/>
  <c r="EF43" i="21"/>
  <c r="EF60" i="21" s="1"/>
  <c r="EF66" i="21"/>
  <c r="EG83" i="21" s="1"/>
  <c r="EF62" i="21"/>
  <c r="EG79" i="21" s="1"/>
  <c r="EG26" i="21"/>
  <c r="EF72" i="19"/>
  <c r="EF68" i="19"/>
  <c r="EG85" i="19" s="1"/>
  <c r="EF64" i="19"/>
  <c r="EG81" i="19" s="1"/>
  <c r="EF73" i="19"/>
  <c r="EG90" i="19" s="1"/>
  <c r="EF70" i="19"/>
  <c r="EG87" i="19" s="1"/>
  <c r="EF67" i="19"/>
  <c r="EG84" i="19" s="1"/>
  <c r="EF65" i="19"/>
  <c r="EG82" i="19" s="1"/>
  <c r="EF71" i="19"/>
  <c r="EG88" i="19" s="1"/>
  <c r="EF43" i="19"/>
  <c r="EF60" i="19" s="1"/>
  <c r="EF69" i="19"/>
  <c r="EG86" i="19" s="1"/>
  <c r="EF66" i="19"/>
  <c r="EG83" i="19" s="1"/>
  <c r="EF63" i="19"/>
  <c r="EG80" i="19" s="1"/>
  <c r="EG26" i="19"/>
  <c r="EF62" i="19"/>
  <c r="EG79" i="19" s="1"/>
  <c r="EF129" i="17"/>
  <c r="EF89" i="19"/>
  <c r="EE106" i="19"/>
  <c r="EE102" i="13"/>
  <c r="EE129" i="13" s="1"/>
  <c r="EF94" i="17"/>
  <c r="EF77" i="17"/>
  <c r="EF111" i="17" s="1"/>
  <c r="EG73" i="17"/>
  <c r="EG69" i="17"/>
  <c r="EG65" i="17"/>
  <c r="EH82" i="17" s="1"/>
  <c r="EG43" i="17"/>
  <c r="EG60" i="17" s="1"/>
  <c r="EG72" i="17"/>
  <c r="EH89" i="17" s="1"/>
  <c r="EG68" i="17"/>
  <c r="EH85" i="17" s="1"/>
  <c r="EG64" i="17"/>
  <c r="EH81" i="17" s="1"/>
  <c r="EG71" i="17"/>
  <c r="EH88" i="17" s="1"/>
  <c r="EG67" i="17"/>
  <c r="EH84" i="17" s="1"/>
  <c r="EG63" i="17"/>
  <c r="EH80" i="17" s="1"/>
  <c r="EG66" i="17"/>
  <c r="EH83" i="17" s="1"/>
  <c r="EG62" i="17"/>
  <c r="EH26" i="17"/>
  <c r="EG70" i="17"/>
  <c r="EH87" i="17" s="1"/>
  <c r="EF128" i="21"/>
  <c r="EG86" i="17"/>
  <c r="EF103" i="17"/>
  <c r="EF130" i="17" s="1"/>
  <c r="EE73" i="15"/>
  <c r="EF90" i="15" s="1"/>
  <c r="EE69" i="15"/>
  <c r="EF86" i="15" s="1"/>
  <c r="EE65" i="15"/>
  <c r="EF82" i="15" s="1"/>
  <c r="EE43" i="15"/>
  <c r="EE60" i="15" s="1"/>
  <c r="EE72" i="15"/>
  <c r="EF89" i="15" s="1"/>
  <c r="EE68" i="15"/>
  <c r="EF85" i="15" s="1"/>
  <c r="EE64" i="15"/>
  <c r="EF81" i="15" s="1"/>
  <c r="EE71" i="15"/>
  <c r="EF88" i="15" s="1"/>
  <c r="EE67" i="15"/>
  <c r="EF84" i="15" s="1"/>
  <c r="EE63" i="15"/>
  <c r="EF80" i="15" s="1"/>
  <c r="EE66" i="15"/>
  <c r="EF83" i="15" s="1"/>
  <c r="EE62" i="15"/>
  <c r="EF79" i="15" s="1"/>
  <c r="EF26" i="15"/>
  <c r="EE70" i="15"/>
  <c r="EF87" i="15" s="1"/>
  <c r="EF84" i="13"/>
  <c r="EE101" i="13"/>
  <c r="EE128" i="13" s="1"/>
  <c r="EG90" i="17"/>
  <c r="EF107" i="17"/>
  <c r="EE94" i="21"/>
  <c r="EE77" i="21"/>
  <c r="EE111" i="21" s="1"/>
  <c r="EF89" i="7"/>
  <c r="EE106" i="7"/>
  <c r="EF90" i="21"/>
  <c r="EE107" i="21"/>
  <c r="EF127" i="21"/>
  <c r="ED94" i="11"/>
  <c r="ED77" i="11"/>
  <c r="ED111" i="11" s="1"/>
  <c r="EF86" i="7"/>
  <c r="EE103" i="7"/>
  <c r="EE130" i="7" s="1"/>
  <c r="EE72" i="11"/>
  <c r="EF89" i="11" s="1"/>
  <c r="EE68" i="11"/>
  <c r="EF85" i="11" s="1"/>
  <c r="EE64" i="11"/>
  <c r="EF81" i="11" s="1"/>
  <c r="EE71" i="11"/>
  <c r="EF88" i="11" s="1"/>
  <c r="EE67" i="11"/>
  <c r="EF84" i="11" s="1"/>
  <c r="EE63" i="11"/>
  <c r="EF80" i="11" s="1"/>
  <c r="EE69" i="11"/>
  <c r="EF86" i="11" s="1"/>
  <c r="EE66" i="11"/>
  <c r="EF83" i="11" s="1"/>
  <c r="EE70" i="11"/>
  <c r="EF87" i="11" s="1"/>
  <c r="EE62" i="11"/>
  <c r="EF79" i="11" s="1"/>
  <c r="EE43" i="11"/>
  <c r="EE60" i="11" s="1"/>
  <c r="EE73" i="11"/>
  <c r="EF90" i="11" s="1"/>
  <c r="EE65" i="11"/>
  <c r="EF82" i="11" s="1"/>
  <c r="EF26" i="11"/>
  <c r="EG79" i="17"/>
  <c r="EF96" i="17"/>
  <c r="EF123" i="17" s="1"/>
  <c r="EE94" i="7"/>
  <c r="EE77" i="7"/>
  <c r="EE111" i="7" s="1"/>
  <c r="EF73" i="7"/>
  <c r="EG90" i="7" s="1"/>
  <c r="EF69" i="7"/>
  <c r="EF65" i="7"/>
  <c r="EG82" i="7" s="1"/>
  <c r="EF43" i="7"/>
  <c r="EF60" i="7" s="1"/>
  <c r="EF72" i="7"/>
  <c r="EF68" i="7"/>
  <c r="EG85" i="7" s="1"/>
  <c r="EF64" i="7"/>
  <c r="EG81" i="7" s="1"/>
  <c r="EF71" i="7"/>
  <c r="EG88" i="7" s="1"/>
  <c r="EF67" i="7"/>
  <c r="EG84" i="7" s="1"/>
  <c r="EF63" i="7"/>
  <c r="EG80" i="7" s="1"/>
  <c r="EF62" i="7"/>
  <c r="EG79" i="7" s="1"/>
  <c r="EF70" i="7"/>
  <c r="EG87" i="7" s="1"/>
  <c r="EG26" i="7"/>
  <c r="EF66" i="7"/>
  <c r="EG83" i="7" s="1"/>
  <c r="ED94" i="15"/>
  <c r="ED77" i="15"/>
  <c r="ED111" i="15" s="1"/>
  <c r="EE94" i="19"/>
  <c r="EE77" i="19"/>
  <c r="EE111" i="19" s="1"/>
  <c r="ED130" i="7"/>
  <c r="ED94" i="13"/>
  <c r="ED77" i="13"/>
  <c r="ED111" i="13" s="1"/>
  <c r="EE71" i="13"/>
  <c r="EF88" i="13" s="1"/>
  <c r="EE67" i="13"/>
  <c r="EE63" i="13"/>
  <c r="EF80" i="13" s="1"/>
  <c r="EE70" i="13"/>
  <c r="EF87" i="13" s="1"/>
  <c r="EE66" i="13"/>
  <c r="EF83" i="13" s="1"/>
  <c r="EE62" i="13"/>
  <c r="EF79" i="13" s="1"/>
  <c r="EE73" i="13"/>
  <c r="EF90" i="13" s="1"/>
  <c r="EE69" i="13"/>
  <c r="EF86" i="13" s="1"/>
  <c r="EE65" i="13"/>
  <c r="EF82" i="13" s="1"/>
  <c r="EE43" i="13"/>
  <c r="EE60" i="13" s="1"/>
  <c r="EF26" i="13"/>
  <c r="EE72" i="13"/>
  <c r="EF89" i="13" s="1"/>
  <c r="EE68" i="13"/>
  <c r="EF85" i="13" s="1"/>
  <c r="EE64" i="13"/>
  <c r="EF81" i="13" s="1"/>
  <c r="EG96" i="7" l="1"/>
  <c r="EG123" i="7" s="1"/>
  <c r="EF99" i="11"/>
  <c r="EF126" i="11" s="1"/>
  <c r="EF101" i="11"/>
  <c r="EF128" i="11" s="1"/>
  <c r="EF104" i="15"/>
  <c r="EF103" i="15"/>
  <c r="EF130" i="15" s="1"/>
  <c r="EH99" i="17"/>
  <c r="EH126" i="17" s="1"/>
  <c r="EG98" i="19"/>
  <c r="EG125" i="19" s="1"/>
  <c r="EG99" i="21"/>
  <c r="EG126" i="21" s="1"/>
  <c r="EF102" i="13"/>
  <c r="EF129" i="13" s="1"/>
  <c r="EF99" i="13"/>
  <c r="EF126" i="13" s="1"/>
  <c r="EF100" i="13"/>
  <c r="EF127" i="13" s="1"/>
  <c r="EF105" i="13"/>
  <c r="EG100" i="7"/>
  <c r="EG127" i="7" s="1"/>
  <c r="EG97" i="7"/>
  <c r="EG124" i="7" s="1"/>
  <c r="EG102" i="7"/>
  <c r="EG129" i="7" s="1"/>
  <c r="EF107" i="11"/>
  <c r="EF100" i="11"/>
  <c r="EF127" i="11" s="1"/>
  <c r="EF105" i="11"/>
  <c r="EF101" i="15"/>
  <c r="EF128" i="15" s="1"/>
  <c r="EF106" i="15"/>
  <c r="EF107" i="15"/>
  <c r="EH104" i="17"/>
  <c r="EH97" i="17"/>
  <c r="EH124" i="17" s="1"/>
  <c r="EH102" i="17"/>
  <c r="EG96" i="19"/>
  <c r="EG123" i="19" s="1"/>
  <c r="EG103" i="19"/>
  <c r="EG130" i="19" s="1"/>
  <c r="EG101" i="19"/>
  <c r="EG128" i="19" s="1"/>
  <c r="EG102" i="19"/>
  <c r="EG129" i="19" s="1"/>
  <c r="EG100" i="21"/>
  <c r="EG105" i="21"/>
  <c r="EG104" i="21"/>
  <c r="EF96" i="13"/>
  <c r="EF123" i="13" s="1"/>
  <c r="EG99" i="7"/>
  <c r="EG126" i="7" s="1"/>
  <c r="EF106" i="11"/>
  <c r="EF102" i="15"/>
  <c r="EF129" i="15" s="1"/>
  <c r="EH98" i="17"/>
  <c r="EH125" i="17" s="1"/>
  <c r="EG99" i="19"/>
  <c r="EG126" i="19" s="1"/>
  <c r="EG97" i="21"/>
  <c r="EG124" i="21" s="1"/>
  <c r="EF106" i="13"/>
  <c r="EF103" i="13"/>
  <c r="EF130" i="13" s="1"/>
  <c r="EF104" i="13"/>
  <c r="EG101" i="7"/>
  <c r="EG128" i="7" s="1"/>
  <c r="EG107" i="7"/>
  <c r="EF103" i="11"/>
  <c r="EF130" i="11" s="1"/>
  <c r="EF98" i="11"/>
  <c r="EF125" i="11" s="1"/>
  <c r="EF96" i="15"/>
  <c r="EF123" i="15" s="1"/>
  <c r="EF105" i="15"/>
  <c r="EH101" i="17"/>
  <c r="EH128" i="17" s="1"/>
  <c r="EH106" i="17"/>
  <c r="EG104" i="19"/>
  <c r="EG98" i="21"/>
  <c r="EG125" i="21" s="1"/>
  <c r="EG106" i="21"/>
  <c r="EF98" i="13"/>
  <c r="EF125" i="13" s="1"/>
  <c r="EG98" i="7"/>
  <c r="EG125" i="7" s="1"/>
  <c r="EF104" i="11"/>
  <c r="EF97" i="15"/>
  <c r="EF124" i="15" s="1"/>
  <c r="EH100" i="17"/>
  <c r="EH127" i="17" s="1"/>
  <c r="EG100" i="19"/>
  <c r="EG127" i="19" s="1"/>
  <c r="EG96" i="21"/>
  <c r="EG123" i="21" s="1"/>
  <c r="EF107" i="13"/>
  <c r="EF97" i="13"/>
  <c r="EF124" i="13" s="1"/>
  <c r="EG104" i="7"/>
  <c r="EG105" i="7"/>
  <c r="EF96" i="11"/>
  <c r="EF123" i="11" s="1"/>
  <c r="EF97" i="11"/>
  <c r="EF124" i="11" s="1"/>
  <c r="EF102" i="11"/>
  <c r="EF129" i="11" s="1"/>
  <c r="EF100" i="15"/>
  <c r="EF127" i="15" s="1"/>
  <c r="EF98" i="15"/>
  <c r="EF125" i="15" s="1"/>
  <c r="EF99" i="15"/>
  <c r="EF126" i="15" s="1"/>
  <c r="EH105" i="17"/>
  <c r="EG97" i="19"/>
  <c r="EG124" i="19" s="1"/>
  <c r="EG105" i="19"/>
  <c r="EG107" i="19"/>
  <c r="EG102" i="21"/>
  <c r="EG129" i="21" s="1"/>
  <c r="EG101" i="21"/>
  <c r="EG103" i="21"/>
  <c r="EG130" i="21" s="1"/>
  <c r="EG72" i="7"/>
  <c r="EG68" i="7"/>
  <c r="EH85" i="7" s="1"/>
  <c r="EG64" i="7"/>
  <c r="EH81" i="7" s="1"/>
  <c r="EG71" i="7"/>
  <c r="EH88" i="7" s="1"/>
  <c r="EG67" i="7"/>
  <c r="EH84" i="7" s="1"/>
  <c r="EG63" i="7"/>
  <c r="EH80" i="7" s="1"/>
  <c r="EG70" i="7"/>
  <c r="EH87" i="7" s="1"/>
  <c r="EG66" i="7"/>
  <c r="EH83" i="7" s="1"/>
  <c r="EG62" i="7"/>
  <c r="EH79" i="7" s="1"/>
  <c r="EH26" i="7"/>
  <c r="EG73" i="7"/>
  <c r="EH90" i="7" s="1"/>
  <c r="EG43" i="7"/>
  <c r="EG60" i="7" s="1"/>
  <c r="EG69" i="7"/>
  <c r="EG65" i="7"/>
  <c r="EH82" i="7" s="1"/>
  <c r="EG89" i="7"/>
  <c r="EF106" i="7"/>
  <c r="EF94" i="7"/>
  <c r="EF77" i="7"/>
  <c r="EF111" i="7" s="1"/>
  <c r="EE94" i="11"/>
  <c r="EE77" i="11"/>
  <c r="EE111" i="11" s="1"/>
  <c r="EG86" i="7"/>
  <c r="EF103" i="7"/>
  <c r="EE94" i="15"/>
  <c r="EE77" i="15"/>
  <c r="EE111" i="15" s="1"/>
  <c r="EH72" i="17"/>
  <c r="EI89" i="17" s="1"/>
  <c r="EH68" i="17"/>
  <c r="EI85" i="17" s="1"/>
  <c r="EH64" i="17"/>
  <c r="EI81" i="17" s="1"/>
  <c r="EH71" i="17"/>
  <c r="EI88" i="17" s="1"/>
  <c r="EH67" i="17"/>
  <c r="EI84" i="17" s="1"/>
  <c r="EH63" i="17"/>
  <c r="EI80" i="17" s="1"/>
  <c r="EH70" i="17"/>
  <c r="EI87" i="17" s="1"/>
  <c r="EH66" i="17"/>
  <c r="EI83" i="17" s="1"/>
  <c r="EH62" i="17"/>
  <c r="EI26" i="17"/>
  <c r="EH73" i="17"/>
  <c r="EH69" i="17"/>
  <c r="EH43" i="17"/>
  <c r="EH60" i="17" s="1"/>
  <c r="EH65" i="17"/>
  <c r="EI82" i="17" s="1"/>
  <c r="EH90" i="17"/>
  <c r="EG107" i="17"/>
  <c r="EF129" i="21"/>
  <c r="EF71" i="11"/>
  <c r="EG88" i="11" s="1"/>
  <c r="EF67" i="11"/>
  <c r="EG84" i="11" s="1"/>
  <c r="EF63" i="11"/>
  <c r="EG80" i="11" s="1"/>
  <c r="EF70" i="11"/>
  <c r="EG87" i="11" s="1"/>
  <c r="EF66" i="11"/>
  <c r="EG83" i="11" s="1"/>
  <c r="EF62" i="11"/>
  <c r="EG79" i="11" s="1"/>
  <c r="EG26" i="11"/>
  <c r="EF72" i="11"/>
  <c r="EG89" i="11" s="1"/>
  <c r="EF64" i="11"/>
  <c r="EG81" i="11" s="1"/>
  <c r="EF73" i="11"/>
  <c r="EG90" i="11" s="1"/>
  <c r="EF65" i="11"/>
  <c r="EG82" i="11" s="1"/>
  <c r="EF69" i="11"/>
  <c r="EG86" i="11" s="1"/>
  <c r="EF68" i="11"/>
  <c r="EG85" i="11" s="1"/>
  <c r="EF43" i="11"/>
  <c r="EF60" i="11" s="1"/>
  <c r="EG77" i="17"/>
  <c r="EG111" i="17" s="1"/>
  <c r="EG94" i="17"/>
  <c r="EG127" i="21"/>
  <c r="EF130" i="19"/>
  <c r="EH79" i="17"/>
  <c r="EG96" i="17"/>
  <c r="EG123" i="17" s="1"/>
  <c r="EF72" i="15"/>
  <c r="EG89" i="15" s="1"/>
  <c r="EF68" i="15"/>
  <c r="EG85" i="15" s="1"/>
  <c r="EF64" i="15"/>
  <c r="EG81" i="15" s="1"/>
  <c r="EF71" i="15"/>
  <c r="EG88" i="15" s="1"/>
  <c r="EF67" i="15"/>
  <c r="EG84" i="15" s="1"/>
  <c r="EF63" i="15"/>
  <c r="EG80" i="15" s="1"/>
  <c r="EF70" i="15"/>
  <c r="EG87" i="15" s="1"/>
  <c r="EF66" i="15"/>
  <c r="EG83" i="15" s="1"/>
  <c r="EF62" i="15"/>
  <c r="EG79" i="15" s="1"/>
  <c r="EG26" i="15"/>
  <c r="EF73" i="15"/>
  <c r="EG90" i="15" s="1"/>
  <c r="EF69" i="15"/>
  <c r="EG86" i="15" s="1"/>
  <c r="EF43" i="15"/>
  <c r="EF60" i="15" s="1"/>
  <c r="EF65" i="15"/>
  <c r="EG82" i="15" s="1"/>
  <c r="EG72" i="21"/>
  <c r="EH89" i="21" s="1"/>
  <c r="EG68" i="21"/>
  <c r="EH85" i="21" s="1"/>
  <c r="EG67" i="21"/>
  <c r="EH84" i="21" s="1"/>
  <c r="EG64" i="21"/>
  <c r="EH81" i="21" s="1"/>
  <c r="EG71" i="21"/>
  <c r="EH88" i="21" s="1"/>
  <c r="EG69" i="21"/>
  <c r="EH86" i="21" s="1"/>
  <c r="EG63" i="21"/>
  <c r="EH80" i="21" s="1"/>
  <c r="EG73" i="21"/>
  <c r="EG66" i="21"/>
  <c r="EH83" i="21" s="1"/>
  <c r="EG62" i="21"/>
  <c r="EH79" i="21" s="1"/>
  <c r="EG65" i="21"/>
  <c r="EH82" i="21" s="1"/>
  <c r="EH26" i="21"/>
  <c r="EG70" i="21"/>
  <c r="EH87" i="21" s="1"/>
  <c r="EG43" i="21"/>
  <c r="EG60" i="21" s="1"/>
  <c r="EF129" i="7"/>
  <c r="EF70" i="13"/>
  <c r="EG87" i="13" s="1"/>
  <c r="EF66" i="13"/>
  <c r="EG83" i="13" s="1"/>
  <c r="EF62" i="13"/>
  <c r="EG79" i="13" s="1"/>
  <c r="EG26" i="13"/>
  <c r="EF73" i="13"/>
  <c r="EG90" i="13" s="1"/>
  <c r="EF69" i="13"/>
  <c r="EG86" i="13" s="1"/>
  <c r="EF65" i="13"/>
  <c r="EG82" i="13" s="1"/>
  <c r="EF72" i="13"/>
  <c r="EG89" i="13" s="1"/>
  <c r="EF68" i="13"/>
  <c r="EG85" i="13" s="1"/>
  <c r="EF64" i="13"/>
  <c r="EG81" i="13" s="1"/>
  <c r="EF71" i="13"/>
  <c r="EG88" i="13" s="1"/>
  <c r="EF67" i="13"/>
  <c r="EF63" i="13"/>
  <c r="EG80" i="13" s="1"/>
  <c r="EF43" i="13"/>
  <c r="EF60" i="13" s="1"/>
  <c r="EG90" i="21"/>
  <c r="EF107" i="21"/>
  <c r="EG84" i="13"/>
  <c r="EF101" i="13"/>
  <c r="EF128" i="13" s="1"/>
  <c r="EH86" i="17"/>
  <c r="EG103" i="17"/>
  <c r="EE94" i="13"/>
  <c r="EE77" i="13"/>
  <c r="EE111" i="13" s="1"/>
  <c r="EG89" i="19"/>
  <c r="EF106" i="19"/>
  <c r="EG71" i="19"/>
  <c r="EH88" i="19" s="1"/>
  <c r="EG67" i="19"/>
  <c r="EH84" i="19" s="1"/>
  <c r="EG63" i="19"/>
  <c r="EH80" i="19" s="1"/>
  <c r="EG70" i="19"/>
  <c r="EH87" i="19" s="1"/>
  <c r="EG68" i="19"/>
  <c r="EH85" i="19" s="1"/>
  <c r="EG72" i="19"/>
  <c r="EG65" i="19"/>
  <c r="EH82" i="19" s="1"/>
  <c r="EG69" i="19"/>
  <c r="EH86" i="19" s="1"/>
  <c r="EG66" i="19"/>
  <c r="EH83" i="19" s="1"/>
  <c r="EG62" i="19"/>
  <c r="EH79" i="19" s="1"/>
  <c r="EH26" i="19"/>
  <c r="EG73" i="19"/>
  <c r="EH90" i="19" s="1"/>
  <c r="EG64" i="19"/>
  <c r="EH81" i="19" s="1"/>
  <c r="EG43" i="19"/>
  <c r="EG60" i="19" s="1"/>
  <c r="EF94" i="19"/>
  <c r="EF77" i="19"/>
  <c r="EF111" i="19" s="1"/>
  <c r="EF94" i="21"/>
  <c r="EF77" i="21"/>
  <c r="EF111" i="21" s="1"/>
  <c r="EH101" i="19" l="1"/>
  <c r="EH128" i="19" s="1"/>
  <c r="EG103" i="13"/>
  <c r="EG130" i="13" s="1"/>
  <c r="EH100" i="21"/>
  <c r="EG107" i="15"/>
  <c r="EG99" i="11"/>
  <c r="EG126" i="11" s="1"/>
  <c r="EG97" i="11"/>
  <c r="EG124" i="11" s="1"/>
  <c r="EI100" i="17"/>
  <c r="EI127" i="17" s="1"/>
  <c r="EI105" i="17"/>
  <c r="EH100" i="7"/>
  <c r="EH127" i="7" s="1"/>
  <c r="EH105" i="7"/>
  <c r="EH98" i="19"/>
  <c r="EH125" i="19" s="1"/>
  <c r="EH100" i="19"/>
  <c r="EH127" i="19" s="1"/>
  <c r="EH102" i="19"/>
  <c r="EH129" i="19" s="1"/>
  <c r="EH105" i="19"/>
  <c r="EG97" i="13"/>
  <c r="EG124" i="13" s="1"/>
  <c r="EG102" i="13"/>
  <c r="EG129" i="13" s="1"/>
  <c r="EG107" i="13"/>
  <c r="EG104" i="13"/>
  <c r="EH98" i="21"/>
  <c r="EH125" i="21" s="1"/>
  <c r="EG99" i="15"/>
  <c r="EG126" i="15" s="1"/>
  <c r="EG97" i="15"/>
  <c r="EG124" i="15" s="1"/>
  <c r="EG102" i="15"/>
  <c r="EG129" i="15" s="1"/>
  <c r="EG107" i="11"/>
  <c r="EG96" i="11"/>
  <c r="EG123" i="11" s="1"/>
  <c r="EG101" i="11"/>
  <c r="EG128" i="11" s="1"/>
  <c r="EI104" i="17"/>
  <c r="EI98" i="17"/>
  <c r="EI125" i="17" s="1"/>
  <c r="EH107" i="7"/>
  <c r="EH104" i="7"/>
  <c r="EH98" i="7"/>
  <c r="EH125" i="7" s="1"/>
  <c r="EG100" i="13"/>
  <c r="EG127" i="13" s="1"/>
  <c r="EH105" i="21"/>
  <c r="EG104" i="15"/>
  <c r="EH103" i="19"/>
  <c r="EH130" i="19" s="1"/>
  <c r="EG106" i="13"/>
  <c r="EH99" i="21"/>
  <c r="EH126" i="21" s="1"/>
  <c r="EH97" i="21"/>
  <c r="EH124" i="21" s="1"/>
  <c r="EH101" i="21"/>
  <c r="EG96" i="15"/>
  <c r="EG123" i="15" s="1"/>
  <c r="EG101" i="15"/>
  <c r="EG128" i="15" s="1"/>
  <c r="EG106" i="15"/>
  <c r="EG102" i="11"/>
  <c r="EG129" i="11" s="1"/>
  <c r="EG98" i="11"/>
  <c r="EG125" i="11" s="1"/>
  <c r="EG100" i="11"/>
  <c r="EG127" i="11" s="1"/>
  <c r="EG105" i="11"/>
  <c r="EI99" i="17"/>
  <c r="EI126" i="17" s="1"/>
  <c r="EI97" i="17"/>
  <c r="EI124" i="17" s="1"/>
  <c r="EI102" i="17"/>
  <c r="EI129" i="17" s="1"/>
  <c r="EH99" i="7"/>
  <c r="EH126" i="7" s="1"/>
  <c r="EH97" i="7"/>
  <c r="EH124" i="7" s="1"/>
  <c r="EH102" i="7"/>
  <c r="EH96" i="19"/>
  <c r="EH123" i="19" s="1"/>
  <c r="EG98" i="13"/>
  <c r="EG125" i="13" s="1"/>
  <c r="EH104" i="21"/>
  <c r="EH106" i="21"/>
  <c r="EG98" i="15"/>
  <c r="EG125" i="15" s="1"/>
  <c r="EH107" i="19"/>
  <c r="EH104" i="19"/>
  <c r="EH99" i="19"/>
  <c r="EH126" i="19" s="1"/>
  <c r="EH97" i="19"/>
  <c r="EH124" i="19" s="1"/>
  <c r="EG105" i="13"/>
  <c r="EG99" i="13"/>
  <c r="EG126" i="13" s="1"/>
  <c r="EG96" i="13"/>
  <c r="EG123" i="13" s="1"/>
  <c r="EH96" i="21"/>
  <c r="EH123" i="21" s="1"/>
  <c r="EH103" i="21"/>
  <c r="EH130" i="21" s="1"/>
  <c r="EH102" i="21"/>
  <c r="EH129" i="21" s="1"/>
  <c r="EG103" i="15"/>
  <c r="EG130" i="15" s="1"/>
  <c r="EG100" i="15"/>
  <c r="EG127" i="15" s="1"/>
  <c r="EG105" i="15"/>
  <c r="EG103" i="11"/>
  <c r="EG130" i="11" s="1"/>
  <c r="EG106" i="11"/>
  <c r="EG104" i="11"/>
  <c r="EI101" i="17"/>
  <c r="EI128" i="17" s="1"/>
  <c r="EI106" i="17"/>
  <c r="EH96" i="7"/>
  <c r="EH123" i="7" s="1"/>
  <c r="EH101" i="7"/>
  <c r="EH128" i="7" s="1"/>
  <c r="EH129" i="17"/>
  <c r="EH70" i="19"/>
  <c r="EI87" i="19" s="1"/>
  <c r="EH66" i="19"/>
  <c r="EI83" i="19" s="1"/>
  <c r="EH62" i="19"/>
  <c r="EI79" i="19" s="1"/>
  <c r="EH72" i="19"/>
  <c r="EH69" i="19"/>
  <c r="EI86" i="19" s="1"/>
  <c r="EH67" i="19"/>
  <c r="EI84" i="19" s="1"/>
  <c r="EH73" i="19"/>
  <c r="EI90" i="19" s="1"/>
  <c r="EH71" i="19"/>
  <c r="EI88" i="19" s="1"/>
  <c r="EH63" i="19"/>
  <c r="EI80" i="19" s="1"/>
  <c r="EH65" i="19"/>
  <c r="EI82" i="19" s="1"/>
  <c r="EI26" i="19"/>
  <c r="EH64" i="19"/>
  <c r="EI81" i="19" s="1"/>
  <c r="EH43" i="19"/>
  <c r="EH60" i="19" s="1"/>
  <c r="EH68" i="19"/>
  <c r="EI85" i="19" s="1"/>
  <c r="EH89" i="19"/>
  <c r="EG106" i="19"/>
  <c r="EG130" i="17"/>
  <c r="EG73" i="13"/>
  <c r="EH90" i="13" s="1"/>
  <c r="EG69" i="13"/>
  <c r="EH86" i="13" s="1"/>
  <c r="EG65" i="13"/>
  <c r="EH82" i="13" s="1"/>
  <c r="EG43" i="13"/>
  <c r="EG60" i="13" s="1"/>
  <c r="EG72" i="13"/>
  <c r="EH89" i="13" s="1"/>
  <c r="EG68" i="13"/>
  <c r="EH85" i="13" s="1"/>
  <c r="EG64" i="13"/>
  <c r="EH81" i="13" s="1"/>
  <c r="EG71" i="13"/>
  <c r="EH88" i="13" s="1"/>
  <c r="EG67" i="13"/>
  <c r="EH84" i="13" s="1"/>
  <c r="EG63" i="13"/>
  <c r="EH80" i="13" s="1"/>
  <c r="EG66" i="13"/>
  <c r="EH83" i="13" s="1"/>
  <c r="EG62" i="13"/>
  <c r="EH79" i="13" s="1"/>
  <c r="EG70" i="13"/>
  <c r="EH87" i="13" s="1"/>
  <c r="EH26" i="13"/>
  <c r="EH71" i="21"/>
  <c r="EI88" i="21" s="1"/>
  <c r="EH67" i="21"/>
  <c r="EI84" i="21" s="1"/>
  <c r="EH69" i="21"/>
  <c r="EI86" i="21" s="1"/>
  <c r="EH63" i="21"/>
  <c r="EI80" i="21" s="1"/>
  <c r="EH73" i="21"/>
  <c r="EH66" i="21"/>
  <c r="EI83" i="21" s="1"/>
  <c r="EH62" i="21"/>
  <c r="EI79" i="21" s="1"/>
  <c r="EH70" i="21"/>
  <c r="EI87" i="21" s="1"/>
  <c r="EH68" i="21"/>
  <c r="EI85" i="21" s="1"/>
  <c r="EH65" i="21"/>
  <c r="EI82" i="21" s="1"/>
  <c r="EH64" i="21"/>
  <c r="EI81" i="21" s="1"/>
  <c r="EI26" i="21"/>
  <c r="EH72" i="21"/>
  <c r="EI89" i="21" s="1"/>
  <c r="EH43" i="21"/>
  <c r="EH60" i="21" s="1"/>
  <c r="EG71" i="15"/>
  <c r="EH88" i="15" s="1"/>
  <c r="EG67" i="15"/>
  <c r="EH84" i="15" s="1"/>
  <c r="EG63" i="15"/>
  <c r="EH80" i="15" s="1"/>
  <c r="EG70" i="15"/>
  <c r="EH87" i="15" s="1"/>
  <c r="EG66" i="15"/>
  <c r="EH83" i="15" s="1"/>
  <c r="EG62" i="15"/>
  <c r="EH79" i="15" s="1"/>
  <c r="EG73" i="15"/>
  <c r="EH90" i="15" s="1"/>
  <c r="EG69" i="15"/>
  <c r="EH86" i="15" s="1"/>
  <c r="EG65" i="15"/>
  <c r="EH82" i="15" s="1"/>
  <c r="EG43" i="15"/>
  <c r="EG60" i="15" s="1"/>
  <c r="EG72" i="15"/>
  <c r="EH89" i="15" s="1"/>
  <c r="EG68" i="15"/>
  <c r="EH85" i="15" s="1"/>
  <c r="EG64" i="15"/>
  <c r="EH81" i="15" s="1"/>
  <c r="EH26" i="15"/>
  <c r="EI71" i="17"/>
  <c r="EJ88" i="17" s="1"/>
  <c r="EI67" i="17"/>
  <c r="EJ84" i="17" s="1"/>
  <c r="EI63" i="17"/>
  <c r="EJ80" i="17" s="1"/>
  <c r="EI70" i="17"/>
  <c r="EJ87" i="17" s="1"/>
  <c r="EI66" i="17"/>
  <c r="EJ83" i="17" s="1"/>
  <c r="EI62" i="17"/>
  <c r="EJ26" i="17"/>
  <c r="EI73" i="17"/>
  <c r="EI69" i="17"/>
  <c r="EI65" i="17"/>
  <c r="EJ82" i="17" s="1"/>
  <c r="EI43" i="17"/>
  <c r="EI60" i="17" s="1"/>
  <c r="EI72" i="17"/>
  <c r="EJ89" i="17" s="1"/>
  <c r="EI68" i="17"/>
  <c r="EJ85" i="17" s="1"/>
  <c r="EI64" i="17"/>
  <c r="EJ81" i="17" s="1"/>
  <c r="EF130" i="7"/>
  <c r="EH89" i="7"/>
  <c r="EG106" i="7"/>
  <c r="EG101" i="13"/>
  <c r="EG128" i="13" s="1"/>
  <c r="EI79" i="17"/>
  <c r="EH96" i="17"/>
  <c r="EH123" i="17" s="1"/>
  <c r="EG77" i="7"/>
  <c r="EG111" i="7" s="1"/>
  <c r="EG94" i="7"/>
  <c r="EH90" i="21"/>
  <c r="EG107" i="21"/>
  <c r="EF77" i="15"/>
  <c r="EF111" i="15" s="1"/>
  <c r="EF94" i="15"/>
  <c r="EG70" i="11"/>
  <c r="EH87" i="11" s="1"/>
  <c r="EG66" i="11"/>
  <c r="EH83" i="11" s="1"/>
  <c r="EG62" i="11"/>
  <c r="EH79" i="11" s="1"/>
  <c r="EH26" i="11"/>
  <c r="EG73" i="11"/>
  <c r="EH90" i="11" s="1"/>
  <c r="EG69" i="11"/>
  <c r="EH86" i="11" s="1"/>
  <c r="EG65" i="11"/>
  <c r="EH82" i="11" s="1"/>
  <c r="EG43" i="11"/>
  <c r="EG60" i="11" s="1"/>
  <c r="EG67" i="11"/>
  <c r="EH84" i="11" s="1"/>
  <c r="EG72" i="11"/>
  <c r="EH89" i="11" s="1"/>
  <c r="EG64" i="11"/>
  <c r="EH81" i="11" s="1"/>
  <c r="EG68" i="11"/>
  <c r="EH85" i="11" s="1"/>
  <c r="EG71" i="11"/>
  <c r="EH88" i="11" s="1"/>
  <c r="EG63" i="11"/>
  <c r="EH80" i="11" s="1"/>
  <c r="EH94" i="17"/>
  <c r="EH77" i="17"/>
  <c r="EH111" i="17" s="1"/>
  <c r="EI90" i="17"/>
  <c r="EH107" i="17"/>
  <c r="EG77" i="19"/>
  <c r="EG111" i="19" s="1"/>
  <c r="EG94" i="19"/>
  <c r="EI86" i="17"/>
  <c r="EH103" i="17"/>
  <c r="EH130" i="17" s="1"/>
  <c r="EH86" i="7"/>
  <c r="EG103" i="7"/>
  <c r="EG130" i="7" s="1"/>
  <c r="EH71" i="7"/>
  <c r="EI88" i="7" s="1"/>
  <c r="EH67" i="7"/>
  <c r="EI84" i="7" s="1"/>
  <c r="EH63" i="7"/>
  <c r="EI80" i="7" s="1"/>
  <c r="EH70" i="7"/>
  <c r="EI87" i="7" s="1"/>
  <c r="EH66" i="7"/>
  <c r="EI83" i="7" s="1"/>
  <c r="EH62" i="7"/>
  <c r="EI79" i="7" s="1"/>
  <c r="EI26" i="7"/>
  <c r="EH73" i="7"/>
  <c r="EI90" i="7" s="1"/>
  <c r="EH69" i="7"/>
  <c r="EH65" i="7"/>
  <c r="EI82" i="7" s="1"/>
  <c r="EH43" i="7"/>
  <c r="EH60" i="7" s="1"/>
  <c r="EH68" i="7"/>
  <c r="EI85" i="7" s="1"/>
  <c r="EH64" i="7"/>
  <c r="EI81" i="7" s="1"/>
  <c r="EH72" i="7"/>
  <c r="EF94" i="13"/>
  <c r="EF77" i="13"/>
  <c r="EF111" i="13" s="1"/>
  <c r="EG94" i="21"/>
  <c r="EG77" i="21"/>
  <c r="EG111" i="21" s="1"/>
  <c r="EH127" i="21"/>
  <c r="EG128" i="21"/>
  <c r="EF77" i="11"/>
  <c r="EF111" i="11" s="1"/>
  <c r="EF94" i="11"/>
  <c r="EI101" i="7" l="1"/>
  <c r="EI128" i="7" s="1"/>
  <c r="EH103" i="11"/>
  <c r="EH130" i="11" s="1"/>
  <c r="EJ104" i="17"/>
  <c r="EH101" i="15"/>
  <c r="EH128" i="15" s="1"/>
  <c r="EH97" i="13"/>
  <c r="EH124" i="13" s="1"/>
  <c r="EH103" i="13"/>
  <c r="EH130" i="13" s="1"/>
  <c r="EI96" i="19"/>
  <c r="EI123" i="19" s="1"/>
  <c r="EI98" i="7"/>
  <c r="EI125" i="7" s="1"/>
  <c r="EI100" i="7"/>
  <c r="EI127" i="7" s="1"/>
  <c r="EI105" i="7"/>
  <c r="EH105" i="11"/>
  <c r="EH101" i="11"/>
  <c r="EH128" i="11" s="1"/>
  <c r="EH107" i="11"/>
  <c r="EH104" i="11"/>
  <c r="EJ97" i="17"/>
  <c r="EJ124" i="17" s="1"/>
  <c r="EH98" i="15"/>
  <c r="EH125" i="15" s="1"/>
  <c r="EH99" i="15"/>
  <c r="EH126" i="15" s="1"/>
  <c r="EH100" i="15"/>
  <c r="EH127" i="15" s="1"/>
  <c r="EH105" i="15"/>
  <c r="EI98" i="21"/>
  <c r="EI125" i="21" s="1"/>
  <c r="EI96" i="21"/>
  <c r="EI123" i="21" s="1"/>
  <c r="EI103" i="21"/>
  <c r="EI130" i="21" s="1"/>
  <c r="EH104" i="13"/>
  <c r="EH101" i="13"/>
  <c r="EH128" i="13" s="1"/>
  <c r="EH106" i="13"/>
  <c r="EH107" i="13"/>
  <c r="EI102" i="19"/>
  <c r="EI99" i="19"/>
  <c r="EI126" i="19" s="1"/>
  <c r="EI101" i="19"/>
  <c r="EI128" i="19" s="1"/>
  <c r="EI100" i="19"/>
  <c r="EI127" i="19" s="1"/>
  <c r="EI99" i="7"/>
  <c r="EI126" i="7" s="1"/>
  <c r="EH97" i="11"/>
  <c r="EH124" i="11" s="1"/>
  <c r="EH100" i="11"/>
  <c r="EH127" i="11" s="1"/>
  <c r="EH96" i="15"/>
  <c r="EH123" i="15" s="1"/>
  <c r="EI97" i="21"/>
  <c r="EI124" i="21" s="1"/>
  <c r="EI107" i="7"/>
  <c r="EJ98" i="17"/>
  <c r="EJ125" i="17" s="1"/>
  <c r="EJ99" i="17"/>
  <c r="EJ126" i="17" s="1"/>
  <c r="EJ101" i="17"/>
  <c r="EJ128" i="17" s="1"/>
  <c r="EH102" i="15"/>
  <c r="EH129" i="15" s="1"/>
  <c r="EH103" i="15"/>
  <c r="EH130" i="15" s="1"/>
  <c r="EH104" i="15"/>
  <c r="EI99" i="21"/>
  <c r="EI126" i="21" s="1"/>
  <c r="EI100" i="21"/>
  <c r="EI101" i="21"/>
  <c r="EJ118" i="21" s="1"/>
  <c r="EH96" i="13"/>
  <c r="EH123" i="13" s="1"/>
  <c r="EH105" i="13"/>
  <c r="EI97" i="19"/>
  <c r="EI124" i="19" s="1"/>
  <c r="EI103" i="19"/>
  <c r="EI104" i="19"/>
  <c r="EI96" i="7"/>
  <c r="EI123" i="7" s="1"/>
  <c r="EH106" i="11"/>
  <c r="EJ106" i="17"/>
  <c r="EI104" i="21"/>
  <c r="EH102" i="13"/>
  <c r="EH129" i="13" s="1"/>
  <c r="EI107" i="19"/>
  <c r="EI102" i="7"/>
  <c r="EI129" i="7" s="1"/>
  <c r="EI104" i="7"/>
  <c r="EH102" i="11"/>
  <c r="EH129" i="11" s="1"/>
  <c r="EI97" i="7"/>
  <c r="EI124" i="7" s="1"/>
  <c r="EH98" i="11"/>
  <c r="EH125" i="11" s="1"/>
  <c r="EH99" i="11"/>
  <c r="EH126" i="11" s="1"/>
  <c r="EH96" i="11"/>
  <c r="EH123" i="11" s="1"/>
  <c r="EJ102" i="17"/>
  <c r="EJ129" i="17" s="1"/>
  <c r="EJ100" i="17"/>
  <c r="EJ127" i="17" s="1"/>
  <c r="EJ105" i="17"/>
  <c r="EH106" i="15"/>
  <c r="EH107" i="15"/>
  <c r="EH97" i="15"/>
  <c r="EH124" i="15" s="1"/>
  <c r="EI106" i="21"/>
  <c r="EI102" i="21"/>
  <c r="EI129" i="21" s="1"/>
  <c r="EI105" i="21"/>
  <c r="EH100" i="13"/>
  <c r="EH127" i="13" s="1"/>
  <c r="EH98" i="13"/>
  <c r="EH125" i="13" s="1"/>
  <c r="EH99" i="13"/>
  <c r="EH126" i="13" s="1"/>
  <c r="EI98" i="19"/>
  <c r="EI125" i="19" s="1"/>
  <c r="EI105" i="19"/>
  <c r="EI90" i="21"/>
  <c r="EH107" i="21"/>
  <c r="EH94" i="19"/>
  <c r="EH77" i="19"/>
  <c r="EH111" i="19" s="1"/>
  <c r="EH128" i="21"/>
  <c r="EG77" i="11"/>
  <c r="EG111" i="11" s="1"/>
  <c r="EG94" i="11"/>
  <c r="EH73" i="11"/>
  <c r="EI90" i="11" s="1"/>
  <c r="EH69" i="11"/>
  <c r="EI86" i="11" s="1"/>
  <c r="EH65" i="11"/>
  <c r="EI82" i="11" s="1"/>
  <c r="EH43" i="11"/>
  <c r="EH60" i="11" s="1"/>
  <c r="EH72" i="11"/>
  <c r="EI89" i="11" s="1"/>
  <c r="EH68" i="11"/>
  <c r="EI85" i="11" s="1"/>
  <c r="EH64" i="11"/>
  <c r="EI81" i="11" s="1"/>
  <c r="EH70" i="11"/>
  <c r="EI87" i="11" s="1"/>
  <c r="EH62" i="11"/>
  <c r="EI79" i="11" s="1"/>
  <c r="EH67" i="11"/>
  <c r="EI84" i="11" s="1"/>
  <c r="EH71" i="11"/>
  <c r="EI88" i="11" s="1"/>
  <c r="EH63" i="11"/>
  <c r="EI80" i="11" s="1"/>
  <c r="EI26" i="11"/>
  <c r="EH66" i="11"/>
  <c r="EI83" i="11" s="1"/>
  <c r="EJ79" i="17"/>
  <c r="EI96" i="17"/>
  <c r="EI123" i="17" s="1"/>
  <c r="EI89" i="7"/>
  <c r="EH106" i="7"/>
  <c r="EH70" i="15"/>
  <c r="EI87" i="15" s="1"/>
  <c r="EH66" i="15"/>
  <c r="EI83" i="15" s="1"/>
  <c r="EH62" i="15"/>
  <c r="EI79" i="15" s="1"/>
  <c r="EH73" i="15"/>
  <c r="EI90" i="15" s="1"/>
  <c r="EH69" i="15"/>
  <c r="EI86" i="15" s="1"/>
  <c r="EH65" i="15"/>
  <c r="EI82" i="15" s="1"/>
  <c r="EH43" i="15"/>
  <c r="EH60" i="15" s="1"/>
  <c r="EH72" i="15"/>
  <c r="EI89" i="15" s="1"/>
  <c r="EH68" i="15"/>
  <c r="EI85" i="15" s="1"/>
  <c r="EH64" i="15"/>
  <c r="EI81" i="15" s="1"/>
  <c r="EH67" i="15"/>
  <c r="EI84" i="15" s="1"/>
  <c r="EH63" i="15"/>
  <c r="EI80" i="15" s="1"/>
  <c r="EI26" i="15"/>
  <c r="EH71" i="15"/>
  <c r="EI88" i="15" s="1"/>
  <c r="EG94" i="15"/>
  <c r="EG77" i="15"/>
  <c r="EG111" i="15" s="1"/>
  <c r="EI70" i="21"/>
  <c r="EJ87" i="21" s="1"/>
  <c r="EI73" i="21"/>
  <c r="EI71" i="21"/>
  <c r="EJ88" i="21" s="1"/>
  <c r="EI66" i="21"/>
  <c r="EJ83" i="21" s="1"/>
  <c r="EI62" i="21"/>
  <c r="EJ79" i="21" s="1"/>
  <c r="EI68" i="21"/>
  <c r="EJ85" i="21" s="1"/>
  <c r="EI65" i="21"/>
  <c r="EJ82" i="21" s="1"/>
  <c r="EI72" i="21"/>
  <c r="EJ89" i="21" s="1"/>
  <c r="EI64" i="21"/>
  <c r="EJ81" i="21" s="1"/>
  <c r="EJ26" i="21"/>
  <c r="EI69" i="21"/>
  <c r="EJ86" i="21" s="1"/>
  <c r="EI43" i="21"/>
  <c r="EI60" i="21" s="1"/>
  <c r="EI67" i="21"/>
  <c r="EJ84" i="21" s="1"/>
  <c r="EI63" i="21"/>
  <c r="EJ80" i="21" s="1"/>
  <c r="EH72" i="13"/>
  <c r="EI89" i="13" s="1"/>
  <c r="EH68" i="13"/>
  <c r="EI85" i="13" s="1"/>
  <c r="EH64" i="13"/>
  <c r="EI81" i="13" s="1"/>
  <c r="EH71" i="13"/>
  <c r="EI88" i="13" s="1"/>
  <c r="EH67" i="13"/>
  <c r="EI84" i="13" s="1"/>
  <c r="EH63" i="13"/>
  <c r="EI80" i="13" s="1"/>
  <c r="EH70" i="13"/>
  <c r="EI87" i="13" s="1"/>
  <c r="EH66" i="13"/>
  <c r="EI83" i="13" s="1"/>
  <c r="EH62" i="13"/>
  <c r="EI79" i="13" s="1"/>
  <c r="EI26" i="13"/>
  <c r="EH73" i="13"/>
  <c r="EI90" i="13" s="1"/>
  <c r="EH43" i="13"/>
  <c r="EH60" i="13" s="1"/>
  <c r="EH69" i="13"/>
  <c r="EI86" i="13" s="1"/>
  <c r="EH65" i="13"/>
  <c r="EI82" i="13" s="1"/>
  <c r="EH94" i="7"/>
  <c r="EH77" i="7"/>
  <c r="EH111" i="7" s="1"/>
  <c r="EI86" i="7"/>
  <c r="EH103" i="7"/>
  <c r="EH130" i="7" s="1"/>
  <c r="EI94" i="17"/>
  <c r="EI77" i="17"/>
  <c r="EI111" i="17" s="1"/>
  <c r="EJ90" i="17"/>
  <c r="EI107" i="17"/>
  <c r="EI73" i="19"/>
  <c r="EJ90" i="19" s="1"/>
  <c r="EI69" i="19"/>
  <c r="EJ86" i="19" s="1"/>
  <c r="EI65" i="19"/>
  <c r="EJ82" i="19" s="1"/>
  <c r="EI67" i="19"/>
  <c r="EJ84" i="19" s="1"/>
  <c r="EI71" i="19"/>
  <c r="EJ88" i="19" s="1"/>
  <c r="EI68" i="19"/>
  <c r="EJ85" i="19" s="1"/>
  <c r="EI66" i="19"/>
  <c r="EJ83" i="19" s="1"/>
  <c r="EJ26" i="19"/>
  <c r="EI72" i="19"/>
  <c r="EI64" i="19"/>
  <c r="EJ81" i="19" s="1"/>
  <c r="EI62" i="19"/>
  <c r="EJ79" i="19" s="1"/>
  <c r="EI43" i="19"/>
  <c r="EI60" i="19" s="1"/>
  <c r="EI70" i="19"/>
  <c r="EJ87" i="19" s="1"/>
  <c r="EI63" i="19"/>
  <c r="EJ80" i="19" s="1"/>
  <c r="EH129" i="7"/>
  <c r="EI70" i="7"/>
  <c r="EJ87" i="7" s="1"/>
  <c r="EI66" i="7"/>
  <c r="EJ83" i="7" s="1"/>
  <c r="EI62" i="7"/>
  <c r="EJ79" i="7" s="1"/>
  <c r="EJ26" i="7"/>
  <c r="EI73" i="7"/>
  <c r="EJ90" i="7" s="1"/>
  <c r="EI69" i="7"/>
  <c r="EI65" i="7"/>
  <c r="EJ82" i="7" s="1"/>
  <c r="EI43" i="7"/>
  <c r="EI60" i="7" s="1"/>
  <c r="EI72" i="7"/>
  <c r="EI68" i="7"/>
  <c r="EJ85" i="7" s="1"/>
  <c r="EI64" i="7"/>
  <c r="EJ81" i="7" s="1"/>
  <c r="EI63" i="7"/>
  <c r="EJ80" i="7" s="1"/>
  <c r="EI71" i="7"/>
  <c r="EJ88" i="7" s="1"/>
  <c r="EI67" i="7"/>
  <c r="EJ84" i="7" s="1"/>
  <c r="EJ70" i="17"/>
  <c r="EK87" i="17" s="1"/>
  <c r="EJ66" i="17"/>
  <c r="EK83" i="17" s="1"/>
  <c r="EJ62" i="17"/>
  <c r="EK26" i="17"/>
  <c r="EJ73" i="17"/>
  <c r="EJ69" i="17"/>
  <c r="EJ65" i="17"/>
  <c r="EK82" i="17" s="1"/>
  <c r="EJ43" i="17"/>
  <c r="EJ60" i="17" s="1"/>
  <c r="EJ72" i="17"/>
  <c r="EK89" i="17" s="1"/>
  <c r="EJ68" i="17"/>
  <c r="EK85" i="17" s="1"/>
  <c r="EJ64" i="17"/>
  <c r="EK81" i="17" s="1"/>
  <c r="EJ67" i="17"/>
  <c r="EK84" i="17" s="1"/>
  <c r="EJ63" i="17"/>
  <c r="EK80" i="17" s="1"/>
  <c r="EJ71" i="17"/>
  <c r="EK88" i="17" s="1"/>
  <c r="EJ86" i="17"/>
  <c r="EI103" i="17"/>
  <c r="EI130" i="17" s="1"/>
  <c r="EI89" i="19"/>
  <c r="EH106" i="19"/>
  <c r="EH77" i="21"/>
  <c r="EH111" i="21" s="1"/>
  <c r="EH94" i="21"/>
  <c r="EG94" i="13"/>
  <c r="EG77" i="13"/>
  <c r="EG111" i="13" s="1"/>
  <c r="EK104" i="17" l="1"/>
  <c r="EJ96" i="7"/>
  <c r="EJ123" i="7" s="1"/>
  <c r="EJ102" i="19"/>
  <c r="EJ129" i="19" s="1"/>
  <c r="EI100" i="13"/>
  <c r="EI127" i="13" s="1"/>
  <c r="EJ102" i="21"/>
  <c r="EI98" i="15"/>
  <c r="EI125" i="15" s="1"/>
  <c r="EI100" i="15"/>
  <c r="EI127" i="15" s="1"/>
  <c r="EI104" i="11"/>
  <c r="EK101" i="17"/>
  <c r="EK128" i="17" s="1"/>
  <c r="EJ101" i="7"/>
  <c r="EJ128" i="7" s="1"/>
  <c r="EJ102" i="7"/>
  <c r="EJ100" i="7"/>
  <c r="EJ127" i="7" s="1"/>
  <c r="EJ104" i="19"/>
  <c r="EJ105" i="19"/>
  <c r="EJ107" i="19"/>
  <c r="EI107" i="13"/>
  <c r="EI104" i="13"/>
  <c r="EI98" i="13"/>
  <c r="EI125" i="13" s="1"/>
  <c r="EJ101" i="21"/>
  <c r="EJ98" i="21"/>
  <c r="EJ125" i="21" s="1"/>
  <c r="EJ96" i="21"/>
  <c r="EJ123" i="21" s="1"/>
  <c r="EJ104" i="21"/>
  <c r="EI102" i="15"/>
  <c r="EI129" i="15" s="1"/>
  <c r="EI103" i="15"/>
  <c r="EI130" i="15" s="1"/>
  <c r="EI104" i="15"/>
  <c r="EI105" i="11"/>
  <c r="EI98" i="11"/>
  <c r="EI125" i="11" s="1"/>
  <c r="EI99" i="11"/>
  <c r="EI126" i="11" s="1"/>
  <c r="EK106" i="17"/>
  <c r="EJ99" i="7"/>
  <c r="EJ126" i="7" s="1"/>
  <c r="EJ98" i="19"/>
  <c r="EJ125" i="19" s="1"/>
  <c r="EI105" i="13"/>
  <c r="EI99" i="15"/>
  <c r="EI126" i="15" s="1"/>
  <c r="EK98" i="17"/>
  <c r="EK125" i="17" s="1"/>
  <c r="EJ107" i="7"/>
  <c r="EJ101" i="19"/>
  <c r="EJ128" i="19" s="1"/>
  <c r="EI99" i="13"/>
  <c r="EI126" i="13" s="1"/>
  <c r="EI97" i="13"/>
  <c r="EI124" i="13" s="1"/>
  <c r="EI102" i="13"/>
  <c r="EI129" i="13" s="1"/>
  <c r="EJ106" i="21"/>
  <c r="EJ100" i="21"/>
  <c r="EI97" i="15"/>
  <c r="EI124" i="15" s="1"/>
  <c r="EI106" i="15"/>
  <c r="EI107" i="15"/>
  <c r="EI100" i="11"/>
  <c r="EI127" i="11" s="1"/>
  <c r="EI101" i="11"/>
  <c r="EI128" i="11" s="1"/>
  <c r="EI102" i="11"/>
  <c r="EI129" i="11" s="1"/>
  <c r="EI103" i="11"/>
  <c r="EI130" i="11" s="1"/>
  <c r="EK97" i="17"/>
  <c r="EK124" i="17" s="1"/>
  <c r="EJ98" i="7"/>
  <c r="EJ125" i="7" s="1"/>
  <c r="EJ97" i="19"/>
  <c r="EJ124" i="19" s="1"/>
  <c r="EJ103" i="19"/>
  <c r="EJ130" i="19" s="1"/>
  <c r="EJ97" i="21"/>
  <c r="EJ124" i="21" s="1"/>
  <c r="EI105" i="15"/>
  <c r="EI97" i="11"/>
  <c r="EI124" i="11" s="1"/>
  <c r="EK99" i="17"/>
  <c r="EK126" i="17" s="1"/>
  <c r="EJ105" i="7"/>
  <c r="EJ104" i="7"/>
  <c r="EK105" i="17"/>
  <c r="EK102" i="17"/>
  <c r="EK129" i="17" s="1"/>
  <c r="EK100" i="17"/>
  <c r="EK127" i="17" s="1"/>
  <c r="EJ97" i="7"/>
  <c r="EJ124" i="7" s="1"/>
  <c r="EJ96" i="19"/>
  <c r="EJ123" i="19" s="1"/>
  <c r="EJ100" i="19"/>
  <c r="EJ127" i="19" s="1"/>
  <c r="EJ99" i="19"/>
  <c r="EJ126" i="19" s="1"/>
  <c r="EI103" i="13"/>
  <c r="EI130" i="13" s="1"/>
  <c r="EI96" i="13"/>
  <c r="EI123" i="13" s="1"/>
  <c r="EI101" i="13"/>
  <c r="EI128" i="13" s="1"/>
  <c r="EI106" i="13"/>
  <c r="EJ103" i="21"/>
  <c r="EJ130" i="21" s="1"/>
  <c r="EJ99" i="21"/>
  <c r="EJ126" i="21" s="1"/>
  <c r="EJ105" i="21"/>
  <c r="EI101" i="15"/>
  <c r="EI128" i="15" s="1"/>
  <c r="EI96" i="15"/>
  <c r="EI123" i="15" s="1"/>
  <c r="EI96" i="11"/>
  <c r="EI123" i="11" s="1"/>
  <c r="EI106" i="11"/>
  <c r="EI107" i="11"/>
  <c r="EK86" i="17"/>
  <c r="EJ103" i="17"/>
  <c r="EJ130" i="17" s="1"/>
  <c r="EH77" i="13"/>
  <c r="EH111" i="13" s="1"/>
  <c r="EH94" i="13"/>
  <c r="EJ73" i="21"/>
  <c r="EJ69" i="21"/>
  <c r="EK86" i="21" s="1"/>
  <c r="EJ68" i="21"/>
  <c r="EK85" i="21" s="1"/>
  <c r="EJ65" i="21"/>
  <c r="EK82" i="21" s="1"/>
  <c r="EJ72" i="21"/>
  <c r="EK89" i="21" s="1"/>
  <c r="EJ70" i="21"/>
  <c r="EK87" i="21" s="1"/>
  <c r="EJ64" i="21"/>
  <c r="EK81" i="21" s="1"/>
  <c r="EJ67" i="21"/>
  <c r="EK84" i="21" s="1"/>
  <c r="EJ63" i="21"/>
  <c r="EK80" i="21" s="1"/>
  <c r="EJ71" i="21"/>
  <c r="EK88" i="21" s="1"/>
  <c r="EJ43" i="21"/>
  <c r="EJ60" i="21" s="1"/>
  <c r="EJ66" i="21"/>
  <c r="EK83" i="21" s="1"/>
  <c r="EJ62" i="21"/>
  <c r="EK79" i="21" s="1"/>
  <c r="EK26" i="21"/>
  <c r="EI72" i="11"/>
  <c r="EJ89" i="11" s="1"/>
  <c r="EI68" i="11"/>
  <c r="EJ85" i="11" s="1"/>
  <c r="EI64" i="11"/>
  <c r="EJ81" i="11" s="1"/>
  <c r="EI71" i="11"/>
  <c r="EJ88" i="11" s="1"/>
  <c r="EI67" i="11"/>
  <c r="EJ84" i="11" s="1"/>
  <c r="EI63" i="11"/>
  <c r="EJ80" i="11" s="1"/>
  <c r="EI73" i="11"/>
  <c r="EJ90" i="11" s="1"/>
  <c r="EI65" i="11"/>
  <c r="EJ82" i="11" s="1"/>
  <c r="EJ26" i="11"/>
  <c r="EI66" i="11"/>
  <c r="EJ83" i="11" s="1"/>
  <c r="EI43" i="11"/>
  <c r="EI60" i="11" s="1"/>
  <c r="EI69" i="11"/>
  <c r="EJ86" i="11" s="1"/>
  <c r="EI70" i="11"/>
  <c r="EJ87" i="11" s="1"/>
  <c r="EI62" i="11"/>
  <c r="EJ79" i="11" s="1"/>
  <c r="EI128" i="21"/>
  <c r="EJ90" i="21"/>
  <c r="EI107" i="21"/>
  <c r="EK73" i="17"/>
  <c r="EK69" i="17"/>
  <c r="EK65" i="17"/>
  <c r="EL82" i="17" s="1"/>
  <c r="EK43" i="17"/>
  <c r="EK60" i="17" s="1"/>
  <c r="EK72" i="17"/>
  <c r="EL89" i="17" s="1"/>
  <c r="EK68" i="17"/>
  <c r="EL85" i="17" s="1"/>
  <c r="EK64" i="17"/>
  <c r="EL81" i="17" s="1"/>
  <c r="EK71" i="17"/>
  <c r="EL88" i="17" s="1"/>
  <c r="EK67" i="17"/>
  <c r="EL84" i="17" s="1"/>
  <c r="EK63" i="17"/>
  <c r="EL80" i="17" s="1"/>
  <c r="EK62" i="17"/>
  <c r="EL26" i="17"/>
  <c r="EK70" i="17"/>
  <c r="EL87" i="17" s="1"/>
  <c r="EK66" i="17"/>
  <c r="EL83" i="17" s="1"/>
  <c r="EJ89" i="7"/>
  <c r="EI106" i="7"/>
  <c r="EI94" i="7"/>
  <c r="EI77" i="7"/>
  <c r="EI111" i="7" s="1"/>
  <c r="EJ72" i="19"/>
  <c r="EJ68" i="19"/>
  <c r="EK85" i="19" s="1"/>
  <c r="EJ64" i="19"/>
  <c r="EK81" i="19" s="1"/>
  <c r="EJ71" i="19"/>
  <c r="EK88" i="19" s="1"/>
  <c r="EJ69" i="19"/>
  <c r="EK86" i="19" s="1"/>
  <c r="EJ73" i="19"/>
  <c r="EK90" i="19" s="1"/>
  <c r="EJ66" i="19"/>
  <c r="EK83" i="19" s="1"/>
  <c r="EJ70" i="19"/>
  <c r="EK87" i="19" s="1"/>
  <c r="EJ65" i="19"/>
  <c r="EK82" i="19" s="1"/>
  <c r="EJ62" i="19"/>
  <c r="EK79" i="19" s="1"/>
  <c r="EJ43" i="19"/>
  <c r="EJ60" i="19" s="1"/>
  <c r="EJ67" i="19"/>
  <c r="EK84" i="19" s="1"/>
  <c r="EJ63" i="19"/>
  <c r="EK80" i="19" s="1"/>
  <c r="EK26" i="19"/>
  <c r="EI130" i="19"/>
  <c r="EJ128" i="21"/>
  <c r="EI129" i="19"/>
  <c r="EJ94" i="17"/>
  <c r="EJ77" i="17"/>
  <c r="EJ111" i="17" s="1"/>
  <c r="EH94" i="15"/>
  <c r="EH77" i="15"/>
  <c r="EH111" i="15" s="1"/>
  <c r="EI127" i="21"/>
  <c r="EJ117" i="21"/>
  <c r="EJ73" i="7"/>
  <c r="EK90" i="7" s="1"/>
  <c r="EJ69" i="7"/>
  <c r="EJ65" i="7"/>
  <c r="EK82" i="7" s="1"/>
  <c r="EJ43" i="7"/>
  <c r="EJ60" i="7" s="1"/>
  <c r="EJ72" i="7"/>
  <c r="EJ68" i="7"/>
  <c r="EK85" i="7" s="1"/>
  <c r="EJ64" i="7"/>
  <c r="EK81" i="7" s="1"/>
  <c r="EJ71" i="7"/>
  <c r="EK88" i="7" s="1"/>
  <c r="EJ67" i="7"/>
  <c r="EK84" i="7" s="1"/>
  <c r="EJ63" i="7"/>
  <c r="EK80" i="7" s="1"/>
  <c r="EJ62" i="7"/>
  <c r="EK79" i="7" s="1"/>
  <c r="EJ70" i="7"/>
  <c r="EK87" i="7" s="1"/>
  <c r="EK26" i="7"/>
  <c r="EJ66" i="7"/>
  <c r="EK83" i="7" s="1"/>
  <c r="EI94" i="19"/>
  <c r="EI77" i="19"/>
  <c r="EI111" i="19" s="1"/>
  <c r="EL119" i="17"/>
  <c r="EI73" i="15"/>
  <c r="EJ90" i="15" s="1"/>
  <c r="EI69" i="15"/>
  <c r="EJ86" i="15" s="1"/>
  <c r="EI65" i="15"/>
  <c r="EJ82" i="15" s="1"/>
  <c r="EI43" i="15"/>
  <c r="EI60" i="15" s="1"/>
  <c r="EI72" i="15"/>
  <c r="EJ89" i="15" s="1"/>
  <c r="EI68" i="15"/>
  <c r="EJ85" i="15" s="1"/>
  <c r="EI64" i="15"/>
  <c r="EJ81" i="15" s="1"/>
  <c r="EI71" i="15"/>
  <c r="EJ88" i="15" s="1"/>
  <c r="EI67" i="15"/>
  <c r="EJ84" i="15" s="1"/>
  <c r="EI63" i="15"/>
  <c r="EJ80" i="15" s="1"/>
  <c r="EI62" i="15"/>
  <c r="EJ79" i="15" s="1"/>
  <c r="EJ26" i="15"/>
  <c r="EI70" i="15"/>
  <c r="EJ87" i="15" s="1"/>
  <c r="EI66" i="15"/>
  <c r="EJ83" i="15" s="1"/>
  <c r="EK79" i="17"/>
  <c r="EJ96" i="17"/>
  <c r="EJ123" i="17" s="1"/>
  <c r="EH77" i="11"/>
  <c r="EH111" i="11" s="1"/>
  <c r="EH94" i="11"/>
  <c r="EJ89" i="19"/>
  <c r="EI106" i="19"/>
  <c r="EK90" i="17"/>
  <c r="EJ107" i="17"/>
  <c r="EJ86" i="7"/>
  <c r="EI103" i="7"/>
  <c r="EI130" i="7" s="1"/>
  <c r="EI71" i="13"/>
  <c r="EJ88" i="13" s="1"/>
  <c r="EI67" i="13"/>
  <c r="EJ84" i="13" s="1"/>
  <c r="EI63" i="13"/>
  <c r="EJ80" i="13" s="1"/>
  <c r="EI70" i="13"/>
  <c r="EJ87" i="13" s="1"/>
  <c r="EI66" i="13"/>
  <c r="EJ83" i="13" s="1"/>
  <c r="EI62" i="13"/>
  <c r="EJ79" i="13" s="1"/>
  <c r="EI73" i="13"/>
  <c r="EJ90" i="13" s="1"/>
  <c r="EI69" i="13"/>
  <c r="EJ86" i="13" s="1"/>
  <c r="EI65" i="13"/>
  <c r="EJ82" i="13" s="1"/>
  <c r="EI43" i="13"/>
  <c r="EI60" i="13" s="1"/>
  <c r="EI72" i="13"/>
  <c r="EJ89" i="13" s="1"/>
  <c r="EI68" i="13"/>
  <c r="EJ85" i="13" s="1"/>
  <c r="EI64" i="13"/>
  <c r="EJ81" i="13" s="1"/>
  <c r="EJ26" i="13"/>
  <c r="EI94" i="21"/>
  <c r="EI77" i="21"/>
  <c r="EI111" i="21" s="1"/>
  <c r="EJ101" i="13" l="1"/>
  <c r="EJ128" i="13" s="1"/>
  <c r="EJ102" i="15"/>
  <c r="EJ129" i="15" s="1"/>
  <c r="EK98" i="7"/>
  <c r="EK125" i="7" s="1"/>
  <c r="EK96" i="19"/>
  <c r="EK123" i="19" s="1"/>
  <c r="EK102" i="19"/>
  <c r="EJ104" i="11"/>
  <c r="EJ101" i="11"/>
  <c r="EJ128" i="11" s="1"/>
  <c r="EK102" i="21"/>
  <c r="EK129" i="21" s="1"/>
  <c r="EJ98" i="13"/>
  <c r="EJ125" i="13" s="1"/>
  <c r="EJ100" i="13"/>
  <c r="EJ127" i="13" s="1"/>
  <c r="EJ105" i="13"/>
  <c r="EJ104" i="15"/>
  <c r="EJ101" i="15"/>
  <c r="EJ128" i="15" s="1"/>
  <c r="EJ106" i="15"/>
  <c r="EJ107" i="15"/>
  <c r="EK100" i="7"/>
  <c r="EK127" i="7" s="1"/>
  <c r="EK97" i="7"/>
  <c r="EK124" i="7" s="1"/>
  <c r="EK102" i="7"/>
  <c r="EK129" i="7" s="1"/>
  <c r="EK97" i="19"/>
  <c r="EK124" i="19" s="1"/>
  <c r="EK99" i="19"/>
  <c r="EK126" i="19" s="1"/>
  <c r="EK103" i="19"/>
  <c r="EL98" i="17"/>
  <c r="EL125" i="17" s="1"/>
  <c r="EL99" i="17"/>
  <c r="EL126" i="17" s="1"/>
  <c r="EJ103" i="11"/>
  <c r="EJ130" i="11" s="1"/>
  <c r="EJ99" i="11"/>
  <c r="EJ126" i="11" s="1"/>
  <c r="EJ105" i="11"/>
  <c r="EK105" i="21"/>
  <c r="EK104" i="21"/>
  <c r="EK103" i="21"/>
  <c r="EJ96" i="13"/>
  <c r="EJ123" i="13" s="1"/>
  <c r="EJ97" i="15"/>
  <c r="EJ124" i="15" s="1"/>
  <c r="EK96" i="7"/>
  <c r="EK123" i="7" s="1"/>
  <c r="EK99" i="7"/>
  <c r="EK126" i="7" s="1"/>
  <c r="EK107" i="19"/>
  <c r="EL105" i="17"/>
  <c r="EJ106" i="11"/>
  <c r="EK98" i="21"/>
  <c r="EK125" i="21" s="1"/>
  <c r="EJ99" i="13"/>
  <c r="EJ126" i="13" s="1"/>
  <c r="EJ102" i="13"/>
  <c r="EJ129" i="13" s="1"/>
  <c r="EJ103" i="13"/>
  <c r="EJ130" i="13" s="1"/>
  <c r="EJ104" i="13"/>
  <c r="EJ105" i="15"/>
  <c r="EK101" i="7"/>
  <c r="EK128" i="7" s="1"/>
  <c r="EK107" i="7"/>
  <c r="EK101" i="19"/>
  <c r="EK128" i="19" s="1"/>
  <c r="EK104" i="19"/>
  <c r="EK105" i="19"/>
  <c r="EL100" i="17"/>
  <c r="EL127" i="17" s="1"/>
  <c r="EL97" i="17"/>
  <c r="EL124" i="17" s="1"/>
  <c r="EL102" i="17"/>
  <c r="EJ107" i="11"/>
  <c r="EJ98" i="11"/>
  <c r="EJ125" i="11" s="1"/>
  <c r="EK96" i="21"/>
  <c r="EK123" i="21" s="1"/>
  <c r="EK97" i="21"/>
  <c r="EK124" i="21" s="1"/>
  <c r="EK106" i="21"/>
  <c r="EJ100" i="15"/>
  <c r="EJ127" i="15" s="1"/>
  <c r="EJ103" i="15"/>
  <c r="EJ130" i="15" s="1"/>
  <c r="EJ106" i="13"/>
  <c r="EJ107" i="13"/>
  <c r="EJ97" i="13"/>
  <c r="EJ124" i="13" s="1"/>
  <c r="EJ96" i="15"/>
  <c r="EJ123" i="15" s="1"/>
  <c r="EJ98" i="15"/>
  <c r="EJ125" i="15" s="1"/>
  <c r="EJ99" i="15"/>
  <c r="EJ126" i="15" s="1"/>
  <c r="EK104" i="7"/>
  <c r="EK105" i="7"/>
  <c r="EK100" i="19"/>
  <c r="EK127" i="19" s="1"/>
  <c r="EK98" i="19"/>
  <c r="EK125" i="19" s="1"/>
  <c r="EL104" i="17"/>
  <c r="EL101" i="17"/>
  <c r="EL128" i="17" s="1"/>
  <c r="EL106" i="17"/>
  <c r="EJ96" i="11"/>
  <c r="EJ123" i="11" s="1"/>
  <c r="EJ100" i="11"/>
  <c r="EJ127" i="11" s="1"/>
  <c r="EJ97" i="11"/>
  <c r="EJ124" i="11" s="1"/>
  <c r="EJ102" i="11"/>
  <c r="EJ129" i="11" s="1"/>
  <c r="EK100" i="21"/>
  <c r="EK101" i="21"/>
  <c r="EK99" i="21"/>
  <c r="EK126" i="21" s="1"/>
  <c r="EK89" i="19"/>
  <c r="EJ106" i="19"/>
  <c r="EI94" i="11"/>
  <c r="EI77" i="11"/>
  <c r="EI111" i="11" s="1"/>
  <c r="EJ70" i="13"/>
  <c r="EK87" i="13" s="1"/>
  <c r="EJ66" i="13"/>
  <c r="EK83" i="13" s="1"/>
  <c r="EJ62" i="13"/>
  <c r="EK79" i="13" s="1"/>
  <c r="EK26" i="13"/>
  <c r="EJ73" i="13"/>
  <c r="EK90" i="13" s="1"/>
  <c r="EJ69" i="13"/>
  <c r="EK86" i="13" s="1"/>
  <c r="EJ65" i="13"/>
  <c r="EK82" i="13" s="1"/>
  <c r="EJ72" i="13"/>
  <c r="EK89" i="13" s="1"/>
  <c r="EJ68" i="13"/>
  <c r="EK85" i="13" s="1"/>
  <c r="EJ64" i="13"/>
  <c r="EK81" i="13" s="1"/>
  <c r="EJ67" i="13"/>
  <c r="EK84" i="13" s="1"/>
  <c r="EJ43" i="13"/>
  <c r="EJ60" i="13" s="1"/>
  <c r="EJ63" i="13"/>
  <c r="EK80" i="13" s="1"/>
  <c r="EJ71" i="13"/>
  <c r="EK88" i="13" s="1"/>
  <c r="EI94" i="13"/>
  <c r="EI77" i="13"/>
  <c r="EI111" i="13" s="1"/>
  <c r="EL79" i="17"/>
  <c r="EK96" i="17"/>
  <c r="EK123" i="17" s="1"/>
  <c r="EJ94" i="7"/>
  <c r="EJ77" i="7"/>
  <c r="EJ111" i="7" s="1"/>
  <c r="EK127" i="21"/>
  <c r="EJ127" i="21"/>
  <c r="EJ77" i="19"/>
  <c r="EJ111" i="19" s="1"/>
  <c r="EJ94" i="19"/>
  <c r="EK86" i="7"/>
  <c r="EJ103" i="7"/>
  <c r="EJ130" i="7" s="1"/>
  <c r="EJ72" i="15"/>
  <c r="EK89" i="15" s="1"/>
  <c r="EJ68" i="15"/>
  <c r="EK85" i="15" s="1"/>
  <c r="EJ64" i="15"/>
  <c r="EK81" i="15" s="1"/>
  <c r="EJ71" i="15"/>
  <c r="EK88" i="15" s="1"/>
  <c r="EJ67" i="15"/>
  <c r="EK84" i="15" s="1"/>
  <c r="EJ63" i="15"/>
  <c r="EK80" i="15" s="1"/>
  <c r="EJ70" i="15"/>
  <c r="EK87" i="15" s="1"/>
  <c r="EJ66" i="15"/>
  <c r="EK83" i="15" s="1"/>
  <c r="EJ62" i="15"/>
  <c r="EK79" i="15" s="1"/>
  <c r="EJ73" i="15"/>
  <c r="EK90" i="15" s="1"/>
  <c r="EK26" i="15"/>
  <c r="EJ69" i="15"/>
  <c r="EK86" i="15" s="1"/>
  <c r="EJ43" i="15"/>
  <c r="EJ60" i="15" s="1"/>
  <c r="EJ65" i="15"/>
  <c r="EK82" i="15" s="1"/>
  <c r="EI94" i="15"/>
  <c r="EI77" i="15"/>
  <c r="EI111" i="15" s="1"/>
  <c r="EL86" i="17"/>
  <c r="EK103" i="17"/>
  <c r="EK71" i="19"/>
  <c r="EL88" i="19" s="1"/>
  <c r="EK67" i="19"/>
  <c r="EL84" i="19" s="1"/>
  <c r="EK63" i="19"/>
  <c r="EL80" i="19" s="1"/>
  <c r="EK73" i="19"/>
  <c r="EL90" i="19" s="1"/>
  <c r="EK70" i="19"/>
  <c r="EL87" i="19" s="1"/>
  <c r="EK68" i="19"/>
  <c r="EL85" i="19" s="1"/>
  <c r="EK72" i="19"/>
  <c r="EK65" i="19"/>
  <c r="EL82" i="19" s="1"/>
  <c r="EK69" i="19"/>
  <c r="EL86" i="19" s="1"/>
  <c r="EK64" i="19"/>
  <c r="EL81" i="19" s="1"/>
  <c r="EL26" i="19"/>
  <c r="EK66" i="19"/>
  <c r="EL83" i="19" s="1"/>
  <c r="EK62" i="19"/>
  <c r="EL79" i="19" s="1"/>
  <c r="EK43" i="19"/>
  <c r="EK60" i="19" s="1"/>
  <c r="EJ129" i="7"/>
  <c r="EJ129" i="21"/>
  <c r="EK72" i="7"/>
  <c r="EK68" i="7"/>
  <c r="EL85" i="7" s="1"/>
  <c r="EK64" i="7"/>
  <c r="EL81" i="7" s="1"/>
  <c r="EK71" i="7"/>
  <c r="EL88" i="7" s="1"/>
  <c r="EK67" i="7"/>
  <c r="EL84" i="7" s="1"/>
  <c r="EK63" i="7"/>
  <c r="EL80" i="7" s="1"/>
  <c r="EK70" i="7"/>
  <c r="EL87" i="7" s="1"/>
  <c r="EK66" i="7"/>
  <c r="EL83" i="7" s="1"/>
  <c r="EK62" i="7"/>
  <c r="EL79" i="7" s="1"/>
  <c r="EL26" i="7"/>
  <c r="EK69" i="7"/>
  <c r="EK65" i="7"/>
  <c r="EL82" i="7" s="1"/>
  <c r="EK73" i="7"/>
  <c r="EL90" i="7" s="1"/>
  <c r="EK43" i="7"/>
  <c r="EK60" i="7" s="1"/>
  <c r="EL90" i="17"/>
  <c r="EK107" i="17"/>
  <c r="EL72" i="17"/>
  <c r="EM89" i="17" s="1"/>
  <c r="EL68" i="17"/>
  <c r="EM85" i="17" s="1"/>
  <c r="EL64" i="17"/>
  <c r="EM81" i="17" s="1"/>
  <c r="EL71" i="17"/>
  <c r="EM88" i="17" s="1"/>
  <c r="EL67" i="17"/>
  <c r="EM84" i="17" s="1"/>
  <c r="EL63" i="17"/>
  <c r="EM80" i="17" s="1"/>
  <c r="EL70" i="17"/>
  <c r="EM87" i="17" s="1"/>
  <c r="EL66" i="17"/>
  <c r="EM83" i="17" s="1"/>
  <c r="EL62" i="17"/>
  <c r="EM26" i="17"/>
  <c r="EL73" i="17"/>
  <c r="EL69" i="17"/>
  <c r="EL43" i="17"/>
  <c r="EL60" i="17" s="1"/>
  <c r="EL65" i="17"/>
  <c r="EM82" i="17" s="1"/>
  <c r="EK94" i="17"/>
  <c r="EK77" i="17"/>
  <c r="EK111" i="17" s="1"/>
  <c r="EJ71" i="11"/>
  <c r="EK88" i="11" s="1"/>
  <c r="EJ67" i="11"/>
  <c r="EK84" i="11" s="1"/>
  <c r="EJ63" i="11"/>
  <c r="EK80" i="11" s="1"/>
  <c r="EJ70" i="11"/>
  <c r="EK87" i="11" s="1"/>
  <c r="EJ66" i="11"/>
  <c r="EK83" i="11" s="1"/>
  <c r="EJ62" i="11"/>
  <c r="EK79" i="11" s="1"/>
  <c r="EK26" i="11"/>
  <c r="EJ68" i="11"/>
  <c r="EK85" i="11" s="1"/>
  <c r="EJ43" i="11"/>
  <c r="EJ60" i="11" s="1"/>
  <c r="EJ69" i="11"/>
  <c r="EK86" i="11" s="1"/>
  <c r="EJ72" i="11"/>
  <c r="EK89" i="11" s="1"/>
  <c r="EJ64" i="11"/>
  <c r="EK81" i="11" s="1"/>
  <c r="EJ73" i="11"/>
  <c r="EK90" i="11" s="1"/>
  <c r="EJ65" i="11"/>
  <c r="EK82" i="11" s="1"/>
  <c r="EJ94" i="21"/>
  <c r="EJ77" i="21"/>
  <c r="EJ111" i="21" s="1"/>
  <c r="EK89" i="7"/>
  <c r="EJ106" i="7"/>
  <c r="EK90" i="21"/>
  <c r="EJ107" i="21"/>
  <c r="EK72" i="21"/>
  <c r="EL89" i="21" s="1"/>
  <c r="EK68" i="21"/>
  <c r="EL85" i="21" s="1"/>
  <c r="EK70" i="21"/>
  <c r="EL87" i="21" s="1"/>
  <c r="EK64" i="21"/>
  <c r="EL81" i="21" s="1"/>
  <c r="EK67" i="21"/>
  <c r="EL84" i="21" s="1"/>
  <c r="EK63" i="21"/>
  <c r="EL80" i="21" s="1"/>
  <c r="EK71" i="21"/>
  <c r="EL88" i="21" s="1"/>
  <c r="EK69" i="21"/>
  <c r="EL86" i="21" s="1"/>
  <c r="EK66" i="21"/>
  <c r="EL83" i="21" s="1"/>
  <c r="EK62" i="21"/>
  <c r="EL79" i="21" s="1"/>
  <c r="EK65" i="21"/>
  <c r="EL82" i="21" s="1"/>
  <c r="EL26" i="21"/>
  <c r="EK73" i="21"/>
  <c r="EK43" i="21"/>
  <c r="EK60" i="21" s="1"/>
  <c r="EL99" i="21" l="1"/>
  <c r="EL126" i="21" s="1"/>
  <c r="EL104" i="21"/>
  <c r="EK97" i="11"/>
  <c r="EK124" i="11" s="1"/>
  <c r="EM104" i="17"/>
  <c r="EL104" i="7"/>
  <c r="EL98" i="7"/>
  <c r="EL125" i="7" s="1"/>
  <c r="EL97" i="19"/>
  <c r="EL124" i="19" s="1"/>
  <c r="EK101" i="15"/>
  <c r="EK128" i="15" s="1"/>
  <c r="EK106" i="15"/>
  <c r="EK101" i="13"/>
  <c r="EK128" i="13" s="1"/>
  <c r="EK99" i="13"/>
  <c r="EK126" i="13" s="1"/>
  <c r="EL79" i="13"/>
  <c r="EK96" i="13"/>
  <c r="EK123" i="13" s="1"/>
  <c r="EL96" i="21"/>
  <c r="EL123" i="21" s="1"/>
  <c r="EM85" i="21"/>
  <c r="EL102" i="21"/>
  <c r="EK103" i="11"/>
  <c r="EK130" i="11" s="1"/>
  <c r="EL84" i="11"/>
  <c r="EK101" i="11"/>
  <c r="EK128" i="11" s="1"/>
  <c r="EM97" i="17"/>
  <c r="EM124" i="17" s="1"/>
  <c r="EM80" i="7"/>
  <c r="EL97" i="7"/>
  <c r="EL124" i="7" s="1"/>
  <c r="EL98" i="19"/>
  <c r="EL125" i="19" s="1"/>
  <c r="EM84" i="19"/>
  <c r="EL101" i="19"/>
  <c r="EL128" i="19" s="1"/>
  <c r="EK103" i="15"/>
  <c r="EK130" i="15" s="1"/>
  <c r="EL83" i="15"/>
  <c r="EK100" i="15"/>
  <c r="EK127" i="15" s="1"/>
  <c r="EK105" i="15"/>
  <c r="EL88" i="13"/>
  <c r="EK105" i="13"/>
  <c r="EK98" i="13"/>
  <c r="EK125" i="13" s="1"/>
  <c r="EL86" i="13"/>
  <c r="EK103" i="13"/>
  <c r="EK130" i="13" s="1"/>
  <c r="EK100" i="13"/>
  <c r="EK127" i="13" s="1"/>
  <c r="EM83" i="21"/>
  <c r="EL100" i="21"/>
  <c r="EL101" i="21"/>
  <c r="EM118" i="21" s="1"/>
  <c r="EM89" i="21"/>
  <c r="EL106" i="21"/>
  <c r="EK107" i="11"/>
  <c r="EL83" i="11"/>
  <c r="EK100" i="11"/>
  <c r="EK127" i="11" s="1"/>
  <c r="EK105" i="11"/>
  <c r="EN84" i="17"/>
  <c r="EM101" i="17"/>
  <c r="EM128" i="17" s="1"/>
  <c r="EM106" i="17"/>
  <c r="EL107" i="7"/>
  <c r="EL96" i="7"/>
  <c r="EL123" i="7" s="1"/>
  <c r="EM84" i="7"/>
  <c r="EL101" i="7"/>
  <c r="EL128" i="7" s="1"/>
  <c r="EL96" i="19"/>
  <c r="EL123" i="19" s="1"/>
  <c r="EL103" i="19"/>
  <c r="EL104" i="19"/>
  <c r="EM88" i="19"/>
  <c r="EL105" i="19"/>
  <c r="EK104" i="15"/>
  <c r="EL81" i="15"/>
  <c r="EK98" i="15"/>
  <c r="EK125" i="15" s="1"/>
  <c r="EK97" i="13"/>
  <c r="EK124" i="13" s="1"/>
  <c r="EL85" i="13"/>
  <c r="EK102" i="13"/>
  <c r="EK129" i="13" s="1"/>
  <c r="EK107" i="13"/>
  <c r="EK104" i="13"/>
  <c r="EM88" i="21"/>
  <c r="EL105" i="21"/>
  <c r="EK106" i="11"/>
  <c r="EN81" i="17"/>
  <c r="EM98" i="17"/>
  <c r="EM125" i="17" s="1"/>
  <c r="EK96" i="15"/>
  <c r="EK123" i="15" s="1"/>
  <c r="EL97" i="21"/>
  <c r="EL124" i="21" s="1"/>
  <c r="EK99" i="11"/>
  <c r="EK126" i="11" s="1"/>
  <c r="EK96" i="11"/>
  <c r="EK123" i="11" s="1"/>
  <c r="EM99" i="17"/>
  <c r="EM126" i="17" s="1"/>
  <c r="EM102" i="17"/>
  <c r="EL102" i="7"/>
  <c r="EM85" i="19"/>
  <c r="EL102" i="19"/>
  <c r="EL103" i="21"/>
  <c r="EM81" i="21"/>
  <c r="EL98" i="21"/>
  <c r="EL125" i="21" s="1"/>
  <c r="EK98" i="11"/>
  <c r="EK125" i="11" s="1"/>
  <c r="EK102" i="11"/>
  <c r="EK129" i="11" s="1"/>
  <c r="EK104" i="11"/>
  <c r="EN83" i="17"/>
  <c r="EM100" i="17"/>
  <c r="EM127" i="17" s="1"/>
  <c r="EM105" i="17"/>
  <c r="EM82" i="7"/>
  <c r="EL99" i="7"/>
  <c r="EL126" i="7" s="1"/>
  <c r="EL100" i="7"/>
  <c r="EL127" i="7" s="1"/>
  <c r="EM88" i="7"/>
  <c r="EL105" i="7"/>
  <c r="EL100" i="19"/>
  <c r="EL127" i="19" s="1"/>
  <c r="EL99" i="19"/>
  <c r="EL126" i="19" s="1"/>
  <c r="EL107" i="19"/>
  <c r="EK99" i="15"/>
  <c r="EK126" i="15" s="1"/>
  <c r="EK107" i="15"/>
  <c r="EL80" i="15"/>
  <c r="EK97" i="15"/>
  <c r="EK124" i="15" s="1"/>
  <c r="EK102" i="15"/>
  <c r="EK129" i="15" s="1"/>
  <c r="EK106" i="13"/>
  <c r="EM79" i="17"/>
  <c r="EL96" i="17"/>
  <c r="EL123" i="17" s="1"/>
  <c r="EL89" i="19"/>
  <c r="EK106" i="19"/>
  <c r="EL89" i="7"/>
  <c r="EK106" i="7"/>
  <c r="EJ94" i="11"/>
  <c r="EJ77" i="11"/>
  <c r="EJ111" i="11" s="1"/>
  <c r="EL71" i="21"/>
  <c r="EL67" i="21"/>
  <c r="EM84" i="21" s="1"/>
  <c r="EL72" i="21"/>
  <c r="EL63" i="21"/>
  <c r="EM80" i="21" s="1"/>
  <c r="EL69" i="21"/>
  <c r="EM86" i="21" s="1"/>
  <c r="EL66" i="21"/>
  <c r="EL62" i="21"/>
  <c r="EM79" i="21" s="1"/>
  <c r="EL73" i="21"/>
  <c r="EL65" i="21"/>
  <c r="EM82" i="21" s="1"/>
  <c r="EM26" i="21"/>
  <c r="EL70" i="21"/>
  <c r="EM87" i="21" s="1"/>
  <c r="EL43" i="21"/>
  <c r="EL60" i="21" s="1"/>
  <c r="EL68" i="21"/>
  <c r="EL64" i="21"/>
  <c r="EL119" i="21"/>
  <c r="EK130" i="17"/>
  <c r="EL120" i="17"/>
  <c r="EL90" i="21"/>
  <c r="EK107" i="21"/>
  <c r="EK70" i="11"/>
  <c r="EL87" i="11" s="1"/>
  <c r="EK66" i="11"/>
  <c r="EK62" i="11"/>
  <c r="EL79" i="11" s="1"/>
  <c r="EL26" i="11"/>
  <c r="EK73" i="11"/>
  <c r="EL90" i="11" s="1"/>
  <c r="EK69" i="11"/>
  <c r="EL86" i="11" s="1"/>
  <c r="EK65" i="11"/>
  <c r="EL82" i="11" s="1"/>
  <c r="EK43" i="11"/>
  <c r="EK60" i="11" s="1"/>
  <c r="EK71" i="11"/>
  <c r="EL88" i="11" s="1"/>
  <c r="EK63" i="11"/>
  <c r="EL80" i="11" s="1"/>
  <c r="EK68" i="11"/>
  <c r="EL85" i="11" s="1"/>
  <c r="EK72" i="11"/>
  <c r="EL89" i="11" s="1"/>
  <c r="EK64" i="11"/>
  <c r="EL81" i="11" s="1"/>
  <c r="EK67" i="11"/>
  <c r="EM90" i="17"/>
  <c r="EL107" i="17"/>
  <c r="EL70" i="19"/>
  <c r="EM87" i="19" s="1"/>
  <c r="EL66" i="19"/>
  <c r="EM83" i="19" s="1"/>
  <c r="EL62" i="19"/>
  <c r="EM79" i="19" s="1"/>
  <c r="EL68" i="19"/>
  <c r="EL72" i="19"/>
  <c r="EL65" i="19"/>
  <c r="EM82" i="19" s="1"/>
  <c r="EL69" i="19"/>
  <c r="EM86" i="19" s="1"/>
  <c r="EL67" i="19"/>
  <c r="EL63" i="19"/>
  <c r="EM80" i="19" s="1"/>
  <c r="EM26" i="19"/>
  <c r="EL73" i="19"/>
  <c r="EM90" i="19" s="1"/>
  <c r="EL43" i="19"/>
  <c r="EL60" i="19" s="1"/>
  <c r="EL64" i="19"/>
  <c r="EM81" i="19" s="1"/>
  <c r="EL71" i="19"/>
  <c r="EM86" i="17"/>
  <c r="EL103" i="17"/>
  <c r="EJ94" i="13"/>
  <c r="EJ77" i="13"/>
  <c r="EJ111" i="13" s="1"/>
  <c r="EK73" i="13"/>
  <c r="EL90" i="13" s="1"/>
  <c r="EK69" i="13"/>
  <c r="EK65" i="13"/>
  <c r="EL82" i="13" s="1"/>
  <c r="EK43" i="13"/>
  <c r="EK60" i="13" s="1"/>
  <c r="EK72" i="13"/>
  <c r="EL89" i="13" s="1"/>
  <c r="EK68" i="13"/>
  <c r="EK64" i="13"/>
  <c r="EL81" i="13" s="1"/>
  <c r="EK71" i="13"/>
  <c r="EK67" i="13"/>
  <c r="EL84" i="13" s="1"/>
  <c r="EK63" i="13"/>
  <c r="EL80" i="13" s="1"/>
  <c r="EK62" i="13"/>
  <c r="EL26" i="13"/>
  <c r="EK70" i="13"/>
  <c r="EL87" i="13" s="1"/>
  <c r="EK66" i="13"/>
  <c r="EL83" i="13" s="1"/>
  <c r="EK130" i="21"/>
  <c r="EL120" i="21"/>
  <c r="EK130" i="19"/>
  <c r="EL120" i="19"/>
  <c r="EK129" i="19"/>
  <c r="EL119" i="19"/>
  <c r="EL94" i="17"/>
  <c r="EL77" i="17"/>
  <c r="EL111" i="17" s="1"/>
  <c r="EK128" i="21"/>
  <c r="EL129" i="17"/>
  <c r="EJ77" i="15"/>
  <c r="EJ111" i="15" s="1"/>
  <c r="EJ94" i="15"/>
  <c r="EK94" i="21"/>
  <c r="EK77" i="21"/>
  <c r="EK111" i="21" s="1"/>
  <c r="EM71" i="17"/>
  <c r="EN88" i="17" s="1"/>
  <c r="EM67" i="17"/>
  <c r="EM63" i="17"/>
  <c r="EN80" i="17" s="1"/>
  <c r="EM70" i="17"/>
  <c r="EN87" i="17" s="1"/>
  <c r="EM66" i="17"/>
  <c r="EM62" i="17"/>
  <c r="EN26" i="17"/>
  <c r="EM73" i="17"/>
  <c r="EM69" i="17"/>
  <c r="EM65" i="17"/>
  <c r="EN82" i="17" s="1"/>
  <c r="EM43" i="17"/>
  <c r="EM60" i="17" s="1"/>
  <c r="EM68" i="17"/>
  <c r="EN85" i="17" s="1"/>
  <c r="EM64" i="17"/>
  <c r="EM72" i="17"/>
  <c r="EN89" i="17" s="1"/>
  <c r="EK77" i="7"/>
  <c r="EK111" i="7" s="1"/>
  <c r="EK94" i="7"/>
  <c r="EL71" i="7"/>
  <c r="EL67" i="7"/>
  <c r="EL63" i="7"/>
  <c r="EL70" i="7"/>
  <c r="EM87" i="7" s="1"/>
  <c r="EL66" i="7"/>
  <c r="EM83" i="7" s="1"/>
  <c r="EL62" i="7"/>
  <c r="EM79" i="7" s="1"/>
  <c r="EM26" i="7"/>
  <c r="EL73" i="7"/>
  <c r="EM90" i="7" s="1"/>
  <c r="EL69" i="7"/>
  <c r="EL65" i="7"/>
  <c r="EL43" i="7"/>
  <c r="EL60" i="7" s="1"/>
  <c r="EL64" i="7"/>
  <c r="EM81" i="7" s="1"/>
  <c r="EL72" i="7"/>
  <c r="EL68" i="7"/>
  <c r="EM85" i="7" s="1"/>
  <c r="EL119" i="7"/>
  <c r="EK94" i="19"/>
  <c r="EK77" i="19"/>
  <c r="EK111" i="19" s="1"/>
  <c r="EK71" i="15"/>
  <c r="EL88" i="15" s="1"/>
  <c r="EK67" i="15"/>
  <c r="EL84" i="15" s="1"/>
  <c r="EK63" i="15"/>
  <c r="EK70" i="15"/>
  <c r="EL87" i="15" s="1"/>
  <c r="EK66" i="15"/>
  <c r="EK62" i="15"/>
  <c r="EL79" i="15" s="1"/>
  <c r="EK73" i="15"/>
  <c r="EL90" i="15" s="1"/>
  <c r="EK69" i="15"/>
  <c r="EL86" i="15" s="1"/>
  <c r="EK65" i="15"/>
  <c r="EL82" i="15" s="1"/>
  <c r="EK43" i="15"/>
  <c r="EK60" i="15" s="1"/>
  <c r="EK68" i="15"/>
  <c r="EL85" i="15" s="1"/>
  <c r="EK64" i="15"/>
  <c r="EK72" i="15"/>
  <c r="EL89" i="15" s="1"/>
  <c r="EL26" i="15"/>
  <c r="EL86" i="7"/>
  <c r="EK103" i="7"/>
  <c r="EL105" i="15" l="1"/>
  <c r="EM96" i="7"/>
  <c r="EM123" i="7" s="1"/>
  <c r="EN99" i="17"/>
  <c r="EN126" i="17" s="1"/>
  <c r="EL97" i="13"/>
  <c r="EL124" i="13" s="1"/>
  <c r="EM104" i="21"/>
  <c r="EM86" i="15"/>
  <c r="EL103" i="15"/>
  <c r="EL130" i="15" s="1"/>
  <c r="EN105" i="17"/>
  <c r="EL104" i="13"/>
  <c r="EL107" i="13"/>
  <c r="EM103" i="19"/>
  <c r="EL102" i="11"/>
  <c r="EL129" i="11" s="1"/>
  <c r="EL96" i="11"/>
  <c r="EL123" i="11" s="1"/>
  <c r="EL102" i="15"/>
  <c r="EL129" i="15" s="1"/>
  <c r="EL107" i="15"/>
  <c r="EM98" i="7"/>
  <c r="EM125" i="7" s="1"/>
  <c r="EN90" i="7"/>
  <c r="EM107" i="7"/>
  <c r="EM104" i="7"/>
  <c r="EN102" i="17"/>
  <c r="EN104" i="17"/>
  <c r="EM99" i="19"/>
  <c r="EM126" i="19" s="1"/>
  <c r="EM100" i="19"/>
  <c r="EM127" i="19" s="1"/>
  <c r="EL97" i="11"/>
  <c r="EL124" i="11" s="1"/>
  <c r="EL103" i="11"/>
  <c r="EL130" i="11" s="1"/>
  <c r="EN82" i="21"/>
  <c r="EM99" i="21"/>
  <c r="EM126" i="21" s="1"/>
  <c r="EM103" i="21"/>
  <c r="EM128" i="21"/>
  <c r="EL106" i="15"/>
  <c r="EM82" i="15"/>
  <c r="EL99" i="15"/>
  <c r="EL126" i="15" s="1"/>
  <c r="EM102" i="7"/>
  <c r="EO89" i="17"/>
  <c r="EN106" i="17"/>
  <c r="EL100" i="13"/>
  <c r="EL127" i="13" s="1"/>
  <c r="EM89" i="11"/>
  <c r="EL106" i="11"/>
  <c r="EM96" i="21"/>
  <c r="EM123" i="21" s="1"/>
  <c r="EM87" i="15"/>
  <c r="EL104" i="15"/>
  <c r="EM100" i="7"/>
  <c r="EM127" i="7" s="1"/>
  <c r="EM84" i="13"/>
  <c r="EL101" i="13"/>
  <c r="EL128" i="13" s="1"/>
  <c r="EL106" i="13"/>
  <c r="EN90" i="19"/>
  <c r="EM107" i="19"/>
  <c r="EM96" i="19"/>
  <c r="EM123" i="19" s="1"/>
  <c r="EL99" i="11"/>
  <c r="EL126" i="11" s="1"/>
  <c r="EM101" i="21"/>
  <c r="EM79" i="15"/>
  <c r="EL96" i="15"/>
  <c r="EL123" i="15" s="1"/>
  <c r="EL101" i="15"/>
  <c r="EL128" i="15" s="1"/>
  <c r="EO80" i="17"/>
  <c r="EN97" i="17"/>
  <c r="EN124" i="17" s="1"/>
  <c r="EL98" i="13"/>
  <c r="EL125" i="13" s="1"/>
  <c r="EM82" i="13"/>
  <c r="EL99" i="13"/>
  <c r="EL126" i="13" s="1"/>
  <c r="EM98" i="19"/>
  <c r="EM125" i="19" s="1"/>
  <c r="EN80" i="19"/>
  <c r="EM97" i="19"/>
  <c r="EM124" i="19" s="1"/>
  <c r="EM104" i="19"/>
  <c r="EL98" i="11"/>
  <c r="EL125" i="11" s="1"/>
  <c r="EL105" i="11"/>
  <c r="EM90" i="11"/>
  <c r="EL107" i="11"/>
  <c r="EL104" i="11"/>
  <c r="EM97" i="21"/>
  <c r="EM124" i="21" s="1"/>
  <c r="EN86" i="17"/>
  <c r="EM103" i="17"/>
  <c r="EN90" i="17"/>
  <c r="EM107" i="17"/>
  <c r="EL94" i="21"/>
  <c r="EL77" i="21"/>
  <c r="EL111" i="21" s="1"/>
  <c r="EL98" i="15"/>
  <c r="EL125" i="15" s="1"/>
  <c r="EL100" i="11"/>
  <c r="EL127" i="11" s="1"/>
  <c r="EM100" i="21"/>
  <c r="EM88" i="13"/>
  <c r="EL105" i="13"/>
  <c r="EM101" i="19"/>
  <c r="EM128" i="19" s="1"/>
  <c r="EM84" i="11"/>
  <c r="EL101" i="11"/>
  <c r="EL128" i="11" s="1"/>
  <c r="EM129" i="17"/>
  <c r="EL94" i="7"/>
  <c r="EL77" i="7"/>
  <c r="EL111" i="7" s="1"/>
  <c r="EN70" i="17"/>
  <c r="EO87" i="17" s="1"/>
  <c r="EN66" i="17"/>
  <c r="EO83" i="17" s="1"/>
  <c r="EN62" i="17"/>
  <c r="EO26" i="17"/>
  <c r="EN73" i="17"/>
  <c r="EN69" i="17"/>
  <c r="EN65" i="17"/>
  <c r="EO82" i="17" s="1"/>
  <c r="EN43" i="17"/>
  <c r="EN60" i="17" s="1"/>
  <c r="EN72" i="17"/>
  <c r="EN68" i="17"/>
  <c r="EO85" i="17" s="1"/>
  <c r="EN64" i="17"/>
  <c r="EN63" i="17"/>
  <c r="EN71" i="17"/>
  <c r="EO88" i="17" s="1"/>
  <c r="EN67" i="17"/>
  <c r="EO84" i="17" s="1"/>
  <c r="EL72" i="13"/>
  <c r="EM89" i="13" s="1"/>
  <c r="EL68" i="13"/>
  <c r="EL64" i="13"/>
  <c r="EM81" i="13" s="1"/>
  <c r="EL71" i="13"/>
  <c r="EL67" i="13"/>
  <c r="EL63" i="13"/>
  <c r="EM80" i="13" s="1"/>
  <c r="EL70" i="13"/>
  <c r="EM87" i="13" s="1"/>
  <c r="EL66" i="13"/>
  <c r="EM83" i="13" s="1"/>
  <c r="EL62" i="13"/>
  <c r="EM26" i="13"/>
  <c r="EL73" i="13"/>
  <c r="EM90" i="13" s="1"/>
  <c r="EL69" i="13"/>
  <c r="EL65" i="13"/>
  <c r="EL43" i="13"/>
  <c r="EL60" i="13" s="1"/>
  <c r="EK94" i="13"/>
  <c r="EK77" i="13"/>
  <c r="EK111" i="13" s="1"/>
  <c r="EM99" i="7"/>
  <c r="EM126" i="7" s="1"/>
  <c r="EM102" i="19"/>
  <c r="EO81" i="17"/>
  <c r="EN98" i="17"/>
  <c r="EN125" i="17" s="1"/>
  <c r="EN88" i="21"/>
  <c r="EM105" i="21"/>
  <c r="EM79" i="13"/>
  <c r="EL96" i="13"/>
  <c r="EL123" i="13" s="1"/>
  <c r="EL128" i="21"/>
  <c r="EM70" i="21"/>
  <c r="EN87" i="21" s="1"/>
  <c r="EM69" i="21"/>
  <c r="EN86" i="21" s="1"/>
  <c r="EM67" i="21"/>
  <c r="EN84" i="21" s="1"/>
  <c r="EM66" i="21"/>
  <c r="EN83" i="21" s="1"/>
  <c r="EM62" i="21"/>
  <c r="EN79" i="21" s="1"/>
  <c r="EM73" i="21"/>
  <c r="EM71" i="21"/>
  <c r="EM65" i="21"/>
  <c r="EM68" i="21"/>
  <c r="EM64" i="21"/>
  <c r="EN26" i="21"/>
  <c r="EM72" i="21"/>
  <c r="EM43" i="21"/>
  <c r="EM60" i="21" s="1"/>
  <c r="EM63" i="21"/>
  <c r="EN80" i="21" s="1"/>
  <c r="EL70" i="15"/>
  <c r="EL66" i="15"/>
  <c r="EL62" i="15"/>
  <c r="EL73" i="15"/>
  <c r="EM90" i="15" s="1"/>
  <c r="EL69" i="15"/>
  <c r="EL65" i="15"/>
  <c r="EL43" i="15"/>
  <c r="EL60" i="15" s="1"/>
  <c r="EL72" i="15"/>
  <c r="EM89" i="15" s="1"/>
  <c r="EL68" i="15"/>
  <c r="EM85" i="15" s="1"/>
  <c r="EL64" i="15"/>
  <c r="EM81" i="15" s="1"/>
  <c r="EL63" i="15"/>
  <c r="EL71" i="15"/>
  <c r="EM88" i="15" s="1"/>
  <c r="EM26" i="15"/>
  <c r="EL67" i="15"/>
  <c r="EM84" i="15" s="1"/>
  <c r="EK94" i="15"/>
  <c r="EK77" i="15"/>
  <c r="EK111" i="15" s="1"/>
  <c r="EM90" i="21"/>
  <c r="EL107" i="21"/>
  <c r="EM85" i="13"/>
  <c r="EL102" i="13"/>
  <c r="EL129" i="13" s="1"/>
  <c r="EM105" i="19"/>
  <c r="EN84" i="7"/>
  <c r="EM101" i="7"/>
  <c r="EM128" i="7" s="1"/>
  <c r="EN101" i="17"/>
  <c r="EN128" i="17" s="1"/>
  <c r="EN89" i="21"/>
  <c r="EM106" i="21"/>
  <c r="EM86" i="13"/>
  <c r="EL103" i="13"/>
  <c r="EL130" i="13" s="1"/>
  <c r="EM83" i="15"/>
  <c r="EL100" i="15"/>
  <c r="EL127" i="15" s="1"/>
  <c r="EM97" i="7"/>
  <c r="EM124" i="7" s="1"/>
  <c r="EN85" i="21"/>
  <c r="EM102" i="21"/>
  <c r="EL129" i="7"/>
  <c r="EM70" i="7"/>
  <c r="EN87" i="7" s="1"/>
  <c r="EM66" i="7"/>
  <c r="EN83" i="7" s="1"/>
  <c r="EM62" i="7"/>
  <c r="EN79" i="7" s="1"/>
  <c r="EN26" i="7"/>
  <c r="EM73" i="7"/>
  <c r="EM69" i="7"/>
  <c r="EM65" i="7"/>
  <c r="EN82" i="7" s="1"/>
  <c r="EM43" i="7"/>
  <c r="EM60" i="7" s="1"/>
  <c r="EM72" i="7"/>
  <c r="EM68" i="7"/>
  <c r="EN85" i="7" s="1"/>
  <c r="EM64" i="7"/>
  <c r="EN81" i="7" s="1"/>
  <c r="EM71" i="7"/>
  <c r="EM67" i="7"/>
  <c r="EM63" i="7"/>
  <c r="EN80" i="7" s="1"/>
  <c r="EM94" i="17"/>
  <c r="EM77" i="17"/>
  <c r="EM111" i="17" s="1"/>
  <c r="EL129" i="19"/>
  <c r="EL130" i="21"/>
  <c r="EM130" i="21"/>
  <c r="EM73" i="19"/>
  <c r="EM69" i="19"/>
  <c r="EN86" i="19" s="1"/>
  <c r="EM65" i="19"/>
  <c r="EN82" i="19" s="1"/>
  <c r="EM72" i="19"/>
  <c r="EM70" i="19"/>
  <c r="EN87" i="19" s="1"/>
  <c r="EM67" i="19"/>
  <c r="EN84" i="19" s="1"/>
  <c r="EM71" i="19"/>
  <c r="EN88" i="19" s="1"/>
  <c r="EM63" i="19"/>
  <c r="EN26" i="19"/>
  <c r="EM43" i="19"/>
  <c r="EM60" i="19" s="1"/>
  <c r="EM68" i="19"/>
  <c r="EN85" i="19" s="1"/>
  <c r="EM66" i="19"/>
  <c r="EN83" i="19" s="1"/>
  <c r="EM64" i="19"/>
  <c r="EN81" i="19" s="1"/>
  <c r="EM62" i="19"/>
  <c r="EN79" i="19" s="1"/>
  <c r="EL129" i="21"/>
  <c r="EM129" i="21"/>
  <c r="EM89" i="19"/>
  <c r="EL106" i="19"/>
  <c r="EM80" i="15"/>
  <c r="EL97" i="15"/>
  <c r="EL124" i="15" s="1"/>
  <c r="EN88" i="7"/>
  <c r="EM105" i="7"/>
  <c r="EN100" i="17"/>
  <c r="EN127" i="17" s="1"/>
  <c r="EN81" i="21"/>
  <c r="EM98" i="21"/>
  <c r="EM125" i="21" s="1"/>
  <c r="EK130" i="7"/>
  <c r="EL120" i="7"/>
  <c r="EM86" i="7"/>
  <c r="EL103" i="7"/>
  <c r="EL130" i="19"/>
  <c r="EL94" i="19"/>
  <c r="EL77" i="19"/>
  <c r="EL111" i="19" s="1"/>
  <c r="EK77" i="11"/>
  <c r="EK111" i="11" s="1"/>
  <c r="EK94" i="11"/>
  <c r="EL73" i="11"/>
  <c r="EL69" i="11"/>
  <c r="EM86" i="11" s="1"/>
  <c r="EL65" i="11"/>
  <c r="EM82" i="11" s="1"/>
  <c r="EL43" i="11"/>
  <c r="EL60" i="11" s="1"/>
  <c r="EL72" i="11"/>
  <c r="EL68" i="11"/>
  <c r="EM85" i="11" s="1"/>
  <c r="EL64" i="11"/>
  <c r="EM81" i="11" s="1"/>
  <c r="EL66" i="11"/>
  <c r="EM83" i="11" s="1"/>
  <c r="EL63" i="11"/>
  <c r="EM80" i="11" s="1"/>
  <c r="EL67" i="11"/>
  <c r="EL71" i="11"/>
  <c r="EM88" i="11" s="1"/>
  <c r="EM26" i="11"/>
  <c r="EL70" i="11"/>
  <c r="EM87" i="11" s="1"/>
  <c r="EL62" i="11"/>
  <c r="EM79" i="11" s="1"/>
  <c r="EL130" i="17"/>
  <c r="EM130" i="17"/>
  <c r="EM89" i="7"/>
  <c r="EL106" i="7"/>
  <c r="EN79" i="17"/>
  <c r="EM96" i="17"/>
  <c r="EM123" i="17" s="1"/>
  <c r="EM117" i="21"/>
  <c r="EL127" i="21"/>
  <c r="EM105" i="11" l="1"/>
  <c r="EN104" i="19"/>
  <c r="EM98" i="15"/>
  <c r="EM125" i="15" s="1"/>
  <c r="EM106" i="13"/>
  <c r="EM96" i="11"/>
  <c r="EM123" i="11" s="1"/>
  <c r="EM103" i="11"/>
  <c r="EM130" i="11" s="1"/>
  <c r="EN100" i="19"/>
  <c r="EN127" i="19" s="1"/>
  <c r="EN98" i="7"/>
  <c r="EN125" i="7" s="1"/>
  <c r="EN99" i="7"/>
  <c r="EN126" i="7" s="1"/>
  <c r="EN96" i="7"/>
  <c r="EN123" i="7" s="1"/>
  <c r="EM102" i="15"/>
  <c r="EM129" i="15" s="1"/>
  <c r="EO84" i="21"/>
  <c r="EN101" i="21"/>
  <c r="EM100" i="13"/>
  <c r="EM127" i="13" s="1"/>
  <c r="EP84" i="17"/>
  <c r="EO101" i="17"/>
  <c r="EO128" i="17" s="1"/>
  <c r="EO102" i="17"/>
  <c r="EP83" i="17"/>
  <c r="EO100" i="17"/>
  <c r="EO127" i="17" s="1"/>
  <c r="EM99" i="11"/>
  <c r="EM126" i="11" s="1"/>
  <c r="EM101" i="15"/>
  <c r="EM128" i="15" s="1"/>
  <c r="EO99" i="17"/>
  <c r="EO126" i="17" s="1"/>
  <c r="EM104" i="11"/>
  <c r="EM97" i="11"/>
  <c r="EM124" i="11" s="1"/>
  <c r="EN102" i="19"/>
  <c r="EN105" i="19"/>
  <c r="EN99" i="19"/>
  <c r="EN126" i="19" s="1"/>
  <c r="EN97" i="7"/>
  <c r="EN124" i="7" s="1"/>
  <c r="EN102" i="7"/>
  <c r="EN100" i="7"/>
  <c r="EN127" i="7" s="1"/>
  <c r="EM105" i="15"/>
  <c r="EM106" i="15"/>
  <c r="EM107" i="15"/>
  <c r="EN97" i="21"/>
  <c r="EN124" i="21" s="1"/>
  <c r="EN103" i="21"/>
  <c r="EM107" i="13"/>
  <c r="EM104" i="13"/>
  <c r="EM98" i="13"/>
  <c r="EM125" i="13" s="1"/>
  <c r="EO105" i="17"/>
  <c r="EO104" i="17"/>
  <c r="EM98" i="11"/>
  <c r="EM125" i="11" s="1"/>
  <c r="EN98" i="19"/>
  <c r="EN125" i="19" s="1"/>
  <c r="EN100" i="21"/>
  <c r="EM102" i="11"/>
  <c r="EM129" i="11" s="1"/>
  <c r="EM100" i="11"/>
  <c r="EM127" i="11" s="1"/>
  <c r="EN96" i="19"/>
  <c r="EN123" i="19" s="1"/>
  <c r="EN101" i="19"/>
  <c r="EN128" i="19" s="1"/>
  <c r="EN103" i="19"/>
  <c r="EN104" i="7"/>
  <c r="EN96" i="21"/>
  <c r="EN123" i="21" s="1"/>
  <c r="EN104" i="21"/>
  <c r="EN80" i="13"/>
  <c r="EM97" i="13"/>
  <c r="EM124" i="13" s="1"/>
  <c r="EO79" i="17"/>
  <c r="EN96" i="17"/>
  <c r="EN123" i="17" s="1"/>
  <c r="EM72" i="11"/>
  <c r="EM68" i="11"/>
  <c r="EN85" i="11" s="1"/>
  <c r="EM64" i="11"/>
  <c r="EN81" i="11" s="1"/>
  <c r="EM71" i="11"/>
  <c r="EN88" i="11" s="1"/>
  <c r="EM67" i="11"/>
  <c r="EM63" i="11"/>
  <c r="EN80" i="11" s="1"/>
  <c r="EM69" i="11"/>
  <c r="EN86" i="11" s="1"/>
  <c r="EM70" i="11"/>
  <c r="EN87" i="11" s="1"/>
  <c r="EM62" i="11"/>
  <c r="EN79" i="11" s="1"/>
  <c r="EM73" i="11"/>
  <c r="EN90" i="11" s="1"/>
  <c r="EM65" i="11"/>
  <c r="EN82" i="11" s="1"/>
  <c r="EN26" i="11"/>
  <c r="EM66" i="11"/>
  <c r="EN83" i="11" s="1"/>
  <c r="EM43" i="11"/>
  <c r="EM60" i="11" s="1"/>
  <c r="EL77" i="11"/>
  <c r="EL111" i="11" s="1"/>
  <c r="EL94" i="11"/>
  <c r="EM94" i="7"/>
  <c r="EM77" i="7"/>
  <c r="EM111" i="7" s="1"/>
  <c r="EN73" i="7"/>
  <c r="EN69" i="7"/>
  <c r="EN65" i="7"/>
  <c r="EO82" i="7" s="1"/>
  <c r="EN43" i="7"/>
  <c r="EN60" i="7" s="1"/>
  <c r="EN72" i="7"/>
  <c r="EN68" i="7"/>
  <c r="EO85" i="7" s="1"/>
  <c r="EN64" i="7"/>
  <c r="EO81" i="7" s="1"/>
  <c r="EN71" i="7"/>
  <c r="EN67" i="7"/>
  <c r="EN63" i="7"/>
  <c r="EO80" i="7" s="1"/>
  <c r="EN70" i="7"/>
  <c r="EO87" i="7" s="1"/>
  <c r="EO26" i="7"/>
  <c r="EN66" i="7"/>
  <c r="EO83" i="7" s="1"/>
  <c r="EN62" i="7"/>
  <c r="EO79" i="7" s="1"/>
  <c r="EN84" i="11"/>
  <c r="EM101" i="11"/>
  <c r="EM128" i="11" s="1"/>
  <c r="EM105" i="13"/>
  <c r="EO90" i="17"/>
  <c r="EN107" i="17"/>
  <c r="EM107" i="11"/>
  <c r="EN97" i="19"/>
  <c r="EN124" i="19" s="1"/>
  <c r="EM99" i="13"/>
  <c r="EM126" i="13" s="1"/>
  <c r="EO97" i="17"/>
  <c r="EO124" i="17" s="1"/>
  <c r="EM96" i="15"/>
  <c r="EM123" i="15" s="1"/>
  <c r="EN107" i="19"/>
  <c r="EM101" i="13"/>
  <c r="EM128" i="13" s="1"/>
  <c r="EM104" i="15"/>
  <c r="EN89" i="11"/>
  <c r="EM106" i="11"/>
  <c r="EO106" i="17"/>
  <c r="EM99" i="15"/>
  <c r="EM126" i="15" s="1"/>
  <c r="EO88" i="7"/>
  <c r="EN105" i="7"/>
  <c r="EN130" i="19"/>
  <c r="EL130" i="7"/>
  <c r="EM94" i="19"/>
  <c r="EM77" i="19"/>
  <c r="EM111" i="19" s="1"/>
  <c r="EN102" i="21"/>
  <c r="EM100" i="15"/>
  <c r="EM127" i="15" s="1"/>
  <c r="EN106" i="21"/>
  <c r="EO84" i="7"/>
  <c r="EN101" i="7"/>
  <c r="EN128" i="7" s="1"/>
  <c r="EM102" i="13"/>
  <c r="EM129" i="13" s="1"/>
  <c r="EL94" i="15"/>
  <c r="EL77" i="15"/>
  <c r="EL111" i="15" s="1"/>
  <c r="EM94" i="21"/>
  <c r="EM77" i="21"/>
  <c r="EM111" i="21" s="1"/>
  <c r="EN105" i="21"/>
  <c r="EL77" i="13"/>
  <c r="EL111" i="13" s="1"/>
  <c r="EL94" i="13"/>
  <c r="EM71" i="13"/>
  <c r="EN88" i="13" s="1"/>
  <c r="EM67" i="13"/>
  <c r="EN84" i="13" s="1"/>
  <c r="EM63" i="13"/>
  <c r="EM70" i="13"/>
  <c r="EN87" i="13" s="1"/>
  <c r="EM66" i="13"/>
  <c r="EN83" i="13" s="1"/>
  <c r="EM62" i="13"/>
  <c r="EM73" i="13"/>
  <c r="EN90" i="13" s="1"/>
  <c r="EM69" i="13"/>
  <c r="EM65" i="13"/>
  <c r="EN82" i="13" s="1"/>
  <c r="EM43" i="13"/>
  <c r="EM60" i="13" s="1"/>
  <c r="EM68" i="13"/>
  <c r="EN85" i="13" s="1"/>
  <c r="EN26" i="13"/>
  <c r="EM64" i="13"/>
  <c r="EN81" i="13" s="1"/>
  <c r="EM72" i="13"/>
  <c r="EN89" i="13" s="1"/>
  <c r="EN129" i="17"/>
  <c r="EN128" i="21"/>
  <c r="EN99" i="21"/>
  <c r="EN126" i="21" s="1"/>
  <c r="EO90" i="7"/>
  <c r="EN107" i="7"/>
  <c r="EM103" i="15"/>
  <c r="EM130" i="15" s="1"/>
  <c r="EN86" i="7"/>
  <c r="EM103" i="7"/>
  <c r="EN98" i="21"/>
  <c r="EN125" i="21" s="1"/>
  <c r="EN89" i="19"/>
  <c r="EM106" i="19"/>
  <c r="EN127" i="21"/>
  <c r="EM127" i="21"/>
  <c r="EN89" i="7"/>
  <c r="EM106" i="7"/>
  <c r="EM97" i="15"/>
  <c r="EM124" i="15" s="1"/>
  <c r="EN72" i="19"/>
  <c r="EN68" i="19"/>
  <c r="EO85" i="19" s="1"/>
  <c r="EN64" i="19"/>
  <c r="EO81" i="19" s="1"/>
  <c r="EN67" i="19"/>
  <c r="EO84" i="19" s="1"/>
  <c r="EN71" i="19"/>
  <c r="EO88" i="19" s="1"/>
  <c r="EN69" i="19"/>
  <c r="EO86" i="19" s="1"/>
  <c r="EN73" i="19"/>
  <c r="EO90" i="19" s="1"/>
  <c r="EN66" i="19"/>
  <c r="EO83" i="19" s="1"/>
  <c r="EN43" i="19"/>
  <c r="EN60" i="19" s="1"/>
  <c r="EN70" i="19"/>
  <c r="EO87" i="19" s="1"/>
  <c r="EN62" i="19"/>
  <c r="EO79" i="19" s="1"/>
  <c r="EN65" i="19"/>
  <c r="EO82" i="19" s="1"/>
  <c r="EN63" i="19"/>
  <c r="EO80" i="19" s="1"/>
  <c r="EO26" i="19"/>
  <c r="EN94" i="17"/>
  <c r="EN77" i="17"/>
  <c r="EN111" i="17" s="1"/>
  <c r="EO73" i="17"/>
  <c r="EO69" i="17"/>
  <c r="EO65" i="17"/>
  <c r="EP82" i="17" s="1"/>
  <c r="EO43" i="17"/>
  <c r="EO60" i="17" s="1"/>
  <c r="EO72" i="17"/>
  <c r="EP89" i="17" s="1"/>
  <c r="EO68" i="17"/>
  <c r="EP85" i="17" s="1"/>
  <c r="EO64" i="17"/>
  <c r="EP81" i="17" s="1"/>
  <c r="EO71" i="17"/>
  <c r="EP88" i="17" s="1"/>
  <c r="EO67" i="17"/>
  <c r="EO63" i="17"/>
  <c r="EP80" i="17" s="1"/>
  <c r="EP26" i="17"/>
  <c r="EO70" i="17"/>
  <c r="EP87" i="17" s="1"/>
  <c r="EO66" i="17"/>
  <c r="EO62" i="17"/>
  <c r="EO86" i="17"/>
  <c r="EN103" i="17"/>
  <c r="EM130" i="19"/>
  <c r="EM129" i="19"/>
  <c r="EN129" i="19"/>
  <c r="EN129" i="7"/>
  <c r="EM129" i="7"/>
  <c r="EN86" i="13"/>
  <c r="EM103" i="13"/>
  <c r="EM130" i="13" s="1"/>
  <c r="EN90" i="21"/>
  <c r="EM107" i="21"/>
  <c r="EM73" i="15"/>
  <c r="EN90" i="15" s="1"/>
  <c r="EM69" i="15"/>
  <c r="EN86" i="15" s="1"/>
  <c r="EM65" i="15"/>
  <c r="EN82" i="15" s="1"/>
  <c r="EM43" i="15"/>
  <c r="EM60" i="15" s="1"/>
  <c r="EM72" i="15"/>
  <c r="EN89" i="15" s="1"/>
  <c r="EM68" i="15"/>
  <c r="EN85" i="15" s="1"/>
  <c r="EM64" i="15"/>
  <c r="EN81" i="15" s="1"/>
  <c r="EM71" i="15"/>
  <c r="EN88" i="15" s="1"/>
  <c r="EM67" i="15"/>
  <c r="EN84" i="15" s="1"/>
  <c r="EM63" i="15"/>
  <c r="EN80" i="15" s="1"/>
  <c r="EM70" i="15"/>
  <c r="EN87" i="15" s="1"/>
  <c r="EN26" i="15"/>
  <c r="EM66" i="15"/>
  <c r="EN83" i="15" s="1"/>
  <c r="EM62" i="15"/>
  <c r="EN79" i="15" s="1"/>
  <c r="EN73" i="21"/>
  <c r="EN69" i="21"/>
  <c r="EO86" i="21" s="1"/>
  <c r="EN71" i="21"/>
  <c r="EO88" i="21" s="1"/>
  <c r="EN65" i="21"/>
  <c r="EO82" i="21" s="1"/>
  <c r="EN68" i="21"/>
  <c r="EO85" i="21" s="1"/>
  <c r="EN64" i="21"/>
  <c r="EO81" i="21" s="1"/>
  <c r="EN72" i="21"/>
  <c r="EO89" i="21" s="1"/>
  <c r="EN70" i="21"/>
  <c r="EO87" i="21" s="1"/>
  <c r="EN63" i="21"/>
  <c r="EO80" i="21" s="1"/>
  <c r="EN66" i="21"/>
  <c r="EO83" i="21" s="1"/>
  <c r="EN43" i="21"/>
  <c r="EN60" i="21" s="1"/>
  <c r="EN67" i="21"/>
  <c r="EN62" i="21"/>
  <c r="EO79" i="21" s="1"/>
  <c r="EO26" i="21"/>
  <c r="EN79" i="13"/>
  <c r="EM96" i="13"/>
  <c r="EM123" i="13" s="1"/>
  <c r="EO98" i="17"/>
  <c r="EO125" i="17" s="1"/>
  <c r="EO104" i="21" l="1"/>
  <c r="EO79" i="15"/>
  <c r="EN96" i="15"/>
  <c r="EN123" i="15" s="1"/>
  <c r="EN102" i="15"/>
  <c r="EN129" i="15" s="1"/>
  <c r="EQ81" i="17"/>
  <c r="EP98" i="17"/>
  <c r="EP125" i="17" s="1"/>
  <c r="EO96" i="19"/>
  <c r="EO123" i="19" s="1"/>
  <c r="EP90" i="19"/>
  <c r="EO107" i="19"/>
  <c r="EN98" i="13"/>
  <c r="EN125" i="13" s="1"/>
  <c r="EO83" i="13"/>
  <c r="EN100" i="13"/>
  <c r="EN127" i="13" s="1"/>
  <c r="EO104" i="7"/>
  <c r="EP89" i="21"/>
  <c r="EO106" i="21"/>
  <c r="EN100" i="15"/>
  <c r="EN127" i="15" s="1"/>
  <c r="EO89" i="15"/>
  <c r="EN106" i="15"/>
  <c r="EP97" i="17"/>
  <c r="EP124" i="17" s="1"/>
  <c r="EQ85" i="17"/>
  <c r="EP102" i="17"/>
  <c r="EP129" i="17" s="1"/>
  <c r="EO103" i="19"/>
  <c r="EP85" i="19"/>
  <c r="EO102" i="19"/>
  <c r="EN104" i="13"/>
  <c r="EP79" i="7"/>
  <c r="EO96" i="7"/>
  <c r="EO123" i="7" s="1"/>
  <c r="EO97" i="7"/>
  <c r="EO124" i="7" s="1"/>
  <c r="EO102" i="7"/>
  <c r="EN104" i="11"/>
  <c r="EO88" i="11"/>
  <c r="EN105" i="11"/>
  <c r="EO100" i="21"/>
  <c r="EP81" i="21"/>
  <c r="EO98" i="21"/>
  <c r="EO125" i="21" s="1"/>
  <c r="EO103" i="21"/>
  <c r="EN105" i="15"/>
  <c r="EP106" i="17"/>
  <c r="EO97" i="19"/>
  <c r="EO124" i="19" s="1"/>
  <c r="EO105" i="19"/>
  <c r="EN102" i="13"/>
  <c r="EN129" i="13" s="1"/>
  <c r="EN107" i="13"/>
  <c r="EP83" i="7"/>
  <c r="EO100" i="7"/>
  <c r="EO127" i="7" s="1"/>
  <c r="EN99" i="11"/>
  <c r="EN126" i="11" s="1"/>
  <c r="EO86" i="11"/>
  <c r="EN103" i="11"/>
  <c r="EN130" i="11" s="1"/>
  <c r="EN98" i="11"/>
  <c r="EN125" i="11" s="1"/>
  <c r="EO99" i="21"/>
  <c r="EO126" i="21" s="1"/>
  <c r="EN97" i="15"/>
  <c r="EN124" i="15" s="1"/>
  <c r="EO86" i="15"/>
  <c r="EN103" i="15"/>
  <c r="EN130" i="15" s="1"/>
  <c r="EP99" i="17"/>
  <c r="EP126" i="17" s="1"/>
  <c r="EO98" i="19"/>
  <c r="EO125" i="19" s="1"/>
  <c r="EN99" i="13"/>
  <c r="EN126" i="13" s="1"/>
  <c r="EO88" i="13"/>
  <c r="EN105" i="13"/>
  <c r="EO98" i="7"/>
  <c r="EO125" i="7" s="1"/>
  <c r="EP82" i="7"/>
  <c r="EO99" i="7"/>
  <c r="EO126" i="7" s="1"/>
  <c r="EN100" i="11"/>
  <c r="EN127" i="11" s="1"/>
  <c r="EO79" i="11"/>
  <c r="EN96" i="11"/>
  <c r="EN123" i="11" s="1"/>
  <c r="EO105" i="21"/>
  <c r="EO84" i="15"/>
  <c r="EN101" i="15"/>
  <c r="EN128" i="15" s="1"/>
  <c r="EN107" i="15"/>
  <c r="EO104" i="19"/>
  <c r="EO96" i="21"/>
  <c r="EO123" i="21" s="1"/>
  <c r="EO97" i="21"/>
  <c r="EO124" i="21" s="1"/>
  <c r="EO102" i="21"/>
  <c r="EO87" i="15"/>
  <c r="EN104" i="15"/>
  <c r="EN98" i="15"/>
  <c r="EN125" i="15" s="1"/>
  <c r="EO82" i="15"/>
  <c r="EN99" i="15"/>
  <c r="EN126" i="15" s="1"/>
  <c r="EP104" i="17"/>
  <c r="EQ88" i="17"/>
  <c r="EP105" i="17"/>
  <c r="EO99" i="19"/>
  <c r="EO126" i="19" s="1"/>
  <c r="EP83" i="19"/>
  <c r="EO100" i="19"/>
  <c r="EO127" i="19" s="1"/>
  <c r="EO101" i="19"/>
  <c r="EO128" i="19" s="1"/>
  <c r="EN106" i="13"/>
  <c r="EO84" i="13"/>
  <c r="EN101" i="13"/>
  <c r="EN128" i="13" s="1"/>
  <c r="EN107" i="11"/>
  <c r="EN97" i="11"/>
  <c r="EN124" i="11" s="1"/>
  <c r="EN102" i="11"/>
  <c r="EN129" i="11" s="1"/>
  <c r="EO86" i="13"/>
  <c r="EN103" i="13"/>
  <c r="EN130" i="13" s="1"/>
  <c r="EO129" i="21"/>
  <c r="EO72" i="21"/>
  <c r="EO68" i="21"/>
  <c r="EP85" i="21" s="1"/>
  <c r="EO73" i="21"/>
  <c r="EO64" i="21"/>
  <c r="EO70" i="21"/>
  <c r="EP87" i="21" s="1"/>
  <c r="EO63" i="21"/>
  <c r="EP80" i="21" s="1"/>
  <c r="EO67" i="21"/>
  <c r="EO66" i="21"/>
  <c r="EP83" i="21" s="1"/>
  <c r="EO62" i="21"/>
  <c r="EP79" i="21" s="1"/>
  <c r="EO69" i="21"/>
  <c r="EP86" i="21" s="1"/>
  <c r="EP26" i="21"/>
  <c r="EO43" i="21"/>
  <c r="EO60" i="21" s="1"/>
  <c r="EO71" i="21"/>
  <c r="EP88" i="21" s="1"/>
  <c r="EO65" i="21"/>
  <c r="EP82" i="21" s="1"/>
  <c r="EN72" i="15"/>
  <c r="EN68" i="15"/>
  <c r="EO85" i="15" s="1"/>
  <c r="EN64" i="15"/>
  <c r="EO81" i="15" s="1"/>
  <c r="EN71" i="15"/>
  <c r="EO88" i="15" s="1"/>
  <c r="EN67" i="15"/>
  <c r="EN63" i="15"/>
  <c r="EO80" i="15" s="1"/>
  <c r="EN70" i="15"/>
  <c r="EN66" i="15"/>
  <c r="EO83" i="15" s="1"/>
  <c r="EN62" i="15"/>
  <c r="EN69" i="15"/>
  <c r="EN43" i="15"/>
  <c r="EN60" i="15" s="1"/>
  <c r="EO26" i="15"/>
  <c r="EN65" i="15"/>
  <c r="EN73" i="15"/>
  <c r="EO90" i="15" s="1"/>
  <c r="EM94" i="15"/>
  <c r="EM77" i="15"/>
  <c r="EM111" i="15" s="1"/>
  <c r="EN94" i="19"/>
  <c r="EN77" i="19"/>
  <c r="EN111" i="19" s="1"/>
  <c r="EN106" i="11"/>
  <c r="EP79" i="17"/>
  <c r="EO96" i="17"/>
  <c r="EO123" i="17" s="1"/>
  <c r="EO129" i="17"/>
  <c r="EN96" i="13"/>
  <c r="EN123" i="13" s="1"/>
  <c r="EO89" i="19"/>
  <c r="EN106" i="19"/>
  <c r="EN71" i="11"/>
  <c r="EN67" i="11"/>
  <c r="EN63" i="11"/>
  <c r="EO80" i="11" s="1"/>
  <c r="EN70" i="11"/>
  <c r="EO87" i="11" s="1"/>
  <c r="EN66" i="11"/>
  <c r="EO83" i="11" s="1"/>
  <c r="EN62" i="11"/>
  <c r="EO26" i="11"/>
  <c r="EN72" i="11"/>
  <c r="EO89" i="11" s="1"/>
  <c r="EN64" i="11"/>
  <c r="EO81" i="11" s="1"/>
  <c r="EN73" i="11"/>
  <c r="EO90" i="11" s="1"/>
  <c r="EN65" i="11"/>
  <c r="EO82" i="11" s="1"/>
  <c r="EN68" i="11"/>
  <c r="EO85" i="11" s="1"/>
  <c r="EN43" i="11"/>
  <c r="EN60" i="11" s="1"/>
  <c r="EN69" i="11"/>
  <c r="EO80" i="13"/>
  <c r="EN97" i="13"/>
  <c r="EN124" i="13" s="1"/>
  <c r="EP101" i="17"/>
  <c r="EP128" i="17" s="1"/>
  <c r="EO90" i="21"/>
  <c r="EN107" i="21"/>
  <c r="EO130" i="19"/>
  <c r="EM94" i="13"/>
  <c r="EM77" i="13"/>
  <c r="EM111" i="13" s="1"/>
  <c r="EM130" i="7"/>
  <c r="EO72" i="7"/>
  <c r="EO68" i="7"/>
  <c r="EP85" i="7" s="1"/>
  <c r="EO64" i="7"/>
  <c r="EP81" i="7" s="1"/>
  <c r="EO71" i="7"/>
  <c r="EO67" i="7"/>
  <c r="EO63" i="7"/>
  <c r="EP80" i="7" s="1"/>
  <c r="EO70" i="7"/>
  <c r="EP87" i="7" s="1"/>
  <c r="EO66" i="7"/>
  <c r="EO62" i="7"/>
  <c r="EP26" i="7"/>
  <c r="EO65" i="7"/>
  <c r="EO73" i="7"/>
  <c r="EO43" i="7"/>
  <c r="EO60" i="7" s="1"/>
  <c r="EO69" i="7"/>
  <c r="EN94" i="7"/>
  <c r="EN77" i="7"/>
  <c r="EN111" i="7" s="1"/>
  <c r="EM94" i="11"/>
  <c r="EM77" i="11"/>
  <c r="EM111" i="11" s="1"/>
  <c r="EN130" i="21"/>
  <c r="EO130" i="21"/>
  <c r="EN94" i="21"/>
  <c r="EN77" i="21"/>
  <c r="EN111" i="21" s="1"/>
  <c r="EP86" i="17"/>
  <c r="EO103" i="17"/>
  <c r="EP72" i="17"/>
  <c r="EQ89" i="17" s="1"/>
  <c r="EP68" i="17"/>
  <c r="EP64" i="17"/>
  <c r="EP71" i="17"/>
  <c r="EP67" i="17"/>
  <c r="EQ84" i="17" s="1"/>
  <c r="EP63" i="17"/>
  <c r="EQ80" i="17" s="1"/>
  <c r="EP70" i="17"/>
  <c r="EQ87" i="17" s="1"/>
  <c r="EP66" i="17"/>
  <c r="EQ83" i="17" s="1"/>
  <c r="EP62" i="17"/>
  <c r="EQ26" i="17"/>
  <c r="EP69" i="17"/>
  <c r="EP43" i="17"/>
  <c r="EP60" i="17" s="1"/>
  <c r="EP65" i="17"/>
  <c r="EQ82" i="17" s="1"/>
  <c r="EP73" i="17"/>
  <c r="EO71" i="19"/>
  <c r="EP88" i="19" s="1"/>
  <c r="EO67" i="19"/>
  <c r="EP84" i="19" s="1"/>
  <c r="EO63" i="19"/>
  <c r="EP80" i="19" s="1"/>
  <c r="EO69" i="19"/>
  <c r="EP86" i="19" s="1"/>
  <c r="EO73" i="19"/>
  <c r="EO66" i="19"/>
  <c r="EO70" i="19"/>
  <c r="EP87" i="19" s="1"/>
  <c r="EO68" i="19"/>
  <c r="EO72" i="19"/>
  <c r="EO62" i="19"/>
  <c r="EP79" i="19" s="1"/>
  <c r="EO64" i="19"/>
  <c r="EP81" i="19" s="1"/>
  <c r="EO65" i="19"/>
  <c r="EP82" i="19" s="1"/>
  <c r="EP26" i="19"/>
  <c r="EO43" i="19"/>
  <c r="EO60" i="19" s="1"/>
  <c r="EO86" i="7"/>
  <c r="EN103" i="7"/>
  <c r="EP90" i="7"/>
  <c r="EO107" i="7"/>
  <c r="EN70" i="13"/>
  <c r="EO87" i="13" s="1"/>
  <c r="EN66" i="13"/>
  <c r="EN62" i="13"/>
  <c r="EO79" i="13" s="1"/>
  <c r="EO26" i="13"/>
  <c r="EN73" i="13"/>
  <c r="EO90" i="13" s="1"/>
  <c r="EN69" i="13"/>
  <c r="EN65" i="13"/>
  <c r="EO82" i="13" s="1"/>
  <c r="EN72" i="13"/>
  <c r="EO89" i="13" s="1"/>
  <c r="EN68" i="13"/>
  <c r="EO85" i="13" s="1"/>
  <c r="EN64" i="13"/>
  <c r="EO81" i="13" s="1"/>
  <c r="EN63" i="13"/>
  <c r="EN71" i="13"/>
  <c r="EN43" i="13"/>
  <c r="EN60" i="13" s="1"/>
  <c r="EN67" i="13"/>
  <c r="EP100" i="17"/>
  <c r="EP127" i="17" s="1"/>
  <c r="EP84" i="21"/>
  <c r="EO101" i="21"/>
  <c r="EN129" i="21"/>
  <c r="EN130" i="17"/>
  <c r="EO77" i="17"/>
  <c r="EO111" i="17" s="1"/>
  <c r="EO94" i="17"/>
  <c r="EO89" i="7"/>
  <c r="EN106" i="7"/>
  <c r="EP84" i="7"/>
  <c r="EO101" i="7"/>
  <c r="EO128" i="7" s="1"/>
  <c r="EP88" i="7"/>
  <c r="EO105" i="7"/>
  <c r="EP90" i="17"/>
  <c r="EO107" i="17"/>
  <c r="EO84" i="11"/>
  <c r="EN101" i="11"/>
  <c r="EN128" i="11" s="1"/>
  <c r="EQ97" i="17" l="1"/>
  <c r="EQ124" i="17" s="1"/>
  <c r="EP81" i="11"/>
  <c r="EO98" i="11"/>
  <c r="EO125" i="11" s="1"/>
  <c r="EP100" i="21"/>
  <c r="EO102" i="13"/>
  <c r="EO129" i="13" s="1"/>
  <c r="EO107" i="13"/>
  <c r="EO104" i="13"/>
  <c r="EP98" i="19"/>
  <c r="EP125" i="19" s="1"/>
  <c r="EP104" i="19"/>
  <c r="EP97" i="19"/>
  <c r="EP124" i="19" s="1"/>
  <c r="EQ99" i="17"/>
  <c r="EQ126" i="17" s="1"/>
  <c r="EQ101" i="17"/>
  <c r="EQ128" i="17" s="1"/>
  <c r="EQ106" i="17"/>
  <c r="EO102" i="11"/>
  <c r="EO129" i="11" s="1"/>
  <c r="EO106" i="11"/>
  <c r="EO104" i="11"/>
  <c r="EO98" i="13"/>
  <c r="EO125" i="13" s="1"/>
  <c r="EP99" i="19"/>
  <c r="EP126" i="19" s="1"/>
  <c r="EP102" i="7"/>
  <c r="EO100" i="11"/>
  <c r="EO127" i="11" s="1"/>
  <c r="EO102" i="15"/>
  <c r="EO129" i="15" s="1"/>
  <c r="EP96" i="19"/>
  <c r="EP123" i="19" s="1"/>
  <c r="EP101" i="19"/>
  <c r="EP128" i="19" s="1"/>
  <c r="EQ100" i="17"/>
  <c r="EQ127" i="17" s="1"/>
  <c r="EO99" i="11"/>
  <c r="EO126" i="11" s="1"/>
  <c r="EP80" i="11"/>
  <c r="EO97" i="11"/>
  <c r="EO124" i="11" s="1"/>
  <c r="EO100" i="15"/>
  <c r="EO127" i="15" s="1"/>
  <c r="EP88" i="15"/>
  <c r="EO105" i="15"/>
  <c r="EP99" i="21"/>
  <c r="EP126" i="21" s="1"/>
  <c r="EP103" i="21"/>
  <c r="EP97" i="21"/>
  <c r="EP124" i="21" s="1"/>
  <c r="EQ85" i="21"/>
  <c r="EP102" i="21"/>
  <c r="EP103" i="19"/>
  <c r="EQ80" i="7"/>
  <c r="EP97" i="7"/>
  <c r="EP124" i="7" s="1"/>
  <c r="EO107" i="15"/>
  <c r="EO97" i="15"/>
  <c r="EO124" i="15" s="1"/>
  <c r="EO106" i="13"/>
  <c r="EP82" i="13"/>
  <c r="EO99" i="13"/>
  <c r="EO126" i="13" s="1"/>
  <c r="EO96" i="13"/>
  <c r="EO123" i="13" s="1"/>
  <c r="EQ88" i="19"/>
  <c r="EP105" i="19"/>
  <c r="EQ104" i="17"/>
  <c r="EP104" i="7"/>
  <c r="EP98" i="7"/>
  <c r="EP125" i="7" s="1"/>
  <c r="EP90" i="11"/>
  <c r="EO107" i="11"/>
  <c r="EO98" i="15"/>
  <c r="EO125" i="15" s="1"/>
  <c r="EP105" i="21"/>
  <c r="EP96" i="21"/>
  <c r="EP123" i="21" s="1"/>
  <c r="EQ87" i="21"/>
  <c r="EP104" i="21"/>
  <c r="EO71" i="15"/>
  <c r="EO67" i="15"/>
  <c r="EO63" i="15"/>
  <c r="EP80" i="15" s="1"/>
  <c r="EO70" i="15"/>
  <c r="EO66" i="15"/>
  <c r="EP83" i="15" s="1"/>
  <c r="EO62" i="15"/>
  <c r="EO73" i="15"/>
  <c r="EP90" i="15" s="1"/>
  <c r="EO69" i="15"/>
  <c r="EO65" i="15"/>
  <c r="EO43" i="15"/>
  <c r="EO60" i="15" s="1"/>
  <c r="EO64" i="15"/>
  <c r="EP81" i="15" s="1"/>
  <c r="EO72" i="15"/>
  <c r="EO68" i="15"/>
  <c r="EP85" i="15" s="1"/>
  <c r="EP26" i="15"/>
  <c r="EN94" i="13"/>
  <c r="EN77" i="13"/>
  <c r="EN111" i="13" s="1"/>
  <c r="EP100" i="19"/>
  <c r="EP127" i="19" s="1"/>
  <c r="EP82" i="15"/>
  <c r="EO99" i="15"/>
  <c r="EO126" i="15" s="1"/>
  <c r="EO96" i="11"/>
  <c r="EO123" i="11" s="1"/>
  <c r="EO105" i="13"/>
  <c r="EP100" i="7"/>
  <c r="EP127" i="7" s="1"/>
  <c r="EP88" i="11"/>
  <c r="EO105" i="11"/>
  <c r="EP96" i="7"/>
  <c r="EP123" i="7" s="1"/>
  <c r="ER85" i="17"/>
  <c r="EQ102" i="17"/>
  <c r="EQ129" i="17" s="1"/>
  <c r="EP101" i="7"/>
  <c r="EP128" i="7" s="1"/>
  <c r="EP94" i="17"/>
  <c r="EP77" i="17"/>
  <c r="EP111" i="17" s="1"/>
  <c r="EO101" i="11"/>
  <c r="EO128" i="11" s="1"/>
  <c r="EQ88" i="7"/>
  <c r="EP105" i="7"/>
  <c r="EP101" i="21"/>
  <c r="EO77" i="19"/>
  <c r="EO111" i="19" s="1"/>
  <c r="EO94" i="19"/>
  <c r="EP90" i="21"/>
  <c r="EO107" i="21"/>
  <c r="EP80" i="13"/>
  <c r="EO97" i="13"/>
  <c r="EO124" i="13" s="1"/>
  <c r="EO70" i="11"/>
  <c r="EP87" i="11" s="1"/>
  <c r="EO66" i="11"/>
  <c r="EP83" i="11" s="1"/>
  <c r="EO62" i="11"/>
  <c r="EP79" i="11" s="1"/>
  <c r="EP26" i="11"/>
  <c r="EO73" i="11"/>
  <c r="EO69" i="11"/>
  <c r="EO65" i="11"/>
  <c r="EP82" i="11" s="1"/>
  <c r="EO43" i="11"/>
  <c r="EO60" i="11" s="1"/>
  <c r="EO67" i="11"/>
  <c r="EP84" i="11" s="1"/>
  <c r="EO68" i="11"/>
  <c r="EP85" i="11" s="1"/>
  <c r="EO72" i="11"/>
  <c r="EP89" i="11" s="1"/>
  <c r="EO64" i="11"/>
  <c r="EO71" i="11"/>
  <c r="EO63" i="11"/>
  <c r="EN77" i="15"/>
  <c r="EN111" i="15" s="1"/>
  <c r="EN94" i="15"/>
  <c r="EO103" i="13"/>
  <c r="EO130" i="13" s="1"/>
  <c r="EP84" i="13"/>
  <c r="EO101" i="13"/>
  <c r="EO128" i="13" s="1"/>
  <c r="EP117" i="21"/>
  <c r="EO127" i="21"/>
  <c r="EO100" i="13"/>
  <c r="EO127" i="13" s="1"/>
  <c r="EP107" i="19"/>
  <c r="EQ98" i="17"/>
  <c r="EQ125" i="17" s="1"/>
  <c r="EP79" i="15"/>
  <c r="EO96" i="15"/>
  <c r="EO123" i="15" s="1"/>
  <c r="EO130" i="17"/>
  <c r="EP107" i="7"/>
  <c r="EP70" i="19"/>
  <c r="EQ87" i="19" s="1"/>
  <c r="EP66" i="19"/>
  <c r="EQ83" i="19" s="1"/>
  <c r="EP62" i="19"/>
  <c r="EQ79" i="19" s="1"/>
  <c r="EP73" i="19"/>
  <c r="EQ90" i="19" s="1"/>
  <c r="EP71" i="19"/>
  <c r="EP68" i="19"/>
  <c r="EP72" i="19"/>
  <c r="EP65" i="19"/>
  <c r="EQ82" i="19" s="1"/>
  <c r="EP67" i="19"/>
  <c r="EQ84" i="19" s="1"/>
  <c r="EP64" i="19"/>
  <c r="EQ81" i="19" s="1"/>
  <c r="EQ26" i="19"/>
  <c r="EP63" i="19"/>
  <c r="EQ80" i="19" s="1"/>
  <c r="EP43" i="19"/>
  <c r="EP60" i="19" s="1"/>
  <c r="EP69" i="19"/>
  <c r="EQ86" i="19" s="1"/>
  <c r="EQ86" i="17"/>
  <c r="EP103" i="17"/>
  <c r="EQ79" i="17"/>
  <c r="EP96" i="17"/>
  <c r="EP123" i="17" s="1"/>
  <c r="EO94" i="21"/>
  <c r="EO77" i="21"/>
  <c r="EO111" i="21" s="1"/>
  <c r="EO128" i="21"/>
  <c r="EP118" i="21"/>
  <c r="EP86" i="7"/>
  <c r="EO103" i="7"/>
  <c r="EP71" i="7"/>
  <c r="EP67" i="7"/>
  <c r="EQ84" i="7" s="1"/>
  <c r="EP63" i="7"/>
  <c r="EP70" i="7"/>
  <c r="EQ87" i="7" s="1"/>
  <c r="EP66" i="7"/>
  <c r="EQ83" i="7" s="1"/>
  <c r="EP62" i="7"/>
  <c r="EQ79" i="7" s="1"/>
  <c r="EQ26" i="7"/>
  <c r="EP73" i="7"/>
  <c r="EQ90" i="7" s="1"/>
  <c r="EP69" i="7"/>
  <c r="EP65" i="7"/>
  <c r="EQ82" i="7" s="1"/>
  <c r="EP43" i="7"/>
  <c r="EP60" i="7" s="1"/>
  <c r="EP68" i="7"/>
  <c r="EQ85" i="7" s="1"/>
  <c r="EP64" i="7"/>
  <c r="EQ81" i="7" s="1"/>
  <c r="EP72" i="7"/>
  <c r="EP89" i="19"/>
  <c r="EO106" i="19"/>
  <c r="EQ105" i="17"/>
  <c r="EP87" i="15"/>
  <c r="EO104" i="15"/>
  <c r="EP84" i="15"/>
  <c r="EO101" i="15"/>
  <c r="EO128" i="15" s="1"/>
  <c r="EP99" i="7"/>
  <c r="EP126" i="7" s="1"/>
  <c r="EP86" i="15"/>
  <c r="EO103" i="15"/>
  <c r="EO130" i="15" s="1"/>
  <c r="EP86" i="11"/>
  <c r="EO103" i="11"/>
  <c r="EO130" i="11" s="1"/>
  <c r="EP98" i="21"/>
  <c r="EP125" i="21" s="1"/>
  <c r="EQ85" i="19"/>
  <c r="EP102" i="19"/>
  <c r="EP89" i="15"/>
  <c r="EO106" i="15"/>
  <c r="EP106" i="21"/>
  <c r="EO73" i="13"/>
  <c r="EP90" i="13" s="1"/>
  <c r="EO69" i="13"/>
  <c r="EP86" i="13" s="1"/>
  <c r="EO65" i="13"/>
  <c r="EO43" i="13"/>
  <c r="EO60" i="13" s="1"/>
  <c r="EO72" i="13"/>
  <c r="EP89" i="13" s="1"/>
  <c r="EO68" i="13"/>
  <c r="EP85" i="13" s="1"/>
  <c r="EO64" i="13"/>
  <c r="EP81" i="13" s="1"/>
  <c r="EO71" i="13"/>
  <c r="EP88" i="13" s="1"/>
  <c r="EO67" i="13"/>
  <c r="EO63" i="13"/>
  <c r="EO70" i="13"/>
  <c r="EP87" i="13" s="1"/>
  <c r="EO66" i="13"/>
  <c r="EP83" i="13" s="1"/>
  <c r="EP26" i="13"/>
  <c r="EO62" i="13"/>
  <c r="EP79" i="13" s="1"/>
  <c r="EO94" i="7"/>
  <c r="EO77" i="7"/>
  <c r="EO111" i="7" s="1"/>
  <c r="EQ90" i="17"/>
  <c r="EP107" i="17"/>
  <c r="EP89" i="7"/>
  <c r="EO106" i="7"/>
  <c r="EQ71" i="17"/>
  <c r="ER88" i="17" s="1"/>
  <c r="EQ67" i="17"/>
  <c r="ER84" i="17" s="1"/>
  <c r="EQ63" i="17"/>
  <c r="ER80" i="17" s="1"/>
  <c r="EQ70" i="17"/>
  <c r="ER87" i="17" s="1"/>
  <c r="EQ66" i="17"/>
  <c r="ER83" i="17" s="1"/>
  <c r="EQ62" i="17"/>
  <c r="ER26" i="17"/>
  <c r="EQ73" i="17"/>
  <c r="EQ69" i="17"/>
  <c r="EQ65" i="17"/>
  <c r="ER82" i="17" s="1"/>
  <c r="EQ43" i="17"/>
  <c r="EQ60" i="17" s="1"/>
  <c r="EQ64" i="17"/>
  <c r="ER81" i="17" s="1"/>
  <c r="EQ72" i="17"/>
  <c r="ER89" i="17" s="1"/>
  <c r="EQ68" i="17"/>
  <c r="EN94" i="11"/>
  <c r="EN77" i="11"/>
  <c r="EN111" i="11" s="1"/>
  <c r="EN130" i="7"/>
  <c r="EP73" i="21"/>
  <c r="EP71" i="21"/>
  <c r="EQ88" i="21" s="1"/>
  <c r="EP67" i="21"/>
  <c r="EQ84" i="21" s="1"/>
  <c r="EP70" i="21"/>
  <c r="EP68" i="21"/>
  <c r="EP63" i="21"/>
  <c r="EQ80" i="21" s="1"/>
  <c r="EP72" i="21"/>
  <c r="EQ89" i="21" s="1"/>
  <c r="EP66" i="21"/>
  <c r="EQ83" i="21" s="1"/>
  <c r="EP62" i="21"/>
  <c r="EQ79" i="21" s="1"/>
  <c r="EP69" i="21"/>
  <c r="EQ86" i="21" s="1"/>
  <c r="EP65" i="21"/>
  <c r="EQ82" i="21" s="1"/>
  <c r="EQ26" i="21"/>
  <c r="EP64" i="21"/>
  <c r="EQ81" i="21" s="1"/>
  <c r="EP43" i="21"/>
  <c r="EP60" i="21" s="1"/>
  <c r="EO129" i="7"/>
  <c r="EO129" i="19"/>
  <c r="EP129" i="19"/>
  <c r="EQ99" i="21" l="1"/>
  <c r="EQ126" i="21" s="1"/>
  <c r="ER89" i="21"/>
  <c r="EQ106" i="21"/>
  <c r="ER104" i="17"/>
  <c r="EP100" i="13"/>
  <c r="EP127" i="13" s="1"/>
  <c r="EP105" i="13"/>
  <c r="ER85" i="7"/>
  <c r="EQ102" i="7"/>
  <c r="EQ129" i="7" s="1"/>
  <c r="EQ107" i="7"/>
  <c r="EQ104" i="7"/>
  <c r="EQ97" i="19"/>
  <c r="EQ124" i="19" s="1"/>
  <c r="EQ107" i="19"/>
  <c r="EQ103" i="21"/>
  <c r="ER97" i="17"/>
  <c r="ER124" i="17" s="1"/>
  <c r="EP98" i="13"/>
  <c r="EP125" i="13" s="1"/>
  <c r="EQ89" i="11"/>
  <c r="EP106" i="11"/>
  <c r="EP96" i="11"/>
  <c r="EP123" i="11" s="1"/>
  <c r="EP97" i="15"/>
  <c r="EP124" i="15" s="1"/>
  <c r="EQ98" i="21"/>
  <c r="EQ125" i="21" s="1"/>
  <c r="EQ96" i="21"/>
  <c r="EQ123" i="21" s="1"/>
  <c r="ER99" i="17"/>
  <c r="ER126" i="17" s="1"/>
  <c r="ER101" i="17"/>
  <c r="ER128" i="17" s="1"/>
  <c r="EP96" i="13"/>
  <c r="EP123" i="13" s="1"/>
  <c r="EQ85" i="13"/>
  <c r="EP102" i="13"/>
  <c r="EP129" i="13" s="1"/>
  <c r="EP103" i="13"/>
  <c r="EP130" i="13" s="1"/>
  <c r="ER82" i="7"/>
  <c r="EQ99" i="7"/>
  <c r="EQ126" i="7" s="1"/>
  <c r="EQ96" i="7"/>
  <c r="EQ123" i="7" s="1"/>
  <c r="ER84" i="7"/>
  <c r="EQ101" i="7"/>
  <c r="EQ128" i="7" s="1"/>
  <c r="EQ103" i="19"/>
  <c r="EQ130" i="19" s="1"/>
  <c r="ER81" i="19"/>
  <c r="EQ98" i="19"/>
  <c r="EQ125" i="19" s="1"/>
  <c r="EQ100" i="19"/>
  <c r="EQ127" i="19" s="1"/>
  <c r="EQ85" i="11"/>
  <c r="EP102" i="11"/>
  <c r="EP129" i="11" s="1"/>
  <c r="EP100" i="11"/>
  <c r="EP127" i="11" s="1"/>
  <c r="ER84" i="21"/>
  <c r="EQ101" i="21"/>
  <c r="ER98" i="17"/>
  <c r="ER125" i="17" s="1"/>
  <c r="ER82" i="19"/>
  <c r="EQ99" i="19"/>
  <c r="EQ126" i="19" s="1"/>
  <c r="EQ97" i="21"/>
  <c r="EQ124" i="21" s="1"/>
  <c r="EQ105" i="21"/>
  <c r="EP104" i="13"/>
  <c r="EQ96" i="19"/>
  <c r="EQ123" i="19" s="1"/>
  <c r="EP99" i="11"/>
  <c r="EP126" i="11" s="1"/>
  <c r="EP98" i="15"/>
  <c r="EP125" i="15" s="1"/>
  <c r="EP107" i="15"/>
  <c r="ER83" i="21"/>
  <c r="EQ100" i="21"/>
  <c r="ER106" i="17"/>
  <c r="ER100" i="17"/>
  <c r="ER127" i="17" s="1"/>
  <c r="ER105" i="17"/>
  <c r="EQ89" i="13"/>
  <c r="EP106" i="13"/>
  <c r="EP107" i="13"/>
  <c r="ER81" i="7"/>
  <c r="EQ98" i="7"/>
  <c r="EQ125" i="7" s="1"/>
  <c r="EQ100" i="7"/>
  <c r="EQ127" i="7" s="1"/>
  <c r="ER84" i="19"/>
  <c r="EQ101" i="19"/>
  <c r="EQ128" i="19" s="1"/>
  <c r="ER87" i="19"/>
  <c r="EQ104" i="19"/>
  <c r="EQ84" i="11"/>
  <c r="EP101" i="11"/>
  <c r="EP128" i="11" s="1"/>
  <c r="EP104" i="11"/>
  <c r="EQ85" i="15"/>
  <c r="EP102" i="15"/>
  <c r="EP129" i="15" s="1"/>
  <c r="EP100" i="15"/>
  <c r="EP127" i="15" s="1"/>
  <c r="EQ73" i="19"/>
  <c r="ER90" i="19" s="1"/>
  <c r="EQ69" i="19"/>
  <c r="ER86" i="19" s="1"/>
  <c r="EQ65" i="19"/>
  <c r="EQ68" i="19"/>
  <c r="ER85" i="19" s="1"/>
  <c r="EQ72" i="19"/>
  <c r="EQ70" i="19"/>
  <c r="EQ67" i="19"/>
  <c r="ER26" i="19"/>
  <c r="EQ66" i="19"/>
  <c r="ER83" i="19" s="1"/>
  <c r="EQ63" i="19"/>
  <c r="ER80" i="19" s="1"/>
  <c r="EQ43" i="19"/>
  <c r="EQ60" i="19" s="1"/>
  <c r="EQ71" i="19"/>
  <c r="ER88" i="19" s="1"/>
  <c r="EQ62" i="19"/>
  <c r="ER79" i="19" s="1"/>
  <c r="EQ64" i="19"/>
  <c r="EP101" i="13"/>
  <c r="EP128" i="13" s="1"/>
  <c r="EQ80" i="13"/>
  <c r="EP97" i="13"/>
  <c r="EP124" i="13" s="1"/>
  <c r="EQ105" i="7"/>
  <c r="ER102" i="17"/>
  <c r="ER129" i="17" s="1"/>
  <c r="EP105" i="11"/>
  <c r="EP99" i="15"/>
  <c r="EP126" i="15" s="1"/>
  <c r="EQ104" i="21"/>
  <c r="EQ90" i="11"/>
  <c r="EP107" i="11"/>
  <c r="EQ105" i="19"/>
  <c r="EP99" i="13"/>
  <c r="EP126" i="13" s="1"/>
  <c r="EQ97" i="7"/>
  <c r="EQ124" i="7" s="1"/>
  <c r="ER85" i="21"/>
  <c r="EQ102" i="21"/>
  <c r="EQ129" i="21" s="1"/>
  <c r="EP105" i="15"/>
  <c r="EQ80" i="11"/>
  <c r="EP97" i="11"/>
  <c r="EP124" i="11" s="1"/>
  <c r="EP98" i="11"/>
  <c r="EP125" i="11" s="1"/>
  <c r="EQ89" i="7"/>
  <c r="EP106" i="7"/>
  <c r="EQ102" i="19"/>
  <c r="EQ129" i="19" s="1"/>
  <c r="EQ86" i="11"/>
  <c r="EP103" i="11"/>
  <c r="EP130" i="11" s="1"/>
  <c r="EP104" i="15"/>
  <c r="EQ89" i="19"/>
  <c r="EP106" i="19"/>
  <c r="EP94" i="7"/>
  <c r="EP77" i="7"/>
  <c r="EP111" i="7" s="1"/>
  <c r="EQ70" i="7"/>
  <c r="ER87" i="7" s="1"/>
  <c r="EQ66" i="7"/>
  <c r="ER83" i="7" s="1"/>
  <c r="EQ62" i="7"/>
  <c r="ER79" i="7" s="1"/>
  <c r="ER26" i="7"/>
  <c r="EQ73" i="7"/>
  <c r="ER90" i="7" s="1"/>
  <c r="EQ69" i="7"/>
  <c r="EQ65" i="7"/>
  <c r="EQ43" i="7"/>
  <c r="EQ60" i="7" s="1"/>
  <c r="EQ72" i="7"/>
  <c r="EQ68" i="7"/>
  <c r="EQ64" i="7"/>
  <c r="EQ71" i="7"/>
  <c r="ER88" i="7" s="1"/>
  <c r="EQ63" i="7"/>
  <c r="ER80" i="7" s="1"/>
  <c r="EQ67" i="7"/>
  <c r="EQ86" i="7"/>
  <c r="EP103" i="7"/>
  <c r="EQ79" i="15"/>
  <c r="EP96" i="15"/>
  <c r="EP123" i="15" s="1"/>
  <c r="EP70" i="15"/>
  <c r="EQ87" i="15" s="1"/>
  <c r="EP66" i="15"/>
  <c r="EQ83" i="15" s="1"/>
  <c r="EP62" i="15"/>
  <c r="EP73" i="15"/>
  <c r="EQ90" i="15" s="1"/>
  <c r="EP69" i="15"/>
  <c r="EQ86" i="15" s="1"/>
  <c r="EP65" i="15"/>
  <c r="EQ82" i="15" s="1"/>
  <c r="EP43" i="15"/>
  <c r="EP60" i="15" s="1"/>
  <c r="EP72" i="15"/>
  <c r="EP68" i="15"/>
  <c r="EP64" i="15"/>
  <c r="EQ81" i="15" s="1"/>
  <c r="EP71" i="15"/>
  <c r="EQ88" i="15" s="1"/>
  <c r="EP67" i="15"/>
  <c r="EQ26" i="15"/>
  <c r="EP63" i="15"/>
  <c r="EQ80" i="15" s="1"/>
  <c r="EO94" i="15"/>
  <c r="EO77" i="15"/>
  <c r="EO111" i="15" s="1"/>
  <c r="EP130" i="19"/>
  <c r="ER70" i="17"/>
  <c r="ES87" i="17" s="1"/>
  <c r="ER66" i="17"/>
  <c r="ES83" i="17" s="1"/>
  <c r="ER62" i="17"/>
  <c r="ES26" i="17"/>
  <c r="ER73" i="17"/>
  <c r="ER69" i="17"/>
  <c r="ER65" i="17"/>
  <c r="ES82" i="17" s="1"/>
  <c r="ER43" i="17"/>
  <c r="ER60" i="17" s="1"/>
  <c r="ER72" i="17"/>
  <c r="ES89" i="17" s="1"/>
  <c r="ER68" i="17"/>
  <c r="ES85" i="17" s="1"/>
  <c r="ER64" i="17"/>
  <c r="ES81" i="17" s="1"/>
  <c r="ER71" i="17"/>
  <c r="ES88" i="17" s="1"/>
  <c r="ER67" i="17"/>
  <c r="ES84" i="17" s="1"/>
  <c r="ER63" i="17"/>
  <c r="ES80" i="17" s="1"/>
  <c r="EQ70" i="21"/>
  <c r="ER87" i="21" s="1"/>
  <c r="EQ72" i="21"/>
  <c r="EQ66" i="21"/>
  <c r="EQ62" i="21"/>
  <c r="ER79" i="21" s="1"/>
  <c r="EQ69" i="21"/>
  <c r="ER86" i="21" s="1"/>
  <c r="EQ67" i="21"/>
  <c r="EQ65" i="21"/>
  <c r="ER82" i="21" s="1"/>
  <c r="EQ71" i="21"/>
  <c r="ER88" i="21" s="1"/>
  <c r="EQ64" i="21"/>
  <c r="ER81" i="21" s="1"/>
  <c r="ER26" i="21"/>
  <c r="EQ63" i="21"/>
  <c r="ER80" i="21" s="1"/>
  <c r="EQ43" i="21"/>
  <c r="EQ60" i="21" s="1"/>
  <c r="EQ73" i="21"/>
  <c r="EQ68" i="21"/>
  <c r="EP128" i="21"/>
  <c r="ER79" i="17"/>
  <c r="EQ96" i="17"/>
  <c r="EQ123" i="17" s="1"/>
  <c r="EP94" i="19"/>
  <c r="EP77" i="19"/>
  <c r="EP111" i="19" s="1"/>
  <c r="EQ127" i="21"/>
  <c r="EP127" i="21"/>
  <c r="EQ90" i="21"/>
  <c r="EP107" i="21"/>
  <c r="EP129" i="7"/>
  <c r="EP94" i="21"/>
  <c r="EP77" i="21"/>
  <c r="EP111" i="21" s="1"/>
  <c r="EQ94" i="17"/>
  <c r="EQ77" i="17"/>
  <c r="EQ111" i="17" s="1"/>
  <c r="EO94" i="13"/>
  <c r="EO77" i="13"/>
  <c r="EO111" i="13" s="1"/>
  <c r="EO130" i="7"/>
  <c r="ER86" i="17"/>
  <c r="EQ103" i="17"/>
  <c r="ER90" i="17"/>
  <c r="EQ107" i="17"/>
  <c r="EP72" i="13"/>
  <c r="EP68" i="13"/>
  <c r="EP64" i="13"/>
  <c r="EQ81" i="13" s="1"/>
  <c r="EP71" i="13"/>
  <c r="EQ88" i="13" s="1"/>
  <c r="EP67" i="13"/>
  <c r="EQ84" i="13" s="1"/>
  <c r="EP63" i="13"/>
  <c r="EP70" i="13"/>
  <c r="EQ87" i="13" s="1"/>
  <c r="EP66" i="13"/>
  <c r="EQ83" i="13" s="1"/>
  <c r="EP62" i="13"/>
  <c r="EQ79" i="13" s="1"/>
  <c r="EQ26" i="13"/>
  <c r="EP69" i="13"/>
  <c r="EQ86" i="13" s="1"/>
  <c r="EP65" i="13"/>
  <c r="EQ82" i="13" s="1"/>
  <c r="EP43" i="13"/>
  <c r="EP60" i="13" s="1"/>
  <c r="EP73" i="13"/>
  <c r="EQ90" i="13" s="1"/>
  <c r="EQ89" i="15"/>
  <c r="EP106" i="15"/>
  <c r="EP103" i="15"/>
  <c r="EP130" i="15" s="1"/>
  <c r="EQ84" i="15"/>
  <c r="EP101" i="15"/>
  <c r="EP128" i="15" s="1"/>
  <c r="EQ130" i="17"/>
  <c r="EP130" i="17"/>
  <c r="EO94" i="11"/>
  <c r="EO77" i="11"/>
  <c r="EO111" i="11" s="1"/>
  <c r="EP73" i="11"/>
  <c r="EP69" i="11"/>
  <c r="EP65" i="11"/>
  <c r="EQ82" i="11" s="1"/>
  <c r="EP43" i="11"/>
  <c r="EP60" i="11" s="1"/>
  <c r="EP72" i="11"/>
  <c r="EP68" i="11"/>
  <c r="EP64" i="11"/>
  <c r="EQ81" i="11" s="1"/>
  <c r="EP70" i="11"/>
  <c r="EQ87" i="11" s="1"/>
  <c r="EP62" i="11"/>
  <c r="EQ79" i="11" s="1"/>
  <c r="EP71" i="11"/>
  <c r="EQ88" i="11" s="1"/>
  <c r="EP63" i="11"/>
  <c r="EQ26" i="11"/>
  <c r="EP67" i="11"/>
  <c r="EP66" i="11"/>
  <c r="EQ83" i="11" s="1"/>
  <c r="EP129" i="21"/>
  <c r="EQ130" i="21"/>
  <c r="EP130" i="21"/>
  <c r="EQ101" i="13" l="1"/>
  <c r="EQ128" i="13" s="1"/>
  <c r="ER96" i="21"/>
  <c r="ER123" i="21" s="1"/>
  <c r="ES100" i="17"/>
  <c r="ES127" i="17" s="1"/>
  <c r="ER97" i="7"/>
  <c r="ER124" i="7" s="1"/>
  <c r="ER104" i="7"/>
  <c r="ER105" i="19"/>
  <c r="EQ96" i="11"/>
  <c r="EQ123" i="11" s="1"/>
  <c r="EQ99" i="13"/>
  <c r="EQ126" i="13" s="1"/>
  <c r="EQ100" i="13"/>
  <c r="EQ127" i="13" s="1"/>
  <c r="EQ105" i="13"/>
  <c r="ER97" i="21"/>
  <c r="ER124" i="21" s="1"/>
  <c r="ER99" i="21"/>
  <c r="ER126" i="21" s="1"/>
  <c r="ES101" i="17"/>
  <c r="ES128" i="17" s="1"/>
  <c r="ES106" i="17"/>
  <c r="ES104" i="17"/>
  <c r="EQ97" i="15"/>
  <c r="EQ124" i="15" s="1"/>
  <c r="EQ98" i="15"/>
  <c r="EQ125" i="15" s="1"/>
  <c r="EQ99" i="15"/>
  <c r="EQ126" i="15" s="1"/>
  <c r="EQ100" i="15"/>
  <c r="EQ127" i="15" s="1"/>
  <c r="ER105" i="7"/>
  <c r="EQ105" i="11"/>
  <c r="ES102" i="17"/>
  <c r="ES129" i="17" s="1"/>
  <c r="EQ104" i="11"/>
  <c r="EQ103" i="13"/>
  <c r="EQ130" i="13" s="1"/>
  <c r="EQ104" i="13"/>
  <c r="EQ98" i="13"/>
  <c r="EQ125" i="13" s="1"/>
  <c r="ES105" i="17"/>
  <c r="EQ103" i="15"/>
  <c r="EQ130" i="15" s="1"/>
  <c r="EQ104" i="15"/>
  <c r="ER96" i="7"/>
  <c r="ER123" i="7" s="1"/>
  <c r="ER97" i="19"/>
  <c r="ER124" i="19" s="1"/>
  <c r="ER103" i="19"/>
  <c r="ER130" i="19" s="1"/>
  <c r="EQ100" i="11"/>
  <c r="EQ127" i="11" s="1"/>
  <c r="EQ96" i="13"/>
  <c r="EQ123" i="13" s="1"/>
  <c r="ER105" i="21"/>
  <c r="ES97" i="17"/>
  <c r="ES124" i="17" s="1"/>
  <c r="EQ105" i="15"/>
  <c r="ER107" i="7"/>
  <c r="ER102" i="19"/>
  <c r="ER129" i="19" s="1"/>
  <c r="EQ98" i="11"/>
  <c r="EQ125" i="11" s="1"/>
  <c r="EQ99" i="11"/>
  <c r="EQ126" i="11" s="1"/>
  <c r="EQ107" i="13"/>
  <c r="ER98" i="21"/>
  <c r="ER125" i="21" s="1"/>
  <c r="ER103" i="21"/>
  <c r="ER130" i="21" s="1"/>
  <c r="ER104" i="21"/>
  <c r="ES98" i="17"/>
  <c r="ES125" i="17" s="1"/>
  <c r="ES99" i="17"/>
  <c r="ES126" i="17" s="1"/>
  <c r="EQ107" i="15"/>
  <c r="ER100" i="7"/>
  <c r="ER127" i="7" s="1"/>
  <c r="ER96" i="19"/>
  <c r="ER123" i="19" s="1"/>
  <c r="ER100" i="19"/>
  <c r="ER127" i="19" s="1"/>
  <c r="ER107" i="19"/>
  <c r="EQ72" i="11"/>
  <c r="EQ68" i="11"/>
  <c r="EQ64" i="11"/>
  <c r="ER81" i="11" s="1"/>
  <c r="EQ71" i="11"/>
  <c r="ER88" i="11" s="1"/>
  <c r="EQ67" i="11"/>
  <c r="EQ63" i="11"/>
  <c r="EQ73" i="11"/>
  <c r="ER90" i="11" s="1"/>
  <c r="EQ65" i="11"/>
  <c r="ER82" i="11" s="1"/>
  <c r="ER26" i="11"/>
  <c r="EQ70" i="11"/>
  <c r="ER87" i="11" s="1"/>
  <c r="EQ66" i="11"/>
  <c r="ER83" i="11" s="1"/>
  <c r="EQ43" i="11"/>
  <c r="EQ60" i="11" s="1"/>
  <c r="EQ62" i="11"/>
  <c r="ER79" i="11" s="1"/>
  <c r="EQ69" i="11"/>
  <c r="EP77" i="11"/>
  <c r="EP111" i="11" s="1"/>
  <c r="EP94" i="11"/>
  <c r="ES86" i="17"/>
  <c r="ER103" i="17"/>
  <c r="ER130" i="17" s="1"/>
  <c r="ER90" i="21"/>
  <c r="EQ107" i="21"/>
  <c r="EQ94" i="21"/>
  <c r="EQ77" i="21"/>
  <c r="EQ111" i="21" s="1"/>
  <c r="ER79" i="15"/>
  <c r="EQ96" i="15"/>
  <c r="EQ123" i="15" s="1"/>
  <c r="ER89" i="19"/>
  <c r="EQ106" i="19"/>
  <c r="ER86" i="11"/>
  <c r="EQ103" i="11"/>
  <c r="EQ130" i="11" s="1"/>
  <c r="ER89" i="7"/>
  <c r="EQ106" i="7"/>
  <c r="ER80" i="11"/>
  <c r="EQ97" i="11"/>
  <c r="EQ124" i="11" s="1"/>
  <c r="EQ107" i="11"/>
  <c r="ER80" i="13"/>
  <c r="EQ97" i="13"/>
  <c r="EQ124" i="13" s="1"/>
  <c r="ER84" i="11"/>
  <c r="EQ101" i="11"/>
  <c r="EQ128" i="11" s="1"/>
  <c r="ER98" i="7"/>
  <c r="ER125" i="7" s="1"/>
  <c r="ER99" i="19"/>
  <c r="ER126" i="19" s="1"/>
  <c r="EQ101" i="15"/>
  <c r="EQ128" i="15" s="1"/>
  <c r="ES90" i="17"/>
  <c r="ER107" i="17"/>
  <c r="EP130" i="7"/>
  <c r="ER73" i="7"/>
  <c r="ES90" i="7" s="1"/>
  <c r="ER69" i="7"/>
  <c r="ER65" i="7"/>
  <c r="ER43" i="7"/>
  <c r="ER60" i="7" s="1"/>
  <c r="ER72" i="7"/>
  <c r="ER68" i="7"/>
  <c r="ER64" i="7"/>
  <c r="ES81" i="7" s="1"/>
  <c r="ER71" i="7"/>
  <c r="ES88" i="7" s="1"/>
  <c r="ER67" i="7"/>
  <c r="ER63" i="7"/>
  <c r="ES80" i="7" s="1"/>
  <c r="ER66" i="7"/>
  <c r="ES83" i="7" s="1"/>
  <c r="ER70" i="7"/>
  <c r="ES87" i="7" s="1"/>
  <c r="ES26" i="7"/>
  <c r="ER62" i="7"/>
  <c r="ES79" i="7" s="1"/>
  <c r="ER101" i="21"/>
  <c r="ER128" i="21" s="1"/>
  <c r="ER98" i="19"/>
  <c r="ER125" i="19" s="1"/>
  <c r="ES82" i="7"/>
  <c r="ER99" i="7"/>
  <c r="ER126" i="7" s="1"/>
  <c r="ES85" i="7"/>
  <c r="ER102" i="7"/>
  <c r="ER129" i="7" s="1"/>
  <c r="EQ71" i="13"/>
  <c r="ER88" i="13" s="1"/>
  <c r="EQ67" i="13"/>
  <c r="ER84" i="13" s="1"/>
  <c r="EQ63" i="13"/>
  <c r="EQ70" i="13"/>
  <c r="ER87" i="13" s="1"/>
  <c r="EQ66" i="13"/>
  <c r="ER83" i="13" s="1"/>
  <c r="EQ62" i="13"/>
  <c r="ER79" i="13" s="1"/>
  <c r="EQ73" i="13"/>
  <c r="ER90" i="13" s="1"/>
  <c r="EQ69" i="13"/>
  <c r="ER86" i="13" s="1"/>
  <c r="EQ65" i="13"/>
  <c r="ER82" i="13" s="1"/>
  <c r="EQ43" i="13"/>
  <c r="EQ60" i="13" s="1"/>
  <c r="EQ64" i="13"/>
  <c r="ER81" i="13" s="1"/>
  <c r="EQ72" i="13"/>
  <c r="ER26" i="13"/>
  <c r="EQ68" i="13"/>
  <c r="EQ128" i="21"/>
  <c r="ER69" i="21"/>
  <c r="ES86" i="21" s="1"/>
  <c r="ER67" i="21"/>
  <c r="ES84" i="21" s="1"/>
  <c r="ER65" i="21"/>
  <c r="ES82" i="21" s="1"/>
  <c r="ER71" i="21"/>
  <c r="ES88" i="21" s="1"/>
  <c r="ER64" i="21"/>
  <c r="ES81" i="21" s="1"/>
  <c r="ER73" i="21"/>
  <c r="ER68" i="21"/>
  <c r="ER63" i="21"/>
  <c r="ES80" i="21" s="1"/>
  <c r="ER72" i="21"/>
  <c r="ER62" i="21"/>
  <c r="ES79" i="21" s="1"/>
  <c r="ER43" i="21"/>
  <c r="ER60" i="21" s="1"/>
  <c r="ER70" i="21"/>
  <c r="ES87" i="21" s="1"/>
  <c r="ES26" i="21"/>
  <c r="ER66" i="21"/>
  <c r="ER94" i="17"/>
  <c r="ER77" i="17"/>
  <c r="ER111" i="17" s="1"/>
  <c r="ES73" i="17"/>
  <c r="ES69" i="17"/>
  <c r="ES65" i="17"/>
  <c r="ET82" i="17" s="1"/>
  <c r="ES43" i="17"/>
  <c r="ES60" i="17" s="1"/>
  <c r="ES72" i="17"/>
  <c r="ET89" i="17" s="1"/>
  <c r="ES68" i="17"/>
  <c r="ET85" i="17" s="1"/>
  <c r="ES64" i="17"/>
  <c r="ET81" i="17" s="1"/>
  <c r="ES71" i="17"/>
  <c r="ET88" i="17" s="1"/>
  <c r="ES67" i="17"/>
  <c r="ET84" i="17" s="1"/>
  <c r="ES63" i="17"/>
  <c r="ET80" i="17" s="1"/>
  <c r="ES70" i="17"/>
  <c r="ET87" i="17" s="1"/>
  <c r="ES66" i="17"/>
  <c r="ET83" i="17" s="1"/>
  <c r="ES62" i="17"/>
  <c r="ET26" i="17"/>
  <c r="ES118" i="21"/>
  <c r="ER86" i="7"/>
  <c r="EQ103" i="7"/>
  <c r="EQ130" i="7" s="1"/>
  <c r="EQ94" i="19"/>
  <c r="EQ77" i="19"/>
  <c r="EQ111" i="19" s="1"/>
  <c r="ES87" i="19"/>
  <c r="ER104" i="19"/>
  <c r="ES85" i="21"/>
  <c r="ER102" i="21"/>
  <c r="ER129" i="21" s="1"/>
  <c r="ER85" i="15"/>
  <c r="EQ102" i="15"/>
  <c r="EQ129" i="15" s="1"/>
  <c r="ER101" i="19"/>
  <c r="ER128" i="19" s="1"/>
  <c r="ER89" i="13"/>
  <c r="EQ106" i="13"/>
  <c r="ES83" i="21"/>
  <c r="ER100" i="21"/>
  <c r="EQ106" i="15"/>
  <c r="EQ73" i="15"/>
  <c r="ER90" i="15" s="1"/>
  <c r="EQ69" i="15"/>
  <c r="ER86" i="15" s="1"/>
  <c r="EQ65" i="15"/>
  <c r="ER82" i="15" s="1"/>
  <c r="EQ43" i="15"/>
  <c r="EQ60" i="15" s="1"/>
  <c r="EQ72" i="15"/>
  <c r="ER89" i="15" s="1"/>
  <c r="EQ68" i="15"/>
  <c r="EQ64" i="15"/>
  <c r="ER81" i="15" s="1"/>
  <c r="EQ71" i="15"/>
  <c r="ER88" i="15" s="1"/>
  <c r="EQ67" i="15"/>
  <c r="ER84" i="15" s="1"/>
  <c r="EQ63" i="15"/>
  <c r="ER80" i="15" s="1"/>
  <c r="EQ70" i="15"/>
  <c r="ER87" i="15" s="1"/>
  <c r="EQ66" i="15"/>
  <c r="ER83" i="15" s="1"/>
  <c r="ER26" i="15"/>
  <c r="EQ62" i="15"/>
  <c r="EQ94" i="7"/>
  <c r="EQ77" i="7"/>
  <c r="EQ111" i="7" s="1"/>
  <c r="ER72" i="19"/>
  <c r="ER68" i="19"/>
  <c r="ES85" i="19" s="1"/>
  <c r="ER64" i="19"/>
  <c r="ES81" i="19" s="1"/>
  <c r="ER70" i="19"/>
  <c r="ER67" i="19"/>
  <c r="ES84" i="19" s="1"/>
  <c r="ER65" i="19"/>
  <c r="ES82" i="19" s="1"/>
  <c r="ER71" i="19"/>
  <c r="ES88" i="19" s="1"/>
  <c r="ER69" i="19"/>
  <c r="ES86" i="19" s="1"/>
  <c r="ER66" i="19"/>
  <c r="ES83" i="19" s="1"/>
  <c r="ER63" i="19"/>
  <c r="ES80" i="19" s="1"/>
  <c r="ER43" i="19"/>
  <c r="ER60" i="19" s="1"/>
  <c r="ER73" i="19"/>
  <c r="ES90" i="19" s="1"/>
  <c r="ER62" i="19"/>
  <c r="ES79" i="19" s="1"/>
  <c r="ES26" i="19"/>
  <c r="ER85" i="11"/>
  <c r="EQ102" i="11"/>
  <c r="EQ129" i="11" s="1"/>
  <c r="ES84" i="7"/>
  <c r="ER101" i="7"/>
  <c r="ER128" i="7" s="1"/>
  <c r="ER85" i="13"/>
  <c r="EQ102" i="13"/>
  <c r="EQ129" i="13" s="1"/>
  <c r="ER89" i="11"/>
  <c r="EQ106" i="11"/>
  <c r="ES89" i="21"/>
  <c r="ER106" i="21"/>
  <c r="EP77" i="13"/>
  <c r="EP111" i="13" s="1"/>
  <c r="EP94" i="13"/>
  <c r="ES79" i="17"/>
  <c r="ER96" i="17"/>
  <c r="ER123" i="17" s="1"/>
  <c r="EP94" i="15"/>
  <c r="EP77" i="15"/>
  <c r="EP111" i="15" s="1"/>
  <c r="ER104" i="15" l="1"/>
  <c r="ET97" i="17"/>
  <c r="ET124" i="17" s="1"/>
  <c r="ES96" i="21"/>
  <c r="ES123" i="21" s="1"/>
  <c r="ES101" i="21"/>
  <c r="ER99" i="13"/>
  <c r="ER126" i="13" s="1"/>
  <c r="ER100" i="13"/>
  <c r="ER127" i="13" s="1"/>
  <c r="ER105" i="13"/>
  <c r="ES107" i="7"/>
  <c r="ER99" i="11"/>
  <c r="ER126" i="11" s="1"/>
  <c r="ER105" i="11"/>
  <c r="ES97" i="19"/>
  <c r="ES124" i="19" s="1"/>
  <c r="ES99" i="19"/>
  <c r="ES126" i="19" s="1"/>
  <c r="ES102" i="19"/>
  <c r="ES129" i="19" s="1"/>
  <c r="ER97" i="15"/>
  <c r="ER124" i="15" s="1"/>
  <c r="ER103" i="15"/>
  <c r="ER130" i="15" s="1"/>
  <c r="ET101" i="17"/>
  <c r="ET128" i="17" s="1"/>
  <c r="ET106" i="17"/>
  <c r="ES98" i="21"/>
  <c r="ES125" i="21" s="1"/>
  <c r="ES103" i="21"/>
  <c r="ES130" i="21" s="1"/>
  <c r="ER103" i="13"/>
  <c r="ER130" i="13" s="1"/>
  <c r="ER104" i="13"/>
  <c r="ES104" i="7"/>
  <c r="ES105" i="7"/>
  <c r="ER100" i="11"/>
  <c r="ER127" i="11" s="1"/>
  <c r="ES90" i="11"/>
  <c r="ER107" i="11"/>
  <c r="ER98" i="11"/>
  <c r="ER125" i="11" s="1"/>
  <c r="ES98" i="19"/>
  <c r="ES125" i="19" s="1"/>
  <c r="ER98" i="15"/>
  <c r="ER125" i="15" s="1"/>
  <c r="ES100" i="19"/>
  <c r="ES127" i="19" s="1"/>
  <c r="ER106" i="15"/>
  <c r="EU88" i="17"/>
  <c r="ET105" i="17"/>
  <c r="ES97" i="21"/>
  <c r="ES124" i="21" s="1"/>
  <c r="ER98" i="13"/>
  <c r="ER125" i="13" s="1"/>
  <c r="ES100" i="7"/>
  <c r="ES127" i="7" s="1"/>
  <c r="ET81" i="7"/>
  <c r="ES98" i="7"/>
  <c r="ES125" i="7" s="1"/>
  <c r="ER104" i="11"/>
  <c r="ET88" i="19"/>
  <c r="ES105" i="19"/>
  <c r="ER99" i="15"/>
  <c r="ER126" i="15" s="1"/>
  <c r="ET102" i="17"/>
  <c r="ET129" i="17" s="1"/>
  <c r="ES96" i="19"/>
  <c r="ES123" i="19" s="1"/>
  <c r="ES101" i="19"/>
  <c r="ES128" i="19" s="1"/>
  <c r="ER101" i="15"/>
  <c r="ER128" i="15" s="1"/>
  <c r="ER107" i="15"/>
  <c r="ET100" i="17"/>
  <c r="ET127" i="17" s="1"/>
  <c r="ET87" i="21"/>
  <c r="ES104" i="21"/>
  <c r="ES105" i="21"/>
  <c r="ER107" i="13"/>
  <c r="ES107" i="19"/>
  <c r="ET86" i="19"/>
  <c r="ES103" i="19"/>
  <c r="ES130" i="19" s="1"/>
  <c r="ER100" i="15"/>
  <c r="ER127" i="15" s="1"/>
  <c r="ER105" i="15"/>
  <c r="ET104" i="17"/>
  <c r="ET98" i="17"/>
  <c r="ET125" i="17" s="1"/>
  <c r="ET99" i="17"/>
  <c r="ET126" i="17" s="1"/>
  <c r="ET82" i="21"/>
  <c r="ES99" i="21"/>
  <c r="ES126" i="21" s="1"/>
  <c r="ER96" i="13"/>
  <c r="ER123" i="13" s="1"/>
  <c r="ER101" i="13"/>
  <c r="ER128" i="13" s="1"/>
  <c r="ES96" i="7"/>
  <c r="ES123" i="7" s="1"/>
  <c r="ES97" i="7"/>
  <c r="ES124" i="7" s="1"/>
  <c r="ER96" i="11"/>
  <c r="ER123" i="11" s="1"/>
  <c r="ER106" i="11"/>
  <c r="ES101" i="7"/>
  <c r="ES128" i="7" s="1"/>
  <c r="ER72" i="15"/>
  <c r="ES89" i="15" s="1"/>
  <c r="ER68" i="15"/>
  <c r="ES85" i="15" s="1"/>
  <c r="ER64" i="15"/>
  <c r="ES81" i="15" s="1"/>
  <c r="ER71" i="15"/>
  <c r="ES88" i="15" s="1"/>
  <c r="ER67" i="15"/>
  <c r="ES84" i="15" s="1"/>
  <c r="ER63" i="15"/>
  <c r="ES80" i="15" s="1"/>
  <c r="ER70" i="15"/>
  <c r="ES87" i="15" s="1"/>
  <c r="ER66" i="15"/>
  <c r="ES83" i="15" s="1"/>
  <c r="ER62" i="15"/>
  <c r="ES79" i="15" s="1"/>
  <c r="ER65" i="15"/>
  <c r="ES82" i="15" s="1"/>
  <c r="ES26" i="15"/>
  <c r="ER73" i="15"/>
  <c r="ES90" i="15" s="1"/>
  <c r="ER43" i="15"/>
  <c r="ER60" i="15" s="1"/>
  <c r="ER69" i="15"/>
  <c r="ES86" i="15" s="1"/>
  <c r="ET72" i="17"/>
  <c r="EU89" i="17" s="1"/>
  <c r="ET68" i="17"/>
  <c r="EU85" i="17" s="1"/>
  <c r="ET64" i="17"/>
  <c r="EU81" i="17" s="1"/>
  <c r="ET71" i="17"/>
  <c r="ET67" i="17"/>
  <c r="EU84" i="17" s="1"/>
  <c r="ET63" i="17"/>
  <c r="EU80" i="17" s="1"/>
  <c r="ET70" i="17"/>
  <c r="EU87" i="17" s="1"/>
  <c r="ET66" i="17"/>
  <c r="EU83" i="17" s="1"/>
  <c r="ET62" i="17"/>
  <c r="EU26" i="17"/>
  <c r="ET65" i="17"/>
  <c r="EU82" i="17" s="1"/>
  <c r="ET73" i="17"/>
  <c r="ET43" i="17"/>
  <c r="ET60" i="17" s="1"/>
  <c r="ET69" i="17"/>
  <c r="ES80" i="13"/>
  <c r="ER97" i="13"/>
  <c r="ER124" i="13" s="1"/>
  <c r="ER96" i="15"/>
  <c r="ER123" i="15" s="1"/>
  <c r="EQ94" i="15"/>
  <c r="EQ77" i="15"/>
  <c r="EQ111" i="15" s="1"/>
  <c r="ES73" i="21"/>
  <c r="ES72" i="21"/>
  <c r="ET89" i="21" s="1"/>
  <c r="ES68" i="21"/>
  <c r="ES71" i="21"/>
  <c r="ET88" i="21" s="1"/>
  <c r="ES69" i="21"/>
  <c r="ET86" i="21" s="1"/>
  <c r="ES64" i="21"/>
  <c r="ET81" i="21" s="1"/>
  <c r="ES63" i="21"/>
  <c r="ET80" i="21" s="1"/>
  <c r="ES70" i="21"/>
  <c r="ES66" i="21"/>
  <c r="ES62" i="21"/>
  <c r="ET79" i="21" s="1"/>
  <c r="ES67" i="21"/>
  <c r="ET84" i="21" s="1"/>
  <c r="ES65" i="21"/>
  <c r="ET26" i="21"/>
  <c r="ES43" i="21"/>
  <c r="ES60" i="21" s="1"/>
  <c r="ER70" i="13"/>
  <c r="ES87" i="13" s="1"/>
  <c r="ER66" i="13"/>
  <c r="ES83" i="13" s="1"/>
  <c r="ER62" i="13"/>
  <c r="ES79" i="13" s="1"/>
  <c r="ES26" i="13"/>
  <c r="ER73" i="13"/>
  <c r="ES90" i="13" s="1"/>
  <c r="ER69" i="13"/>
  <c r="ES86" i="13" s="1"/>
  <c r="ER65" i="13"/>
  <c r="ES82" i="13" s="1"/>
  <c r="ER72" i="13"/>
  <c r="ES89" i="13" s="1"/>
  <c r="ER68" i="13"/>
  <c r="ES85" i="13" s="1"/>
  <c r="ER64" i="13"/>
  <c r="ES81" i="13" s="1"/>
  <c r="ER43" i="13"/>
  <c r="ER60" i="13" s="1"/>
  <c r="ER71" i="13"/>
  <c r="ES88" i="13" s="1"/>
  <c r="ER67" i="13"/>
  <c r="ES84" i="13" s="1"/>
  <c r="ER63" i="13"/>
  <c r="ES99" i="7"/>
  <c r="ES126" i="7" s="1"/>
  <c r="ES80" i="11"/>
  <c r="ER97" i="11"/>
  <c r="ER124" i="11" s="1"/>
  <c r="ES90" i="21"/>
  <c r="ER107" i="21"/>
  <c r="ET79" i="17"/>
  <c r="ES96" i="17"/>
  <c r="ES123" i="17" s="1"/>
  <c r="ER102" i="13"/>
  <c r="ER129" i="13" s="1"/>
  <c r="ER94" i="19"/>
  <c r="ER77" i="19"/>
  <c r="ER111" i="19" s="1"/>
  <c r="ES104" i="19"/>
  <c r="ES77" i="17"/>
  <c r="ES111" i="17" s="1"/>
  <c r="ES94" i="17"/>
  <c r="ES102" i="7"/>
  <c r="ES129" i="7" s="1"/>
  <c r="ES72" i="7"/>
  <c r="ES68" i="7"/>
  <c r="ET85" i="7" s="1"/>
  <c r="ES64" i="7"/>
  <c r="ES71" i="7"/>
  <c r="ET88" i="7" s="1"/>
  <c r="ES67" i="7"/>
  <c r="ET84" i="7" s="1"/>
  <c r="ES63" i="7"/>
  <c r="ET80" i="7" s="1"/>
  <c r="ES70" i="7"/>
  <c r="ET87" i="7" s="1"/>
  <c r="ES66" i="7"/>
  <c r="ET83" i="7" s="1"/>
  <c r="ES62" i="7"/>
  <c r="ET79" i="7" s="1"/>
  <c r="ET26" i="7"/>
  <c r="ES69" i="7"/>
  <c r="ES65" i="7"/>
  <c r="ET82" i="7" s="1"/>
  <c r="ES73" i="7"/>
  <c r="ET90" i="7" s="1"/>
  <c r="ES43" i="7"/>
  <c r="ES60" i="7" s="1"/>
  <c r="ET90" i="17"/>
  <c r="ES107" i="17"/>
  <c r="ES84" i="11"/>
  <c r="ER101" i="11"/>
  <c r="ER128" i="11" s="1"/>
  <c r="ES89" i="7"/>
  <c r="ER106" i="7"/>
  <c r="ES89" i="19"/>
  <c r="ER106" i="19"/>
  <c r="ET86" i="17"/>
  <c r="ES103" i="17"/>
  <c r="ES130" i="17" s="1"/>
  <c r="ER71" i="11"/>
  <c r="ES88" i="11" s="1"/>
  <c r="ER67" i="11"/>
  <c r="ER63" i="11"/>
  <c r="ER70" i="11"/>
  <c r="ES87" i="11" s="1"/>
  <c r="ER66" i="11"/>
  <c r="ES83" i="11" s="1"/>
  <c r="ER62" i="11"/>
  <c r="ES79" i="11" s="1"/>
  <c r="ES26" i="11"/>
  <c r="ER68" i="11"/>
  <c r="ES85" i="11" s="1"/>
  <c r="ER43" i="11"/>
  <c r="ER60" i="11" s="1"/>
  <c r="ER69" i="11"/>
  <c r="ES86" i="11" s="1"/>
  <c r="ER73" i="11"/>
  <c r="ER65" i="11"/>
  <c r="ES82" i="11" s="1"/>
  <c r="ER72" i="11"/>
  <c r="ES89" i="11" s="1"/>
  <c r="ER64" i="11"/>
  <c r="ES81" i="11" s="1"/>
  <c r="ET83" i="21"/>
  <c r="ES100" i="21"/>
  <c r="ET85" i="21"/>
  <c r="ES102" i="21"/>
  <c r="ES129" i="21" s="1"/>
  <c r="ER103" i="11"/>
  <c r="ER130" i="11" s="1"/>
  <c r="ES106" i="21"/>
  <c r="ER102" i="11"/>
  <c r="ER129" i="11" s="1"/>
  <c r="ER106" i="13"/>
  <c r="ER102" i="15"/>
  <c r="ER129" i="15" s="1"/>
  <c r="ES86" i="7"/>
  <c r="ER103" i="7"/>
  <c r="ER130" i="7" s="1"/>
  <c r="ES71" i="19"/>
  <c r="ES67" i="19"/>
  <c r="ET84" i="19" s="1"/>
  <c r="ES63" i="19"/>
  <c r="ET80" i="19" s="1"/>
  <c r="ES72" i="19"/>
  <c r="ES69" i="19"/>
  <c r="ES73" i="19"/>
  <c r="ET90" i="19" s="1"/>
  <c r="ES66" i="19"/>
  <c r="ET83" i="19" s="1"/>
  <c r="ES70" i="19"/>
  <c r="ET87" i="19" s="1"/>
  <c r="ES68" i="19"/>
  <c r="ET85" i="19" s="1"/>
  <c r="ES65" i="19"/>
  <c r="ET82" i="19" s="1"/>
  <c r="ES62" i="19"/>
  <c r="ET79" i="19" s="1"/>
  <c r="ES64" i="19"/>
  <c r="ET81" i="19" s="1"/>
  <c r="ET26" i="19"/>
  <c r="ES43" i="19"/>
  <c r="ES60" i="19" s="1"/>
  <c r="ES117" i="21"/>
  <c r="ER127" i="21"/>
  <c r="ER94" i="21"/>
  <c r="ER77" i="21"/>
  <c r="ER111" i="21" s="1"/>
  <c r="EQ94" i="13"/>
  <c r="EQ77" i="13"/>
  <c r="EQ111" i="13" s="1"/>
  <c r="ER94" i="7"/>
  <c r="ER77" i="7"/>
  <c r="ER111" i="7" s="1"/>
  <c r="EQ94" i="11"/>
  <c r="EQ77" i="11"/>
  <c r="EQ111" i="11" s="1"/>
  <c r="ET97" i="19" l="1"/>
  <c r="ET124" i="19" s="1"/>
  <c r="ES99" i="11"/>
  <c r="ES126" i="11" s="1"/>
  <c r="ET105" i="7"/>
  <c r="ES105" i="13"/>
  <c r="ET96" i="21"/>
  <c r="ET123" i="21" s="1"/>
  <c r="ET98" i="21"/>
  <c r="ET125" i="21" s="1"/>
  <c r="ET106" i="21"/>
  <c r="EU101" i="17"/>
  <c r="EU128" i="17" s="1"/>
  <c r="EU106" i="17"/>
  <c r="ES104" i="15"/>
  <c r="ES98" i="15"/>
  <c r="ES125" i="15" s="1"/>
  <c r="ET99" i="19"/>
  <c r="ET126" i="19" s="1"/>
  <c r="ET107" i="19"/>
  <c r="ET101" i="19"/>
  <c r="ET128" i="19" s="1"/>
  <c r="ET104" i="7"/>
  <c r="ES99" i="13"/>
  <c r="ES126" i="13" s="1"/>
  <c r="ES96" i="13"/>
  <c r="ES123" i="13" s="1"/>
  <c r="ET103" i="21"/>
  <c r="ET130" i="21" s="1"/>
  <c r="EU100" i="17"/>
  <c r="EU127" i="17" s="1"/>
  <c r="ES103" i="15"/>
  <c r="ES130" i="15" s="1"/>
  <c r="ES99" i="15"/>
  <c r="ES126" i="15" s="1"/>
  <c r="ES97" i="15"/>
  <c r="ES124" i="15" s="1"/>
  <c r="ES102" i="15"/>
  <c r="ES129" i="15" s="1"/>
  <c r="ET100" i="19"/>
  <c r="ET127" i="19" s="1"/>
  <c r="ES102" i="11"/>
  <c r="ES129" i="11" s="1"/>
  <c r="ET99" i="7"/>
  <c r="ET126" i="7" s="1"/>
  <c r="ES103" i="11"/>
  <c r="ES130" i="11" s="1"/>
  <c r="ET97" i="7"/>
  <c r="ET124" i="7" s="1"/>
  <c r="ET102" i="7"/>
  <c r="ET129" i="7" s="1"/>
  <c r="ES98" i="13"/>
  <c r="ES125" i="13" s="1"/>
  <c r="ES103" i="13"/>
  <c r="ES130" i="13" s="1"/>
  <c r="ES100" i="13"/>
  <c r="ES127" i="13" s="1"/>
  <c r="ET105" i="21"/>
  <c r="EU99" i="17"/>
  <c r="EU126" i="17" s="1"/>
  <c r="EU104" i="17"/>
  <c r="EU98" i="17"/>
  <c r="EU125" i="17" s="1"/>
  <c r="ES96" i="15"/>
  <c r="ES123" i="15" s="1"/>
  <c r="ES101" i="15"/>
  <c r="ES128" i="15" s="1"/>
  <c r="ES106" i="15"/>
  <c r="ET96" i="19"/>
  <c r="ET123" i="19" s="1"/>
  <c r="ES104" i="11"/>
  <c r="ET100" i="7"/>
  <c r="ET127" i="7" s="1"/>
  <c r="ES106" i="13"/>
  <c r="ET102" i="19"/>
  <c r="ET129" i="19" s="1"/>
  <c r="ES98" i="11"/>
  <c r="ES125" i="11" s="1"/>
  <c r="ES96" i="11"/>
  <c r="ES123" i="11" s="1"/>
  <c r="ET98" i="19"/>
  <c r="ET125" i="19" s="1"/>
  <c r="ET104" i="19"/>
  <c r="ES106" i="11"/>
  <c r="ES100" i="11"/>
  <c r="ES127" i="11" s="1"/>
  <c r="ES105" i="11"/>
  <c r="ET107" i="7"/>
  <c r="ET96" i="7"/>
  <c r="ET123" i="7" s="1"/>
  <c r="ET101" i="7"/>
  <c r="ET128" i="7" s="1"/>
  <c r="ES101" i="13"/>
  <c r="ES128" i="13" s="1"/>
  <c r="ES102" i="13"/>
  <c r="ES129" i="13" s="1"/>
  <c r="ES107" i="13"/>
  <c r="ES104" i="13"/>
  <c r="ET101" i="21"/>
  <c r="ET97" i="21"/>
  <c r="ET124" i="21" s="1"/>
  <c r="EU97" i="17"/>
  <c r="EU124" i="17" s="1"/>
  <c r="EU102" i="17"/>
  <c r="EU129" i="17" s="1"/>
  <c r="ES107" i="15"/>
  <c r="ES100" i="15"/>
  <c r="ES127" i="15" s="1"/>
  <c r="ES105" i="15"/>
  <c r="ES94" i="19"/>
  <c r="ES77" i="19"/>
  <c r="ES111" i="19" s="1"/>
  <c r="ES94" i="21"/>
  <c r="ES77" i="21"/>
  <c r="ES111" i="21" s="1"/>
  <c r="EU71" i="17"/>
  <c r="EV88" i="17" s="1"/>
  <c r="EU67" i="17"/>
  <c r="EV84" i="17" s="1"/>
  <c r="EU63" i="17"/>
  <c r="EV80" i="17" s="1"/>
  <c r="EU70" i="17"/>
  <c r="EV87" i="17" s="1"/>
  <c r="EU66" i="17"/>
  <c r="EV83" i="17" s="1"/>
  <c r="EU62" i="17"/>
  <c r="EV26" i="17"/>
  <c r="EU73" i="17"/>
  <c r="EU69" i="17"/>
  <c r="EU65" i="17"/>
  <c r="EV82" i="17" s="1"/>
  <c r="EU43" i="17"/>
  <c r="EU60" i="17" s="1"/>
  <c r="EU72" i="17"/>
  <c r="EV89" i="17" s="1"/>
  <c r="EU68" i="17"/>
  <c r="EV85" i="17" s="1"/>
  <c r="EU64" i="17"/>
  <c r="EV81" i="17" s="1"/>
  <c r="ES128" i="21"/>
  <c r="ET70" i="19"/>
  <c r="EU87" i="19" s="1"/>
  <c r="ET66" i="19"/>
  <c r="EU83" i="19" s="1"/>
  <c r="ET62" i="19"/>
  <c r="EU79" i="19" s="1"/>
  <c r="ET69" i="19"/>
  <c r="ET67" i="19"/>
  <c r="EU84" i="19" s="1"/>
  <c r="ET73" i="19"/>
  <c r="EU90" i="19" s="1"/>
  <c r="ET71" i="19"/>
  <c r="EU88" i="19" s="1"/>
  <c r="ET68" i="19"/>
  <c r="EU85" i="19" s="1"/>
  <c r="ET65" i="19"/>
  <c r="EU82" i="19" s="1"/>
  <c r="ET64" i="19"/>
  <c r="EU81" i="19" s="1"/>
  <c r="EU26" i="19"/>
  <c r="ET43" i="19"/>
  <c r="ET60" i="19" s="1"/>
  <c r="ET63" i="19"/>
  <c r="EU80" i="19" s="1"/>
  <c r="ET72" i="19"/>
  <c r="ET100" i="21"/>
  <c r="ES70" i="11"/>
  <c r="ET87" i="11" s="1"/>
  <c r="ES66" i="11"/>
  <c r="ET83" i="11" s="1"/>
  <c r="ES62" i="11"/>
  <c r="ET79" i="11" s="1"/>
  <c r="ET26" i="11"/>
  <c r="ES73" i="11"/>
  <c r="ET90" i="11" s="1"/>
  <c r="ES69" i="11"/>
  <c r="ET86" i="11" s="1"/>
  <c r="ES65" i="11"/>
  <c r="ET82" i="11" s="1"/>
  <c r="ES43" i="11"/>
  <c r="ES60" i="11" s="1"/>
  <c r="ES71" i="11"/>
  <c r="ET88" i="11" s="1"/>
  <c r="ES63" i="11"/>
  <c r="ES72" i="11"/>
  <c r="ET89" i="11" s="1"/>
  <c r="ES64" i="11"/>
  <c r="ET81" i="11" s="1"/>
  <c r="ES68" i="11"/>
  <c r="ET85" i="11" s="1"/>
  <c r="ES67" i="11"/>
  <c r="EU86" i="17"/>
  <c r="ET103" i="17"/>
  <c r="ET130" i="17" s="1"/>
  <c r="ET89" i="7"/>
  <c r="ES106" i="7"/>
  <c r="EU90" i="17"/>
  <c r="ET107" i="17"/>
  <c r="ET90" i="21"/>
  <c r="ES107" i="21"/>
  <c r="ER94" i="13"/>
  <c r="ER77" i="13"/>
  <c r="ER111" i="13" s="1"/>
  <c r="ET73" i="21"/>
  <c r="ET71" i="21"/>
  <c r="EU88" i="21" s="1"/>
  <c r="ET67" i="21"/>
  <c r="EU84" i="21" s="1"/>
  <c r="ET63" i="21"/>
  <c r="EU80" i="21" s="1"/>
  <c r="ET70" i="21"/>
  <c r="EU87" i="21" s="1"/>
  <c r="ET68" i="21"/>
  <c r="ET66" i="21"/>
  <c r="EU83" i="21" s="1"/>
  <c r="ET62" i="21"/>
  <c r="EU79" i="21" s="1"/>
  <c r="ET72" i="21"/>
  <c r="EU89" i="21" s="1"/>
  <c r="ET65" i="21"/>
  <c r="ET64" i="21"/>
  <c r="EU81" i="21" s="1"/>
  <c r="EU26" i="21"/>
  <c r="ET43" i="21"/>
  <c r="ET60" i="21" s="1"/>
  <c r="ET69" i="21"/>
  <c r="EU86" i="21" s="1"/>
  <c r="ET94" i="17"/>
  <c r="ET77" i="17"/>
  <c r="ET111" i="17" s="1"/>
  <c r="ES71" i="15"/>
  <c r="ET88" i="15" s="1"/>
  <c r="ES67" i="15"/>
  <c r="ET84" i="15" s="1"/>
  <c r="ES63" i="15"/>
  <c r="ET80" i="15" s="1"/>
  <c r="ES70" i="15"/>
  <c r="ET87" i="15" s="1"/>
  <c r="ES66" i="15"/>
  <c r="ET83" i="15" s="1"/>
  <c r="ES62" i="15"/>
  <c r="ET79" i="15" s="1"/>
  <c r="ES73" i="15"/>
  <c r="ET90" i="15" s="1"/>
  <c r="ES69" i="15"/>
  <c r="ET86" i="15" s="1"/>
  <c r="ES65" i="15"/>
  <c r="ET82" i="15" s="1"/>
  <c r="ES43" i="15"/>
  <c r="ES60" i="15" s="1"/>
  <c r="ES72" i="15"/>
  <c r="ET89" i="15" s="1"/>
  <c r="ES68" i="15"/>
  <c r="ET85" i="15" s="1"/>
  <c r="ES64" i="15"/>
  <c r="ET81" i="15" s="1"/>
  <c r="ET26" i="15"/>
  <c r="ES94" i="7"/>
  <c r="ES77" i="7"/>
  <c r="ES111" i="7" s="1"/>
  <c r="ET71" i="7"/>
  <c r="EU88" i="7" s="1"/>
  <c r="ET67" i="7"/>
  <c r="EU84" i="7" s="1"/>
  <c r="ET63" i="7"/>
  <c r="EU80" i="7" s="1"/>
  <c r="ET70" i="7"/>
  <c r="EU87" i="7" s="1"/>
  <c r="ET66" i="7"/>
  <c r="EU83" i="7" s="1"/>
  <c r="ET62" i="7"/>
  <c r="EU79" i="7" s="1"/>
  <c r="EU26" i="7"/>
  <c r="ET73" i="7"/>
  <c r="EU90" i="7" s="1"/>
  <c r="ET69" i="7"/>
  <c r="ET65" i="7"/>
  <c r="EU82" i="7" s="1"/>
  <c r="ET43" i="7"/>
  <c r="ET60" i="7" s="1"/>
  <c r="ET72" i="7"/>
  <c r="ET68" i="7"/>
  <c r="EU85" i="7" s="1"/>
  <c r="ET64" i="7"/>
  <c r="ES73" i="13"/>
  <c r="ET90" i="13" s="1"/>
  <c r="ES69" i="13"/>
  <c r="ET86" i="13" s="1"/>
  <c r="ES65" i="13"/>
  <c r="ET82" i="13" s="1"/>
  <c r="ES43" i="13"/>
  <c r="ES60" i="13" s="1"/>
  <c r="ES72" i="13"/>
  <c r="ET89" i="13" s="1"/>
  <c r="ES68" i="13"/>
  <c r="ET85" i="13" s="1"/>
  <c r="ES64" i="13"/>
  <c r="ET81" i="13" s="1"/>
  <c r="ES71" i="13"/>
  <c r="ET88" i="13" s="1"/>
  <c r="ES67" i="13"/>
  <c r="ET84" i="13" s="1"/>
  <c r="ES63" i="13"/>
  <c r="ES70" i="13"/>
  <c r="ET87" i="13" s="1"/>
  <c r="ES66" i="13"/>
  <c r="ET83" i="13" s="1"/>
  <c r="ET26" i="13"/>
  <c r="ES62" i="13"/>
  <c r="ET79" i="13" s="1"/>
  <c r="ES127" i="21"/>
  <c r="ET127" i="21"/>
  <c r="ET86" i="7"/>
  <c r="ES103" i="7"/>
  <c r="ES130" i="7" s="1"/>
  <c r="EU85" i="21"/>
  <c r="ET102" i="21"/>
  <c r="ET129" i="21" s="1"/>
  <c r="ER94" i="11"/>
  <c r="ER77" i="11"/>
  <c r="ER111" i="11" s="1"/>
  <c r="ET89" i="19"/>
  <c r="ES106" i="19"/>
  <c r="ET84" i="11"/>
  <c r="ES101" i="11"/>
  <c r="ES128" i="11" s="1"/>
  <c r="EU79" i="17"/>
  <c r="ET96" i="17"/>
  <c r="ET123" i="17" s="1"/>
  <c r="ET80" i="11"/>
  <c r="ES97" i="11"/>
  <c r="ES124" i="11" s="1"/>
  <c r="ET80" i="13"/>
  <c r="ES97" i="13"/>
  <c r="ES124" i="13" s="1"/>
  <c r="ER94" i="15"/>
  <c r="ER77" i="15"/>
  <c r="ER111" i="15" s="1"/>
  <c r="EU82" i="21"/>
  <c r="ET99" i="21"/>
  <c r="ET126" i="21" s="1"/>
  <c r="EU86" i="19"/>
  <c r="ET103" i="19"/>
  <c r="ET130" i="19" s="1"/>
  <c r="ET104" i="21"/>
  <c r="ET105" i="19"/>
  <c r="EU81" i="7"/>
  <c r="ET98" i="7"/>
  <c r="ET125" i="7" s="1"/>
  <c r="EU105" i="17"/>
  <c r="ES107" i="11"/>
  <c r="ET104" i="13" l="1"/>
  <c r="EU102" i="7"/>
  <c r="EU129" i="7" s="1"/>
  <c r="ET98" i="15"/>
  <c r="ET125" i="15" s="1"/>
  <c r="ET105" i="15"/>
  <c r="ET102" i="11"/>
  <c r="ET129" i="11" s="1"/>
  <c r="ET107" i="11"/>
  <c r="ET104" i="11"/>
  <c r="EV97" i="17"/>
  <c r="EV124" i="17" s="1"/>
  <c r="ET96" i="13"/>
  <c r="ET123" i="13" s="1"/>
  <c r="ET102" i="13"/>
  <c r="ET129" i="13" s="1"/>
  <c r="ET103" i="13"/>
  <c r="ET130" i="13" s="1"/>
  <c r="EU107" i="7"/>
  <c r="EU104" i="7"/>
  <c r="ET102" i="15"/>
  <c r="ET129" i="15" s="1"/>
  <c r="ET103" i="15"/>
  <c r="ET130" i="15" s="1"/>
  <c r="ET104" i="15"/>
  <c r="EU96" i="21"/>
  <c r="EU123" i="21" s="1"/>
  <c r="EU97" i="21"/>
  <c r="EU124" i="21" s="1"/>
  <c r="ET98" i="11"/>
  <c r="ET125" i="11" s="1"/>
  <c r="EV88" i="19"/>
  <c r="EU105" i="19"/>
  <c r="EU96" i="19"/>
  <c r="EU123" i="19" s="1"/>
  <c r="EV98" i="17"/>
  <c r="EV125" i="17" s="1"/>
  <c r="EV99" i="17"/>
  <c r="EV126" i="17" s="1"/>
  <c r="EW84" i="17"/>
  <c r="EV101" i="17"/>
  <c r="EV128" i="17" s="1"/>
  <c r="ET99" i="13"/>
  <c r="ET126" i="13" s="1"/>
  <c r="EU105" i="7"/>
  <c r="ET99" i="15"/>
  <c r="ET126" i="15" s="1"/>
  <c r="EV89" i="21"/>
  <c r="EU106" i="21"/>
  <c r="ET105" i="11"/>
  <c r="ET101" i="13"/>
  <c r="ET128" i="13" s="1"/>
  <c r="ET106" i="13"/>
  <c r="EU90" i="13"/>
  <c r="ET107" i="13"/>
  <c r="EU97" i="7"/>
  <c r="EU124" i="7" s="1"/>
  <c r="EU89" i="15"/>
  <c r="ET106" i="15"/>
  <c r="ET107" i="15"/>
  <c r="ET97" i="15"/>
  <c r="ET124" i="15" s="1"/>
  <c r="EU98" i="21"/>
  <c r="EU125" i="21" s="1"/>
  <c r="EV83" i="21"/>
  <c r="EU100" i="21"/>
  <c r="EU127" i="21" s="1"/>
  <c r="EU101" i="21"/>
  <c r="EV118" i="21" s="1"/>
  <c r="ET106" i="11"/>
  <c r="ET99" i="11"/>
  <c r="ET126" i="11" s="1"/>
  <c r="EU79" i="11"/>
  <c r="ET96" i="11"/>
  <c r="ET123" i="11" s="1"/>
  <c r="EU98" i="19"/>
  <c r="EU125" i="19" s="1"/>
  <c r="EU107" i="19"/>
  <c r="EU100" i="19"/>
  <c r="EU127" i="19" s="1"/>
  <c r="EW85" i="17"/>
  <c r="EV102" i="17"/>
  <c r="EV129" i="17" s="1"/>
  <c r="EV100" i="17"/>
  <c r="EV127" i="17" s="1"/>
  <c r="EW88" i="17"/>
  <c r="EV105" i="17"/>
  <c r="ET98" i="13"/>
  <c r="ET125" i="13" s="1"/>
  <c r="EV83" i="7"/>
  <c r="EU100" i="7"/>
  <c r="EU127" i="7" s="1"/>
  <c r="ET100" i="15"/>
  <c r="ET127" i="15" s="1"/>
  <c r="EU104" i="21"/>
  <c r="EU102" i="19"/>
  <c r="EU129" i="19" s="1"/>
  <c r="EU83" i="13"/>
  <c r="ET100" i="13"/>
  <c r="ET127" i="13" s="1"/>
  <c r="ET105" i="13"/>
  <c r="EV82" i="7"/>
  <c r="EU99" i="7"/>
  <c r="EU126" i="7" s="1"/>
  <c r="EU96" i="7"/>
  <c r="EU123" i="7" s="1"/>
  <c r="EV84" i="7"/>
  <c r="EU101" i="7"/>
  <c r="EU128" i="7" s="1"/>
  <c r="ET96" i="15"/>
  <c r="ET123" i="15" s="1"/>
  <c r="EU84" i="15"/>
  <c r="ET101" i="15"/>
  <c r="ET128" i="15" s="1"/>
  <c r="EU103" i="21"/>
  <c r="EU130" i="21" s="1"/>
  <c r="EV88" i="21"/>
  <c r="EU105" i="21"/>
  <c r="ET103" i="11"/>
  <c r="ET130" i="11" s="1"/>
  <c r="EU83" i="11"/>
  <c r="ET100" i="11"/>
  <c r="ET127" i="11" s="1"/>
  <c r="EU97" i="19"/>
  <c r="EU124" i="19" s="1"/>
  <c r="EV82" i="19"/>
  <c r="EU99" i="19"/>
  <c r="EU126" i="19" s="1"/>
  <c r="EU101" i="19"/>
  <c r="EU128" i="19" s="1"/>
  <c r="EV87" i="19"/>
  <c r="EU104" i="19"/>
  <c r="EV106" i="17"/>
  <c r="EW87" i="17"/>
  <c r="EV104" i="17"/>
  <c r="EU90" i="21"/>
  <c r="ET107" i="21"/>
  <c r="EV86" i="19"/>
  <c r="EU103" i="19"/>
  <c r="EU130" i="19" s="1"/>
  <c r="ET97" i="11"/>
  <c r="ET124" i="11" s="1"/>
  <c r="EU84" i="11"/>
  <c r="ET101" i="11"/>
  <c r="ET128" i="11" s="1"/>
  <c r="EU86" i="7"/>
  <c r="ET103" i="7"/>
  <c r="ET130" i="7" s="1"/>
  <c r="EU70" i="21"/>
  <c r="EV87" i="21" s="1"/>
  <c r="EU68" i="21"/>
  <c r="EU66" i="21"/>
  <c r="EU62" i="21"/>
  <c r="EV79" i="21" s="1"/>
  <c r="EU73" i="21"/>
  <c r="EU72" i="21"/>
  <c r="EU65" i="21"/>
  <c r="EU69" i="21"/>
  <c r="EV86" i="21" s="1"/>
  <c r="EU67" i="21"/>
  <c r="EV84" i="21" s="1"/>
  <c r="EU64" i="21"/>
  <c r="EV81" i="21" s="1"/>
  <c r="EU63" i="21"/>
  <c r="EV80" i="21" s="1"/>
  <c r="EV26" i="21"/>
  <c r="EU43" i="21"/>
  <c r="EU60" i="21" s="1"/>
  <c r="EU71" i="21"/>
  <c r="ES94" i="11"/>
  <c r="ES77" i="11"/>
  <c r="ES111" i="11" s="1"/>
  <c r="ET73" i="11"/>
  <c r="EU90" i="11" s="1"/>
  <c r="ET69" i="11"/>
  <c r="EU86" i="11" s="1"/>
  <c r="ET65" i="11"/>
  <c r="EU82" i="11" s="1"/>
  <c r="ET43" i="11"/>
  <c r="ET60" i="11" s="1"/>
  <c r="ET72" i="11"/>
  <c r="EU89" i="11" s="1"/>
  <c r="ET68" i="11"/>
  <c r="EU85" i="11" s="1"/>
  <c r="ET64" i="11"/>
  <c r="EU81" i="11" s="1"/>
  <c r="ET66" i="11"/>
  <c r="EU26" i="11"/>
  <c r="ET67" i="11"/>
  <c r="ET70" i="11"/>
  <c r="EU87" i="11" s="1"/>
  <c r="ET62" i="11"/>
  <c r="ET71" i="11"/>
  <c r="EU88" i="11" s="1"/>
  <c r="ET63" i="11"/>
  <c r="EU80" i="11" s="1"/>
  <c r="ET94" i="19"/>
  <c r="ET77" i="19"/>
  <c r="ET111" i="19" s="1"/>
  <c r="ET72" i="13"/>
  <c r="EU89" i="13" s="1"/>
  <c r="ET68" i="13"/>
  <c r="EU85" i="13" s="1"/>
  <c r="ET64" i="13"/>
  <c r="EU81" i="13" s="1"/>
  <c r="ET71" i="13"/>
  <c r="EU88" i="13" s="1"/>
  <c r="ET67" i="13"/>
  <c r="EU84" i="13" s="1"/>
  <c r="ET63" i="13"/>
  <c r="EU80" i="13" s="1"/>
  <c r="ET70" i="13"/>
  <c r="EU87" i="13" s="1"/>
  <c r="ET66" i="13"/>
  <c r="ET62" i="13"/>
  <c r="EU79" i="13" s="1"/>
  <c r="EU26" i="13"/>
  <c r="ET65" i="13"/>
  <c r="EU82" i="13" s="1"/>
  <c r="ET73" i="13"/>
  <c r="ET69" i="13"/>
  <c r="EU86" i="13" s="1"/>
  <c r="ET43" i="13"/>
  <c r="ET60" i="13" s="1"/>
  <c r="ET94" i="7"/>
  <c r="ET77" i="7"/>
  <c r="ET111" i="7" s="1"/>
  <c r="EV90" i="17"/>
  <c r="EU107" i="17"/>
  <c r="EU94" i="17"/>
  <c r="EU77" i="17"/>
  <c r="EU111" i="17" s="1"/>
  <c r="ET94" i="21"/>
  <c r="ET77" i="21"/>
  <c r="ET111" i="21" s="1"/>
  <c r="EU89" i="7"/>
  <c r="ET106" i="7"/>
  <c r="EU70" i="7"/>
  <c r="EV87" i="7" s="1"/>
  <c r="EU66" i="7"/>
  <c r="EU62" i="7"/>
  <c r="EV79" i="7" s="1"/>
  <c r="EV26" i="7"/>
  <c r="EU73" i="7"/>
  <c r="EV90" i="7" s="1"/>
  <c r="EU69" i="7"/>
  <c r="EU65" i="7"/>
  <c r="EU43" i="7"/>
  <c r="EU60" i="7" s="1"/>
  <c r="EU72" i="7"/>
  <c r="EU68" i="7"/>
  <c r="EV85" i="7" s="1"/>
  <c r="EU64" i="7"/>
  <c r="EU67" i="7"/>
  <c r="EU71" i="7"/>
  <c r="EV88" i="7" s="1"/>
  <c r="EU63" i="7"/>
  <c r="EV80" i="7" s="1"/>
  <c r="EV86" i="17"/>
  <c r="EU103" i="17"/>
  <c r="EU130" i="17" s="1"/>
  <c r="EU73" i="19"/>
  <c r="EV90" i="19" s="1"/>
  <c r="EU69" i="19"/>
  <c r="EU65" i="19"/>
  <c r="EU71" i="19"/>
  <c r="EU68" i="19"/>
  <c r="EV85" i="19" s="1"/>
  <c r="EU66" i="19"/>
  <c r="EV83" i="19" s="1"/>
  <c r="EU72" i="19"/>
  <c r="EU70" i="19"/>
  <c r="EU64" i="19"/>
  <c r="EV81" i="19" s="1"/>
  <c r="EU62" i="19"/>
  <c r="EV79" i="19" s="1"/>
  <c r="EV26" i="19"/>
  <c r="EU43" i="19"/>
  <c r="EU60" i="19" s="1"/>
  <c r="EU63" i="19"/>
  <c r="EV80" i="19" s="1"/>
  <c r="EU67" i="19"/>
  <c r="EV84" i="19" s="1"/>
  <c r="EV70" i="17"/>
  <c r="EV66" i="17"/>
  <c r="EW83" i="17" s="1"/>
  <c r="EV62" i="17"/>
  <c r="EW26" i="17"/>
  <c r="EV73" i="17"/>
  <c r="EV69" i="17"/>
  <c r="EV65" i="17"/>
  <c r="EW82" i="17" s="1"/>
  <c r="EV43" i="17"/>
  <c r="EV60" i="17" s="1"/>
  <c r="EV72" i="17"/>
  <c r="EW89" i="17" s="1"/>
  <c r="EV68" i="17"/>
  <c r="EV64" i="17"/>
  <c r="EW81" i="17" s="1"/>
  <c r="EV71" i="17"/>
  <c r="EV67" i="17"/>
  <c r="EV63" i="17"/>
  <c r="EW80" i="17" s="1"/>
  <c r="ET128" i="21"/>
  <c r="EU128" i="21"/>
  <c r="EV81" i="7"/>
  <c r="EU98" i="7"/>
  <c r="EU125" i="7" s="1"/>
  <c r="EV82" i="21"/>
  <c r="EU99" i="21"/>
  <c r="EU126" i="21" s="1"/>
  <c r="ET97" i="13"/>
  <c r="ET124" i="13" s="1"/>
  <c r="EV79" i="17"/>
  <c r="EU96" i="17"/>
  <c r="EU123" i="17" s="1"/>
  <c r="EU89" i="19"/>
  <c r="ET106" i="19"/>
  <c r="EV85" i="21"/>
  <c r="EU102" i="21"/>
  <c r="EU129" i="21" s="1"/>
  <c r="ES94" i="13"/>
  <c r="ES77" i="13"/>
  <c r="ES111" i="13" s="1"/>
  <c r="ET70" i="15"/>
  <c r="EU87" i="15" s="1"/>
  <c r="ET66" i="15"/>
  <c r="EU83" i="15" s="1"/>
  <c r="ET62" i="15"/>
  <c r="EU79" i="15" s="1"/>
  <c r="ET73" i="15"/>
  <c r="EU90" i="15" s="1"/>
  <c r="ET69" i="15"/>
  <c r="EU86" i="15" s="1"/>
  <c r="ET65" i="15"/>
  <c r="EU82" i="15" s="1"/>
  <c r="ET43" i="15"/>
  <c r="ET60" i="15" s="1"/>
  <c r="ET72" i="15"/>
  <c r="ET68" i="15"/>
  <c r="EU85" i="15" s="1"/>
  <c r="ET64" i="15"/>
  <c r="EU81" i="15" s="1"/>
  <c r="ET71" i="15"/>
  <c r="EU88" i="15" s="1"/>
  <c r="ET67" i="15"/>
  <c r="ET63" i="15"/>
  <c r="EU80" i="15" s="1"/>
  <c r="EU26" i="15"/>
  <c r="ES94" i="15"/>
  <c r="ES77" i="15"/>
  <c r="ES111" i="15" s="1"/>
  <c r="EU105" i="15" l="1"/>
  <c r="EV101" i="19"/>
  <c r="EV128" i="19" s="1"/>
  <c r="EV102" i="7"/>
  <c r="EV129" i="7" s="1"/>
  <c r="EU97" i="13"/>
  <c r="EU124" i="13" s="1"/>
  <c r="EU103" i="11"/>
  <c r="EU130" i="11" s="1"/>
  <c r="EU99" i="15"/>
  <c r="EU126" i="15" s="1"/>
  <c r="EW99" i="17"/>
  <c r="EW126" i="17" s="1"/>
  <c r="EV97" i="19"/>
  <c r="EV124" i="19" s="1"/>
  <c r="EV98" i="19"/>
  <c r="EV125" i="19" s="1"/>
  <c r="EV102" i="19"/>
  <c r="EV129" i="19" s="1"/>
  <c r="EV107" i="19"/>
  <c r="EV105" i="7"/>
  <c r="EV107" i="7"/>
  <c r="EV104" i="7"/>
  <c r="EU103" i="13"/>
  <c r="EU130" i="13" s="1"/>
  <c r="EU96" i="13"/>
  <c r="EU123" i="13" s="1"/>
  <c r="EU101" i="13"/>
  <c r="EU128" i="13" s="1"/>
  <c r="EU106" i="13"/>
  <c r="EU105" i="11"/>
  <c r="EU106" i="11"/>
  <c r="EU107" i="11"/>
  <c r="EV101" i="21"/>
  <c r="EV104" i="21"/>
  <c r="EV100" i="19"/>
  <c r="EV127" i="19" s="1"/>
  <c r="EU102" i="13"/>
  <c r="EU129" i="13" s="1"/>
  <c r="EV98" i="21"/>
  <c r="EV125" i="21" s="1"/>
  <c r="EU98" i="15"/>
  <c r="EU125" i="15" s="1"/>
  <c r="EW98" i="17"/>
  <c r="EW125" i="17" s="1"/>
  <c r="EU102" i="15"/>
  <c r="EU129" i="15" s="1"/>
  <c r="EU103" i="15"/>
  <c r="EU130" i="15" s="1"/>
  <c r="EU104" i="15"/>
  <c r="EW97" i="17"/>
  <c r="EW124" i="17" s="1"/>
  <c r="EW100" i="17"/>
  <c r="EW127" i="17" s="1"/>
  <c r="EU105" i="13"/>
  <c r="EV103" i="21"/>
  <c r="EV130" i="21" s="1"/>
  <c r="EV96" i="21"/>
  <c r="EV123" i="21" s="1"/>
  <c r="EU96" i="15"/>
  <c r="EU123" i="15" s="1"/>
  <c r="EV96" i="19"/>
  <c r="EV123" i="19" s="1"/>
  <c r="EV97" i="7"/>
  <c r="EV124" i="7" s="1"/>
  <c r="EU97" i="11"/>
  <c r="EU124" i="11" s="1"/>
  <c r="EU102" i="11"/>
  <c r="EU129" i="11" s="1"/>
  <c r="EU100" i="15"/>
  <c r="EU127" i="15" s="1"/>
  <c r="EU97" i="15"/>
  <c r="EU124" i="15" s="1"/>
  <c r="EU107" i="15"/>
  <c r="EW106" i="17"/>
  <c r="EV96" i="7"/>
  <c r="EV123" i="7" s="1"/>
  <c r="EU99" i="13"/>
  <c r="EU126" i="13" s="1"/>
  <c r="EU104" i="13"/>
  <c r="EU98" i="13"/>
  <c r="EU125" i="13" s="1"/>
  <c r="EU104" i="11"/>
  <c r="EU98" i="11"/>
  <c r="EU125" i="11" s="1"/>
  <c r="EU99" i="11"/>
  <c r="EU126" i="11" s="1"/>
  <c r="EV97" i="21"/>
  <c r="EV124" i="21" s="1"/>
  <c r="EV102" i="21"/>
  <c r="EV129" i="21" s="1"/>
  <c r="EV99" i="21"/>
  <c r="EV126" i="21" s="1"/>
  <c r="EW90" i="17"/>
  <c r="EV107" i="17"/>
  <c r="EU94" i="21"/>
  <c r="EU77" i="21"/>
  <c r="EU111" i="21" s="1"/>
  <c r="EU101" i="11"/>
  <c r="EU128" i="11" s="1"/>
  <c r="EW104" i="17"/>
  <c r="EV99" i="19"/>
  <c r="EV126" i="19" s="1"/>
  <c r="EV105" i="21"/>
  <c r="EU101" i="15"/>
  <c r="EU128" i="15" s="1"/>
  <c r="EV99" i="7"/>
  <c r="EV126" i="7" s="1"/>
  <c r="EV100" i="7"/>
  <c r="EV127" i="7" s="1"/>
  <c r="EW102" i="17"/>
  <c r="EW129" i="17" s="1"/>
  <c r="EV100" i="21"/>
  <c r="EU107" i="13"/>
  <c r="EW101" i="17"/>
  <c r="EW128" i="17" s="1"/>
  <c r="EV105" i="19"/>
  <c r="EV73" i="7"/>
  <c r="EW90" i="7" s="1"/>
  <c r="EV69" i="7"/>
  <c r="EV65" i="7"/>
  <c r="EW82" i="7" s="1"/>
  <c r="EV43" i="7"/>
  <c r="EV60" i="7" s="1"/>
  <c r="EV72" i="7"/>
  <c r="EV68" i="7"/>
  <c r="EW85" i="7" s="1"/>
  <c r="EV64" i="7"/>
  <c r="EV71" i="7"/>
  <c r="EW88" i="7" s="1"/>
  <c r="EV67" i="7"/>
  <c r="EV63" i="7"/>
  <c r="EW80" i="7" s="1"/>
  <c r="EV62" i="7"/>
  <c r="EW79" i="7" s="1"/>
  <c r="EV70" i="7"/>
  <c r="EW87" i="7" s="1"/>
  <c r="EW26" i="7"/>
  <c r="EV66" i="7"/>
  <c r="EW83" i="7" s="1"/>
  <c r="ET94" i="11"/>
  <c r="ET77" i="11"/>
  <c r="ET111" i="11" s="1"/>
  <c r="EV69" i="21"/>
  <c r="EW86" i="21" s="1"/>
  <c r="EV73" i="21"/>
  <c r="EV72" i="21"/>
  <c r="EV70" i="21"/>
  <c r="EW87" i="21" s="1"/>
  <c r="EV65" i="21"/>
  <c r="EW82" i="21" s="1"/>
  <c r="EV67" i="21"/>
  <c r="EW84" i="21" s="1"/>
  <c r="EV64" i="21"/>
  <c r="EW81" i="21" s="1"/>
  <c r="EV71" i="21"/>
  <c r="EW88" i="21" s="1"/>
  <c r="EV63" i="21"/>
  <c r="EW80" i="21" s="1"/>
  <c r="EV43" i="21"/>
  <c r="EV60" i="21" s="1"/>
  <c r="EV68" i="21"/>
  <c r="EW85" i="21" s="1"/>
  <c r="EV66" i="21"/>
  <c r="EW83" i="21" s="1"/>
  <c r="EV62" i="21"/>
  <c r="EW79" i="21" s="1"/>
  <c r="EW26" i="21"/>
  <c r="EV117" i="21"/>
  <c r="EW79" i="17"/>
  <c r="EV96" i="17"/>
  <c r="EV123" i="17" s="1"/>
  <c r="EV103" i="19"/>
  <c r="EV130" i="19" s="1"/>
  <c r="EV104" i="19"/>
  <c r="EU100" i="11"/>
  <c r="EU127" i="11" s="1"/>
  <c r="EW84" i="7"/>
  <c r="EV101" i="7"/>
  <c r="EV128" i="7" s="1"/>
  <c r="EU100" i="13"/>
  <c r="EU127" i="13" s="1"/>
  <c r="EW105" i="17"/>
  <c r="EU96" i="11"/>
  <c r="EU123" i="11" s="1"/>
  <c r="EU106" i="15"/>
  <c r="EW89" i="21"/>
  <c r="EV106" i="21"/>
  <c r="EU94" i="19"/>
  <c r="EU77" i="19"/>
  <c r="EU111" i="19" s="1"/>
  <c r="EU94" i="7"/>
  <c r="EU77" i="7"/>
  <c r="EU111" i="7" s="1"/>
  <c r="ET94" i="15"/>
  <c r="ET77" i="15"/>
  <c r="ET111" i="15" s="1"/>
  <c r="EV89" i="19"/>
  <c r="EU106" i="19"/>
  <c r="EW81" i="7"/>
  <c r="EV98" i="7"/>
  <c r="EV125" i="7" s="1"/>
  <c r="EV72" i="19"/>
  <c r="EV68" i="19"/>
  <c r="EW85" i="19" s="1"/>
  <c r="EV64" i="19"/>
  <c r="EW81" i="19" s="1"/>
  <c r="EV73" i="19"/>
  <c r="EW90" i="19" s="1"/>
  <c r="EV70" i="19"/>
  <c r="EW87" i="19" s="1"/>
  <c r="EV67" i="19"/>
  <c r="EW84" i="19" s="1"/>
  <c r="EV65" i="19"/>
  <c r="EW82" i="19" s="1"/>
  <c r="EV43" i="19"/>
  <c r="EV60" i="19" s="1"/>
  <c r="EV71" i="19"/>
  <c r="EW88" i="19" s="1"/>
  <c r="EV63" i="19"/>
  <c r="EW80" i="19" s="1"/>
  <c r="EV69" i="19"/>
  <c r="EW86" i="19" s="1"/>
  <c r="EV66" i="19"/>
  <c r="EW83" i="19" s="1"/>
  <c r="EW26" i="19"/>
  <c r="EV62" i="19"/>
  <c r="EW79" i="19" s="1"/>
  <c r="EW86" i="17"/>
  <c r="EV103" i="17"/>
  <c r="EV130" i="17" s="1"/>
  <c r="EV89" i="7"/>
  <c r="EU106" i="7"/>
  <c r="EV86" i="7"/>
  <c r="EU103" i="7"/>
  <c r="EU130" i="7" s="1"/>
  <c r="EV90" i="21"/>
  <c r="EU107" i="21"/>
  <c r="EU72" i="11"/>
  <c r="EV89" i="11" s="1"/>
  <c r="EU68" i="11"/>
  <c r="EV85" i="11" s="1"/>
  <c r="EU64" i="11"/>
  <c r="EV81" i="11" s="1"/>
  <c r="EU71" i="11"/>
  <c r="EV88" i="11" s="1"/>
  <c r="EU67" i="11"/>
  <c r="EV84" i="11" s="1"/>
  <c r="EU63" i="11"/>
  <c r="EV80" i="11" s="1"/>
  <c r="EU69" i="11"/>
  <c r="EV86" i="11" s="1"/>
  <c r="EU66" i="11"/>
  <c r="EV83" i="11" s="1"/>
  <c r="EU43" i="11"/>
  <c r="EU60" i="11" s="1"/>
  <c r="EU70" i="11"/>
  <c r="EV87" i="11" s="1"/>
  <c r="EU62" i="11"/>
  <c r="EV79" i="11" s="1"/>
  <c r="EU73" i="11"/>
  <c r="EV90" i="11" s="1"/>
  <c r="EU65" i="11"/>
  <c r="EV82" i="11" s="1"/>
  <c r="EV26" i="11"/>
  <c r="EU73" i="15"/>
  <c r="EV90" i="15" s="1"/>
  <c r="EU69" i="15"/>
  <c r="EV86" i="15" s="1"/>
  <c r="EU65" i="15"/>
  <c r="EV82" i="15" s="1"/>
  <c r="EU43" i="15"/>
  <c r="EU60" i="15" s="1"/>
  <c r="EU72" i="15"/>
  <c r="EV89" i="15" s="1"/>
  <c r="EU68" i="15"/>
  <c r="EV85" i="15" s="1"/>
  <c r="EU64" i="15"/>
  <c r="EV81" i="15" s="1"/>
  <c r="EU71" i="15"/>
  <c r="EV88" i="15" s="1"/>
  <c r="EU67" i="15"/>
  <c r="EV84" i="15" s="1"/>
  <c r="EU63" i="15"/>
  <c r="EV80" i="15" s="1"/>
  <c r="EU66" i="15"/>
  <c r="EV83" i="15" s="1"/>
  <c r="EU62" i="15"/>
  <c r="EV79" i="15" s="1"/>
  <c r="EV26" i="15"/>
  <c r="EU70" i="15"/>
  <c r="EV87" i="15" s="1"/>
  <c r="EV94" i="17"/>
  <c r="EV77" i="17"/>
  <c r="EV111" i="17" s="1"/>
  <c r="EW73" i="17"/>
  <c r="EW69" i="17"/>
  <c r="EW65" i="17"/>
  <c r="EX82" i="17" s="1"/>
  <c r="EW43" i="17"/>
  <c r="EW60" i="17" s="1"/>
  <c r="EW72" i="17"/>
  <c r="EX89" i="17" s="1"/>
  <c r="EW68" i="17"/>
  <c r="EX85" i="17" s="1"/>
  <c r="EW64" i="17"/>
  <c r="EX81" i="17" s="1"/>
  <c r="EW71" i="17"/>
  <c r="EX88" i="17" s="1"/>
  <c r="EW67" i="17"/>
  <c r="EX84" i="17" s="1"/>
  <c r="EW63" i="17"/>
  <c r="EX80" i="17" s="1"/>
  <c r="EW66" i="17"/>
  <c r="EX83" i="17" s="1"/>
  <c r="EW62" i="17"/>
  <c r="EX26" i="17"/>
  <c r="EW70" i="17"/>
  <c r="EX87" i="17" s="1"/>
  <c r="ET94" i="13"/>
  <c r="ET77" i="13"/>
  <c r="ET111" i="13" s="1"/>
  <c r="EU71" i="13"/>
  <c r="EV88" i="13" s="1"/>
  <c r="EU67" i="13"/>
  <c r="EV84" i="13" s="1"/>
  <c r="EU63" i="13"/>
  <c r="EV80" i="13" s="1"/>
  <c r="EU70" i="13"/>
  <c r="EV87" i="13" s="1"/>
  <c r="EU66" i="13"/>
  <c r="EV83" i="13" s="1"/>
  <c r="EU62" i="13"/>
  <c r="EV79" i="13" s="1"/>
  <c r="EU73" i="13"/>
  <c r="EV90" i="13" s="1"/>
  <c r="EU69" i="13"/>
  <c r="EV86" i="13" s="1"/>
  <c r="EU65" i="13"/>
  <c r="EV82" i="13" s="1"/>
  <c r="EU43" i="13"/>
  <c r="EU60" i="13" s="1"/>
  <c r="EV26" i="13"/>
  <c r="EU72" i="13"/>
  <c r="EV89" i="13" s="1"/>
  <c r="EU68" i="13"/>
  <c r="EV85" i="13" s="1"/>
  <c r="EU64" i="13"/>
  <c r="EV81" i="13" s="1"/>
  <c r="EX100" i="17" l="1"/>
  <c r="EX127" i="17" s="1"/>
  <c r="EV100" i="15"/>
  <c r="EV127" i="15" s="1"/>
  <c r="EV99" i="11"/>
  <c r="EV126" i="11" s="1"/>
  <c r="EW103" i="19"/>
  <c r="EW130" i="19" s="1"/>
  <c r="EW96" i="21"/>
  <c r="EW123" i="21" s="1"/>
  <c r="EW103" i="21"/>
  <c r="EW130" i="21" s="1"/>
  <c r="EW107" i="7"/>
  <c r="EV98" i="13"/>
  <c r="EV125" i="13" s="1"/>
  <c r="EV96" i="13"/>
  <c r="EV123" i="13" s="1"/>
  <c r="EV101" i="13"/>
  <c r="EV128" i="13" s="1"/>
  <c r="EX104" i="17"/>
  <c r="EX97" i="17"/>
  <c r="EX124" i="17" s="1"/>
  <c r="EX102" i="17"/>
  <c r="EX129" i="17" s="1"/>
  <c r="EV104" i="15"/>
  <c r="EV97" i="15"/>
  <c r="EV124" i="15" s="1"/>
  <c r="EV102" i="15"/>
  <c r="EV129" i="15" s="1"/>
  <c r="EV103" i="15"/>
  <c r="EV130" i="15" s="1"/>
  <c r="EV107" i="11"/>
  <c r="EV100" i="11"/>
  <c r="EV127" i="11" s="1"/>
  <c r="EV105" i="11"/>
  <c r="EW96" i="19"/>
  <c r="EW123" i="19" s="1"/>
  <c r="EW97" i="19"/>
  <c r="EW124" i="19" s="1"/>
  <c r="EW101" i="19"/>
  <c r="EW128" i="19" s="1"/>
  <c r="EW102" i="19"/>
  <c r="EW129" i="19" s="1"/>
  <c r="EW100" i="21"/>
  <c r="EW127" i="21" s="1"/>
  <c r="EW105" i="21"/>
  <c r="EW104" i="21"/>
  <c r="EW104" i="7"/>
  <c r="EW105" i="7"/>
  <c r="EV97" i="13"/>
  <c r="EV124" i="13" s="1"/>
  <c r="EX98" i="17"/>
  <c r="EX125" i="17" s="1"/>
  <c r="EV99" i="15"/>
  <c r="EV126" i="15" s="1"/>
  <c r="EV101" i="11"/>
  <c r="EV128" i="11" s="1"/>
  <c r="EW98" i="19"/>
  <c r="EW125" i="19" s="1"/>
  <c r="EW99" i="21"/>
  <c r="EW126" i="21" s="1"/>
  <c r="EV102" i="13"/>
  <c r="EV129" i="13" s="1"/>
  <c r="EV99" i="13"/>
  <c r="EV126" i="13" s="1"/>
  <c r="EV100" i="13"/>
  <c r="EV127" i="13" s="1"/>
  <c r="EV105" i="13"/>
  <c r="EX101" i="17"/>
  <c r="EX128" i="17" s="1"/>
  <c r="EX106" i="17"/>
  <c r="EV101" i="15"/>
  <c r="EV128" i="15" s="1"/>
  <c r="EV106" i="15"/>
  <c r="EV107" i="15"/>
  <c r="EV96" i="11"/>
  <c r="EV123" i="11" s="1"/>
  <c r="EV103" i="11"/>
  <c r="EV130" i="11" s="1"/>
  <c r="EV98" i="11"/>
  <c r="EV125" i="11" s="1"/>
  <c r="EW105" i="19"/>
  <c r="EW104" i="19"/>
  <c r="EW102" i="21"/>
  <c r="EW129" i="21" s="1"/>
  <c r="EW98" i="21"/>
  <c r="EW125" i="21" s="1"/>
  <c r="EW96" i="7"/>
  <c r="EW123" i="7" s="1"/>
  <c r="EW99" i="7"/>
  <c r="EW126" i="7" s="1"/>
  <c r="EV107" i="13"/>
  <c r="EX99" i="17"/>
  <c r="EX126" i="17" s="1"/>
  <c r="EV98" i="15"/>
  <c r="EV125" i="15" s="1"/>
  <c r="EV106" i="11"/>
  <c r="EW99" i="19"/>
  <c r="EW126" i="19" s="1"/>
  <c r="EW97" i="21"/>
  <c r="EW124" i="21" s="1"/>
  <c r="EV106" i="13"/>
  <c r="EV103" i="13"/>
  <c r="EV130" i="13" s="1"/>
  <c r="EV104" i="13"/>
  <c r="EX105" i="17"/>
  <c r="EV96" i="15"/>
  <c r="EV123" i="15" s="1"/>
  <c r="EV105" i="15"/>
  <c r="EV104" i="11"/>
  <c r="EV97" i="11"/>
  <c r="EV124" i="11" s="1"/>
  <c r="EV102" i="11"/>
  <c r="EV129" i="11" s="1"/>
  <c r="EW100" i="19"/>
  <c r="EW127" i="19" s="1"/>
  <c r="EW107" i="19"/>
  <c r="EW101" i="21"/>
  <c r="EW100" i="7"/>
  <c r="EW127" i="7" s="1"/>
  <c r="EW97" i="7"/>
  <c r="EW124" i="7" s="1"/>
  <c r="EW102" i="7"/>
  <c r="EW129" i="7" s="1"/>
  <c r="EV127" i="21"/>
  <c r="EX72" i="17"/>
  <c r="EY89" i="17" s="1"/>
  <c r="EX68" i="17"/>
  <c r="EY85" i="17" s="1"/>
  <c r="EX64" i="17"/>
  <c r="EY81" i="17" s="1"/>
  <c r="EX71" i="17"/>
  <c r="EY88" i="17" s="1"/>
  <c r="EX67" i="17"/>
  <c r="EY84" i="17" s="1"/>
  <c r="EX63" i="17"/>
  <c r="EY80" i="17" s="1"/>
  <c r="EX70" i="17"/>
  <c r="EY87" i="17" s="1"/>
  <c r="EX66" i="17"/>
  <c r="EY83" i="17" s="1"/>
  <c r="EX62" i="17"/>
  <c r="EY26" i="17"/>
  <c r="EX73" i="17"/>
  <c r="EX69" i="17"/>
  <c r="EX43" i="17"/>
  <c r="EX60" i="17" s="1"/>
  <c r="EX65" i="17"/>
  <c r="EY82" i="17" s="1"/>
  <c r="EV72" i="15"/>
  <c r="EW89" i="15" s="1"/>
  <c r="EV68" i="15"/>
  <c r="EW85" i="15" s="1"/>
  <c r="EV64" i="15"/>
  <c r="EW81" i="15" s="1"/>
  <c r="EV71" i="15"/>
  <c r="EW88" i="15" s="1"/>
  <c r="EV67" i="15"/>
  <c r="EW84" i="15" s="1"/>
  <c r="EV63" i="15"/>
  <c r="EW80" i="15" s="1"/>
  <c r="EV70" i="15"/>
  <c r="EW87" i="15" s="1"/>
  <c r="EV66" i="15"/>
  <c r="EW83" i="15" s="1"/>
  <c r="EV62" i="15"/>
  <c r="EW79" i="15" s="1"/>
  <c r="EW26" i="15"/>
  <c r="EV73" i="15"/>
  <c r="EW90" i="15" s="1"/>
  <c r="EV69" i="15"/>
  <c r="EW86" i="15" s="1"/>
  <c r="EV43" i="15"/>
  <c r="EV60" i="15" s="1"/>
  <c r="EV65" i="15"/>
  <c r="EW82" i="15" s="1"/>
  <c r="EW90" i="21"/>
  <c r="EV107" i="21"/>
  <c r="EW89" i="7"/>
  <c r="EV106" i="7"/>
  <c r="EW71" i="19"/>
  <c r="EX88" i="19" s="1"/>
  <c r="EW67" i="19"/>
  <c r="EX84" i="19" s="1"/>
  <c r="EW63" i="19"/>
  <c r="EX80" i="19" s="1"/>
  <c r="EW70" i="19"/>
  <c r="EX87" i="19" s="1"/>
  <c r="EW68" i="19"/>
  <c r="EX85" i="19" s="1"/>
  <c r="EW72" i="19"/>
  <c r="EW65" i="19"/>
  <c r="EX82" i="19" s="1"/>
  <c r="EW69" i="19"/>
  <c r="EX86" i="19" s="1"/>
  <c r="EW73" i="19"/>
  <c r="EX90" i="19" s="1"/>
  <c r="EW66" i="19"/>
  <c r="EX83" i="19" s="1"/>
  <c r="EW62" i="19"/>
  <c r="EX79" i="19" s="1"/>
  <c r="EX26" i="19"/>
  <c r="EW64" i="19"/>
  <c r="EX81" i="19" s="1"/>
  <c r="EW43" i="19"/>
  <c r="EW60" i="19" s="1"/>
  <c r="EW89" i="19"/>
  <c r="EV106" i="19"/>
  <c r="EX89" i="21"/>
  <c r="EW106" i="21"/>
  <c r="EW72" i="7"/>
  <c r="EW68" i="7"/>
  <c r="EX85" i="7" s="1"/>
  <c r="EW64" i="7"/>
  <c r="EW71" i="7"/>
  <c r="EX88" i="7" s="1"/>
  <c r="EW67" i="7"/>
  <c r="EW63" i="7"/>
  <c r="EX80" i="7" s="1"/>
  <c r="EW70" i="7"/>
  <c r="EX87" i="7" s="1"/>
  <c r="EW66" i="7"/>
  <c r="EX83" i="7" s="1"/>
  <c r="EW62" i="7"/>
  <c r="EX79" i="7" s="1"/>
  <c r="EX26" i="7"/>
  <c r="EW73" i="7"/>
  <c r="EX90" i="7" s="1"/>
  <c r="EW43" i="7"/>
  <c r="EW60" i="7" s="1"/>
  <c r="EW65" i="7"/>
  <c r="EX82" i="7" s="1"/>
  <c r="EW69" i="7"/>
  <c r="EX90" i="17"/>
  <c r="EW107" i="17"/>
  <c r="EW72" i="21"/>
  <c r="EW68" i="21"/>
  <c r="EX85" i="21" s="1"/>
  <c r="EW67" i="21"/>
  <c r="EX84" i="21" s="1"/>
  <c r="EW64" i="21"/>
  <c r="EX81" i="21" s="1"/>
  <c r="EW71" i="21"/>
  <c r="EX88" i="21" s="1"/>
  <c r="EW69" i="21"/>
  <c r="EX86" i="21" s="1"/>
  <c r="EW63" i="21"/>
  <c r="EX80" i="21" s="1"/>
  <c r="EW66" i="21"/>
  <c r="EX83" i="21" s="1"/>
  <c r="EW62" i="21"/>
  <c r="EX79" i="21" s="1"/>
  <c r="EW70" i="21"/>
  <c r="EX87" i="21" s="1"/>
  <c r="EW73" i="21"/>
  <c r="EW65" i="21"/>
  <c r="EX82" i="21" s="1"/>
  <c r="EX26" i="21"/>
  <c r="EW43" i="21"/>
  <c r="EW60" i="21" s="1"/>
  <c r="EV94" i="21"/>
  <c r="EV77" i="21"/>
  <c r="EV111" i="21" s="1"/>
  <c r="EU94" i="15"/>
  <c r="EU77" i="15"/>
  <c r="EU111" i="15" s="1"/>
  <c r="EV94" i="7"/>
  <c r="EV77" i="7"/>
  <c r="EV111" i="7" s="1"/>
  <c r="EU94" i="13"/>
  <c r="EU77" i="13"/>
  <c r="EU111" i="13" s="1"/>
  <c r="EW77" i="17"/>
  <c r="EW111" i="17" s="1"/>
  <c r="EW94" i="17"/>
  <c r="EV71" i="11"/>
  <c r="EW88" i="11" s="1"/>
  <c r="EV67" i="11"/>
  <c r="EW84" i="11" s="1"/>
  <c r="EV63" i="11"/>
  <c r="EW80" i="11" s="1"/>
  <c r="EV70" i="11"/>
  <c r="EW87" i="11" s="1"/>
  <c r="EV66" i="11"/>
  <c r="EW83" i="11" s="1"/>
  <c r="EV62" i="11"/>
  <c r="EW79" i="11" s="1"/>
  <c r="EW26" i="11"/>
  <c r="EV72" i="11"/>
  <c r="EW89" i="11" s="1"/>
  <c r="EV64" i="11"/>
  <c r="EW81" i="11" s="1"/>
  <c r="EV69" i="11"/>
  <c r="EW86" i="11" s="1"/>
  <c r="EV73" i="11"/>
  <c r="EW90" i="11" s="1"/>
  <c r="EV65" i="11"/>
  <c r="EW82" i="11" s="1"/>
  <c r="EV68" i="11"/>
  <c r="EW85" i="11" s="1"/>
  <c r="EV43" i="11"/>
  <c r="EV60" i="11" s="1"/>
  <c r="EV94" i="19"/>
  <c r="EV77" i="19"/>
  <c r="EV111" i="19" s="1"/>
  <c r="EV70" i="13"/>
  <c r="EW87" i="13" s="1"/>
  <c r="EV66" i="13"/>
  <c r="EW83" i="13" s="1"/>
  <c r="EV62" i="13"/>
  <c r="EW79" i="13" s="1"/>
  <c r="EW26" i="13"/>
  <c r="EV73" i="13"/>
  <c r="EW90" i="13" s="1"/>
  <c r="EV69" i="13"/>
  <c r="EW86" i="13" s="1"/>
  <c r="EV65" i="13"/>
  <c r="EW82" i="13" s="1"/>
  <c r="EV72" i="13"/>
  <c r="EW89" i="13" s="1"/>
  <c r="EV68" i="13"/>
  <c r="EW85" i="13" s="1"/>
  <c r="EV64" i="13"/>
  <c r="EW81" i="13" s="1"/>
  <c r="EV71" i="13"/>
  <c r="EW88" i="13" s="1"/>
  <c r="EV67" i="13"/>
  <c r="EW84" i="13" s="1"/>
  <c r="EV63" i="13"/>
  <c r="EW80" i="13" s="1"/>
  <c r="EV43" i="13"/>
  <c r="EV60" i="13" s="1"/>
  <c r="EU94" i="11"/>
  <c r="EU77" i="11"/>
  <c r="EU111" i="11" s="1"/>
  <c r="EW86" i="7"/>
  <c r="EV103" i="7"/>
  <c r="EV130" i="7" s="1"/>
  <c r="EX86" i="17"/>
  <c r="EW103" i="17"/>
  <c r="EW130" i="17" s="1"/>
  <c r="EX81" i="7"/>
  <c r="EW98" i="7"/>
  <c r="EW125" i="7" s="1"/>
  <c r="EX84" i="7"/>
  <c r="EW101" i="7"/>
  <c r="EW128" i="7" s="1"/>
  <c r="EX79" i="17"/>
  <c r="EW96" i="17"/>
  <c r="EW123" i="17" s="1"/>
  <c r="EV128" i="21"/>
  <c r="EW106" i="13" l="1"/>
  <c r="EW99" i="13"/>
  <c r="EW126" i="13" s="1"/>
  <c r="EW107" i="11"/>
  <c r="EX97" i="21"/>
  <c r="EX124" i="21" s="1"/>
  <c r="EX107" i="7"/>
  <c r="EX98" i="19"/>
  <c r="EX125" i="19" s="1"/>
  <c r="EX102" i="19"/>
  <c r="EX129" i="19" s="1"/>
  <c r="EW107" i="15"/>
  <c r="EW98" i="15"/>
  <c r="EW125" i="15" s="1"/>
  <c r="EY106" i="17"/>
  <c r="EW98" i="13"/>
  <c r="EW125" i="13" s="1"/>
  <c r="EW103" i="13"/>
  <c r="EW130" i="13" s="1"/>
  <c r="EW100" i="13"/>
  <c r="EW127" i="13" s="1"/>
  <c r="EW103" i="11"/>
  <c r="EW130" i="11" s="1"/>
  <c r="EW96" i="11"/>
  <c r="EW123" i="11" s="1"/>
  <c r="EW101" i="11"/>
  <c r="EW128" i="11" s="1"/>
  <c r="EX104" i="21"/>
  <c r="EX103" i="21"/>
  <c r="EX130" i="21" s="1"/>
  <c r="EX102" i="21"/>
  <c r="EX129" i="21" s="1"/>
  <c r="EX97" i="7"/>
  <c r="EX124" i="7" s="1"/>
  <c r="EX102" i="7"/>
  <c r="EX129" i="7" s="1"/>
  <c r="EX103" i="19"/>
  <c r="EX130" i="19" s="1"/>
  <c r="EX104" i="19"/>
  <c r="EW99" i="15"/>
  <c r="EW126" i="15" s="1"/>
  <c r="EW97" i="15"/>
  <c r="EW124" i="15" s="1"/>
  <c r="EW102" i="15"/>
  <c r="EW129" i="15" s="1"/>
  <c r="EY100" i="17"/>
  <c r="EY127" i="17" s="1"/>
  <c r="EY105" i="17"/>
  <c r="EW101" i="13"/>
  <c r="EW128" i="13" s="1"/>
  <c r="EX88" i="13"/>
  <c r="EW105" i="13"/>
  <c r="EW96" i="13"/>
  <c r="EW123" i="13" s="1"/>
  <c r="EX80" i="11"/>
  <c r="EW97" i="11"/>
  <c r="EW124" i="11" s="1"/>
  <c r="EX101" i="21"/>
  <c r="EX128" i="21" s="1"/>
  <c r="EX104" i="7"/>
  <c r="EX107" i="19"/>
  <c r="EY88" i="19"/>
  <c r="EX105" i="19"/>
  <c r="EW104" i="15"/>
  <c r="EY101" i="17"/>
  <c r="EY128" i="17" s="1"/>
  <c r="EW97" i="13"/>
  <c r="EW124" i="13" s="1"/>
  <c r="EW102" i="13"/>
  <c r="EW129" i="13" s="1"/>
  <c r="EW107" i="13"/>
  <c r="EW104" i="13"/>
  <c r="EW102" i="11"/>
  <c r="EW129" i="11" s="1"/>
  <c r="EX81" i="11"/>
  <c r="EW98" i="11"/>
  <c r="EW125" i="11" s="1"/>
  <c r="EW100" i="11"/>
  <c r="EW127" i="11" s="1"/>
  <c r="EX88" i="11"/>
  <c r="EW105" i="11"/>
  <c r="EX96" i="21"/>
  <c r="EX123" i="21" s="1"/>
  <c r="EY88" i="21"/>
  <c r="EX105" i="21"/>
  <c r="EX99" i="7"/>
  <c r="EX126" i="7" s="1"/>
  <c r="EY79" i="7"/>
  <c r="EX96" i="7"/>
  <c r="EX123" i="7" s="1"/>
  <c r="EX96" i="19"/>
  <c r="EX123" i="19" s="1"/>
  <c r="EX99" i="19"/>
  <c r="EX126" i="19" s="1"/>
  <c r="EX97" i="19"/>
  <c r="EX124" i="19" s="1"/>
  <c r="EX79" i="15"/>
  <c r="EW96" i="15"/>
  <c r="EW123" i="15" s="1"/>
  <c r="EW101" i="15"/>
  <c r="EW128" i="15" s="1"/>
  <c r="EX89" i="15"/>
  <c r="EW106" i="15"/>
  <c r="EY104" i="17"/>
  <c r="EY98" i="17"/>
  <c r="EY125" i="17" s="1"/>
  <c r="EW99" i="11"/>
  <c r="EW126" i="11" s="1"/>
  <c r="EW106" i="11"/>
  <c r="EW104" i="11"/>
  <c r="EY82" i="21"/>
  <c r="EX99" i="21"/>
  <c r="EX126" i="21" s="1"/>
  <c r="EX100" i="21"/>
  <c r="EY81" i="21"/>
  <c r="EX98" i="21"/>
  <c r="EX125" i="21" s="1"/>
  <c r="EX100" i="7"/>
  <c r="EX127" i="7" s="1"/>
  <c r="EY88" i="7"/>
  <c r="EX105" i="7"/>
  <c r="EX100" i="19"/>
  <c r="EX127" i="19" s="1"/>
  <c r="EX101" i="19"/>
  <c r="EX128" i="19" s="1"/>
  <c r="EW103" i="15"/>
  <c r="EW130" i="15" s="1"/>
  <c r="EX83" i="15"/>
  <c r="EW100" i="15"/>
  <c r="EW127" i="15" s="1"/>
  <c r="EW105" i="15"/>
  <c r="EY99" i="17"/>
  <c r="EY126" i="17" s="1"/>
  <c r="EY97" i="17"/>
  <c r="EY124" i="17" s="1"/>
  <c r="EZ85" i="17"/>
  <c r="EY102" i="17"/>
  <c r="EY129" i="17" s="1"/>
  <c r="EY86" i="17"/>
  <c r="EX103" i="17"/>
  <c r="EX130" i="17" s="1"/>
  <c r="EW70" i="11"/>
  <c r="EX87" i="11" s="1"/>
  <c r="EW66" i="11"/>
  <c r="EX83" i="11" s="1"/>
  <c r="EW62" i="11"/>
  <c r="EX79" i="11" s="1"/>
  <c r="EX26" i="11"/>
  <c r="EW73" i="11"/>
  <c r="EX90" i="11" s="1"/>
  <c r="EW69" i="11"/>
  <c r="EX86" i="11" s="1"/>
  <c r="EW65" i="11"/>
  <c r="EX82" i="11" s="1"/>
  <c r="EW43" i="11"/>
  <c r="EW60" i="11" s="1"/>
  <c r="EW67" i="11"/>
  <c r="EX84" i="11" s="1"/>
  <c r="EW68" i="11"/>
  <c r="EX85" i="11" s="1"/>
  <c r="EW71" i="11"/>
  <c r="EW63" i="11"/>
  <c r="EW72" i="11"/>
  <c r="EX89" i="11" s="1"/>
  <c r="EW64" i="11"/>
  <c r="EV94" i="13"/>
  <c r="EV77" i="13"/>
  <c r="EV111" i="13" s="1"/>
  <c r="EV94" i="11"/>
  <c r="EV77" i="11"/>
  <c r="EV111" i="11" s="1"/>
  <c r="EW128" i="21"/>
  <c r="EY90" i="17"/>
  <c r="EX107" i="17"/>
  <c r="EW77" i="19"/>
  <c r="EW111" i="19" s="1"/>
  <c r="EW94" i="19"/>
  <c r="EY71" i="17"/>
  <c r="EZ88" i="17" s="1"/>
  <c r="EY67" i="17"/>
  <c r="EZ84" i="17" s="1"/>
  <c r="EY63" i="17"/>
  <c r="EZ80" i="17" s="1"/>
  <c r="EY70" i="17"/>
  <c r="EZ87" i="17" s="1"/>
  <c r="EY66" i="17"/>
  <c r="EZ83" i="17" s="1"/>
  <c r="EY62" i="17"/>
  <c r="EZ26" i="17"/>
  <c r="EY73" i="17"/>
  <c r="EY69" i="17"/>
  <c r="EY65" i="17"/>
  <c r="EZ82" i="17" s="1"/>
  <c r="EY43" i="17"/>
  <c r="EY60" i="17" s="1"/>
  <c r="EY72" i="17"/>
  <c r="EZ89" i="17" s="1"/>
  <c r="EY68" i="17"/>
  <c r="EY64" i="17"/>
  <c r="EZ81" i="17" s="1"/>
  <c r="EX89" i="19"/>
  <c r="EW106" i="19"/>
  <c r="EV77" i="15"/>
  <c r="EV111" i="15" s="1"/>
  <c r="EV94" i="15"/>
  <c r="EX98" i="7"/>
  <c r="EX125" i="7" s="1"/>
  <c r="EW94" i="21"/>
  <c r="EW77" i="21"/>
  <c r="EW111" i="21" s="1"/>
  <c r="EX106" i="21"/>
  <c r="EX90" i="21"/>
  <c r="EW107" i="21"/>
  <c r="EX94" i="17"/>
  <c r="EX77" i="17"/>
  <c r="EX111" i="17" s="1"/>
  <c r="EY84" i="7"/>
  <c r="EX101" i="7"/>
  <c r="EX128" i="7" s="1"/>
  <c r="EW77" i="7"/>
  <c r="EW111" i="7" s="1"/>
  <c r="EW94" i="7"/>
  <c r="EX89" i="7"/>
  <c r="EW106" i="7"/>
  <c r="EY79" i="17"/>
  <c r="EX96" i="17"/>
  <c r="EX123" i="17" s="1"/>
  <c r="EX86" i="7"/>
  <c r="EW103" i="7"/>
  <c r="EW130" i="7" s="1"/>
  <c r="EX71" i="7"/>
  <c r="EX67" i="7"/>
  <c r="EX63" i="7"/>
  <c r="EY80" i="7" s="1"/>
  <c r="EX70" i="7"/>
  <c r="EY87" i="7" s="1"/>
  <c r="EX66" i="7"/>
  <c r="EY83" i="7" s="1"/>
  <c r="EX62" i="7"/>
  <c r="EY26" i="7"/>
  <c r="EX73" i="7"/>
  <c r="EY90" i="7" s="1"/>
  <c r="EX69" i="7"/>
  <c r="EX65" i="7"/>
  <c r="EY82" i="7" s="1"/>
  <c r="EX43" i="7"/>
  <c r="EX60" i="7" s="1"/>
  <c r="EX68" i="7"/>
  <c r="EY85" i="7" s="1"/>
  <c r="EX64" i="7"/>
  <c r="EY81" i="7" s="1"/>
  <c r="EX72" i="7"/>
  <c r="EW73" i="13"/>
  <c r="EX90" i="13" s="1"/>
  <c r="EW69" i="13"/>
  <c r="EX86" i="13" s="1"/>
  <c r="EW65" i="13"/>
  <c r="EX82" i="13" s="1"/>
  <c r="EW43" i="13"/>
  <c r="EW60" i="13" s="1"/>
  <c r="EW72" i="13"/>
  <c r="EX89" i="13" s="1"/>
  <c r="EW68" i="13"/>
  <c r="EX85" i="13" s="1"/>
  <c r="EW64" i="13"/>
  <c r="EX81" i="13" s="1"/>
  <c r="EW71" i="13"/>
  <c r="EW67" i="13"/>
  <c r="EX84" i="13" s="1"/>
  <c r="EW63" i="13"/>
  <c r="EX80" i="13" s="1"/>
  <c r="EW66" i="13"/>
  <c r="EX83" i="13" s="1"/>
  <c r="EW62" i="13"/>
  <c r="EX79" i="13" s="1"/>
  <c r="EX26" i="13"/>
  <c r="EW70" i="13"/>
  <c r="EX87" i="13" s="1"/>
  <c r="EX73" i="21"/>
  <c r="EX71" i="21"/>
  <c r="EX67" i="21"/>
  <c r="EY84" i="21" s="1"/>
  <c r="EX69" i="21"/>
  <c r="EY86" i="21" s="1"/>
  <c r="EX63" i="21"/>
  <c r="EY80" i="21" s="1"/>
  <c r="EX66" i="21"/>
  <c r="EY83" i="21" s="1"/>
  <c r="EX62" i="21"/>
  <c r="EY79" i="21" s="1"/>
  <c r="EX70" i="21"/>
  <c r="EY87" i="21" s="1"/>
  <c r="EX68" i="21"/>
  <c r="EY85" i="21" s="1"/>
  <c r="EX65" i="21"/>
  <c r="EX64" i="21"/>
  <c r="EY26" i="21"/>
  <c r="EX43" i="21"/>
  <c r="EX60" i="21" s="1"/>
  <c r="EX72" i="21"/>
  <c r="EY89" i="21" s="1"/>
  <c r="EX70" i="19"/>
  <c r="EY87" i="19" s="1"/>
  <c r="EX66" i="19"/>
  <c r="EY83" i="19" s="1"/>
  <c r="EX62" i="19"/>
  <c r="EY79" i="19" s="1"/>
  <c r="EX72" i="19"/>
  <c r="EX69" i="19"/>
  <c r="EY86" i="19" s="1"/>
  <c r="EX67" i="19"/>
  <c r="EY84" i="19" s="1"/>
  <c r="EX73" i="19"/>
  <c r="EY90" i="19" s="1"/>
  <c r="EX71" i="19"/>
  <c r="EX68" i="19"/>
  <c r="EY85" i="19" s="1"/>
  <c r="EX63" i="19"/>
  <c r="EY80" i="19" s="1"/>
  <c r="EY26" i="19"/>
  <c r="EX64" i="19"/>
  <c r="EY81" i="19" s="1"/>
  <c r="EX43" i="19"/>
  <c r="EX60" i="19" s="1"/>
  <c r="EX65" i="19"/>
  <c r="EY82" i="19" s="1"/>
  <c r="EW71" i="15"/>
  <c r="EX88" i="15" s="1"/>
  <c r="EW67" i="15"/>
  <c r="EX84" i="15" s="1"/>
  <c r="EW63" i="15"/>
  <c r="EX80" i="15" s="1"/>
  <c r="EW70" i="15"/>
  <c r="EX87" i="15" s="1"/>
  <c r="EW66" i="15"/>
  <c r="EW62" i="15"/>
  <c r="EW73" i="15"/>
  <c r="EX90" i="15" s="1"/>
  <c r="EW69" i="15"/>
  <c r="EX86" i="15" s="1"/>
  <c r="EW65" i="15"/>
  <c r="EX82" i="15" s="1"/>
  <c r="EW43" i="15"/>
  <c r="EW60" i="15" s="1"/>
  <c r="EW72" i="15"/>
  <c r="EW68" i="15"/>
  <c r="EX85" i="15" s="1"/>
  <c r="EW64" i="15"/>
  <c r="EX81" i="15" s="1"/>
  <c r="EX26" i="15"/>
  <c r="EX103" i="15" l="1"/>
  <c r="EX130" i="15" s="1"/>
  <c r="EX107" i="15"/>
  <c r="EY102" i="19"/>
  <c r="EY129" i="19" s="1"/>
  <c r="EY104" i="19"/>
  <c r="EY101" i="21"/>
  <c r="EX106" i="13"/>
  <c r="EY97" i="7"/>
  <c r="EY124" i="7" s="1"/>
  <c r="EX102" i="11"/>
  <c r="EX129" i="11" s="1"/>
  <c r="EX100" i="11"/>
  <c r="EX127" i="11" s="1"/>
  <c r="EX101" i="15"/>
  <c r="EX128" i="15" s="1"/>
  <c r="EY98" i="19"/>
  <c r="EY125" i="19" s="1"/>
  <c r="EY106" i="21"/>
  <c r="EY100" i="21"/>
  <c r="EX96" i="13"/>
  <c r="EX123" i="13" s="1"/>
  <c r="EY99" i="7"/>
  <c r="EY126" i="7" s="1"/>
  <c r="EZ98" i="17"/>
  <c r="EZ125" i="17" s="1"/>
  <c r="EZ99" i="17"/>
  <c r="EZ126" i="17" s="1"/>
  <c r="EZ101" i="17"/>
  <c r="EZ128" i="17" s="1"/>
  <c r="EX106" i="11"/>
  <c r="EX101" i="11"/>
  <c r="EX128" i="11" s="1"/>
  <c r="EX107" i="11"/>
  <c r="EX104" i="11"/>
  <c r="EX104" i="15"/>
  <c r="EX97" i="15"/>
  <c r="EX124" i="15" s="1"/>
  <c r="EY103" i="19"/>
  <c r="EY130" i="19" s="1"/>
  <c r="EY96" i="21"/>
  <c r="EY123" i="21" s="1"/>
  <c r="EX101" i="13"/>
  <c r="EX128" i="13" s="1"/>
  <c r="EX107" i="13"/>
  <c r="EZ97" i="17"/>
  <c r="EZ124" i="17" s="1"/>
  <c r="EX103" i="11"/>
  <c r="EX130" i="11" s="1"/>
  <c r="EX98" i="15"/>
  <c r="EX125" i="15" s="1"/>
  <c r="EX99" i="15"/>
  <c r="EX126" i="15" s="1"/>
  <c r="EX105" i="15"/>
  <c r="EY107" i="19"/>
  <c r="EY96" i="19"/>
  <c r="EY123" i="19" s="1"/>
  <c r="EY102" i="21"/>
  <c r="EY129" i="21" s="1"/>
  <c r="EY97" i="21"/>
  <c r="EY124" i="21" s="1"/>
  <c r="EX100" i="13"/>
  <c r="EX127" i="13" s="1"/>
  <c r="EX98" i="13"/>
  <c r="EX125" i="13" s="1"/>
  <c r="EX99" i="13"/>
  <c r="EX126" i="13" s="1"/>
  <c r="EY98" i="7"/>
  <c r="EY125" i="7" s="1"/>
  <c r="EY100" i="7"/>
  <c r="EY127" i="7" s="1"/>
  <c r="EZ100" i="17"/>
  <c r="EZ127" i="17" s="1"/>
  <c r="EZ105" i="17"/>
  <c r="EX102" i="15"/>
  <c r="EX129" i="15" s="1"/>
  <c r="EY99" i="19"/>
  <c r="EY126" i="19" s="1"/>
  <c r="EY97" i="19"/>
  <c r="EY124" i="19" s="1"/>
  <c r="EY101" i="19"/>
  <c r="EY128" i="19" s="1"/>
  <c r="EY100" i="19"/>
  <c r="EY127" i="19" s="1"/>
  <c r="EY104" i="21"/>
  <c r="EY103" i="21"/>
  <c r="EY130" i="21" s="1"/>
  <c r="EX104" i="13"/>
  <c r="EX97" i="13"/>
  <c r="EX124" i="13" s="1"/>
  <c r="EX102" i="13"/>
  <c r="EX129" i="13" s="1"/>
  <c r="EX103" i="13"/>
  <c r="EX130" i="13" s="1"/>
  <c r="EY102" i="7"/>
  <c r="EY129" i="7" s="1"/>
  <c r="EY107" i="7"/>
  <c r="EY104" i="7"/>
  <c r="EZ106" i="17"/>
  <c r="EZ104" i="17"/>
  <c r="EX99" i="11"/>
  <c r="EX126" i="11" s="1"/>
  <c r="EX96" i="11"/>
  <c r="EX123" i="11" s="1"/>
  <c r="EZ102" i="17"/>
  <c r="EZ129" i="17" s="1"/>
  <c r="EY105" i="7"/>
  <c r="EY96" i="7"/>
  <c r="EY123" i="7" s="1"/>
  <c r="EX98" i="11"/>
  <c r="EX125" i="11" s="1"/>
  <c r="EX94" i="19"/>
  <c r="EX77" i="19"/>
  <c r="EX111" i="19" s="1"/>
  <c r="EX72" i="13"/>
  <c r="EY89" i="13" s="1"/>
  <c r="EX68" i="13"/>
  <c r="EY85" i="13" s="1"/>
  <c r="EX64" i="13"/>
  <c r="EY81" i="13" s="1"/>
  <c r="EX71" i="13"/>
  <c r="EY88" i="13" s="1"/>
  <c r="EX67" i="13"/>
  <c r="EY84" i="13" s="1"/>
  <c r="EX63" i="13"/>
  <c r="EY80" i="13" s="1"/>
  <c r="EX70" i="13"/>
  <c r="EY87" i="13" s="1"/>
  <c r="EX66" i="13"/>
  <c r="EY83" i="13" s="1"/>
  <c r="EX62" i="13"/>
  <c r="EY79" i="13" s="1"/>
  <c r="EY26" i="13"/>
  <c r="EX73" i="13"/>
  <c r="EY90" i="13" s="1"/>
  <c r="EX43" i="13"/>
  <c r="EX60" i="13" s="1"/>
  <c r="EX69" i="13"/>
  <c r="EY86" i="13" s="1"/>
  <c r="EX65" i="13"/>
  <c r="EY82" i="13" s="1"/>
  <c r="EX94" i="7"/>
  <c r="EX77" i="7"/>
  <c r="EX111" i="7" s="1"/>
  <c r="EY70" i="7"/>
  <c r="EZ87" i="7" s="1"/>
  <c r="EY66" i="7"/>
  <c r="EZ83" i="7" s="1"/>
  <c r="EY62" i="7"/>
  <c r="EZ79" i="7" s="1"/>
  <c r="EZ26" i="7"/>
  <c r="EY73" i="7"/>
  <c r="EZ90" i="7" s="1"/>
  <c r="EY69" i="7"/>
  <c r="EY65" i="7"/>
  <c r="EZ82" i="7" s="1"/>
  <c r="EY43" i="7"/>
  <c r="EY60" i="7" s="1"/>
  <c r="EY72" i="7"/>
  <c r="EY68" i="7"/>
  <c r="EZ85" i="7" s="1"/>
  <c r="EY64" i="7"/>
  <c r="EZ81" i="7" s="1"/>
  <c r="EY63" i="7"/>
  <c r="EZ80" i="7" s="1"/>
  <c r="EY67" i="7"/>
  <c r="EY71" i="7"/>
  <c r="EZ88" i="7" s="1"/>
  <c r="EY86" i="7"/>
  <c r="EX103" i="7"/>
  <c r="EX130" i="7" s="1"/>
  <c r="EY89" i="7"/>
  <c r="EX106" i="7"/>
  <c r="EZ84" i="7"/>
  <c r="EY101" i="7"/>
  <c r="EY128" i="7" s="1"/>
  <c r="EY90" i="21"/>
  <c r="EX107" i="21"/>
  <c r="EZ90" i="17"/>
  <c r="EY107" i="17"/>
  <c r="EW77" i="11"/>
  <c r="EW111" i="11" s="1"/>
  <c r="EW94" i="11"/>
  <c r="EX73" i="11"/>
  <c r="EY90" i="11" s="1"/>
  <c r="EX69" i="11"/>
  <c r="EY86" i="11" s="1"/>
  <c r="EX65" i="11"/>
  <c r="EY82" i="11" s="1"/>
  <c r="EX43" i="11"/>
  <c r="EX60" i="11" s="1"/>
  <c r="EX72" i="11"/>
  <c r="EY89" i="11" s="1"/>
  <c r="EX68" i="11"/>
  <c r="EY85" i="11" s="1"/>
  <c r="EX64" i="11"/>
  <c r="EY81" i="11" s="1"/>
  <c r="EX70" i="11"/>
  <c r="EY87" i="11" s="1"/>
  <c r="EX62" i="11"/>
  <c r="EY79" i="11" s="1"/>
  <c r="EX67" i="11"/>
  <c r="EY84" i="11" s="1"/>
  <c r="EX71" i="11"/>
  <c r="EX63" i="11"/>
  <c r="EY80" i="11" s="1"/>
  <c r="EY26" i="11"/>
  <c r="EX66" i="11"/>
  <c r="EY83" i="11" s="1"/>
  <c r="EX127" i="21"/>
  <c r="EY117" i="21"/>
  <c r="EY73" i="21"/>
  <c r="EY70" i="21"/>
  <c r="EZ87" i="21" s="1"/>
  <c r="EY71" i="21"/>
  <c r="EY66" i="21"/>
  <c r="EZ83" i="21" s="1"/>
  <c r="EY62" i="21"/>
  <c r="EZ79" i="21" s="1"/>
  <c r="EY68" i="21"/>
  <c r="EZ85" i="21" s="1"/>
  <c r="EY65" i="21"/>
  <c r="EY72" i="21"/>
  <c r="EZ89" i="21" s="1"/>
  <c r="EY64" i="21"/>
  <c r="EZ26" i="21"/>
  <c r="EY43" i="21"/>
  <c r="EY60" i="21" s="1"/>
  <c r="EY69" i="21"/>
  <c r="EZ86" i="21" s="1"/>
  <c r="EY67" i="21"/>
  <c r="EZ84" i="21" s="1"/>
  <c r="EY63" i="21"/>
  <c r="EZ80" i="21" s="1"/>
  <c r="EX100" i="15"/>
  <c r="EX127" i="15" s="1"/>
  <c r="EZ81" i="21"/>
  <c r="EY98" i="21"/>
  <c r="EY125" i="21" s="1"/>
  <c r="EX106" i="15"/>
  <c r="EY88" i="11"/>
  <c r="EX105" i="11"/>
  <c r="EY105" i="19"/>
  <c r="EX97" i="11"/>
  <c r="EX124" i="11" s="1"/>
  <c r="EX105" i="13"/>
  <c r="EX70" i="15"/>
  <c r="EY87" i="15" s="1"/>
  <c r="EX66" i="15"/>
  <c r="EY83" i="15" s="1"/>
  <c r="EX62" i="15"/>
  <c r="EX73" i="15"/>
  <c r="EY90" i="15" s="1"/>
  <c r="EX69" i="15"/>
  <c r="EY86" i="15" s="1"/>
  <c r="EX65" i="15"/>
  <c r="EY82" i="15" s="1"/>
  <c r="EX43" i="15"/>
  <c r="EX60" i="15" s="1"/>
  <c r="EX72" i="15"/>
  <c r="EY89" i="15" s="1"/>
  <c r="EX68" i="15"/>
  <c r="EY85" i="15" s="1"/>
  <c r="EX64" i="15"/>
  <c r="EY81" i="15" s="1"/>
  <c r="EX67" i="15"/>
  <c r="EY84" i="15" s="1"/>
  <c r="EX63" i="15"/>
  <c r="EY80" i="15" s="1"/>
  <c r="EY26" i="15"/>
  <c r="EX71" i="15"/>
  <c r="EY88" i="15" s="1"/>
  <c r="EW94" i="15"/>
  <c r="EW77" i="15"/>
  <c r="EW111" i="15" s="1"/>
  <c r="EW94" i="13"/>
  <c r="EW77" i="13"/>
  <c r="EW111" i="13" s="1"/>
  <c r="EZ86" i="17"/>
  <c r="EY103" i="17"/>
  <c r="EY130" i="17" s="1"/>
  <c r="EZ82" i="21"/>
  <c r="EY99" i="21"/>
  <c r="EY126" i="21" s="1"/>
  <c r="EY79" i="15"/>
  <c r="EX96" i="15"/>
  <c r="EX123" i="15" s="1"/>
  <c r="EZ88" i="21"/>
  <c r="EY105" i="21"/>
  <c r="EY73" i="19"/>
  <c r="EZ90" i="19" s="1"/>
  <c r="EY69" i="19"/>
  <c r="EZ86" i="19" s="1"/>
  <c r="EY65" i="19"/>
  <c r="EZ82" i="19" s="1"/>
  <c r="EY67" i="19"/>
  <c r="EZ84" i="19" s="1"/>
  <c r="EY71" i="19"/>
  <c r="EZ88" i="19" s="1"/>
  <c r="EY68" i="19"/>
  <c r="EZ85" i="19" s="1"/>
  <c r="EY66" i="19"/>
  <c r="EZ83" i="19" s="1"/>
  <c r="EZ26" i="19"/>
  <c r="EY64" i="19"/>
  <c r="EZ81" i="19" s="1"/>
  <c r="EY62" i="19"/>
  <c r="EZ79" i="19" s="1"/>
  <c r="EY43" i="19"/>
  <c r="EY60" i="19" s="1"/>
  <c r="EY72" i="19"/>
  <c r="EY70" i="19"/>
  <c r="EZ87" i="19" s="1"/>
  <c r="EY63" i="19"/>
  <c r="EZ80" i="19" s="1"/>
  <c r="EX77" i="21"/>
  <c r="EX111" i="21" s="1"/>
  <c r="EX94" i="21"/>
  <c r="EZ79" i="17"/>
  <c r="EY96" i="17"/>
  <c r="EY123" i="17" s="1"/>
  <c r="EY89" i="19"/>
  <c r="EX106" i="19"/>
  <c r="EY94" i="17"/>
  <c r="EY77" i="17"/>
  <c r="EY111" i="17" s="1"/>
  <c r="EZ70" i="17"/>
  <c r="FA87" i="17" s="1"/>
  <c r="EZ66" i="17"/>
  <c r="FA83" i="17" s="1"/>
  <c r="EZ62" i="17"/>
  <c r="FA26" i="17"/>
  <c r="EZ73" i="17"/>
  <c r="EZ69" i="17"/>
  <c r="EZ65" i="17"/>
  <c r="FA82" i="17" s="1"/>
  <c r="EZ43" i="17"/>
  <c r="EZ60" i="17" s="1"/>
  <c r="EZ72" i="17"/>
  <c r="FA89" i="17" s="1"/>
  <c r="EZ68" i="17"/>
  <c r="FA85" i="17" s="1"/>
  <c r="EZ64" i="17"/>
  <c r="FA81" i="17" s="1"/>
  <c r="EZ67" i="17"/>
  <c r="FA84" i="17" s="1"/>
  <c r="EZ63" i="17"/>
  <c r="FA80" i="17" s="1"/>
  <c r="EZ71" i="17"/>
  <c r="FA88" i="17" s="1"/>
  <c r="EY118" i="21"/>
  <c r="EZ104" i="19" l="1"/>
  <c r="EZ107" i="19"/>
  <c r="EY100" i="11"/>
  <c r="EY127" i="11" s="1"/>
  <c r="EY103" i="11"/>
  <c r="EY130" i="11" s="1"/>
  <c r="EZ97" i="7"/>
  <c r="EZ124" i="7" s="1"/>
  <c r="EY100" i="13"/>
  <c r="EY127" i="13" s="1"/>
  <c r="EY105" i="13"/>
  <c r="FA105" i="17"/>
  <c r="FA102" i="17"/>
  <c r="FA129" i="17" s="1"/>
  <c r="FA100" i="17"/>
  <c r="FA127" i="17" s="1"/>
  <c r="EZ101" i="19"/>
  <c r="EZ128" i="19" s="1"/>
  <c r="EY105" i="15"/>
  <c r="EY98" i="15"/>
  <c r="EY125" i="15" s="1"/>
  <c r="EY99" i="15"/>
  <c r="EY126" i="15" s="1"/>
  <c r="EY100" i="15"/>
  <c r="EY127" i="15" s="1"/>
  <c r="EZ101" i="21"/>
  <c r="EZ96" i="21"/>
  <c r="EZ123" i="21" s="1"/>
  <c r="EY96" i="11"/>
  <c r="EY123" i="11" s="1"/>
  <c r="EY106" i="11"/>
  <c r="EY107" i="11"/>
  <c r="EZ98" i="7"/>
  <c r="EZ125" i="7" s="1"/>
  <c r="EZ99" i="7"/>
  <c r="EZ126" i="7" s="1"/>
  <c r="EZ96" i="7"/>
  <c r="EZ123" i="7" s="1"/>
  <c r="EY107" i="13"/>
  <c r="EY104" i="13"/>
  <c r="EY98" i="13"/>
  <c r="EY125" i="13" s="1"/>
  <c r="FA99" i="17"/>
  <c r="FA126" i="17" s="1"/>
  <c r="EZ98" i="19"/>
  <c r="EZ125" i="19" s="1"/>
  <c r="EY101" i="15"/>
  <c r="EY128" i="15" s="1"/>
  <c r="EZ102" i="21"/>
  <c r="EZ129" i="21" s="1"/>
  <c r="EY101" i="11"/>
  <c r="EY128" i="11" s="1"/>
  <c r="EZ100" i="19"/>
  <c r="EZ127" i="19" s="1"/>
  <c r="EY102" i="15"/>
  <c r="EY129" i="15" s="1"/>
  <c r="EY103" i="15"/>
  <c r="EY130" i="15" s="1"/>
  <c r="EY104" i="15"/>
  <c r="EZ103" i="21"/>
  <c r="EZ130" i="21" s="1"/>
  <c r="EZ106" i="21"/>
  <c r="EZ100" i="21"/>
  <c r="EZ127" i="21" s="1"/>
  <c r="EY97" i="11"/>
  <c r="EY124" i="11" s="1"/>
  <c r="EY104" i="11"/>
  <c r="EZ105" i="7"/>
  <c r="EZ102" i="7"/>
  <c r="EZ129" i="7" s="1"/>
  <c r="EZ100" i="7"/>
  <c r="EZ127" i="7" s="1"/>
  <c r="EY99" i="13"/>
  <c r="EY126" i="13" s="1"/>
  <c r="EY97" i="13"/>
  <c r="EY124" i="13" s="1"/>
  <c r="EY102" i="13"/>
  <c r="EY129" i="13" s="1"/>
  <c r="FA98" i="17"/>
  <c r="FA125" i="17" s="1"/>
  <c r="EZ105" i="19"/>
  <c r="EZ97" i="21"/>
  <c r="EZ124" i="21" s="1"/>
  <c r="EZ104" i="21"/>
  <c r="EY102" i="11"/>
  <c r="EY129" i="11" s="1"/>
  <c r="FA97" i="17"/>
  <c r="FA124" i="17" s="1"/>
  <c r="FA106" i="17"/>
  <c r="FA104" i="17"/>
  <c r="EZ99" i="19"/>
  <c r="EZ126" i="19" s="1"/>
  <c r="FA101" i="17"/>
  <c r="FA128" i="17" s="1"/>
  <c r="EZ97" i="19"/>
  <c r="EZ124" i="19" s="1"/>
  <c r="EZ96" i="19"/>
  <c r="EZ123" i="19" s="1"/>
  <c r="EZ102" i="19"/>
  <c r="EZ129" i="19" s="1"/>
  <c r="EZ103" i="19"/>
  <c r="EZ130" i="19" s="1"/>
  <c r="EY97" i="15"/>
  <c r="EY124" i="15" s="1"/>
  <c r="EY106" i="15"/>
  <c r="EY107" i="15"/>
  <c r="EY98" i="11"/>
  <c r="EY125" i="11" s="1"/>
  <c r="EY99" i="11"/>
  <c r="EY126" i="11" s="1"/>
  <c r="EZ107" i="7"/>
  <c r="EZ104" i="7"/>
  <c r="EY103" i="13"/>
  <c r="EY130" i="13" s="1"/>
  <c r="EY96" i="13"/>
  <c r="EY123" i="13" s="1"/>
  <c r="EY101" i="13"/>
  <c r="EY128" i="13" s="1"/>
  <c r="EY106" i="13"/>
  <c r="EZ94" i="17"/>
  <c r="EZ77" i="17"/>
  <c r="EZ111" i="17" s="1"/>
  <c r="EY128" i="21"/>
  <c r="FA79" i="17"/>
  <c r="EZ96" i="17"/>
  <c r="EZ123" i="17" s="1"/>
  <c r="EZ79" i="15"/>
  <c r="EY96" i="15"/>
  <c r="EY123" i="15" s="1"/>
  <c r="FA86" i="17"/>
  <c r="EZ103" i="17"/>
  <c r="EZ130" i="17" s="1"/>
  <c r="EX94" i="15"/>
  <c r="EX77" i="15"/>
  <c r="EX111" i="15" s="1"/>
  <c r="EY94" i="21"/>
  <c r="EY77" i="21"/>
  <c r="EY111" i="21" s="1"/>
  <c r="EZ90" i="21"/>
  <c r="EY107" i="21"/>
  <c r="EZ89" i="7"/>
  <c r="EY106" i="7"/>
  <c r="FA73" i="17"/>
  <c r="FA69" i="17"/>
  <c r="FA65" i="17"/>
  <c r="FB82" i="17" s="1"/>
  <c r="FA43" i="17"/>
  <c r="FA60" i="17" s="1"/>
  <c r="FA72" i="17"/>
  <c r="FB89" i="17" s="1"/>
  <c r="FA68" i="17"/>
  <c r="FB85" i="17" s="1"/>
  <c r="FA64" i="17"/>
  <c r="FB81" i="17" s="1"/>
  <c r="FA71" i="17"/>
  <c r="FB88" i="17" s="1"/>
  <c r="FA67" i="17"/>
  <c r="FB84" i="17" s="1"/>
  <c r="FA63" i="17"/>
  <c r="FB80" i="17" s="1"/>
  <c r="FA62" i="17"/>
  <c r="FB26" i="17"/>
  <c r="FA70" i="17"/>
  <c r="FB87" i="17" s="1"/>
  <c r="FA66" i="17"/>
  <c r="FB83" i="17" s="1"/>
  <c r="EY71" i="13"/>
  <c r="EZ88" i="13" s="1"/>
  <c r="EY67" i="13"/>
  <c r="EZ84" i="13" s="1"/>
  <c r="EY63" i="13"/>
  <c r="EZ80" i="13" s="1"/>
  <c r="EY70" i="13"/>
  <c r="EZ87" i="13" s="1"/>
  <c r="EY66" i="13"/>
  <c r="EZ83" i="13" s="1"/>
  <c r="EY62" i="13"/>
  <c r="EZ79" i="13" s="1"/>
  <c r="EY73" i="13"/>
  <c r="EZ90" i="13" s="1"/>
  <c r="EY69" i="13"/>
  <c r="EZ86" i="13" s="1"/>
  <c r="EY65" i="13"/>
  <c r="EZ82" i="13" s="1"/>
  <c r="EY43" i="13"/>
  <c r="EY60" i="13" s="1"/>
  <c r="EY72" i="13"/>
  <c r="EZ89" i="13" s="1"/>
  <c r="EY68" i="13"/>
  <c r="EZ85" i="13" s="1"/>
  <c r="EY64" i="13"/>
  <c r="EZ81" i="13" s="1"/>
  <c r="EZ26" i="13"/>
  <c r="EY94" i="7"/>
  <c r="EY77" i="7"/>
  <c r="EY111" i="7" s="1"/>
  <c r="EY127" i="21"/>
  <c r="EX77" i="11"/>
  <c r="EX111" i="11" s="1"/>
  <c r="EX94" i="11"/>
  <c r="EZ72" i="19"/>
  <c r="EZ68" i="19"/>
  <c r="FA85" i="19" s="1"/>
  <c r="EZ64" i="19"/>
  <c r="FA81" i="19" s="1"/>
  <c r="EZ71" i="19"/>
  <c r="FA88" i="19" s="1"/>
  <c r="EZ69" i="19"/>
  <c r="FA86" i="19" s="1"/>
  <c r="EZ73" i="19"/>
  <c r="FA90" i="19" s="1"/>
  <c r="EZ66" i="19"/>
  <c r="FA83" i="19" s="1"/>
  <c r="EZ70" i="19"/>
  <c r="FA87" i="19" s="1"/>
  <c r="EZ62" i="19"/>
  <c r="FA79" i="19" s="1"/>
  <c r="EZ43" i="19"/>
  <c r="EZ60" i="19" s="1"/>
  <c r="EZ67" i="19"/>
  <c r="FA84" i="19" s="1"/>
  <c r="EZ65" i="19"/>
  <c r="FA82" i="19" s="1"/>
  <c r="EZ63" i="19"/>
  <c r="FA80" i="19" s="1"/>
  <c r="FA26" i="19"/>
  <c r="EZ69" i="21"/>
  <c r="FA86" i="21" s="1"/>
  <c r="EZ68" i="21"/>
  <c r="FA85" i="21" s="1"/>
  <c r="EZ65" i="21"/>
  <c r="EZ72" i="21"/>
  <c r="FA89" i="21" s="1"/>
  <c r="EZ70" i="21"/>
  <c r="FA87" i="21" s="1"/>
  <c r="EZ64" i="21"/>
  <c r="FA81" i="21" s="1"/>
  <c r="EZ73" i="21"/>
  <c r="EZ67" i="21"/>
  <c r="FA84" i="21" s="1"/>
  <c r="EZ63" i="21"/>
  <c r="FA80" i="21" s="1"/>
  <c r="EZ43" i="21"/>
  <c r="EZ60" i="21" s="1"/>
  <c r="EZ71" i="21"/>
  <c r="EZ66" i="21"/>
  <c r="FA83" i="21" s="1"/>
  <c r="EZ62" i="21"/>
  <c r="FA79" i="21" s="1"/>
  <c r="FA26" i="21"/>
  <c r="EZ73" i="7"/>
  <c r="FA90" i="7" s="1"/>
  <c r="EZ69" i="7"/>
  <c r="EZ65" i="7"/>
  <c r="FA82" i="7" s="1"/>
  <c r="EZ43" i="7"/>
  <c r="EZ60" i="7" s="1"/>
  <c r="EZ72" i="7"/>
  <c r="EZ68" i="7"/>
  <c r="FA85" i="7" s="1"/>
  <c r="EZ64" i="7"/>
  <c r="FA81" i="7" s="1"/>
  <c r="EZ71" i="7"/>
  <c r="FA88" i="7" s="1"/>
  <c r="EZ67" i="7"/>
  <c r="EZ63" i="7"/>
  <c r="FA80" i="7" s="1"/>
  <c r="EZ66" i="7"/>
  <c r="FA83" i="7" s="1"/>
  <c r="EZ70" i="7"/>
  <c r="FA87" i="7" s="1"/>
  <c r="FA26" i="7"/>
  <c r="EZ62" i="7"/>
  <c r="FA79" i="7" s="1"/>
  <c r="EX77" i="13"/>
  <c r="EX111" i="13" s="1"/>
  <c r="EX94" i="13"/>
  <c r="EZ89" i="19"/>
  <c r="EY106" i="19"/>
  <c r="EY94" i="19"/>
  <c r="EY77" i="19"/>
  <c r="EY111" i="19" s="1"/>
  <c r="FA88" i="21"/>
  <c r="EZ105" i="21"/>
  <c r="FA82" i="21"/>
  <c r="EZ99" i="21"/>
  <c r="EZ126" i="21" s="1"/>
  <c r="EY73" i="15"/>
  <c r="EZ90" i="15" s="1"/>
  <c r="EY69" i="15"/>
  <c r="EZ86" i="15" s="1"/>
  <c r="EY65" i="15"/>
  <c r="EZ82" i="15" s="1"/>
  <c r="EY43" i="15"/>
  <c r="EY60" i="15" s="1"/>
  <c r="EY72" i="15"/>
  <c r="EZ89" i="15" s="1"/>
  <c r="EY68" i="15"/>
  <c r="EZ85" i="15" s="1"/>
  <c r="EY64" i="15"/>
  <c r="EZ81" i="15" s="1"/>
  <c r="EY71" i="15"/>
  <c r="EZ88" i="15" s="1"/>
  <c r="EY67" i="15"/>
  <c r="EZ84" i="15" s="1"/>
  <c r="EY63" i="15"/>
  <c r="EZ80" i="15" s="1"/>
  <c r="EY62" i="15"/>
  <c r="EZ26" i="15"/>
  <c r="EY70" i="15"/>
  <c r="EZ87" i="15" s="1"/>
  <c r="EY66" i="15"/>
  <c r="EZ83" i="15" s="1"/>
  <c r="EY105" i="11"/>
  <c r="EZ98" i="21"/>
  <c r="EZ125" i="21" s="1"/>
  <c r="EY72" i="11"/>
  <c r="EZ89" i="11" s="1"/>
  <c r="EY68" i="11"/>
  <c r="EZ85" i="11" s="1"/>
  <c r="EY64" i="11"/>
  <c r="EZ81" i="11" s="1"/>
  <c r="EY71" i="11"/>
  <c r="EZ88" i="11" s="1"/>
  <c r="EY67" i="11"/>
  <c r="EZ84" i="11" s="1"/>
  <c r="EY63" i="11"/>
  <c r="EZ80" i="11" s="1"/>
  <c r="EY73" i="11"/>
  <c r="EZ90" i="11" s="1"/>
  <c r="EY65" i="11"/>
  <c r="EZ82" i="11" s="1"/>
  <c r="EZ26" i="11"/>
  <c r="EY62" i="11"/>
  <c r="EZ79" i="11" s="1"/>
  <c r="EY66" i="11"/>
  <c r="EZ83" i="11" s="1"/>
  <c r="EY43" i="11"/>
  <c r="EY60" i="11" s="1"/>
  <c r="EY70" i="11"/>
  <c r="EZ87" i="11" s="1"/>
  <c r="EY69" i="11"/>
  <c r="EZ86" i="11" s="1"/>
  <c r="FA90" i="17"/>
  <c r="EZ107" i="17"/>
  <c r="FA84" i="7"/>
  <c r="EZ101" i="7"/>
  <c r="EZ128" i="7" s="1"/>
  <c r="EZ86" i="7"/>
  <c r="EY103" i="7"/>
  <c r="EY130" i="7" s="1"/>
  <c r="EZ98" i="11" l="1"/>
  <c r="EZ125" i="11" s="1"/>
  <c r="FA100" i="7"/>
  <c r="FA127" i="7" s="1"/>
  <c r="FA96" i="21"/>
  <c r="FA123" i="21" s="1"/>
  <c r="FA103" i="21"/>
  <c r="FA130" i="21" s="1"/>
  <c r="FA98" i="19"/>
  <c r="FA125" i="19" s="1"/>
  <c r="FA86" i="11"/>
  <c r="EZ103" i="11"/>
  <c r="EZ130" i="11" s="1"/>
  <c r="EZ96" i="11"/>
  <c r="EZ123" i="11" s="1"/>
  <c r="FA80" i="11"/>
  <c r="EZ97" i="11"/>
  <c r="EZ124" i="11" s="1"/>
  <c r="EZ102" i="11"/>
  <c r="EZ129" i="11" s="1"/>
  <c r="EZ100" i="15"/>
  <c r="EZ127" i="15" s="1"/>
  <c r="EZ97" i="15"/>
  <c r="EZ124" i="15" s="1"/>
  <c r="FA85" i="15"/>
  <c r="EZ102" i="15"/>
  <c r="EZ129" i="15" s="1"/>
  <c r="EZ103" i="15"/>
  <c r="EZ130" i="15" s="1"/>
  <c r="FA96" i="7"/>
  <c r="FA123" i="7" s="1"/>
  <c r="FA97" i="7"/>
  <c r="FA124" i="7" s="1"/>
  <c r="FB85" i="7"/>
  <c r="FA102" i="7"/>
  <c r="FA129" i="7" s="1"/>
  <c r="FA100" i="21"/>
  <c r="FB117" i="21" s="1"/>
  <c r="FB84" i="21"/>
  <c r="FA101" i="21"/>
  <c r="FA128" i="21" s="1"/>
  <c r="FA106" i="21"/>
  <c r="FB90" i="19"/>
  <c r="FA107" i="19"/>
  <c r="FA102" i="19"/>
  <c r="FA129" i="19" s="1"/>
  <c r="FA81" i="13"/>
  <c r="EZ98" i="13"/>
  <c r="EZ125" i="13" s="1"/>
  <c r="EZ99" i="13"/>
  <c r="EZ126" i="13" s="1"/>
  <c r="FA83" i="13"/>
  <c r="EZ100" i="13"/>
  <c r="EZ127" i="13" s="1"/>
  <c r="EZ105" i="13"/>
  <c r="FC81" i="17"/>
  <c r="FB98" i="17"/>
  <c r="FB125" i="17" s="1"/>
  <c r="FB99" i="17"/>
  <c r="FB126" i="17" s="1"/>
  <c r="EZ100" i="11"/>
  <c r="EZ127" i="11" s="1"/>
  <c r="EZ98" i="15"/>
  <c r="EZ125" i="15" s="1"/>
  <c r="FB81" i="7"/>
  <c r="FA98" i="7"/>
  <c r="FA125" i="7" s="1"/>
  <c r="FA97" i="21"/>
  <c r="FA124" i="21" s="1"/>
  <c r="FB84" i="19"/>
  <c r="FA101" i="19"/>
  <c r="FA128" i="19" s="1"/>
  <c r="EZ101" i="13"/>
  <c r="EZ128" i="13" s="1"/>
  <c r="EZ101" i="11"/>
  <c r="EZ128" i="11" s="1"/>
  <c r="EZ106" i="15"/>
  <c r="FA97" i="19"/>
  <c r="FA124" i="19" s="1"/>
  <c r="FA103" i="19"/>
  <c r="FA130" i="19" s="1"/>
  <c r="FA86" i="13"/>
  <c r="EZ103" i="13"/>
  <c r="EZ130" i="13" s="1"/>
  <c r="EZ104" i="13"/>
  <c r="FB100" i="17"/>
  <c r="FB127" i="17" s="1"/>
  <c r="FB97" i="17"/>
  <c r="FB124" i="17" s="1"/>
  <c r="FC85" i="17"/>
  <c r="FB102" i="17"/>
  <c r="FB129" i="17" s="1"/>
  <c r="EZ107" i="11"/>
  <c r="FA82" i="15"/>
  <c r="EZ99" i="15"/>
  <c r="EZ126" i="15" s="1"/>
  <c r="FA99" i="7"/>
  <c r="FA126" i="7" s="1"/>
  <c r="FA104" i="21"/>
  <c r="FA100" i="19"/>
  <c r="FA127" i="19" s="1"/>
  <c r="FA79" i="13"/>
  <c r="EZ96" i="13"/>
  <c r="EZ123" i="13" s="1"/>
  <c r="FB105" i="17"/>
  <c r="FA87" i="11"/>
  <c r="EZ104" i="11"/>
  <c r="EZ106" i="11"/>
  <c r="EZ104" i="15"/>
  <c r="EZ101" i="15"/>
  <c r="EZ128" i="15" s="1"/>
  <c r="FA90" i="15"/>
  <c r="EZ107" i="15"/>
  <c r="FA107" i="7"/>
  <c r="FB79" i="19"/>
  <c r="FA96" i="19"/>
  <c r="FA123" i="19" s="1"/>
  <c r="EZ102" i="13"/>
  <c r="EZ129" i="13" s="1"/>
  <c r="FA82" i="11"/>
  <c r="EZ99" i="11"/>
  <c r="EZ126" i="11" s="1"/>
  <c r="EZ105" i="11"/>
  <c r="FA88" i="15"/>
  <c r="EZ105" i="15"/>
  <c r="FA104" i="7"/>
  <c r="FB88" i="7"/>
  <c r="FA105" i="7"/>
  <c r="FA98" i="21"/>
  <c r="FA125" i="21" s="1"/>
  <c r="FB85" i="21"/>
  <c r="FA102" i="21"/>
  <c r="FA129" i="21" s="1"/>
  <c r="FA99" i="19"/>
  <c r="FA126" i="19" s="1"/>
  <c r="FB87" i="19"/>
  <c r="FA104" i="19"/>
  <c r="FA105" i="19"/>
  <c r="EZ106" i="13"/>
  <c r="EZ107" i="13"/>
  <c r="EZ97" i="13"/>
  <c r="EZ124" i="13" s="1"/>
  <c r="FB104" i="17"/>
  <c r="FB101" i="17"/>
  <c r="FB128" i="17" s="1"/>
  <c r="FB106" i="17"/>
  <c r="EY94" i="11"/>
  <c r="EY77" i="11"/>
  <c r="EY111" i="11" s="1"/>
  <c r="FA71" i="19"/>
  <c r="FB88" i="19" s="1"/>
  <c r="FA67" i="19"/>
  <c r="FA63" i="19"/>
  <c r="FB80" i="19" s="1"/>
  <c r="FA73" i="19"/>
  <c r="FA70" i="19"/>
  <c r="FA68" i="19"/>
  <c r="FB85" i="19" s="1"/>
  <c r="FA72" i="19"/>
  <c r="FA65" i="19"/>
  <c r="FB82" i="19" s="1"/>
  <c r="FA64" i="19"/>
  <c r="FB81" i="19" s="1"/>
  <c r="FA69" i="19"/>
  <c r="FB86" i="19" s="1"/>
  <c r="FA66" i="19"/>
  <c r="FB83" i="19" s="1"/>
  <c r="FB26" i="19"/>
  <c r="FA43" i="19"/>
  <c r="FA60" i="19" s="1"/>
  <c r="FA62" i="19"/>
  <c r="EZ77" i="19"/>
  <c r="EZ111" i="19" s="1"/>
  <c r="EZ94" i="19"/>
  <c r="FA89" i="7"/>
  <c r="EZ106" i="7"/>
  <c r="FB86" i="17"/>
  <c r="FA103" i="17"/>
  <c r="FA130" i="17" s="1"/>
  <c r="FB79" i="17"/>
  <c r="FA96" i="17"/>
  <c r="FA123" i="17" s="1"/>
  <c r="FA86" i="7"/>
  <c r="EZ103" i="7"/>
  <c r="EZ130" i="7" s="1"/>
  <c r="FB90" i="17"/>
  <c r="FA107" i="17"/>
  <c r="FA105" i="21"/>
  <c r="FA89" i="19"/>
  <c r="EZ106" i="19"/>
  <c r="FA72" i="7"/>
  <c r="FA68" i="7"/>
  <c r="FA64" i="7"/>
  <c r="FA71" i="7"/>
  <c r="FA67" i="7"/>
  <c r="FB84" i="7" s="1"/>
  <c r="FA63" i="7"/>
  <c r="FB80" i="7" s="1"/>
  <c r="FA70" i="7"/>
  <c r="FB87" i="7" s="1"/>
  <c r="FA66" i="7"/>
  <c r="FB83" i="7" s="1"/>
  <c r="FA62" i="7"/>
  <c r="FB79" i="7" s="1"/>
  <c r="FB26" i="7"/>
  <c r="FA69" i="7"/>
  <c r="FA73" i="7"/>
  <c r="FB90" i="7" s="1"/>
  <c r="FA43" i="7"/>
  <c r="FA60" i="7" s="1"/>
  <c r="FA65" i="7"/>
  <c r="FB82" i="7" s="1"/>
  <c r="FA127" i="21"/>
  <c r="EZ128" i="21"/>
  <c r="EZ94" i="7"/>
  <c r="EZ77" i="7"/>
  <c r="EZ111" i="7" s="1"/>
  <c r="FA90" i="21"/>
  <c r="EZ107" i="21"/>
  <c r="FA79" i="15"/>
  <c r="EZ96" i="15"/>
  <c r="EZ123" i="15" s="1"/>
  <c r="EZ72" i="15"/>
  <c r="FA89" i="15" s="1"/>
  <c r="EZ68" i="15"/>
  <c r="EZ64" i="15"/>
  <c r="FA81" i="15" s="1"/>
  <c r="EZ71" i="15"/>
  <c r="EZ67" i="15"/>
  <c r="FA84" i="15" s="1"/>
  <c r="EZ63" i="15"/>
  <c r="FA80" i="15" s="1"/>
  <c r="EZ70" i="15"/>
  <c r="FA87" i="15" s="1"/>
  <c r="EZ66" i="15"/>
  <c r="FA83" i="15" s="1"/>
  <c r="EZ62" i="15"/>
  <c r="EZ73" i="15"/>
  <c r="FA26" i="15"/>
  <c r="EZ69" i="15"/>
  <c r="FA86" i="15" s="1"/>
  <c r="EZ43" i="15"/>
  <c r="EZ60" i="15" s="1"/>
  <c r="EZ65" i="15"/>
  <c r="EY94" i="15"/>
  <c r="EY77" i="15"/>
  <c r="EY111" i="15" s="1"/>
  <c r="FA72" i="21"/>
  <c r="FB89" i="21" s="1"/>
  <c r="FA68" i="21"/>
  <c r="FA70" i="21"/>
  <c r="FB87" i="21" s="1"/>
  <c r="FA64" i="21"/>
  <c r="FB81" i="21" s="1"/>
  <c r="FA73" i="21"/>
  <c r="FA67" i="21"/>
  <c r="FA63" i="21"/>
  <c r="FB80" i="21" s="1"/>
  <c r="FA71" i="21"/>
  <c r="FB88" i="21" s="1"/>
  <c r="FA69" i="21"/>
  <c r="FB86" i="21" s="1"/>
  <c r="FA66" i="21"/>
  <c r="FB83" i="21" s="1"/>
  <c r="FA62" i="21"/>
  <c r="FB79" i="21" s="1"/>
  <c r="FA65" i="21"/>
  <c r="FB82" i="21" s="1"/>
  <c r="FB26" i="21"/>
  <c r="FA43" i="21"/>
  <c r="FA60" i="21" s="1"/>
  <c r="EZ94" i="21"/>
  <c r="EZ77" i="21"/>
  <c r="EZ111" i="21" s="1"/>
  <c r="FA101" i="7"/>
  <c r="FA128" i="7" s="1"/>
  <c r="EZ71" i="11"/>
  <c r="FA88" i="11" s="1"/>
  <c r="EZ67" i="11"/>
  <c r="FA84" i="11" s="1"/>
  <c r="EZ63" i="11"/>
  <c r="EZ70" i="11"/>
  <c r="EZ66" i="11"/>
  <c r="FA83" i="11" s="1"/>
  <c r="EZ62" i="11"/>
  <c r="FA79" i="11" s="1"/>
  <c r="FA26" i="11"/>
  <c r="EZ68" i="11"/>
  <c r="FA85" i="11" s="1"/>
  <c r="EZ43" i="11"/>
  <c r="EZ60" i="11" s="1"/>
  <c r="EZ73" i="11"/>
  <c r="FA90" i="11" s="1"/>
  <c r="EZ65" i="11"/>
  <c r="EZ69" i="11"/>
  <c r="EZ72" i="11"/>
  <c r="FA89" i="11" s="1"/>
  <c r="EZ64" i="11"/>
  <c r="FA81" i="11" s="1"/>
  <c r="FA99" i="21"/>
  <c r="FA126" i="21" s="1"/>
  <c r="FB118" i="21"/>
  <c r="EZ70" i="13"/>
  <c r="FA87" i="13" s="1"/>
  <c r="EZ66" i="13"/>
  <c r="EZ62" i="13"/>
  <c r="FA26" i="13"/>
  <c r="EZ73" i="13"/>
  <c r="FA90" i="13" s="1"/>
  <c r="EZ69" i="13"/>
  <c r="EZ65" i="13"/>
  <c r="FA82" i="13" s="1"/>
  <c r="EZ72" i="13"/>
  <c r="FA89" i="13" s="1"/>
  <c r="EZ68" i="13"/>
  <c r="FA85" i="13" s="1"/>
  <c r="EZ64" i="13"/>
  <c r="EZ67" i="13"/>
  <c r="FA84" i="13" s="1"/>
  <c r="EZ43" i="13"/>
  <c r="EZ60" i="13" s="1"/>
  <c r="EZ63" i="13"/>
  <c r="FA80" i="13" s="1"/>
  <c r="EZ71" i="13"/>
  <c r="FA88" i="13" s="1"/>
  <c r="EY94" i="13"/>
  <c r="EY77" i="13"/>
  <c r="EY111" i="13" s="1"/>
  <c r="FB72" i="17"/>
  <c r="FC89" i="17" s="1"/>
  <c r="FB68" i="17"/>
  <c r="FB64" i="17"/>
  <c r="FB71" i="17"/>
  <c r="FC88" i="17" s="1"/>
  <c r="FB67" i="17"/>
  <c r="FC84" i="17" s="1"/>
  <c r="FB63" i="17"/>
  <c r="FC80" i="17" s="1"/>
  <c r="FB70" i="17"/>
  <c r="FC87" i="17" s="1"/>
  <c r="FB66" i="17"/>
  <c r="FC83" i="17" s="1"/>
  <c r="FB62" i="17"/>
  <c r="FC26" i="17"/>
  <c r="FB73" i="17"/>
  <c r="FB69" i="17"/>
  <c r="FB43" i="17"/>
  <c r="FB60" i="17" s="1"/>
  <c r="FB65" i="17"/>
  <c r="FC82" i="17" s="1"/>
  <c r="FA94" i="17"/>
  <c r="FA77" i="17"/>
  <c r="FA111" i="17" s="1"/>
  <c r="FC97" i="17" l="1"/>
  <c r="FC124" i="17" s="1"/>
  <c r="FB81" i="11"/>
  <c r="FA98" i="11"/>
  <c r="FA125" i="11" s="1"/>
  <c r="FA96" i="11"/>
  <c r="FA123" i="11" s="1"/>
  <c r="FC79" i="21"/>
  <c r="FB96" i="21"/>
  <c r="FB123" i="21" s="1"/>
  <c r="FB104" i="21"/>
  <c r="FB87" i="15"/>
  <c r="FA104" i="15"/>
  <c r="FB101" i="7"/>
  <c r="FB128" i="7" s="1"/>
  <c r="FB103" i="19"/>
  <c r="FB130" i="19" s="1"/>
  <c r="FC101" i="17"/>
  <c r="FC128" i="17" s="1"/>
  <c r="FB80" i="13"/>
  <c r="FA97" i="13"/>
  <c r="FA124" i="13" s="1"/>
  <c r="FA107" i="13"/>
  <c r="FA106" i="11"/>
  <c r="FC100" i="17"/>
  <c r="FC127" i="17" s="1"/>
  <c r="FC105" i="17"/>
  <c r="FA106" i="13"/>
  <c r="FA102" i="11"/>
  <c r="FA129" i="11" s="1"/>
  <c r="FB103" i="21"/>
  <c r="FB130" i="21" s="1"/>
  <c r="FC89" i="21"/>
  <c r="FB106" i="21"/>
  <c r="FA101" i="15"/>
  <c r="FA128" i="15" s="1"/>
  <c r="FA106" i="15"/>
  <c r="FB104" i="7"/>
  <c r="FC82" i="19"/>
  <c r="FB99" i="19"/>
  <c r="FB126" i="19" s="1"/>
  <c r="FC99" i="17"/>
  <c r="FC126" i="17" s="1"/>
  <c r="FA105" i="13"/>
  <c r="FA107" i="11"/>
  <c r="FB84" i="11"/>
  <c r="FA101" i="11"/>
  <c r="FA128" i="11" s="1"/>
  <c r="FB97" i="21"/>
  <c r="FB124" i="21" s="1"/>
  <c r="FB81" i="15"/>
  <c r="FA98" i="15"/>
  <c r="FA125" i="15" s="1"/>
  <c r="FB96" i="7"/>
  <c r="FB123" i="7" s="1"/>
  <c r="FB102" i="19"/>
  <c r="FB129" i="19" s="1"/>
  <c r="FC106" i="17"/>
  <c r="FB85" i="13"/>
  <c r="FA102" i="13"/>
  <c r="FA129" i="13" s="1"/>
  <c r="FA104" i="13"/>
  <c r="FB83" i="11"/>
  <c r="FA100" i="11"/>
  <c r="FA127" i="11" s="1"/>
  <c r="FA105" i="11"/>
  <c r="FC83" i="21"/>
  <c r="FB100" i="21"/>
  <c r="FA97" i="15"/>
  <c r="FA124" i="15" s="1"/>
  <c r="FC90" i="7"/>
  <c r="FB107" i="7"/>
  <c r="FB100" i="7"/>
  <c r="FB127" i="7" s="1"/>
  <c r="FC81" i="19"/>
  <c r="FB98" i="19"/>
  <c r="FB125" i="19" s="1"/>
  <c r="FB105" i="19"/>
  <c r="FD87" i="17"/>
  <c r="FC104" i="17"/>
  <c r="FA101" i="13"/>
  <c r="FA128" i="13" s="1"/>
  <c r="FB82" i="13"/>
  <c r="FA99" i="13"/>
  <c r="FA126" i="13" s="1"/>
  <c r="FB99" i="21"/>
  <c r="FB126" i="21" s="1"/>
  <c r="FB105" i="21"/>
  <c r="FB98" i="21"/>
  <c r="FB125" i="21" s="1"/>
  <c r="FB86" i="15"/>
  <c r="FA103" i="15"/>
  <c r="FA130" i="15" s="1"/>
  <c r="FA100" i="15"/>
  <c r="FA127" i="15" s="1"/>
  <c r="FB99" i="7"/>
  <c r="FB126" i="7" s="1"/>
  <c r="FB97" i="7"/>
  <c r="FB124" i="7" s="1"/>
  <c r="FC83" i="19"/>
  <c r="FB100" i="19"/>
  <c r="FB127" i="19" s="1"/>
  <c r="FB97" i="19"/>
  <c r="FB124" i="19" s="1"/>
  <c r="FA96" i="15"/>
  <c r="FA123" i="15" s="1"/>
  <c r="FA77" i="7"/>
  <c r="FA111" i="7" s="1"/>
  <c r="FA94" i="7"/>
  <c r="FB86" i="7"/>
  <c r="FA103" i="7"/>
  <c r="FA130" i="7" s="1"/>
  <c r="FC86" i="17"/>
  <c r="FB103" i="17"/>
  <c r="FB130" i="17" s="1"/>
  <c r="FB102" i="21"/>
  <c r="FB129" i="21" s="1"/>
  <c r="FA105" i="15"/>
  <c r="FB96" i="19"/>
  <c r="FB123" i="19" s="1"/>
  <c r="FA96" i="13"/>
  <c r="FA123" i="13" s="1"/>
  <c r="FA99" i="15"/>
  <c r="FA126" i="15" s="1"/>
  <c r="FA103" i="13"/>
  <c r="FA130" i="13" s="1"/>
  <c r="FB101" i="19"/>
  <c r="FB128" i="19" s="1"/>
  <c r="FC98" i="17"/>
  <c r="FC125" i="17" s="1"/>
  <c r="FB81" i="13"/>
  <c r="FA98" i="13"/>
  <c r="FA125" i="13" s="1"/>
  <c r="FB101" i="21"/>
  <c r="FB85" i="15"/>
  <c r="FA102" i="15"/>
  <c r="FA129" i="15" s="1"/>
  <c r="FA103" i="11"/>
  <c r="FA130" i="11" s="1"/>
  <c r="FA94" i="21"/>
  <c r="FA77" i="21"/>
  <c r="FA111" i="21" s="1"/>
  <c r="FB94" i="17"/>
  <c r="FB77" i="17"/>
  <c r="FB111" i="17" s="1"/>
  <c r="EZ94" i="13"/>
  <c r="EZ77" i="13"/>
  <c r="EZ111" i="13" s="1"/>
  <c r="FA73" i="13"/>
  <c r="FB90" i="13" s="1"/>
  <c r="FA69" i="13"/>
  <c r="FB86" i="13" s="1"/>
  <c r="FA65" i="13"/>
  <c r="FA43" i="13"/>
  <c r="FA60" i="13" s="1"/>
  <c r="FA72" i="13"/>
  <c r="FB89" i="13" s="1"/>
  <c r="FA68" i="13"/>
  <c r="FA64" i="13"/>
  <c r="FA71" i="13"/>
  <c r="FB88" i="13" s="1"/>
  <c r="FA67" i="13"/>
  <c r="FB84" i="13" s="1"/>
  <c r="FA63" i="13"/>
  <c r="FA62" i="13"/>
  <c r="FB79" i="13" s="1"/>
  <c r="FB26" i="13"/>
  <c r="FA70" i="13"/>
  <c r="FB87" i="13" s="1"/>
  <c r="FA66" i="13"/>
  <c r="FB128" i="21"/>
  <c r="EZ94" i="11"/>
  <c r="EZ77" i="11"/>
  <c r="EZ111" i="11" s="1"/>
  <c r="FA71" i="15"/>
  <c r="FB88" i="15" s="1"/>
  <c r="FA67" i="15"/>
  <c r="FB84" i="15" s="1"/>
  <c r="FA63" i="15"/>
  <c r="FB80" i="15" s="1"/>
  <c r="FA70" i="15"/>
  <c r="FA66" i="15"/>
  <c r="FB83" i="15" s="1"/>
  <c r="FA62" i="15"/>
  <c r="FB79" i="15" s="1"/>
  <c r="FA73" i="15"/>
  <c r="FA69" i="15"/>
  <c r="FA65" i="15"/>
  <c r="FB82" i="15" s="1"/>
  <c r="FA43" i="15"/>
  <c r="FA60" i="15" s="1"/>
  <c r="FA68" i="15"/>
  <c r="FA64" i="15"/>
  <c r="FB26" i="15"/>
  <c r="FA72" i="15"/>
  <c r="FB89" i="15" s="1"/>
  <c r="FB104" i="19"/>
  <c r="FB105" i="7"/>
  <c r="FA99" i="11"/>
  <c r="FA126" i="11" s="1"/>
  <c r="FB90" i="15"/>
  <c r="FA107" i="15"/>
  <c r="FA104" i="11"/>
  <c r="FD85" i="17"/>
  <c r="FC102" i="17"/>
  <c r="FC129" i="17" s="1"/>
  <c r="FB98" i="7"/>
  <c r="FB125" i="7" s="1"/>
  <c r="FB83" i="13"/>
  <c r="FA100" i="13"/>
  <c r="FA127" i="13" s="1"/>
  <c r="FB107" i="19"/>
  <c r="FB102" i="7"/>
  <c r="FB129" i="7" s="1"/>
  <c r="FA97" i="11"/>
  <c r="FA124" i="11" s="1"/>
  <c r="FC71" i="17"/>
  <c r="FD88" i="17" s="1"/>
  <c r="FC67" i="17"/>
  <c r="FD84" i="17" s="1"/>
  <c r="FC63" i="17"/>
  <c r="FD80" i="17" s="1"/>
  <c r="FC70" i="17"/>
  <c r="FC66" i="17"/>
  <c r="FD83" i="17" s="1"/>
  <c r="FC62" i="17"/>
  <c r="FD26" i="17"/>
  <c r="FC73" i="17"/>
  <c r="FC69" i="17"/>
  <c r="FC65" i="17"/>
  <c r="FD82" i="17" s="1"/>
  <c r="FC43" i="17"/>
  <c r="FC60" i="17" s="1"/>
  <c r="FC68" i="17"/>
  <c r="FC64" i="17"/>
  <c r="FD81" i="17" s="1"/>
  <c r="FC72" i="17"/>
  <c r="FD89" i="17" s="1"/>
  <c r="FA70" i="11"/>
  <c r="FB87" i="11" s="1"/>
  <c r="FA66" i="11"/>
  <c r="FA62" i="11"/>
  <c r="FB79" i="11" s="1"/>
  <c r="FB26" i="11"/>
  <c r="FA73" i="11"/>
  <c r="FB90" i="11" s="1"/>
  <c r="FA69" i="11"/>
  <c r="FB86" i="11" s="1"/>
  <c r="FA65" i="11"/>
  <c r="FB82" i="11" s="1"/>
  <c r="FA43" i="11"/>
  <c r="FA60" i="11" s="1"/>
  <c r="FA71" i="11"/>
  <c r="FB88" i="11" s="1"/>
  <c r="FA63" i="11"/>
  <c r="FB80" i="11" s="1"/>
  <c r="FA68" i="11"/>
  <c r="FB85" i="11" s="1"/>
  <c r="FA72" i="11"/>
  <c r="FB89" i="11" s="1"/>
  <c r="FA64" i="11"/>
  <c r="FA67" i="11"/>
  <c r="FB73" i="21"/>
  <c r="FB71" i="21"/>
  <c r="FC88" i="21" s="1"/>
  <c r="FB67" i="21"/>
  <c r="FC84" i="21" s="1"/>
  <c r="FB72" i="21"/>
  <c r="FB63" i="21"/>
  <c r="FC80" i="21" s="1"/>
  <c r="FB69" i="21"/>
  <c r="FC86" i="21" s="1"/>
  <c r="FB66" i="21"/>
  <c r="FB62" i="21"/>
  <c r="FB65" i="21"/>
  <c r="FC82" i="21" s="1"/>
  <c r="FB68" i="21"/>
  <c r="FC85" i="21" s="1"/>
  <c r="FC26" i="21"/>
  <c r="FB43" i="21"/>
  <c r="FB60" i="21" s="1"/>
  <c r="FB70" i="21"/>
  <c r="FC87" i="21" s="1"/>
  <c r="FB64" i="21"/>
  <c r="FC81" i="21" s="1"/>
  <c r="EZ77" i="15"/>
  <c r="EZ111" i="15" s="1"/>
  <c r="EZ94" i="15"/>
  <c r="FB90" i="21"/>
  <c r="FA107" i="21"/>
  <c r="FB89" i="19"/>
  <c r="FA106" i="19"/>
  <c r="FC90" i="17"/>
  <c r="FB107" i="17"/>
  <c r="FC79" i="17"/>
  <c r="FB96" i="17"/>
  <c r="FB123" i="17" s="1"/>
  <c r="FB89" i="7"/>
  <c r="FA106" i="7"/>
  <c r="FA94" i="19"/>
  <c r="FA77" i="19"/>
  <c r="FA111" i="19" s="1"/>
  <c r="FB71" i="7"/>
  <c r="FC88" i="7" s="1"/>
  <c r="FB67" i="7"/>
  <c r="FC84" i="7" s="1"/>
  <c r="FB63" i="7"/>
  <c r="FC80" i="7" s="1"/>
  <c r="FB70" i="7"/>
  <c r="FC87" i="7" s="1"/>
  <c r="FB66" i="7"/>
  <c r="FC83" i="7" s="1"/>
  <c r="FB62" i="7"/>
  <c r="FC79" i="7" s="1"/>
  <c r="FC26" i="7"/>
  <c r="FB73" i="7"/>
  <c r="FB69" i="7"/>
  <c r="FB65" i="7"/>
  <c r="FC82" i="7" s="1"/>
  <c r="FB43" i="7"/>
  <c r="FB60" i="7" s="1"/>
  <c r="FB64" i="7"/>
  <c r="FC81" i="7" s="1"/>
  <c r="FB72" i="7"/>
  <c r="FB68" i="7"/>
  <c r="FC85" i="7" s="1"/>
  <c r="FB70" i="19"/>
  <c r="FC87" i="19" s="1"/>
  <c r="FB66" i="19"/>
  <c r="FB62" i="19"/>
  <c r="FC79" i="19" s="1"/>
  <c r="FB68" i="19"/>
  <c r="FC85" i="19" s="1"/>
  <c r="FB72" i="19"/>
  <c r="FB65" i="19"/>
  <c r="FB69" i="19"/>
  <c r="FC86" i="19" s="1"/>
  <c r="FB67" i="19"/>
  <c r="FC84" i="19" s="1"/>
  <c r="FB71" i="19"/>
  <c r="FC88" i="19" s="1"/>
  <c r="FB63" i="19"/>
  <c r="FC80" i="19" s="1"/>
  <c r="FC26" i="19"/>
  <c r="FB43" i="19"/>
  <c r="FB60" i="19" s="1"/>
  <c r="FB73" i="19"/>
  <c r="FC90" i="19" s="1"/>
  <c r="FB64" i="19"/>
  <c r="FC101" i="19" l="1"/>
  <c r="FC128" i="19" s="1"/>
  <c r="FC102" i="7"/>
  <c r="FC129" i="7" s="1"/>
  <c r="FC96" i="7"/>
  <c r="FC123" i="7" s="1"/>
  <c r="FD85" i="21"/>
  <c r="FC102" i="21"/>
  <c r="FC129" i="21" s="1"/>
  <c r="FC105" i="21"/>
  <c r="FE89" i="17"/>
  <c r="FD106" i="17"/>
  <c r="FD101" i="17"/>
  <c r="FD128" i="17" s="1"/>
  <c r="FB106" i="15"/>
  <c r="FB101" i="15"/>
  <c r="FB128" i="15" s="1"/>
  <c r="FC96" i="19"/>
  <c r="FC123" i="19" s="1"/>
  <c r="FC100" i="7"/>
  <c r="FC127" i="7" s="1"/>
  <c r="FD87" i="21"/>
  <c r="FC104" i="21"/>
  <c r="FC97" i="21"/>
  <c r="FC124" i="21" s="1"/>
  <c r="FB99" i="11"/>
  <c r="FB126" i="11" s="1"/>
  <c r="FD98" i="17"/>
  <c r="FD125" i="17" s="1"/>
  <c r="FE88" i="17"/>
  <c r="FD105" i="17"/>
  <c r="FB105" i="15"/>
  <c r="FC86" i="13"/>
  <c r="FB103" i="13"/>
  <c r="FB130" i="13" s="1"/>
  <c r="FC97" i="19"/>
  <c r="FC124" i="19" s="1"/>
  <c r="FD81" i="7"/>
  <c r="FC98" i="7"/>
  <c r="FC125" i="7" s="1"/>
  <c r="FC104" i="7"/>
  <c r="FB97" i="11"/>
  <c r="FB124" i="11" s="1"/>
  <c r="FB103" i="11"/>
  <c r="FB130" i="11" s="1"/>
  <c r="FB104" i="13"/>
  <c r="FB101" i="13"/>
  <c r="FB128" i="13" s="1"/>
  <c r="FC89" i="13"/>
  <c r="FB106" i="13"/>
  <c r="FB107" i="13"/>
  <c r="FD85" i="19"/>
  <c r="FC102" i="19"/>
  <c r="FC129" i="19" s="1"/>
  <c r="FC99" i="7"/>
  <c r="FC126" i="7" s="1"/>
  <c r="FC101" i="7"/>
  <c r="FC128" i="7" s="1"/>
  <c r="FC98" i="21"/>
  <c r="FC125" i="21" s="1"/>
  <c r="FC103" i="21"/>
  <c r="FC130" i="21" s="1"/>
  <c r="FB106" i="11"/>
  <c r="FD99" i="17"/>
  <c r="FD126" i="17" s="1"/>
  <c r="FB96" i="15"/>
  <c r="FB123" i="15" s="1"/>
  <c r="FC79" i="13"/>
  <c r="FB96" i="13"/>
  <c r="FB123" i="13" s="1"/>
  <c r="FC103" i="19"/>
  <c r="FC130" i="19" s="1"/>
  <c r="FC105" i="7"/>
  <c r="FC99" i="21"/>
  <c r="FC126" i="21" s="1"/>
  <c r="FC85" i="11"/>
  <c r="FB102" i="11"/>
  <c r="FB129" i="11" s="1"/>
  <c r="FB96" i="11"/>
  <c r="FB123" i="11" s="1"/>
  <c r="FE83" i="17"/>
  <c r="FD100" i="17"/>
  <c r="FD127" i="17" s="1"/>
  <c r="FB99" i="15"/>
  <c r="FB126" i="15" s="1"/>
  <c r="FC83" i="15"/>
  <c r="FB100" i="15"/>
  <c r="FB127" i="15" s="1"/>
  <c r="FC107" i="19"/>
  <c r="FD88" i="19"/>
  <c r="FC105" i="19"/>
  <c r="FC104" i="19"/>
  <c r="FD80" i="7"/>
  <c r="FC97" i="7"/>
  <c r="FC124" i="7" s="1"/>
  <c r="FC101" i="21"/>
  <c r="FC88" i="11"/>
  <c r="FB105" i="11"/>
  <c r="FB107" i="11"/>
  <c r="FB104" i="11"/>
  <c r="FD97" i="17"/>
  <c r="FD124" i="17" s="1"/>
  <c r="FC80" i="15"/>
  <c r="FB97" i="15"/>
  <c r="FB124" i="15" s="1"/>
  <c r="FB105" i="13"/>
  <c r="FB94" i="19"/>
  <c r="FB77" i="19"/>
  <c r="FB111" i="19" s="1"/>
  <c r="FB73" i="11"/>
  <c r="FC90" i="11" s="1"/>
  <c r="FB69" i="11"/>
  <c r="FC86" i="11" s="1"/>
  <c r="FB65" i="11"/>
  <c r="FC82" i="11" s="1"/>
  <c r="FB43" i="11"/>
  <c r="FB60" i="11" s="1"/>
  <c r="FB72" i="11"/>
  <c r="FC89" i="11" s="1"/>
  <c r="FB68" i="11"/>
  <c r="FB64" i="11"/>
  <c r="FB66" i="11"/>
  <c r="FB71" i="11"/>
  <c r="FB67" i="11"/>
  <c r="FB63" i="11"/>
  <c r="FC80" i="11" s="1"/>
  <c r="FB70" i="11"/>
  <c r="FC87" i="11" s="1"/>
  <c r="FB62" i="11"/>
  <c r="FC79" i="11" s="1"/>
  <c r="FC26" i="11"/>
  <c r="FC73" i="19"/>
  <c r="FD90" i="19" s="1"/>
  <c r="FC69" i="19"/>
  <c r="FD86" i="19" s="1"/>
  <c r="FC65" i="19"/>
  <c r="FC72" i="19"/>
  <c r="FC70" i="19"/>
  <c r="FD87" i="19" s="1"/>
  <c r="FC67" i="19"/>
  <c r="FD84" i="19" s="1"/>
  <c r="FC71" i="19"/>
  <c r="FC66" i="19"/>
  <c r="FC63" i="19"/>
  <c r="FD80" i="19" s="1"/>
  <c r="FD26" i="19"/>
  <c r="FC43" i="19"/>
  <c r="FC60" i="19" s="1"/>
  <c r="FC64" i="19"/>
  <c r="FC62" i="19"/>
  <c r="FD79" i="19" s="1"/>
  <c r="FC68" i="19"/>
  <c r="FC83" i="13"/>
  <c r="FB100" i="13"/>
  <c r="FB127" i="13" s="1"/>
  <c r="FE85" i="17"/>
  <c r="FD102" i="17"/>
  <c r="FD129" i="17" s="1"/>
  <c r="FB107" i="15"/>
  <c r="FB127" i="21"/>
  <c r="FB102" i="15"/>
  <c r="FB129" i="15" s="1"/>
  <c r="FD83" i="19"/>
  <c r="FC100" i="19"/>
  <c r="FC127" i="19" s="1"/>
  <c r="FB99" i="13"/>
  <c r="FB126" i="13" s="1"/>
  <c r="FD81" i="19"/>
  <c r="FC98" i="19"/>
  <c r="FC125" i="19" s="1"/>
  <c r="FC100" i="21"/>
  <c r="FC127" i="21" s="1"/>
  <c r="FB102" i="13"/>
  <c r="FB129" i="13" s="1"/>
  <c r="FB98" i="15"/>
  <c r="FB125" i="15" s="1"/>
  <c r="FD89" i="21"/>
  <c r="FC106" i="21"/>
  <c r="FB104" i="15"/>
  <c r="FD79" i="21"/>
  <c r="FC96" i="21"/>
  <c r="FC123" i="21" s="1"/>
  <c r="FA77" i="11"/>
  <c r="FA111" i="11" s="1"/>
  <c r="FA94" i="11"/>
  <c r="FA94" i="15"/>
  <c r="FA77" i="15"/>
  <c r="FA111" i="15" s="1"/>
  <c r="FC89" i="7"/>
  <c r="FB106" i="7"/>
  <c r="FD90" i="17"/>
  <c r="FC107" i="17"/>
  <c r="FC90" i="21"/>
  <c r="FB107" i="21"/>
  <c r="FB70" i="15"/>
  <c r="FC87" i="15" s="1"/>
  <c r="FB66" i="15"/>
  <c r="FB62" i="15"/>
  <c r="FC79" i="15" s="1"/>
  <c r="FB73" i="15"/>
  <c r="FC90" i="15" s="1"/>
  <c r="FB69" i="15"/>
  <c r="FC86" i="15" s="1"/>
  <c r="FB65" i="15"/>
  <c r="FC82" i="15" s="1"/>
  <c r="FB43" i="15"/>
  <c r="FB60" i="15" s="1"/>
  <c r="FB72" i="15"/>
  <c r="FC89" i="15" s="1"/>
  <c r="FB68" i="15"/>
  <c r="FC85" i="15" s="1"/>
  <c r="FB64" i="15"/>
  <c r="FC81" i="15" s="1"/>
  <c r="FB63" i="15"/>
  <c r="FB71" i="15"/>
  <c r="FC88" i="15" s="1"/>
  <c r="FC26" i="15"/>
  <c r="FB67" i="15"/>
  <c r="FC84" i="15" s="1"/>
  <c r="FB72" i="13"/>
  <c r="FB68" i="13"/>
  <c r="FC85" i="13" s="1"/>
  <c r="FB64" i="13"/>
  <c r="FC81" i="13" s="1"/>
  <c r="FB71" i="13"/>
  <c r="FC88" i="13" s="1"/>
  <c r="FB67" i="13"/>
  <c r="FC84" i="13" s="1"/>
  <c r="FB63" i="13"/>
  <c r="FC80" i="13" s="1"/>
  <c r="FB70" i="13"/>
  <c r="FC87" i="13" s="1"/>
  <c r="FB66" i="13"/>
  <c r="FB62" i="13"/>
  <c r="FC26" i="13"/>
  <c r="FB73" i="13"/>
  <c r="FC90" i="13" s="1"/>
  <c r="FB69" i="13"/>
  <c r="FB65" i="13"/>
  <c r="FC82" i="13" s="1"/>
  <c r="FB43" i="13"/>
  <c r="FB60" i="13" s="1"/>
  <c r="FA94" i="13"/>
  <c r="FA77" i="13"/>
  <c r="FA111" i="13" s="1"/>
  <c r="FB98" i="13"/>
  <c r="FB125" i="13" s="1"/>
  <c r="FC86" i="7"/>
  <c r="FB103" i="7"/>
  <c r="FB130" i="7" s="1"/>
  <c r="FB103" i="15"/>
  <c r="FB130" i="15" s="1"/>
  <c r="FE87" i="17"/>
  <c r="FD104" i="17"/>
  <c r="FC107" i="7"/>
  <c r="FC83" i="11"/>
  <c r="FB100" i="11"/>
  <c r="FB127" i="11" s="1"/>
  <c r="FC84" i="11"/>
  <c r="FB101" i="11"/>
  <c r="FB128" i="11" s="1"/>
  <c r="FD82" i="19"/>
  <c r="FC99" i="19"/>
  <c r="FC126" i="19" s="1"/>
  <c r="FB97" i="13"/>
  <c r="FB124" i="13" s="1"/>
  <c r="FC81" i="11"/>
  <c r="FB98" i="11"/>
  <c r="FB125" i="11" s="1"/>
  <c r="FB94" i="21"/>
  <c r="FB77" i="21"/>
  <c r="FB111" i="21" s="1"/>
  <c r="FB94" i="7"/>
  <c r="FB77" i="7"/>
  <c r="FB111" i="7" s="1"/>
  <c r="FC70" i="7"/>
  <c r="FD87" i="7" s="1"/>
  <c r="FC66" i="7"/>
  <c r="FD83" i="7" s="1"/>
  <c r="FC62" i="7"/>
  <c r="FD79" i="7" s="1"/>
  <c r="FD26" i="7"/>
  <c r="FC73" i="7"/>
  <c r="FD90" i="7" s="1"/>
  <c r="FC69" i="7"/>
  <c r="FC65" i="7"/>
  <c r="FD82" i="7" s="1"/>
  <c r="FC43" i="7"/>
  <c r="FC60" i="7" s="1"/>
  <c r="FC72" i="7"/>
  <c r="FC68" i="7"/>
  <c r="FD85" i="7" s="1"/>
  <c r="FC64" i="7"/>
  <c r="FC63" i="7"/>
  <c r="FC71" i="7"/>
  <c r="FD88" i="7" s="1"/>
  <c r="FC67" i="7"/>
  <c r="FD84" i="7" s="1"/>
  <c r="FD79" i="17"/>
  <c r="FC96" i="17"/>
  <c r="FC123" i="17" s="1"/>
  <c r="FC89" i="19"/>
  <c r="FB106" i="19"/>
  <c r="FC70" i="21"/>
  <c r="FC73" i="21"/>
  <c r="FC69" i="21"/>
  <c r="FD86" i="21" s="1"/>
  <c r="FC67" i="21"/>
  <c r="FD84" i="21" s="1"/>
  <c r="FC66" i="21"/>
  <c r="FD83" i="21" s="1"/>
  <c r="FC62" i="21"/>
  <c r="FC71" i="21"/>
  <c r="FD88" i="21" s="1"/>
  <c r="FC65" i="21"/>
  <c r="FD82" i="21" s="1"/>
  <c r="FC68" i="21"/>
  <c r="FC64" i="21"/>
  <c r="FD81" i="21" s="1"/>
  <c r="FD26" i="21"/>
  <c r="FC43" i="21"/>
  <c r="FC60" i="21" s="1"/>
  <c r="FC72" i="21"/>
  <c r="FC63" i="21"/>
  <c r="FD80" i="21" s="1"/>
  <c r="FC94" i="17"/>
  <c r="FC77" i="17"/>
  <c r="FC111" i="17" s="1"/>
  <c r="FD70" i="17"/>
  <c r="FD66" i="17"/>
  <c r="FD62" i="17"/>
  <c r="FE26" i="17"/>
  <c r="FD73" i="17"/>
  <c r="FD69" i="17"/>
  <c r="FD65" i="17"/>
  <c r="FE82" i="17" s="1"/>
  <c r="FD43" i="17"/>
  <c r="FD60" i="17" s="1"/>
  <c r="FD72" i="17"/>
  <c r="FD68" i="17"/>
  <c r="FD64" i="17"/>
  <c r="FE81" i="17" s="1"/>
  <c r="FD63" i="17"/>
  <c r="FE80" i="17" s="1"/>
  <c r="FD71" i="17"/>
  <c r="FD67" i="17"/>
  <c r="FE84" i="17" s="1"/>
  <c r="FD86" i="17"/>
  <c r="FC103" i="17"/>
  <c r="FC130" i="17" s="1"/>
  <c r="FD100" i="21" l="1"/>
  <c r="FE82" i="7"/>
  <c r="FD99" i="7"/>
  <c r="FD126" i="7" s="1"/>
  <c r="FC104" i="13"/>
  <c r="FD85" i="15"/>
  <c r="FC102" i="15"/>
  <c r="FC129" i="15" s="1"/>
  <c r="FC104" i="15"/>
  <c r="FE80" i="19"/>
  <c r="FD97" i="19"/>
  <c r="FD124" i="19" s="1"/>
  <c r="FD107" i="19"/>
  <c r="FD82" i="11"/>
  <c r="FC99" i="11"/>
  <c r="FC126" i="11" s="1"/>
  <c r="FD99" i="21"/>
  <c r="FD126" i="21" s="1"/>
  <c r="FD101" i="7"/>
  <c r="FD128" i="7" s="1"/>
  <c r="FD100" i="7"/>
  <c r="FD127" i="7" s="1"/>
  <c r="FD80" i="13"/>
  <c r="FC97" i="13"/>
  <c r="FC124" i="13" s="1"/>
  <c r="FC106" i="15"/>
  <c r="FC103" i="11"/>
  <c r="FC130" i="11" s="1"/>
  <c r="FE98" i="17"/>
  <c r="FE125" i="17" s="1"/>
  <c r="FD103" i="21"/>
  <c r="FD130" i="21" s="1"/>
  <c r="FD105" i="7"/>
  <c r="FD107" i="7"/>
  <c r="FD104" i="7"/>
  <c r="FC99" i="13"/>
  <c r="FC126" i="13" s="1"/>
  <c r="FC101" i="13"/>
  <c r="FC128" i="13" s="1"/>
  <c r="FD79" i="15"/>
  <c r="FC96" i="15"/>
  <c r="FC123" i="15" s="1"/>
  <c r="FC96" i="11"/>
  <c r="FC123" i="11" s="1"/>
  <c r="FD89" i="11"/>
  <c r="FC106" i="11"/>
  <c r="FC107" i="11"/>
  <c r="FD96" i="7"/>
  <c r="FD123" i="7" s="1"/>
  <c r="FC107" i="13"/>
  <c r="FC98" i="13"/>
  <c r="FC125" i="13" s="1"/>
  <c r="FC103" i="15"/>
  <c r="FC130" i="15" s="1"/>
  <c r="FD96" i="19"/>
  <c r="FD123" i="19" s="1"/>
  <c r="FD104" i="19"/>
  <c r="FD80" i="11"/>
  <c r="FC97" i="11"/>
  <c r="FC124" i="11" s="1"/>
  <c r="FE97" i="17"/>
  <c r="FE124" i="17" s="1"/>
  <c r="FD101" i="21"/>
  <c r="FE118" i="21" s="1"/>
  <c r="FD102" i="7"/>
  <c r="FD129" i="7" s="1"/>
  <c r="FD85" i="13"/>
  <c r="FC102" i="13"/>
  <c r="FC129" i="13" s="1"/>
  <c r="FC105" i="15"/>
  <c r="FD90" i="15"/>
  <c r="FC107" i="15"/>
  <c r="FE99" i="17"/>
  <c r="FE126" i="17" s="1"/>
  <c r="FE88" i="21"/>
  <c r="FD105" i="21"/>
  <c r="FE101" i="17"/>
  <c r="FE128" i="17" s="1"/>
  <c r="FD97" i="21"/>
  <c r="FD124" i="21" s="1"/>
  <c r="FD98" i="21"/>
  <c r="FD125" i="21" s="1"/>
  <c r="FC105" i="13"/>
  <c r="FC101" i="15"/>
  <c r="FC128" i="15" s="1"/>
  <c r="FC98" i="15"/>
  <c r="FC125" i="15" s="1"/>
  <c r="FC99" i="15"/>
  <c r="FC126" i="15" s="1"/>
  <c r="FD101" i="19"/>
  <c r="FD128" i="19" s="1"/>
  <c r="FD103" i="19"/>
  <c r="FD130" i="19" s="1"/>
  <c r="FC104" i="11"/>
  <c r="FD94" i="17"/>
  <c r="FD77" i="17"/>
  <c r="FD111" i="17" s="1"/>
  <c r="FC98" i="11"/>
  <c r="FC125" i="11" s="1"/>
  <c r="FC100" i="11"/>
  <c r="FC127" i="11" s="1"/>
  <c r="FD86" i="7"/>
  <c r="FC103" i="7"/>
  <c r="FC130" i="7" s="1"/>
  <c r="FC73" i="15"/>
  <c r="FC69" i="15"/>
  <c r="FD86" i="15" s="1"/>
  <c r="FC65" i="15"/>
  <c r="FD82" i="15" s="1"/>
  <c r="FC43" i="15"/>
  <c r="FC60" i="15" s="1"/>
  <c r="FC72" i="15"/>
  <c r="FD89" i="15" s="1"/>
  <c r="FC68" i="15"/>
  <c r="FC64" i="15"/>
  <c r="FD81" i="15" s="1"/>
  <c r="FC71" i="15"/>
  <c r="FD88" i="15" s="1"/>
  <c r="FC67" i="15"/>
  <c r="FD84" i="15" s="1"/>
  <c r="FC63" i="15"/>
  <c r="FC70" i="15"/>
  <c r="FD87" i="15" s="1"/>
  <c r="FD26" i="15"/>
  <c r="FC66" i="15"/>
  <c r="FC62" i="15"/>
  <c r="FE102" i="17"/>
  <c r="FE129" i="17" s="1"/>
  <c r="FD89" i="19"/>
  <c r="FC106" i="19"/>
  <c r="FC71" i="13"/>
  <c r="FD88" i="13" s="1"/>
  <c r="FC67" i="13"/>
  <c r="FD84" i="13" s="1"/>
  <c r="FC63" i="13"/>
  <c r="FC70" i="13"/>
  <c r="FD87" i="13" s="1"/>
  <c r="FC66" i="13"/>
  <c r="FD83" i="13" s="1"/>
  <c r="FC62" i="13"/>
  <c r="FD79" i="13" s="1"/>
  <c r="FC73" i="13"/>
  <c r="FD90" i="13" s="1"/>
  <c r="FC69" i="13"/>
  <c r="FD86" i="13" s="1"/>
  <c r="FC65" i="13"/>
  <c r="FD82" i="13" s="1"/>
  <c r="FC43" i="13"/>
  <c r="FC60" i="13" s="1"/>
  <c r="FC68" i="13"/>
  <c r="FD26" i="13"/>
  <c r="FC64" i="13"/>
  <c r="FD81" i="13" s="1"/>
  <c r="FC72" i="13"/>
  <c r="FD89" i="13" s="1"/>
  <c r="FC105" i="11"/>
  <c r="FD83" i="15"/>
  <c r="FC100" i="15"/>
  <c r="FC127" i="15" s="1"/>
  <c r="FC103" i="13"/>
  <c r="FC130" i="13" s="1"/>
  <c r="FD102" i="21"/>
  <c r="FD129" i="21" s="1"/>
  <c r="FC94" i="7"/>
  <c r="FC77" i="7"/>
  <c r="FC111" i="7" s="1"/>
  <c r="FC128" i="21"/>
  <c r="FE86" i="17"/>
  <c r="FD103" i="17"/>
  <c r="FD130" i="17" s="1"/>
  <c r="FE73" i="17"/>
  <c r="FE69" i="17"/>
  <c r="FE65" i="17"/>
  <c r="FF82" i="17" s="1"/>
  <c r="FE43" i="17"/>
  <c r="FE60" i="17" s="1"/>
  <c r="FE72" i="17"/>
  <c r="FF89" i="17" s="1"/>
  <c r="FE68" i="17"/>
  <c r="FF85" i="17" s="1"/>
  <c r="FE64" i="17"/>
  <c r="FF81" i="17" s="1"/>
  <c r="FE71" i="17"/>
  <c r="FF88" i="17" s="1"/>
  <c r="FE67" i="17"/>
  <c r="FF84" i="17" s="1"/>
  <c r="FE63" i="17"/>
  <c r="FF80" i="17" s="1"/>
  <c r="FF26" i="17"/>
  <c r="FE70" i="17"/>
  <c r="FF87" i="17" s="1"/>
  <c r="FE66" i="17"/>
  <c r="FF83" i="17" s="1"/>
  <c r="FE62" i="17"/>
  <c r="FC94" i="21"/>
  <c r="FC77" i="21"/>
  <c r="FC111" i="21" s="1"/>
  <c r="FE82" i="19"/>
  <c r="FD99" i="19"/>
  <c r="FD126" i="19" s="1"/>
  <c r="FE104" i="17"/>
  <c r="FE90" i="17"/>
  <c r="FD107" i="17"/>
  <c r="FB77" i="11"/>
  <c r="FB111" i="11" s="1"/>
  <c r="FB94" i="11"/>
  <c r="FD73" i="21"/>
  <c r="FD69" i="21"/>
  <c r="FE86" i="21" s="1"/>
  <c r="FD71" i="21"/>
  <c r="FD65" i="21"/>
  <c r="FE82" i="21" s="1"/>
  <c r="FD68" i="21"/>
  <c r="FE85" i="21" s="1"/>
  <c r="FD64" i="21"/>
  <c r="FE81" i="21" s="1"/>
  <c r="FD72" i="21"/>
  <c r="FD70" i="21"/>
  <c r="FD63" i="21"/>
  <c r="FE80" i="21" s="1"/>
  <c r="FD66" i="21"/>
  <c r="FE83" i="21" s="1"/>
  <c r="FD43" i="21"/>
  <c r="FD60" i="21" s="1"/>
  <c r="FD62" i="21"/>
  <c r="FD67" i="21"/>
  <c r="FE84" i="21" s="1"/>
  <c r="FE26" i="21"/>
  <c r="FB77" i="13"/>
  <c r="FB111" i="13" s="1"/>
  <c r="FB94" i="13"/>
  <c r="FE79" i="21"/>
  <c r="FD96" i="21"/>
  <c r="FD123" i="21" s="1"/>
  <c r="FE89" i="21"/>
  <c r="FD106" i="21"/>
  <c r="FD98" i="19"/>
  <c r="FD125" i="19" s="1"/>
  <c r="FD100" i="19"/>
  <c r="FD127" i="19" s="1"/>
  <c r="FD80" i="15"/>
  <c r="FC97" i="15"/>
  <c r="FC124" i="15" s="1"/>
  <c r="FD97" i="7"/>
  <c r="FD124" i="7" s="1"/>
  <c r="FE88" i="19"/>
  <c r="FD105" i="19"/>
  <c r="FE100" i="17"/>
  <c r="FE127" i="17" s="1"/>
  <c r="FD85" i="11"/>
  <c r="FC102" i="11"/>
  <c r="FC129" i="11" s="1"/>
  <c r="FC96" i="13"/>
  <c r="FC123" i="13" s="1"/>
  <c r="FE85" i="19"/>
  <c r="FD102" i="19"/>
  <c r="FD129" i="19" s="1"/>
  <c r="FC106" i="13"/>
  <c r="FE81" i="7"/>
  <c r="FD98" i="7"/>
  <c r="FD125" i="7" s="1"/>
  <c r="FE105" i="17"/>
  <c r="FE87" i="21"/>
  <c r="FD104" i="21"/>
  <c r="FE106" i="17"/>
  <c r="FD73" i="7"/>
  <c r="FE90" i="7" s="1"/>
  <c r="FD69" i="7"/>
  <c r="FD65" i="7"/>
  <c r="FD43" i="7"/>
  <c r="FD60" i="7" s="1"/>
  <c r="FD72" i="7"/>
  <c r="FD68" i="7"/>
  <c r="FE85" i="7" s="1"/>
  <c r="FD64" i="7"/>
  <c r="FD71" i="7"/>
  <c r="FE88" i="7" s="1"/>
  <c r="FD67" i="7"/>
  <c r="FE84" i="7" s="1"/>
  <c r="FD63" i="7"/>
  <c r="FE80" i="7" s="1"/>
  <c r="FD70" i="7"/>
  <c r="FE87" i="7" s="1"/>
  <c r="FE26" i="7"/>
  <c r="FD62" i="7"/>
  <c r="FE79" i="7" s="1"/>
  <c r="FD66" i="7"/>
  <c r="FE83" i="7" s="1"/>
  <c r="FC101" i="11"/>
  <c r="FC128" i="11" s="1"/>
  <c r="FB94" i="15"/>
  <c r="FB77" i="15"/>
  <c r="FB111" i="15" s="1"/>
  <c r="FD90" i="21"/>
  <c r="FC107" i="21"/>
  <c r="FD89" i="7"/>
  <c r="FC106" i="7"/>
  <c r="FC100" i="13"/>
  <c r="FC127" i="13" s="1"/>
  <c r="FC94" i="19"/>
  <c r="FC77" i="19"/>
  <c r="FC111" i="19" s="1"/>
  <c r="FC72" i="11"/>
  <c r="FC68" i="11"/>
  <c r="FC64" i="11"/>
  <c r="FD81" i="11" s="1"/>
  <c r="FC71" i="11"/>
  <c r="FD88" i="11" s="1"/>
  <c r="FC67" i="11"/>
  <c r="FD84" i="11" s="1"/>
  <c r="FC63" i="11"/>
  <c r="FC69" i="11"/>
  <c r="FD86" i="11" s="1"/>
  <c r="FC70" i="11"/>
  <c r="FD87" i="11" s="1"/>
  <c r="FC62" i="11"/>
  <c r="FD79" i="11" s="1"/>
  <c r="FC66" i="11"/>
  <c r="FD83" i="11" s="1"/>
  <c r="FC43" i="11"/>
  <c r="FC60" i="11" s="1"/>
  <c r="FC73" i="11"/>
  <c r="FD90" i="11" s="1"/>
  <c r="FC65" i="11"/>
  <c r="FD26" i="11"/>
  <c r="FE79" i="17"/>
  <c r="FD96" i="17"/>
  <c r="FD123" i="17" s="1"/>
  <c r="FD72" i="19"/>
  <c r="FD68" i="19"/>
  <c r="FD64" i="19"/>
  <c r="FE81" i="19" s="1"/>
  <c r="FD67" i="19"/>
  <c r="FE84" i="19" s="1"/>
  <c r="FD71" i="19"/>
  <c r="FD69" i="19"/>
  <c r="FE86" i="19" s="1"/>
  <c r="FD73" i="19"/>
  <c r="FE90" i="19" s="1"/>
  <c r="FD66" i="19"/>
  <c r="FE83" i="19" s="1"/>
  <c r="FD43" i="19"/>
  <c r="FD60" i="19" s="1"/>
  <c r="FD65" i="19"/>
  <c r="FD62" i="19"/>
  <c r="FE79" i="19" s="1"/>
  <c r="FD70" i="19"/>
  <c r="FE87" i="19" s="1"/>
  <c r="FE26" i="19"/>
  <c r="FD63" i="19"/>
  <c r="FD96" i="11" l="1"/>
  <c r="FD123" i="11" s="1"/>
  <c r="FE101" i="7"/>
  <c r="FE128" i="7" s="1"/>
  <c r="FE97" i="21"/>
  <c r="FE124" i="21" s="1"/>
  <c r="FF104" i="17"/>
  <c r="FD104" i="13"/>
  <c r="FE89" i="15"/>
  <c r="FD106" i="15"/>
  <c r="FE100" i="19"/>
  <c r="FE127" i="19" s="1"/>
  <c r="FD107" i="11"/>
  <c r="FD105" i="11"/>
  <c r="FE99" i="21"/>
  <c r="FE126" i="21" s="1"/>
  <c r="FF98" i="17"/>
  <c r="FF125" i="17" s="1"/>
  <c r="FG82" i="17"/>
  <c r="FF99" i="17"/>
  <c r="FF126" i="17" s="1"/>
  <c r="FD107" i="13"/>
  <c r="FD105" i="15"/>
  <c r="FE96" i="19"/>
  <c r="FE123" i="19" s="1"/>
  <c r="FE107" i="19"/>
  <c r="FE98" i="19"/>
  <c r="FE125" i="19" s="1"/>
  <c r="FE86" i="11"/>
  <c r="FD103" i="11"/>
  <c r="FD130" i="11" s="1"/>
  <c r="FD98" i="11"/>
  <c r="FD125" i="11" s="1"/>
  <c r="FF87" i="7"/>
  <c r="FE104" i="7"/>
  <c r="FF97" i="17"/>
  <c r="FF124" i="17" s="1"/>
  <c r="FG85" i="17"/>
  <c r="FF102" i="17"/>
  <c r="FF129" i="17" s="1"/>
  <c r="FD106" i="13"/>
  <c r="FD96" i="13"/>
  <c r="FD123" i="13" s="1"/>
  <c r="FD101" i="13"/>
  <c r="FD128" i="13" s="1"/>
  <c r="FD104" i="15"/>
  <c r="FD98" i="15"/>
  <c r="FD125" i="15" s="1"/>
  <c r="FE82" i="15"/>
  <c r="FD99" i="15"/>
  <c r="FD126" i="15" s="1"/>
  <c r="FD101" i="11"/>
  <c r="FD128" i="11" s="1"/>
  <c r="FE96" i="7"/>
  <c r="FE123" i="7" s="1"/>
  <c r="FE107" i="7"/>
  <c r="FE101" i="21"/>
  <c r="FE128" i="21" s="1"/>
  <c r="FE102" i="21"/>
  <c r="FE129" i="21" s="1"/>
  <c r="FF105" i="17"/>
  <c r="FD103" i="13"/>
  <c r="FD130" i="13" s="1"/>
  <c r="FE84" i="15"/>
  <c r="FD101" i="15"/>
  <c r="FD128" i="15" s="1"/>
  <c r="FE104" i="19"/>
  <c r="FE101" i="19"/>
  <c r="FE128" i="19" s="1"/>
  <c r="FD104" i="11"/>
  <c r="FF88" i="7"/>
  <c r="FE105" i="7"/>
  <c r="FE103" i="19"/>
  <c r="FE130" i="19" s="1"/>
  <c r="FD100" i="11"/>
  <c r="FD127" i="11" s="1"/>
  <c r="FE100" i="7"/>
  <c r="FE127" i="7" s="1"/>
  <c r="FE97" i="7"/>
  <c r="FE124" i="7" s="1"/>
  <c r="FE102" i="7"/>
  <c r="FE129" i="7" s="1"/>
  <c r="FF83" i="21"/>
  <c r="FE100" i="21"/>
  <c r="FE98" i="21"/>
  <c r="FE125" i="21" s="1"/>
  <c r="FF86" i="21"/>
  <c r="FE103" i="21"/>
  <c r="FE130" i="21" s="1"/>
  <c r="FF100" i="17"/>
  <c r="FF127" i="17" s="1"/>
  <c r="FG84" i="17"/>
  <c r="FF101" i="17"/>
  <c r="FF128" i="17" s="1"/>
  <c r="FF106" i="17"/>
  <c r="FE81" i="13"/>
  <c r="FD98" i="13"/>
  <c r="FD125" i="13" s="1"/>
  <c r="FD99" i="13"/>
  <c r="FD126" i="13" s="1"/>
  <c r="FE83" i="13"/>
  <c r="FD100" i="13"/>
  <c r="FD127" i="13" s="1"/>
  <c r="FD105" i="13"/>
  <c r="FE86" i="15"/>
  <c r="FD103" i="15"/>
  <c r="FD130" i="15" s="1"/>
  <c r="FD72" i="15"/>
  <c r="FD68" i="15"/>
  <c r="FE85" i="15" s="1"/>
  <c r="FD64" i="15"/>
  <c r="FE81" i="15" s="1"/>
  <c r="FD71" i="15"/>
  <c r="FE88" i="15" s="1"/>
  <c r="FD67" i="15"/>
  <c r="FD63" i="15"/>
  <c r="FD70" i="15"/>
  <c r="FE87" i="15" s="1"/>
  <c r="FD66" i="15"/>
  <c r="FE83" i="15" s="1"/>
  <c r="FD62" i="15"/>
  <c r="FD69" i="15"/>
  <c r="FD43" i="15"/>
  <c r="FD60" i="15" s="1"/>
  <c r="FE26" i="15"/>
  <c r="FD65" i="15"/>
  <c r="FD73" i="15"/>
  <c r="FC94" i="15"/>
  <c r="FC77" i="15"/>
  <c r="FC111" i="15" s="1"/>
  <c r="FF79" i="17"/>
  <c r="FE96" i="17"/>
  <c r="FE123" i="17" s="1"/>
  <c r="FF87" i="21"/>
  <c r="FE104" i="21"/>
  <c r="FD102" i="11"/>
  <c r="FD129" i="11" s="1"/>
  <c r="FE80" i="15"/>
  <c r="FD97" i="15"/>
  <c r="FD124" i="15" s="1"/>
  <c r="FF90" i="17"/>
  <c r="FE107" i="17"/>
  <c r="FE99" i="19"/>
  <c r="FE126" i="19" s="1"/>
  <c r="FE86" i="7"/>
  <c r="FD103" i="7"/>
  <c r="FD130" i="7" s="1"/>
  <c r="FE90" i="15"/>
  <c r="FD107" i="15"/>
  <c r="FE79" i="15"/>
  <c r="FD96" i="15"/>
  <c r="FD123" i="15" s="1"/>
  <c r="FE82" i="11"/>
  <c r="FD99" i="11"/>
  <c r="FD126" i="11" s="1"/>
  <c r="FE99" i="7"/>
  <c r="FE126" i="7" s="1"/>
  <c r="FD71" i="11"/>
  <c r="FE88" i="11" s="1"/>
  <c r="FD67" i="11"/>
  <c r="FE84" i="11" s="1"/>
  <c r="FD63" i="11"/>
  <c r="FD70" i="11"/>
  <c r="FE87" i="11" s="1"/>
  <c r="FD66" i="11"/>
  <c r="FE83" i="11" s="1"/>
  <c r="FD62" i="11"/>
  <c r="FE79" i="11" s="1"/>
  <c r="FE26" i="11"/>
  <c r="FD72" i="11"/>
  <c r="FD64" i="11"/>
  <c r="FE81" i="11" s="1"/>
  <c r="FD73" i="11"/>
  <c r="FE90" i="11" s="1"/>
  <c r="FD65" i="11"/>
  <c r="FD69" i="11"/>
  <c r="FD68" i="11"/>
  <c r="FE85" i="11" s="1"/>
  <c r="FD43" i="11"/>
  <c r="FD60" i="11" s="1"/>
  <c r="FD127" i="21"/>
  <c r="FE117" i="21"/>
  <c r="FE72" i="21"/>
  <c r="FF89" i="21" s="1"/>
  <c r="FE68" i="21"/>
  <c r="FF85" i="21" s="1"/>
  <c r="FE64" i="21"/>
  <c r="FF81" i="21" s="1"/>
  <c r="FE70" i="21"/>
  <c r="FE63" i="21"/>
  <c r="FF80" i="21" s="1"/>
  <c r="FE67" i="21"/>
  <c r="FF84" i="21" s="1"/>
  <c r="FE66" i="21"/>
  <c r="FE62" i="21"/>
  <c r="FE73" i="21"/>
  <c r="FE71" i="21"/>
  <c r="FF88" i="21" s="1"/>
  <c r="FE69" i="21"/>
  <c r="FF26" i="21"/>
  <c r="FE43" i="21"/>
  <c r="FE60" i="21" s="1"/>
  <c r="FE65" i="21"/>
  <c r="FF82" i="21" s="1"/>
  <c r="FC94" i="13"/>
  <c r="FC77" i="13"/>
  <c r="FC111" i="13" s="1"/>
  <c r="FC94" i="11"/>
  <c r="FC77" i="11"/>
  <c r="FC111" i="11" s="1"/>
  <c r="FE89" i="7"/>
  <c r="FD106" i="7"/>
  <c r="FF81" i="7"/>
  <c r="FE98" i="7"/>
  <c r="FE125" i="7" s="1"/>
  <c r="FF85" i="19"/>
  <c r="FE102" i="19"/>
  <c r="FE129" i="19" s="1"/>
  <c r="FE105" i="19"/>
  <c r="FF79" i="21"/>
  <c r="FE96" i="21"/>
  <c r="FE123" i="21" s="1"/>
  <c r="FD128" i="21"/>
  <c r="FD100" i="15"/>
  <c r="FD127" i="15" s="1"/>
  <c r="FE105" i="21"/>
  <c r="FE85" i="13"/>
  <c r="FD102" i="13"/>
  <c r="FD129" i="13" s="1"/>
  <c r="FE80" i="11"/>
  <c r="FD97" i="11"/>
  <c r="FD124" i="11" s="1"/>
  <c r="FE89" i="11"/>
  <c r="FD106" i="11"/>
  <c r="FD97" i="13"/>
  <c r="FD124" i="13" s="1"/>
  <c r="FF80" i="19"/>
  <c r="FE97" i="19"/>
  <c r="FE124" i="19" s="1"/>
  <c r="FD102" i="15"/>
  <c r="FD129" i="15" s="1"/>
  <c r="FE72" i="7"/>
  <c r="FE68" i="7"/>
  <c r="FF85" i="7" s="1"/>
  <c r="FE64" i="7"/>
  <c r="FE71" i="7"/>
  <c r="FE67" i="7"/>
  <c r="FF84" i="7" s="1"/>
  <c r="FE63" i="7"/>
  <c r="FF80" i="7" s="1"/>
  <c r="FE70" i="7"/>
  <c r="FE66" i="7"/>
  <c r="FF83" i="7" s="1"/>
  <c r="FE62" i="7"/>
  <c r="FF79" i="7" s="1"/>
  <c r="FF26" i="7"/>
  <c r="FE65" i="7"/>
  <c r="FF82" i="7" s="1"/>
  <c r="FE73" i="7"/>
  <c r="FF90" i="7" s="1"/>
  <c r="FE43" i="7"/>
  <c r="FE60" i="7" s="1"/>
  <c r="FE69" i="7"/>
  <c r="FD94" i="7"/>
  <c r="FD77" i="7"/>
  <c r="FD111" i="7" s="1"/>
  <c r="FE77" i="17"/>
  <c r="FE111" i="17" s="1"/>
  <c r="FE94" i="17"/>
  <c r="FD70" i="13"/>
  <c r="FE87" i="13" s="1"/>
  <c r="FD66" i="13"/>
  <c r="FD62" i="13"/>
  <c r="FE79" i="13" s="1"/>
  <c r="FE26" i="13"/>
  <c r="FD73" i="13"/>
  <c r="FE90" i="13" s="1"/>
  <c r="FD69" i="13"/>
  <c r="FE86" i="13" s="1"/>
  <c r="FD65" i="13"/>
  <c r="FE82" i="13" s="1"/>
  <c r="FD72" i="13"/>
  <c r="FE89" i="13" s="1"/>
  <c r="FD68" i="13"/>
  <c r="FD64" i="13"/>
  <c r="FD63" i="13"/>
  <c r="FE80" i="13" s="1"/>
  <c r="FD71" i="13"/>
  <c r="FE88" i="13" s="1"/>
  <c r="FD43" i="13"/>
  <c r="FD60" i="13" s="1"/>
  <c r="FD67" i="13"/>
  <c r="FE84" i="13" s="1"/>
  <c r="FE71" i="19"/>
  <c r="FF88" i="19" s="1"/>
  <c r="FE67" i="19"/>
  <c r="FF84" i="19" s="1"/>
  <c r="FE63" i="19"/>
  <c r="FE69" i="19"/>
  <c r="FF86" i="19" s="1"/>
  <c r="FE73" i="19"/>
  <c r="FF90" i="19" s="1"/>
  <c r="FE66" i="19"/>
  <c r="FF83" i="19" s="1"/>
  <c r="FE70" i="19"/>
  <c r="FF87" i="19" s="1"/>
  <c r="FE68" i="19"/>
  <c r="FE65" i="19"/>
  <c r="FF82" i="19" s="1"/>
  <c r="FE62" i="19"/>
  <c r="FF79" i="19" s="1"/>
  <c r="FE72" i="19"/>
  <c r="FE64" i="19"/>
  <c r="FF81" i="19" s="1"/>
  <c r="FF26" i="19"/>
  <c r="FE43" i="19"/>
  <c r="FE60" i="19" s="1"/>
  <c r="FD94" i="19"/>
  <c r="FD77" i="19"/>
  <c r="FD111" i="19" s="1"/>
  <c r="FE90" i="21"/>
  <c r="FD107" i="21"/>
  <c r="FE106" i="21"/>
  <c r="FD94" i="21"/>
  <c r="FD77" i="21"/>
  <c r="FD111" i="21" s="1"/>
  <c r="FF72" i="17"/>
  <c r="FG89" i="17" s="1"/>
  <c r="FF68" i="17"/>
  <c r="FF64" i="17"/>
  <c r="FG81" i="17" s="1"/>
  <c r="FF71" i="17"/>
  <c r="FG88" i="17" s="1"/>
  <c r="FF67" i="17"/>
  <c r="FF63" i="17"/>
  <c r="FG80" i="17" s="1"/>
  <c r="FF70" i="17"/>
  <c r="FG87" i="17" s="1"/>
  <c r="FF66" i="17"/>
  <c r="FG83" i="17" s="1"/>
  <c r="FF62" i="17"/>
  <c r="FG26" i="17"/>
  <c r="FF69" i="17"/>
  <c r="FF43" i="17"/>
  <c r="FF60" i="17" s="1"/>
  <c r="FF65" i="17"/>
  <c r="FF73" i="17"/>
  <c r="FF86" i="17"/>
  <c r="FE103" i="17"/>
  <c r="FE130" i="17" s="1"/>
  <c r="FE89" i="19"/>
  <c r="FD106" i="19"/>
  <c r="FG105" i="17" l="1"/>
  <c r="FF107" i="19"/>
  <c r="FF105" i="19"/>
  <c r="FE99" i="13"/>
  <c r="FE126" i="13" s="1"/>
  <c r="FE96" i="13"/>
  <c r="FE123" i="13" s="1"/>
  <c r="FF101" i="7"/>
  <c r="FF128" i="7" s="1"/>
  <c r="FF97" i="21"/>
  <c r="FF124" i="21" s="1"/>
  <c r="FE102" i="11"/>
  <c r="FE129" i="11" s="1"/>
  <c r="FE98" i="11"/>
  <c r="FE125" i="11" s="1"/>
  <c r="FE100" i="11"/>
  <c r="FE127" i="11" s="1"/>
  <c r="FE105" i="11"/>
  <c r="FE100" i="15"/>
  <c r="FE127" i="15" s="1"/>
  <c r="FE105" i="15"/>
  <c r="FG97" i="17"/>
  <c r="FG124" i="17" s="1"/>
  <c r="FF104" i="19"/>
  <c r="FE107" i="13"/>
  <c r="FE104" i="13"/>
  <c r="FF99" i="7"/>
  <c r="FF126" i="7" s="1"/>
  <c r="FF98" i="21"/>
  <c r="FF125" i="21" s="1"/>
  <c r="FE102" i="15"/>
  <c r="FE129" i="15" s="1"/>
  <c r="FG106" i="17"/>
  <c r="FF96" i="19"/>
  <c r="FF123" i="19" s="1"/>
  <c r="FF100" i="19"/>
  <c r="FF127" i="19" s="1"/>
  <c r="FF101" i="19"/>
  <c r="FF128" i="19" s="1"/>
  <c r="FE105" i="13"/>
  <c r="FE106" i="13"/>
  <c r="FF97" i="7"/>
  <c r="FF124" i="7" s="1"/>
  <c r="FF102" i="7"/>
  <c r="FF129" i="7" s="1"/>
  <c r="FF99" i="21"/>
  <c r="FF126" i="21" s="1"/>
  <c r="FF105" i="21"/>
  <c r="FF101" i="21"/>
  <c r="FF102" i="21"/>
  <c r="FF129" i="21" s="1"/>
  <c r="FE107" i="11"/>
  <c r="FE96" i="11"/>
  <c r="FE123" i="11" s="1"/>
  <c r="FE101" i="11"/>
  <c r="FE128" i="11" s="1"/>
  <c r="FG100" i="17"/>
  <c r="FG127" i="17" s="1"/>
  <c r="FF99" i="19"/>
  <c r="FF126" i="19" s="1"/>
  <c r="FE97" i="13"/>
  <c r="FE124" i="13" s="1"/>
  <c r="FF96" i="7"/>
  <c r="FF123" i="7" s="1"/>
  <c r="FF106" i="21"/>
  <c r="FG104" i="17"/>
  <c r="FG98" i="17"/>
  <c r="FG125" i="17" s="1"/>
  <c r="FF98" i="19"/>
  <c r="FF125" i="19" s="1"/>
  <c r="FF103" i="19"/>
  <c r="FF130" i="19" s="1"/>
  <c r="FE101" i="13"/>
  <c r="FE128" i="13" s="1"/>
  <c r="FE103" i="13"/>
  <c r="FE130" i="13" s="1"/>
  <c r="FF107" i="7"/>
  <c r="FF100" i="7"/>
  <c r="FF127" i="7" s="1"/>
  <c r="FE104" i="11"/>
  <c r="FE104" i="15"/>
  <c r="FE98" i="15"/>
  <c r="FE125" i="15" s="1"/>
  <c r="FF71" i="7"/>
  <c r="FF67" i="7"/>
  <c r="FG84" i="7" s="1"/>
  <c r="FF63" i="7"/>
  <c r="FG80" i="7" s="1"/>
  <c r="FF70" i="7"/>
  <c r="FG87" i="7" s="1"/>
  <c r="FF66" i="7"/>
  <c r="FG83" i="7" s="1"/>
  <c r="FF62" i="7"/>
  <c r="FG79" i="7" s="1"/>
  <c r="FG26" i="7"/>
  <c r="FF73" i="7"/>
  <c r="FG90" i="7" s="1"/>
  <c r="FF69" i="7"/>
  <c r="FF65" i="7"/>
  <c r="FG82" i="7" s="1"/>
  <c r="FF43" i="7"/>
  <c r="FF60" i="7" s="1"/>
  <c r="FF68" i="7"/>
  <c r="FG85" i="7" s="1"/>
  <c r="FF72" i="7"/>
  <c r="FF64" i="7"/>
  <c r="FG81" i="7" s="1"/>
  <c r="FG86" i="17"/>
  <c r="FF103" i="17"/>
  <c r="FF130" i="17" s="1"/>
  <c r="FF90" i="21"/>
  <c r="FE107" i="21"/>
  <c r="FE102" i="13"/>
  <c r="FE129" i="13" s="1"/>
  <c r="FE94" i="21"/>
  <c r="FE77" i="21"/>
  <c r="FE111" i="21" s="1"/>
  <c r="FE107" i="15"/>
  <c r="FE97" i="15"/>
  <c r="FE124" i="15" s="1"/>
  <c r="FE103" i="15"/>
  <c r="FE130" i="15" s="1"/>
  <c r="FE98" i="13"/>
  <c r="FE125" i="13" s="1"/>
  <c r="FF103" i="21"/>
  <c r="FF130" i="21" s="1"/>
  <c r="FE101" i="15"/>
  <c r="FE128" i="15" s="1"/>
  <c r="FE99" i="15"/>
  <c r="FE126" i="15" s="1"/>
  <c r="FF104" i="7"/>
  <c r="FF98" i="7"/>
  <c r="FF125" i="7" s="1"/>
  <c r="FE127" i="21"/>
  <c r="FF94" i="17"/>
  <c r="FF77" i="17"/>
  <c r="FF111" i="17" s="1"/>
  <c r="FE77" i="19"/>
  <c r="FE111" i="19" s="1"/>
  <c r="FE94" i="19"/>
  <c r="FE73" i="13"/>
  <c r="FF90" i="13" s="1"/>
  <c r="FE69" i="13"/>
  <c r="FF86" i="13" s="1"/>
  <c r="FE65" i="13"/>
  <c r="FF82" i="13" s="1"/>
  <c r="FE43" i="13"/>
  <c r="FE60" i="13" s="1"/>
  <c r="FE72" i="13"/>
  <c r="FF89" i="13" s="1"/>
  <c r="FE68" i="13"/>
  <c r="FF85" i="13" s="1"/>
  <c r="FE64" i="13"/>
  <c r="FF81" i="13" s="1"/>
  <c r="FE71" i="13"/>
  <c r="FF88" i="13" s="1"/>
  <c r="FE67" i="13"/>
  <c r="FF84" i="13" s="1"/>
  <c r="FE63" i="13"/>
  <c r="FF80" i="13" s="1"/>
  <c r="FE70" i="13"/>
  <c r="FF87" i="13" s="1"/>
  <c r="FE66" i="13"/>
  <c r="FE62" i="13"/>
  <c r="FF79" i="13" s="1"/>
  <c r="FF26" i="13"/>
  <c r="FF96" i="21"/>
  <c r="FF123" i="21" s="1"/>
  <c r="FG85" i="19"/>
  <c r="FF102" i="19"/>
  <c r="FF129" i="19" s="1"/>
  <c r="FF89" i="7"/>
  <c r="FE106" i="7"/>
  <c r="FD94" i="11"/>
  <c r="FD77" i="11"/>
  <c r="FD111" i="11" s="1"/>
  <c r="FE71" i="15"/>
  <c r="FF88" i="15" s="1"/>
  <c r="FE67" i="15"/>
  <c r="FF84" i="15" s="1"/>
  <c r="FE63" i="15"/>
  <c r="FF80" i="15" s="1"/>
  <c r="FE70" i="15"/>
  <c r="FF87" i="15" s="1"/>
  <c r="FE66" i="15"/>
  <c r="FF83" i="15" s="1"/>
  <c r="FE62" i="15"/>
  <c r="FE73" i="15"/>
  <c r="FF90" i="15" s="1"/>
  <c r="FE69" i="15"/>
  <c r="FF86" i="15" s="1"/>
  <c r="FE65" i="15"/>
  <c r="FF82" i="15" s="1"/>
  <c r="FE43" i="15"/>
  <c r="FE60" i="15" s="1"/>
  <c r="FE64" i="15"/>
  <c r="FF81" i="15" s="1"/>
  <c r="FE72" i="15"/>
  <c r="FE68" i="15"/>
  <c r="FF85" i="15" s="1"/>
  <c r="FF26" i="15"/>
  <c r="FF70" i="19"/>
  <c r="FG87" i="19" s="1"/>
  <c r="FF66" i="19"/>
  <c r="FG83" i="19" s="1"/>
  <c r="FF62" i="19"/>
  <c r="FG79" i="19" s="1"/>
  <c r="FF73" i="19"/>
  <c r="FG90" i="19" s="1"/>
  <c r="FF71" i="19"/>
  <c r="FG88" i="19" s="1"/>
  <c r="FF68" i="19"/>
  <c r="FF72" i="19"/>
  <c r="FF65" i="19"/>
  <c r="FG82" i="19" s="1"/>
  <c r="FF69" i="19"/>
  <c r="FG86" i="19" s="1"/>
  <c r="FF64" i="19"/>
  <c r="FG81" i="19" s="1"/>
  <c r="FF67" i="19"/>
  <c r="FG84" i="19" s="1"/>
  <c r="FG26" i="19"/>
  <c r="FF63" i="19"/>
  <c r="FF43" i="19"/>
  <c r="FF60" i="19" s="1"/>
  <c r="FE94" i="7"/>
  <c r="FE77" i="7"/>
  <c r="FE111" i="7" s="1"/>
  <c r="FG80" i="19"/>
  <c r="FF97" i="19"/>
  <c r="FF124" i="19" s="1"/>
  <c r="FE106" i="11"/>
  <c r="FF82" i="11"/>
  <c r="FE99" i="11"/>
  <c r="FE126" i="11" s="1"/>
  <c r="FG87" i="21"/>
  <c r="FF104" i="21"/>
  <c r="FD77" i="15"/>
  <c r="FD111" i="15" s="1"/>
  <c r="FD94" i="15"/>
  <c r="FF83" i="13"/>
  <c r="FE100" i="13"/>
  <c r="FE127" i="13" s="1"/>
  <c r="FH84" i="17"/>
  <c r="FG101" i="17"/>
  <c r="FG128" i="17" s="1"/>
  <c r="FG83" i="21"/>
  <c r="FF100" i="21"/>
  <c r="FF127" i="21" s="1"/>
  <c r="FG88" i="7"/>
  <c r="FF105" i="7"/>
  <c r="FH85" i="17"/>
  <c r="FG102" i="17"/>
  <c r="FG129" i="17" s="1"/>
  <c r="FE103" i="11"/>
  <c r="FE130" i="11" s="1"/>
  <c r="FH82" i="17"/>
  <c r="FG99" i="17"/>
  <c r="FG126" i="17" s="1"/>
  <c r="FF89" i="15"/>
  <c r="FE106" i="15"/>
  <c r="FG71" i="17"/>
  <c r="FH88" i="17" s="1"/>
  <c r="FG67" i="17"/>
  <c r="FG63" i="17"/>
  <c r="FH80" i="17" s="1"/>
  <c r="FG70" i="17"/>
  <c r="FH87" i="17" s="1"/>
  <c r="FG66" i="17"/>
  <c r="FH83" i="17" s="1"/>
  <c r="FG62" i="17"/>
  <c r="FH26" i="17"/>
  <c r="FG73" i="17"/>
  <c r="FG69" i="17"/>
  <c r="FG65" i="17"/>
  <c r="FG43" i="17"/>
  <c r="FG60" i="17" s="1"/>
  <c r="FG64" i="17"/>
  <c r="FH81" i="17" s="1"/>
  <c r="FG72" i="17"/>
  <c r="FH89" i="17" s="1"/>
  <c r="FG68" i="17"/>
  <c r="FF73" i="21"/>
  <c r="FF71" i="21"/>
  <c r="FG88" i="21" s="1"/>
  <c r="FF67" i="21"/>
  <c r="FG84" i="21" s="1"/>
  <c r="FF70" i="21"/>
  <c r="FF68" i="21"/>
  <c r="FG85" i="21" s="1"/>
  <c r="FF63" i="21"/>
  <c r="FG80" i="21" s="1"/>
  <c r="FF72" i="21"/>
  <c r="FG89" i="21" s="1"/>
  <c r="FF66" i="21"/>
  <c r="FF62" i="21"/>
  <c r="FG79" i="21" s="1"/>
  <c r="FF69" i="21"/>
  <c r="FG86" i="21" s="1"/>
  <c r="FF65" i="21"/>
  <c r="FG82" i="21" s="1"/>
  <c r="FG26" i="21"/>
  <c r="FF64" i="21"/>
  <c r="FG81" i="21" s="1"/>
  <c r="FF43" i="21"/>
  <c r="FF60" i="21" s="1"/>
  <c r="FF89" i="19"/>
  <c r="FE106" i="19"/>
  <c r="FD94" i="13"/>
  <c r="FD77" i="13"/>
  <c r="FD111" i="13" s="1"/>
  <c r="FE97" i="11"/>
  <c r="FE124" i="11" s="1"/>
  <c r="FF128" i="21"/>
  <c r="FE70" i="11"/>
  <c r="FF87" i="11" s="1"/>
  <c r="FE66" i="11"/>
  <c r="FF83" i="11" s="1"/>
  <c r="FE62" i="11"/>
  <c r="FF79" i="11" s="1"/>
  <c r="FF26" i="11"/>
  <c r="FE73" i="11"/>
  <c r="FF90" i="11" s="1"/>
  <c r="FE69" i="11"/>
  <c r="FF86" i="11" s="1"/>
  <c r="FE65" i="11"/>
  <c r="FE43" i="11"/>
  <c r="FE60" i="11" s="1"/>
  <c r="FE67" i="11"/>
  <c r="FF84" i="11" s="1"/>
  <c r="FE72" i="11"/>
  <c r="FF89" i="11" s="1"/>
  <c r="FE64" i="11"/>
  <c r="FF81" i="11" s="1"/>
  <c r="FE68" i="11"/>
  <c r="FF85" i="11" s="1"/>
  <c r="FE71" i="11"/>
  <c r="FF88" i="11" s="1"/>
  <c r="FE63" i="11"/>
  <c r="FF80" i="11" s="1"/>
  <c r="FF79" i="15"/>
  <c r="FE96" i="15"/>
  <c r="FE123" i="15" s="1"/>
  <c r="FF86" i="7"/>
  <c r="FE103" i="7"/>
  <c r="FE130" i="7" s="1"/>
  <c r="FG90" i="17"/>
  <c r="FF107" i="17"/>
  <c r="FG79" i="17"/>
  <c r="FF96" i="17"/>
  <c r="FF123" i="17" s="1"/>
  <c r="FF105" i="11" l="1"/>
  <c r="FF101" i="11"/>
  <c r="FF128" i="11" s="1"/>
  <c r="FF104" i="11"/>
  <c r="FG98" i="21"/>
  <c r="FG125" i="21" s="1"/>
  <c r="FG96" i="21"/>
  <c r="FG123" i="21" s="1"/>
  <c r="FG102" i="21"/>
  <c r="FG129" i="21" s="1"/>
  <c r="FH97" i="17"/>
  <c r="FH124" i="17" s="1"/>
  <c r="FG96" i="19"/>
  <c r="FG123" i="19" s="1"/>
  <c r="FF100" i="15"/>
  <c r="FF127" i="15" s="1"/>
  <c r="FF103" i="15"/>
  <c r="FF130" i="15" s="1"/>
  <c r="FF107" i="11"/>
  <c r="FG101" i="19"/>
  <c r="FG128" i="19" s="1"/>
  <c r="FF102" i="15"/>
  <c r="FF129" i="15" s="1"/>
  <c r="FF99" i="15"/>
  <c r="FF126" i="15" s="1"/>
  <c r="FF105" i="15"/>
  <c r="FF97" i="13"/>
  <c r="FF124" i="13" s="1"/>
  <c r="FF102" i="13"/>
  <c r="FF129" i="13" s="1"/>
  <c r="FF103" i="13"/>
  <c r="FF130" i="13" s="1"/>
  <c r="FG100" i="7"/>
  <c r="FG127" i="7" s="1"/>
  <c r="FF102" i="11"/>
  <c r="FF129" i="11" s="1"/>
  <c r="FG98" i="19"/>
  <c r="FG125" i="19" s="1"/>
  <c r="FG100" i="19"/>
  <c r="FG127" i="19" s="1"/>
  <c r="FF104" i="15"/>
  <c r="FF96" i="13"/>
  <c r="FF123" i="13" s="1"/>
  <c r="FF101" i="13"/>
  <c r="FF128" i="13" s="1"/>
  <c r="FF106" i="13"/>
  <c r="FF107" i="13"/>
  <c r="FG102" i="7"/>
  <c r="FG129" i="7" s="1"/>
  <c r="FG107" i="7"/>
  <c r="FG104" i="7"/>
  <c r="FF98" i="11"/>
  <c r="FF125" i="11" s="1"/>
  <c r="FF96" i="11"/>
  <c r="FF123" i="11" s="1"/>
  <c r="FH82" i="21"/>
  <c r="FG99" i="21"/>
  <c r="FG126" i="21" s="1"/>
  <c r="FH89" i="21"/>
  <c r="FG106" i="21"/>
  <c r="FH84" i="21"/>
  <c r="FG101" i="21"/>
  <c r="FH118" i="21" s="1"/>
  <c r="FH106" i="17"/>
  <c r="FI83" i="17"/>
  <c r="FH100" i="17"/>
  <c r="FH127" i="17" s="1"/>
  <c r="FI88" i="17"/>
  <c r="FH105" i="17"/>
  <c r="FH86" i="19"/>
  <c r="FG103" i="19"/>
  <c r="FG130" i="19" s="1"/>
  <c r="FH88" i="19"/>
  <c r="FG105" i="19"/>
  <c r="FH87" i="19"/>
  <c r="FG104" i="19"/>
  <c r="FF98" i="15"/>
  <c r="FF125" i="15" s="1"/>
  <c r="FF107" i="15"/>
  <c r="FF97" i="15"/>
  <c r="FF124" i="15" s="1"/>
  <c r="FG88" i="13"/>
  <c r="FF105" i="13"/>
  <c r="FG97" i="7"/>
  <c r="FG124" i="7" s="1"/>
  <c r="FF97" i="11"/>
  <c r="FF124" i="11" s="1"/>
  <c r="FF106" i="11"/>
  <c r="FG86" i="11"/>
  <c r="FF103" i="11"/>
  <c r="FF130" i="11" s="1"/>
  <c r="FG83" i="11"/>
  <c r="FF100" i="11"/>
  <c r="FF127" i="11" s="1"/>
  <c r="FG103" i="21"/>
  <c r="FG130" i="21" s="1"/>
  <c r="FH80" i="21"/>
  <c r="FG97" i="21"/>
  <c r="FG124" i="21" s="1"/>
  <c r="FG105" i="21"/>
  <c r="FH98" i="17"/>
  <c r="FH125" i="17" s="1"/>
  <c r="FI87" i="17"/>
  <c r="FH104" i="17"/>
  <c r="FG99" i="19"/>
  <c r="FG126" i="19" s="1"/>
  <c r="FH90" i="19"/>
  <c r="FG107" i="19"/>
  <c r="FF101" i="15"/>
  <c r="FF128" i="15" s="1"/>
  <c r="FG87" i="13"/>
  <c r="FF104" i="13"/>
  <c r="FF98" i="13"/>
  <c r="FF125" i="13" s="1"/>
  <c r="FG82" i="13"/>
  <c r="FF99" i="13"/>
  <c r="FF126" i="13" s="1"/>
  <c r="FH81" i="7"/>
  <c r="FG98" i="7"/>
  <c r="FG125" i="7" s="1"/>
  <c r="FH82" i="7"/>
  <c r="FG99" i="7"/>
  <c r="FG126" i="7" s="1"/>
  <c r="FH79" i="7"/>
  <c r="FG96" i="7"/>
  <c r="FG123" i="7" s="1"/>
  <c r="FH84" i="7"/>
  <c r="FG101" i="7"/>
  <c r="FG128" i="7" s="1"/>
  <c r="FG89" i="19"/>
  <c r="FF106" i="19"/>
  <c r="FI85" i="17"/>
  <c r="FH102" i="17"/>
  <c r="FH129" i="17" s="1"/>
  <c r="FG83" i="13"/>
  <c r="FF100" i="13"/>
  <c r="FF127" i="13" s="1"/>
  <c r="FE94" i="11"/>
  <c r="FE77" i="11"/>
  <c r="FE111" i="11" s="1"/>
  <c r="FF73" i="11"/>
  <c r="FG90" i="11" s="1"/>
  <c r="FF69" i="11"/>
  <c r="FF65" i="11"/>
  <c r="FG82" i="11" s="1"/>
  <c r="FF43" i="11"/>
  <c r="FF60" i="11" s="1"/>
  <c r="FF72" i="11"/>
  <c r="FG89" i="11" s="1"/>
  <c r="FF68" i="11"/>
  <c r="FG85" i="11" s="1"/>
  <c r="FF64" i="11"/>
  <c r="FG81" i="11" s="1"/>
  <c r="FF70" i="11"/>
  <c r="FG87" i="11" s="1"/>
  <c r="FF62" i="11"/>
  <c r="FG79" i="11" s="1"/>
  <c r="FF71" i="11"/>
  <c r="FG88" i="11" s="1"/>
  <c r="FF63" i="11"/>
  <c r="FG80" i="11" s="1"/>
  <c r="FG26" i="11"/>
  <c r="FF67" i="11"/>
  <c r="FG84" i="11" s="1"/>
  <c r="FF66" i="11"/>
  <c r="FG94" i="17"/>
  <c r="FG77" i="17"/>
  <c r="FG111" i="17" s="1"/>
  <c r="FH70" i="17"/>
  <c r="FH66" i="17"/>
  <c r="FH62" i="17"/>
  <c r="FI26" i="17"/>
  <c r="FH73" i="17"/>
  <c r="FH69" i="17"/>
  <c r="FH65" i="17"/>
  <c r="FH43" i="17"/>
  <c r="FH60" i="17" s="1"/>
  <c r="FH72" i="17"/>
  <c r="FI89" i="17" s="1"/>
  <c r="FH68" i="17"/>
  <c r="FH64" i="17"/>
  <c r="FI81" i="17" s="1"/>
  <c r="FH71" i="17"/>
  <c r="FH67" i="17"/>
  <c r="FH63" i="17"/>
  <c r="FI80" i="17" s="1"/>
  <c r="FF106" i="15"/>
  <c r="FG105" i="7"/>
  <c r="FI84" i="17"/>
  <c r="FH101" i="17"/>
  <c r="FH128" i="17" s="1"/>
  <c r="FF99" i="11"/>
  <c r="FF126" i="11" s="1"/>
  <c r="FH80" i="19"/>
  <c r="FG97" i="19"/>
  <c r="FG124" i="19" s="1"/>
  <c r="FG89" i="7"/>
  <c r="FF106" i="7"/>
  <c r="FH90" i="17"/>
  <c r="FG107" i="17"/>
  <c r="FG79" i="15"/>
  <c r="FF96" i="15"/>
  <c r="FF123" i="15" s="1"/>
  <c r="FG70" i="21"/>
  <c r="FG72" i="21"/>
  <c r="FG66" i="21"/>
  <c r="FG62" i="21"/>
  <c r="FH79" i="21" s="1"/>
  <c r="FG69" i="21"/>
  <c r="FH86" i="21" s="1"/>
  <c r="FG67" i="21"/>
  <c r="FG65" i="21"/>
  <c r="FG73" i="21"/>
  <c r="FG71" i="21"/>
  <c r="FH88" i="21" s="1"/>
  <c r="FG64" i="21"/>
  <c r="FH81" i="21" s="1"/>
  <c r="FH26" i="21"/>
  <c r="FG63" i="21"/>
  <c r="FG43" i="21"/>
  <c r="FG60" i="21" s="1"/>
  <c r="FG68" i="21"/>
  <c r="FH85" i="21" s="1"/>
  <c r="FG73" i="19"/>
  <c r="FG69" i="19"/>
  <c r="FG65" i="19"/>
  <c r="FH82" i="19" s="1"/>
  <c r="FG68" i="19"/>
  <c r="FG72" i="19"/>
  <c r="FG70" i="19"/>
  <c r="FG67" i="19"/>
  <c r="FH84" i="19" s="1"/>
  <c r="FH26" i="19"/>
  <c r="FG63" i="19"/>
  <c r="FG43" i="19"/>
  <c r="FG60" i="19" s="1"/>
  <c r="FG64" i="19"/>
  <c r="FH81" i="19" s="1"/>
  <c r="FG71" i="19"/>
  <c r="FG62" i="19"/>
  <c r="FH79" i="19" s="1"/>
  <c r="FG66" i="19"/>
  <c r="FH83" i="19" s="1"/>
  <c r="FF72" i="13"/>
  <c r="FG89" i="13" s="1"/>
  <c r="FF68" i="13"/>
  <c r="FG85" i="13" s="1"/>
  <c r="FF64" i="13"/>
  <c r="FG81" i="13" s="1"/>
  <c r="FF71" i="13"/>
  <c r="FF67" i="13"/>
  <c r="FG84" i="13" s="1"/>
  <c r="FF63" i="13"/>
  <c r="FG80" i="13" s="1"/>
  <c r="FF70" i="13"/>
  <c r="FF66" i="13"/>
  <c r="FF62" i="13"/>
  <c r="FG79" i="13" s="1"/>
  <c r="FG26" i="13"/>
  <c r="FF69" i="13"/>
  <c r="FG86" i="13" s="1"/>
  <c r="FF65" i="13"/>
  <c r="FF43" i="13"/>
  <c r="FF60" i="13" s="1"/>
  <c r="FF73" i="13"/>
  <c r="FG90" i="13" s="1"/>
  <c r="FG90" i="21"/>
  <c r="FF107" i="21"/>
  <c r="FI82" i="17"/>
  <c r="FH99" i="17"/>
  <c r="FH126" i="17" s="1"/>
  <c r="FH83" i="21"/>
  <c r="FG100" i="21"/>
  <c r="FH87" i="21"/>
  <c r="FG104" i="21"/>
  <c r="FH85" i="19"/>
  <c r="FG102" i="19"/>
  <c r="FG129" i="19" s="1"/>
  <c r="FG128" i="21"/>
  <c r="FH79" i="17"/>
  <c r="FG96" i="17"/>
  <c r="FG123" i="17" s="1"/>
  <c r="FG86" i="7"/>
  <c r="FF103" i="7"/>
  <c r="FF130" i="7" s="1"/>
  <c r="FF94" i="21"/>
  <c r="FF77" i="21"/>
  <c r="FF111" i="21" s="1"/>
  <c r="FF94" i="19"/>
  <c r="FF77" i="19"/>
  <c r="FF111" i="19" s="1"/>
  <c r="FF70" i="15"/>
  <c r="FG87" i="15" s="1"/>
  <c r="FF66" i="15"/>
  <c r="FG83" i="15" s="1"/>
  <c r="FF62" i="15"/>
  <c r="FF73" i="15"/>
  <c r="FG90" i="15" s="1"/>
  <c r="FF69" i="15"/>
  <c r="FG86" i="15" s="1"/>
  <c r="FF65" i="15"/>
  <c r="FG82" i="15" s="1"/>
  <c r="FF43" i="15"/>
  <c r="FF60" i="15" s="1"/>
  <c r="FF72" i="15"/>
  <c r="FG89" i="15" s="1"/>
  <c r="FF68" i="15"/>
  <c r="FG85" i="15" s="1"/>
  <c r="FF64" i="15"/>
  <c r="FG81" i="15" s="1"/>
  <c r="FF71" i="15"/>
  <c r="FG88" i="15" s="1"/>
  <c r="FF67" i="15"/>
  <c r="FG84" i="15" s="1"/>
  <c r="FG26" i="15"/>
  <c r="FF63" i="15"/>
  <c r="FG80" i="15" s="1"/>
  <c r="FE94" i="15"/>
  <c r="FE77" i="15"/>
  <c r="FE111" i="15" s="1"/>
  <c r="FE94" i="13"/>
  <c r="FE77" i="13"/>
  <c r="FE111" i="13" s="1"/>
  <c r="FH86" i="17"/>
  <c r="FG103" i="17"/>
  <c r="FG130" i="17" s="1"/>
  <c r="FF94" i="7"/>
  <c r="FF77" i="7"/>
  <c r="FF111" i="7" s="1"/>
  <c r="FG70" i="7"/>
  <c r="FH87" i="7" s="1"/>
  <c r="FG66" i="7"/>
  <c r="FH83" i="7" s="1"/>
  <c r="FG62" i="7"/>
  <c r="FH26" i="7"/>
  <c r="FG73" i="7"/>
  <c r="FH90" i="7" s="1"/>
  <c r="FG69" i="7"/>
  <c r="FG65" i="7"/>
  <c r="FG43" i="7"/>
  <c r="FG60" i="7" s="1"/>
  <c r="FG72" i="7"/>
  <c r="FG68" i="7"/>
  <c r="FH85" i="7" s="1"/>
  <c r="FG64" i="7"/>
  <c r="FG71" i="7"/>
  <c r="FH88" i="7" s="1"/>
  <c r="FG67" i="7"/>
  <c r="FG63" i="7"/>
  <c r="FH80" i="7" s="1"/>
  <c r="FG105" i="15" l="1"/>
  <c r="FH96" i="21"/>
  <c r="FH123" i="21" s="1"/>
  <c r="FI98" i="17"/>
  <c r="FI125" i="17" s="1"/>
  <c r="FG97" i="11"/>
  <c r="FG124" i="11" s="1"/>
  <c r="FG98" i="11"/>
  <c r="FG125" i="11" s="1"/>
  <c r="FG99" i="11"/>
  <c r="FG126" i="11" s="1"/>
  <c r="FH105" i="7"/>
  <c r="FG97" i="15"/>
  <c r="FG124" i="15" s="1"/>
  <c r="FG98" i="15"/>
  <c r="FG125" i="15" s="1"/>
  <c r="FG99" i="15"/>
  <c r="FG126" i="15" s="1"/>
  <c r="FG100" i="15"/>
  <c r="FG127" i="15" s="1"/>
  <c r="FG103" i="13"/>
  <c r="FG130" i="13" s="1"/>
  <c r="FG98" i="13"/>
  <c r="FG125" i="13" s="1"/>
  <c r="FH96" i="19"/>
  <c r="FH123" i="19" s="1"/>
  <c r="FI97" i="17"/>
  <c r="FI124" i="17" s="1"/>
  <c r="FG105" i="11"/>
  <c r="FG102" i="11"/>
  <c r="FG129" i="11" s="1"/>
  <c r="FH104" i="7"/>
  <c r="FG102" i="15"/>
  <c r="FG129" i="15" s="1"/>
  <c r="FG104" i="15"/>
  <c r="FG97" i="13"/>
  <c r="FG124" i="13" s="1"/>
  <c r="FG102" i="13"/>
  <c r="FG129" i="13" s="1"/>
  <c r="FH102" i="21"/>
  <c r="FH129" i="21" s="1"/>
  <c r="FH98" i="21"/>
  <c r="FH125" i="21" s="1"/>
  <c r="FI106" i="17"/>
  <c r="FG101" i="11"/>
  <c r="FG128" i="11" s="1"/>
  <c r="FG96" i="11"/>
  <c r="FG123" i="11" s="1"/>
  <c r="FG106" i="11"/>
  <c r="FG107" i="11"/>
  <c r="FH107" i="7"/>
  <c r="FI83" i="19"/>
  <c r="FH100" i="19"/>
  <c r="FH127" i="19" s="1"/>
  <c r="FG103" i="15"/>
  <c r="FG130" i="15" s="1"/>
  <c r="FH90" i="13"/>
  <c r="FG107" i="13"/>
  <c r="FI80" i="7"/>
  <c r="FH97" i="7"/>
  <c r="FH124" i="7" s="1"/>
  <c r="FI85" i="7"/>
  <c r="FH102" i="7"/>
  <c r="FH129" i="7" s="1"/>
  <c r="FH100" i="7"/>
  <c r="FH127" i="7" s="1"/>
  <c r="FG101" i="15"/>
  <c r="FG128" i="15" s="1"/>
  <c r="FG106" i="15"/>
  <c r="FG107" i="15"/>
  <c r="FG96" i="13"/>
  <c r="FG123" i="13" s="1"/>
  <c r="FH84" i="13"/>
  <c r="FG101" i="13"/>
  <c r="FG128" i="13" s="1"/>
  <c r="FG106" i="13"/>
  <c r="FH98" i="19"/>
  <c r="FH125" i="19" s="1"/>
  <c r="FH101" i="19"/>
  <c r="FH128" i="19" s="1"/>
  <c r="FI82" i="19"/>
  <c r="FH99" i="19"/>
  <c r="FH126" i="19" s="1"/>
  <c r="FH105" i="21"/>
  <c r="FH103" i="21"/>
  <c r="FH130" i="21" s="1"/>
  <c r="FG104" i="11"/>
  <c r="FI87" i="21"/>
  <c r="FH104" i="21"/>
  <c r="FI101" i="17"/>
  <c r="FI128" i="17" s="1"/>
  <c r="FG94" i="7"/>
  <c r="FG77" i="7"/>
  <c r="FG111" i="7" s="1"/>
  <c r="FH90" i="21"/>
  <c r="FG107" i="21"/>
  <c r="FF77" i="13"/>
  <c r="FF111" i="13" s="1"/>
  <c r="FF94" i="13"/>
  <c r="FG94" i="21"/>
  <c r="FG77" i="21"/>
  <c r="FG111" i="21" s="1"/>
  <c r="FI80" i="19"/>
  <c r="FH97" i="19"/>
  <c r="FH124" i="19" s="1"/>
  <c r="FH73" i="7"/>
  <c r="FI90" i="7" s="1"/>
  <c r="FH69" i="7"/>
  <c r="FH65" i="7"/>
  <c r="FH43" i="7"/>
  <c r="FH60" i="7" s="1"/>
  <c r="FH72" i="7"/>
  <c r="FH68" i="7"/>
  <c r="FH64" i="7"/>
  <c r="FH71" i="7"/>
  <c r="FI88" i="7" s="1"/>
  <c r="FH67" i="7"/>
  <c r="FH63" i="7"/>
  <c r="FH66" i="7"/>
  <c r="FI83" i="7" s="1"/>
  <c r="FH70" i="7"/>
  <c r="FI87" i="7" s="1"/>
  <c r="FH62" i="7"/>
  <c r="FI26" i="7"/>
  <c r="FI85" i="19"/>
  <c r="FH102" i="19"/>
  <c r="FH129" i="19" s="1"/>
  <c r="FH100" i="21"/>
  <c r="FH69" i="21"/>
  <c r="FI86" i="21" s="1"/>
  <c r="FH67" i="21"/>
  <c r="FH65" i="21"/>
  <c r="FH73" i="21"/>
  <c r="FH71" i="21"/>
  <c r="FI88" i="21" s="1"/>
  <c r="FH64" i="21"/>
  <c r="FI81" i="21" s="1"/>
  <c r="FH68" i="21"/>
  <c r="FI85" i="21" s="1"/>
  <c r="FH63" i="21"/>
  <c r="FH62" i="21"/>
  <c r="FI79" i="21" s="1"/>
  <c r="FH43" i="21"/>
  <c r="FH60" i="21" s="1"/>
  <c r="FH72" i="21"/>
  <c r="FH70" i="21"/>
  <c r="FH66" i="21"/>
  <c r="FI83" i="21" s="1"/>
  <c r="FI26" i="21"/>
  <c r="FG96" i="15"/>
  <c r="FG123" i="15" s="1"/>
  <c r="FH89" i="7"/>
  <c r="FG106" i="7"/>
  <c r="FG100" i="13"/>
  <c r="FG127" i="13" s="1"/>
  <c r="FH89" i="19"/>
  <c r="FG106" i="19"/>
  <c r="FI79" i="7"/>
  <c r="FH96" i="7"/>
  <c r="FH123" i="7" s="1"/>
  <c r="FI81" i="7"/>
  <c r="FH98" i="7"/>
  <c r="FH125" i="7" s="1"/>
  <c r="FI80" i="21"/>
  <c r="FH97" i="21"/>
  <c r="FH124" i="21" s="1"/>
  <c r="FH83" i="11"/>
  <c r="FG100" i="11"/>
  <c r="FG127" i="11" s="1"/>
  <c r="FH105" i="19"/>
  <c r="FJ88" i="17"/>
  <c r="FI105" i="17"/>
  <c r="FI89" i="21"/>
  <c r="FH106" i="21"/>
  <c r="FG73" i="15"/>
  <c r="FH90" i="15" s="1"/>
  <c r="FG69" i="15"/>
  <c r="FH86" i="15" s="1"/>
  <c r="FG65" i="15"/>
  <c r="FH82" i="15" s="1"/>
  <c r="FG43" i="15"/>
  <c r="FG60" i="15" s="1"/>
  <c r="FG72" i="15"/>
  <c r="FH89" i="15" s="1"/>
  <c r="FG68" i="15"/>
  <c r="FH85" i="15" s="1"/>
  <c r="FG64" i="15"/>
  <c r="FH81" i="15" s="1"/>
  <c r="FG71" i="15"/>
  <c r="FH88" i="15" s="1"/>
  <c r="FG67" i="15"/>
  <c r="FH84" i="15" s="1"/>
  <c r="FG63" i="15"/>
  <c r="FH80" i="15" s="1"/>
  <c r="FG70" i="15"/>
  <c r="FH87" i="15" s="1"/>
  <c r="FG66" i="15"/>
  <c r="FH83" i="15" s="1"/>
  <c r="FH26" i="15"/>
  <c r="FG62" i="15"/>
  <c r="FH79" i="15" s="1"/>
  <c r="FI79" i="17"/>
  <c r="FH96" i="17"/>
  <c r="FH123" i="17" s="1"/>
  <c r="FG71" i="13"/>
  <c r="FG67" i="13"/>
  <c r="FG63" i="13"/>
  <c r="FH80" i="13" s="1"/>
  <c r="FG70" i="13"/>
  <c r="FG66" i="13"/>
  <c r="FH83" i="13" s="1"/>
  <c r="FG62" i="13"/>
  <c r="FH79" i="13" s="1"/>
  <c r="FG73" i="13"/>
  <c r="FG69" i="13"/>
  <c r="FH86" i="13" s="1"/>
  <c r="FG65" i="13"/>
  <c r="FH82" i="13" s="1"/>
  <c r="FG43" i="13"/>
  <c r="FG60" i="13" s="1"/>
  <c r="FG64" i="13"/>
  <c r="FH81" i="13" s="1"/>
  <c r="FG72" i="13"/>
  <c r="FH89" i="13" s="1"/>
  <c r="FH26" i="13"/>
  <c r="FG68" i="13"/>
  <c r="FH85" i="13" s="1"/>
  <c r="FH72" i="19"/>
  <c r="FH68" i="19"/>
  <c r="FH64" i="19"/>
  <c r="FI81" i="19" s="1"/>
  <c r="FH70" i="19"/>
  <c r="FH67" i="19"/>
  <c r="FI84" i="19" s="1"/>
  <c r="FH65" i="19"/>
  <c r="FH71" i="19"/>
  <c r="FI88" i="19" s="1"/>
  <c r="FH69" i="19"/>
  <c r="FH63" i="19"/>
  <c r="FH43" i="19"/>
  <c r="FH60" i="19" s="1"/>
  <c r="FH73" i="19"/>
  <c r="FI90" i="19" s="1"/>
  <c r="FH66" i="19"/>
  <c r="FH62" i="19"/>
  <c r="FI79" i="19" s="1"/>
  <c r="FI26" i="19"/>
  <c r="FH94" i="17"/>
  <c r="FH77" i="17"/>
  <c r="FH111" i="17" s="1"/>
  <c r="FI73" i="17"/>
  <c r="FI69" i="17"/>
  <c r="FI65" i="17"/>
  <c r="FI43" i="17"/>
  <c r="FI60" i="17" s="1"/>
  <c r="FI72" i="17"/>
  <c r="FJ89" i="17" s="1"/>
  <c r="FI68" i="17"/>
  <c r="FI64" i="17"/>
  <c r="FJ81" i="17" s="1"/>
  <c r="FI71" i="17"/>
  <c r="FI67" i="17"/>
  <c r="FJ84" i="17" s="1"/>
  <c r="FI63" i="17"/>
  <c r="FJ80" i="17" s="1"/>
  <c r="FI70" i="17"/>
  <c r="FI66" i="17"/>
  <c r="FI62" i="17"/>
  <c r="FJ26" i="17"/>
  <c r="FG72" i="11"/>
  <c r="FH89" i="11" s="1"/>
  <c r="FG68" i="11"/>
  <c r="FH85" i="11" s="1"/>
  <c r="FG64" i="11"/>
  <c r="FH81" i="11" s="1"/>
  <c r="FG71" i="11"/>
  <c r="FH88" i="11" s="1"/>
  <c r="FG67" i="11"/>
  <c r="FH84" i="11" s="1"/>
  <c r="FG63" i="11"/>
  <c r="FH80" i="11" s="1"/>
  <c r="FG73" i="11"/>
  <c r="FH90" i="11" s="1"/>
  <c r="FG65" i="11"/>
  <c r="FH82" i="11" s="1"/>
  <c r="FH26" i="11"/>
  <c r="FG66" i="11"/>
  <c r="FG43" i="11"/>
  <c r="FG60" i="11" s="1"/>
  <c r="FG69" i="11"/>
  <c r="FG70" i="11"/>
  <c r="FH87" i="11" s="1"/>
  <c r="FG62" i="11"/>
  <c r="FH79" i="11" s="1"/>
  <c r="FF77" i="11"/>
  <c r="FF111" i="11" s="1"/>
  <c r="FF94" i="11"/>
  <c r="FJ82" i="17"/>
  <c r="FI99" i="17"/>
  <c r="FI126" i="17" s="1"/>
  <c r="FI90" i="17"/>
  <c r="FH107" i="17"/>
  <c r="FJ85" i="17"/>
  <c r="FI102" i="17"/>
  <c r="FI129" i="17" s="1"/>
  <c r="FI84" i="7"/>
  <c r="FH101" i="7"/>
  <c r="FH128" i="7" s="1"/>
  <c r="FI82" i="7"/>
  <c r="FH99" i="7"/>
  <c r="FH126" i="7" s="1"/>
  <c r="FG99" i="13"/>
  <c r="FG126" i="13" s="1"/>
  <c r="FH87" i="13"/>
  <c r="FG104" i="13"/>
  <c r="FH107" i="19"/>
  <c r="FJ87" i="17"/>
  <c r="FI104" i="17"/>
  <c r="FH86" i="11"/>
  <c r="FG103" i="11"/>
  <c r="FG130" i="11" s="1"/>
  <c r="FH88" i="13"/>
  <c r="FG105" i="13"/>
  <c r="FI87" i="19"/>
  <c r="FH104" i="19"/>
  <c r="FI86" i="19"/>
  <c r="FH103" i="19"/>
  <c r="FH130" i="19" s="1"/>
  <c r="FJ83" i="17"/>
  <c r="FI100" i="17"/>
  <c r="FI127" i="17" s="1"/>
  <c r="FI84" i="21"/>
  <c r="FH101" i="21"/>
  <c r="FH128" i="21" s="1"/>
  <c r="FI82" i="21"/>
  <c r="FH99" i="21"/>
  <c r="FH126" i="21" s="1"/>
  <c r="FI86" i="17"/>
  <c r="FH103" i="17"/>
  <c r="FH130" i="17" s="1"/>
  <c r="FF94" i="15"/>
  <c r="FF77" i="15"/>
  <c r="FF111" i="15" s="1"/>
  <c r="FH86" i="7"/>
  <c r="FG103" i="7"/>
  <c r="FG130" i="7" s="1"/>
  <c r="FH117" i="21"/>
  <c r="FG127" i="21"/>
  <c r="FG94" i="19"/>
  <c r="FG77" i="19"/>
  <c r="FG111" i="19" s="1"/>
  <c r="FH107" i="11" l="1"/>
  <c r="FJ101" i="17"/>
  <c r="FJ128" i="17" s="1"/>
  <c r="FI96" i="19"/>
  <c r="FI123" i="19" s="1"/>
  <c r="FH98" i="13"/>
  <c r="FH125" i="13" s="1"/>
  <c r="FH97" i="13"/>
  <c r="FH124" i="13" s="1"/>
  <c r="FH104" i="15"/>
  <c r="FH99" i="15"/>
  <c r="FH126" i="15" s="1"/>
  <c r="FI107" i="7"/>
  <c r="FH96" i="11"/>
  <c r="FH123" i="11" s="1"/>
  <c r="FH97" i="11"/>
  <c r="FH124" i="11" s="1"/>
  <c r="FH102" i="11"/>
  <c r="FH129" i="11" s="1"/>
  <c r="FH102" i="13"/>
  <c r="FH129" i="13" s="1"/>
  <c r="FH96" i="13"/>
  <c r="FH123" i="13" s="1"/>
  <c r="FH96" i="15"/>
  <c r="FH123" i="15" s="1"/>
  <c r="FH97" i="15"/>
  <c r="FH124" i="15" s="1"/>
  <c r="FH102" i="15"/>
  <c r="FH129" i="15" s="1"/>
  <c r="FH103" i="15"/>
  <c r="FH130" i="15" s="1"/>
  <c r="FI102" i="21"/>
  <c r="FI129" i="21" s="1"/>
  <c r="FI104" i="7"/>
  <c r="FI105" i="7"/>
  <c r="FH98" i="11"/>
  <c r="FH125" i="11" s="1"/>
  <c r="FJ106" i="17"/>
  <c r="FI101" i="19"/>
  <c r="FI128" i="19" s="1"/>
  <c r="FH98" i="15"/>
  <c r="FH125" i="15" s="1"/>
  <c r="FH104" i="11"/>
  <c r="FH101" i="11"/>
  <c r="FH128" i="11" s="1"/>
  <c r="FH106" i="11"/>
  <c r="FJ98" i="17"/>
  <c r="FJ125" i="17" s="1"/>
  <c r="FI107" i="19"/>
  <c r="FI105" i="19"/>
  <c r="FI98" i="19"/>
  <c r="FI125" i="19" s="1"/>
  <c r="FH99" i="13"/>
  <c r="FH126" i="13" s="1"/>
  <c r="FH100" i="13"/>
  <c r="FH127" i="13" s="1"/>
  <c r="FH101" i="15"/>
  <c r="FH128" i="15" s="1"/>
  <c r="FH106" i="15"/>
  <c r="FH107" i="15"/>
  <c r="FI98" i="21"/>
  <c r="FI125" i="21" s="1"/>
  <c r="FI100" i="7"/>
  <c r="FI127" i="7" s="1"/>
  <c r="FH99" i="11"/>
  <c r="FH126" i="11" s="1"/>
  <c r="FH105" i="11"/>
  <c r="FJ97" i="17"/>
  <c r="FJ124" i="17" s="1"/>
  <c r="FH106" i="13"/>
  <c r="FH103" i="13"/>
  <c r="FH130" i="13" s="1"/>
  <c r="FH100" i="15"/>
  <c r="FH127" i="15" s="1"/>
  <c r="FH105" i="15"/>
  <c r="FI100" i="21"/>
  <c r="FI96" i="21"/>
  <c r="FI123" i="21" s="1"/>
  <c r="FI105" i="21"/>
  <c r="FI103" i="21"/>
  <c r="FI130" i="21" s="1"/>
  <c r="FI103" i="19"/>
  <c r="FI130" i="19" s="1"/>
  <c r="FI99" i="7"/>
  <c r="FI126" i="7" s="1"/>
  <c r="FH100" i="11"/>
  <c r="FH127" i="11" s="1"/>
  <c r="FI89" i="19"/>
  <c r="FH106" i="19"/>
  <c r="FI102" i="19"/>
  <c r="FI129" i="19" s="1"/>
  <c r="FJ72" i="17"/>
  <c r="FK89" i="17" s="1"/>
  <c r="FJ68" i="17"/>
  <c r="FJ64" i="17"/>
  <c r="FK81" i="17" s="1"/>
  <c r="FJ71" i="17"/>
  <c r="FK88" i="17" s="1"/>
  <c r="FJ67" i="17"/>
  <c r="FK84" i="17" s="1"/>
  <c r="FJ63" i="17"/>
  <c r="FK80" i="17" s="1"/>
  <c r="FJ70" i="17"/>
  <c r="FJ66" i="17"/>
  <c r="FK83" i="17" s="1"/>
  <c r="FJ62" i="17"/>
  <c r="FK26" i="17"/>
  <c r="FJ65" i="17"/>
  <c r="FJ73" i="17"/>
  <c r="FJ69" i="17"/>
  <c r="FJ43" i="17"/>
  <c r="FJ60" i="17" s="1"/>
  <c r="FI71" i="19"/>
  <c r="FJ88" i="19" s="1"/>
  <c r="FI67" i="19"/>
  <c r="FJ84" i="19" s="1"/>
  <c r="FI63" i="19"/>
  <c r="FI72" i="19"/>
  <c r="FI69" i="19"/>
  <c r="FJ86" i="19" s="1"/>
  <c r="FI73" i="19"/>
  <c r="FJ90" i="19" s="1"/>
  <c r="FI66" i="19"/>
  <c r="FI70" i="19"/>
  <c r="FJ87" i="19" s="1"/>
  <c r="FI62" i="19"/>
  <c r="FJ79" i="19" s="1"/>
  <c r="FI68" i="19"/>
  <c r="FJ85" i="19" s="1"/>
  <c r="FI64" i="19"/>
  <c r="FJ81" i="19" s="1"/>
  <c r="FJ26" i="19"/>
  <c r="FI65" i="19"/>
  <c r="FI43" i="19"/>
  <c r="FI60" i="19" s="1"/>
  <c r="FH94" i="19"/>
  <c r="FH77" i="19"/>
  <c r="FH111" i="19" s="1"/>
  <c r="FG94" i="15"/>
  <c r="FG77" i="15"/>
  <c r="FG111" i="15" s="1"/>
  <c r="FI72" i="7"/>
  <c r="FI68" i="7"/>
  <c r="FI64" i="7"/>
  <c r="FJ81" i="7" s="1"/>
  <c r="FI71" i="7"/>
  <c r="FJ88" i="7" s="1"/>
  <c r="FI67" i="7"/>
  <c r="FJ84" i="7" s="1"/>
  <c r="FI63" i="7"/>
  <c r="FI70" i="7"/>
  <c r="FJ87" i="7" s="1"/>
  <c r="FI66" i="7"/>
  <c r="FJ83" i="7" s="1"/>
  <c r="FI62" i="7"/>
  <c r="FJ79" i="7" s="1"/>
  <c r="FJ26" i="7"/>
  <c r="FI69" i="7"/>
  <c r="FI73" i="7"/>
  <c r="FJ90" i="7" s="1"/>
  <c r="FI43" i="7"/>
  <c r="FI60" i="7" s="1"/>
  <c r="FI65" i="7"/>
  <c r="FJ82" i="7" s="1"/>
  <c r="FJ86" i="17"/>
  <c r="FI103" i="17"/>
  <c r="FI130" i="17" s="1"/>
  <c r="FH105" i="13"/>
  <c r="FI87" i="13"/>
  <c r="FH104" i="13"/>
  <c r="FK85" i="17"/>
  <c r="FJ102" i="17"/>
  <c r="FJ129" i="17" s="1"/>
  <c r="FK82" i="17"/>
  <c r="FJ99" i="17"/>
  <c r="FJ126" i="17" s="1"/>
  <c r="FH72" i="15"/>
  <c r="FI89" i="15" s="1"/>
  <c r="FH68" i="15"/>
  <c r="FI85" i="15" s="1"/>
  <c r="FH64" i="15"/>
  <c r="FI81" i="15" s="1"/>
  <c r="FH71" i="15"/>
  <c r="FI88" i="15" s="1"/>
  <c r="FH67" i="15"/>
  <c r="FI84" i="15" s="1"/>
  <c r="FH63" i="15"/>
  <c r="FI80" i="15" s="1"/>
  <c r="FH70" i="15"/>
  <c r="FI87" i="15" s="1"/>
  <c r="FH66" i="15"/>
  <c r="FI83" i="15" s="1"/>
  <c r="FH62" i="15"/>
  <c r="FI79" i="15" s="1"/>
  <c r="FH65" i="15"/>
  <c r="FI82" i="15" s="1"/>
  <c r="FI26" i="15"/>
  <c r="FH73" i="15"/>
  <c r="FI90" i="15" s="1"/>
  <c r="FH69" i="15"/>
  <c r="FI86" i="15" s="1"/>
  <c r="FH43" i="15"/>
  <c r="FH60" i="15" s="1"/>
  <c r="FJ80" i="19"/>
  <c r="FI97" i="19"/>
  <c r="FI124" i="19" s="1"/>
  <c r="FJ87" i="21"/>
  <c r="FI104" i="21"/>
  <c r="FJ82" i="19"/>
  <c r="FI99" i="19"/>
  <c r="FI126" i="19" s="1"/>
  <c r="FI84" i="13"/>
  <c r="FH101" i="13"/>
  <c r="FH128" i="13" s="1"/>
  <c r="FJ85" i="7"/>
  <c r="FI102" i="7"/>
  <c r="FI129" i="7" s="1"/>
  <c r="FI90" i="13"/>
  <c r="FH107" i="13"/>
  <c r="FJ83" i="19"/>
  <c r="FI100" i="19"/>
  <c r="FI127" i="19" s="1"/>
  <c r="FH127" i="21"/>
  <c r="FI99" i="21"/>
  <c r="FI126" i="21" s="1"/>
  <c r="FJ100" i="17"/>
  <c r="FJ127" i="17" s="1"/>
  <c r="FI104" i="19"/>
  <c r="FH103" i="11"/>
  <c r="FH130" i="11" s="1"/>
  <c r="FI101" i="7"/>
  <c r="FI128" i="7" s="1"/>
  <c r="FJ90" i="17"/>
  <c r="FI107" i="17"/>
  <c r="FG94" i="11"/>
  <c r="FG77" i="11"/>
  <c r="FG111" i="11" s="1"/>
  <c r="FJ79" i="17"/>
  <c r="FI96" i="17"/>
  <c r="FI123" i="17" s="1"/>
  <c r="FI106" i="21"/>
  <c r="FI97" i="21"/>
  <c r="FI124" i="21" s="1"/>
  <c r="FI96" i="7"/>
  <c r="FI123" i="7" s="1"/>
  <c r="FI90" i="21"/>
  <c r="FH107" i="21"/>
  <c r="FJ80" i="7"/>
  <c r="FI97" i="7"/>
  <c r="FI124" i="7" s="1"/>
  <c r="FI86" i="7"/>
  <c r="FH103" i="7"/>
  <c r="FH130" i="7" s="1"/>
  <c r="FI101" i="21"/>
  <c r="FK87" i="17"/>
  <c r="FJ104" i="17"/>
  <c r="FH71" i="11"/>
  <c r="FI88" i="11" s="1"/>
  <c r="FH67" i="11"/>
  <c r="FI84" i="11" s="1"/>
  <c r="FH63" i="11"/>
  <c r="FI80" i="11" s="1"/>
  <c r="FH70" i="11"/>
  <c r="FI87" i="11" s="1"/>
  <c r="FH66" i="11"/>
  <c r="FI83" i="11" s="1"/>
  <c r="FH62" i="11"/>
  <c r="FI79" i="11" s="1"/>
  <c r="FI26" i="11"/>
  <c r="FH68" i="11"/>
  <c r="FI85" i="11" s="1"/>
  <c r="FH43" i="11"/>
  <c r="FH60" i="11" s="1"/>
  <c r="FH69" i="11"/>
  <c r="FI86" i="11" s="1"/>
  <c r="FH72" i="11"/>
  <c r="FI89" i="11" s="1"/>
  <c r="FH64" i="11"/>
  <c r="FI81" i="11" s="1"/>
  <c r="FH73" i="11"/>
  <c r="FI90" i="11" s="1"/>
  <c r="FH65" i="11"/>
  <c r="FI82" i="11" s="1"/>
  <c r="FH70" i="13"/>
  <c r="FH66" i="13"/>
  <c r="FI83" i="13" s="1"/>
  <c r="FH62" i="13"/>
  <c r="FI79" i="13" s="1"/>
  <c r="FI26" i="13"/>
  <c r="FH73" i="13"/>
  <c r="FH69" i="13"/>
  <c r="FI86" i="13" s="1"/>
  <c r="FH65" i="13"/>
  <c r="FI82" i="13" s="1"/>
  <c r="FH72" i="13"/>
  <c r="FI89" i="13" s="1"/>
  <c r="FH68" i="13"/>
  <c r="FI85" i="13" s="1"/>
  <c r="FH64" i="13"/>
  <c r="FI81" i="13" s="1"/>
  <c r="FH43" i="13"/>
  <c r="FH60" i="13" s="1"/>
  <c r="FH71" i="13"/>
  <c r="FI88" i="13" s="1"/>
  <c r="FH67" i="13"/>
  <c r="FH63" i="13"/>
  <c r="FI80" i="13" s="1"/>
  <c r="FJ105" i="17"/>
  <c r="FI98" i="7"/>
  <c r="FI125" i="7" s="1"/>
  <c r="FI89" i="7"/>
  <c r="FH106" i="7"/>
  <c r="FI77" i="17"/>
  <c r="FI111" i="17" s="1"/>
  <c r="FI94" i="17"/>
  <c r="FG94" i="13"/>
  <c r="FG77" i="13"/>
  <c r="FG111" i="13" s="1"/>
  <c r="FI73" i="21"/>
  <c r="FI72" i="21"/>
  <c r="FJ89" i="21" s="1"/>
  <c r="FI68" i="21"/>
  <c r="FJ85" i="21" s="1"/>
  <c r="FI71" i="21"/>
  <c r="FJ88" i="21" s="1"/>
  <c r="FI69" i="21"/>
  <c r="FJ86" i="21" s="1"/>
  <c r="FI64" i="21"/>
  <c r="FJ81" i="21" s="1"/>
  <c r="FI63" i="21"/>
  <c r="FJ80" i="21" s="1"/>
  <c r="FI70" i="21"/>
  <c r="FI66" i="21"/>
  <c r="FJ83" i="21" s="1"/>
  <c r="FI62" i="21"/>
  <c r="FJ79" i="21" s="1"/>
  <c r="FI67" i="21"/>
  <c r="FJ84" i="21" s="1"/>
  <c r="FI65" i="21"/>
  <c r="FJ82" i="21" s="1"/>
  <c r="FJ26" i="21"/>
  <c r="FI43" i="21"/>
  <c r="FI60" i="21" s="1"/>
  <c r="FH94" i="21"/>
  <c r="FH77" i="21"/>
  <c r="FH111" i="21" s="1"/>
  <c r="FH94" i="7"/>
  <c r="FH77" i="7"/>
  <c r="FH111" i="7" s="1"/>
  <c r="FI128" i="21"/>
  <c r="FJ96" i="21" l="1"/>
  <c r="FJ123" i="21" s="1"/>
  <c r="FI105" i="13"/>
  <c r="FI103" i="11"/>
  <c r="FI130" i="11" s="1"/>
  <c r="FJ85" i="15"/>
  <c r="FI102" i="15"/>
  <c r="FI129" i="15" s="1"/>
  <c r="FJ98" i="19"/>
  <c r="FJ125" i="19" s="1"/>
  <c r="FL89" i="17"/>
  <c r="FK106" i="17"/>
  <c r="FJ100" i="21"/>
  <c r="FJ127" i="21" s="1"/>
  <c r="FK86" i="21"/>
  <c r="FJ103" i="21"/>
  <c r="FJ130" i="21" s="1"/>
  <c r="FI99" i="13"/>
  <c r="FI126" i="13" s="1"/>
  <c r="FJ79" i="13"/>
  <c r="FI96" i="13"/>
  <c r="FI123" i="13" s="1"/>
  <c r="FI107" i="11"/>
  <c r="FJ83" i="11"/>
  <c r="FI100" i="11"/>
  <c r="FI127" i="11" s="1"/>
  <c r="FI105" i="11"/>
  <c r="FJ86" i="15"/>
  <c r="FI103" i="15"/>
  <c r="FI130" i="15" s="1"/>
  <c r="FI96" i="15"/>
  <c r="FI123" i="15" s="1"/>
  <c r="FJ84" i="15"/>
  <c r="FI101" i="15"/>
  <c r="FI128" i="15" s="1"/>
  <c r="FI106" i="15"/>
  <c r="FK90" i="7"/>
  <c r="FJ107" i="7"/>
  <c r="FJ100" i="7"/>
  <c r="FJ127" i="7" s="1"/>
  <c r="FJ105" i="7"/>
  <c r="FJ102" i="19"/>
  <c r="FJ129" i="19" s="1"/>
  <c r="FJ107" i="19"/>
  <c r="FJ101" i="19"/>
  <c r="FJ128" i="19" s="1"/>
  <c r="FL83" i="17"/>
  <c r="FK100" i="17"/>
  <c r="FK127" i="17" s="1"/>
  <c r="FK105" i="17"/>
  <c r="FK89" i="21"/>
  <c r="FJ106" i="21"/>
  <c r="FI99" i="11"/>
  <c r="FI126" i="11" s="1"/>
  <c r="FJ84" i="11"/>
  <c r="FI101" i="11"/>
  <c r="FI128" i="11" s="1"/>
  <c r="FI97" i="15"/>
  <c r="FI124" i="15" s="1"/>
  <c r="FK84" i="7"/>
  <c r="FJ101" i="7"/>
  <c r="FJ128" i="7" s="1"/>
  <c r="FK101" i="17"/>
  <c r="FK128" i="17" s="1"/>
  <c r="FK82" i="21"/>
  <c r="FJ99" i="21"/>
  <c r="FJ126" i="21" s="1"/>
  <c r="FJ105" i="21"/>
  <c r="FJ80" i="13"/>
  <c r="FI97" i="13"/>
  <c r="FI124" i="13" s="1"/>
  <c r="FI98" i="13"/>
  <c r="FI125" i="13" s="1"/>
  <c r="FJ86" i="13"/>
  <c r="FI103" i="13"/>
  <c r="FI130" i="13" s="1"/>
  <c r="FI100" i="13"/>
  <c r="FI127" i="13" s="1"/>
  <c r="FI98" i="11"/>
  <c r="FI125" i="11" s="1"/>
  <c r="FI102" i="11"/>
  <c r="FI129" i="11" s="1"/>
  <c r="FJ87" i="11"/>
  <c r="FI104" i="11"/>
  <c r="FI107" i="15"/>
  <c r="FI100" i="15"/>
  <c r="FI127" i="15" s="1"/>
  <c r="FI105" i="15"/>
  <c r="FK87" i="7"/>
  <c r="FJ104" i="7"/>
  <c r="FJ98" i="7"/>
  <c r="FJ125" i="7" s="1"/>
  <c r="FK79" i="19"/>
  <c r="FJ96" i="19"/>
  <c r="FJ123" i="19" s="1"/>
  <c r="FJ103" i="19"/>
  <c r="FJ130" i="19" s="1"/>
  <c r="FK88" i="19"/>
  <c r="FJ105" i="19"/>
  <c r="FK98" i="17"/>
  <c r="FK125" i="17" s="1"/>
  <c r="FK117" i="21"/>
  <c r="FJ98" i="21"/>
  <c r="FJ125" i="21" s="1"/>
  <c r="FI106" i="13"/>
  <c r="FI96" i="11"/>
  <c r="FI123" i="11" s="1"/>
  <c r="FI99" i="15"/>
  <c r="FI126" i="15" s="1"/>
  <c r="FJ96" i="7"/>
  <c r="FJ123" i="7" s="1"/>
  <c r="FJ101" i="21"/>
  <c r="FJ128" i="21" s="1"/>
  <c r="FJ97" i="21"/>
  <c r="FJ124" i="21" s="1"/>
  <c r="FJ102" i="21"/>
  <c r="FJ129" i="21" s="1"/>
  <c r="FI102" i="13"/>
  <c r="FI129" i="13" s="1"/>
  <c r="FI106" i="11"/>
  <c r="FJ80" i="11"/>
  <c r="FI97" i="11"/>
  <c r="FI124" i="11" s="1"/>
  <c r="FI104" i="15"/>
  <c r="FI98" i="15"/>
  <c r="FI125" i="15" s="1"/>
  <c r="FJ99" i="7"/>
  <c r="FJ126" i="7" s="1"/>
  <c r="FJ104" i="19"/>
  <c r="FK97" i="17"/>
  <c r="FK124" i="17" s="1"/>
  <c r="FJ100" i="19"/>
  <c r="FJ127" i="19" s="1"/>
  <c r="FJ99" i="19"/>
  <c r="FJ126" i="19" s="1"/>
  <c r="FI104" i="13"/>
  <c r="FI94" i="19"/>
  <c r="FI77" i="19"/>
  <c r="FI111" i="19" s="1"/>
  <c r="FI70" i="11"/>
  <c r="FI66" i="11"/>
  <c r="FI62" i="11"/>
  <c r="FJ79" i="11" s="1"/>
  <c r="FJ26" i="11"/>
  <c r="FI73" i="11"/>
  <c r="FJ90" i="11" s="1"/>
  <c r="FI69" i="11"/>
  <c r="FJ86" i="11" s="1"/>
  <c r="FI65" i="11"/>
  <c r="FJ82" i="11" s="1"/>
  <c r="FI43" i="11"/>
  <c r="FI60" i="11" s="1"/>
  <c r="FI71" i="11"/>
  <c r="FJ88" i="11" s="1"/>
  <c r="FI63" i="11"/>
  <c r="FI72" i="11"/>
  <c r="FJ89" i="11" s="1"/>
  <c r="FI64" i="11"/>
  <c r="FJ81" i="11" s="1"/>
  <c r="FI68" i="11"/>
  <c r="FJ85" i="11" s="1"/>
  <c r="FI67" i="11"/>
  <c r="FK104" i="17"/>
  <c r="FJ86" i="7"/>
  <c r="FI103" i="7"/>
  <c r="FI130" i="7" s="1"/>
  <c r="FJ90" i="21"/>
  <c r="FI107" i="21"/>
  <c r="FK79" i="17"/>
  <c r="FJ96" i="17"/>
  <c r="FJ123" i="17" s="1"/>
  <c r="FK90" i="17"/>
  <c r="FJ107" i="17"/>
  <c r="FI127" i="21"/>
  <c r="FH94" i="15"/>
  <c r="FH77" i="15"/>
  <c r="FH111" i="15" s="1"/>
  <c r="FJ71" i="7"/>
  <c r="FK88" i="7" s="1"/>
  <c r="FJ67" i="7"/>
  <c r="FJ63" i="7"/>
  <c r="FJ70" i="7"/>
  <c r="FJ66" i="7"/>
  <c r="FK83" i="7" s="1"/>
  <c r="FJ62" i="7"/>
  <c r="FK79" i="7" s="1"/>
  <c r="FK26" i="7"/>
  <c r="FJ73" i="7"/>
  <c r="FJ69" i="7"/>
  <c r="FJ65" i="7"/>
  <c r="FK82" i="7" s="1"/>
  <c r="FJ43" i="7"/>
  <c r="FJ60" i="7" s="1"/>
  <c r="FJ72" i="7"/>
  <c r="FJ68" i="7"/>
  <c r="FK85" i="7" s="1"/>
  <c r="FJ64" i="7"/>
  <c r="FK81" i="7" s="1"/>
  <c r="FJ102" i="7"/>
  <c r="FJ129" i="7" s="1"/>
  <c r="FI71" i="15"/>
  <c r="FJ88" i="15" s="1"/>
  <c r="FI67" i="15"/>
  <c r="FI63" i="15"/>
  <c r="FJ80" i="15" s="1"/>
  <c r="FI70" i="15"/>
  <c r="FJ87" i="15" s="1"/>
  <c r="FI66" i="15"/>
  <c r="FJ83" i="15" s="1"/>
  <c r="FI62" i="15"/>
  <c r="FJ79" i="15" s="1"/>
  <c r="FI73" i="15"/>
  <c r="FJ90" i="15" s="1"/>
  <c r="FI69" i="15"/>
  <c r="FI65" i="15"/>
  <c r="FJ82" i="15" s="1"/>
  <c r="FI43" i="15"/>
  <c r="FI60" i="15" s="1"/>
  <c r="FI72" i="15"/>
  <c r="FJ89" i="15" s="1"/>
  <c r="FI68" i="15"/>
  <c r="FI64" i="15"/>
  <c r="FJ81" i="15" s="1"/>
  <c r="FJ26" i="15"/>
  <c r="FK99" i="17"/>
  <c r="FK126" i="17" s="1"/>
  <c r="FI73" i="13"/>
  <c r="FJ90" i="13" s="1"/>
  <c r="FI69" i="13"/>
  <c r="FI65" i="13"/>
  <c r="FJ82" i="13" s="1"/>
  <c r="FI43" i="13"/>
  <c r="FI60" i="13" s="1"/>
  <c r="FI72" i="13"/>
  <c r="FJ89" i="13" s="1"/>
  <c r="FI68" i="13"/>
  <c r="FJ85" i="13" s="1"/>
  <c r="FI64" i="13"/>
  <c r="FJ81" i="13" s="1"/>
  <c r="FI71" i="13"/>
  <c r="FJ88" i="13" s="1"/>
  <c r="FI67" i="13"/>
  <c r="FJ84" i="13" s="1"/>
  <c r="FI63" i="13"/>
  <c r="FI70" i="13"/>
  <c r="FJ87" i="13" s="1"/>
  <c r="FI66" i="13"/>
  <c r="FJ83" i="13" s="1"/>
  <c r="FJ26" i="13"/>
  <c r="FI62" i="13"/>
  <c r="FJ104" i="21"/>
  <c r="FI77" i="7"/>
  <c r="FI111" i="7" s="1"/>
  <c r="FI94" i="7"/>
  <c r="FJ70" i="19"/>
  <c r="FK87" i="19" s="1"/>
  <c r="FJ66" i="19"/>
  <c r="FK83" i="19" s="1"/>
  <c r="FJ62" i="19"/>
  <c r="FJ69" i="19"/>
  <c r="FK86" i="19" s="1"/>
  <c r="FJ67" i="19"/>
  <c r="FK84" i="19" s="1"/>
  <c r="FJ73" i="19"/>
  <c r="FK90" i="19" s="1"/>
  <c r="FJ71" i="19"/>
  <c r="FJ68" i="19"/>
  <c r="FK85" i="19" s="1"/>
  <c r="FJ72" i="19"/>
  <c r="FJ64" i="19"/>
  <c r="FK81" i="19" s="1"/>
  <c r="FK26" i="19"/>
  <c r="FJ65" i="19"/>
  <c r="FK82" i="19" s="1"/>
  <c r="FJ43" i="19"/>
  <c r="FJ60" i="19" s="1"/>
  <c r="FJ63" i="19"/>
  <c r="FK80" i="19" s="1"/>
  <c r="FJ94" i="17"/>
  <c r="FJ77" i="17"/>
  <c r="FJ111" i="17" s="1"/>
  <c r="FK71" i="17"/>
  <c r="FL88" i="17" s="1"/>
  <c r="FK67" i="17"/>
  <c r="FL84" i="17" s="1"/>
  <c r="FK63" i="17"/>
  <c r="FL80" i="17" s="1"/>
  <c r="FK70" i="17"/>
  <c r="FL87" i="17" s="1"/>
  <c r="FK66" i="17"/>
  <c r="FK62" i="17"/>
  <c r="FL26" i="17"/>
  <c r="FK73" i="17"/>
  <c r="FK69" i="17"/>
  <c r="FK65" i="17"/>
  <c r="FL82" i="17" s="1"/>
  <c r="FK43" i="17"/>
  <c r="FK60" i="17" s="1"/>
  <c r="FK72" i="17"/>
  <c r="FK68" i="17"/>
  <c r="FK64" i="17"/>
  <c r="FL81" i="17" s="1"/>
  <c r="FJ73" i="21"/>
  <c r="FJ71" i="21"/>
  <c r="FK88" i="21" s="1"/>
  <c r="FJ67" i="21"/>
  <c r="FK84" i="21" s="1"/>
  <c r="FJ63" i="21"/>
  <c r="FK80" i="21" s="1"/>
  <c r="FJ70" i="21"/>
  <c r="FK87" i="21" s="1"/>
  <c r="FJ68" i="21"/>
  <c r="FK85" i="21" s="1"/>
  <c r="FJ66" i="21"/>
  <c r="FK83" i="21" s="1"/>
  <c r="FJ62" i="21"/>
  <c r="FK79" i="21" s="1"/>
  <c r="FJ72" i="21"/>
  <c r="FJ65" i="21"/>
  <c r="FJ69" i="21"/>
  <c r="FJ64" i="21"/>
  <c r="FK81" i="21" s="1"/>
  <c r="FK26" i="21"/>
  <c r="FJ43" i="21"/>
  <c r="FJ60" i="21" s="1"/>
  <c r="FJ97" i="19"/>
  <c r="FJ124" i="19" s="1"/>
  <c r="FK86" i="17"/>
  <c r="FJ103" i="17"/>
  <c r="FJ130" i="17" s="1"/>
  <c r="FI107" i="13"/>
  <c r="FI101" i="13"/>
  <c r="FI128" i="13" s="1"/>
  <c r="FL85" i="17"/>
  <c r="FK102" i="17"/>
  <c r="FK129" i="17" s="1"/>
  <c r="FI94" i="21"/>
  <c r="FI77" i="21"/>
  <c r="FI111" i="21" s="1"/>
  <c r="FJ89" i="7"/>
  <c r="FI106" i="7"/>
  <c r="FH94" i="13"/>
  <c r="FH77" i="13"/>
  <c r="FH111" i="13" s="1"/>
  <c r="FH94" i="11"/>
  <c r="FH77" i="11"/>
  <c r="FH111" i="11" s="1"/>
  <c r="FK80" i="7"/>
  <c r="FJ97" i="7"/>
  <c r="FJ124" i="7" s="1"/>
  <c r="FJ89" i="19"/>
  <c r="FI106" i="19"/>
  <c r="FK105" i="21" l="1"/>
  <c r="FK103" i="19"/>
  <c r="FK130" i="19" s="1"/>
  <c r="FJ106" i="13"/>
  <c r="FJ107" i="11"/>
  <c r="FK104" i="21"/>
  <c r="FL97" i="17"/>
  <c r="FL124" i="17" s="1"/>
  <c r="FJ100" i="13"/>
  <c r="FJ127" i="13" s="1"/>
  <c r="FJ105" i="13"/>
  <c r="FJ106" i="15"/>
  <c r="FJ107" i="15"/>
  <c r="FJ97" i="15"/>
  <c r="FJ124" i="15" s="1"/>
  <c r="FK98" i="7"/>
  <c r="FK125" i="7" s="1"/>
  <c r="FK99" i="7"/>
  <c r="FK126" i="7" s="1"/>
  <c r="FK96" i="7"/>
  <c r="FK123" i="7" s="1"/>
  <c r="FJ98" i="11"/>
  <c r="FJ125" i="11" s="1"/>
  <c r="FK102" i="21"/>
  <c r="FK129" i="21" s="1"/>
  <c r="FK99" i="19"/>
  <c r="FK126" i="19" s="1"/>
  <c r="FJ101" i="13"/>
  <c r="FJ128" i="13" s="1"/>
  <c r="FJ107" i="13"/>
  <c r="FJ105" i="11"/>
  <c r="FK98" i="21"/>
  <c r="FK125" i="21" s="1"/>
  <c r="FK97" i="21"/>
  <c r="FK124" i="21" s="1"/>
  <c r="FL98" i="17"/>
  <c r="FL125" i="17" s="1"/>
  <c r="FL99" i="17"/>
  <c r="FL126" i="17" s="1"/>
  <c r="FL101" i="17"/>
  <c r="FL128" i="17" s="1"/>
  <c r="FK97" i="19"/>
  <c r="FK124" i="19" s="1"/>
  <c r="FK98" i="19"/>
  <c r="FK125" i="19" s="1"/>
  <c r="FK107" i="19"/>
  <c r="FK100" i="19"/>
  <c r="FK127" i="19" s="1"/>
  <c r="FJ104" i="13"/>
  <c r="FJ98" i="13"/>
  <c r="FJ125" i="13" s="1"/>
  <c r="FJ99" i="13"/>
  <c r="FJ126" i="13" s="1"/>
  <c r="FJ96" i="15"/>
  <c r="FJ123" i="15" s="1"/>
  <c r="FK102" i="7"/>
  <c r="FK129" i="7" s="1"/>
  <c r="FK100" i="7"/>
  <c r="FK127" i="7" s="1"/>
  <c r="FK105" i="7"/>
  <c r="FJ106" i="11"/>
  <c r="FJ99" i="11"/>
  <c r="FJ126" i="11" s="1"/>
  <c r="FJ96" i="11"/>
  <c r="FJ123" i="11" s="1"/>
  <c r="FL104" i="17"/>
  <c r="FK102" i="19"/>
  <c r="FK129" i="19" s="1"/>
  <c r="FJ104" i="15"/>
  <c r="FJ102" i="11"/>
  <c r="FJ129" i="11" s="1"/>
  <c r="FK96" i="21"/>
  <c r="FK123" i="21" s="1"/>
  <c r="FK100" i="21"/>
  <c r="FK101" i="21"/>
  <c r="FL105" i="17"/>
  <c r="FK101" i="19"/>
  <c r="FK128" i="19" s="1"/>
  <c r="FK104" i="19"/>
  <c r="FJ102" i="13"/>
  <c r="FJ129" i="13" s="1"/>
  <c r="FJ98" i="15"/>
  <c r="FJ125" i="15" s="1"/>
  <c r="FJ99" i="15"/>
  <c r="FJ126" i="15" s="1"/>
  <c r="FJ100" i="15"/>
  <c r="FJ127" i="15" s="1"/>
  <c r="FJ105" i="15"/>
  <c r="FJ103" i="11"/>
  <c r="FJ130" i="11" s="1"/>
  <c r="FK96" i="19"/>
  <c r="FK123" i="19" s="1"/>
  <c r="FJ104" i="11"/>
  <c r="FJ97" i="13"/>
  <c r="FJ124" i="13" s="1"/>
  <c r="FK101" i="7"/>
  <c r="FK128" i="7" s="1"/>
  <c r="FK106" i="21"/>
  <c r="FK107" i="7"/>
  <c r="FJ103" i="15"/>
  <c r="FJ130" i="15" s="1"/>
  <c r="FJ96" i="13"/>
  <c r="FJ123" i="13" s="1"/>
  <c r="FK103" i="21"/>
  <c r="FK130" i="21" s="1"/>
  <c r="FL106" i="17"/>
  <c r="FK89" i="19"/>
  <c r="FJ106" i="19"/>
  <c r="FK89" i="7"/>
  <c r="FJ106" i="7"/>
  <c r="FL102" i="17"/>
  <c r="FL129" i="17" s="1"/>
  <c r="FJ94" i="19"/>
  <c r="FJ77" i="19"/>
  <c r="FJ111" i="19" s="1"/>
  <c r="FI94" i="13"/>
  <c r="FI77" i="13"/>
  <c r="FI111" i="13" s="1"/>
  <c r="FL90" i="17"/>
  <c r="FK107" i="17"/>
  <c r="FK90" i="21"/>
  <c r="FJ107" i="21"/>
  <c r="FK118" i="21"/>
  <c r="FJ72" i="13"/>
  <c r="FK89" i="13" s="1"/>
  <c r="FJ68" i="13"/>
  <c r="FK85" i="13" s="1"/>
  <c r="FJ64" i="13"/>
  <c r="FK81" i="13" s="1"/>
  <c r="FJ71" i="13"/>
  <c r="FK88" i="13" s="1"/>
  <c r="FJ67" i="13"/>
  <c r="FK84" i="13" s="1"/>
  <c r="FJ63" i="13"/>
  <c r="FK80" i="13" s="1"/>
  <c r="FJ70" i="13"/>
  <c r="FK87" i="13" s="1"/>
  <c r="FJ66" i="13"/>
  <c r="FK83" i="13" s="1"/>
  <c r="FJ62" i="13"/>
  <c r="FK79" i="13" s="1"/>
  <c r="FK26" i="13"/>
  <c r="FJ65" i="13"/>
  <c r="FK82" i="13" s="1"/>
  <c r="FJ73" i="13"/>
  <c r="FK90" i="13" s="1"/>
  <c r="FJ69" i="13"/>
  <c r="FK86" i="13" s="1"/>
  <c r="FJ43" i="13"/>
  <c r="FJ60" i="13" s="1"/>
  <c r="FI94" i="11"/>
  <c r="FI77" i="11"/>
  <c r="FI111" i="11" s="1"/>
  <c r="FK127" i="21"/>
  <c r="FK104" i="7"/>
  <c r="FJ103" i="13"/>
  <c r="FJ130" i="13" s="1"/>
  <c r="FK99" i="21"/>
  <c r="FK126" i="21" s="1"/>
  <c r="FJ101" i="11"/>
  <c r="FJ128" i="11" s="1"/>
  <c r="FL100" i="17"/>
  <c r="FL127" i="17" s="1"/>
  <c r="FJ101" i="15"/>
  <c r="FJ128" i="15" s="1"/>
  <c r="FJ100" i="11"/>
  <c r="FJ127" i="11" s="1"/>
  <c r="FJ102" i="15"/>
  <c r="FJ129" i="15" s="1"/>
  <c r="FJ94" i="21"/>
  <c r="FJ77" i="21"/>
  <c r="FJ111" i="21" s="1"/>
  <c r="FJ94" i="7"/>
  <c r="FJ77" i="7"/>
  <c r="FJ111" i="7" s="1"/>
  <c r="FK70" i="7"/>
  <c r="FL87" i="7" s="1"/>
  <c r="FK66" i="7"/>
  <c r="FL83" i="7" s="1"/>
  <c r="FK62" i="7"/>
  <c r="FL79" i="7" s="1"/>
  <c r="FL26" i="7"/>
  <c r="FK73" i="7"/>
  <c r="FL90" i="7" s="1"/>
  <c r="FK69" i="7"/>
  <c r="FK65" i="7"/>
  <c r="FL82" i="7" s="1"/>
  <c r="FK43" i="7"/>
  <c r="FK60" i="7" s="1"/>
  <c r="FK72" i="7"/>
  <c r="FK68" i="7"/>
  <c r="FL85" i="7" s="1"/>
  <c r="FK64" i="7"/>
  <c r="FL81" i="7" s="1"/>
  <c r="FK67" i="7"/>
  <c r="FL84" i="7" s="1"/>
  <c r="FK63" i="7"/>
  <c r="FK71" i="7"/>
  <c r="FL88" i="7" s="1"/>
  <c r="FJ73" i="11"/>
  <c r="FK90" i="11" s="1"/>
  <c r="FJ69" i="11"/>
  <c r="FK86" i="11" s="1"/>
  <c r="FJ65" i="11"/>
  <c r="FK82" i="11" s="1"/>
  <c r="FJ43" i="11"/>
  <c r="FJ60" i="11" s="1"/>
  <c r="FJ72" i="11"/>
  <c r="FK89" i="11" s="1"/>
  <c r="FJ68" i="11"/>
  <c r="FK85" i="11" s="1"/>
  <c r="FJ64" i="11"/>
  <c r="FK81" i="11" s="1"/>
  <c r="FJ66" i="11"/>
  <c r="FK83" i="11" s="1"/>
  <c r="FJ63" i="11"/>
  <c r="FJ67" i="11"/>
  <c r="FK84" i="11" s="1"/>
  <c r="FJ71" i="11"/>
  <c r="FK88" i="11" s="1"/>
  <c r="FK26" i="11"/>
  <c r="FJ70" i="11"/>
  <c r="FK87" i="11" s="1"/>
  <c r="FJ62" i="11"/>
  <c r="FK79" i="11" s="1"/>
  <c r="FK105" i="19"/>
  <c r="FL80" i="7"/>
  <c r="FK97" i="7"/>
  <c r="FK124" i="7" s="1"/>
  <c r="FL86" i="17"/>
  <c r="FK103" i="17"/>
  <c r="FK130" i="17" s="1"/>
  <c r="FK70" i="21"/>
  <c r="FL87" i="21" s="1"/>
  <c r="FK73" i="21"/>
  <c r="FK68" i="21"/>
  <c r="FL85" i="21" s="1"/>
  <c r="FK66" i="21"/>
  <c r="FL83" i="21" s="1"/>
  <c r="FK62" i="21"/>
  <c r="FL79" i="21" s="1"/>
  <c r="FK72" i="21"/>
  <c r="FL89" i="21" s="1"/>
  <c r="FK65" i="21"/>
  <c r="FL82" i="21" s="1"/>
  <c r="FK69" i="21"/>
  <c r="FL86" i="21" s="1"/>
  <c r="FK67" i="21"/>
  <c r="FL84" i="21" s="1"/>
  <c r="FK64" i="21"/>
  <c r="FL81" i="21" s="1"/>
  <c r="FK63" i="21"/>
  <c r="FL80" i="21" s="1"/>
  <c r="FL26" i="21"/>
  <c r="FK43" i="21"/>
  <c r="FK60" i="21" s="1"/>
  <c r="FK71" i="21"/>
  <c r="FL88" i="21" s="1"/>
  <c r="FK94" i="17"/>
  <c r="FK77" i="17"/>
  <c r="FK111" i="17" s="1"/>
  <c r="FL70" i="17"/>
  <c r="FM87" i="17" s="1"/>
  <c r="FL66" i="17"/>
  <c r="FM83" i="17" s="1"/>
  <c r="FL62" i="17"/>
  <c r="FM26" i="17"/>
  <c r="FL73" i="17"/>
  <c r="FL69" i="17"/>
  <c r="FL65" i="17"/>
  <c r="FM82" i="17" s="1"/>
  <c r="FL43" i="17"/>
  <c r="FL60" i="17" s="1"/>
  <c r="FL72" i="17"/>
  <c r="FM89" i="17" s="1"/>
  <c r="FL68" i="17"/>
  <c r="FM85" i="17" s="1"/>
  <c r="FL64" i="17"/>
  <c r="FM81" i="17" s="1"/>
  <c r="FL71" i="17"/>
  <c r="FM88" i="17" s="1"/>
  <c r="FL67" i="17"/>
  <c r="FM84" i="17" s="1"/>
  <c r="FL63" i="17"/>
  <c r="FM80" i="17" s="1"/>
  <c r="FK73" i="19"/>
  <c r="FL90" i="19" s="1"/>
  <c r="FK69" i="19"/>
  <c r="FL86" i="19" s="1"/>
  <c r="FK65" i="19"/>
  <c r="FL82" i="19" s="1"/>
  <c r="FK71" i="19"/>
  <c r="FL88" i="19" s="1"/>
  <c r="FK68" i="19"/>
  <c r="FL85" i="19" s="1"/>
  <c r="FK66" i="19"/>
  <c r="FL83" i="19" s="1"/>
  <c r="FK72" i="19"/>
  <c r="FK70" i="19"/>
  <c r="FL87" i="19" s="1"/>
  <c r="FK67" i="19"/>
  <c r="FL84" i="19" s="1"/>
  <c r="FK64" i="19"/>
  <c r="FL81" i="19" s="1"/>
  <c r="FK62" i="19"/>
  <c r="FL79" i="19" s="1"/>
  <c r="FL26" i="19"/>
  <c r="FK43" i="19"/>
  <c r="FK60" i="19" s="1"/>
  <c r="FK63" i="19"/>
  <c r="FL80" i="19" s="1"/>
  <c r="FJ70" i="15"/>
  <c r="FK87" i="15" s="1"/>
  <c r="FJ66" i="15"/>
  <c r="FK83" i="15" s="1"/>
  <c r="FJ62" i="15"/>
  <c r="FK79" i="15" s="1"/>
  <c r="FJ73" i="15"/>
  <c r="FK90" i="15" s="1"/>
  <c r="FJ69" i="15"/>
  <c r="FK86" i="15" s="1"/>
  <c r="FJ65" i="15"/>
  <c r="FK82" i="15" s="1"/>
  <c r="FJ43" i="15"/>
  <c r="FJ60" i="15" s="1"/>
  <c r="FJ72" i="15"/>
  <c r="FK89" i="15" s="1"/>
  <c r="FJ68" i="15"/>
  <c r="FK85" i="15" s="1"/>
  <c r="FJ64" i="15"/>
  <c r="FK81" i="15" s="1"/>
  <c r="FJ71" i="15"/>
  <c r="FK88" i="15" s="1"/>
  <c r="FJ67" i="15"/>
  <c r="FK84" i="15" s="1"/>
  <c r="FJ63" i="15"/>
  <c r="FK80" i="15" s="1"/>
  <c r="FK26" i="15"/>
  <c r="FI94" i="15"/>
  <c r="FI77" i="15"/>
  <c r="FI111" i="15" s="1"/>
  <c r="FL79" i="17"/>
  <c r="FK96" i="17"/>
  <c r="FK123" i="17" s="1"/>
  <c r="FK86" i="7"/>
  <c r="FJ103" i="7"/>
  <c r="FJ130" i="7" s="1"/>
  <c r="FK80" i="11"/>
  <c r="FJ97" i="11"/>
  <c r="FJ124" i="11" s="1"/>
  <c r="FK105" i="15" l="1"/>
  <c r="FL101" i="19"/>
  <c r="FL128" i="19" s="1"/>
  <c r="FM98" i="17"/>
  <c r="FM125" i="17" s="1"/>
  <c r="FL102" i="21"/>
  <c r="FL129" i="21" s="1"/>
  <c r="FK101" i="11"/>
  <c r="FK128" i="11" s="1"/>
  <c r="FL101" i="7"/>
  <c r="FL128" i="7" s="1"/>
  <c r="FK103" i="13"/>
  <c r="FK130" i="13" s="1"/>
  <c r="FK96" i="13"/>
  <c r="FK123" i="13" s="1"/>
  <c r="FK101" i="13"/>
  <c r="FK128" i="13" s="1"/>
  <c r="FK106" i="13"/>
  <c r="FK98" i="15"/>
  <c r="FK125" i="15" s="1"/>
  <c r="FK99" i="15"/>
  <c r="FK126" i="15" s="1"/>
  <c r="FK100" i="15"/>
  <c r="FK127" i="15" s="1"/>
  <c r="FL104" i="19"/>
  <c r="FL105" i="19"/>
  <c r="FM97" i="17"/>
  <c r="FM124" i="17" s="1"/>
  <c r="FM102" i="17"/>
  <c r="FM129" i="17" s="1"/>
  <c r="FM100" i="17"/>
  <c r="FM127" i="17" s="1"/>
  <c r="FL105" i="21"/>
  <c r="FL98" i="21"/>
  <c r="FL125" i="21" s="1"/>
  <c r="FL106" i="21"/>
  <c r="FK104" i="11"/>
  <c r="FK106" i="11"/>
  <c r="FK107" i="11"/>
  <c r="FL98" i="7"/>
  <c r="FL125" i="7" s="1"/>
  <c r="FL99" i="7"/>
  <c r="FL126" i="7" s="1"/>
  <c r="FL96" i="7"/>
  <c r="FL123" i="7" s="1"/>
  <c r="FK107" i="13"/>
  <c r="FK100" i="13"/>
  <c r="FK127" i="13" s="1"/>
  <c r="FK105" i="13"/>
  <c r="FL102" i="19"/>
  <c r="FL129" i="19" s="1"/>
  <c r="FM99" i="17"/>
  <c r="FM126" i="17" s="1"/>
  <c r="FL99" i="21"/>
  <c r="FL126" i="21" s="1"/>
  <c r="FK102" i="11"/>
  <c r="FK129" i="11" s="1"/>
  <c r="FK102" i="15"/>
  <c r="FK129" i="15" s="1"/>
  <c r="FK103" i="15"/>
  <c r="FK130" i="15" s="1"/>
  <c r="FK104" i="15"/>
  <c r="FL96" i="19"/>
  <c r="FL123" i="19" s="1"/>
  <c r="FL99" i="19"/>
  <c r="FL126" i="19" s="1"/>
  <c r="FM101" i="17"/>
  <c r="FM128" i="17" s="1"/>
  <c r="FM106" i="17"/>
  <c r="FM104" i="17"/>
  <c r="FL101" i="21"/>
  <c r="FL96" i="21"/>
  <c r="FL123" i="21" s="1"/>
  <c r="FL104" i="21"/>
  <c r="FK100" i="11"/>
  <c r="FK127" i="11" s="1"/>
  <c r="FL105" i="7"/>
  <c r="FL102" i="7"/>
  <c r="FL129" i="7" s="1"/>
  <c r="FL100" i="7"/>
  <c r="FL127" i="7" s="1"/>
  <c r="FK99" i="13"/>
  <c r="FK126" i="13" s="1"/>
  <c r="FK104" i="13"/>
  <c r="FK98" i="13"/>
  <c r="FK125" i="13" s="1"/>
  <c r="FK96" i="15"/>
  <c r="FK123" i="15" s="1"/>
  <c r="FL107" i="19"/>
  <c r="FL97" i="21"/>
  <c r="FL124" i="21" s="1"/>
  <c r="FK96" i="11"/>
  <c r="FK123" i="11" s="1"/>
  <c r="FK103" i="11"/>
  <c r="FK130" i="11" s="1"/>
  <c r="FK97" i="15"/>
  <c r="FK124" i="15" s="1"/>
  <c r="FK101" i="15"/>
  <c r="FK128" i="15" s="1"/>
  <c r="FK106" i="15"/>
  <c r="FK107" i="15"/>
  <c r="FL97" i="19"/>
  <c r="FL124" i="19" s="1"/>
  <c r="FL98" i="19"/>
  <c r="FL125" i="19" s="1"/>
  <c r="FL100" i="19"/>
  <c r="FL127" i="19" s="1"/>
  <c r="FL103" i="19"/>
  <c r="FL130" i="19" s="1"/>
  <c r="FM105" i="17"/>
  <c r="FL103" i="21"/>
  <c r="FL130" i="21" s="1"/>
  <c r="FL100" i="21"/>
  <c r="FL127" i="21" s="1"/>
  <c r="FK105" i="11"/>
  <c r="FK98" i="11"/>
  <c r="FK125" i="11" s="1"/>
  <c r="FK99" i="11"/>
  <c r="FK126" i="11" s="1"/>
  <c r="FL107" i="7"/>
  <c r="FL104" i="7"/>
  <c r="FK97" i="13"/>
  <c r="FK124" i="13" s="1"/>
  <c r="FK102" i="13"/>
  <c r="FK129" i="13" s="1"/>
  <c r="FL73" i="7"/>
  <c r="FM90" i="7" s="1"/>
  <c r="FL69" i="7"/>
  <c r="FL65" i="7"/>
  <c r="FM82" i="7" s="1"/>
  <c r="FL43" i="7"/>
  <c r="FL60" i="7" s="1"/>
  <c r="FL72" i="7"/>
  <c r="FL68" i="7"/>
  <c r="FM85" i="7" s="1"/>
  <c r="FL64" i="7"/>
  <c r="FM81" i="7" s="1"/>
  <c r="FL71" i="7"/>
  <c r="FM88" i="7" s="1"/>
  <c r="FL67" i="7"/>
  <c r="FM84" i="7" s="1"/>
  <c r="FL63" i="7"/>
  <c r="FL62" i="7"/>
  <c r="FM79" i="7" s="1"/>
  <c r="FL70" i="7"/>
  <c r="FM87" i="7" s="1"/>
  <c r="FM26" i="7"/>
  <c r="FL66" i="7"/>
  <c r="FM83" i="7" s="1"/>
  <c r="FK97" i="11"/>
  <c r="FK124" i="11" s="1"/>
  <c r="FM79" i="17"/>
  <c r="FL96" i="17"/>
  <c r="FL123" i="17" s="1"/>
  <c r="FK94" i="21"/>
  <c r="FK77" i="21"/>
  <c r="FK111" i="21" s="1"/>
  <c r="FM80" i="7"/>
  <c r="FL97" i="7"/>
  <c r="FL124" i="7" s="1"/>
  <c r="FJ94" i="13"/>
  <c r="FJ77" i="13"/>
  <c r="FJ111" i="13" s="1"/>
  <c r="FK71" i="13"/>
  <c r="FL88" i="13" s="1"/>
  <c r="FK67" i="13"/>
  <c r="FL84" i="13" s="1"/>
  <c r="FK63" i="13"/>
  <c r="FL80" i="13" s="1"/>
  <c r="FK70" i="13"/>
  <c r="FL87" i="13" s="1"/>
  <c r="FK66" i="13"/>
  <c r="FL83" i="13" s="1"/>
  <c r="FK62" i="13"/>
  <c r="FL79" i="13" s="1"/>
  <c r="FK73" i="13"/>
  <c r="FL90" i="13" s="1"/>
  <c r="FK69" i="13"/>
  <c r="FL86" i="13" s="1"/>
  <c r="FK65" i="13"/>
  <c r="FL82" i="13" s="1"/>
  <c r="FK43" i="13"/>
  <c r="FK60" i="13" s="1"/>
  <c r="FL26" i="13"/>
  <c r="FK72" i="13"/>
  <c r="FL89" i="13" s="1"/>
  <c r="FK68" i="13"/>
  <c r="FL85" i="13" s="1"/>
  <c r="FK64" i="13"/>
  <c r="FL81" i="13" s="1"/>
  <c r="FL90" i="21"/>
  <c r="FK107" i="21"/>
  <c r="FL89" i="19"/>
  <c r="FK106" i="19"/>
  <c r="FK73" i="15"/>
  <c r="FL90" i="15" s="1"/>
  <c r="FK69" i="15"/>
  <c r="FL86" i="15" s="1"/>
  <c r="FK65" i="15"/>
  <c r="FL82" i="15" s="1"/>
  <c r="FK43" i="15"/>
  <c r="FK60" i="15" s="1"/>
  <c r="FK72" i="15"/>
  <c r="FL89" i="15" s="1"/>
  <c r="FK68" i="15"/>
  <c r="FL85" i="15" s="1"/>
  <c r="FK64" i="15"/>
  <c r="FL81" i="15" s="1"/>
  <c r="FK71" i="15"/>
  <c r="FL88" i="15" s="1"/>
  <c r="FK67" i="15"/>
  <c r="FL84" i="15" s="1"/>
  <c r="FK63" i="15"/>
  <c r="FL80" i="15" s="1"/>
  <c r="FK66" i="15"/>
  <c r="FL83" i="15" s="1"/>
  <c r="FK62" i="15"/>
  <c r="FL79" i="15" s="1"/>
  <c r="FL26" i="15"/>
  <c r="FK70" i="15"/>
  <c r="FL87" i="15" s="1"/>
  <c r="FL94" i="17"/>
  <c r="FL77" i="17"/>
  <c r="FL111" i="17" s="1"/>
  <c r="FJ94" i="11"/>
  <c r="FJ77" i="11"/>
  <c r="FJ111" i="11" s="1"/>
  <c r="FL72" i="19"/>
  <c r="FL68" i="19"/>
  <c r="FM85" i="19" s="1"/>
  <c r="FL64" i="19"/>
  <c r="FM81" i="19" s="1"/>
  <c r="FL73" i="19"/>
  <c r="FM90" i="19" s="1"/>
  <c r="FL70" i="19"/>
  <c r="FM87" i="19" s="1"/>
  <c r="FL67" i="19"/>
  <c r="FM84" i="19" s="1"/>
  <c r="FL65" i="19"/>
  <c r="FM82" i="19" s="1"/>
  <c r="FL43" i="19"/>
  <c r="FL60" i="19" s="1"/>
  <c r="FL66" i="19"/>
  <c r="FM83" i="19" s="1"/>
  <c r="FL63" i="19"/>
  <c r="FM80" i="19" s="1"/>
  <c r="FL71" i="19"/>
  <c r="FM88" i="19" s="1"/>
  <c r="FL62" i="19"/>
  <c r="FM79" i="19" s="1"/>
  <c r="FM26" i="19"/>
  <c r="FL69" i="19"/>
  <c r="FM86" i="19" s="1"/>
  <c r="FK94" i="7"/>
  <c r="FK77" i="7"/>
  <c r="FK111" i="7" s="1"/>
  <c r="FM73" i="17"/>
  <c r="FM69" i="17"/>
  <c r="FM65" i="17"/>
  <c r="FN82" i="17" s="1"/>
  <c r="FM43" i="17"/>
  <c r="FM60" i="17" s="1"/>
  <c r="FM72" i="17"/>
  <c r="FN89" i="17" s="1"/>
  <c r="FM68" i="17"/>
  <c r="FN85" i="17" s="1"/>
  <c r="FM64" i="17"/>
  <c r="FN81" i="17" s="1"/>
  <c r="FM71" i="17"/>
  <c r="FN88" i="17" s="1"/>
  <c r="FM67" i="17"/>
  <c r="FN84" i="17" s="1"/>
  <c r="FM63" i="17"/>
  <c r="FN80" i="17" s="1"/>
  <c r="FM66" i="17"/>
  <c r="FN83" i="17" s="1"/>
  <c r="FM62" i="17"/>
  <c r="FN26" i="17"/>
  <c r="FM70" i="17"/>
  <c r="FN87" i="17" s="1"/>
  <c r="FL69" i="21"/>
  <c r="FM86" i="21" s="1"/>
  <c r="FL72" i="21"/>
  <c r="FM89" i="21" s="1"/>
  <c r="FL70" i="21"/>
  <c r="FM87" i="21" s="1"/>
  <c r="FL65" i="21"/>
  <c r="FM82" i="21" s="1"/>
  <c r="FL67" i="21"/>
  <c r="FM84" i="21" s="1"/>
  <c r="FL64" i="21"/>
  <c r="FM81" i="21" s="1"/>
  <c r="FL71" i="21"/>
  <c r="FM88" i="21" s="1"/>
  <c r="FL63" i="21"/>
  <c r="FM80" i="21" s="1"/>
  <c r="FL43" i="21"/>
  <c r="FL60" i="21" s="1"/>
  <c r="FL68" i="21"/>
  <c r="FM85" i="21" s="1"/>
  <c r="FL66" i="21"/>
  <c r="FM83" i="21" s="1"/>
  <c r="FL73" i="21"/>
  <c r="FM26" i="21"/>
  <c r="FL62" i="21"/>
  <c r="FM79" i="21" s="1"/>
  <c r="FK72" i="11"/>
  <c r="FL89" i="11" s="1"/>
  <c r="FK68" i="11"/>
  <c r="FL85" i="11" s="1"/>
  <c r="FK64" i="11"/>
  <c r="FL81" i="11" s="1"/>
  <c r="FK71" i="11"/>
  <c r="FL88" i="11" s="1"/>
  <c r="FK67" i="11"/>
  <c r="FL84" i="11" s="1"/>
  <c r="FK63" i="11"/>
  <c r="FL80" i="11" s="1"/>
  <c r="FK69" i="11"/>
  <c r="FL86" i="11" s="1"/>
  <c r="FK70" i="11"/>
  <c r="FL87" i="11" s="1"/>
  <c r="FK62" i="11"/>
  <c r="FL79" i="11" s="1"/>
  <c r="FK73" i="11"/>
  <c r="FL90" i="11" s="1"/>
  <c r="FK65" i="11"/>
  <c r="FL82" i="11" s="1"/>
  <c r="FL26" i="11"/>
  <c r="FK66" i="11"/>
  <c r="FL83" i="11" s="1"/>
  <c r="FK43" i="11"/>
  <c r="FK60" i="11" s="1"/>
  <c r="FL86" i="7"/>
  <c r="FK103" i="7"/>
  <c r="FK130" i="7" s="1"/>
  <c r="FJ94" i="15"/>
  <c r="FJ77" i="15"/>
  <c r="FJ111" i="15" s="1"/>
  <c r="FK94" i="19"/>
  <c r="FK77" i="19"/>
  <c r="FK111" i="19" s="1"/>
  <c r="FM86" i="17"/>
  <c r="FL103" i="17"/>
  <c r="FL130" i="17" s="1"/>
  <c r="FK128" i="21"/>
  <c r="FL128" i="21"/>
  <c r="FM90" i="17"/>
  <c r="FL107" i="17"/>
  <c r="FL89" i="7"/>
  <c r="FK106" i="7"/>
  <c r="FL97" i="11" l="1"/>
  <c r="FL124" i="11" s="1"/>
  <c r="FM99" i="21"/>
  <c r="FM126" i="21" s="1"/>
  <c r="FN97" i="17"/>
  <c r="FN124" i="17" s="1"/>
  <c r="FM103" i="19"/>
  <c r="FM130" i="19" s="1"/>
  <c r="FM102" i="19"/>
  <c r="FM129" i="19" s="1"/>
  <c r="FL98" i="13"/>
  <c r="FL125" i="13" s="1"/>
  <c r="FL101" i="13"/>
  <c r="FL128" i="13" s="1"/>
  <c r="FM107" i="7"/>
  <c r="FL100" i="11"/>
  <c r="FL127" i="11" s="1"/>
  <c r="FL96" i="11"/>
  <c r="FL123" i="11" s="1"/>
  <c r="FL101" i="11"/>
  <c r="FL128" i="11" s="1"/>
  <c r="FL106" i="11"/>
  <c r="FM100" i="21"/>
  <c r="FN117" i="21" s="1"/>
  <c r="FM105" i="21"/>
  <c r="FM104" i="21"/>
  <c r="FN101" i="17"/>
  <c r="FN128" i="17" s="1"/>
  <c r="FN106" i="17"/>
  <c r="FM100" i="19"/>
  <c r="FM127" i="19" s="1"/>
  <c r="FM104" i="19"/>
  <c r="FL100" i="15"/>
  <c r="FL127" i="15" s="1"/>
  <c r="FL98" i="15"/>
  <c r="FL125" i="15" s="1"/>
  <c r="FL99" i="15"/>
  <c r="FL126" i="15" s="1"/>
  <c r="FL102" i="13"/>
  <c r="FL129" i="13" s="1"/>
  <c r="FL99" i="13"/>
  <c r="FL126" i="13" s="1"/>
  <c r="FL100" i="13"/>
  <c r="FL127" i="13" s="1"/>
  <c r="FL105" i="13"/>
  <c r="FM104" i="7"/>
  <c r="FM105" i="7"/>
  <c r="FL102" i="11"/>
  <c r="FL129" i="11" s="1"/>
  <c r="FN104" i="17"/>
  <c r="FM97" i="19"/>
  <c r="FM124" i="19" s="1"/>
  <c r="FL105" i="15"/>
  <c r="FL96" i="13"/>
  <c r="FL123" i="13" s="1"/>
  <c r="FL104" i="11"/>
  <c r="FL105" i="11"/>
  <c r="FM96" i="21"/>
  <c r="FM123" i="21" s="1"/>
  <c r="FM102" i="21"/>
  <c r="FM129" i="21" s="1"/>
  <c r="FM98" i="21"/>
  <c r="FM125" i="21" s="1"/>
  <c r="FM106" i="21"/>
  <c r="FN105" i="17"/>
  <c r="FM96" i="19"/>
  <c r="FM123" i="19" s="1"/>
  <c r="FM107" i="19"/>
  <c r="FL104" i="15"/>
  <c r="FL97" i="15"/>
  <c r="FL124" i="15" s="1"/>
  <c r="FL102" i="15"/>
  <c r="FL129" i="15" s="1"/>
  <c r="FL103" i="15"/>
  <c r="FL130" i="15" s="1"/>
  <c r="FL106" i="13"/>
  <c r="FL103" i="13"/>
  <c r="FL130" i="13" s="1"/>
  <c r="FL104" i="13"/>
  <c r="FM96" i="7"/>
  <c r="FM123" i="7" s="1"/>
  <c r="FM98" i="7"/>
  <c r="FM125" i="7" s="1"/>
  <c r="FM99" i="7"/>
  <c r="FM126" i="7" s="1"/>
  <c r="FL107" i="11"/>
  <c r="FM97" i="21"/>
  <c r="FM124" i="21" s="1"/>
  <c r="FN102" i="17"/>
  <c r="FN129" i="17" s="1"/>
  <c r="FM101" i="19"/>
  <c r="FM128" i="19" s="1"/>
  <c r="FL96" i="15"/>
  <c r="FL123" i="15" s="1"/>
  <c r="FM101" i="7"/>
  <c r="FM128" i="7" s="1"/>
  <c r="FL99" i="11"/>
  <c r="FL126" i="11" s="1"/>
  <c r="FL103" i="11"/>
  <c r="FL130" i="11" s="1"/>
  <c r="FL98" i="11"/>
  <c r="FL125" i="11" s="1"/>
  <c r="FM101" i="21"/>
  <c r="FM103" i="21"/>
  <c r="FM130" i="21" s="1"/>
  <c r="FN100" i="17"/>
  <c r="FN127" i="17" s="1"/>
  <c r="FN98" i="17"/>
  <c r="FN125" i="17" s="1"/>
  <c r="FN99" i="17"/>
  <c r="FN126" i="17" s="1"/>
  <c r="FM105" i="19"/>
  <c r="FM99" i="19"/>
  <c r="FM126" i="19" s="1"/>
  <c r="FM98" i="19"/>
  <c r="FM125" i="19" s="1"/>
  <c r="FL101" i="15"/>
  <c r="FL128" i="15" s="1"/>
  <c r="FL106" i="15"/>
  <c r="FL107" i="15"/>
  <c r="FL107" i="13"/>
  <c r="FL97" i="13"/>
  <c r="FL124" i="13" s="1"/>
  <c r="FM100" i="7"/>
  <c r="FM127" i="7" s="1"/>
  <c r="FM102" i="7"/>
  <c r="FM129" i="7" s="1"/>
  <c r="FM86" i="7"/>
  <c r="FL103" i="7"/>
  <c r="FL130" i="7" s="1"/>
  <c r="FL94" i="19"/>
  <c r="FL77" i="19"/>
  <c r="FL111" i="19" s="1"/>
  <c r="FN79" i="17"/>
  <c r="FM96" i="17"/>
  <c r="FM123" i="17" s="1"/>
  <c r="FN90" i="17"/>
  <c r="FM107" i="17"/>
  <c r="FM72" i="21"/>
  <c r="FN89" i="21" s="1"/>
  <c r="FM68" i="21"/>
  <c r="FN85" i="21" s="1"/>
  <c r="FM67" i="21"/>
  <c r="FN84" i="21" s="1"/>
  <c r="FM64" i="21"/>
  <c r="FN81" i="21" s="1"/>
  <c r="FM71" i="21"/>
  <c r="FN88" i="21" s="1"/>
  <c r="FM69" i="21"/>
  <c r="FN86" i="21" s="1"/>
  <c r="FM63" i="21"/>
  <c r="FN80" i="21" s="1"/>
  <c r="FM73" i="21"/>
  <c r="FM66" i="21"/>
  <c r="FN83" i="21" s="1"/>
  <c r="FM62" i="21"/>
  <c r="FN79" i="21" s="1"/>
  <c r="FM70" i="21"/>
  <c r="FN87" i="21" s="1"/>
  <c r="FM65" i="21"/>
  <c r="FN82" i="21" s="1"/>
  <c r="FN26" i="21"/>
  <c r="FM43" i="21"/>
  <c r="FM60" i="21" s="1"/>
  <c r="FL94" i="21"/>
  <c r="FL77" i="21"/>
  <c r="FL111" i="21" s="1"/>
  <c r="FL94" i="7"/>
  <c r="FL77" i="7"/>
  <c r="FL111" i="7" s="1"/>
  <c r="FM127" i="21"/>
  <c r="FL71" i="11"/>
  <c r="FM88" i="11" s="1"/>
  <c r="FL67" i="11"/>
  <c r="FM84" i="11" s="1"/>
  <c r="FL63" i="11"/>
  <c r="FM80" i="11" s="1"/>
  <c r="FL70" i="11"/>
  <c r="FM87" i="11" s="1"/>
  <c r="FL66" i="11"/>
  <c r="FM83" i="11" s="1"/>
  <c r="FL62" i="11"/>
  <c r="FM79" i="11" s="1"/>
  <c r="FM26" i="11"/>
  <c r="FL72" i="11"/>
  <c r="FM89" i="11" s="1"/>
  <c r="FL64" i="11"/>
  <c r="FM81" i="11" s="1"/>
  <c r="FL69" i="11"/>
  <c r="FM86" i="11" s="1"/>
  <c r="FL73" i="11"/>
  <c r="FM90" i="11" s="1"/>
  <c r="FL65" i="11"/>
  <c r="FM82" i="11" s="1"/>
  <c r="FL68" i="11"/>
  <c r="FM85" i="11" s="1"/>
  <c r="FL43" i="11"/>
  <c r="FL60" i="11" s="1"/>
  <c r="FM72" i="7"/>
  <c r="FM68" i="7"/>
  <c r="FN85" i="7" s="1"/>
  <c r="FM64" i="7"/>
  <c r="FN81" i="7" s="1"/>
  <c r="FM71" i="7"/>
  <c r="FN88" i="7" s="1"/>
  <c r="FM67" i="7"/>
  <c r="FN84" i="7" s="1"/>
  <c r="FM63" i="7"/>
  <c r="FN80" i="7" s="1"/>
  <c r="FM70" i="7"/>
  <c r="FN87" i="7" s="1"/>
  <c r="FM66" i="7"/>
  <c r="FN83" i="7" s="1"/>
  <c r="FM62" i="7"/>
  <c r="FN79" i="7" s="1"/>
  <c r="FN26" i="7"/>
  <c r="FM73" i="7"/>
  <c r="FN90" i="7" s="1"/>
  <c r="FM43" i="7"/>
  <c r="FM60" i="7" s="1"/>
  <c r="FM69" i="7"/>
  <c r="FM65" i="7"/>
  <c r="FN82" i="7" s="1"/>
  <c r="FN86" i="17"/>
  <c r="FM103" i="17"/>
  <c r="FM130" i="17" s="1"/>
  <c r="FL72" i="15"/>
  <c r="FM89" i="15" s="1"/>
  <c r="FL68" i="15"/>
  <c r="FM85" i="15" s="1"/>
  <c r="FL64" i="15"/>
  <c r="FM81" i="15" s="1"/>
  <c r="FL71" i="15"/>
  <c r="FM88" i="15" s="1"/>
  <c r="FL67" i="15"/>
  <c r="FM84" i="15" s="1"/>
  <c r="FL63" i="15"/>
  <c r="FM80" i="15" s="1"/>
  <c r="FL70" i="15"/>
  <c r="FM87" i="15" s="1"/>
  <c r="FL66" i="15"/>
  <c r="FM83" i="15" s="1"/>
  <c r="FL62" i="15"/>
  <c r="FM79" i="15" s="1"/>
  <c r="FM26" i="15"/>
  <c r="FL73" i="15"/>
  <c r="FM90" i="15" s="1"/>
  <c r="FL69" i="15"/>
  <c r="FM86" i="15" s="1"/>
  <c r="FL43" i="15"/>
  <c r="FL60" i="15" s="1"/>
  <c r="FL65" i="15"/>
  <c r="FM82" i="15" s="1"/>
  <c r="FM90" i="21"/>
  <c r="FL107" i="21"/>
  <c r="FM77" i="17"/>
  <c r="FM111" i="17" s="1"/>
  <c r="FM94" i="17"/>
  <c r="FM89" i="19"/>
  <c r="FL106" i="19"/>
  <c r="FM97" i="7"/>
  <c r="FM124" i="7" s="1"/>
  <c r="FK94" i="11"/>
  <c r="FK77" i="11"/>
  <c r="FK111" i="11" s="1"/>
  <c r="FL70" i="13"/>
  <c r="FM87" i="13" s="1"/>
  <c r="FL66" i="13"/>
  <c r="FM83" i="13" s="1"/>
  <c r="FL62" i="13"/>
  <c r="FM79" i="13" s="1"/>
  <c r="FM26" i="13"/>
  <c r="FL73" i="13"/>
  <c r="FM90" i="13" s="1"/>
  <c r="FL69" i="13"/>
  <c r="FM86" i="13" s="1"/>
  <c r="FL65" i="13"/>
  <c r="FM82" i="13" s="1"/>
  <c r="FL72" i="13"/>
  <c r="FM89" i="13" s="1"/>
  <c r="FL68" i="13"/>
  <c r="FM85" i="13" s="1"/>
  <c r="FL64" i="13"/>
  <c r="FM81" i="13" s="1"/>
  <c r="FL71" i="13"/>
  <c r="FM88" i="13" s="1"/>
  <c r="FL67" i="13"/>
  <c r="FM84" i="13" s="1"/>
  <c r="FL63" i="13"/>
  <c r="FM80" i="13" s="1"/>
  <c r="FL43" i="13"/>
  <c r="FL60" i="13" s="1"/>
  <c r="FM89" i="7"/>
  <c r="FL106" i="7"/>
  <c r="FN72" i="17"/>
  <c r="FO89" i="17" s="1"/>
  <c r="FN68" i="17"/>
  <c r="FO85" i="17" s="1"/>
  <c r="FN64" i="17"/>
  <c r="FO81" i="17" s="1"/>
  <c r="FN71" i="17"/>
  <c r="FO88" i="17" s="1"/>
  <c r="FN67" i="17"/>
  <c r="FO84" i="17" s="1"/>
  <c r="FN63" i="17"/>
  <c r="FO80" i="17" s="1"/>
  <c r="FN70" i="17"/>
  <c r="FO87" i="17" s="1"/>
  <c r="FN66" i="17"/>
  <c r="FO83" i="17" s="1"/>
  <c r="FN62" i="17"/>
  <c r="FO26" i="17"/>
  <c r="FN73" i="17"/>
  <c r="FN69" i="17"/>
  <c r="FN43" i="17"/>
  <c r="FN60" i="17" s="1"/>
  <c r="FN65" i="17"/>
  <c r="FO82" i="17" s="1"/>
  <c r="FM71" i="19"/>
  <c r="FN88" i="19" s="1"/>
  <c r="FM67" i="19"/>
  <c r="FN84" i="19" s="1"/>
  <c r="FM63" i="19"/>
  <c r="FN80" i="19" s="1"/>
  <c r="FM70" i="19"/>
  <c r="FN87" i="19" s="1"/>
  <c r="FM68" i="19"/>
  <c r="FN85" i="19" s="1"/>
  <c r="FM72" i="19"/>
  <c r="FM65" i="19"/>
  <c r="FN82" i="19" s="1"/>
  <c r="FM69" i="19"/>
  <c r="FN86" i="19" s="1"/>
  <c r="FM66" i="19"/>
  <c r="FN83" i="19" s="1"/>
  <c r="FM73" i="19"/>
  <c r="FN90" i="19" s="1"/>
  <c r="FM62" i="19"/>
  <c r="FN79" i="19" s="1"/>
  <c r="FN26" i="19"/>
  <c r="FM43" i="19"/>
  <c r="FM60" i="19" s="1"/>
  <c r="FM64" i="19"/>
  <c r="FN81" i="19" s="1"/>
  <c r="FK94" i="15"/>
  <c r="FK77" i="15"/>
  <c r="FK111" i="15" s="1"/>
  <c r="FK94" i="13"/>
  <c r="FK77" i="13"/>
  <c r="FK111" i="13" s="1"/>
  <c r="FN98" i="19" l="1"/>
  <c r="FN125" i="19" s="1"/>
  <c r="FO100" i="17"/>
  <c r="FO127" i="17" s="1"/>
  <c r="FM101" i="13"/>
  <c r="FM128" i="13" s="1"/>
  <c r="FM98" i="15"/>
  <c r="FM125" i="15" s="1"/>
  <c r="FN98" i="7"/>
  <c r="FN125" i="7" s="1"/>
  <c r="FM102" i="11"/>
  <c r="FM129" i="11" s="1"/>
  <c r="FM105" i="11"/>
  <c r="FN99" i="21"/>
  <c r="FN126" i="21" s="1"/>
  <c r="FN98" i="21"/>
  <c r="FN125" i="21" s="1"/>
  <c r="FN100" i="19"/>
  <c r="FN127" i="19" s="1"/>
  <c r="FN102" i="19"/>
  <c r="FN129" i="19" s="1"/>
  <c r="FN105" i="19"/>
  <c r="FO104" i="17"/>
  <c r="FO98" i="17"/>
  <c r="FO125" i="17" s="1"/>
  <c r="FM105" i="13"/>
  <c r="FM99" i="13"/>
  <c r="FM126" i="13" s="1"/>
  <c r="FM96" i="13"/>
  <c r="FM123" i="13" s="1"/>
  <c r="FM99" i="15"/>
  <c r="FM126" i="15" s="1"/>
  <c r="FM97" i="15"/>
  <c r="FM124" i="15" s="1"/>
  <c r="FM102" i="15"/>
  <c r="FM129" i="15" s="1"/>
  <c r="FN99" i="7"/>
  <c r="FN126" i="7" s="1"/>
  <c r="FN97" i="7"/>
  <c r="FN124" i="7" s="1"/>
  <c r="FN102" i="7"/>
  <c r="FN129" i="7" s="1"/>
  <c r="FM99" i="11"/>
  <c r="FM126" i="11" s="1"/>
  <c r="FM106" i="11"/>
  <c r="FM104" i="11"/>
  <c r="FN104" i="21"/>
  <c r="FN97" i="21"/>
  <c r="FN124" i="21" s="1"/>
  <c r="FN101" i="21"/>
  <c r="FN107" i="19"/>
  <c r="FO105" i="17"/>
  <c r="FM104" i="15"/>
  <c r="FN104" i="7"/>
  <c r="FM100" i="11"/>
  <c r="FM127" i="11" s="1"/>
  <c r="FN103" i="19"/>
  <c r="FN130" i="19" s="1"/>
  <c r="FN104" i="19"/>
  <c r="FO99" i="17"/>
  <c r="FO126" i="17" s="1"/>
  <c r="FO97" i="17"/>
  <c r="FO124" i="17" s="1"/>
  <c r="FO102" i="17"/>
  <c r="FO129" i="17" s="1"/>
  <c r="FM98" i="13"/>
  <c r="FM125" i="13" s="1"/>
  <c r="FM103" i="13"/>
  <c r="FM130" i="13" s="1"/>
  <c r="FM100" i="13"/>
  <c r="FM127" i="13" s="1"/>
  <c r="FM96" i="15"/>
  <c r="FM123" i="15" s="1"/>
  <c r="FM101" i="15"/>
  <c r="FM128" i="15" s="1"/>
  <c r="FM106" i="15"/>
  <c r="FN96" i="7"/>
  <c r="FN123" i="7" s="1"/>
  <c r="FN101" i="7"/>
  <c r="FN128" i="7" s="1"/>
  <c r="FM107" i="11"/>
  <c r="FM97" i="11"/>
  <c r="FM124" i="11" s="1"/>
  <c r="FN96" i="21"/>
  <c r="FN123" i="21" s="1"/>
  <c r="FN103" i="21"/>
  <c r="FN130" i="21" s="1"/>
  <c r="FN102" i="21"/>
  <c r="FN129" i="21" s="1"/>
  <c r="FN101" i="19"/>
  <c r="FN128" i="19" s="1"/>
  <c r="FM106" i="13"/>
  <c r="FM107" i="15"/>
  <c r="FN107" i="7"/>
  <c r="FM98" i="11"/>
  <c r="FM125" i="11" s="1"/>
  <c r="FN96" i="19"/>
  <c r="FN123" i="19" s="1"/>
  <c r="FN99" i="19"/>
  <c r="FN126" i="19" s="1"/>
  <c r="FN97" i="19"/>
  <c r="FN124" i="19" s="1"/>
  <c r="FO101" i="17"/>
  <c r="FO128" i="17" s="1"/>
  <c r="FO106" i="17"/>
  <c r="FM97" i="13"/>
  <c r="FM124" i="13" s="1"/>
  <c r="FM102" i="13"/>
  <c r="FM129" i="13" s="1"/>
  <c r="FM107" i="13"/>
  <c r="FM104" i="13"/>
  <c r="FM103" i="15"/>
  <c r="FM130" i="15" s="1"/>
  <c r="FM100" i="15"/>
  <c r="FM127" i="15" s="1"/>
  <c r="FM105" i="15"/>
  <c r="FN100" i="7"/>
  <c r="FN127" i="7" s="1"/>
  <c r="FN105" i="7"/>
  <c r="FM103" i="11"/>
  <c r="FM130" i="11" s="1"/>
  <c r="FM96" i="11"/>
  <c r="FM123" i="11" s="1"/>
  <c r="FM101" i="11"/>
  <c r="FM128" i="11" s="1"/>
  <c r="FN100" i="21"/>
  <c r="FN105" i="21"/>
  <c r="FN106" i="21"/>
  <c r="FM71" i="15"/>
  <c r="FN88" i="15" s="1"/>
  <c r="FM67" i="15"/>
  <c r="FN84" i="15" s="1"/>
  <c r="FM63" i="15"/>
  <c r="FN80" i="15" s="1"/>
  <c r="FM70" i="15"/>
  <c r="FN87" i="15" s="1"/>
  <c r="FM66" i="15"/>
  <c r="FN83" i="15" s="1"/>
  <c r="FM62" i="15"/>
  <c r="FN79" i="15" s="1"/>
  <c r="FM73" i="15"/>
  <c r="FN90" i="15" s="1"/>
  <c r="FM69" i="15"/>
  <c r="FN86" i="15" s="1"/>
  <c r="FM65" i="15"/>
  <c r="FN82" i="15" s="1"/>
  <c r="FM43" i="15"/>
  <c r="FM60" i="15" s="1"/>
  <c r="FM72" i="15"/>
  <c r="FN89" i="15" s="1"/>
  <c r="FM68" i="15"/>
  <c r="FN85" i="15" s="1"/>
  <c r="FM64" i="15"/>
  <c r="FN81" i="15" s="1"/>
  <c r="FN26" i="15"/>
  <c r="FN94" i="17"/>
  <c r="FN77" i="17"/>
  <c r="FN111" i="17" s="1"/>
  <c r="FL77" i="15"/>
  <c r="FL111" i="15" s="1"/>
  <c r="FL94" i="15"/>
  <c r="FM70" i="11"/>
  <c r="FN87" i="11" s="1"/>
  <c r="FM66" i="11"/>
  <c r="FN83" i="11" s="1"/>
  <c r="FM62" i="11"/>
  <c r="FN79" i="11" s="1"/>
  <c r="FN26" i="11"/>
  <c r="FM73" i="11"/>
  <c r="FN90" i="11" s="1"/>
  <c r="FM69" i="11"/>
  <c r="FN86" i="11" s="1"/>
  <c r="FM65" i="11"/>
  <c r="FN82" i="11" s="1"/>
  <c r="FM43" i="11"/>
  <c r="FM60" i="11" s="1"/>
  <c r="FM67" i="11"/>
  <c r="FN84" i="11" s="1"/>
  <c r="FM68" i="11"/>
  <c r="FN85" i="11" s="1"/>
  <c r="FM72" i="11"/>
  <c r="FN89" i="11" s="1"/>
  <c r="FM64" i="11"/>
  <c r="FN81" i="11" s="1"/>
  <c r="FM71" i="11"/>
  <c r="FN88" i="11" s="1"/>
  <c r="FM63" i="11"/>
  <c r="FN80" i="11" s="1"/>
  <c r="FM94" i="21"/>
  <c r="FM77" i="21"/>
  <c r="FM111" i="21" s="1"/>
  <c r="FO90" i="17"/>
  <c r="FN107" i="17"/>
  <c r="FN70" i="19"/>
  <c r="FO87" i="19" s="1"/>
  <c r="FN66" i="19"/>
  <c r="FO83" i="19" s="1"/>
  <c r="FN62" i="19"/>
  <c r="FO79" i="19" s="1"/>
  <c r="FN72" i="19"/>
  <c r="FN69" i="19"/>
  <c r="FO86" i="19" s="1"/>
  <c r="FN67" i="19"/>
  <c r="FO84" i="19" s="1"/>
  <c r="FN73" i="19"/>
  <c r="FO90" i="19" s="1"/>
  <c r="FN71" i="19"/>
  <c r="FO88" i="19" s="1"/>
  <c r="FN63" i="19"/>
  <c r="FO80" i="19" s="1"/>
  <c r="FN68" i="19"/>
  <c r="FO85" i="19" s="1"/>
  <c r="FN65" i="19"/>
  <c r="FO82" i="19" s="1"/>
  <c r="FO26" i="19"/>
  <c r="FN64" i="19"/>
  <c r="FO81" i="19" s="1"/>
  <c r="FN43" i="19"/>
  <c r="FN60" i="19" s="1"/>
  <c r="FO71" i="17"/>
  <c r="FP88" i="17" s="1"/>
  <c r="FO67" i="17"/>
  <c r="FP84" i="17" s="1"/>
  <c r="FO63" i="17"/>
  <c r="FP80" i="17" s="1"/>
  <c r="FO70" i="17"/>
  <c r="FP87" i="17" s="1"/>
  <c r="FO66" i="17"/>
  <c r="FP83" i="17" s="1"/>
  <c r="FO62" i="17"/>
  <c r="FP26" i="17"/>
  <c r="FO73" i="17"/>
  <c r="FO69" i="17"/>
  <c r="FO65" i="17"/>
  <c r="FP82" i="17" s="1"/>
  <c r="FO43" i="17"/>
  <c r="FO60" i="17" s="1"/>
  <c r="FO72" i="17"/>
  <c r="FP89" i="17" s="1"/>
  <c r="FO68" i="17"/>
  <c r="FP85" i="17" s="1"/>
  <c r="FO64" i="17"/>
  <c r="FP81" i="17" s="1"/>
  <c r="FL94" i="13"/>
  <c r="FL77" i="13"/>
  <c r="FL111" i="13" s="1"/>
  <c r="FM128" i="21"/>
  <c r="FN118" i="21"/>
  <c r="FL94" i="11"/>
  <c r="FL77" i="11"/>
  <c r="FL111" i="11" s="1"/>
  <c r="FN71" i="7"/>
  <c r="FO88" i="7" s="1"/>
  <c r="FN67" i="7"/>
  <c r="FO84" i="7" s="1"/>
  <c r="FN63" i="7"/>
  <c r="FO80" i="7" s="1"/>
  <c r="FN70" i="7"/>
  <c r="FO87" i="7" s="1"/>
  <c r="FN66" i="7"/>
  <c r="FO83" i="7" s="1"/>
  <c r="FN62" i="7"/>
  <c r="FO79" i="7" s="1"/>
  <c r="FO26" i="7"/>
  <c r="FN73" i="7"/>
  <c r="FO90" i="7" s="1"/>
  <c r="FN69" i="7"/>
  <c r="FN65" i="7"/>
  <c r="FO82" i="7" s="1"/>
  <c r="FN43" i="7"/>
  <c r="FN60" i="7" s="1"/>
  <c r="FN68" i="7"/>
  <c r="FO85" i="7" s="1"/>
  <c r="FN72" i="7"/>
  <c r="FN64" i="7"/>
  <c r="FO81" i="7" s="1"/>
  <c r="FM73" i="13"/>
  <c r="FN90" i="13" s="1"/>
  <c r="FM69" i="13"/>
  <c r="FN86" i="13" s="1"/>
  <c r="FM65" i="13"/>
  <c r="FN82" i="13" s="1"/>
  <c r="FM43" i="13"/>
  <c r="FM60" i="13" s="1"/>
  <c r="FM72" i="13"/>
  <c r="FN89" i="13" s="1"/>
  <c r="FM68" i="13"/>
  <c r="FN85" i="13" s="1"/>
  <c r="FM64" i="13"/>
  <c r="FN81" i="13" s="1"/>
  <c r="FM71" i="13"/>
  <c r="FN88" i="13" s="1"/>
  <c r="FM67" i="13"/>
  <c r="FN84" i="13" s="1"/>
  <c r="FM63" i="13"/>
  <c r="FN80" i="13" s="1"/>
  <c r="FM66" i="13"/>
  <c r="FN83" i="13" s="1"/>
  <c r="FM62" i="13"/>
  <c r="FN79" i="13" s="1"/>
  <c r="FM70" i="13"/>
  <c r="FN87" i="13" s="1"/>
  <c r="FN26" i="13"/>
  <c r="FM94" i="7"/>
  <c r="FM77" i="7"/>
  <c r="FM111" i="7" s="1"/>
  <c r="FN73" i="21"/>
  <c r="FN71" i="21"/>
  <c r="FO88" i="21" s="1"/>
  <c r="FN67" i="21"/>
  <c r="FO84" i="21" s="1"/>
  <c r="FN69" i="21"/>
  <c r="FO86" i="21" s="1"/>
  <c r="FN63" i="21"/>
  <c r="FO80" i="21" s="1"/>
  <c r="FN66" i="21"/>
  <c r="FO83" i="21" s="1"/>
  <c r="FN62" i="21"/>
  <c r="FO79" i="21" s="1"/>
  <c r="FN70" i="21"/>
  <c r="FO87" i="21" s="1"/>
  <c r="FN68" i="21"/>
  <c r="FO85" i="21" s="1"/>
  <c r="FN65" i="21"/>
  <c r="FO82" i="21" s="1"/>
  <c r="FN72" i="21"/>
  <c r="FO89" i="21" s="1"/>
  <c r="FN64" i="21"/>
  <c r="FO81" i="21" s="1"/>
  <c r="FO26" i="21"/>
  <c r="FN43" i="21"/>
  <c r="FN60" i="21" s="1"/>
  <c r="FM77" i="19"/>
  <c r="FM111" i="19" s="1"/>
  <c r="FM94" i="19"/>
  <c r="FN89" i="7"/>
  <c r="FM106" i="7"/>
  <c r="FN89" i="19"/>
  <c r="FM106" i="19"/>
  <c r="FN90" i="21"/>
  <c r="FM107" i="21"/>
  <c r="FO86" i="17"/>
  <c r="FN103" i="17"/>
  <c r="FN130" i="17" s="1"/>
  <c r="FO79" i="17"/>
  <c r="FN96" i="17"/>
  <c r="FN123" i="17" s="1"/>
  <c r="FN86" i="7"/>
  <c r="FM103" i="7"/>
  <c r="FM130" i="7" s="1"/>
  <c r="FO96" i="21" l="1"/>
  <c r="FO123" i="21" s="1"/>
  <c r="FN100" i="13"/>
  <c r="FN127" i="13" s="1"/>
  <c r="FO100" i="7"/>
  <c r="FO127" i="7" s="1"/>
  <c r="FP100" i="17"/>
  <c r="FP127" i="17" s="1"/>
  <c r="FO107" i="19"/>
  <c r="FN107" i="11"/>
  <c r="FN106" i="15"/>
  <c r="FO99" i="21"/>
  <c r="FO126" i="21" s="1"/>
  <c r="FO100" i="21"/>
  <c r="FO105" i="21"/>
  <c r="FN97" i="13"/>
  <c r="FN124" i="13" s="1"/>
  <c r="FN102" i="13"/>
  <c r="FN129" i="13" s="1"/>
  <c r="FN103" i="13"/>
  <c r="FN130" i="13" s="1"/>
  <c r="FO102" i="7"/>
  <c r="FO129" i="7" s="1"/>
  <c r="FO107" i="7"/>
  <c r="FO104" i="7"/>
  <c r="FP106" i="17"/>
  <c r="FP104" i="17"/>
  <c r="FO102" i="19"/>
  <c r="FO129" i="19" s="1"/>
  <c r="FO101" i="19"/>
  <c r="FO128" i="19" s="1"/>
  <c r="FO100" i="19"/>
  <c r="FO127" i="19" s="1"/>
  <c r="FN98" i="11"/>
  <c r="FN125" i="11" s="1"/>
  <c r="FN96" i="15"/>
  <c r="FN123" i="15" s="1"/>
  <c r="FN101" i="15"/>
  <c r="FN128" i="15" s="1"/>
  <c r="FO127" i="21"/>
  <c r="FO101" i="21"/>
  <c r="FO82" i="13"/>
  <c r="FN99" i="13"/>
  <c r="FN126" i="13" s="1"/>
  <c r="FO105" i="7"/>
  <c r="FQ88" i="17"/>
  <c r="FP105" i="17"/>
  <c r="FO96" i="19"/>
  <c r="FO123" i="19" s="1"/>
  <c r="FO84" i="11"/>
  <c r="FN101" i="11"/>
  <c r="FN128" i="11" s="1"/>
  <c r="FN97" i="15"/>
  <c r="FN124" i="15" s="1"/>
  <c r="FP85" i="21"/>
  <c r="FO102" i="21"/>
  <c r="FO129" i="21" s="1"/>
  <c r="FO97" i="21"/>
  <c r="FO124" i="21" s="1"/>
  <c r="FN104" i="13"/>
  <c r="FN101" i="13"/>
  <c r="FN128" i="13" s="1"/>
  <c r="FO89" i="13"/>
  <c r="FN106" i="13"/>
  <c r="FN107" i="13"/>
  <c r="FP80" i="7"/>
  <c r="FO97" i="7"/>
  <c r="FO124" i="7" s="1"/>
  <c r="FP97" i="17"/>
  <c r="FP124" i="17" s="1"/>
  <c r="FP81" i="19"/>
  <c r="FO98" i="19"/>
  <c r="FO125" i="19" s="1"/>
  <c r="FO97" i="19"/>
  <c r="FO124" i="19" s="1"/>
  <c r="FP86" i="19"/>
  <c r="FO103" i="19"/>
  <c r="FO130" i="19" s="1"/>
  <c r="FO104" i="19"/>
  <c r="FN106" i="11"/>
  <c r="FN99" i="11"/>
  <c r="FN126" i="11" s="1"/>
  <c r="FN96" i="11"/>
  <c r="FN123" i="11" s="1"/>
  <c r="FN98" i="15"/>
  <c r="FN125" i="15" s="1"/>
  <c r="FO82" i="15"/>
  <c r="FN99" i="15"/>
  <c r="FN126" i="15" s="1"/>
  <c r="FN100" i="15"/>
  <c r="FN127" i="15" s="1"/>
  <c r="FO88" i="15"/>
  <c r="FN105" i="15"/>
  <c r="FO106" i="21"/>
  <c r="FN98" i="13"/>
  <c r="FN125" i="13" s="1"/>
  <c r="FP102" i="17"/>
  <c r="FP129" i="17" s="1"/>
  <c r="FP82" i="19"/>
  <c r="FO99" i="19"/>
  <c r="FO126" i="19" s="1"/>
  <c r="FN105" i="11"/>
  <c r="FO87" i="11"/>
  <c r="FN104" i="11"/>
  <c r="FN107" i="15"/>
  <c r="FP81" i="21"/>
  <c r="FO98" i="21"/>
  <c r="FO125" i="21" s="1"/>
  <c r="FO104" i="21"/>
  <c r="FP86" i="21"/>
  <c r="FO103" i="21"/>
  <c r="FO130" i="21" s="1"/>
  <c r="FN96" i="13"/>
  <c r="FN123" i="13" s="1"/>
  <c r="FO88" i="13"/>
  <c r="FN105" i="13"/>
  <c r="FO98" i="7"/>
  <c r="FO125" i="7" s="1"/>
  <c r="FP82" i="7"/>
  <c r="FO99" i="7"/>
  <c r="FO126" i="7" s="1"/>
  <c r="FO96" i="7"/>
  <c r="FO123" i="7" s="1"/>
  <c r="FO101" i="7"/>
  <c r="FO128" i="7" s="1"/>
  <c r="FP98" i="17"/>
  <c r="FP125" i="17" s="1"/>
  <c r="FQ82" i="17"/>
  <c r="FP99" i="17"/>
  <c r="FP126" i="17" s="1"/>
  <c r="FP101" i="17"/>
  <c r="FP128" i="17" s="1"/>
  <c r="FP88" i="19"/>
  <c r="FO105" i="19"/>
  <c r="FN97" i="11"/>
  <c r="FN124" i="11" s="1"/>
  <c r="FO85" i="11"/>
  <c r="FN102" i="11"/>
  <c r="FN129" i="11" s="1"/>
  <c r="FN103" i="11"/>
  <c r="FN130" i="11" s="1"/>
  <c r="FN100" i="11"/>
  <c r="FN127" i="11" s="1"/>
  <c r="FN102" i="15"/>
  <c r="FN129" i="15" s="1"/>
  <c r="FO86" i="15"/>
  <c r="FN103" i="15"/>
  <c r="FN130" i="15" s="1"/>
  <c r="FN104" i="15"/>
  <c r="FN77" i="21"/>
  <c r="FN111" i="21" s="1"/>
  <c r="FN94" i="21"/>
  <c r="FN72" i="13"/>
  <c r="FN68" i="13"/>
  <c r="FO85" i="13" s="1"/>
  <c r="FN64" i="13"/>
  <c r="FO81" i="13" s="1"/>
  <c r="FN71" i="13"/>
  <c r="FN67" i="13"/>
  <c r="FO84" i="13" s="1"/>
  <c r="FN63" i="13"/>
  <c r="FO80" i="13" s="1"/>
  <c r="FN70" i="13"/>
  <c r="FO87" i="13" s="1"/>
  <c r="FN66" i="13"/>
  <c r="FO83" i="13" s="1"/>
  <c r="FN62" i="13"/>
  <c r="FO79" i="13" s="1"/>
  <c r="FO26" i="13"/>
  <c r="FN73" i="13"/>
  <c r="FO90" i="13" s="1"/>
  <c r="FN43" i="13"/>
  <c r="FN60" i="13" s="1"/>
  <c r="FN69" i="13"/>
  <c r="FO86" i="13" s="1"/>
  <c r="FN65" i="13"/>
  <c r="FN94" i="19"/>
  <c r="FN77" i="19"/>
  <c r="FN111" i="19" s="1"/>
  <c r="FM77" i="11"/>
  <c r="FM111" i="11" s="1"/>
  <c r="FM94" i="11"/>
  <c r="FN73" i="11"/>
  <c r="FO90" i="11" s="1"/>
  <c r="FN69" i="11"/>
  <c r="FO86" i="11" s="1"/>
  <c r="FN65" i="11"/>
  <c r="FO82" i="11" s="1"/>
  <c r="FN43" i="11"/>
  <c r="FN60" i="11" s="1"/>
  <c r="FN72" i="11"/>
  <c r="FO89" i="11" s="1"/>
  <c r="FN68" i="11"/>
  <c r="FN64" i="11"/>
  <c r="FO81" i="11" s="1"/>
  <c r="FN70" i="11"/>
  <c r="FN62" i="11"/>
  <c r="FO79" i="11" s="1"/>
  <c r="FN71" i="11"/>
  <c r="FO88" i="11" s="1"/>
  <c r="FN63" i="11"/>
  <c r="FO80" i="11" s="1"/>
  <c r="FO26" i="11"/>
  <c r="FN66" i="11"/>
  <c r="FO83" i="11" s="1"/>
  <c r="FN67" i="11"/>
  <c r="FN70" i="15"/>
  <c r="FO87" i="15" s="1"/>
  <c r="FN66" i="15"/>
  <c r="FO83" i="15" s="1"/>
  <c r="FN62" i="15"/>
  <c r="FO79" i="15" s="1"/>
  <c r="FN73" i="15"/>
  <c r="FO90" i="15" s="1"/>
  <c r="FN69" i="15"/>
  <c r="FN65" i="15"/>
  <c r="FN43" i="15"/>
  <c r="FN60" i="15" s="1"/>
  <c r="FN72" i="15"/>
  <c r="FO89" i="15" s="1"/>
  <c r="FN68" i="15"/>
  <c r="FO85" i="15" s="1"/>
  <c r="FN64" i="15"/>
  <c r="FO81" i="15" s="1"/>
  <c r="FN67" i="15"/>
  <c r="FO84" i="15" s="1"/>
  <c r="FN63" i="15"/>
  <c r="FO80" i="15" s="1"/>
  <c r="FO26" i="15"/>
  <c r="FN71" i="15"/>
  <c r="FM94" i="15"/>
  <c r="FM77" i="15"/>
  <c r="FM111" i="15" s="1"/>
  <c r="FO86" i="7"/>
  <c r="FN103" i="7"/>
  <c r="FN130" i="7" s="1"/>
  <c r="FO89" i="19"/>
  <c r="FN106" i="19"/>
  <c r="FP90" i="17"/>
  <c r="FO107" i="17"/>
  <c r="FO90" i="21"/>
  <c r="FN107" i="21"/>
  <c r="FO73" i="21"/>
  <c r="FO70" i="21"/>
  <c r="FP87" i="21" s="1"/>
  <c r="FO71" i="21"/>
  <c r="FP88" i="21" s="1"/>
  <c r="FO66" i="21"/>
  <c r="FP83" i="21" s="1"/>
  <c r="FO62" i="21"/>
  <c r="FP79" i="21" s="1"/>
  <c r="FO68" i="21"/>
  <c r="FO65" i="21"/>
  <c r="FP82" i="21" s="1"/>
  <c r="FO72" i="21"/>
  <c r="FP89" i="21" s="1"/>
  <c r="FO64" i="21"/>
  <c r="FO67" i="21"/>
  <c r="FP84" i="21" s="1"/>
  <c r="FP26" i="21"/>
  <c r="FO43" i="21"/>
  <c r="FO60" i="21" s="1"/>
  <c r="FO63" i="21"/>
  <c r="FP80" i="21" s="1"/>
  <c r="FO69" i="21"/>
  <c r="FN94" i="7"/>
  <c r="FN77" i="7"/>
  <c r="FN111" i="7" s="1"/>
  <c r="FO94" i="17"/>
  <c r="FO77" i="17"/>
  <c r="FO111" i="17" s="1"/>
  <c r="FP86" i="17"/>
  <c r="FO103" i="17"/>
  <c r="FO130" i="17" s="1"/>
  <c r="FP79" i="17"/>
  <c r="FO96" i="17"/>
  <c r="FO123" i="17" s="1"/>
  <c r="FO89" i="7"/>
  <c r="FN106" i="7"/>
  <c r="FO70" i="7"/>
  <c r="FP87" i="7" s="1"/>
  <c r="FO66" i="7"/>
  <c r="FP83" i="7" s="1"/>
  <c r="FO62" i="7"/>
  <c r="FP79" i="7" s="1"/>
  <c r="FP26" i="7"/>
  <c r="FO73" i="7"/>
  <c r="FP90" i="7" s="1"/>
  <c r="FO69" i="7"/>
  <c r="FO65" i="7"/>
  <c r="FO43" i="7"/>
  <c r="FO60" i="7" s="1"/>
  <c r="FO72" i="7"/>
  <c r="FO68" i="7"/>
  <c r="FP85" i="7" s="1"/>
  <c r="FO64" i="7"/>
  <c r="FP81" i="7" s="1"/>
  <c r="FO63" i="7"/>
  <c r="FO71" i="7"/>
  <c r="FP88" i="7" s="1"/>
  <c r="FO67" i="7"/>
  <c r="FP84" i="7" s="1"/>
  <c r="FP70" i="17"/>
  <c r="FQ87" i="17" s="1"/>
  <c r="FP66" i="17"/>
  <c r="FQ83" i="17" s="1"/>
  <c r="FP62" i="17"/>
  <c r="FQ26" i="17"/>
  <c r="FP73" i="17"/>
  <c r="FP69" i="17"/>
  <c r="FP65" i="17"/>
  <c r="FP43" i="17"/>
  <c r="FP60" i="17" s="1"/>
  <c r="FP72" i="17"/>
  <c r="FQ89" i="17" s="1"/>
  <c r="FP68" i="17"/>
  <c r="FQ85" i="17" s="1"/>
  <c r="FP64" i="17"/>
  <c r="FQ81" i="17" s="1"/>
  <c r="FP67" i="17"/>
  <c r="FQ84" i="17" s="1"/>
  <c r="FP63" i="17"/>
  <c r="FQ80" i="17" s="1"/>
  <c r="FP71" i="17"/>
  <c r="FM94" i="13"/>
  <c r="FM77" i="13"/>
  <c r="FM111" i="13" s="1"/>
  <c r="FO128" i="21"/>
  <c r="FN128" i="21"/>
  <c r="FO73" i="19"/>
  <c r="FP90" i="19" s="1"/>
  <c r="FO69" i="19"/>
  <c r="FO65" i="19"/>
  <c r="FO67" i="19"/>
  <c r="FP84" i="19" s="1"/>
  <c r="FO71" i="19"/>
  <c r="FO68" i="19"/>
  <c r="FP85" i="19" s="1"/>
  <c r="FO66" i="19"/>
  <c r="FP83" i="19" s="1"/>
  <c r="FO70" i="19"/>
  <c r="FP87" i="19" s="1"/>
  <c r="FP26" i="19"/>
  <c r="FO64" i="19"/>
  <c r="FO62" i="19"/>
  <c r="FP79" i="19" s="1"/>
  <c r="FO43" i="19"/>
  <c r="FO60" i="19" s="1"/>
  <c r="FO63" i="19"/>
  <c r="FP80" i="19" s="1"/>
  <c r="FO72" i="19"/>
  <c r="FN127" i="21"/>
  <c r="FP104" i="19" l="1"/>
  <c r="FQ102" i="17"/>
  <c r="FQ129" i="17" s="1"/>
  <c r="FP106" i="21"/>
  <c r="FO106" i="15"/>
  <c r="FO105" i="11"/>
  <c r="FO103" i="11"/>
  <c r="FO130" i="11" s="1"/>
  <c r="FP96" i="19"/>
  <c r="FP123" i="19" s="1"/>
  <c r="FQ97" i="17"/>
  <c r="FQ124" i="17" s="1"/>
  <c r="FQ106" i="17"/>
  <c r="FQ104" i="17"/>
  <c r="FP98" i="7"/>
  <c r="FP125" i="7" s="1"/>
  <c r="FP96" i="7"/>
  <c r="FP123" i="7" s="1"/>
  <c r="FP99" i="21"/>
  <c r="FP126" i="21" s="1"/>
  <c r="FP105" i="21"/>
  <c r="FO101" i="15"/>
  <c r="FO128" i="15" s="1"/>
  <c r="FO96" i="15"/>
  <c r="FO123" i="15" s="1"/>
  <c r="FO100" i="11"/>
  <c r="FO127" i="11" s="1"/>
  <c r="FO96" i="11"/>
  <c r="FO123" i="11" s="1"/>
  <c r="FO106" i="11"/>
  <c r="FO107" i="11"/>
  <c r="FO107" i="13"/>
  <c r="FO104" i="13"/>
  <c r="FO98" i="13"/>
  <c r="FO125" i="13" s="1"/>
  <c r="FP101" i="19"/>
  <c r="FP128" i="19" s="1"/>
  <c r="FQ100" i="17"/>
  <c r="FQ127" i="17" s="1"/>
  <c r="FP100" i="21"/>
  <c r="FQ117" i="21" s="1"/>
  <c r="FO97" i="15"/>
  <c r="FO124" i="15" s="1"/>
  <c r="FO107" i="15"/>
  <c r="FO100" i="13"/>
  <c r="FO127" i="13" s="1"/>
  <c r="FP100" i="19"/>
  <c r="FP127" i="19" s="1"/>
  <c r="FP102" i="19"/>
  <c r="FP129" i="19" s="1"/>
  <c r="FQ101" i="17"/>
  <c r="FQ128" i="17" s="1"/>
  <c r="FP101" i="7"/>
  <c r="FP128" i="7" s="1"/>
  <c r="FP102" i="7"/>
  <c r="FP129" i="7" s="1"/>
  <c r="FP100" i="7"/>
  <c r="FP127" i="7" s="1"/>
  <c r="FP101" i="21"/>
  <c r="FP104" i="21"/>
  <c r="FO98" i="15"/>
  <c r="FO125" i="15" s="1"/>
  <c r="FO100" i="15"/>
  <c r="FO127" i="15" s="1"/>
  <c r="FO97" i="13"/>
  <c r="FO124" i="13" s="1"/>
  <c r="FO102" i="13"/>
  <c r="FO129" i="13" s="1"/>
  <c r="FP97" i="19"/>
  <c r="FP124" i="19" s="1"/>
  <c r="FP107" i="19"/>
  <c r="FQ98" i="17"/>
  <c r="FQ125" i="17" s="1"/>
  <c r="FP105" i="7"/>
  <c r="FP107" i="7"/>
  <c r="FP104" i="7"/>
  <c r="FP97" i="21"/>
  <c r="FP124" i="21" s="1"/>
  <c r="FP96" i="21"/>
  <c r="FP123" i="21" s="1"/>
  <c r="FO102" i="15"/>
  <c r="FO129" i="15" s="1"/>
  <c r="FO104" i="15"/>
  <c r="FO97" i="11"/>
  <c r="FO124" i="11" s="1"/>
  <c r="FO98" i="11"/>
  <c r="FO125" i="11" s="1"/>
  <c r="FO99" i="11"/>
  <c r="FO126" i="11" s="1"/>
  <c r="FO103" i="13"/>
  <c r="FO130" i="13" s="1"/>
  <c r="FO96" i="13"/>
  <c r="FO123" i="13" s="1"/>
  <c r="FO101" i="13"/>
  <c r="FO128" i="13" s="1"/>
  <c r="FO94" i="19"/>
  <c r="FO77" i="19"/>
  <c r="FO111" i="19" s="1"/>
  <c r="FQ73" i="17"/>
  <c r="FQ69" i="17"/>
  <c r="FQ65" i="17"/>
  <c r="FQ43" i="17"/>
  <c r="FQ60" i="17" s="1"/>
  <c r="FQ72" i="17"/>
  <c r="FR89" i="17" s="1"/>
  <c r="FQ68" i="17"/>
  <c r="FR85" i="17" s="1"/>
  <c r="FQ64" i="17"/>
  <c r="FR81" i="17" s="1"/>
  <c r="FQ71" i="17"/>
  <c r="FR88" i="17" s="1"/>
  <c r="FQ67" i="17"/>
  <c r="FR84" i="17" s="1"/>
  <c r="FQ63" i="17"/>
  <c r="FR80" i="17" s="1"/>
  <c r="FQ62" i="17"/>
  <c r="FR26" i="17"/>
  <c r="FQ70" i="17"/>
  <c r="FR87" i="17" s="1"/>
  <c r="FQ66" i="17"/>
  <c r="FR83" i="17" s="1"/>
  <c r="FP89" i="19"/>
  <c r="FO106" i="19"/>
  <c r="FO103" i="15"/>
  <c r="FO130" i="15" s="1"/>
  <c r="FP105" i="19"/>
  <c r="FP99" i="7"/>
  <c r="FP126" i="7" s="1"/>
  <c r="FP98" i="21"/>
  <c r="FP125" i="21" s="1"/>
  <c r="FO105" i="15"/>
  <c r="FP103" i="19"/>
  <c r="FP130" i="19" s="1"/>
  <c r="FO106" i="13"/>
  <c r="FO101" i="11"/>
  <c r="FO128" i="11" s="1"/>
  <c r="FO72" i="11"/>
  <c r="FP89" i="11" s="1"/>
  <c r="FO68" i="11"/>
  <c r="FO64" i="11"/>
  <c r="FP81" i="11" s="1"/>
  <c r="FO71" i="11"/>
  <c r="FP88" i="11" s="1"/>
  <c r="FO67" i="11"/>
  <c r="FP84" i="11" s="1"/>
  <c r="FO63" i="11"/>
  <c r="FP80" i="11" s="1"/>
  <c r="FO73" i="11"/>
  <c r="FP90" i="11" s="1"/>
  <c r="FO65" i="11"/>
  <c r="FP82" i="11" s="1"/>
  <c r="FP26" i="11"/>
  <c r="FO70" i="11"/>
  <c r="FP87" i="11" s="1"/>
  <c r="FO66" i="11"/>
  <c r="FP83" i="11" s="1"/>
  <c r="FO43" i="11"/>
  <c r="FO60" i="11" s="1"/>
  <c r="FO62" i="11"/>
  <c r="FP79" i="11" s="1"/>
  <c r="FO69" i="11"/>
  <c r="FP86" i="11" s="1"/>
  <c r="FN77" i="11"/>
  <c r="FN111" i="11" s="1"/>
  <c r="FN94" i="11"/>
  <c r="FO71" i="13"/>
  <c r="FO67" i="13"/>
  <c r="FP84" i="13" s="1"/>
  <c r="FO63" i="13"/>
  <c r="FP80" i="13" s="1"/>
  <c r="FO70" i="13"/>
  <c r="FP87" i="13" s="1"/>
  <c r="FO66" i="13"/>
  <c r="FP83" i="13" s="1"/>
  <c r="FO62" i="13"/>
  <c r="FP79" i="13" s="1"/>
  <c r="FO73" i="13"/>
  <c r="FP90" i="13" s="1"/>
  <c r="FO69" i="13"/>
  <c r="FP86" i="13" s="1"/>
  <c r="FO65" i="13"/>
  <c r="FO43" i="13"/>
  <c r="FO60" i="13" s="1"/>
  <c r="FO72" i="13"/>
  <c r="FP89" i="13" s="1"/>
  <c r="FO68" i="13"/>
  <c r="FP85" i="13" s="1"/>
  <c r="FO64" i="13"/>
  <c r="FP81" i="13" s="1"/>
  <c r="FP26" i="13"/>
  <c r="FP94" i="17"/>
  <c r="FP77" i="17"/>
  <c r="FP111" i="17" s="1"/>
  <c r="FN94" i="15"/>
  <c r="FN77" i="15"/>
  <c r="FN111" i="15" s="1"/>
  <c r="FR82" i="17"/>
  <c r="FQ99" i="17"/>
  <c r="FQ126" i="17" s="1"/>
  <c r="FP88" i="13"/>
  <c r="FO105" i="13"/>
  <c r="FO104" i="11"/>
  <c r="FP82" i="15"/>
  <c r="FO99" i="15"/>
  <c r="FO126" i="15" s="1"/>
  <c r="FP97" i="7"/>
  <c r="FP124" i="7" s="1"/>
  <c r="FQ105" i="17"/>
  <c r="FQ79" i="17"/>
  <c r="FP96" i="17"/>
  <c r="FP123" i="17" s="1"/>
  <c r="FO94" i="7"/>
  <c r="FO77" i="7"/>
  <c r="FO111" i="7" s="1"/>
  <c r="FP73" i="7"/>
  <c r="FQ90" i="7" s="1"/>
  <c r="FP69" i="7"/>
  <c r="FP65" i="7"/>
  <c r="FQ82" i="7" s="1"/>
  <c r="FP43" i="7"/>
  <c r="FP60" i="7" s="1"/>
  <c r="FP72" i="7"/>
  <c r="FP68" i="7"/>
  <c r="FQ85" i="7" s="1"/>
  <c r="FP64" i="7"/>
  <c r="FQ81" i="7" s="1"/>
  <c r="FP71" i="7"/>
  <c r="FQ88" i="7" s="1"/>
  <c r="FP67" i="7"/>
  <c r="FQ84" i="7" s="1"/>
  <c r="FP63" i="7"/>
  <c r="FQ80" i="7" s="1"/>
  <c r="FP70" i="7"/>
  <c r="FQ87" i="7" s="1"/>
  <c r="FQ26" i="7"/>
  <c r="FP66" i="7"/>
  <c r="FQ83" i="7" s="1"/>
  <c r="FP62" i="7"/>
  <c r="FQ79" i="7" s="1"/>
  <c r="FQ90" i="17"/>
  <c r="FP107" i="17"/>
  <c r="FP86" i="7"/>
  <c r="FO103" i="7"/>
  <c r="FO130" i="7" s="1"/>
  <c r="FO73" i="15"/>
  <c r="FP90" i="15" s="1"/>
  <c r="FO69" i="15"/>
  <c r="FP86" i="15" s="1"/>
  <c r="FO65" i="15"/>
  <c r="FO43" i="15"/>
  <c r="FO60" i="15" s="1"/>
  <c r="FO72" i="15"/>
  <c r="FP89" i="15" s="1"/>
  <c r="FO68" i="15"/>
  <c r="FP85" i="15" s="1"/>
  <c r="FO64" i="15"/>
  <c r="FP81" i="15" s="1"/>
  <c r="FO71" i="15"/>
  <c r="FP88" i="15" s="1"/>
  <c r="FO67" i="15"/>
  <c r="FP84" i="15" s="1"/>
  <c r="FO63" i="15"/>
  <c r="FP80" i="15" s="1"/>
  <c r="FO62" i="15"/>
  <c r="FP79" i="15" s="1"/>
  <c r="FP26" i="15"/>
  <c r="FO70" i="15"/>
  <c r="FP87" i="15" s="1"/>
  <c r="FO66" i="15"/>
  <c r="FP83" i="15" s="1"/>
  <c r="FP69" i="21"/>
  <c r="FQ86" i="21" s="1"/>
  <c r="FP68" i="21"/>
  <c r="FP65" i="21"/>
  <c r="FQ82" i="21" s="1"/>
  <c r="FP73" i="21"/>
  <c r="FP72" i="21"/>
  <c r="FQ89" i="21" s="1"/>
  <c r="FP70" i="21"/>
  <c r="FQ87" i="21" s="1"/>
  <c r="FP64" i="21"/>
  <c r="FQ81" i="21" s="1"/>
  <c r="FP67" i="21"/>
  <c r="FQ84" i="21" s="1"/>
  <c r="FP63" i="21"/>
  <c r="FQ80" i="21" s="1"/>
  <c r="FP43" i="21"/>
  <c r="FP60" i="21" s="1"/>
  <c r="FP66" i="21"/>
  <c r="FQ83" i="21" s="1"/>
  <c r="FP71" i="21"/>
  <c r="FQ88" i="21" s="1"/>
  <c r="FP62" i="21"/>
  <c r="FQ79" i="21" s="1"/>
  <c r="FQ26" i="21"/>
  <c r="FP90" i="21"/>
  <c r="FO107" i="21"/>
  <c r="FP85" i="11"/>
  <c r="FO102" i="11"/>
  <c r="FO129" i="11" s="1"/>
  <c r="FP103" i="21"/>
  <c r="FP130" i="21" s="1"/>
  <c r="FP99" i="19"/>
  <c r="FP126" i="19" s="1"/>
  <c r="FP98" i="19"/>
  <c r="FP125" i="19" s="1"/>
  <c r="FQ85" i="21"/>
  <c r="FP102" i="21"/>
  <c r="FP129" i="21" s="1"/>
  <c r="FP82" i="13"/>
  <c r="FO99" i="13"/>
  <c r="FO126" i="13" s="1"/>
  <c r="FP72" i="19"/>
  <c r="FP68" i="19"/>
  <c r="FQ85" i="19" s="1"/>
  <c r="FP64" i="19"/>
  <c r="FQ81" i="19" s="1"/>
  <c r="FP71" i="19"/>
  <c r="FQ88" i="19" s="1"/>
  <c r="FP69" i="19"/>
  <c r="FQ86" i="19" s="1"/>
  <c r="FP73" i="19"/>
  <c r="FQ90" i="19" s="1"/>
  <c r="FP66" i="19"/>
  <c r="FQ83" i="19" s="1"/>
  <c r="FP70" i="19"/>
  <c r="FQ87" i="19" s="1"/>
  <c r="FP65" i="19"/>
  <c r="FQ82" i="19" s="1"/>
  <c r="FP62" i="19"/>
  <c r="FQ79" i="19" s="1"/>
  <c r="FP43" i="19"/>
  <c r="FP60" i="19" s="1"/>
  <c r="FP63" i="19"/>
  <c r="FQ80" i="19" s="1"/>
  <c r="FP67" i="19"/>
  <c r="FQ84" i="19" s="1"/>
  <c r="FQ26" i="19"/>
  <c r="FP89" i="7"/>
  <c r="FO106" i="7"/>
  <c r="FQ86" i="17"/>
  <c r="FP103" i="17"/>
  <c r="FP130" i="17" s="1"/>
  <c r="FO94" i="21"/>
  <c r="FO77" i="21"/>
  <c r="FO111" i="21" s="1"/>
  <c r="FN77" i="13"/>
  <c r="FN111" i="13" s="1"/>
  <c r="FN94" i="13"/>
  <c r="FQ99" i="19" l="1"/>
  <c r="FQ126" i="19" s="1"/>
  <c r="FQ104" i="21"/>
  <c r="FQ97" i="7"/>
  <c r="FQ124" i="7" s="1"/>
  <c r="FP100" i="13"/>
  <c r="FP127" i="13" s="1"/>
  <c r="FP96" i="11"/>
  <c r="FP123" i="11" s="1"/>
  <c r="FP101" i="11"/>
  <c r="FP128" i="11" s="1"/>
  <c r="FP106" i="11"/>
  <c r="FR104" i="17"/>
  <c r="FR101" i="17"/>
  <c r="FR128" i="17" s="1"/>
  <c r="FR106" i="17"/>
  <c r="FQ97" i="19"/>
  <c r="FQ124" i="19" s="1"/>
  <c r="FQ104" i="19"/>
  <c r="FQ105" i="19"/>
  <c r="FQ96" i="21"/>
  <c r="FQ123" i="21" s="1"/>
  <c r="FQ97" i="21"/>
  <c r="FQ124" i="21" s="1"/>
  <c r="FQ106" i="21"/>
  <c r="FQ103" i="21"/>
  <c r="FQ130" i="21" s="1"/>
  <c r="FP96" i="15"/>
  <c r="FP123" i="15" s="1"/>
  <c r="FP98" i="15"/>
  <c r="FP125" i="15" s="1"/>
  <c r="FQ100" i="7"/>
  <c r="FQ127" i="7" s="1"/>
  <c r="FQ101" i="7"/>
  <c r="FQ128" i="7" s="1"/>
  <c r="FQ107" i="7"/>
  <c r="FP102" i="13"/>
  <c r="FP129" i="13" s="1"/>
  <c r="FP103" i="13"/>
  <c r="FP130" i="13" s="1"/>
  <c r="FP104" i="13"/>
  <c r="FP99" i="11"/>
  <c r="FP126" i="11" s="1"/>
  <c r="FP105" i="11"/>
  <c r="FR105" i="17"/>
  <c r="FQ101" i="19"/>
  <c r="FQ128" i="19" s="1"/>
  <c r="FP105" i="15"/>
  <c r="FQ102" i="7"/>
  <c r="FQ129" i="7" s="1"/>
  <c r="FQ100" i="19"/>
  <c r="FQ127" i="19" s="1"/>
  <c r="FQ98" i="19"/>
  <c r="FQ125" i="19" s="1"/>
  <c r="FQ105" i="21"/>
  <c r="FQ101" i="21"/>
  <c r="FP100" i="15"/>
  <c r="FP127" i="15" s="1"/>
  <c r="FP97" i="15"/>
  <c r="FP124" i="15" s="1"/>
  <c r="FP102" i="15"/>
  <c r="FP129" i="15" s="1"/>
  <c r="FP103" i="15"/>
  <c r="FP130" i="15" s="1"/>
  <c r="FQ105" i="7"/>
  <c r="FP106" i="13"/>
  <c r="FP107" i="13"/>
  <c r="FP97" i="13"/>
  <c r="FP124" i="13" s="1"/>
  <c r="FP100" i="11"/>
  <c r="FP127" i="11" s="1"/>
  <c r="FP107" i="11"/>
  <c r="FP98" i="11"/>
  <c r="FP125" i="11" s="1"/>
  <c r="FR98" i="17"/>
  <c r="FR125" i="17" s="1"/>
  <c r="FQ103" i="19"/>
  <c r="FQ130" i="19" s="1"/>
  <c r="FQ96" i="7"/>
  <c r="FQ123" i="7" s="1"/>
  <c r="FP98" i="13"/>
  <c r="FP125" i="13" s="1"/>
  <c r="FQ96" i="19"/>
  <c r="FQ123" i="19" s="1"/>
  <c r="FQ107" i="19"/>
  <c r="FQ102" i="19"/>
  <c r="FQ129" i="19" s="1"/>
  <c r="FQ100" i="21"/>
  <c r="FQ98" i="21"/>
  <c r="FQ125" i="21" s="1"/>
  <c r="FQ99" i="21"/>
  <c r="FQ126" i="21" s="1"/>
  <c r="FP104" i="15"/>
  <c r="FP101" i="15"/>
  <c r="FP128" i="15" s="1"/>
  <c r="FP106" i="15"/>
  <c r="FP107" i="15"/>
  <c r="FQ104" i="7"/>
  <c r="FQ98" i="7"/>
  <c r="FQ125" i="7" s="1"/>
  <c r="FQ99" i="7"/>
  <c r="FQ126" i="7" s="1"/>
  <c r="FP96" i="13"/>
  <c r="FP123" i="13" s="1"/>
  <c r="FP101" i="13"/>
  <c r="FP128" i="13" s="1"/>
  <c r="FP103" i="11"/>
  <c r="FP130" i="11" s="1"/>
  <c r="FP104" i="11"/>
  <c r="FP97" i="11"/>
  <c r="FP124" i="11" s="1"/>
  <c r="FR100" i="17"/>
  <c r="FR127" i="17" s="1"/>
  <c r="FR97" i="17"/>
  <c r="FR124" i="17" s="1"/>
  <c r="FR102" i="17"/>
  <c r="FR129" i="17" s="1"/>
  <c r="FR86" i="17"/>
  <c r="FQ103" i="17"/>
  <c r="FQ130" i="17" s="1"/>
  <c r="FP128" i="21"/>
  <c r="FQ118" i="21"/>
  <c r="FP127" i="21"/>
  <c r="FQ86" i="7"/>
  <c r="FP103" i="7"/>
  <c r="FP130" i="7" s="1"/>
  <c r="FR79" i="17"/>
  <c r="FQ96" i="17"/>
  <c r="FQ123" i="17" s="1"/>
  <c r="FR99" i="17"/>
  <c r="FR126" i="17" s="1"/>
  <c r="FQ89" i="19"/>
  <c r="FP106" i="19"/>
  <c r="FO94" i="15"/>
  <c r="FO77" i="15"/>
  <c r="FO111" i="15" s="1"/>
  <c r="FO94" i="11"/>
  <c r="FO77" i="11"/>
  <c r="FO111" i="11" s="1"/>
  <c r="FR72" i="17"/>
  <c r="FS89" i="17" s="1"/>
  <c r="FR68" i="17"/>
  <c r="FS85" i="17" s="1"/>
  <c r="FR64" i="17"/>
  <c r="FS81" i="17" s="1"/>
  <c r="FR71" i="17"/>
  <c r="FS88" i="17" s="1"/>
  <c r="FR67" i="17"/>
  <c r="FS84" i="17" s="1"/>
  <c r="FR63" i="17"/>
  <c r="FS80" i="17" s="1"/>
  <c r="FR70" i="17"/>
  <c r="FS87" i="17" s="1"/>
  <c r="FR66" i="17"/>
  <c r="FS83" i="17" s="1"/>
  <c r="FR62" i="17"/>
  <c r="FS26" i="17"/>
  <c r="FR73" i="17"/>
  <c r="FR69" i="17"/>
  <c r="FR43" i="17"/>
  <c r="FR60" i="17" s="1"/>
  <c r="FR65" i="17"/>
  <c r="FS82" i="17" s="1"/>
  <c r="FQ94" i="17"/>
  <c r="FQ77" i="17"/>
  <c r="FQ111" i="17" s="1"/>
  <c r="FP77" i="19"/>
  <c r="FP111" i="19" s="1"/>
  <c r="FP94" i="19"/>
  <c r="FQ90" i="21"/>
  <c r="FP107" i="21"/>
  <c r="FQ102" i="21"/>
  <c r="FQ129" i="21" s="1"/>
  <c r="FP102" i="11"/>
  <c r="FP129" i="11" s="1"/>
  <c r="FP72" i="15"/>
  <c r="FQ89" i="15" s="1"/>
  <c r="FP68" i="15"/>
  <c r="FQ85" i="15" s="1"/>
  <c r="FP64" i="15"/>
  <c r="FQ81" i="15" s="1"/>
  <c r="FP71" i="15"/>
  <c r="FQ88" i="15" s="1"/>
  <c r="FP67" i="15"/>
  <c r="FQ84" i="15" s="1"/>
  <c r="FP63" i="15"/>
  <c r="FQ80" i="15" s="1"/>
  <c r="FP70" i="15"/>
  <c r="FQ87" i="15" s="1"/>
  <c r="FP66" i="15"/>
  <c r="FQ83" i="15" s="1"/>
  <c r="FP62" i="15"/>
  <c r="FQ79" i="15" s="1"/>
  <c r="FP73" i="15"/>
  <c r="FQ90" i="15" s="1"/>
  <c r="FQ26" i="15"/>
  <c r="FP69" i="15"/>
  <c r="FQ86" i="15" s="1"/>
  <c r="FP43" i="15"/>
  <c r="FP60" i="15" s="1"/>
  <c r="FP65" i="15"/>
  <c r="FQ82" i="15" s="1"/>
  <c r="FQ89" i="7"/>
  <c r="FP106" i="7"/>
  <c r="FP99" i="13"/>
  <c r="FP126" i="13" s="1"/>
  <c r="FQ72" i="7"/>
  <c r="FQ68" i="7"/>
  <c r="FR85" i="7" s="1"/>
  <c r="FQ64" i="7"/>
  <c r="FR81" i="7" s="1"/>
  <c r="FQ71" i="7"/>
  <c r="FR88" i="7" s="1"/>
  <c r="FQ67" i="7"/>
  <c r="FR84" i="7" s="1"/>
  <c r="FQ63" i="7"/>
  <c r="FR80" i="7" s="1"/>
  <c r="FQ70" i="7"/>
  <c r="FR87" i="7" s="1"/>
  <c r="FQ66" i="7"/>
  <c r="FR83" i="7" s="1"/>
  <c r="FQ62" i="7"/>
  <c r="FR79" i="7" s="1"/>
  <c r="FR26" i="7"/>
  <c r="FQ69" i="7"/>
  <c r="FQ65" i="7"/>
  <c r="FR82" i="7" s="1"/>
  <c r="FQ73" i="7"/>
  <c r="FR90" i="7" s="1"/>
  <c r="FQ43" i="7"/>
  <c r="FQ60" i="7" s="1"/>
  <c r="FP94" i="7"/>
  <c r="FP77" i="7"/>
  <c r="FP111" i="7" s="1"/>
  <c r="FP70" i="13"/>
  <c r="FQ87" i="13" s="1"/>
  <c r="FP66" i="13"/>
  <c r="FQ83" i="13" s="1"/>
  <c r="FP62" i="13"/>
  <c r="FQ79" i="13" s="1"/>
  <c r="FQ26" i="13"/>
  <c r="FP73" i="13"/>
  <c r="FQ90" i="13" s="1"/>
  <c r="FP69" i="13"/>
  <c r="FQ86" i="13" s="1"/>
  <c r="FP65" i="13"/>
  <c r="FQ82" i="13" s="1"/>
  <c r="FP72" i="13"/>
  <c r="FQ89" i="13" s="1"/>
  <c r="FP68" i="13"/>
  <c r="FQ85" i="13" s="1"/>
  <c r="FP64" i="13"/>
  <c r="FQ81" i="13" s="1"/>
  <c r="FP67" i="13"/>
  <c r="FQ84" i="13" s="1"/>
  <c r="FP43" i="13"/>
  <c r="FP60" i="13" s="1"/>
  <c r="FP63" i="13"/>
  <c r="FQ80" i="13" s="1"/>
  <c r="FP71" i="13"/>
  <c r="FQ88" i="13" s="1"/>
  <c r="FO94" i="13"/>
  <c r="FO77" i="13"/>
  <c r="FO111" i="13" s="1"/>
  <c r="FQ71" i="19"/>
  <c r="FR88" i="19" s="1"/>
  <c r="FQ67" i="19"/>
  <c r="FR84" i="19" s="1"/>
  <c r="FQ63" i="19"/>
  <c r="FR80" i="19" s="1"/>
  <c r="FQ73" i="19"/>
  <c r="FR90" i="19" s="1"/>
  <c r="FQ70" i="19"/>
  <c r="FR87" i="19" s="1"/>
  <c r="FQ68" i="19"/>
  <c r="FR85" i="19" s="1"/>
  <c r="FQ72" i="19"/>
  <c r="FQ65" i="19"/>
  <c r="FR82" i="19" s="1"/>
  <c r="FQ64" i="19"/>
  <c r="FR81" i="19" s="1"/>
  <c r="FQ69" i="19"/>
  <c r="FR86" i="19" s="1"/>
  <c r="FR26" i="19"/>
  <c r="FQ43" i="19"/>
  <c r="FQ60" i="19" s="1"/>
  <c r="FQ66" i="19"/>
  <c r="FR83" i="19" s="1"/>
  <c r="FQ62" i="19"/>
  <c r="FR79" i="19" s="1"/>
  <c r="FQ72" i="21"/>
  <c r="FR89" i="21" s="1"/>
  <c r="FQ68" i="21"/>
  <c r="FR85" i="21" s="1"/>
  <c r="FQ73" i="21"/>
  <c r="FQ70" i="21"/>
  <c r="FR87" i="21" s="1"/>
  <c r="FQ64" i="21"/>
  <c r="FR81" i="21" s="1"/>
  <c r="FQ67" i="21"/>
  <c r="FR84" i="21" s="1"/>
  <c r="FQ63" i="21"/>
  <c r="FR80" i="21" s="1"/>
  <c r="FQ71" i="21"/>
  <c r="FR88" i="21" s="1"/>
  <c r="FQ69" i="21"/>
  <c r="FR86" i="21" s="1"/>
  <c r="FQ66" i="21"/>
  <c r="FR83" i="21" s="1"/>
  <c r="FQ62" i="21"/>
  <c r="FR79" i="21" s="1"/>
  <c r="FQ65" i="21"/>
  <c r="FR82" i="21" s="1"/>
  <c r="FR26" i="21"/>
  <c r="FQ43" i="21"/>
  <c r="FQ60" i="21" s="1"/>
  <c r="FP94" i="21"/>
  <c r="FP77" i="21"/>
  <c r="FP111" i="21" s="1"/>
  <c r="FR90" i="17"/>
  <c r="FQ107" i="17"/>
  <c r="FP99" i="15"/>
  <c r="FP126" i="15" s="1"/>
  <c r="FP105" i="13"/>
  <c r="FP71" i="11"/>
  <c r="FQ88" i="11" s="1"/>
  <c r="FP67" i="11"/>
  <c r="FQ84" i="11" s="1"/>
  <c r="FP63" i="11"/>
  <c r="FQ80" i="11" s="1"/>
  <c r="FP70" i="11"/>
  <c r="FQ87" i="11" s="1"/>
  <c r="FP66" i="11"/>
  <c r="FQ83" i="11" s="1"/>
  <c r="FP62" i="11"/>
  <c r="FQ79" i="11" s="1"/>
  <c r="FQ26" i="11"/>
  <c r="FP68" i="11"/>
  <c r="FQ85" i="11" s="1"/>
  <c r="FP43" i="11"/>
  <c r="FP60" i="11" s="1"/>
  <c r="FP69" i="11"/>
  <c r="FQ86" i="11" s="1"/>
  <c r="FP73" i="11"/>
  <c r="FQ90" i="11" s="1"/>
  <c r="FP65" i="11"/>
  <c r="FQ82" i="11" s="1"/>
  <c r="FP72" i="11"/>
  <c r="FQ89" i="11" s="1"/>
  <c r="FP64" i="11"/>
  <c r="FQ81" i="11" s="1"/>
  <c r="FQ99" i="11" l="1"/>
  <c r="FQ126" i="11" s="1"/>
  <c r="FR99" i="21"/>
  <c r="FR126" i="21" s="1"/>
  <c r="FR96" i="19"/>
  <c r="FR123" i="19" s="1"/>
  <c r="FR102" i="19"/>
  <c r="FR129" i="19" s="1"/>
  <c r="FQ98" i="13"/>
  <c r="FQ125" i="13" s="1"/>
  <c r="FR97" i="7"/>
  <c r="FR124" i="7" s="1"/>
  <c r="FQ98" i="15"/>
  <c r="FQ125" i="15" s="1"/>
  <c r="FS106" i="17"/>
  <c r="FQ107" i="11"/>
  <c r="FQ97" i="11"/>
  <c r="FQ124" i="11" s="1"/>
  <c r="FR96" i="21"/>
  <c r="FR123" i="21" s="1"/>
  <c r="FR97" i="21"/>
  <c r="FR124" i="21" s="1"/>
  <c r="FR100" i="19"/>
  <c r="FR127" i="19" s="1"/>
  <c r="FR98" i="19"/>
  <c r="FR125" i="19" s="1"/>
  <c r="FR104" i="19"/>
  <c r="FR105" i="19"/>
  <c r="FQ97" i="13"/>
  <c r="FQ124" i="13" s="1"/>
  <c r="FQ102" i="13"/>
  <c r="FQ129" i="13" s="1"/>
  <c r="FQ107" i="13"/>
  <c r="FQ104" i="13"/>
  <c r="FR107" i="7"/>
  <c r="FR96" i="7"/>
  <c r="FR123" i="7" s="1"/>
  <c r="FR101" i="7"/>
  <c r="FR128" i="7" s="1"/>
  <c r="FQ99" i="15"/>
  <c r="FQ126" i="15" s="1"/>
  <c r="FQ107" i="15"/>
  <c r="FQ97" i="15"/>
  <c r="FQ124" i="15" s="1"/>
  <c r="FQ102" i="15"/>
  <c r="FQ129" i="15" s="1"/>
  <c r="FS100" i="17"/>
  <c r="FS127" i="17" s="1"/>
  <c r="FS105" i="17"/>
  <c r="FQ104" i="11"/>
  <c r="FR104" i="21"/>
  <c r="FR101" i="19"/>
  <c r="FR128" i="19" s="1"/>
  <c r="FQ103" i="13"/>
  <c r="FQ130" i="13" s="1"/>
  <c r="FR102" i="7"/>
  <c r="FR129" i="7" s="1"/>
  <c r="FS101" i="17"/>
  <c r="FS128" i="17" s="1"/>
  <c r="FQ98" i="11"/>
  <c r="FQ125" i="11" s="1"/>
  <c r="FQ103" i="11"/>
  <c r="FQ130" i="11" s="1"/>
  <c r="FQ96" i="11"/>
  <c r="FQ123" i="11" s="1"/>
  <c r="FQ101" i="11"/>
  <c r="FQ128" i="11" s="1"/>
  <c r="FR100" i="21"/>
  <c r="FR127" i="21" s="1"/>
  <c r="FR101" i="21"/>
  <c r="FR102" i="21"/>
  <c r="FR129" i="21" s="1"/>
  <c r="FR99" i="19"/>
  <c r="FR126" i="19" s="1"/>
  <c r="FR107" i="19"/>
  <c r="FQ106" i="13"/>
  <c r="FR99" i="7"/>
  <c r="FR126" i="7" s="1"/>
  <c r="FR100" i="7"/>
  <c r="FR127" i="7" s="1"/>
  <c r="FR105" i="7"/>
  <c r="FQ96" i="15"/>
  <c r="FQ123" i="15" s="1"/>
  <c r="FQ101" i="15"/>
  <c r="FQ128" i="15" s="1"/>
  <c r="FQ106" i="15"/>
  <c r="FS104" i="17"/>
  <c r="FS98" i="17"/>
  <c r="FS125" i="17" s="1"/>
  <c r="FQ102" i="11"/>
  <c r="FQ129" i="11" s="1"/>
  <c r="FR105" i="21"/>
  <c r="FR103" i="19"/>
  <c r="FR130" i="19" s="1"/>
  <c r="FQ105" i="13"/>
  <c r="FQ100" i="13"/>
  <c r="FQ127" i="13" s="1"/>
  <c r="FQ104" i="15"/>
  <c r="FQ106" i="11"/>
  <c r="FQ100" i="11"/>
  <c r="FQ127" i="11" s="1"/>
  <c r="FQ105" i="11"/>
  <c r="FR103" i="21"/>
  <c r="FR130" i="21" s="1"/>
  <c r="FR98" i="21"/>
  <c r="FR125" i="21" s="1"/>
  <c r="FR106" i="21"/>
  <c r="FR97" i="19"/>
  <c r="FR124" i="19" s="1"/>
  <c r="FQ101" i="13"/>
  <c r="FQ128" i="13" s="1"/>
  <c r="FQ99" i="13"/>
  <c r="FQ126" i="13" s="1"/>
  <c r="FQ96" i="13"/>
  <c r="FQ123" i="13" s="1"/>
  <c r="FR104" i="7"/>
  <c r="FR98" i="7"/>
  <c r="FR125" i="7" s="1"/>
  <c r="FQ103" i="15"/>
  <c r="FQ130" i="15" s="1"/>
  <c r="FQ100" i="15"/>
  <c r="FQ127" i="15" s="1"/>
  <c r="FQ105" i="15"/>
  <c r="FS99" i="17"/>
  <c r="FS126" i="17" s="1"/>
  <c r="FS97" i="17"/>
  <c r="FS124" i="17" s="1"/>
  <c r="FS102" i="17"/>
  <c r="FS129" i="17" s="1"/>
  <c r="FS71" i="17"/>
  <c r="FT88" i="17" s="1"/>
  <c r="FS67" i="17"/>
  <c r="FT84" i="17" s="1"/>
  <c r="FS63" i="17"/>
  <c r="FT80" i="17" s="1"/>
  <c r="FS70" i="17"/>
  <c r="FT87" i="17" s="1"/>
  <c r="FS66" i="17"/>
  <c r="FT83" i="17" s="1"/>
  <c r="FS62" i="17"/>
  <c r="FT26" i="17"/>
  <c r="FS73" i="17"/>
  <c r="FS69" i="17"/>
  <c r="FS65" i="17"/>
  <c r="FT82" i="17" s="1"/>
  <c r="FS43" i="17"/>
  <c r="FS60" i="17" s="1"/>
  <c r="FS68" i="17"/>
  <c r="FT85" i="17" s="1"/>
  <c r="FS64" i="17"/>
  <c r="FT81" i="17" s="1"/>
  <c r="FS72" i="17"/>
  <c r="FT89" i="17" s="1"/>
  <c r="FQ70" i="11"/>
  <c r="FR87" i="11" s="1"/>
  <c r="FQ66" i="11"/>
  <c r="FR83" i="11" s="1"/>
  <c r="FQ62" i="11"/>
  <c r="FR79" i="11" s="1"/>
  <c r="FR26" i="11"/>
  <c r="FQ73" i="11"/>
  <c r="FR90" i="11" s="1"/>
  <c r="FQ69" i="11"/>
  <c r="FR86" i="11" s="1"/>
  <c r="FQ65" i="11"/>
  <c r="FR82" i="11" s="1"/>
  <c r="FQ43" i="11"/>
  <c r="FQ60" i="11" s="1"/>
  <c r="FQ71" i="11"/>
  <c r="FR88" i="11" s="1"/>
  <c r="FQ63" i="11"/>
  <c r="FR80" i="11" s="1"/>
  <c r="FQ68" i="11"/>
  <c r="FR85" i="11" s="1"/>
  <c r="FQ72" i="11"/>
  <c r="FR89" i="11" s="1"/>
  <c r="FQ64" i="11"/>
  <c r="FR81" i="11" s="1"/>
  <c r="FQ67" i="11"/>
  <c r="FR84" i="11" s="1"/>
  <c r="FS90" i="17"/>
  <c r="FR107" i="17"/>
  <c r="FR73" i="21"/>
  <c r="FR71" i="21"/>
  <c r="FS88" i="21" s="1"/>
  <c r="FR67" i="21"/>
  <c r="FS84" i="21" s="1"/>
  <c r="FR72" i="21"/>
  <c r="FS89" i="21" s="1"/>
  <c r="FR63" i="21"/>
  <c r="FS80" i="21" s="1"/>
  <c r="FR69" i="21"/>
  <c r="FS86" i="21" s="1"/>
  <c r="FR66" i="21"/>
  <c r="FS83" i="21" s="1"/>
  <c r="FR62" i="21"/>
  <c r="FS79" i="21" s="1"/>
  <c r="FR65" i="21"/>
  <c r="FS82" i="21" s="1"/>
  <c r="FR70" i="21"/>
  <c r="FS87" i="21" s="1"/>
  <c r="FR68" i="21"/>
  <c r="FS85" i="21" s="1"/>
  <c r="FS26" i="21"/>
  <c r="FR43" i="21"/>
  <c r="FR60" i="21" s="1"/>
  <c r="FR64" i="21"/>
  <c r="FS81" i="21" s="1"/>
  <c r="FR70" i="19"/>
  <c r="FS87" i="19" s="1"/>
  <c r="FR66" i="19"/>
  <c r="FS83" i="19" s="1"/>
  <c r="FR62" i="19"/>
  <c r="FS79" i="19" s="1"/>
  <c r="FR68" i="19"/>
  <c r="FS85" i="19" s="1"/>
  <c r="FR72" i="19"/>
  <c r="FR65" i="19"/>
  <c r="FS82" i="19" s="1"/>
  <c r="FR69" i="19"/>
  <c r="FS86" i="19" s="1"/>
  <c r="FR67" i="19"/>
  <c r="FS84" i="19" s="1"/>
  <c r="FR73" i="19"/>
  <c r="FS90" i="19" s="1"/>
  <c r="FR71" i="19"/>
  <c r="FS88" i="19" s="1"/>
  <c r="FR63" i="19"/>
  <c r="FS80" i="19" s="1"/>
  <c r="FS26" i="19"/>
  <c r="FR43" i="19"/>
  <c r="FR60" i="19" s="1"/>
  <c r="FR64" i="19"/>
  <c r="FS81" i="19" s="1"/>
  <c r="FP77" i="15"/>
  <c r="FP111" i="15" s="1"/>
  <c r="FP94" i="15"/>
  <c r="FR94" i="17"/>
  <c r="FR77" i="17"/>
  <c r="FR111" i="17" s="1"/>
  <c r="FR86" i="7"/>
  <c r="FQ103" i="7"/>
  <c r="FQ130" i="7" s="1"/>
  <c r="FS86" i="17"/>
  <c r="FR103" i="17"/>
  <c r="FR130" i="17" s="1"/>
  <c r="FQ94" i="21"/>
  <c r="FQ77" i="21"/>
  <c r="FQ111" i="21" s="1"/>
  <c r="FQ94" i="19"/>
  <c r="FQ77" i="19"/>
  <c r="FQ111" i="19" s="1"/>
  <c r="FP94" i="13"/>
  <c r="FP77" i="13"/>
  <c r="FP111" i="13" s="1"/>
  <c r="FQ77" i="7"/>
  <c r="FQ111" i="7" s="1"/>
  <c r="FQ94" i="7"/>
  <c r="FQ73" i="13"/>
  <c r="FR90" i="13" s="1"/>
  <c r="FQ69" i="13"/>
  <c r="FR86" i="13" s="1"/>
  <c r="FQ65" i="13"/>
  <c r="FR82" i="13" s="1"/>
  <c r="FQ43" i="13"/>
  <c r="FQ60" i="13" s="1"/>
  <c r="FQ72" i="13"/>
  <c r="FR89" i="13" s="1"/>
  <c r="FQ68" i="13"/>
  <c r="FR85" i="13" s="1"/>
  <c r="FQ64" i="13"/>
  <c r="FR81" i="13" s="1"/>
  <c r="FQ71" i="13"/>
  <c r="FR88" i="13" s="1"/>
  <c r="FQ67" i="13"/>
  <c r="FR84" i="13" s="1"/>
  <c r="FQ63" i="13"/>
  <c r="FR80" i="13" s="1"/>
  <c r="FQ62" i="13"/>
  <c r="FR79" i="13" s="1"/>
  <c r="FR26" i="13"/>
  <c r="FQ70" i="13"/>
  <c r="FR87" i="13" s="1"/>
  <c r="FQ66" i="13"/>
  <c r="FR83" i="13" s="1"/>
  <c r="FR71" i="7"/>
  <c r="FS88" i="7" s="1"/>
  <c r="FR67" i="7"/>
  <c r="FS84" i="7" s="1"/>
  <c r="FR63" i="7"/>
  <c r="FS80" i="7" s="1"/>
  <c r="FR70" i="7"/>
  <c r="FS87" i="7" s="1"/>
  <c r="FR66" i="7"/>
  <c r="FS83" i="7" s="1"/>
  <c r="FR62" i="7"/>
  <c r="FS79" i="7" s="1"/>
  <c r="FS26" i="7"/>
  <c r="FR73" i="7"/>
  <c r="FS90" i="7" s="1"/>
  <c r="FR69" i="7"/>
  <c r="FR65" i="7"/>
  <c r="FS82" i="7" s="1"/>
  <c r="FR43" i="7"/>
  <c r="FR60" i="7" s="1"/>
  <c r="FR64" i="7"/>
  <c r="FS81" i="7" s="1"/>
  <c r="FR72" i="7"/>
  <c r="FR68" i="7"/>
  <c r="FS85" i="7" s="1"/>
  <c r="FR128" i="21"/>
  <c r="FQ128" i="21"/>
  <c r="FP94" i="11"/>
  <c r="FP77" i="11"/>
  <c r="FP111" i="11" s="1"/>
  <c r="FR89" i="7"/>
  <c r="FQ106" i="7"/>
  <c r="FQ71" i="15"/>
  <c r="FR88" i="15" s="1"/>
  <c r="FQ67" i="15"/>
  <c r="FR84" i="15" s="1"/>
  <c r="FQ63" i="15"/>
  <c r="FR80" i="15" s="1"/>
  <c r="FQ70" i="15"/>
  <c r="FR87" i="15" s="1"/>
  <c r="FQ66" i="15"/>
  <c r="FR83" i="15" s="1"/>
  <c r="FQ62" i="15"/>
  <c r="FR79" i="15" s="1"/>
  <c r="FQ73" i="15"/>
  <c r="FR90" i="15" s="1"/>
  <c r="FQ69" i="15"/>
  <c r="FR86" i="15" s="1"/>
  <c r="FQ65" i="15"/>
  <c r="FR82" i="15" s="1"/>
  <c r="FQ43" i="15"/>
  <c r="FQ60" i="15" s="1"/>
  <c r="FQ68" i="15"/>
  <c r="FR85" i="15" s="1"/>
  <c r="FQ64" i="15"/>
  <c r="FR81" i="15" s="1"/>
  <c r="FR26" i="15"/>
  <c r="FQ72" i="15"/>
  <c r="FR89" i="15" s="1"/>
  <c r="FR90" i="21"/>
  <c r="FQ107" i="21"/>
  <c r="FR89" i="19"/>
  <c r="FQ106" i="19"/>
  <c r="FS79" i="17"/>
  <c r="FR96" i="17"/>
  <c r="FR123" i="17" s="1"/>
  <c r="FQ127" i="21"/>
  <c r="FR107" i="15" l="1"/>
  <c r="FS97" i="7"/>
  <c r="FS124" i="7" s="1"/>
  <c r="FR101" i="13"/>
  <c r="FR128" i="13" s="1"/>
  <c r="FS90" i="13"/>
  <c r="FR107" i="13"/>
  <c r="FS103" i="19"/>
  <c r="FS130" i="19" s="1"/>
  <c r="FT82" i="21"/>
  <c r="FS99" i="21"/>
  <c r="FS126" i="21" s="1"/>
  <c r="FR98" i="11"/>
  <c r="FR125" i="11" s="1"/>
  <c r="FR107" i="11"/>
  <c r="FT97" i="17"/>
  <c r="FT124" i="17" s="1"/>
  <c r="FR106" i="15"/>
  <c r="FR101" i="15"/>
  <c r="FR128" i="15" s="1"/>
  <c r="FS99" i="7"/>
  <c r="FS126" i="7" s="1"/>
  <c r="FS101" i="7"/>
  <c r="FS128" i="7" s="1"/>
  <c r="FT88" i="19"/>
  <c r="FS105" i="19"/>
  <c r="FS100" i="19"/>
  <c r="FS127" i="19" s="1"/>
  <c r="FT89" i="21"/>
  <c r="FS106" i="21"/>
  <c r="FT106" i="17"/>
  <c r="FU84" i="17"/>
  <c r="FT101" i="17"/>
  <c r="FT128" i="17" s="1"/>
  <c r="FR100" i="15"/>
  <c r="FR127" i="15" s="1"/>
  <c r="FS100" i="7"/>
  <c r="FS127" i="7" s="1"/>
  <c r="FR98" i="13"/>
  <c r="FR125" i="13" s="1"/>
  <c r="FS107" i="19"/>
  <c r="FS104" i="19"/>
  <c r="FS102" i="21"/>
  <c r="FS129" i="21" s="1"/>
  <c r="FS100" i="21"/>
  <c r="FS127" i="21" s="1"/>
  <c r="FT84" i="21"/>
  <c r="FS101" i="21"/>
  <c r="FS128" i="21" s="1"/>
  <c r="FR102" i="11"/>
  <c r="FR129" i="11" s="1"/>
  <c r="FS82" i="11"/>
  <c r="FR99" i="11"/>
  <c r="FR126" i="11" s="1"/>
  <c r="FR96" i="11"/>
  <c r="FR123" i="11" s="1"/>
  <c r="FT98" i="17"/>
  <c r="FT125" i="17" s="1"/>
  <c r="FT100" i="17"/>
  <c r="FT127" i="17" s="1"/>
  <c r="FU88" i="17"/>
  <c r="FT105" i="17"/>
  <c r="FR102" i="15"/>
  <c r="FR129" i="15" s="1"/>
  <c r="FS80" i="15"/>
  <c r="FR97" i="15"/>
  <c r="FR124" i="15" s="1"/>
  <c r="FR104" i="13"/>
  <c r="FR106" i="13"/>
  <c r="FS97" i="19"/>
  <c r="FS124" i="19" s="1"/>
  <c r="FT79" i="19"/>
  <c r="FS96" i="19"/>
  <c r="FS123" i="19" s="1"/>
  <c r="FS97" i="21"/>
  <c r="FS124" i="21" s="1"/>
  <c r="FR105" i="11"/>
  <c r="FR104" i="11"/>
  <c r="FS79" i="15"/>
  <c r="FR96" i="15"/>
  <c r="FR123" i="15" s="1"/>
  <c r="FS102" i="7"/>
  <c r="FS129" i="7" s="1"/>
  <c r="FS96" i="7"/>
  <c r="FS123" i="7" s="1"/>
  <c r="FR105" i="13"/>
  <c r="FS98" i="19"/>
  <c r="FS125" i="19" s="1"/>
  <c r="FS99" i="19"/>
  <c r="FS126" i="19" s="1"/>
  <c r="FS96" i="21"/>
  <c r="FS123" i="21" s="1"/>
  <c r="FR106" i="11"/>
  <c r="FT99" i="17"/>
  <c r="FT126" i="17" s="1"/>
  <c r="FR99" i="15"/>
  <c r="FR126" i="15" s="1"/>
  <c r="FR105" i="15"/>
  <c r="FS105" i="7"/>
  <c r="FR96" i="13"/>
  <c r="FR123" i="13" s="1"/>
  <c r="FR99" i="13"/>
  <c r="FR126" i="13" s="1"/>
  <c r="FS81" i="15"/>
  <c r="FR98" i="15"/>
  <c r="FR125" i="15" s="1"/>
  <c r="FR103" i="15"/>
  <c r="FR130" i="15" s="1"/>
  <c r="FR104" i="15"/>
  <c r="FS98" i="7"/>
  <c r="FS125" i="7" s="1"/>
  <c r="FT90" i="7"/>
  <c r="FS107" i="7"/>
  <c r="FS104" i="7"/>
  <c r="FR100" i="13"/>
  <c r="FR127" i="13" s="1"/>
  <c r="FR97" i="13"/>
  <c r="FR124" i="13" s="1"/>
  <c r="FS85" i="13"/>
  <c r="FR102" i="13"/>
  <c r="FR129" i="13" s="1"/>
  <c r="FR103" i="13"/>
  <c r="FR130" i="13" s="1"/>
  <c r="FT84" i="19"/>
  <c r="FS101" i="19"/>
  <c r="FS128" i="19" s="1"/>
  <c r="FS102" i="19"/>
  <c r="FS129" i="19" s="1"/>
  <c r="FS98" i="21"/>
  <c r="FS125" i="21" s="1"/>
  <c r="FS104" i="21"/>
  <c r="FT86" i="21"/>
  <c r="FS103" i="21"/>
  <c r="FS130" i="21" s="1"/>
  <c r="FS105" i="21"/>
  <c r="FS84" i="11"/>
  <c r="FR101" i="11"/>
  <c r="FR128" i="11" s="1"/>
  <c r="FR97" i="11"/>
  <c r="FR124" i="11" s="1"/>
  <c r="FS86" i="11"/>
  <c r="FR103" i="11"/>
  <c r="FR130" i="11" s="1"/>
  <c r="FR100" i="11"/>
  <c r="FR127" i="11" s="1"/>
  <c r="FU85" i="17"/>
  <c r="FT102" i="17"/>
  <c r="FT129" i="17" s="1"/>
  <c r="FT104" i="17"/>
  <c r="FR72" i="13"/>
  <c r="FS89" i="13" s="1"/>
  <c r="FR68" i="13"/>
  <c r="FR64" i="13"/>
  <c r="FS81" i="13" s="1"/>
  <c r="FR71" i="13"/>
  <c r="FS88" i="13" s="1"/>
  <c r="FR67" i="13"/>
  <c r="FS84" i="13" s="1"/>
  <c r="FR63" i="13"/>
  <c r="FS80" i="13" s="1"/>
  <c r="FR70" i="13"/>
  <c r="FS87" i="13" s="1"/>
  <c r="FR66" i="13"/>
  <c r="FS83" i="13" s="1"/>
  <c r="FR62" i="13"/>
  <c r="FS79" i="13" s="1"/>
  <c r="FS26" i="13"/>
  <c r="FR73" i="13"/>
  <c r="FR69" i="13"/>
  <c r="FS86" i="13" s="1"/>
  <c r="FR65" i="13"/>
  <c r="FS82" i="13" s="1"/>
  <c r="FR43" i="13"/>
  <c r="FR60" i="13" s="1"/>
  <c r="FQ94" i="13"/>
  <c r="FQ77" i="13"/>
  <c r="FQ111" i="13" s="1"/>
  <c r="FS73" i="19"/>
  <c r="FT90" i="19" s="1"/>
  <c r="FS69" i="19"/>
  <c r="FT86" i="19" s="1"/>
  <c r="FS65" i="19"/>
  <c r="FT82" i="19" s="1"/>
  <c r="FS72" i="19"/>
  <c r="FS70" i="19"/>
  <c r="FT87" i="19" s="1"/>
  <c r="FS67" i="19"/>
  <c r="FS71" i="19"/>
  <c r="FS68" i="19"/>
  <c r="FT85" i="19" s="1"/>
  <c r="FS63" i="19"/>
  <c r="FT80" i="19" s="1"/>
  <c r="FT26" i="19"/>
  <c r="FS43" i="19"/>
  <c r="FS60" i="19" s="1"/>
  <c r="FS66" i="19"/>
  <c r="FT83" i="19" s="1"/>
  <c r="FS64" i="19"/>
  <c r="FT81" i="19" s="1"/>
  <c r="FS62" i="19"/>
  <c r="FR94" i="7"/>
  <c r="FR77" i="7"/>
  <c r="FR111" i="7" s="1"/>
  <c r="FR70" i="15"/>
  <c r="FS87" i="15" s="1"/>
  <c r="FR66" i="15"/>
  <c r="FS83" i="15" s="1"/>
  <c r="FR62" i="15"/>
  <c r="FR73" i="15"/>
  <c r="FS90" i="15" s="1"/>
  <c r="FR69" i="15"/>
  <c r="FS86" i="15" s="1"/>
  <c r="FR65" i="15"/>
  <c r="FS82" i="15" s="1"/>
  <c r="FR43" i="15"/>
  <c r="FR60" i="15" s="1"/>
  <c r="FR72" i="15"/>
  <c r="FS89" i="15" s="1"/>
  <c r="FR68" i="15"/>
  <c r="FS85" i="15" s="1"/>
  <c r="FR64" i="15"/>
  <c r="FR63" i="15"/>
  <c r="FR71" i="15"/>
  <c r="FS88" i="15" s="1"/>
  <c r="FS26" i="15"/>
  <c r="FR67" i="15"/>
  <c r="FS84" i="15" s="1"/>
  <c r="FS86" i="7"/>
  <c r="FR103" i="7"/>
  <c r="FR130" i="7" s="1"/>
  <c r="FQ94" i="15"/>
  <c r="FQ77" i="15"/>
  <c r="FQ111" i="15" s="1"/>
  <c r="FS70" i="7"/>
  <c r="FT87" i="7" s="1"/>
  <c r="FS66" i="7"/>
  <c r="FT83" i="7" s="1"/>
  <c r="FS62" i="7"/>
  <c r="FT79" i="7" s="1"/>
  <c r="FT26" i="7"/>
  <c r="FS73" i="7"/>
  <c r="FS69" i="7"/>
  <c r="FS65" i="7"/>
  <c r="FT82" i="7" s="1"/>
  <c r="FS43" i="7"/>
  <c r="FS60" i="7" s="1"/>
  <c r="FS72" i="7"/>
  <c r="FS68" i="7"/>
  <c r="FT85" i="7" s="1"/>
  <c r="FS64" i="7"/>
  <c r="FT81" i="7" s="1"/>
  <c r="FS67" i="7"/>
  <c r="FT84" i="7" s="1"/>
  <c r="FS71" i="7"/>
  <c r="FT88" i="7" s="1"/>
  <c r="FS63" i="7"/>
  <c r="FT80" i="7" s="1"/>
  <c r="FR94" i="19"/>
  <c r="FR77" i="19"/>
  <c r="FR111" i="19" s="1"/>
  <c r="FT90" i="17"/>
  <c r="FS107" i="17"/>
  <c r="FS89" i="19"/>
  <c r="FR106" i="19"/>
  <c r="FR94" i="21"/>
  <c r="FR77" i="21"/>
  <c r="FR111" i="21" s="1"/>
  <c r="FT79" i="17"/>
  <c r="FS96" i="17"/>
  <c r="FS123" i="17" s="1"/>
  <c r="FS90" i="21"/>
  <c r="FR107" i="21"/>
  <c r="FS89" i="7"/>
  <c r="FR106" i="7"/>
  <c r="FT86" i="17"/>
  <c r="FS103" i="17"/>
  <c r="FS130" i="17" s="1"/>
  <c r="FS70" i="21"/>
  <c r="FT87" i="21" s="1"/>
  <c r="FS69" i="21"/>
  <c r="FS67" i="21"/>
  <c r="FS66" i="21"/>
  <c r="FT83" i="21" s="1"/>
  <c r="FS62" i="21"/>
  <c r="FT79" i="21" s="1"/>
  <c r="FS71" i="21"/>
  <c r="FT88" i="21" s="1"/>
  <c r="FS65" i="21"/>
  <c r="FS68" i="21"/>
  <c r="FT85" i="21" s="1"/>
  <c r="FS64" i="21"/>
  <c r="FT81" i="21" s="1"/>
  <c r="FT26" i="21"/>
  <c r="FS43" i="21"/>
  <c r="FS60" i="21" s="1"/>
  <c r="FS73" i="21"/>
  <c r="FS63" i="21"/>
  <c r="FT80" i="21" s="1"/>
  <c r="FS72" i="21"/>
  <c r="FQ77" i="11"/>
  <c r="FQ111" i="11" s="1"/>
  <c r="FQ94" i="11"/>
  <c r="FR73" i="11"/>
  <c r="FS90" i="11" s="1"/>
  <c r="FR69" i="11"/>
  <c r="FR65" i="11"/>
  <c r="FR43" i="11"/>
  <c r="FR60" i="11" s="1"/>
  <c r="FR72" i="11"/>
  <c r="FS89" i="11" s="1"/>
  <c r="FR68" i="11"/>
  <c r="FS85" i="11" s="1"/>
  <c r="FR64" i="11"/>
  <c r="FS81" i="11" s="1"/>
  <c r="FR66" i="11"/>
  <c r="FS83" i="11" s="1"/>
  <c r="FR71" i="11"/>
  <c r="FS88" i="11" s="1"/>
  <c r="FS26" i="11"/>
  <c r="FR67" i="11"/>
  <c r="FR70" i="11"/>
  <c r="FS87" i="11" s="1"/>
  <c r="FR62" i="11"/>
  <c r="FS79" i="11" s="1"/>
  <c r="FR63" i="11"/>
  <c r="FS80" i="11" s="1"/>
  <c r="FT117" i="21"/>
  <c r="FS94" i="17"/>
  <c r="FS77" i="17"/>
  <c r="FS111" i="17" s="1"/>
  <c r="FT70" i="17"/>
  <c r="FU87" i="17" s="1"/>
  <c r="FT66" i="17"/>
  <c r="FU83" i="17" s="1"/>
  <c r="FT62" i="17"/>
  <c r="FU26" i="17"/>
  <c r="FT73" i="17"/>
  <c r="FT69" i="17"/>
  <c r="FT65" i="17"/>
  <c r="FU82" i="17" s="1"/>
  <c r="FT43" i="17"/>
  <c r="FT60" i="17" s="1"/>
  <c r="FT72" i="17"/>
  <c r="FU89" i="17" s="1"/>
  <c r="FT68" i="17"/>
  <c r="FT64" i="17"/>
  <c r="FU81" i="17" s="1"/>
  <c r="FT63" i="17"/>
  <c r="FU80" i="17" s="1"/>
  <c r="FT71" i="17"/>
  <c r="FT67" i="17"/>
  <c r="FU99" i="17" l="1"/>
  <c r="FU126" i="17" s="1"/>
  <c r="FT83" i="11"/>
  <c r="FS100" i="11"/>
  <c r="FS127" i="11" s="1"/>
  <c r="FT100" i="21"/>
  <c r="FU80" i="7"/>
  <c r="FT97" i="7"/>
  <c r="FT124" i="7" s="1"/>
  <c r="FT102" i="7"/>
  <c r="FT129" i="7" s="1"/>
  <c r="FU83" i="7"/>
  <c r="FT100" i="7"/>
  <c r="FT127" i="7" s="1"/>
  <c r="FS105" i="15"/>
  <c r="FS106" i="15"/>
  <c r="FS107" i="15"/>
  <c r="FU83" i="19"/>
  <c r="FT100" i="19"/>
  <c r="FT127" i="19" s="1"/>
  <c r="FT102" i="19"/>
  <c r="FT129" i="19" s="1"/>
  <c r="FT86" i="13"/>
  <c r="FS103" i="13"/>
  <c r="FS130" i="13" s="1"/>
  <c r="FS100" i="13"/>
  <c r="FS127" i="13" s="1"/>
  <c r="FS105" i="13"/>
  <c r="FU100" i="17"/>
  <c r="FU127" i="17" s="1"/>
  <c r="FT81" i="11"/>
  <c r="FS98" i="11"/>
  <c r="FS125" i="11" s="1"/>
  <c r="FT105" i="7"/>
  <c r="FT104" i="7"/>
  <c r="FT99" i="19"/>
  <c r="FT126" i="19" s="1"/>
  <c r="FT87" i="13"/>
  <c r="FS104" i="13"/>
  <c r="FS98" i="13"/>
  <c r="FS125" i="13" s="1"/>
  <c r="FV89" i="17"/>
  <c r="FU106" i="17"/>
  <c r="FU104" i="17"/>
  <c r="FS97" i="11"/>
  <c r="FS124" i="11" s="1"/>
  <c r="FS102" i="11"/>
  <c r="FS129" i="11" s="1"/>
  <c r="FT105" i="21"/>
  <c r="FT101" i="7"/>
  <c r="FT128" i="7" s="1"/>
  <c r="FS101" i="15"/>
  <c r="FS128" i="15" s="1"/>
  <c r="FS99" i="15"/>
  <c r="FS126" i="15" s="1"/>
  <c r="FS100" i="15"/>
  <c r="FS127" i="15" s="1"/>
  <c r="FT103" i="19"/>
  <c r="FT130" i="19" s="1"/>
  <c r="FT80" i="13"/>
  <c r="FS97" i="13"/>
  <c r="FS124" i="13" s="1"/>
  <c r="FU98" i="17"/>
  <c r="FU125" i="17" s="1"/>
  <c r="FS104" i="11"/>
  <c r="FT102" i="21"/>
  <c r="FT129" i="21" s="1"/>
  <c r="FV80" i="17"/>
  <c r="FU97" i="17"/>
  <c r="FU124" i="17" s="1"/>
  <c r="FS96" i="11"/>
  <c r="FS123" i="11" s="1"/>
  <c r="FT88" i="11"/>
  <c r="FS105" i="11"/>
  <c r="FS106" i="11"/>
  <c r="FT90" i="11"/>
  <c r="FS107" i="11"/>
  <c r="FT97" i="21"/>
  <c r="FT124" i="21" s="1"/>
  <c r="FU81" i="21"/>
  <c r="FT98" i="21"/>
  <c r="FT125" i="21" s="1"/>
  <c r="FT96" i="21"/>
  <c r="FT123" i="21" s="1"/>
  <c r="FT104" i="21"/>
  <c r="FT98" i="7"/>
  <c r="FT125" i="7" s="1"/>
  <c r="FT99" i="7"/>
  <c r="FT126" i="7" s="1"/>
  <c r="FT96" i="7"/>
  <c r="FT123" i="7" s="1"/>
  <c r="FS102" i="15"/>
  <c r="FS129" i="15" s="1"/>
  <c r="FS103" i="15"/>
  <c r="FS130" i="15" s="1"/>
  <c r="FT87" i="15"/>
  <c r="FS104" i="15"/>
  <c r="FT98" i="19"/>
  <c r="FT125" i="19" s="1"/>
  <c r="FU80" i="19"/>
  <c r="FT97" i="19"/>
  <c r="FT124" i="19" s="1"/>
  <c r="FT104" i="19"/>
  <c r="FU90" i="19"/>
  <c r="FT107" i="19"/>
  <c r="FS99" i="13"/>
  <c r="FS126" i="13" s="1"/>
  <c r="FS96" i="13"/>
  <c r="FS123" i="13" s="1"/>
  <c r="FS101" i="13"/>
  <c r="FS128" i="13" s="1"/>
  <c r="FS106" i="13"/>
  <c r="FU73" i="17"/>
  <c r="FU69" i="17"/>
  <c r="FU65" i="17"/>
  <c r="FV82" i="17" s="1"/>
  <c r="FU43" i="17"/>
  <c r="FU60" i="17" s="1"/>
  <c r="FU72" i="17"/>
  <c r="FU68" i="17"/>
  <c r="FU64" i="17"/>
  <c r="FV81" i="17" s="1"/>
  <c r="FU71" i="17"/>
  <c r="FV88" i="17" s="1"/>
  <c r="FU67" i="17"/>
  <c r="FU63" i="17"/>
  <c r="FV26" i="17"/>
  <c r="FU70" i="17"/>
  <c r="FV87" i="17" s="1"/>
  <c r="FU66" i="17"/>
  <c r="FV83" i="17" s="1"/>
  <c r="FU62" i="17"/>
  <c r="FT89" i="7"/>
  <c r="FS106" i="7"/>
  <c r="FT89" i="19"/>
  <c r="FS106" i="19"/>
  <c r="FS73" i="15"/>
  <c r="FT90" i="15" s="1"/>
  <c r="FS69" i="15"/>
  <c r="FT86" i="15" s="1"/>
  <c r="FS65" i="15"/>
  <c r="FT82" i="15" s="1"/>
  <c r="FS43" i="15"/>
  <c r="FS60" i="15" s="1"/>
  <c r="FS72" i="15"/>
  <c r="FT89" i="15" s="1"/>
  <c r="FS68" i="15"/>
  <c r="FT85" i="15" s="1"/>
  <c r="FS64" i="15"/>
  <c r="FS71" i="15"/>
  <c r="FT88" i="15" s="1"/>
  <c r="FS67" i="15"/>
  <c r="FT84" i="15" s="1"/>
  <c r="FS63" i="15"/>
  <c r="FS70" i="15"/>
  <c r="FT26" i="15"/>
  <c r="FS66" i="15"/>
  <c r="FT83" i="15" s="1"/>
  <c r="FS62" i="15"/>
  <c r="FT79" i="15" s="1"/>
  <c r="FR77" i="11"/>
  <c r="FR111" i="11" s="1"/>
  <c r="FR94" i="11"/>
  <c r="FT118" i="21"/>
  <c r="FT86" i="11"/>
  <c r="FS103" i="11"/>
  <c r="FS130" i="11" s="1"/>
  <c r="FT103" i="21"/>
  <c r="FT130" i="21" s="1"/>
  <c r="FT85" i="13"/>
  <c r="FS102" i="13"/>
  <c r="FS129" i="13" s="1"/>
  <c r="FT96" i="19"/>
  <c r="FT123" i="19" s="1"/>
  <c r="FT80" i="15"/>
  <c r="FS97" i="15"/>
  <c r="FS124" i="15" s="1"/>
  <c r="FS99" i="11"/>
  <c r="FS126" i="11" s="1"/>
  <c r="FV84" i="17"/>
  <c r="FU101" i="17"/>
  <c r="FU128" i="17" s="1"/>
  <c r="FT105" i="19"/>
  <c r="FT90" i="13"/>
  <c r="FS107" i="13"/>
  <c r="FT127" i="21"/>
  <c r="FU86" i="17"/>
  <c r="FT103" i="17"/>
  <c r="FT130" i="17" s="1"/>
  <c r="FT86" i="7"/>
  <c r="FS103" i="7"/>
  <c r="FS130" i="7" s="1"/>
  <c r="FS94" i="19"/>
  <c r="FS77" i="19"/>
  <c r="FS111" i="19" s="1"/>
  <c r="FT94" i="17"/>
  <c r="FT77" i="17"/>
  <c r="FT111" i="17" s="1"/>
  <c r="FU79" i="17"/>
  <c r="FT96" i="17"/>
  <c r="FT123" i="17" s="1"/>
  <c r="FV85" i="17"/>
  <c r="FU102" i="17"/>
  <c r="FU129" i="17" s="1"/>
  <c r="FS101" i="11"/>
  <c r="FS128" i="11" s="1"/>
  <c r="FU84" i="19"/>
  <c r="FT101" i="19"/>
  <c r="FT128" i="19" s="1"/>
  <c r="FT107" i="7"/>
  <c r="FT81" i="15"/>
  <c r="FS98" i="15"/>
  <c r="FS125" i="15" s="1"/>
  <c r="FS96" i="15"/>
  <c r="FS123" i="15" s="1"/>
  <c r="FU105" i="17"/>
  <c r="FT101" i="21"/>
  <c r="FT106" i="21"/>
  <c r="FT99" i="21"/>
  <c r="FT126" i="21" s="1"/>
  <c r="FS94" i="21"/>
  <c r="FS77" i="21"/>
  <c r="FS111" i="21" s="1"/>
  <c r="FT90" i="21"/>
  <c r="FS107" i="21"/>
  <c r="FU90" i="17"/>
  <c r="FT107" i="17"/>
  <c r="FR94" i="15"/>
  <c r="FR77" i="15"/>
  <c r="FR111" i="15" s="1"/>
  <c r="FS72" i="11"/>
  <c r="FT89" i="11" s="1"/>
  <c r="FS68" i="11"/>
  <c r="FT85" i="11" s="1"/>
  <c r="FS64" i="11"/>
  <c r="FS71" i="11"/>
  <c r="FS67" i="11"/>
  <c r="FT84" i="11" s="1"/>
  <c r="FS63" i="11"/>
  <c r="FT80" i="11" s="1"/>
  <c r="FS69" i="11"/>
  <c r="FS66" i="11"/>
  <c r="FS70" i="11"/>
  <c r="FT87" i="11" s="1"/>
  <c r="FS62" i="11"/>
  <c r="FT79" i="11" s="1"/>
  <c r="FS43" i="11"/>
  <c r="FS60" i="11" s="1"/>
  <c r="FS73" i="11"/>
  <c r="FS65" i="11"/>
  <c r="FT82" i="11" s="1"/>
  <c r="FT26" i="11"/>
  <c r="FT73" i="21"/>
  <c r="FT69" i="21"/>
  <c r="FU86" i="21" s="1"/>
  <c r="FT71" i="21"/>
  <c r="FU88" i="21" s="1"/>
  <c r="FT65" i="21"/>
  <c r="FU82" i="21" s="1"/>
  <c r="FT68" i="21"/>
  <c r="FU85" i="21" s="1"/>
  <c r="FT64" i="21"/>
  <c r="FT72" i="21"/>
  <c r="FU89" i="21" s="1"/>
  <c r="FT70" i="21"/>
  <c r="FU87" i="21" s="1"/>
  <c r="FT63" i="21"/>
  <c r="FU80" i="21" s="1"/>
  <c r="FT66" i="21"/>
  <c r="FU83" i="21" s="1"/>
  <c r="FT43" i="21"/>
  <c r="FT60" i="21" s="1"/>
  <c r="FT62" i="21"/>
  <c r="FU79" i="21" s="1"/>
  <c r="FU26" i="21"/>
  <c r="FT67" i="21"/>
  <c r="FU84" i="21" s="1"/>
  <c r="FS94" i="7"/>
  <c r="FS77" i="7"/>
  <c r="FS111" i="7" s="1"/>
  <c r="FT73" i="7"/>
  <c r="FU90" i="7" s="1"/>
  <c r="FT69" i="7"/>
  <c r="FT65" i="7"/>
  <c r="FU82" i="7" s="1"/>
  <c r="FT43" i="7"/>
  <c r="FT60" i="7" s="1"/>
  <c r="FT72" i="7"/>
  <c r="FT68" i="7"/>
  <c r="FU85" i="7" s="1"/>
  <c r="FT64" i="7"/>
  <c r="FU81" i="7" s="1"/>
  <c r="FT71" i="7"/>
  <c r="FU88" i="7" s="1"/>
  <c r="FT67" i="7"/>
  <c r="FU84" i="7" s="1"/>
  <c r="FT63" i="7"/>
  <c r="FT70" i="7"/>
  <c r="FU87" i="7" s="1"/>
  <c r="FU26" i="7"/>
  <c r="FT66" i="7"/>
  <c r="FT62" i="7"/>
  <c r="FU79" i="7" s="1"/>
  <c r="FT72" i="19"/>
  <c r="FT68" i="19"/>
  <c r="FU85" i="19" s="1"/>
  <c r="FT64" i="19"/>
  <c r="FU81" i="19" s="1"/>
  <c r="FT67" i="19"/>
  <c r="FT71" i="19"/>
  <c r="FU88" i="19" s="1"/>
  <c r="FT69" i="19"/>
  <c r="FU86" i="19" s="1"/>
  <c r="FT73" i="19"/>
  <c r="FT66" i="19"/>
  <c r="FT43" i="19"/>
  <c r="FT60" i="19" s="1"/>
  <c r="FT62" i="19"/>
  <c r="FU79" i="19" s="1"/>
  <c r="FT63" i="19"/>
  <c r="FU26" i="19"/>
  <c r="FT70" i="19"/>
  <c r="FU87" i="19" s="1"/>
  <c r="FT65" i="19"/>
  <c r="FU82" i="19" s="1"/>
  <c r="FR77" i="13"/>
  <c r="FR111" i="13" s="1"/>
  <c r="FR94" i="13"/>
  <c r="FS71" i="13"/>
  <c r="FT88" i="13" s="1"/>
  <c r="FS67" i="13"/>
  <c r="FT84" i="13" s="1"/>
  <c r="FS63" i="13"/>
  <c r="FS70" i="13"/>
  <c r="FS66" i="13"/>
  <c r="FT83" i="13" s="1"/>
  <c r="FS62" i="13"/>
  <c r="FT79" i="13" s="1"/>
  <c r="FS73" i="13"/>
  <c r="FS69" i="13"/>
  <c r="FS65" i="13"/>
  <c r="FT82" i="13" s="1"/>
  <c r="FS43" i="13"/>
  <c r="FS60" i="13" s="1"/>
  <c r="FS68" i="13"/>
  <c r="FT26" i="13"/>
  <c r="FS64" i="13"/>
  <c r="FT81" i="13" s="1"/>
  <c r="FS72" i="13"/>
  <c r="FT89" i="13" s="1"/>
  <c r="FT98" i="13" l="1"/>
  <c r="FT125" i="13" s="1"/>
  <c r="FT105" i="13"/>
  <c r="FU105" i="19"/>
  <c r="FV81" i="7"/>
  <c r="FU98" i="7"/>
  <c r="FU125" i="7" s="1"/>
  <c r="FU106" i="21"/>
  <c r="FT99" i="11"/>
  <c r="FT126" i="11" s="1"/>
  <c r="FT106" i="11"/>
  <c r="FT105" i="15"/>
  <c r="FU96" i="7"/>
  <c r="FU123" i="7" s="1"/>
  <c r="FU102" i="7"/>
  <c r="FU129" i="7" s="1"/>
  <c r="FU101" i="21"/>
  <c r="FV83" i="21"/>
  <c r="FU100" i="21"/>
  <c r="FU103" i="21"/>
  <c r="FU130" i="21" s="1"/>
  <c r="FU82" i="15"/>
  <c r="FT99" i="15"/>
  <c r="FT126" i="15" s="1"/>
  <c r="FV100" i="17"/>
  <c r="FV127" i="17" s="1"/>
  <c r="FU98" i="19"/>
  <c r="FU125" i="19" s="1"/>
  <c r="FU101" i="7"/>
  <c r="FU128" i="7" s="1"/>
  <c r="FV90" i="7"/>
  <c r="FU107" i="7"/>
  <c r="FU97" i="21"/>
  <c r="FU124" i="21" s="1"/>
  <c r="FU102" i="21"/>
  <c r="FU129" i="21" s="1"/>
  <c r="FT96" i="15"/>
  <c r="FT123" i="15" s="1"/>
  <c r="FU85" i="15"/>
  <c r="FT102" i="15"/>
  <c r="FT129" i="15" s="1"/>
  <c r="FT103" i="15"/>
  <c r="FT130" i="15" s="1"/>
  <c r="FV104" i="17"/>
  <c r="FV105" i="17"/>
  <c r="FU82" i="13"/>
  <c r="FT99" i="13"/>
  <c r="FT126" i="13" s="1"/>
  <c r="FT100" i="13"/>
  <c r="FT127" i="13" s="1"/>
  <c r="FU104" i="19"/>
  <c r="FU104" i="7"/>
  <c r="FV82" i="7"/>
  <c r="FU99" i="7"/>
  <c r="FU126" i="7" s="1"/>
  <c r="FU105" i="21"/>
  <c r="FU87" i="11"/>
  <c r="FT104" i="11"/>
  <c r="FT101" i="11"/>
  <c r="FT128" i="11" s="1"/>
  <c r="FT106" i="13"/>
  <c r="FT96" i="13"/>
  <c r="FT123" i="13" s="1"/>
  <c r="FU84" i="13"/>
  <c r="FT101" i="13"/>
  <c r="FT128" i="13" s="1"/>
  <c r="FU99" i="19"/>
  <c r="FU126" i="19" s="1"/>
  <c r="FV79" i="19"/>
  <c r="FU96" i="19"/>
  <c r="FU123" i="19" s="1"/>
  <c r="FU103" i="19"/>
  <c r="FU130" i="19" s="1"/>
  <c r="FV85" i="19"/>
  <c r="FU102" i="19"/>
  <c r="FU129" i="19" s="1"/>
  <c r="FU105" i="7"/>
  <c r="FV79" i="21"/>
  <c r="FU96" i="21"/>
  <c r="FU123" i="21" s="1"/>
  <c r="FU104" i="21"/>
  <c r="FV82" i="21"/>
  <c r="FU99" i="21"/>
  <c r="FU126" i="21" s="1"/>
  <c r="FT96" i="11"/>
  <c r="FT123" i="11" s="1"/>
  <c r="FT97" i="11"/>
  <c r="FT124" i="11" s="1"/>
  <c r="FT102" i="11"/>
  <c r="FT129" i="11" s="1"/>
  <c r="FT100" i="15"/>
  <c r="FT127" i="15" s="1"/>
  <c r="FT101" i="15"/>
  <c r="FT128" i="15" s="1"/>
  <c r="FU89" i="15"/>
  <c r="FT106" i="15"/>
  <c r="FT107" i="15"/>
  <c r="FV98" i="17"/>
  <c r="FV125" i="17" s="1"/>
  <c r="FV99" i="17"/>
  <c r="FV126" i="17" s="1"/>
  <c r="FU72" i="7"/>
  <c r="FU68" i="7"/>
  <c r="FV85" i="7" s="1"/>
  <c r="FU64" i="7"/>
  <c r="FU71" i="7"/>
  <c r="FV88" i="7" s="1"/>
  <c r="FU67" i="7"/>
  <c r="FV84" i="7" s="1"/>
  <c r="FU63" i="7"/>
  <c r="FV80" i="7" s="1"/>
  <c r="FU70" i="7"/>
  <c r="FV87" i="7" s="1"/>
  <c r="FU66" i="7"/>
  <c r="FU62" i="7"/>
  <c r="FV79" i="7" s="1"/>
  <c r="FV26" i="7"/>
  <c r="FU65" i="7"/>
  <c r="FU73" i="7"/>
  <c r="FU43" i="7"/>
  <c r="FU60" i="7" s="1"/>
  <c r="FU69" i="7"/>
  <c r="FT94" i="7"/>
  <c r="FT77" i="7"/>
  <c r="FT111" i="7" s="1"/>
  <c r="FT107" i="13"/>
  <c r="FT97" i="15"/>
  <c r="FT124" i="15" s="1"/>
  <c r="FT103" i="11"/>
  <c r="FT130" i="11" s="1"/>
  <c r="FU77" i="17"/>
  <c r="FU111" i="17" s="1"/>
  <c r="FU94" i="17"/>
  <c r="FT94" i="19"/>
  <c r="FT77" i="19"/>
  <c r="FT111" i="19" s="1"/>
  <c r="FT94" i="21"/>
  <c r="FT77" i="21"/>
  <c r="FT111" i="21" s="1"/>
  <c r="FU128" i="21"/>
  <c r="FT128" i="21"/>
  <c r="FU89" i="7"/>
  <c r="FT106" i="7"/>
  <c r="FV90" i="19"/>
  <c r="FU107" i="19"/>
  <c r="FT104" i="15"/>
  <c r="FU98" i="21"/>
  <c r="FU125" i="21" s="1"/>
  <c r="FT105" i="11"/>
  <c r="FU80" i="13"/>
  <c r="FT97" i="13"/>
  <c r="FT124" i="13" s="1"/>
  <c r="FV106" i="17"/>
  <c r="FU81" i="11"/>
  <c r="FT98" i="11"/>
  <c r="FT125" i="11" s="1"/>
  <c r="FT103" i="13"/>
  <c r="FT130" i="13" s="1"/>
  <c r="FV83" i="7"/>
  <c r="FU100" i="7"/>
  <c r="FU127" i="7" s="1"/>
  <c r="FT100" i="11"/>
  <c r="FT127" i="11" s="1"/>
  <c r="FT72" i="15"/>
  <c r="FT68" i="15"/>
  <c r="FT64" i="15"/>
  <c r="FU81" i="15" s="1"/>
  <c r="FT71" i="15"/>
  <c r="FU88" i="15" s="1"/>
  <c r="FT67" i="15"/>
  <c r="FU84" i="15" s="1"/>
  <c r="FT63" i="15"/>
  <c r="FU80" i="15" s="1"/>
  <c r="FT70" i="15"/>
  <c r="FU87" i="15" s="1"/>
  <c r="FT66" i="15"/>
  <c r="FU83" i="15" s="1"/>
  <c r="FT62" i="15"/>
  <c r="FU79" i="15" s="1"/>
  <c r="FT69" i="15"/>
  <c r="FU86" i="15" s="1"/>
  <c r="FT43" i="15"/>
  <c r="FT60" i="15" s="1"/>
  <c r="FU26" i="15"/>
  <c r="FT65" i="15"/>
  <c r="FT73" i="15"/>
  <c r="FU90" i="15" s="1"/>
  <c r="FS94" i="13"/>
  <c r="FS77" i="13"/>
  <c r="FS111" i="13" s="1"/>
  <c r="FT71" i="11"/>
  <c r="FU88" i="11" s="1"/>
  <c r="FT67" i="11"/>
  <c r="FU84" i="11" s="1"/>
  <c r="FT63" i="11"/>
  <c r="FU80" i="11" s="1"/>
  <c r="FT70" i="11"/>
  <c r="FT66" i="11"/>
  <c r="FU83" i="11" s="1"/>
  <c r="FT62" i="11"/>
  <c r="FU79" i="11" s="1"/>
  <c r="FU26" i="11"/>
  <c r="FT72" i="11"/>
  <c r="FU89" i="11" s="1"/>
  <c r="FT64" i="11"/>
  <c r="FT73" i="11"/>
  <c r="FU90" i="11" s="1"/>
  <c r="FT65" i="11"/>
  <c r="FU82" i="11" s="1"/>
  <c r="FT68" i="11"/>
  <c r="FU85" i="11" s="1"/>
  <c r="FT43" i="11"/>
  <c r="FT60" i="11" s="1"/>
  <c r="FT69" i="11"/>
  <c r="FU86" i="11" s="1"/>
  <c r="FW84" i="17"/>
  <c r="FV101" i="17"/>
  <c r="FV128" i="17" s="1"/>
  <c r="FT102" i="13"/>
  <c r="FT129" i="13" s="1"/>
  <c r="FV90" i="17"/>
  <c r="FU107" i="17"/>
  <c r="FT98" i="15"/>
  <c r="FT125" i="15" s="1"/>
  <c r="FV84" i="19"/>
  <c r="FU101" i="19"/>
  <c r="FU128" i="19" s="1"/>
  <c r="FV102" i="17"/>
  <c r="FV129" i="17" s="1"/>
  <c r="FU86" i="7"/>
  <c r="FT103" i="7"/>
  <c r="FT130" i="7" s="1"/>
  <c r="FV72" i="17"/>
  <c r="FW89" i="17" s="1"/>
  <c r="FV68" i="17"/>
  <c r="FW85" i="17" s="1"/>
  <c r="FV64" i="17"/>
  <c r="FW81" i="17" s="1"/>
  <c r="FV71" i="17"/>
  <c r="FW88" i="17" s="1"/>
  <c r="FV67" i="17"/>
  <c r="FV63" i="17"/>
  <c r="FV70" i="17"/>
  <c r="FW87" i="17" s="1"/>
  <c r="FV66" i="17"/>
  <c r="FW83" i="17" s="1"/>
  <c r="FV62" i="17"/>
  <c r="FW26" i="17"/>
  <c r="FV69" i="17"/>
  <c r="FV43" i="17"/>
  <c r="FV60" i="17" s="1"/>
  <c r="FV65" i="17"/>
  <c r="FW82" i="17" s="1"/>
  <c r="FV73" i="17"/>
  <c r="FU97" i="19"/>
  <c r="FU124" i="19" s="1"/>
  <c r="FT107" i="11"/>
  <c r="FW80" i="17"/>
  <c r="FV97" i="17"/>
  <c r="FV124" i="17" s="1"/>
  <c r="FT104" i="13"/>
  <c r="FV83" i="19"/>
  <c r="FU100" i="19"/>
  <c r="FU127" i="19" s="1"/>
  <c r="FU97" i="7"/>
  <c r="FU124" i="7" s="1"/>
  <c r="FT70" i="13"/>
  <c r="FU87" i="13" s="1"/>
  <c r="FT66" i="13"/>
  <c r="FU83" i="13" s="1"/>
  <c r="FT62" i="13"/>
  <c r="FU79" i="13" s="1"/>
  <c r="FU26" i="13"/>
  <c r="FT73" i="13"/>
  <c r="FU90" i="13" s="1"/>
  <c r="FT69" i="13"/>
  <c r="FU86" i="13" s="1"/>
  <c r="FT65" i="13"/>
  <c r="FT72" i="13"/>
  <c r="FU89" i="13" s="1"/>
  <c r="FT68" i="13"/>
  <c r="FU85" i="13" s="1"/>
  <c r="FT64" i="13"/>
  <c r="FU81" i="13" s="1"/>
  <c r="FT63" i="13"/>
  <c r="FT71" i="13"/>
  <c r="FU88" i="13" s="1"/>
  <c r="FT43" i="13"/>
  <c r="FT60" i="13" s="1"/>
  <c r="FT67" i="13"/>
  <c r="FU71" i="19"/>
  <c r="FV88" i="19" s="1"/>
  <c r="FU67" i="19"/>
  <c r="FU63" i="19"/>
  <c r="FV80" i="19" s="1"/>
  <c r="FU69" i="19"/>
  <c r="FV86" i="19" s="1"/>
  <c r="FU73" i="19"/>
  <c r="FU66" i="19"/>
  <c r="FU70" i="19"/>
  <c r="FV87" i="19" s="1"/>
  <c r="FU68" i="19"/>
  <c r="FU62" i="19"/>
  <c r="FU64" i="19"/>
  <c r="FV81" i="19" s="1"/>
  <c r="FU72" i="19"/>
  <c r="FU65" i="19"/>
  <c r="FV82" i="19" s="1"/>
  <c r="FV26" i="19"/>
  <c r="FU43" i="19"/>
  <c r="FU60" i="19" s="1"/>
  <c r="FS94" i="15"/>
  <c r="FS77" i="15"/>
  <c r="FS111" i="15" s="1"/>
  <c r="FU72" i="21"/>
  <c r="FV89" i="21" s="1"/>
  <c r="FU68" i="21"/>
  <c r="FV85" i="21" s="1"/>
  <c r="FU64" i="21"/>
  <c r="FV81" i="21" s="1"/>
  <c r="FU70" i="21"/>
  <c r="FV87" i="21" s="1"/>
  <c r="FU63" i="21"/>
  <c r="FV80" i="21" s="1"/>
  <c r="FU73" i="21"/>
  <c r="FU67" i="21"/>
  <c r="FV84" i="21" s="1"/>
  <c r="FU66" i="21"/>
  <c r="FU62" i="21"/>
  <c r="FU71" i="21"/>
  <c r="FV88" i="21" s="1"/>
  <c r="FU69" i="21"/>
  <c r="FV86" i="21" s="1"/>
  <c r="FV26" i="21"/>
  <c r="FU65" i="21"/>
  <c r="FU43" i="21"/>
  <c r="FU60" i="21" s="1"/>
  <c r="FS94" i="11"/>
  <c r="FS77" i="11"/>
  <c r="FS111" i="11" s="1"/>
  <c r="FU90" i="21"/>
  <c r="FT107" i="21"/>
  <c r="FV79" i="17"/>
  <c r="FU96" i="17"/>
  <c r="FU123" i="17" s="1"/>
  <c r="FV86" i="17"/>
  <c r="FU103" i="17"/>
  <c r="FU130" i="17" s="1"/>
  <c r="FU89" i="19"/>
  <c r="FT106" i="19"/>
  <c r="FV106" i="21" l="1"/>
  <c r="FU96" i="13"/>
  <c r="FU123" i="13" s="1"/>
  <c r="FW106" i="17"/>
  <c r="FV90" i="11"/>
  <c r="FU107" i="11"/>
  <c r="FU101" i="11"/>
  <c r="FU128" i="11" s="1"/>
  <c r="FV86" i="15"/>
  <c r="FU103" i="15"/>
  <c r="FU130" i="15" s="1"/>
  <c r="FV101" i="7"/>
  <c r="FV128" i="7" s="1"/>
  <c r="FV104" i="21"/>
  <c r="FV103" i="19"/>
  <c r="FV130" i="19" s="1"/>
  <c r="FV86" i="13"/>
  <c r="FU103" i="13"/>
  <c r="FU130" i="13" s="1"/>
  <c r="FW100" i="17"/>
  <c r="FW127" i="17" s="1"/>
  <c r="FU100" i="11"/>
  <c r="FU127" i="11" s="1"/>
  <c r="FU105" i="11"/>
  <c r="FU101" i="15"/>
  <c r="FU128" i="15" s="1"/>
  <c r="FV105" i="7"/>
  <c r="FW86" i="21"/>
  <c r="FV103" i="21"/>
  <c r="FV130" i="21" s="1"/>
  <c r="FV101" i="21"/>
  <c r="FV98" i="21"/>
  <c r="FV125" i="21" s="1"/>
  <c r="FV104" i="19"/>
  <c r="FW80" i="19"/>
  <c r="FV97" i="19"/>
  <c r="FV124" i="19" s="1"/>
  <c r="FU102" i="13"/>
  <c r="FU129" i="13" s="1"/>
  <c r="FU107" i="13"/>
  <c r="FU104" i="13"/>
  <c r="FW104" i="17"/>
  <c r="FW98" i="17"/>
  <c r="FW125" i="17" s="1"/>
  <c r="FU102" i="11"/>
  <c r="FU129" i="11" s="1"/>
  <c r="FU106" i="11"/>
  <c r="FU100" i="15"/>
  <c r="FU127" i="15" s="1"/>
  <c r="FU105" i="15"/>
  <c r="FV104" i="7"/>
  <c r="FV97" i="21"/>
  <c r="FV124" i="21" s="1"/>
  <c r="FW88" i="19"/>
  <c r="FV105" i="19"/>
  <c r="FW99" i="17"/>
  <c r="FW126" i="17" s="1"/>
  <c r="FU103" i="11"/>
  <c r="FU130" i="11" s="1"/>
  <c r="FU96" i="11"/>
  <c r="FU123" i="11" s="1"/>
  <c r="FV90" i="15"/>
  <c r="FU107" i="15"/>
  <c r="FU97" i="15"/>
  <c r="FU124" i="15" s="1"/>
  <c r="FW79" i="7"/>
  <c r="FV96" i="7"/>
  <c r="FV123" i="7" s="1"/>
  <c r="FV99" i="19"/>
  <c r="FV126" i="19" s="1"/>
  <c r="FV81" i="13"/>
  <c r="FU98" i="13"/>
  <c r="FU125" i="13" s="1"/>
  <c r="FU100" i="13"/>
  <c r="FU127" i="13" s="1"/>
  <c r="FX88" i="17"/>
  <c r="FW105" i="17"/>
  <c r="FU96" i="15"/>
  <c r="FU123" i="15" s="1"/>
  <c r="FW88" i="21"/>
  <c r="FV105" i="21"/>
  <c r="FV102" i="21"/>
  <c r="FV129" i="21" s="1"/>
  <c r="FW81" i="19"/>
  <c r="FV98" i="19"/>
  <c r="FV125" i="19" s="1"/>
  <c r="FU105" i="13"/>
  <c r="FU106" i="13"/>
  <c r="FW102" i="17"/>
  <c r="FW129" i="17" s="1"/>
  <c r="FU99" i="11"/>
  <c r="FU126" i="11" s="1"/>
  <c r="FU97" i="11"/>
  <c r="FU124" i="11" s="1"/>
  <c r="FV87" i="15"/>
  <c r="FU104" i="15"/>
  <c r="FU98" i="15"/>
  <c r="FU125" i="15" s="1"/>
  <c r="FV97" i="7"/>
  <c r="FV124" i="7" s="1"/>
  <c r="FV102" i="7"/>
  <c r="FV129" i="7" s="1"/>
  <c r="FV89" i="19"/>
  <c r="FU106" i="19"/>
  <c r="FW97" i="17"/>
  <c r="FW124" i="17" s="1"/>
  <c r="FV86" i="7"/>
  <c r="FU103" i="7"/>
  <c r="FU130" i="7" s="1"/>
  <c r="FW90" i="17"/>
  <c r="FV107" i="17"/>
  <c r="FU71" i="15"/>
  <c r="FV88" i="15" s="1"/>
  <c r="FU67" i="15"/>
  <c r="FV84" i="15" s="1"/>
  <c r="FU63" i="15"/>
  <c r="FV80" i="15" s="1"/>
  <c r="FU70" i="15"/>
  <c r="FU66" i="15"/>
  <c r="FV83" i="15" s="1"/>
  <c r="FU62" i="15"/>
  <c r="FV79" i="15" s="1"/>
  <c r="FU73" i="15"/>
  <c r="FU69" i="15"/>
  <c r="FU65" i="15"/>
  <c r="FV82" i="15" s="1"/>
  <c r="FU43" i="15"/>
  <c r="FU60" i="15" s="1"/>
  <c r="FU64" i="15"/>
  <c r="FV81" i="15" s="1"/>
  <c r="FU72" i="15"/>
  <c r="FU68" i="15"/>
  <c r="FV85" i="15" s="1"/>
  <c r="FV26" i="15"/>
  <c r="FV100" i="7"/>
  <c r="FV127" i="7" s="1"/>
  <c r="FU98" i="11"/>
  <c r="FU125" i="11" s="1"/>
  <c r="FU97" i="13"/>
  <c r="FU124" i="13" s="1"/>
  <c r="FW90" i="19"/>
  <c r="FV107" i="19"/>
  <c r="FV71" i="7"/>
  <c r="FW88" i="7" s="1"/>
  <c r="FV67" i="7"/>
  <c r="FW84" i="7" s="1"/>
  <c r="FV63" i="7"/>
  <c r="FW80" i="7" s="1"/>
  <c r="FV70" i="7"/>
  <c r="FW87" i="7" s="1"/>
  <c r="FV66" i="7"/>
  <c r="FW83" i="7" s="1"/>
  <c r="FV62" i="7"/>
  <c r="FW26" i="7"/>
  <c r="FV73" i="7"/>
  <c r="FV69" i="7"/>
  <c r="FV65" i="7"/>
  <c r="FV43" i="7"/>
  <c r="FV60" i="7" s="1"/>
  <c r="FV68" i="7"/>
  <c r="FW85" i="7" s="1"/>
  <c r="FV72" i="7"/>
  <c r="FV64" i="7"/>
  <c r="FV127" i="21"/>
  <c r="FU127" i="21"/>
  <c r="FW71" i="17"/>
  <c r="FW67" i="17"/>
  <c r="FW63" i="17"/>
  <c r="FX80" i="17" s="1"/>
  <c r="FW70" i="17"/>
  <c r="FX87" i="17" s="1"/>
  <c r="FW66" i="17"/>
  <c r="FX83" i="17" s="1"/>
  <c r="FW62" i="17"/>
  <c r="FX26" i="17"/>
  <c r="FW73" i="17"/>
  <c r="FW69" i="17"/>
  <c r="FW65" i="17"/>
  <c r="FX82" i="17" s="1"/>
  <c r="FW43" i="17"/>
  <c r="FW60" i="17" s="1"/>
  <c r="FW64" i="17"/>
  <c r="FX81" i="17" s="1"/>
  <c r="FW72" i="17"/>
  <c r="FX89" i="17" s="1"/>
  <c r="FW68" i="17"/>
  <c r="FX85" i="17" s="1"/>
  <c r="FW117" i="21"/>
  <c r="FT77" i="15"/>
  <c r="FT111" i="15" s="1"/>
  <c r="FT94" i="15"/>
  <c r="FV89" i="15"/>
  <c r="FU106" i="15"/>
  <c r="FW82" i="21"/>
  <c r="FV99" i="21"/>
  <c r="FV126" i="21" s="1"/>
  <c r="FV102" i="19"/>
  <c r="FV129" i="19" s="1"/>
  <c r="FU101" i="13"/>
  <c r="FU128" i="13" s="1"/>
  <c r="FU104" i="11"/>
  <c r="FV82" i="13"/>
  <c r="FU99" i="13"/>
  <c r="FU126" i="13" s="1"/>
  <c r="FU102" i="15"/>
  <c r="FU129" i="15" s="1"/>
  <c r="FW90" i="7"/>
  <c r="FV107" i="7"/>
  <c r="FU99" i="15"/>
  <c r="FU126" i="15" s="1"/>
  <c r="FW83" i="21"/>
  <c r="FV100" i="21"/>
  <c r="FW86" i="17"/>
  <c r="FV103" i="17"/>
  <c r="FV130" i="17" s="1"/>
  <c r="FV90" i="21"/>
  <c r="FU107" i="21"/>
  <c r="FV70" i="19"/>
  <c r="FW87" i="19" s="1"/>
  <c r="FV66" i="19"/>
  <c r="FV62" i="19"/>
  <c r="FW79" i="19" s="1"/>
  <c r="FV73" i="19"/>
  <c r="FV71" i="19"/>
  <c r="FV68" i="19"/>
  <c r="FW85" i="19" s="1"/>
  <c r="FV72" i="19"/>
  <c r="FV65" i="19"/>
  <c r="FW82" i="19" s="1"/>
  <c r="FV64" i="19"/>
  <c r="FV69" i="19"/>
  <c r="FW86" i="19" s="1"/>
  <c r="FW26" i="19"/>
  <c r="FV67" i="19"/>
  <c r="FV63" i="19"/>
  <c r="FV43" i="19"/>
  <c r="FV60" i="19" s="1"/>
  <c r="FT94" i="11"/>
  <c r="FT77" i="11"/>
  <c r="FT111" i="11" s="1"/>
  <c r="FV89" i="7"/>
  <c r="FU106" i="7"/>
  <c r="FW79" i="17"/>
  <c r="FV96" i="17"/>
  <c r="FV123" i="17" s="1"/>
  <c r="FT94" i="13"/>
  <c r="FT77" i="13"/>
  <c r="FT111" i="13" s="1"/>
  <c r="FW83" i="19"/>
  <c r="FV100" i="19"/>
  <c r="FV127" i="19" s="1"/>
  <c r="FW84" i="19"/>
  <c r="FV101" i="19"/>
  <c r="FV128" i="19" s="1"/>
  <c r="FX84" i="17"/>
  <c r="FW101" i="17"/>
  <c r="FW128" i="17" s="1"/>
  <c r="FU70" i="11"/>
  <c r="FV87" i="11" s="1"/>
  <c r="FU66" i="11"/>
  <c r="FV83" i="11" s="1"/>
  <c r="FU62" i="11"/>
  <c r="FV79" i="11" s="1"/>
  <c r="FV26" i="11"/>
  <c r="FU73" i="11"/>
  <c r="FU69" i="11"/>
  <c r="FV86" i="11" s="1"/>
  <c r="FU65" i="11"/>
  <c r="FV82" i="11" s="1"/>
  <c r="FU43" i="11"/>
  <c r="FU60" i="11" s="1"/>
  <c r="FU67" i="11"/>
  <c r="FV84" i="11" s="1"/>
  <c r="FU64" i="11"/>
  <c r="FV81" i="11" s="1"/>
  <c r="FU68" i="11"/>
  <c r="FV85" i="11" s="1"/>
  <c r="FU71" i="11"/>
  <c r="FV88" i="11" s="1"/>
  <c r="FU63" i="11"/>
  <c r="FV80" i="11" s="1"/>
  <c r="FU72" i="11"/>
  <c r="FV89" i="11" s="1"/>
  <c r="FU94" i="21"/>
  <c r="FU77" i="21"/>
  <c r="FU111" i="21" s="1"/>
  <c r="FU77" i="19"/>
  <c r="FU111" i="19" s="1"/>
  <c r="FU94" i="19"/>
  <c r="FU73" i="13"/>
  <c r="FV90" i="13" s="1"/>
  <c r="FU69" i="13"/>
  <c r="FU65" i="13"/>
  <c r="FU43" i="13"/>
  <c r="FU60" i="13" s="1"/>
  <c r="FU72" i="13"/>
  <c r="FV89" i="13" s="1"/>
  <c r="FU68" i="13"/>
  <c r="FV85" i="13" s="1"/>
  <c r="FU64" i="13"/>
  <c r="FU71" i="13"/>
  <c r="FV88" i="13" s="1"/>
  <c r="FU67" i="13"/>
  <c r="FV84" i="13" s="1"/>
  <c r="FU63" i="13"/>
  <c r="FV80" i="13" s="1"/>
  <c r="FU70" i="13"/>
  <c r="FV87" i="13" s="1"/>
  <c r="FU66" i="13"/>
  <c r="FV83" i="13" s="1"/>
  <c r="FU62" i="13"/>
  <c r="FV79" i="13" s="1"/>
  <c r="FV26" i="13"/>
  <c r="FU94" i="7"/>
  <c r="FU77" i="7"/>
  <c r="FU111" i="7" s="1"/>
  <c r="FV96" i="21"/>
  <c r="FV123" i="21" s="1"/>
  <c r="FV96" i="19"/>
  <c r="FV123" i="19" s="1"/>
  <c r="FW82" i="7"/>
  <c r="FV99" i="7"/>
  <c r="FV126" i="7" s="1"/>
  <c r="FW81" i="7"/>
  <c r="FV98" i="7"/>
  <c r="FV125" i="7" s="1"/>
  <c r="FV73" i="21"/>
  <c r="FV71" i="21"/>
  <c r="FV67" i="21"/>
  <c r="FW84" i="21" s="1"/>
  <c r="FV70" i="21"/>
  <c r="FW87" i="21" s="1"/>
  <c r="FV68" i="21"/>
  <c r="FW85" i="21" s="1"/>
  <c r="FV63" i="21"/>
  <c r="FW80" i="21" s="1"/>
  <c r="FV72" i="21"/>
  <c r="FW89" i="21" s="1"/>
  <c r="FV66" i="21"/>
  <c r="FV62" i="21"/>
  <c r="FW79" i="21" s="1"/>
  <c r="FV69" i="21"/>
  <c r="FV65" i="21"/>
  <c r="FW26" i="21"/>
  <c r="FV64" i="21"/>
  <c r="FW81" i="21" s="1"/>
  <c r="FV43" i="21"/>
  <c r="FV60" i="21" s="1"/>
  <c r="FV94" i="17"/>
  <c r="FV77" i="17"/>
  <c r="FV111" i="17" s="1"/>
  <c r="FW97" i="21" l="1"/>
  <c r="FW124" i="21" s="1"/>
  <c r="FW88" i="13"/>
  <c r="FV105" i="13"/>
  <c r="FV98" i="11"/>
  <c r="FV125" i="11" s="1"/>
  <c r="FV100" i="11"/>
  <c r="FV127" i="11" s="1"/>
  <c r="FW103" i="19"/>
  <c r="FW130" i="19" s="1"/>
  <c r="FY85" i="17"/>
  <c r="FX102" i="17"/>
  <c r="FX129" i="17" s="1"/>
  <c r="FW101" i="7"/>
  <c r="FW128" i="7" s="1"/>
  <c r="FV102" i="15"/>
  <c r="FV129" i="15" s="1"/>
  <c r="FV99" i="15"/>
  <c r="FV126" i="15" s="1"/>
  <c r="FW88" i="15"/>
  <c r="FV105" i="15"/>
  <c r="FW96" i="21"/>
  <c r="FW123" i="21" s="1"/>
  <c r="FX85" i="21"/>
  <c r="FW102" i="21"/>
  <c r="FW129" i="21" s="1"/>
  <c r="FV104" i="13"/>
  <c r="FV97" i="11"/>
  <c r="FV124" i="11" s="1"/>
  <c r="FV101" i="11"/>
  <c r="FV128" i="11" s="1"/>
  <c r="FW87" i="11"/>
  <c r="FV104" i="11"/>
  <c r="FW104" i="19"/>
  <c r="FX106" i="17"/>
  <c r="FX100" i="17"/>
  <c r="FX127" i="17" s="1"/>
  <c r="FW100" i="7"/>
  <c r="FW127" i="7" s="1"/>
  <c r="FW105" i="7"/>
  <c r="FW104" i="21"/>
  <c r="FV97" i="13"/>
  <c r="FV124" i="13" s="1"/>
  <c r="FV102" i="13"/>
  <c r="FV129" i="13" s="1"/>
  <c r="FV105" i="11"/>
  <c r="FX82" i="19"/>
  <c r="FW99" i="19"/>
  <c r="FW126" i="19" s="1"/>
  <c r="FX98" i="17"/>
  <c r="FX125" i="17" s="1"/>
  <c r="FX104" i="17"/>
  <c r="FW102" i="7"/>
  <c r="FW129" i="7" s="1"/>
  <c r="FX87" i="7"/>
  <c r="FW104" i="7"/>
  <c r="FV98" i="15"/>
  <c r="FV125" i="15" s="1"/>
  <c r="FV97" i="15"/>
  <c r="FV124" i="15" s="1"/>
  <c r="FV100" i="13"/>
  <c r="FV127" i="13" s="1"/>
  <c r="FW89" i="11"/>
  <c r="FV106" i="11"/>
  <c r="FV103" i="11"/>
  <c r="FV130" i="11" s="1"/>
  <c r="FW102" i="19"/>
  <c r="FW129" i="19" s="1"/>
  <c r="FX99" i="17"/>
  <c r="FX126" i="17" s="1"/>
  <c r="FV100" i="15"/>
  <c r="FV127" i="15" s="1"/>
  <c r="FW98" i="21"/>
  <c r="FW125" i="21" s="1"/>
  <c r="FX89" i="21"/>
  <c r="FW106" i="21"/>
  <c r="FW101" i="21"/>
  <c r="FW79" i="13"/>
  <c r="FV96" i="13"/>
  <c r="FV123" i="13" s="1"/>
  <c r="FV101" i="13"/>
  <c r="FV128" i="13" s="1"/>
  <c r="FW89" i="13"/>
  <c r="FV106" i="13"/>
  <c r="FV107" i="13"/>
  <c r="FV102" i="11"/>
  <c r="FV129" i="11" s="1"/>
  <c r="FV99" i="11"/>
  <c r="FV126" i="11" s="1"/>
  <c r="FW79" i="11"/>
  <c r="FV96" i="11"/>
  <c r="FV123" i="11" s="1"/>
  <c r="FW96" i="19"/>
  <c r="FW123" i="19" s="1"/>
  <c r="FY80" i="17"/>
  <c r="FX97" i="17"/>
  <c r="FX124" i="17" s="1"/>
  <c r="FW97" i="7"/>
  <c r="FW124" i="7" s="1"/>
  <c r="FW79" i="15"/>
  <c r="FV96" i="15"/>
  <c r="FV123" i="15" s="1"/>
  <c r="FV101" i="15"/>
  <c r="FV128" i="15" s="1"/>
  <c r="FX101" i="17"/>
  <c r="FX128" i="17" s="1"/>
  <c r="FX79" i="17"/>
  <c r="FW96" i="17"/>
  <c r="FW123" i="17" s="1"/>
  <c r="FW90" i="21"/>
  <c r="FV107" i="21"/>
  <c r="FW107" i="7"/>
  <c r="FV70" i="15"/>
  <c r="FW87" i="15" s="1"/>
  <c r="FV66" i="15"/>
  <c r="FW83" i="15" s="1"/>
  <c r="FV62" i="15"/>
  <c r="FV73" i="15"/>
  <c r="FV69" i="15"/>
  <c r="FW86" i="15" s="1"/>
  <c r="FV65" i="15"/>
  <c r="FW82" i="15" s="1"/>
  <c r="FV43" i="15"/>
  <c r="FV60" i="15" s="1"/>
  <c r="FV72" i="15"/>
  <c r="FV68" i="15"/>
  <c r="FW85" i="15" s="1"/>
  <c r="FV64" i="15"/>
  <c r="FW81" i="15" s="1"/>
  <c r="FV71" i="15"/>
  <c r="FV67" i="15"/>
  <c r="FW84" i="15" s="1"/>
  <c r="FW26" i="15"/>
  <c r="FV63" i="15"/>
  <c r="FW80" i="15" s="1"/>
  <c r="FU94" i="15"/>
  <c r="FU77" i="15"/>
  <c r="FU111" i="15" s="1"/>
  <c r="FW94" i="17"/>
  <c r="FW77" i="17"/>
  <c r="FW111" i="17" s="1"/>
  <c r="FX70" i="17"/>
  <c r="FY87" i="17" s="1"/>
  <c r="FX66" i="17"/>
  <c r="FY83" i="17" s="1"/>
  <c r="FX62" i="17"/>
  <c r="FY26" i="17"/>
  <c r="FX73" i="17"/>
  <c r="FX69" i="17"/>
  <c r="FX65" i="17"/>
  <c r="FY82" i="17" s="1"/>
  <c r="FX43" i="17"/>
  <c r="FX60" i="17" s="1"/>
  <c r="FX72" i="17"/>
  <c r="FY89" i="17" s="1"/>
  <c r="FX68" i="17"/>
  <c r="FX64" i="17"/>
  <c r="FY81" i="17" s="1"/>
  <c r="FX71" i="17"/>
  <c r="FY88" i="17" s="1"/>
  <c r="FX67" i="17"/>
  <c r="FY84" i="17" s="1"/>
  <c r="FX63" i="17"/>
  <c r="FV94" i="7"/>
  <c r="FV77" i="7"/>
  <c r="FV111" i="7" s="1"/>
  <c r="FW86" i="7"/>
  <c r="FV103" i="7"/>
  <c r="FV130" i="7" s="1"/>
  <c r="FV104" i="15"/>
  <c r="FW98" i="19"/>
  <c r="FW125" i="19" s="1"/>
  <c r="FX105" i="17"/>
  <c r="FW96" i="7"/>
  <c r="FW123" i="7" s="1"/>
  <c r="FW105" i="19"/>
  <c r="FX86" i="21"/>
  <c r="FW103" i="21"/>
  <c r="FW130" i="21" s="1"/>
  <c r="FV107" i="11"/>
  <c r="FX84" i="19"/>
  <c r="FW101" i="19"/>
  <c r="FW128" i="19" s="1"/>
  <c r="FV128" i="21"/>
  <c r="FW118" i="21"/>
  <c r="FW99" i="7"/>
  <c r="FW126" i="7" s="1"/>
  <c r="FX83" i="19"/>
  <c r="FW100" i="19"/>
  <c r="FW127" i="19" s="1"/>
  <c r="FW73" i="19"/>
  <c r="FW69" i="19"/>
  <c r="FX86" i="19" s="1"/>
  <c r="FW65" i="19"/>
  <c r="FW68" i="19"/>
  <c r="FX85" i="19" s="1"/>
  <c r="FW72" i="19"/>
  <c r="FW70" i="19"/>
  <c r="FX87" i="19" s="1"/>
  <c r="FW67" i="19"/>
  <c r="FW71" i="19"/>
  <c r="FX88" i="19" s="1"/>
  <c r="FX26" i="19"/>
  <c r="FW66" i="19"/>
  <c r="FW63" i="19"/>
  <c r="FW43" i="19"/>
  <c r="FW60" i="19" s="1"/>
  <c r="FW64" i="19"/>
  <c r="FX81" i="19" s="1"/>
  <c r="FW62" i="19"/>
  <c r="FX79" i="19" s="1"/>
  <c r="FW100" i="21"/>
  <c r="FW82" i="13"/>
  <c r="FV99" i="13"/>
  <c r="FV126" i="13" s="1"/>
  <c r="FW99" i="21"/>
  <c r="FW126" i="21" s="1"/>
  <c r="FW70" i="21"/>
  <c r="FX87" i="21" s="1"/>
  <c r="FW72" i="21"/>
  <c r="FW66" i="21"/>
  <c r="FX83" i="21" s="1"/>
  <c r="FW62" i="21"/>
  <c r="FX79" i="21" s="1"/>
  <c r="FW73" i="21"/>
  <c r="FW69" i="21"/>
  <c r="FW67" i="21"/>
  <c r="FX84" i="21" s="1"/>
  <c r="FW65" i="21"/>
  <c r="FX82" i="21" s="1"/>
  <c r="FW71" i="21"/>
  <c r="FW64" i="21"/>
  <c r="FX81" i="21" s="1"/>
  <c r="FW68" i="21"/>
  <c r="FX26" i="21"/>
  <c r="FW63" i="21"/>
  <c r="FX80" i="21" s="1"/>
  <c r="FW43" i="21"/>
  <c r="FW60" i="21" s="1"/>
  <c r="FU94" i="13"/>
  <c r="FU77" i="13"/>
  <c r="FU111" i="13" s="1"/>
  <c r="FV94" i="19"/>
  <c r="FV77" i="19"/>
  <c r="FV111" i="19" s="1"/>
  <c r="FW70" i="7"/>
  <c r="FW66" i="7"/>
  <c r="FX83" i="7" s="1"/>
  <c r="FW62" i="7"/>
  <c r="FX79" i="7" s="1"/>
  <c r="FX26" i="7"/>
  <c r="FW73" i="7"/>
  <c r="FX90" i="7" s="1"/>
  <c r="FW69" i="7"/>
  <c r="FW65" i="7"/>
  <c r="FX82" i="7" s="1"/>
  <c r="FW43" i="7"/>
  <c r="FW60" i="7" s="1"/>
  <c r="FW72" i="7"/>
  <c r="FW68" i="7"/>
  <c r="FX85" i="7" s="1"/>
  <c r="FW64" i="7"/>
  <c r="FW71" i="7"/>
  <c r="FX88" i="7" s="1"/>
  <c r="FW63" i="7"/>
  <c r="FX80" i="7" s="1"/>
  <c r="FW67" i="7"/>
  <c r="FX84" i="7" s="1"/>
  <c r="FX90" i="19"/>
  <c r="FW107" i="19"/>
  <c r="FW89" i="19"/>
  <c r="FV106" i="19"/>
  <c r="FX88" i="21"/>
  <c r="FW105" i="21"/>
  <c r="FV98" i="13"/>
  <c r="FV125" i="13" s="1"/>
  <c r="FW90" i="15"/>
  <c r="FV107" i="15"/>
  <c r="FX80" i="19"/>
  <c r="FW97" i="19"/>
  <c r="FW124" i="19" s="1"/>
  <c r="FV103" i="13"/>
  <c r="FV130" i="13" s="1"/>
  <c r="FV103" i="15"/>
  <c r="FV130" i="15" s="1"/>
  <c r="FX81" i="7"/>
  <c r="FW98" i="7"/>
  <c r="FW125" i="7" s="1"/>
  <c r="FW89" i="7"/>
  <c r="FV106" i="7"/>
  <c r="FX86" i="17"/>
  <c r="FW103" i="17"/>
  <c r="FW130" i="17" s="1"/>
  <c r="FW89" i="15"/>
  <c r="FV106" i="15"/>
  <c r="FV94" i="21"/>
  <c r="FV77" i="21"/>
  <c r="FV111" i="21" s="1"/>
  <c r="FV72" i="13"/>
  <c r="FV68" i="13"/>
  <c r="FW85" i="13" s="1"/>
  <c r="FV64" i="13"/>
  <c r="FW81" i="13" s="1"/>
  <c r="FV71" i="13"/>
  <c r="FV67" i="13"/>
  <c r="FW84" i="13" s="1"/>
  <c r="FV63" i="13"/>
  <c r="FW80" i="13" s="1"/>
  <c r="FV70" i="13"/>
  <c r="FW87" i="13" s="1"/>
  <c r="FV66" i="13"/>
  <c r="FW83" i="13" s="1"/>
  <c r="FV62" i="13"/>
  <c r="FW26" i="13"/>
  <c r="FV69" i="13"/>
  <c r="FW86" i="13" s="1"/>
  <c r="FV65" i="13"/>
  <c r="FV43" i="13"/>
  <c r="FV60" i="13" s="1"/>
  <c r="FV73" i="13"/>
  <c r="FW90" i="13" s="1"/>
  <c r="FU94" i="11"/>
  <c r="FU77" i="11"/>
  <c r="FU111" i="11" s="1"/>
  <c r="FV73" i="11"/>
  <c r="FW90" i="11" s="1"/>
  <c r="FV69" i="11"/>
  <c r="FW86" i="11" s="1"/>
  <c r="FV65" i="11"/>
  <c r="FW82" i="11" s="1"/>
  <c r="FV43" i="11"/>
  <c r="FV60" i="11" s="1"/>
  <c r="FV72" i="11"/>
  <c r="FV68" i="11"/>
  <c r="FW85" i="11" s="1"/>
  <c r="FV64" i="11"/>
  <c r="FW81" i="11" s="1"/>
  <c r="FV70" i="11"/>
  <c r="FV62" i="11"/>
  <c r="FV71" i="11"/>
  <c r="FW88" i="11" s="1"/>
  <c r="FV63" i="11"/>
  <c r="FW80" i="11" s="1"/>
  <c r="FW26" i="11"/>
  <c r="FV67" i="11"/>
  <c r="FW84" i="11" s="1"/>
  <c r="FV66" i="11"/>
  <c r="FW83" i="11" s="1"/>
  <c r="FX90" i="17"/>
  <c r="FW107" i="17"/>
  <c r="FW98" i="11" l="1"/>
  <c r="FW125" i="11" s="1"/>
  <c r="FW103" i="13"/>
  <c r="FW130" i="13" s="1"/>
  <c r="FW98" i="13"/>
  <c r="FW125" i="13" s="1"/>
  <c r="FX105" i="7"/>
  <c r="FX105" i="19"/>
  <c r="FY106" i="17"/>
  <c r="FY104" i="17"/>
  <c r="FW100" i="11"/>
  <c r="FW127" i="11" s="1"/>
  <c r="FW102" i="11"/>
  <c r="FW129" i="11" s="1"/>
  <c r="FW107" i="13"/>
  <c r="FW102" i="13"/>
  <c r="FW129" i="13" s="1"/>
  <c r="FX96" i="7"/>
  <c r="FX123" i="7" s="1"/>
  <c r="FX104" i="21"/>
  <c r="FY105" i="17"/>
  <c r="FW98" i="15"/>
  <c r="FW125" i="15" s="1"/>
  <c r="FW99" i="15"/>
  <c r="FW126" i="15" s="1"/>
  <c r="FW100" i="15"/>
  <c r="FW127" i="15" s="1"/>
  <c r="FW101" i="11"/>
  <c r="FW128" i="11" s="1"/>
  <c r="FW107" i="11"/>
  <c r="FW101" i="13"/>
  <c r="FW128" i="13" s="1"/>
  <c r="FX101" i="7"/>
  <c r="FX128" i="7" s="1"/>
  <c r="FX102" i="7"/>
  <c r="FX129" i="7" s="1"/>
  <c r="FX100" i="7"/>
  <c r="FX127" i="7" s="1"/>
  <c r="FX99" i="21"/>
  <c r="FX126" i="21" s="1"/>
  <c r="FX96" i="21"/>
  <c r="FX123" i="21" s="1"/>
  <c r="FX96" i="19"/>
  <c r="FX123" i="19" s="1"/>
  <c r="FX104" i="19"/>
  <c r="FX103" i="19"/>
  <c r="FX130" i="19" s="1"/>
  <c r="FY98" i="17"/>
  <c r="FY125" i="17" s="1"/>
  <c r="FY99" i="17"/>
  <c r="FY126" i="17" s="1"/>
  <c r="FW102" i="15"/>
  <c r="FW129" i="15" s="1"/>
  <c r="FW103" i="15"/>
  <c r="FW130" i="15" s="1"/>
  <c r="FW104" i="15"/>
  <c r="FW97" i="11"/>
  <c r="FW124" i="11" s="1"/>
  <c r="FW99" i="11"/>
  <c r="FW126" i="11" s="1"/>
  <c r="FW104" i="13"/>
  <c r="FX98" i="21"/>
  <c r="FX125" i="21" s="1"/>
  <c r="FX102" i="19"/>
  <c r="FX129" i="19" s="1"/>
  <c r="FY101" i="17"/>
  <c r="FY128" i="17" s="1"/>
  <c r="FW105" i="11"/>
  <c r="FW103" i="11"/>
  <c r="FW130" i="11" s="1"/>
  <c r="FW97" i="13"/>
  <c r="FW124" i="13" s="1"/>
  <c r="FX99" i="7"/>
  <c r="FX126" i="7" s="1"/>
  <c r="FX97" i="21"/>
  <c r="FX124" i="21" s="1"/>
  <c r="FW97" i="15"/>
  <c r="FW124" i="15" s="1"/>
  <c r="FW100" i="13"/>
  <c r="FW127" i="13" s="1"/>
  <c r="FX97" i="7"/>
  <c r="FX124" i="7" s="1"/>
  <c r="FX107" i="7"/>
  <c r="FX101" i="21"/>
  <c r="FX100" i="21"/>
  <c r="FX127" i="21" s="1"/>
  <c r="FX98" i="19"/>
  <c r="FX125" i="19" s="1"/>
  <c r="FY100" i="17"/>
  <c r="FY127" i="17" s="1"/>
  <c r="FW101" i="15"/>
  <c r="FW128" i="15" s="1"/>
  <c r="FX98" i="7"/>
  <c r="FX125" i="7" s="1"/>
  <c r="FW107" i="15"/>
  <c r="FW99" i="13"/>
  <c r="FW126" i="13" s="1"/>
  <c r="FX72" i="19"/>
  <c r="FX68" i="19"/>
  <c r="FY85" i="19" s="1"/>
  <c r="FX64" i="19"/>
  <c r="FY81" i="19" s="1"/>
  <c r="FX70" i="19"/>
  <c r="FY87" i="19" s="1"/>
  <c r="FX67" i="19"/>
  <c r="FX65" i="19"/>
  <c r="FY82" i="19" s="1"/>
  <c r="FX71" i="19"/>
  <c r="FY88" i="19" s="1"/>
  <c r="FX69" i="19"/>
  <c r="FY86" i="19" s="1"/>
  <c r="FX66" i="19"/>
  <c r="FX63" i="19"/>
  <c r="FY80" i="19" s="1"/>
  <c r="FX43" i="19"/>
  <c r="FX60" i="19" s="1"/>
  <c r="FX62" i="19"/>
  <c r="FY79" i="19" s="1"/>
  <c r="FY26" i="19"/>
  <c r="FX73" i="19"/>
  <c r="FX103" i="21"/>
  <c r="FX130" i="21" s="1"/>
  <c r="FX86" i="7"/>
  <c r="FW103" i="7"/>
  <c r="FW130" i="7" s="1"/>
  <c r="FW71" i="13"/>
  <c r="FW67" i="13"/>
  <c r="FX84" i="13" s="1"/>
  <c r="FW63" i="13"/>
  <c r="FX80" i="13" s="1"/>
  <c r="FW70" i="13"/>
  <c r="FX87" i="13" s="1"/>
  <c r="FW66" i="13"/>
  <c r="FX83" i="13" s="1"/>
  <c r="FW62" i="13"/>
  <c r="FX79" i="13" s="1"/>
  <c r="FW73" i="13"/>
  <c r="FX90" i="13" s="1"/>
  <c r="FW69" i="13"/>
  <c r="FX86" i="13" s="1"/>
  <c r="FW65" i="13"/>
  <c r="FX82" i="13" s="1"/>
  <c r="FW43" i="13"/>
  <c r="FW60" i="13" s="1"/>
  <c r="FW64" i="13"/>
  <c r="FX81" i="13" s="1"/>
  <c r="FW72" i="13"/>
  <c r="FX89" i="13" s="1"/>
  <c r="FX26" i="13"/>
  <c r="FW68" i="13"/>
  <c r="FX85" i="13" s="1"/>
  <c r="FW94" i="19"/>
  <c r="FW77" i="19"/>
  <c r="FW111" i="19" s="1"/>
  <c r="FX94" i="17"/>
  <c r="FX77" i="17"/>
  <c r="FX111" i="17" s="1"/>
  <c r="FY73" i="17"/>
  <c r="FY69" i="17"/>
  <c r="FY65" i="17"/>
  <c r="FZ82" i="17" s="1"/>
  <c r="FY43" i="17"/>
  <c r="FY60" i="17" s="1"/>
  <c r="FY72" i="17"/>
  <c r="FZ89" i="17" s="1"/>
  <c r="FY68" i="17"/>
  <c r="FZ85" i="17" s="1"/>
  <c r="FY64" i="17"/>
  <c r="FZ81" i="17" s="1"/>
  <c r="FY71" i="17"/>
  <c r="FZ88" i="17" s="1"/>
  <c r="FY67" i="17"/>
  <c r="FZ84" i="17" s="1"/>
  <c r="FY63" i="17"/>
  <c r="FZ80" i="17" s="1"/>
  <c r="FY70" i="17"/>
  <c r="FZ87" i="17" s="1"/>
  <c r="FY66" i="17"/>
  <c r="FZ83" i="17" s="1"/>
  <c r="FY62" i="17"/>
  <c r="FZ26" i="17"/>
  <c r="FW73" i="15"/>
  <c r="FX90" i="15" s="1"/>
  <c r="FW69" i="15"/>
  <c r="FX86" i="15" s="1"/>
  <c r="FW65" i="15"/>
  <c r="FX82" i="15" s="1"/>
  <c r="FW43" i="15"/>
  <c r="FW60" i="15" s="1"/>
  <c r="FW72" i="15"/>
  <c r="FW68" i="15"/>
  <c r="FX85" i="15" s="1"/>
  <c r="FW64" i="15"/>
  <c r="FX81" i="15" s="1"/>
  <c r="FW71" i="15"/>
  <c r="FX88" i="15" s="1"/>
  <c r="FW67" i="15"/>
  <c r="FX84" i="15" s="1"/>
  <c r="FW63" i="15"/>
  <c r="FX80" i="15" s="1"/>
  <c r="FW70" i="15"/>
  <c r="FX87" i="15" s="1"/>
  <c r="FW66" i="15"/>
  <c r="FX83" i="15" s="1"/>
  <c r="FX26" i="15"/>
  <c r="FW62" i="15"/>
  <c r="FX79" i="15" s="1"/>
  <c r="FX90" i="21"/>
  <c r="FW107" i="21"/>
  <c r="FW96" i="15"/>
  <c r="FW123" i="15" s="1"/>
  <c r="FW96" i="11"/>
  <c r="FW123" i="11" s="1"/>
  <c r="FW96" i="13"/>
  <c r="FW123" i="13" s="1"/>
  <c r="FW106" i="11"/>
  <c r="FX104" i="7"/>
  <c r="FW105" i="15"/>
  <c r="FX89" i="7"/>
  <c r="FW106" i="7"/>
  <c r="FX89" i="19"/>
  <c r="FW106" i="19"/>
  <c r="FY83" i="19"/>
  <c r="FX100" i="19"/>
  <c r="FX127" i="19" s="1"/>
  <c r="FY90" i="17"/>
  <c r="FX107" i="17"/>
  <c r="FY86" i="17"/>
  <c r="FX103" i="17"/>
  <c r="FX130" i="17" s="1"/>
  <c r="FX105" i="21"/>
  <c r="FY90" i="19"/>
  <c r="FX107" i="19"/>
  <c r="FY84" i="19"/>
  <c r="FX101" i="19"/>
  <c r="FX128" i="19" s="1"/>
  <c r="FX69" i="21"/>
  <c r="FY86" i="21" s="1"/>
  <c r="FX73" i="21"/>
  <c r="FX67" i="21"/>
  <c r="FY84" i="21" s="1"/>
  <c r="FX65" i="21"/>
  <c r="FY82" i="21" s="1"/>
  <c r="FX71" i="21"/>
  <c r="FY88" i="21" s="1"/>
  <c r="FX64" i="21"/>
  <c r="FY81" i="21" s="1"/>
  <c r="FX68" i="21"/>
  <c r="FY85" i="21" s="1"/>
  <c r="FX63" i="21"/>
  <c r="FY80" i="21" s="1"/>
  <c r="FX62" i="21"/>
  <c r="FY79" i="21" s="1"/>
  <c r="FX43" i="21"/>
  <c r="FX60" i="21" s="1"/>
  <c r="FX72" i="21"/>
  <c r="FY89" i="21" s="1"/>
  <c r="FY26" i="21"/>
  <c r="FX70" i="21"/>
  <c r="FY87" i="21" s="1"/>
  <c r="FX66" i="21"/>
  <c r="FY83" i="21" s="1"/>
  <c r="FW128" i="21"/>
  <c r="FX128" i="21"/>
  <c r="FW127" i="21"/>
  <c r="FY97" i="17"/>
  <c r="FY124" i="17" s="1"/>
  <c r="FW106" i="13"/>
  <c r="FX106" i="21"/>
  <c r="FX99" i="19"/>
  <c r="FX126" i="19" s="1"/>
  <c r="FW104" i="11"/>
  <c r="FX102" i="21"/>
  <c r="FX129" i="21" s="1"/>
  <c r="FY102" i="17"/>
  <c r="FY129" i="17" s="1"/>
  <c r="FX88" i="13"/>
  <c r="FW105" i="13"/>
  <c r="FV77" i="13"/>
  <c r="FV111" i="13" s="1"/>
  <c r="FV94" i="13"/>
  <c r="FX89" i="15"/>
  <c r="FW106" i="15"/>
  <c r="FX97" i="19"/>
  <c r="FX124" i="19" s="1"/>
  <c r="FW72" i="11"/>
  <c r="FX89" i="11" s="1"/>
  <c r="FW68" i="11"/>
  <c r="FX85" i="11" s="1"/>
  <c r="FW64" i="11"/>
  <c r="FX81" i="11" s="1"/>
  <c r="FW71" i="11"/>
  <c r="FX88" i="11" s="1"/>
  <c r="FW67" i="11"/>
  <c r="FX84" i="11" s="1"/>
  <c r="FW63" i="11"/>
  <c r="FX80" i="11" s="1"/>
  <c r="FW73" i="11"/>
  <c r="FX90" i="11" s="1"/>
  <c r="FW65" i="11"/>
  <c r="FX82" i="11" s="1"/>
  <c r="FX26" i="11"/>
  <c r="FW66" i="11"/>
  <c r="FX83" i="11" s="1"/>
  <c r="FW43" i="11"/>
  <c r="FW60" i="11" s="1"/>
  <c r="FW70" i="11"/>
  <c r="FX87" i="11" s="1"/>
  <c r="FW69" i="11"/>
  <c r="FX86" i="11" s="1"/>
  <c r="FW62" i="11"/>
  <c r="FX79" i="11" s="1"/>
  <c r="FV77" i="11"/>
  <c r="FV111" i="11" s="1"/>
  <c r="FV94" i="11"/>
  <c r="FW94" i="7"/>
  <c r="FW77" i="7"/>
  <c r="FW111" i="7" s="1"/>
  <c r="FX73" i="7"/>
  <c r="FY90" i="7" s="1"/>
  <c r="FX69" i="7"/>
  <c r="FX65" i="7"/>
  <c r="FY82" i="7" s="1"/>
  <c r="FX43" i="7"/>
  <c r="FX60" i="7" s="1"/>
  <c r="FX72" i="7"/>
  <c r="FX68" i="7"/>
  <c r="FY85" i="7" s="1"/>
  <c r="FX64" i="7"/>
  <c r="FY81" i="7" s="1"/>
  <c r="FX71" i="7"/>
  <c r="FY88" i="7" s="1"/>
  <c r="FX67" i="7"/>
  <c r="FY84" i="7" s="1"/>
  <c r="FX63" i="7"/>
  <c r="FY80" i="7" s="1"/>
  <c r="FX66" i="7"/>
  <c r="FY83" i="7" s="1"/>
  <c r="FX62" i="7"/>
  <c r="FY79" i="7" s="1"/>
  <c r="FX70" i="7"/>
  <c r="FY87" i="7" s="1"/>
  <c r="FY26" i="7"/>
  <c r="FW94" i="21"/>
  <c r="FW77" i="21"/>
  <c r="FW111" i="21" s="1"/>
  <c r="FV94" i="15"/>
  <c r="FV77" i="15"/>
  <c r="FV111" i="15" s="1"/>
  <c r="FY79" i="17"/>
  <c r="FX96" i="17"/>
  <c r="FX123" i="17" s="1"/>
  <c r="FY104" i="7" l="1"/>
  <c r="FX107" i="11"/>
  <c r="FY100" i="21"/>
  <c r="FX99" i="15"/>
  <c r="FX126" i="15" s="1"/>
  <c r="FZ106" i="17"/>
  <c r="FX97" i="13"/>
  <c r="FX124" i="13" s="1"/>
  <c r="FY103" i="19"/>
  <c r="FY130" i="19" s="1"/>
  <c r="FY104" i="19"/>
  <c r="FY96" i="7"/>
  <c r="FY123" i="7" s="1"/>
  <c r="FY105" i="7"/>
  <c r="FX96" i="11"/>
  <c r="FX123" i="11" s="1"/>
  <c r="FX100" i="11"/>
  <c r="FX127" i="11" s="1"/>
  <c r="FX97" i="11"/>
  <c r="FX124" i="11" s="1"/>
  <c r="FX102" i="11"/>
  <c r="FX129" i="11" s="1"/>
  <c r="FY104" i="21"/>
  <c r="FY96" i="21"/>
  <c r="FY123" i="21" s="1"/>
  <c r="FY105" i="21"/>
  <c r="FY103" i="21"/>
  <c r="FY130" i="21" s="1"/>
  <c r="FX96" i="15"/>
  <c r="FX123" i="15" s="1"/>
  <c r="FX97" i="15"/>
  <c r="FX124" i="15" s="1"/>
  <c r="FX102" i="15"/>
  <c r="FX129" i="15" s="1"/>
  <c r="FX103" i="15"/>
  <c r="FX130" i="15" s="1"/>
  <c r="FZ100" i="17"/>
  <c r="FZ127" i="17" s="1"/>
  <c r="FZ105" i="17"/>
  <c r="FX102" i="13"/>
  <c r="FX129" i="13" s="1"/>
  <c r="FX96" i="13"/>
  <c r="FX123" i="13" s="1"/>
  <c r="FX101" i="13"/>
  <c r="FX128" i="13" s="1"/>
  <c r="FY105" i="19"/>
  <c r="FY98" i="19"/>
  <c r="FY125" i="19" s="1"/>
  <c r="FY107" i="7"/>
  <c r="FY98" i="21"/>
  <c r="FY125" i="21" s="1"/>
  <c r="FX98" i="15"/>
  <c r="FX125" i="15" s="1"/>
  <c r="FX98" i="13"/>
  <c r="FX125" i="13" s="1"/>
  <c r="FY96" i="19"/>
  <c r="FY123" i="19" s="1"/>
  <c r="FY100" i="7"/>
  <c r="FY127" i="7" s="1"/>
  <c r="FY98" i="7"/>
  <c r="FY125" i="7" s="1"/>
  <c r="FY99" i="7"/>
  <c r="FY126" i="7" s="1"/>
  <c r="FX103" i="11"/>
  <c r="FX130" i="11" s="1"/>
  <c r="FX101" i="11"/>
  <c r="FX128" i="11" s="1"/>
  <c r="FX106" i="11"/>
  <c r="FY97" i="21"/>
  <c r="FY124" i="21" s="1"/>
  <c r="FY99" i="21"/>
  <c r="FY126" i="21" s="1"/>
  <c r="FX101" i="15"/>
  <c r="FX128" i="15" s="1"/>
  <c r="FX107" i="15"/>
  <c r="FZ104" i="17"/>
  <c r="FZ98" i="17"/>
  <c r="FZ125" i="17" s="1"/>
  <c r="FZ99" i="17"/>
  <c r="FZ126" i="17" s="1"/>
  <c r="FX99" i="13"/>
  <c r="FX126" i="13" s="1"/>
  <c r="FX100" i="13"/>
  <c r="FX127" i="13" s="1"/>
  <c r="FY97" i="19"/>
  <c r="FY124" i="19" s="1"/>
  <c r="FY99" i="19"/>
  <c r="FY126" i="19" s="1"/>
  <c r="FY102" i="19"/>
  <c r="FY129" i="19" s="1"/>
  <c r="FY101" i="7"/>
  <c r="FY128" i="7" s="1"/>
  <c r="FX98" i="11"/>
  <c r="FX125" i="11" s="1"/>
  <c r="FX104" i="15"/>
  <c r="FZ101" i="17"/>
  <c r="FZ128" i="17" s="1"/>
  <c r="FX107" i="13"/>
  <c r="FY97" i="7"/>
  <c r="FY124" i="7" s="1"/>
  <c r="FY102" i="7"/>
  <c r="FY129" i="7" s="1"/>
  <c r="FX104" i="11"/>
  <c r="FX99" i="11"/>
  <c r="FX126" i="11" s="1"/>
  <c r="FX105" i="11"/>
  <c r="FY106" i="21"/>
  <c r="FY102" i="21"/>
  <c r="FY129" i="21" s="1"/>
  <c r="FY101" i="21"/>
  <c r="FZ118" i="21" s="1"/>
  <c r="FX100" i="15"/>
  <c r="FX127" i="15" s="1"/>
  <c r="FX105" i="15"/>
  <c r="FZ97" i="17"/>
  <c r="FZ124" i="17" s="1"/>
  <c r="FZ102" i="17"/>
  <c r="FZ129" i="17" s="1"/>
  <c r="FX106" i="13"/>
  <c r="FX103" i="13"/>
  <c r="FX130" i="13" s="1"/>
  <c r="FX104" i="13"/>
  <c r="FY77" i="17"/>
  <c r="FY111" i="17" s="1"/>
  <c r="FY94" i="17"/>
  <c r="FW94" i="13"/>
  <c r="FW77" i="13"/>
  <c r="FW111" i="13" s="1"/>
  <c r="FY127" i="21"/>
  <c r="FW94" i="11"/>
  <c r="FW77" i="11"/>
  <c r="FW111" i="11" s="1"/>
  <c r="FY73" i="21"/>
  <c r="FY72" i="21"/>
  <c r="FZ89" i="21" s="1"/>
  <c r="FY68" i="21"/>
  <c r="FZ85" i="21" s="1"/>
  <c r="FY71" i="21"/>
  <c r="FZ88" i="21" s="1"/>
  <c r="FY69" i="21"/>
  <c r="FZ86" i="21" s="1"/>
  <c r="FY64" i="21"/>
  <c r="FZ81" i="21" s="1"/>
  <c r="FY63" i="21"/>
  <c r="FZ80" i="21" s="1"/>
  <c r="FY70" i="21"/>
  <c r="FZ87" i="21" s="1"/>
  <c r="FY66" i="21"/>
  <c r="FZ83" i="21" s="1"/>
  <c r="FY62" i="21"/>
  <c r="FZ79" i="21" s="1"/>
  <c r="FY67" i="21"/>
  <c r="FZ84" i="21" s="1"/>
  <c r="FY65" i="21"/>
  <c r="FZ82" i="21" s="1"/>
  <c r="FZ26" i="21"/>
  <c r="FY43" i="21"/>
  <c r="FY60" i="21" s="1"/>
  <c r="FY100" i="19"/>
  <c r="FY127" i="19" s="1"/>
  <c r="FY89" i="7"/>
  <c r="FX106" i="7"/>
  <c r="FX72" i="15"/>
  <c r="FX68" i="15"/>
  <c r="FY85" i="15" s="1"/>
  <c r="FX64" i="15"/>
  <c r="FY81" i="15" s="1"/>
  <c r="FX71" i="15"/>
  <c r="FY88" i="15" s="1"/>
  <c r="FX67" i="15"/>
  <c r="FY84" i="15" s="1"/>
  <c r="FX63" i="15"/>
  <c r="FY80" i="15" s="1"/>
  <c r="FX70" i="15"/>
  <c r="FY87" i="15" s="1"/>
  <c r="FX66" i="15"/>
  <c r="FY83" i="15" s="1"/>
  <c r="FX62" i="15"/>
  <c r="FY79" i="15" s="1"/>
  <c r="FX65" i="15"/>
  <c r="FY82" i="15" s="1"/>
  <c r="FY26" i="15"/>
  <c r="FX73" i="15"/>
  <c r="FY90" i="15" s="1"/>
  <c r="FX69" i="15"/>
  <c r="FY86" i="15" s="1"/>
  <c r="FX43" i="15"/>
  <c r="FX60" i="15" s="1"/>
  <c r="FX70" i="13"/>
  <c r="FY87" i="13" s="1"/>
  <c r="FX66" i="13"/>
  <c r="FY83" i="13" s="1"/>
  <c r="FX62" i="13"/>
  <c r="FY79" i="13" s="1"/>
  <c r="FY26" i="13"/>
  <c r="FX73" i="13"/>
  <c r="FY90" i="13" s="1"/>
  <c r="FX69" i="13"/>
  <c r="FY86" i="13" s="1"/>
  <c r="FX65" i="13"/>
  <c r="FY82" i="13" s="1"/>
  <c r="FX72" i="13"/>
  <c r="FY89" i="13" s="1"/>
  <c r="FX68" i="13"/>
  <c r="FY85" i="13" s="1"/>
  <c r="FX64" i="13"/>
  <c r="FY81" i="13" s="1"/>
  <c r="FX43" i="13"/>
  <c r="FX60" i="13" s="1"/>
  <c r="FX71" i="13"/>
  <c r="FX67" i="13"/>
  <c r="FY84" i="13" s="1"/>
  <c r="FX63" i="13"/>
  <c r="FY80" i="13" s="1"/>
  <c r="FX94" i="19"/>
  <c r="FX77" i="19"/>
  <c r="FX111" i="19" s="1"/>
  <c r="FY72" i="7"/>
  <c r="FY68" i="7"/>
  <c r="FZ85" i="7" s="1"/>
  <c r="FY64" i="7"/>
  <c r="FZ81" i="7" s="1"/>
  <c r="FY71" i="7"/>
  <c r="FZ88" i="7" s="1"/>
  <c r="FY67" i="7"/>
  <c r="FZ84" i="7" s="1"/>
  <c r="FY63" i="7"/>
  <c r="FZ80" i="7" s="1"/>
  <c r="FY70" i="7"/>
  <c r="FZ87" i="7" s="1"/>
  <c r="FY66" i="7"/>
  <c r="FZ83" i="7" s="1"/>
  <c r="FY62" i="7"/>
  <c r="FZ79" i="7" s="1"/>
  <c r="FZ26" i="7"/>
  <c r="FY69" i="7"/>
  <c r="FY65" i="7"/>
  <c r="FZ82" i="7" s="1"/>
  <c r="FY73" i="7"/>
  <c r="FZ90" i="7" s="1"/>
  <c r="FY43" i="7"/>
  <c r="FY60" i="7" s="1"/>
  <c r="FY107" i="19"/>
  <c r="FZ86" i="17"/>
  <c r="FY103" i="17"/>
  <c r="FY130" i="17" s="1"/>
  <c r="FZ79" i="17"/>
  <c r="FY96" i="17"/>
  <c r="FY123" i="17" s="1"/>
  <c r="FZ90" i="17"/>
  <c r="FY107" i="17"/>
  <c r="FZ72" i="17"/>
  <c r="GA89" i="17" s="1"/>
  <c r="FZ68" i="17"/>
  <c r="GA85" i="17" s="1"/>
  <c r="FZ64" i="17"/>
  <c r="GA81" i="17" s="1"/>
  <c r="FZ71" i="17"/>
  <c r="GA88" i="17" s="1"/>
  <c r="FZ67" i="17"/>
  <c r="GA84" i="17" s="1"/>
  <c r="FZ63" i="17"/>
  <c r="GA80" i="17" s="1"/>
  <c r="FZ70" i="17"/>
  <c r="GA87" i="17" s="1"/>
  <c r="FZ66" i="17"/>
  <c r="GA83" i="17" s="1"/>
  <c r="FZ62" i="17"/>
  <c r="GA26" i="17"/>
  <c r="FZ65" i="17"/>
  <c r="GA82" i="17" s="1"/>
  <c r="FZ73" i="17"/>
  <c r="FZ69" i="17"/>
  <c r="FZ43" i="17"/>
  <c r="FZ60" i="17" s="1"/>
  <c r="FX94" i="7"/>
  <c r="FX77" i="7"/>
  <c r="FX111" i="7" s="1"/>
  <c r="FZ117" i="21"/>
  <c r="FY101" i="19"/>
  <c r="FY128" i="19" s="1"/>
  <c r="FW94" i="15"/>
  <c r="FW77" i="15"/>
  <c r="FW111" i="15" s="1"/>
  <c r="FX71" i="11"/>
  <c r="FY88" i="11" s="1"/>
  <c r="FX67" i="11"/>
  <c r="FY84" i="11" s="1"/>
  <c r="FX63" i="11"/>
  <c r="FY80" i="11" s="1"/>
  <c r="FX70" i="11"/>
  <c r="FY87" i="11" s="1"/>
  <c r="FX66" i="11"/>
  <c r="FY83" i="11" s="1"/>
  <c r="FX62" i="11"/>
  <c r="FY79" i="11" s="1"/>
  <c r="FY26" i="11"/>
  <c r="FX68" i="11"/>
  <c r="FY85" i="11" s="1"/>
  <c r="FX43" i="11"/>
  <c r="FX60" i="11" s="1"/>
  <c r="FX73" i="11"/>
  <c r="FY90" i="11" s="1"/>
  <c r="FX65" i="11"/>
  <c r="FY82" i="11" s="1"/>
  <c r="FX69" i="11"/>
  <c r="FY86" i="11" s="1"/>
  <c r="FX72" i="11"/>
  <c r="FY89" i="11" s="1"/>
  <c r="FX64" i="11"/>
  <c r="FY81" i="11" s="1"/>
  <c r="FY89" i="15"/>
  <c r="FX106" i="15"/>
  <c r="FY88" i="13"/>
  <c r="FX105" i="13"/>
  <c r="FY128" i="21"/>
  <c r="FX94" i="21"/>
  <c r="FX77" i="21"/>
  <c r="FX111" i="21" s="1"/>
  <c r="FY89" i="19"/>
  <c r="FX106" i="19"/>
  <c r="FY90" i="21"/>
  <c r="FX107" i="21"/>
  <c r="FY86" i="7"/>
  <c r="FX103" i="7"/>
  <c r="FX130" i="7" s="1"/>
  <c r="FY71" i="19"/>
  <c r="FZ88" i="19" s="1"/>
  <c r="FY67" i="19"/>
  <c r="FZ84" i="19" s="1"/>
  <c r="FY63" i="19"/>
  <c r="FZ80" i="19" s="1"/>
  <c r="FY72" i="19"/>
  <c r="FY69" i="19"/>
  <c r="FZ86" i="19" s="1"/>
  <c r="FY73" i="19"/>
  <c r="FZ90" i="19" s="1"/>
  <c r="FY66" i="19"/>
  <c r="FZ83" i="19" s="1"/>
  <c r="FY65" i="19"/>
  <c r="FZ82" i="19" s="1"/>
  <c r="FY62" i="19"/>
  <c r="FZ79" i="19" s="1"/>
  <c r="FY70" i="19"/>
  <c r="FZ87" i="19" s="1"/>
  <c r="FY64" i="19"/>
  <c r="FZ81" i="19" s="1"/>
  <c r="FZ26" i="19"/>
  <c r="FY68" i="19"/>
  <c r="FZ85" i="19" s="1"/>
  <c r="FY43" i="19"/>
  <c r="FY60" i="19" s="1"/>
  <c r="FZ104" i="19" l="1"/>
  <c r="FY106" i="11"/>
  <c r="GA101" i="17"/>
  <c r="GA128" i="17" s="1"/>
  <c r="FZ102" i="7"/>
  <c r="FZ129" i="7" s="1"/>
  <c r="FY103" i="13"/>
  <c r="FY130" i="13" s="1"/>
  <c r="FY100" i="15"/>
  <c r="FY127" i="15" s="1"/>
  <c r="FZ100" i="21"/>
  <c r="FZ103" i="21"/>
  <c r="FZ130" i="21" s="1"/>
  <c r="FZ102" i="19"/>
  <c r="FZ129" i="19" s="1"/>
  <c r="FZ96" i="19"/>
  <c r="FZ123" i="19" s="1"/>
  <c r="FZ103" i="19"/>
  <c r="FZ130" i="19" s="1"/>
  <c r="FZ105" i="19"/>
  <c r="FY103" i="11"/>
  <c r="FY130" i="11" s="1"/>
  <c r="FY102" i="11"/>
  <c r="FY129" i="11" s="1"/>
  <c r="FY104" i="11"/>
  <c r="GA100" i="17"/>
  <c r="GA127" i="17" s="1"/>
  <c r="GA105" i="17"/>
  <c r="FZ107" i="7"/>
  <c r="FZ96" i="7"/>
  <c r="FZ123" i="7" s="1"/>
  <c r="FZ101" i="7"/>
  <c r="FZ128" i="7" s="1"/>
  <c r="FY101" i="13"/>
  <c r="FY128" i="13" s="1"/>
  <c r="FY102" i="13"/>
  <c r="FY129" i="13" s="1"/>
  <c r="FY107" i="13"/>
  <c r="FY104" i="13"/>
  <c r="FY104" i="15"/>
  <c r="FY98" i="15"/>
  <c r="FY125" i="15" s="1"/>
  <c r="FZ99" i="21"/>
  <c r="FZ126" i="21" s="1"/>
  <c r="FZ104" i="21"/>
  <c r="FZ105" i="21"/>
  <c r="FZ107" i="19"/>
  <c r="FY100" i="11"/>
  <c r="FY127" i="11" s="1"/>
  <c r="GA106" i="17"/>
  <c r="FY97" i="13"/>
  <c r="FY124" i="13" s="1"/>
  <c r="FY100" i="13"/>
  <c r="FY127" i="13" s="1"/>
  <c r="FY105" i="15"/>
  <c r="FZ99" i="19"/>
  <c r="FZ126" i="19" s="1"/>
  <c r="FY99" i="11"/>
  <c r="FY126" i="11" s="1"/>
  <c r="FY97" i="11"/>
  <c r="FY124" i="11" s="1"/>
  <c r="GA99" i="17"/>
  <c r="GA126" i="17" s="1"/>
  <c r="GA104" i="17"/>
  <c r="GA98" i="17"/>
  <c r="GA125" i="17" s="1"/>
  <c r="FZ99" i="7"/>
  <c r="FZ126" i="7" s="1"/>
  <c r="FZ100" i="7"/>
  <c r="FZ127" i="7" s="1"/>
  <c r="FZ105" i="7"/>
  <c r="FY106" i="13"/>
  <c r="FY99" i="15"/>
  <c r="FY126" i="15" s="1"/>
  <c r="FY97" i="15"/>
  <c r="FY124" i="15" s="1"/>
  <c r="FY102" i="15"/>
  <c r="FY129" i="15" s="1"/>
  <c r="FZ101" i="21"/>
  <c r="FZ97" i="21"/>
  <c r="FZ124" i="21" s="1"/>
  <c r="FZ102" i="21"/>
  <c r="FZ129" i="21" s="1"/>
  <c r="FZ101" i="19"/>
  <c r="FZ128" i="19" s="1"/>
  <c r="FY105" i="11"/>
  <c r="FZ97" i="7"/>
  <c r="FZ124" i="7" s="1"/>
  <c r="FY98" i="13"/>
  <c r="FY125" i="13" s="1"/>
  <c r="FY107" i="15"/>
  <c r="FZ98" i="19"/>
  <c r="FZ125" i="19" s="1"/>
  <c r="FZ100" i="19"/>
  <c r="FZ127" i="19" s="1"/>
  <c r="FZ97" i="19"/>
  <c r="FZ124" i="19" s="1"/>
  <c r="FY98" i="11"/>
  <c r="FY125" i="11" s="1"/>
  <c r="FY107" i="11"/>
  <c r="FY96" i="11"/>
  <c r="FY123" i="11" s="1"/>
  <c r="FY101" i="11"/>
  <c r="FY128" i="11" s="1"/>
  <c r="GA97" i="17"/>
  <c r="GA124" i="17" s="1"/>
  <c r="GA102" i="17"/>
  <c r="GA129" i="17" s="1"/>
  <c r="FZ104" i="7"/>
  <c r="FZ98" i="7"/>
  <c r="FZ125" i="7" s="1"/>
  <c r="FY99" i="13"/>
  <c r="FY126" i="13" s="1"/>
  <c r="FY96" i="13"/>
  <c r="FY123" i="13" s="1"/>
  <c r="FY103" i="15"/>
  <c r="FY130" i="15" s="1"/>
  <c r="FY96" i="15"/>
  <c r="FY123" i="15" s="1"/>
  <c r="FY101" i="15"/>
  <c r="FY128" i="15" s="1"/>
  <c r="FZ96" i="21"/>
  <c r="FZ123" i="21" s="1"/>
  <c r="FZ98" i="21"/>
  <c r="FZ125" i="21" s="1"/>
  <c r="FZ106" i="21"/>
  <c r="FZ128" i="21"/>
  <c r="FZ94" i="17"/>
  <c r="FZ77" i="17"/>
  <c r="FZ111" i="17" s="1"/>
  <c r="FZ90" i="21"/>
  <c r="FY107" i="21"/>
  <c r="FZ127" i="21"/>
  <c r="GA79" i="17"/>
  <c r="FZ96" i="17"/>
  <c r="FZ123" i="17" s="1"/>
  <c r="FX94" i="13"/>
  <c r="FX77" i="13"/>
  <c r="FX111" i="13" s="1"/>
  <c r="FY94" i="19"/>
  <c r="FY77" i="19"/>
  <c r="FY111" i="19" s="1"/>
  <c r="FY105" i="13"/>
  <c r="FX94" i="11"/>
  <c r="FX77" i="11"/>
  <c r="FX111" i="11" s="1"/>
  <c r="FZ71" i="7"/>
  <c r="GA88" i="7" s="1"/>
  <c r="FZ67" i="7"/>
  <c r="GA84" i="7" s="1"/>
  <c r="FZ63" i="7"/>
  <c r="GA80" i="7" s="1"/>
  <c r="FZ70" i="7"/>
  <c r="GA87" i="7" s="1"/>
  <c r="FZ66" i="7"/>
  <c r="GA83" i="7" s="1"/>
  <c r="FZ62" i="7"/>
  <c r="GA79" i="7" s="1"/>
  <c r="GA26" i="7"/>
  <c r="FZ73" i="7"/>
  <c r="GA90" i="7" s="1"/>
  <c r="FZ69" i="7"/>
  <c r="FZ65" i="7"/>
  <c r="GA82" i="7" s="1"/>
  <c r="FZ43" i="7"/>
  <c r="FZ60" i="7" s="1"/>
  <c r="FZ72" i="7"/>
  <c r="FZ64" i="7"/>
  <c r="GA81" i="7" s="1"/>
  <c r="FZ68" i="7"/>
  <c r="GA85" i="7" s="1"/>
  <c r="GA71" i="17"/>
  <c r="GB88" i="17" s="1"/>
  <c r="GA67" i="17"/>
  <c r="GB84" i="17" s="1"/>
  <c r="GA63" i="17"/>
  <c r="GB80" i="17" s="1"/>
  <c r="GA70" i="17"/>
  <c r="GB87" i="17" s="1"/>
  <c r="GA66" i="17"/>
  <c r="GB83" i="17" s="1"/>
  <c r="GA62" i="17"/>
  <c r="GB26" i="17"/>
  <c r="GA73" i="17"/>
  <c r="GA69" i="17"/>
  <c r="GA65" i="17"/>
  <c r="GB82" i="17" s="1"/>
  <c r="GA43" i="17"/>
  <c r="GA60" i="17" s="1"/>
  <c r="GA72" i="17"/>
  <c r="GB89" i="17" s="1"/>
  <c r="GA68" i="17"/>
  <c r="GB85" i="17" s="1"/>
  <c r="GA64" i="17"/>
  <c r="GB81" i="17" s="1"/>
  <c r="FY73" i="13"/>
  <c r="FZ90" i="13" s="1"/>
  <c r="FY69" i="13"/>
  <c r="FZ86" i="13" s="1"/>
  <c r="FY65" i="13"/>
  <c r="FZ82" i="13" s="1"/>
  <c r="FY43" i="13"/>
  <c r="FY60" i="13" s="1"/>
  <c r="FY72" i="13"/>
  <c r="FZ89" i="13" s="1"/>
  <c r="FY68" i="13"/>
  <c r="FZ85" i="13" s="1"/>
  <c r="FY64" i="13"/>
  <c r="FZ81" i="13" s="1"/>
  <c r="FY71" i="13"/>
  <c r="FZ88" i="13" s="1"/>
  <c r="FY67" i="13"/>
  <c r="FZ84" i="13" s="1"/>
  <c r="FY63" i="13"/>
  <c r="FZ80" i="13" s="1"/>
  <c r="FY70" i="13"/>
  <c r="FZ87" i="13" s="1"/>
  <c r="FY66" i="13"/>
  <c r="FZ83" i="13" s="1"/>
  <c r="FZ26" i="13"/>
  <c r="FY62" i="13"/>
  <c r="FZ79" i="13" s="1"/>
  <c r="FX94" i="15"/>
  <c r="FX77" i="15"/>
  <c r="FX111" i="15" s="1"/>
  <c r="FZ70" i="19"/>
  <c r="GA87" i="19" s="1"/>
  <c r="FZ66" i="19"/>
  <c r="GA83" i="19" s="1"/>
  <c r="FZ62" i="19"/>
  <c r="GA79" i="19" s="1"/>
  <c r="FZ69" i="19"/>
  <c r="GA86" i="19" s="1"/>
  <c r="FZ67" i="19"/>
  <c r="GA84" i="19" s="1"/>
  <c r="FZ73" i="19"/>
  <c r="GA90" i="19" s="1"/>
  <c r="FZ71" i="19"/>
  <c r="GA88" i="19" s="1"/>
  <c r="FZ68" i="19"/>
  <c r="GA85" i="19" s="1"/>
  <c r="FZ65" i="19"/>
  <c r="GA82" i="19" s="1"/>
  <c r="FZ72" i="19"/>
  <c r="FZ64" i="19"/>
  <c r="GA81" i="19" s="1"/>
  <c r="GA26" i="19"/>
  <c r="FZ43" i="19"/>
  <c r="FZ60" i="19" s="1"/>
  <c r="FZ63" i="19"/>
  <c r="GA80" i="19" s="1"/>
  <c r="FY106" i="15"/>
  <c r="FY70" i="11"/>
  <c r="FZ87" i="11" s="1"/>
  <c r="FY66" i="11"/>
  <c r="FZ83" i="11" s="1"/>
  <c r="FY62" i="11"/>
  <c r="FZ79" i="11" s="1"/>
  <c r="FZ26" i="11"/>
  <c r="FY73" i="11"/>
  <c r="FZ90" i="11" s="1"/>
  <c r="FY69" i="11"/>
  <c r="FZ86" i="11" s="1"/>
  <c r="FY65" i="11"/>
  <c r="FZ82" i="11" s="1"/>
  <c r="FY43" i="11"/>
  <c r="FY60" i="11" s="1"/>
  <c r="FY71" i="11"/>
  <c r="FZ88" i="11" s="1"/>
  <c r="FY63" i="11"/>
  <c r="FZ80" i="11" s="1"/>
  <c r="FY72" i="11"/>
  <c r="FZ89" i="11" s="1"/>
  <c r="FY64" i="11"/>
  <c r="FZ81" i="11" s="1"/>
  <c r="FY68" i="11"/>
  <c r="FZ85" i="11" s="1"/>
  <c r="FY67" i="11"/>
  <c r="FZ84" i="11" s="1"/>
  <c r="FY94" i="7"/>
  <c r="FY77" i="7"/>
  <c r="FY111" i="7" s="1"/>
  <c r="FY94" i="21"/>
  <c r="FY77" i="21"/>
  <c r="FY111" i="21" s="1"/>
  <c r="FZ86" i="7"/>
  <c r="FY103" i="7"/>
  <c r="FY130" i="7" s="1"/>
  <c r="FZ89" i="19"/>
  <c r="FY106" i="19"/>
  <c r="GA90" i="17"/>
  <c r="FZ107" i="17"/>
  <c r="GA86" i="17"/>
  <c r="FZ103" i="17"/>
  <c r="FZ130" i="17" s="1"/>
  <c r="FY71" i="15"/>
  <c r="FZ88" i="15" s="1"/>
  <c r="FY67" i="15"/>
  <c r="FZ84" i="15" s="1"/>
  <c r="FY63" i="15"/>
  <c r="FZ80" i="15" s="1"/>
  <c r="FY70" i="15"/>
  <c r="FZ87" i="15" s="1"/>
  <c r="FY66" i="15"/>
  <c r="FZ83" i="15" s="1"/>
  <c r="FY62" i="15"/>
  <c r="FZ79" i="15" s="1"/>
  <c r="FY73" i="15"/>
  <c r="FZ90" i="15" s="1"/>
  <c r="FY69" i="15"/>
  <c r="FZ86" i="15" s="1"/>
  <c r="FY65" i="15"/>
  <c r="FZ82" i="15" s="1"/>
  <c r="FY43" i="15"/>
  <c r="FY60" i="15" s="1"/>
  <c r="FY72" i="15"/>
  <c r="FZ89" i="15" s="1"/>
  <c r="FY68" i="15"/>
  <c r="FZ85" i="15" s="1"/>
  <c r="FY64" i="15"/>
  <c r="FZ81" i="15" s="1"/>
  <c r="FZ26" i="15"/>
  <c r="FZ89" i="7"/>
  <c r="FY106" i="7"/>
  <c r="FZ73" i="21"/>
  <c r="FZ71" i="21"/>
  <c r="GA88" i="21" s="1"/>
  <c r="FZ67" i="21"/>
  <c r="GA84" i="21" s="1"/>
  <c r="FZ63" i="21"/>
  <c r="GA80" i="21" s="1"/>
  <c r="FZ70" i="21"/>
  <c r="GA87" i="21" s="1"/>
  <c r="FZ68" i="21"/>
  <c r="GA85" i="21" s="1"/>
  <c r="FZ66" i="21"/>
  <c r="GA83" i="21" s="1"/>
  <c r="FZ62" i="21"/>
  <c r="GA79" i="21" s="1"/>
  <c r="FZ72" i="21"/>
  <c r="GA89" i="21" s="1"/>
  <c r="FZ65" i="21"/>
  <c r="GA82" i="21" s="1"/>
  <c r="FZ69" i="21"/>
  <c r="GA86" i="21" s="1"/>
  <c r="FZ64" i="21"/>
  <c r="GA81" i="21" s="1"/>
  <c r="GA26" i="21"/>
  <c r="FZ43" i="21"/>
  <c r="FZ60" i="21" s="1"/>
  <c r="GA106" i="21" l="1"/>
  <c r="FZ98" i="15"/>
  <c r="FZ125" i="15" s="1"/>
  <c r="FZ100" i="15"/>
  <c r="FZ127" i="15" s="1"/>
  <c r="FZ99" i="11"/>
  <c r="FZ126" i="11" s="1"/>
  <c r="GA97" i="19"/>
  <c r="GA124" i="19" s="1"/>
  <c r="GA100" i="19"/>
  <c r="GA127" i="19" s="1"/>
  <c r="FZ97" i="13"/>
  <c r="FZ124" i="13" s="1"/>
  <c r="FZ103" i="13"/>
  <c r="FZ130" i="13" s="1"/>
  <c r="GB104" i="17"/>
  <c r="GA99" i="7"/>
  <c r="GA126" i="7" s="1"/>
  <c r="GA101" i="7"/>
  <c r="GA128" i="7" s="1"/>
  <c r="GA98" i="21"/>
  <c r="GA125" i="21" s="1"/>
  <c r="GA97" i="21"/>
  <c r="GA124" i="21" s="1"/>
  <c r="FZ103" i="15"/>
  <c r="FZ130" i="15" s="1"/>
  <c r="FZ97" i="11"/>
  <c r="FZ124" i="11" s="1"/>
  <c r="FZ100" i="11"/>
  <c r="FZ127" i="11" s="1"/>
  <c r="GA99" i="19"/>
  <c r="GA126" i="19" s="1"/>
  <c r="GA101" i="19"/>
  <c r="GA128" i="19" s="1"/>
  <c r="GA104" i="19"/>
  <c r="FZ101" i="13"/>
  <c r="FZ128" i="13" s="1"/>
  <c r="FZ106" i="13"/>
  <c r="FZ107" i="13"/>
  <c r="GB97" i="17"/>
  <c r="GB124" i="17" s="1"/>
  <c r="GA98" i="7"/>
  <c r="GA125" i="7" s="1"/>
  <c r="GA100" i="7"/>
  <c r="GA127" i="7" s="1"/>
  <c r="GA105" i="7"/>
  <c r="GA103" i="21"/>
  <c r="GA130" i="21" s="1"/>
  <c r="GA100" i="21"/>
  <c r="GA101" i="21"/>
  <c r="FZ106" i="15"/>
  <c r="FZ107" i="15"/>
  <c r="FZ97" i="15"/>
  <c r="FZ124" i="15" s="1"/>
  <c r="FZ102" i="11"/>
  <c r="FZ129" i="11" s="1"/>
  <c r="FZ105" i="11"/>
  <c r="FZ107" i="11"/>
  <c r="FZ104" i="11"/>
  <c r="GA102" i="19"/>
  <c r="GA129" i="19" s="1"/>
  <c r="GA103" i="19"/>
  <c r="GA130" i="19" s="1"/>
  <c r="FZ100" i="13"/>
  <c r="FZ127" i="13" s="1"/>
  <c r="FZ105" i="13"/>
  <c r="GB98" i="17"/>
  <c r="GB125" i="17" s="1"/>
  <c r="GB99" i="17"/>
  <c r="GB126" i="17" s="1"/>
  <c r="GB101" i="17"/>
  <c r="GB128" i="17" s="1"/>
  <c r="GA107" i="7"/>
  <c r="GA104" i="7"/>
  <c r="GA104" i="21"/>
  <c r="FZ99" i="15"/>
  <c r="FZ126" i="15" s="1"/>
  <c r="FZ105" i="15"/>
  <c r="FZ106" i="11"/>
  <c r="FZ96" i="11"/>
  <c r="FZ123" i="11" s="1"/>
  <c r="GA107" i="19"/>
  <c r="FZ96" i="13"/>
  <c r="FZ123" i="13" s="1"/>
  <c r="FZ102" i="13"/>
  <c r="FZ129" i="13" s="1"/>
  <c r="GB106" i="17"/>
  <c r="GA102" i="7"/>
  <c r="GA129" i="7" s="1"/>
  <c r="GA96" i="7"/>
  <c r="GA123" i="7" s="1"/>
  <c r="GA96" i="21"/>
  <c r="GA123" i="21" s="1"/>
  <c r="FZ102" i="15"/>
  <c r="FZ129" i="15" s="1"/>
  <c r="FZ104" i="15"/>
  <c r="FZ101" i="11"/>
  <c r="FZ128" i="11" s="1"/>
  <c r="FZ103" i="11"/>
  <c r="FZ130" i="11" s="1"/>
  <c r="GA99" i="21"/>
  <c r="GA126" i="21" s="1"/>
  <c r="GA102" i="21"/>
  <c r="GA129" i="21" s="1"/>
  <c r="GA105" i="21"/>
  <c r="FZ96" i="15"/>
  <c r="FZ123" i="15" s="1"/>
  <c r="FZ101" i="15"/>
  <c r="FZ128" i="15" s="1"/>
  <c r="FZ98" i="11"/>
  <c r="FZ125" i="11" s="1"/>
  <c r="GA98" i="19"/>
  <c r="GA125" i="19" s="1"/>
  <c r="GA105" i="19"/>
  <c r="GA96" i="19"/>
  <c r="GA123" i="19" s="1"/>
  <c r="FZ104" i="13"/>
  <c r="FZ98" i="13"/>
  <c r="FZ125" i="13" s="1"/>
  <c r="FZ99" i="13"/>
  <c r="FZ126" i="13" s="1"/>
  <c r="GB102" i="17"/>
  <c r="GB129" i="17" s="1"/>
  <c r="GB100" i="17"/>
  <c r="GB127" i="17" s="1"/>
  <c r="GB105" i="17"/>
  <c r="GA97" i="7"/>
  <c r="GA124" i="7" s="1"/>
  <c r="GA89" i="7"/>
  <c r="FZ106" i="7"/>
  <c r="GB86" i="17"/>
  <c r="GA103" i="17"/>
  <c r="GA130" i="17" s="1"/>
  <c r="GA89" i="19"/>
  <c r="FZ106" i="19"/>
  <c r="FZ94" i="19"/>
  <c r="FZ77" i="19"/>
  <c r="FZ111" i="19" s="1"/>
  <c r="FZ72" i="13"/>
  <c r="GA89" i="13" s="1"/>
  <c r="FZ68" i="13"/>
  <c r="GA85" i="13" s="1"/>
  <c r="FZ64" i="13"/>
  <c r="GA81" i="13" s="1"/>
  <c r="FZ71" i="13"/>
  <c r="GA88" i="13" s="1"/>
  <c r="FZ67" i="13"/>
  <c r="GA84" i="13" s="1"/>
  <c r="FZ63" i="13"/>
  <c r="GA80" i="13" s="1"/>
  <c r="FZ70" i="13"/>
  <c r="GA87" i="13" s="1"/>
  <c r="FZ66" i="13"/>
  <c r="GA83" i="13" s="1"/>
  <c r="FZ62" i="13"/>
  <c r="GA79" i="13" s="1"/>
  <c r="GA26" i="13"/>
  <c r="FZ65" i="13"/>
  <c r="GA82" i="13" s="1"/>
  <c r="FZ73" i="13"/>
  <c r="GA90" i="13" s="1"/>
  <c r="FZ43" i="13"/>
  <c r="FZ60" i="13" s="1"/>
  <c r="FZ69" i="13"/>
  <c r="GA86" i="13" s="1"/>
  <c r="GA94" i="17"/>
  <c r="GA77" i="17"/>
  <c r="GA111" i="17" s="1"/>
  <c r="GB70" i="17"/>
  <c r="GC87" i="17" s="1"/>
  <c r="GB66" i="17"/>
  <c r="GC83" i="17" s="1"/>
  <c r="GB62" i="17"/>
  <c r="GC26" i="17"/>
  <c r="GB73" i="17"/>
  <c r="GB69" i="17"/>
  <c r="GB65" i="17"/>
  <c r="GC82" i="17" s="1"/>
  <c r="GB43" i="17"/>
  <c r="GB60" i="17" s="1"/>
  <c r="GB72" i="17"/>
  <c r="GC89" i="17" s="1"/>
  <c r="GB68" i="17"/>
  <c r="GC85" i="17" s="1"/>
  <c r="GB64" i="17"/>
  <c r="GC81" i="17" s="1"/>
  <c r="GB71" i="17"/>
  <c r="GC88" i="17" s="1"/>
  <c r="GB67" i="17"/>
  <c r="GC84" i="17" s="1"/>
  <c r="GB63" i="17"/>
  <c r="GC80" i="17" s="1"/>
  <c r="FZ70" i="15"/>
  <c r="GA87" i="15" s="1"/>
  <c r="FZ66" i="15"/>
  <c r="GA83" i="15" s="1"/>
  <c r="FZ62" i="15"/>
  <c r="GA79" i="15" s="1"/>
  <c r="FZ73" i="15"/>
  <c r="GA90" i="15" s="1"/>
  <c r="FZ69" i="15"/>
  <c r="GA86" i="15" s="1"/>
  <c r="FZ65" i="15"/>
  <c r="GA82" i="15" s="1"/>
  <c r="FZ43" i="15"/>
  <c r="FZ60" i="15" s="1"/>
  <c r="FZ72" i="15"/>
  <c r="GA89" i="15" s="1"/>
  <c r="FZ68" i="15"/>
  <c r="GA85" i="15" s="1"/>
  <c r="FZ64" i="15"/>
  <c r="GA81" i="15" s="1"/>
  <c r="FZ71" i="15"/>
  <c r="GA88" i="15" s="1"/>
  <c r="FZ67" i="15"/>
  <c r="GA84" i="15" s="1"/>
  <c r="FZ63" i="15"/>
  <c r="GA80" i="15" s="1"/>
  <c r="GA26" i="15"/>
  <c r="FY94" i="11"/>
  <c r="FY77" i="11"/>
  <c r="FY111" i="11" s="1"/>
  <c r="GA90" i="21"/>
  <c r="FZ107" i="21"/>
  <c r="FZ94" i="21"/>
  <c r="FZ77" i="21"/>
  <c r="FZ111" i="21" s="1"/>
  <c r="FY94" i="15"/>
  <c r="FY77" i="15"/>
  <c r="FY111" i="15" s="1"/>
  <c r="FZ73" i="11"/>
  <c r="GA90" i="11" s="1"/>
  <c r="FZ69" i="11"/>
  <c r="GA86" i="11" s="1"/>
  <c r="FZ65" i="11"/>
  <c r="GA82" i="11" s="1"/>
  <c r="FZ43" i="11"/>
  <c r="FZ60" i="11" s="1"/>
  <c r="FZ72" i="11"/>
  <c r="GA89" i="11" s="1"/>
  <c r="FZ68" i="11"/>
  <c r="GA85" i="11" s="1"/>
  <c r="FZ64" i="11"/>
  <c r="GA81" i="11" s="1"/>
  <c r="FZ66" i="11"/>
  <c r="GA83" i="11" s="1"/>
  <c r="FZ67" i="11"/>
  <c r="GA84" i="11" s="1"/>
  <c r="FZ71" i="11"/>
  <c r="GA88" i="11" s="1"/>
  <c r="FZ63" i="11"/>
  <c r="GA80" i="11" s="1"/>
  <c r="FZ70" i="11"/>
  <c r="GA87" i="11" s="1"/>
  <c r="FZ62" i="11"/>
  <c r="GA79" i="11" s="1"/>
  <c r="GA26" i="11"/>
  <c r="GA73" i="19"/>
  <c r="GB90" i="19" s="1"/>
  <c r="GA69" i="19"/>
  <c r="GB86" i="19" s="1"/>
  <c r="GA65" i="19"/>
  <c r="GB82" i="19" s="1"/>
  <c r="GA71" i="19"/>
  <c r="GB88" i="19" s="1"/>
  <c r="GA68" i="19"/>
  <c r="GB85" i="19" s="1"/>
  <c r="GA66" i="19"/>
  <c r="GB83" i="19" s="1"/>
  <c r="GA72" i="19"/>
  <c r="GA70" i="19"/>
  <c r="GB87" i="19" s="1"/>
  <c r="GA64" i="19"/>
  <c r="GB81" i="19" s="1"/>
  <c r="GA62" i="19"/>
  <c r="GB79" i="19" s="1"/>
  <c r="GB26" i="19"/>
  <c r="GA67" i="19"/>
  <c r="GB84" i="19" s="1"/>
  <c r="GA43" i="19"/>
  <c r="GA60" i="19" s="1"/>
  <c r="GA63" i="19"/>
  <c r="GB80" i="19" s="1"/>
  <c r="FY94" i="13"/>
  <c r="FY77" i="13"/>
  <c r="FY111" i="13" s="1"/>
  <c r="GA70" i="21"/>
  <c r="GB87" i="21" s="1"/>
  <c r="GA68" i="21"/>
  <c r="GB85" i="21" s="1"/>
  <c r="GA66" i="21"/>
  <c r="GB83" i="21" s="1"/>
  <c r="GA62" i="21"/>
  <c r="GB79" i="21" s="1"/>
  <c r="GA72" i="21"/>
  <c r="GB89" i="21" s="1"/>
  <c r="GA65" i="21"/>
  <c r="GB82" i="21" s="1"/>
  <c r="GA69" i="21"/>
  <c r="GB86" i="21" s="1"/>
  <c r="GA67" i="21"/>
  <c r="GB84" i="21" s="1"/>
  <c r="GA64" i="21"/>
  <c r="GB81" i="21" s="1"/>
  <c r="GA71" i="21"/>
  <c r="GB88" i="21" s="1"/>
  <c r="GA63" i="21"/>
  <c r="GB80" i="21" s="1"/>
  <c r="GB26" i="21"/>
  <c r="GA73" i="21"/>
  <c r="GA43" i="21"/>
  <c r="GA60" i="21" s="1"/>
  <c r="GB90" i="17"/>
  <c r="GA107" i="17"/>
  <c r="GA86" i="7"/>
  <c r="FZ103" i="7"/>
  <c r="FZ130" i="7" s="1"/>
  <c r="FZ94" i="7"/>
  <c r="FZ77" i="7"/>
  <c r="FZ111" i="7" s="1"/>
  <c r="GA70" i="7"/>
  <c r="GB87" i="7" s="1"/>
  <c r="GA66" i="7"/>
  <c r="GB83" i="7" s="1"/>
  <c r="GA62" i="7"/>
  <c r="GB79" i="7" s="1"/>
  <c r="GB26" i="7"/>
  <c r="GA73" i="7"/>
  <c r="GB90" i="7" s="1"/>
  <c r="GA69" i="7"/>
  <c r="GA65" i="7"/>
  <c r="GB82" i="7" s="1"/>
  <c r="GA43" i="7"/>
  <c r="GA60" i="7" s="1"/>
  <c r="GA72" i="7"/>
  <c r="GA68" i="7"/>
  <c r="GB85" i="7" s="1"/>
  <c r="GA64" i="7"/>
  <c r="GB81" i="7" s="1"/>
  <c r="GA67" i="7"/>
  <c r="GB84" i="7" s="1"/>
  <c r="GA71" i="7"/>
  <c r="GB88" i="7" s="1"/>
  <c r="GA63" i="7"/>
  <c r="GB80" i="7" s="1"/>
  <c r="GB79" i="17"/>
  <c r="GA96" i="17"/>
  <c r="GA123" i="17" s="1"/>
  <c r="GA128" i="21"/>
  <c r="GB101" i="7" l="1"/>
  <c r="GB128" i="7" s="1"/>
  <c r="GB101" i="21"/>
  <c r="GC118" i="21" s="1"/>
  <c r="GB96" i="21"/>
  <c r="GB123" i="21" s="1"/>
  <c r="GB101" i="19"/>
  <c r="GB128" i="19" s="1"/>
  <c r="GB104" i="19"/>
  <c r="GB105" i="19"/>
  <c r="GA105" i="11"/>
  <c r="GA102" i="11"/>
  <c r="GA129" i="11" s="1"/>
  <c r="GA103" i="11"/>
  <c r="GA130" i="11" s="1"/>
  <c r="GA101" i="15"/>
  <c r="GA128" i="15" s="1"/>
  <c r="GA106" i="15"/>
  <c r="GA107" i="15"/>
  <c r="GC97" i="17"/>
  <c r="GC124" i="17" s="1"/>
  <c r="GC102" i="17"/>
  <c r="GC129" i="17" s="1"/>
  <c r="GC100" i="17"/>
  <c r="GC127" i="17" s="1"/>
  <c r="GA103" i="13"/>
  <c r="GA130" i="13" s="1"/>
  <c r="GA97" i="13"/>
  <c r="GA124" i="13" s="1"/>
  <c r="GA102" i="13"/>
  <c r="GA129" i="13" s="1"/>
  <c r="GB107" i="7"/>
  <c r="GB98" i="21"/>
  <c r="GB125" i="21" s="1"/>
  <c r="GB104" i="21"/>
  <c r="GB98" i="19"/>
  <c r="GB125" i="19" s="1"/>
  <c r="GB102" i="19"/>
  <c r="GB129" i="19" s="1"/>
  <c r="GB107" i="19"/>
  <c r="GA97" i="11"/>
  <c r="GA124" i="11" s="1"/>
  <c r="GA98" i="11"/>
  <c r="GA125" i="11" s="1"/>
  <c r="GA99" i="11"/>
  <c r="GA126" i="11" s="1"/>
  <c r="GA97" i="15"/>
  <c r="GA124" i="15" s="1"/>
  <c r="GA102" i="15"/>
  <c r="GA129" i="15" s="1"/>
  <c r="GA103" i="15"/>
  <c r="GA130" i="15" s="1"/>
  <c r="GA104" i="15"/>
  <c r="GC98" i="17"/>
  <c r="GC125" i="17" s="1"/>
  <c r="GC99" i="17"/>
  <c r="GC126" i="17" s="1"/>
  <c r="GA99" i="13"/>
  <c r="GA126" i="13" s="1"/>
  <c r="GA104" i="13"/>
  <c r="GA98" i="13"/>
  <c r="GA125" i="13" s="1"/>
  <c r="GB98" i="7"/>
  <c r="GB125" i="7" s="1"/>
  <c r="GB99" i="7"/>
  <c r="GB126" i="7" s="1"/>
  <c r="GB96" i="7"/>
  <c r="GB123" i="7" s="1"/>
  <c r="GB97" i="21"/>
  <c r="GB124" i="21" s="1"/>
  <c r="GB103" i="21"/>
  <c r="GB130" i="21" s="1"/>
  <c r="GB100" i="21"/>
  <c r="GB127" i="21" s="1"/>
  <c r="GB99" i="19"/>
  <c r="GB126" i="19" s="1"/>
  <c r="GA96" i="11"/>
  <c r="GA123" i="11" s="1"/>
  <c r="GA101" i="11"/>
  <c r="GA128" i="11" s="1"/>
  <c r="GA106" i="11"/>
  <c r="GA107" i="11"/>
  <c r="GA105" i="15"/>
  <c r="GA96" i="15"/>
  <c r="GA123" i="15" s="1"/>
  <c r="GC101" i="17"/>
  <c r="GC128" i="17" s="1"/>
  <c r="GC106" i="17"/>
  <c r="GC104" i="17"/>
  <c r="GA96" i="13"/>
  <c r="GA123" i="13" s="1"/>
  <c r="GA101" i="13"/>
  <c r="GA128" i="13" s="1"/>
  <c r="GA106" i="13"/>
  <c r="GB105" i="7"/>
  <c r="GB104" i="7"/>
  <c r="GB106" i="21"/>
  <c r="GB97" i="7"/>
  <c r="GB124" i="7" s="1"/>
  <c r="GB102" i="7"/>
  <c r="GB129" i="7" s="1"/>
  <c r="GB100" i="7"/>
  <c r="GB127" i="7" s="1"/>
  <c r="GB105" i="21"/>
  <c r="GB99" i="21"/>
  <c r="GB126" i="21" s="1"/>
  <c r="GB102" i="21"/>
  <c r="GB129" i="21" s="1"/>
  <c r="GB97" i="19"/>
  <c r="GB124" i="19" s="1"/>
  <c r="GB96" i="19"/>
  <c r="GB123" i="19" s="1"/>
  <c r="GB100" i="19"/>
  <c r="GB127" i="19" s="1"/>
  <c r="GB103" i="19"/>
  <c r="GB130" i="19" s="1"/>
  <c r="GA104" i="11"/>
  <c r="GA100" i="11"/>
  <c r="GA127" i="11" s="1"/>
  <c r="GA98" i="15"/>
  <c r="GA125" i="15" s="1"/>
  <c r="GA99" i="15"/>
  <c r="GA126" i="15" s="1"/>
  <c r="GA100" i="15"/>
  <c r="GA127" i="15" s="1"/>
  <c r="GC105" i="17"/>
  <c r="GA107" i="13"/>
  <c r="GA100" i="13"/>
  <c r="GA127" i="13" s="1"/>
  <c r="GA105" i="13"/>
  <c r="FZ94" i="11"/>
  <c r="FZ77" i="11"/>
  <c r="FZ111" i="11" s="1"/>
  <c r="GA94" i="7"/>
  <c r="GA77" i="7"/>
  <c r="GA111" i="7" s="1"/>
  <c r="GB73" i="7"/>
  <c r="GC90" i="7" s="1"/>
  <c r="GB69" i="7"/>
  <c r="GB65" i="7"/>
  <c r="GC82" i="7" s="1"/>
  <c r="GB43" i="7"/>
  <c r="GB60" i="7" s="1"/>
  <c r="GB72" i="7"/>
  <c r="GB68" i="7"/>
  <c r="GC85" i="7" s="1"/>
  <c r="GB64" i="7"/>
  <c r="GC81" i="7" s="1"/>
  <c r="GB71" i="7"/>
  <c r="GC88" i="7" s="1"/>
  <c r="GB67" i="7"/>
  <c r="GC84" i="7" s="1"/>
  <c r="GB63" i="7"/>
  <c r="GC80" i="7" s="1"/>
  <c r="GB62" i="7"/>
  <c r="GC79" i="7" s="1"/>
  <c r="GB70" i="7"/>
  <c r="GC87" i="7" s="1"/>
  <c r="GC26" i="7"/>
  <c r="GB66" i="7"/>
  <c r="GC83" i="7" s="1"/>
  <c r="GB69" i="21"/>
  <c r="GC86" i="21" s="1"/>
  <c r="GB72" i="21"/>
  <c r="GC89" i="21" s="1"/>
  <c r="GB70" i="21"/>
  <c r="GC87" i="21" s="1"/>
  <c r="GB65" i="21"/>
  <c r="GC82" i="21" s="1"/>
  <c r="GB67" i="21"/>
  <c r="GC84" i="21" s="1"/>
  <c r="GB64" i="21"/>
  <c r="GC81" i="21" s="1"/>
  <c r="GB73" i="21"/>
  <c r="GB71" i="21"/>
  <c r="GC88" i="21" s="1"/>
  <c r="GB63" i="21"/>
  <c r="GC80" i="21" s="1"/>
  <c r="GB43" i="21"/>
  <c r="GB60" i="21" s="1"/>
  <c r="GB66" i="21"/>
  <c r="GC83" i="21" s="1"/>
  <c r="GB68" i="21"/>
  <c r="GC85" i="21" s="1"/>
  <c r="GB62" i="21"/>
  <c r="GC79" i="21" s="1"/>
  <c r="GC26" i="21"/>
  <c r="GA94" i="19"/>
  <c r="GA77" i="19"/>
  <c r="GA111" i="19" s="1"/>
  <c r="GB90" i="21"/>
  <c r="GA107" i="21"/>
  <c r="GA73" i="15"/>
  <c r="GB90" i="15" s="1"/>
  <c r="GA69" i="15"/>
  <c r="GB86" i="15" s="1"/>
  <c r="GA65" i="15"/>
  <c r="GB82" i="15" s="1"/>
  <c r="GA43" i="15"/>
  <c r="GA60" i="15" s="1"/>
  <c r="GA72" i="15"/>
  <c r="GB89" i="15" s="1"/>
  <c r="GA68" i="15"/>
  <c r="GB85" i="15" s="1"/>
  <c r="GA64" i="15"/>
  <c r="GB81" i="15" s="1"/>
  <c r="GA71" i="15"/>
  <c r="GB88" i="15" s="1"/>
  <c r="GA67" i="15"/>
  <c r="GB84" i="15" s="1"/>
  <c r="GA63" i="15"/>
  <c r="GB80" i="15" s="1"/>
  <c r="GA66" i="15"/>
  <c r="GB83" i="15" s="1"/>
  <c r="GA62" i="15"/>
  <c r="GB79" i="15" s="1"/>
  <c r="GB26" i="15"/>
  <c r="GA70" i="15"/>
  <c r="GB87" i="15" s="1"/>
  <c r="GB94" i="17"/>
  <c r="GB77" i="17"/>
  <c r="GB111" i="17" s="1"/>
  <c r="GC73" i="17"/>
  <c r="GC69" i="17"/>
  <c r="GC65" i="17"/>
  <c r="GD82" i="17" s="1"/>
  <c r="GC43" i="17"/>
  <c r="GC60" i="17" s="1"/>
  <c r="GC72" i="17"/>
  <c r="GD89" i="17" s="1"/>
  <c r="GC68" i="17"/>
  <c r="GD85" i="17" s="1"/>
  <c r="GC64" i="17"/>
  <c r="GD81" i="17" s="1"/>
  <c r="GC71" i="17"/>
  <c r="GD88" i="17" s="1"/>
  <c r="GC67" i="17"/>
  <c r="GD84" i="17" s="1"/>
  <c r="GC63" i="17"/>
  <c r="GD80" i="17" s="1"/>
  <c r="GC66" i="17"/>
  <c r="GD83" i="17" s="1"/>
  <c r="GC62" i="17"/>
  <c r="GD26" i="17"/>
  <c r="GC70" i="17"/>
  <c r="GD87" i="17" s="1"/>
  <c r="GB86" i="7"/>
  <c r="GA103" i="7"/>
  <c r="GA130" i="7" s="1"/>
  <c r="FZ94" i="13"/>
  <c r="FZ77" i="13"/>
  <c r="FZ111" i="13" s="1"/>
  <c r="GA127" i="21"/>
  <c r="GC79" i="17"/>
  <c r="GB96" i="17"/>
  <c r="GB123" i="17" s="1"/>
  <c r="GC90" i="17"/>
  <c r="GB107" i="17"/>
  <c r="GA72" i="11"/>
  <c r="GB89" i="11" s="1"/>
  <c r="GA68" i="11"/>
  <c r="GB85" i="11" s="1"/>
  <c r="GA64" i="11"/>
  <c r="GB81" i="11" s="1"/>
  <c r="GA71" i="11"/>
  <c r="GB88" i="11" s="1"/>
  <c r="GA67" i="11"/>
  <c r="GB84" i="11" s="1"/>
  <c r="GA63" i="11"/>
  <c r="GB80" i="11" s="1"/>
  <c r="GA69" i="11"/>
  <c r="GB86" i="11" s="1"/>
  <c r="GA43" i="11"/>
  <c r="GA60" i="11" s="1"/>
  <c r="GA70" i="11"/>
  <c r="GB87" i="11" s="1"/>
  <c r="GA62" i="11"/>
  <c r="GB79" i="11" s="1"/>
  <c r="GA66" i="11"/>
  <c r="GB83" i="11" s="1"/>
  <c r="GA73" i="11"/>
  <c r="GB90" i="11" s="1"/>
  <c r="GA65" i="11"/>
  <c r="GB82" i="11" s="1"/>
  <c r="GB26" i="11"/>
  <c r="GC86" i="17"/>
  <c r="GB103" i="17"/>
  <c r="GB130" i="17" s="1"/>
  <c r="FZ94" i="15"/>
  <c r="FZ77" i="15"/>
  <c r="FZ111" i="15" s="1"/>
  <c r="GB89" i="19"/>
  <c r="GA106" i="19"/>
  <c r="GB89" i="7"/>
  <c r="GA106" i="7"/>
  <c r="GA94" i="21"/>
  <c r="GA77" i="21"/>
  <c r="GA111" i="21" s="1"/>
  <c r="GB72" i="19"/>
  <c r="GB68" i="19"/>
  <c r="GC85" i="19" s="1"/>
  <c r="GB64" i="19"/>
  <c r="GC81" i="19" s="1"/>
  <c r="GB73" i="19"/>
  <c r="GC90" i="19" s="1"/>
  <c r="GB70" i="19"/>
  <c r="GC87" i="19" s="1"/>
  <c r="GB67" i="19"/>
  <c r="GC84" i="19" s="1"/>
  <c r="GB65" i="19"/>
  <c r="GC82" i="19" s="1"/>
  <c r="GB69" i="19"/>
  <c r="GC86" i="19" s="1"/>
  <c r="GB43" i="19"/>
  <c r="GB60" i="19" s="1"/>
  <c r="GB63" i="19"/>
  <c r="GC80" i="19" s="1"/>
  <c r="GB71" i="19"/>
  <c r="GC88" i="19" s="1"/>
  <c r="GC26" i="19"/>
  <c r="GB66" i="19"/>
  <c r="GC83" i="19" s="1"/>
  <c r="GB62" i="19"/>
  <c r="GC79" i="19" s="1"/>
  <c r="GA71" i="13"/>
  <c r="GB88" i="13" s="1"/>
  <c r="GA67" i="13"/>
  <c r="GB84" i="13" s="1"/>
  <c r="GA63" i="13"/>
  <c r="GB80" i="13" s="1"/>
  <c r="GA70" i="13"/>
  <c r="GB87" i="13" s="1"/>
  <c r="GA66" i="13"/>
  <c r="GB83" i="13" s="1"/>
  <c r="GA62" i="13"/>
  <c r="GB79" i="13" s="1"/>
  <c r="GA73" i="13"/>
  <c r="GB90" i="13" s="1"/>
  <c r="GA69" i="13"/>
  <c r="GB86" i="13" s="1"/>
  <c r="GA65" i="13"/>
  <c r="GB82" i="13" s="1"/>
  <c r="GA43" i="13"/>
  <c r="GA60" i="13" s="1"/>
  <c r="GB26" i="13"/>
  <c r="GA72" i="13"/>
  <c r="GB89" i="13" s="1"/>
  <c r="GA68" i="13"/>
  <c r="GB85" i="13" s="1"/>
  <c r="GA64" i="13"/>
  <c r="GB81" i="13" s="1"/>
  <c r="GB96" i="13" l="1"/>
  <c r="GB123" i="13" s="1"/>
  <c r="GC103" i="19"/>
  <c r="GC130" i="19" s="1"/>
  <c r="GD98" i="17"/>
  <c r="GD125" i="17" s="1"/>
  <c r="GB98" i="15"/>
  <c r="GB125" i="15" s="1"/>
  <c r="GC96" i="21"/>
  <c r="GC123" i="21" s="1"/>
  <c r="GC101" i="21"/>
  <c r="GC96" i="7"/>
  <c r="GC123" i="7" s="1"/>
  <c r="GC99" i="7"/>
  <c r="GC126" i="7" s="1"/>
  <c r="GB102" i="13"/>
  <c r="GB129" i="13" s="1"/>
  <c r="GB99" i="13"/>
  <c r="GB126" i="13" s="1"/>
  <c r="GB100" i="13"/>
  <c r="GB127" i="13" s="1"/>
  <c r="GB105" i="13"/>
  <c r="GC105" i="19"/>
  <c r="GC99" i="19"/>
  <c r="GC126" i="19" s="1"/>
  <c r="GC98" i="19"/>
  <c r="GC125" i="19" s="1"/>
  <c r="GB100" i="11"/>
  <c r="GB127" i="11" s="1"/>
  <c r="GB103" i="11"/>
  <c r="GB130" i="11" s="1"/>
  <c r="GB98" i="11"/>
  <c r="GB125" i="11" s="1"/>
  <c r="GD104" i="17"/>
  <c r="GD97" i="17"/>
  <c r="GD124" i="17" s="1"/>
  <c r="GD102" i="17"/>
  <c r="GD129" i="17" s="1"/>
  <c r="GB104" i="15"/>
  <c r="GB97" i="15"/>
  <c r="GB124" i="15" s="1"/>
  <c r="GB102" i="15"/>
  <c r="GB129" i="15" s="1"/>
  <c r="GB103" i="15"/>
  <c r="GB130" i="15" s="1"/>
  <c r="GC102" i="21"/>
  <c r="GC129" i="21" s="1"/>
  <c r="GC105" i="21"/>
  <c r="GC99" i="21"/>
  <c r="GC126" i="21" s="1"/>
  <c r="GC100" i="7"/>
  <c r="GC127" i="7" s="1"/>
  <c r="GC97" i="7"/>
  <c r="GC124" i="7" s="1"/>
  <c r="GC102" i="7"/>
  <c r="GC129" i="7" s="1"/>
  <c r="GB101" i="13"/>
  <c r="GB128" i="13" s="1"/>
  <c r="GB107" i="11"/>
  <c r="GD100" i="17"/>
  <c r="GD127" i="17" s="1"/>
  <c r="GB100" i="15"/>
  <c r="GB127" i="15" s="1"/>
  <c r="GC97" i="21"/>
  <c r="GC124" i="21" s="1"/>
  <c r="GC98" i="7"/>
  <c r="GC125" i="7" s="1"/>
  <c r="GB103" i="13"/>
  <c r="GB130" i="13" s="1"/>
  <c r="GC96" i="19"/>
  <c r="GC123" i="19" s="1"/>
  <c r="GC97" i="19"/>
  <c r="GC124" i="19" s="1"/>
  <c r="GC101" i="19"/>
  <c r="GC128" i="19" s="1"/>
  <c r="GC102" i="19"/>
  <c r="GC129" i="19" s="1"/>
  <c r="GB96" i="11"/>
  <c r="GB123" i="11" s="1"/>
  <c r="GB97" i="11"/>
  <c r="GB124" i="11" s="1"/>
  <c r="GB102" i="11"/>
  <c r="GB129" i="11" s="1"/>
  <c r="GD101" i="17"/>
  <c r="GD128" i="17" s="1"/>
  <c r="GD106" i="17"/>
  <c r="GB101" i="15"/>
  <c r="GB128" i="15" s="1"/>
  <c r="GB106" i="15"/>
  <c r="GB107" i="15"/>
  <c r="GC100" i="21"/>
  <c r="GC104" i="21"/>
  <c r="GC101" i="7"/>
  <c r="GC128" i="7" s="1"/>
  <c r="GC107" i="7"/>
  <c r="GB98" i="13"/>
  <c r="GB125" i="13" s="1"/>
  <c r="GC107" i="19"/>
  <c r="GB105" i="11"/>
  <c r="GD99" i="17"/>
  <c r="GD126" i="17" s="1"/>
  <c r="GB99" i="15"/>
  <c r="GB126" i="15" s="1"/>
  <c r="GC103" i="21"/>
  <c r="GC130" i="21" s="1"/>
  <c r="GB106" i="13"/>
  <c r="GB104" i="13"/>
  <c r="GB107" i="13"/>
  <c r="GB97" i="13"/>
  <c r="GB124" i="13" s="1"/>
  <c r="GC100" i="19"/>
  <c r="GC127" i="19" s="1"/>
  <c r="GC104" i="19"/>
  <c r="GB99" i="11"/>
  <c r="GB126" i="11" s="1"/>
  <c r="GB104" i="11"/>
  <c r="GB101" i="11"/>
  <c r="GB128" i="11" s="1"/>
  <c r="GB106" i="11"/>
  <c r="GD105" i="17"/>
  <c r="GB96" i="15"/>
  <c r="GB123" i="15" s="1"/>
  <c r="GB105" i="15"/>
  <c r="GC98" i="21"/>
  <c r="GC125" i="21" s="1"/>
  <c r="GC106" i="21"/>
  <c r="GC104" i="7"/>
  <c r="GC105" i="7"/>
  <c r="GC128" i="21"/>
  <c r="GA94" i="11"/>
  <c r="GA77" i="11"/>
  <c r="GA111" i="11" s="1"/>
  <c r="GC77" i="17"/>
  <c r="GC111" i="17" s="1"/>
  <c r="GC94" i="17"/>
  <c r="GA94" i="15"/>
  <c r="GA77" i="15"/>
  <c r="GA111" i="15" s="1"/>
  <c r="GC72" i="21"/>
  <c r="GD89" i="21" s="1"/>
  <c r="GC68" i="21"/>
  <c r="GD85" i="21" s="1"/>
  <c r="GC67" i="21"/>
  <c r="GD84" i="21" s="1"/>
  <c r="GC64" i="21"/>
  <c r="GD81" i="21" s="1"/>
  <c r="GC73" i="21"/>
  <c r="GC71" i="21"/>
  <c r="GD88" i="21" s="1"/>
  <c r="GC69" i="21"/>
  <c r="GD86" i="21" s="1"/>
  <c r="GC63" i="21"/>
  <c r="GD80" i="21" s="1"/>
  <c r="GC66" i="21"/>
  <c r="GD83" i="21" s="1"/>
  <c r="GC62" i="21"/>
  <c r="GD79" i="21" s="1"/>
  <c r="GC65" i="21"/>
  <c r="GD82" i="21" s="1"/>
  <c r="GC70" i="21"/>
  <c r="GD87" i="21" s="1"/>
  <c r="GD26" i="21"/>
  <c r="GC43" i="21"/>
  <c r="GC60" i="21" s="1"/>
  <c r="GB94" i="21"/>
  <c r="GB77" i="21"/>
  <c r="GB111" i="21" s="1"/>
  <c r="GB94" i="7"/>
  <c r="GB77" i="7"/>
  <c r="GB111" i="7" s="1"/>
  <c r="GB128" i="21"/>
  <c r="GD79" i="17"/>
  <c r="GC96" i="17"/>
  <c r="GC123" i="17" s="1"/>
  <c r="GB72" i="15"/>
  <c r="GC89" i="15" s="1"/>
  <c r="GB68" i="15"/>
  <c r="GC85" i="15" s="1"/>
  <c r="GB64" i="15"/>
  <c r="GC81" i="15" s="1"/>
  <c r="GB71" i="15"/>
  <c r="GC88" i="15" s="1"/>
  <c r="GB67" i="15"/>
  <c r="GC84" i="15" s="1"/>
  <c r="GB63" i="15"/>
  <c r="GC80" i="15" s="1"/>
  <c r="GB70" i="15"/>
  <c r="GC87" i="15" s="1"/>
  <c r="GB66" i="15"/>
  <c r="GC83" i="15" s="1"/>
  <c r="GB62" i="15"/>
  <c r="GC79" i="15" s="1"/>
  <c r="GC26" i="15"/>
  <c r="GB73" i="15"/>
  <c r="GC90" i="15" s="1"/>
  <c r="GB69" i="15"/>
  <c r="GC86" i="15" s="1"/>
  <c r="GB43" i="15"/>
  <c r="GB60" i="15" s="1"/>
  <c r="GB65" i="15"/>
  <c r="GC82" i="15" s="1"/>
  <c r="GC89" i="19"/>
  <c r="GB106" i="19"/>
  <c r="GD90" i="17"/>
  <c r="GC107" i="17"/>
  <c r="GC86" i="7"/>
  <c r="GB103" i="7"/>
  <c r="GB130" i="7" s="1"/>
  <c r="GA94" i="13"/>
  <c r="GA77" i="13"/>
  <c r="GA111" i="13" s="1"/>
  <c r="GC71" i="19"/>
  <c r="GD88" i="19" s="1"/>
  <c r="GC67" i="19"/>
  <c r="GD84" i="19" s="1"/>
  <c r="GC63" i="19"/>
  <c r="GD80" i="19" s="1"/>
  <c r="GC70" i="19"/>
  <c r="GD87" i="19" s="1"/>
  <c r="GC68" i="19"/>
  <c r="GD85" i="19" s="1"/>
  <c r="GC72" i="19"/>
  <c r="GC65" i="19"/>
  <c r="GD82" i="19" s="1"/>
  <c r="GC69" i="19"/>
  <c r="GD86" i="19" s="1"/>
  <c r="GC73" i="19"/>
  <c r="GD90" i="19" s="1"/>
  <c r="GC66" i="19"/>
  <c r="GD83" i="19" s="1"/>
  <c r="GC62" i="19"/>
  <c r="GD79" i="19" s="1"/>
  <c r="GD26" i="19"/>
  <c r="GC64" i="19"/>
  <c r="GD81" i="19" s="1"/>
  <c r="GC43" i="19"/>
  <c r="GC60" i="19" s="1"/>
  <c r="GC89" i="7"/>
  <c r="GB106" i="7"/>
  <c r="GD72" i="17"/>
  <c r="GE89" i="17" s="1"/>
  <c r="GD68" i="17"/>
  <c r="GE85" i="17" s="1"/>
  <c r="GD64" i="17"/>
  <c r="GE81" i="17" s="1"/>
  <c r="GD71" i="17"/>
  <c r="GE88" i="17" s="1"/>
  <c r="GD67" i="17"/>
  <c r="GE84" i="17" s="1"/>
  <c r="GD63" i="17"/>
  <c r="GE80" i="17" s="1"/>
  <c r="GD70" i="17"/>
  <c r="GE87" i="17" s="1"/>
  <c r="GD66" i="17"/>
  <c r="GE83" i="17" s="1"/>
  <c r="GD62" i="17"/>
  <c r="GE26" i="17"/>
  <c r="GD73" i="17"/>
  <c r="GD69" i="17"/>
  <c r="GD43" i="17"/>
  <c r="GD60" i="17" s="1"/>
  <c r="GD65" i="17"/>
  <c r="GE82" i="17" s="1"/>
  <c r="GC72" i="7"/>
  <c r="GC68" i="7"/>
  <c r="GD85" i="7" s="1"/>
  <c r="GC64" i="7"/>
  <c r="GD81" i="7" s="1"/>
  <c r="GC71" i="7"/>
  <c r="GD88" i="7" s="1"/>
  <c r="GC67" i="7"/>
  <c r="GD84" i="7" s="1"/>
  <c r="GC63" i="7"/>
  <c r="GD80" i="7" s="1"/>
  <c r="GC70" i="7"/>
  <c r="GD87" i="7" s="1"/>
  <c r="GC66" i="7"/>
  <c r="GD83" i="7" s="1"/>
  <c r="GC62" i="7"/>
  <c r="GD79" i="7" s="1"/>
  <c r="GD26" i="7"/>
  <c r="GC73" i="7"/>
  <c r="GD90" i="7" s="1"/>
  <c r="GC43" i="7"/>
  <c r="GC60" i="7" s="1"/>
  <c r="GC69" i="7"/>
  <c r="GC65" i="7"/>
  <c r="GD82" i="7" s="1"/>
  <c r="GC117" i="21"/>
  <c r="GD86" i="17"/>
  <c r="GC103" i="17"/>
  <c r="GC130" i="17" s="1"/>
  <c r="GC90" i="21"/>
  <c r="GB107" i="21"/>
  <c r="GB70" i="13"/>
  <c r="GC87" i="13" s="1"/>
  <c r="GB66" i="13"/>
  <c r="GC83" i="13" s="1"/>
  <c r="GB62" i="13"/>
  <c r="GC79" i="13" s="1"/>
  <c r="GC26" i="13"/>
  <c r="GB73" i="13"/>
  <c r="GC90" i="13" s="1"/>
  <c r="GB69" i="13"/>
  <c r="GC86" i="13" s="1"/>
  <c r="GB65" i="13"/>
  <c r="GC82" i="13" s="1"/>
  <c r="GB72" i="13"/>
  <c r="GC89" i="13" s="1"/>
  <c r="GB68" i="13"/>
  <c r="GC85" i="13" s="1"/>
  <c r="GB64" i="13"/>
  <c r="GC81" i="13" s="1"/>
  <c r="GB71" i="13"/>
  <c r="GC88" i="13" s="1"/>
  <c r="GB67" i="13"/>
  <c r="GC84" i="13" s="1"/>
  <c r="GB63" i="13"/>
  <c r="GC80" i="13" s="1"/>
  <c r="GB43" i="13"/>
  <c r="GB60" i="13" s="1"/>
  <c r="GB94" i="19"/>
  <c r="GB77" i="19"/>
  <c r="GB111" i="19" s="1"/>
  <c r="GB71" i="11"/>
  <c r="GC88" i="11" s="1"/>
  <c r="GB67" i="11"/>
  <c r="GC84" i="11" s="1"/>
  <c r="GB63" i="11"/>
  <c r="GC80" i="11" s="1"/>
  <c r="GB70" i="11"/>
  <c r="GC87" i="11" s="1"/>
  <c r="GB66" i="11"/>
  <c r="GC83" i="11" s="1"/>
  <c r="GB62" i="11"/>
  <c r="GC79" i="11" s="1"/>
  <c r="GC26" i="11"/>
  <c r="GB72" i="11"/>
  <c r="GC89" i="11" s="1"/>
  <c r="GB64" i="11"/>
  <c r="GC81" i="11" s="1"/>
  <c r="GB69" i="11"/>
  <c r="GC86" i="11" s="1"/>
  <c r="GB73" i="11"/>
  <c r="GC90" i="11" s="1"/>
  <c r="GB65" i="11"/>
  <c r="GC82" i="11" s="1"/>
  <c r="GB68" i="11"/>
  <c r="GC85" i="11" s="1"/>
  <c r="GB43" i="11"/>
  <c r="GB60" i="11" s="1"/>
  <c r="GC104" i="11" l="1"/>
  <c r="GD107" i="7"/>
  <c r="GD98" i="7"/>
  <c r="GD125" i="7" s="1"/>
  <c r="GE101" i="17"/>
  <c r="GE128" i="17" s="1"/>
  <c r="GD98" i="19"/>
  <c r="GD125" i="19" s="1"/>
  <c r="GD102" i="19"/>
  <c r="GD129" i="19" s="1"/>
  <c r="GC107" i="15"/>
  <c r="GC98" i="15"/>
  <c r="GC125" i="15" s="1"/>
  <c r="GD97" i="21"/>
  <c r="GD124" i="21" s="1"/>
  <c r="GC107" i="11"/>
  <c r="GC97" i="11"/>
  <c r="GC124" i="11" s="1"/>
  <c r="GC105" i="13"/>
  <c r="GC99" i="13"/>
  <c r="GC126" i="13" s="1"/>
  <c r="GC96" i="13"/>
  <c r="GC123" i="13" s="1"/>
  <c r="GD99" i="7"/>
  <c r="GD126" i="7" s="1"/>
  <c r="GD97" i="7"/>
  <c r="GD124" i="7" s="1"/>
  <c r="GD102" i="7"/>
  <c r="GD129" i="7" s="1"/>
  <c r="GE100" i="17"/>
  <c r="GE127" i="17" s="1"/>
  <c r="GE105" i="17"/>
  <c r="GD103" i="19"/>
  <c r="GD130" i="19" s="1"/>
  <c r="GD104" i="19"/>
  <c r="GC99" i="15"/>
  <c r="GC126" i="15" s="1"/>
  <c r="GC97" i="15"/>
  <c r="GC124" i="15" s="1"/>
  <c r="GC102" i="15"/>
  <c r="GC129" i="15" s="1"/>
  <c r="GD99" i="21"/>
  <c r="GD126" i="21" s="1"/>
  <c r="GD103" i="21"/>
  <c r="GD130" i="21" s="1"/>
  <c r="GD101" i="21"/>
  <c r="GC106" i="11"/>
  <c r="GC106" i="13"/>
  <c r="GD104" i="7"/>
  <c r="GE106" i="17"/>
  <c r="GD107" i="19"/>
  <c r="GD105" i="19"/>
  <c r="GC104" i="15"/>
  <c r="GD104" i="21"/>
  <c r="GD98" i="21"/>
  <c r="GD125" i="21" s="1"/>
  <c r="GC103" i="11"/>
  <c r="GC130" i="11" s="1"/>
  <c r="GC96" i="11"/>
  <c r="GC123" i="11" s="1"/>
  <c r="GC101" i="11"/>
  <c r="GC128" i="11" s="1"/>
  <c r="GC98" i="13"/>
  <c r="GC125" i="13" s="1"/>
  <c r="GC103" i="13"/>
  <c r="GC130" i="13" s="1"/>
  <c r="GC100" i="13"/>
  <c r="GC127" i="13" s="1"/>
  <c r="GD96" i="7"/>
  <c r="GD123" i="7" s="1"/>
  <c r="GD101" i="7"/>
  <c r="GD128" i="7" s="1"/>
  <c r="GE104" i="17"/>
  <c r="GE98" i="17"/>
  <c r="GE125" i="17" s="1"/>
  <c r="GD96" i="19"/>
  <c r="GD123" i="19" s="1"/>
  <c r="GD99" i="19"/>
  <c r="GD126" i="19" s="1"/>
  <c r="GD97" i="19"/>
  <c r="GD124" i="19" s="1"/>
  <c r="GC96" i="15"/>
  <c r="GC123" i="15" s="1"/>
  <c r="GC101" i="15"/>
  <c r="GC128" i="15" s="1"/>
  <c r="GC106" i="15"/>
  <c r="GD96" i="21"/>
  <c r="GD123" i="21" s="1"/>
  <c r="GD105" i="21"/>
  <c r="GD102" i="21"/>
  <c r="GD129" i="21" s="1"/>
  <c r="GC99" i="11"/>
  <c r="GC126" i="11" s="1"/>
  <c r="GC101" i="13"/>
  <c r="GC128" i="13" s="1"/>
  <c r="GC102" i="11"/>
  <c r="GC129" i="11" s="1"/>
  <c r="GC98" i="11"/>
  <c r="GC125" i="11" s="1"/>
  <c r="GC100" i="11"/>
  <c r="GC127" i="11" s="1"/>
  <c r="GC105" i="11"/>
  <c r="GC97" i="13"/>
  <c r="GC124" i="13" s="1"/>
  <c r="GC102" i="13"/>
  <c r="GC129" i="13" s="1"/>
  <c r="GC107" i="13"/>
  <c r="GC104" i="13"/>
  <c r="GD100" i="7"/>
  <c r="GD127" i="7" s="1"/>
  <c r="GD105" i="7"/>
  <c r="GE99" i="17"/>
  <c r="GE126" i="17" s="1"/>
  <c r="GE97" i="17"/>
  <c r="GE124" i="17" s="1"/>
  <c r="GE102" i="17"/>
  <c r="GE129" i="17" s="1"/>
  <c r="GD100" i="19"/>
  <c r="GD127" i="19" s="1"/>
  <c r="GD101" i="19"/>
  <c r="GD128" i="19" s="1"/>
  <c r="GC103" i="15"/>
  <c r="GC130" i="15" s="1"/>
  <c r="GC100" i="15"/>
  <c r="GC127" i="15" s="1"/>
  <c r="GC105" i="15"/>
  <c r="GD100" i="21"/>
  <c r="GD106" i="21"/>
  <c r="GD73" i="21"/>
  <c r="GD71" i="21"/>
  <c r="GE88" i="21" s="1"/>
  <c r="GD67" i="21"/>
  <c r="GE84" i="21" s="1"/>
  <c r="GD69" i="21"/>
  <c r="GE86" i="21" s="1"/>
  <c r="GD63" i="21"/>
  <c r="GE80" i="21" s="1"/>
  <c r="GD66" i="21"/>
  <c r="GE83" i="21" s="1"/>
  <c r="GD62" i="21"/>
  <c r="GE79" i="21" s="1"/>
  <c r="GD70" i="21"/>
  <c r="GE87" i="21" s="1"/>
  <c r="GD68" i="21"/>
  <c r="GE85" i="21" s="1"/>
  <c r="GD65" i="21"/>
  <c r="GE82" i="21" s="1"/>
  <c r="GD64" i="21"/>
  <c r="GE81" i="21" s="1"/>
  <c r="GD72" i="21"/>
  <c r="GE89" i="21" s="1"/>
  <c r="GE26" i="21"/>
  <c r="GD43" i="21"/>
  <c r="GD60" i="21" s="1"/>
  <c r="GC73" i="13"/>
  <c r="GD90" i="13" s="1"/>
  <c r="GC69" i="13"/>
  <c r="GD86" i="13" s="1"/>
  <c r="GC65" i="13"/>
  <c r="GD82" i="13" s="1"/>
  <c r="GC43" i="13"/>
  <c r="GC60" i="13" s="1"/>
  <c r="GC72" i="13"/>
  <c r="GD89" i="13" s="1"/>
  <c r="GC68" i="13"/>
  <c r="GD85" i="13" s="1"/>
  <c r="GC64" i="13"/>
  <c r="GD81" i="13" s="1"/>
  <c r="GC71" i="13"/>
  <c r="GD88" i="13" s="1"/>
  <c r="GC67" i="13"/>
  <c r="GD84" i="13" s="1"/>
  <c r="GC63" i="13"/>
  <c r="GD80" i="13" s="1"/>
  <c r="GC66" i="13"/>
  <c r="GD83" i="13" s="1"/>
  <c r="GC62" i="13"/>
  <c r="GD79" i="13" s="1"/>
  <c r="GD26" i="13"/>
  <c r="GC70" i="13"/>
  <c r="GD87" i="13" s="1"/>
  <c r="GC127" i="21"/>
  <c r="GD94" i="17"/>
  <c r="GD77" i="17"/>
  <c r="GD111" i="17" s="1"/>
  <c r="GD86" i="7"/>
  <c r="GC103" i="7"/>
  <c r="GC130" i="7" s="1"/>
  <c r="GD89" i="19"/>
  <c r="GC106" i="19"/>
  <c r="GE79" i="17"/>
  <c r="GD96" i="17"/>
  <c r="GD123" i="17" s="1"/>
  <c r="GC77" i="7"/>
  <c r="GC111" i="7" s="1"/>
  <c r="GC94" i="7"/>
  <c r="GE71" i="17"/>
  <c r="GF88" i="17" s="1"/>
  <c r="GE67" i="17"/>
  <c r="GF84" i="17" s="1"/>
  <c r="GE63" i="17"/>
  <c r="GF80" i="17" s="1"/>
  <c r="GE70" i="17"/>
  <c r="GF87" i="17" s="1"/>
  <c r="GE66" i="17"/>
  <c r="GF83" i="17" s="1"/>
  <c r="GE62" i="17"/>
  <c r="GF26" i="17"/>
  <c r="GE73" i="17"/>
  <c r="GE69" i="17"/>
  <c r="GE65" i="17"/>
  <c r="GF82" i="17" s="1"/>
  <c r="GE43" i="17"/>
  <c r="GE60" i="17" s="1"/>
  <c r="GE72" i="17"/>
  <c r="GF89" i="17" s="1"/>
  <c r="GE68" i="17"/>
  <c r="GF85" i="17" s="1"/>
  <c r="GE64" i="17"/>
  <c r="GF81" i="17" s="1"/>
  <c r="GC70" i="11"/>
  <c r="GD87" i="11" s="1"/>
  <c r="GC66" i="11"/>
  <c r="GD83" i="11" s="1"/>
  <c r="GC62" i="11"/>
  <c r="GD79" i="11" s="1"/>
  <c r="GD26" i="11"/>
  <c r="GC73" i="11"/>
  <c r="GD90" i="11" s="1"/>
  <c r="GC69" i="11"/>
  <c r="GD86" i="11" s="1"/>
  <c r="GC65" i="11"/>
  <c r="GD82" i="11" s="1"/>
  <c r="GC43" i="11"/>
  <c r="GC60" i="11" s="1"/>
  <c r="GC67" i="11"/>
  <c r="GD84" i="11" s="1"/>
  <c r="GC68" i="11"/>
  <c r="GD85" i="11" s="1"/>
  <c r="GC72" i="11"/>
  <c r="GD89" i="11" s="1"/>
  <c r="GC71" i="11"/>
  <c r="GD88" i="11" s="1"/>
  <c r="GC63" i="11"/>
  <c r="GD80" i="11" s="1"/>
  <c r="GC64" i="11"/>
  <c r="GD81" i="11" s="1"/>
  <c r="GE86" i="17"/>
  <c r="GD103" i="17"/>
  <c r="GD130" i="17" s="1"/>
  <c r="GC77" i="19"/>
  <c r="GC111" i="19" s="1"/>
  <c r="GC94" i="19"/>
  <c r="GD90" i="21"/>
  <c r="GC107" i="21"/>
  <c r="GD71" i="7"/>
  <c r="GE88" i="7" s="1"/>
  <c r="GD67" i="7"/>
  <c r="GE84" i="7" s="1"/>
  <c r="GD63" i="7"/>
  <c r="GE80" i="7" s="1"/>
  <c r="GD70" i="7"/>
  <c r="GE87" i="7" s="1"/>
  <c r="GD66" i="7"/>
  <c r="GE83" i="7" s="1"/>
  <c r="GD62" i="7"/>
  <c r="GE79" i="7" s="1"/>
  <c r="GE26" i="7"/>
  <c r="GD73" i="7"/>
  <c r="GE90" i="7" s="1"/>
  <c r="GD69" i="7"/>
  <c r="GD65" i="7"/>
  <c r="GE82" i="7" s="1"/>
  <c r="GD43" i="7"/>
  <c r="GD60" i="7" s="1"/>
  <c r="GD68" i="7"/>
  <c r="GE85" i="7" s="1"/>
  <c r="GD64" i="7"/>
  <c r="GE81" i="7" s="1"/>
  <c r="GD72" i="7"/>
  <c r="GD70" i="19"/>
  <c r="GE87" i="19" s="1"/>
  <c r="GD66" i="19"/>
  <c r="GE83" i="19" s="1"/>
  <c r="GD62" i="19"/>
  <c r="GE79" i="19" s="1"/>
  <c r="GD72" i="19"/>
  <c r="GD69" i="19"/>
  <c r="GE86" i="19" s="1"/>
  <c r="GD67" i="19"/>
  <c r="GE84" i="19" s="1"/>
  <c r="GD73" i="19"/>
  <c r="GE90" i="19" s="1"/>
  <c r="GD71" i="19"/>
  <c r="GE88" i="19" s="1"/>
  <c r="GD63" i="19"/>
  <c r="GE80" i="19" s="1"/>
  <c r="GE26" i="19"/>
  <c r="GD68" i="19"/>
  <c r="GE85" i="19" s="1"/>
  <c r="GD64" i="19"/>
  <c r="GE81" i="19" s="1"/>
  <c r="GD43" i="19"/>
  <c r="GD60" i="19" s="1"/>
  <c r="GD65" i="19"/>
  <c r="GE82" i="19" s="1"/>
  <c r="GC71" i="15"/>
  <c r="GD88" i="15" s="1"/>
  <c r="GC67" i="15"/>
  <c r="GD84" i="15" s="1"/>
  <c r="GC63" i="15"/>
  <c r="GD80" i="15" s="1"/>
  <c r="GC70" i="15"/>
  <c r="GD87" i="15" s="1"/>
  <c r="GC66" i="15"/>
  <c r="GD83" i="15" s="1"/>
  <c r="GC62" i="15"/>
  <c r="GD79" i="15" s="1"/>
  <c r="GC73" i="15"/>
  <c r="GD90" i="15" s="1"/>
  <c r="GC69" i="15"/>
  <c r="GD86" i="15" s="1"/>
  <c r="GC65" i="15"/>
  <c r="GD82" i="15" s="1"/>
  <c r="GC43" i="15"/>
  <c r="GC60" i="15" s="1"/>
  <c r="GC72" i="15"/>
  <c r="GD89" i="15" s="1"/>
  <c r="GC68" i="15"/>
  <c r="GD85" i="15" s="1"/>
  <c r="GC64" i="15"/>
  <c r="GD81" i="15" s="1"/>
  <c r="GD26" i="15"/>
  <c r="GB94" i="11"/>
  <c r="GB77" i="11"/>
  <c r="GB111" i="11" s="1"/>
  <c r="GB94" i="13"/>
  <c r="GB77" i="13"/>
  <c r="GB111" i="13" s="1"/>
  <c r="GD89" i="7"/>
  <c r="GC106" i="7"/>
  <c r="GE90" i="17"/>
  <c r="GD107" i="17"/>
  <c r="GB77" i="15"/>
  <c r="GB111" i="15" s="1"/>
  <c r="GB94" i="15"/>
  <c r="GC94" i="21"/>
  <c r="GC77" i="21"/>
  <c r="GC111" i="21" s="1"/>
  <c r="GD128" i="21"/>
  <c r="GD96" i="15" l="1"/>
  <c r="GD123" i="15" s="1"/>
  <c r="GE98" i="19"/>
  <c r="GE125" i="19" s="1"/>
  <c r="GD102" i="11"/>
  <c r="GD129" i="11" s="1"/>
  <c r="GE81" i="15"/>
  <c r="GD98" i="15"/>
  <c r="GD125" i="15" s="1"/>
  <c r="GD99" i="15"/>
  <c r="GD126" i="15" s="1"/>
  <c r="GE83" i="15"/>
  <c r="GD100" i="15"/>
  <c r="GD127" i="15" s="1"/>
  <c r="GD105" i="15"/>
  <c r="GE102" i="19"/>
  <c r="GE129" i="19" s="1"/>
  <c r="GE107" i="19"/>
  <c r="GE96" i="19"/>
  <c r="GE123" i="19" s="1"/>
  <c r="GE98" i="7"/>
  <c r="GE125" i="7" s="1"/>
  <c r="GE100" i="7"/>
  <c r="GE127" i="7" s="1"/>
  <c r="GE105" i="7"/>
  <c r="GD97" i="11"/>
  <c r="GD124" i="11" s="1"/>
  <c r="GD101" i="11"/>
  <c r="GD128" i="11" s="1"/>
  <c r="GE90" i="11"/>
  <c r="GD107" i="11"/>
  <c r="GD104" i="11"/>
  <c r="GG80" i="17"/>
  <c r="GF97" i="17"/>
  <c r="GF124" i="17" s="1"/>
  <c r="GD96" i="13"/>
  <c r="GD123" i="13" s="1"/>
  <c r="GE88" i="13"/>
  <c r="GD105" i="13"/>
  <c r="GE99" i="21"/>
  <c r="GE126" i="21" s="1"/>
  <c r="GF83" i="21"/>
  <c r="GE100" i="21"/>
  <c r="GE127" i="21" s="1"/>
  <c r="GE105" i="21"/>
  <c r="GD101" i="15"/>
  <c r="GD128" i="15" s="1"/>
  <c r="GE99" i="7"/>
  <c r="GE126" i="7" s="1"/>
  <c r="GE101" i="7"/>
  <c r="GE128" i="7" s="1"/>
  <c r="GD103" i="11"/>
  <c r="GD130" i="11" s="1"/>
  <c r="GF106" i="17"/>
  <c r="GD106" i="13"/>
  <c r="GE98" i="21"/>
  <c r="GE125" i="21" s="1"/>
  <c r="GE96" i="21"/>
  <c r="GE123" i="21" s="1"/>
  <c r="GD102" i="15"/>
  <c r="GD129" i="15" s="1"/>
  <c r="GD103" i="15"/>
  <c r="GD130" i="15" s="1"/>
  <c r="GD104" i="15"/>
  <c r="GE99" i="19"/>
  <c r="GE126" i="19" s="1"/>
  <c r="GE101" i="19"/>
  <c r="GE128" i="19" s="1"/>
  <c r="GE100" i="19"/>
  <c r="GE127" i="19" s="1"/>
  <c r="GE102" i="7"/>
  <c r="GE129" i="7" s="1"/>
  <c r="GE107" i="7"/>
  <c r="GE104" i="7"/>
  <c r="GD105" i="11"/>
  <c r="GF98" i="17"/>
  <c r="GF125" i="17" s="1"/>
  <c r="GF99" i="17"/>
  <c r="GF126" i="17" s="1"/>
  <c r="GF101" i="17"/>
  <c r="GF128" i="17" s="1"/>
  <c r="GD100" i="13"/>
  <c r="GD127" i="13" s="1"/>
  <c r="GD98" i="13"/>
  <c r="GD125" i="13" s="1"/>
  <c r="GD99" i="13"/>
  <c r="GD126" i="13" s="1"/>
  <c r="GE102" i="21"/>
  <c r="GE129" i="21" s="1"/>
  <c r="GE97" i="21"/>
  <c r="GE124" i="21" s="1"/>
  <c r="GE105" i="19"/>
  <c r="GE96" i="7"/>
  <c r="GE123" i="7" s="1"/>
  <c r="GD98" i="11"/>
  <c r="GD125" i="11" s="1"/>
  <c r="GD100" i="11"/>
  <c r="GD127" i="11" s="1"/>
  <c r="GF104" i="17"/>
  <c r="GD101" i="13"/>
  <c r="GD128" i="13" s="1"/>
  <c r="GD107" i="13"/>
  <c r="GE101" i="21"/>
  <c r="GE128" i="21" s="1"/>
  <c r="GD106" i="15"/>
  <c r="GD107" i="15"/>
  <c r="GD97" i="15"/>
  <c r="GD124" i="15" s="1"/>
  <c r="GE97" i="19"/>
  <c r="GE124" i="19" s="1"/>
  <c r="GE103" i="19"/>
  <c r="GE130" i="19" s="1"/>
  <c r="GE104" i="19"/>
  <c r="GE97" i="7"/>
  <c r="GE124" i="7" s="1"/>
  <c r="GD106" i="11"/>
  <c r="GD99" i="11"/>
  <c r="GD126" i="11" s="1"/>
  <c r="GD96" i="11"/>
  <c r="GD123" i="11" s="1"/>
  <c r="GF102" i="17"/>
  <c r="GF129" i="17" s="1"/>
  <c r="GF100" i="17"/>
  <c r="GF127" i="17" s="1"/>
  <c r="GF105" i="17"/>
  <c r="GD104" i="13"/>
  <c r="GD97" i="13"/>
  <c r="GD124" i="13" s="1"/>
  <c r="GD102" i="13"/>
  <c r="GD129" i="13" s="1"/>
  <c r="GD103" i="13"/>
  <c r="GD130" i="13" s="1"/>
  <c r="GE106" i="21"/>
  <c r="GE104" i="21"/>
  <c r="GE103" i="21"/>
  <c r="GE130" i="21" s="1"/>
  <c r="GF70" i="17"/>
  <c r="GG87" i="17" s="1"/>
  <c r="GF66" i="17"/>
  <c r="GG83" i="17" s="1"/>
  <c r="GF62" i="17"/>
  <c r="GG26" i="17"/>
  <c r="GF73" i="17"/>
  <c r="GF69" i="17"/>
  <c r="GF65" i="17"/>
  <c r="GG82" i="17" s="1"/>
  <c r="GF43" i="17"/>
  <c r="GF60" i="17" s="1"/>
  <c r="GF72" i="17"/>
  <c r="GG89" i="17" s="1"/>
  <c r="GF68" i="17"/>
  <c r="GG85" i="17" s="1"/>
  <c r="GF64" i="17"/>
  <c r="GG81" i="17" s="1"/>
  <c r="GF67" i="17"/>
  <c r="GG84" i="17" s="1"/>
  <c r="GF63" i="17"/>
  <c r="GF71" i="17"/>
  <c r="GG88" i="17" s="1"/>
  <c r="GE89" i="7"/>
  <c r="GD106" i="7"/>
  <c r="GD94" i="19"/>
  <c r="GD77" i="19"/>
  <c r="GD111" i="19" s="1"/>
  <c r="GD94" i="7"/>
  <c r="GD77" i="7"/>
  <c r="GD111" i="7" s="1"/>
  <c r="GE70" i="7"/>
  <c r="GF87" i="7" s="1"/>
  <c r="GE66" i="7"/>
  <c r="GF83" i="7" s="1"/>
  <c r="GE62" i="7"/>
  <c r="GF79" i="7" s="1"/>
  <c r="GF26" i="7"/>
  <c r="GE73" i="7"/>
  <c r="GF90" i="7" s="1"/>
  <c r="GE69" i="7"/>
  <c r="GE65" i="7"/>
  <c r="GF82" i="7" s="1"/>
  <c r="GE43" i="7"/>
  <c r="GE60" i="7" s="1"/>
  <c r="GE72" i="7"/>
  <c r="GE68" i="7"/>
  <c r="GF85" i="7" s="1"/>
  <c r="GE64" i="7"/>
  <c r="GF81" i="7" s="1"/>
  <c r="GE63" i="7"/>
  <c r="GF80" i="7" s="1"/>
  <c r="GE67" i="7"/>
  <c r="GF84" i="7" s="1"/>
  <c r="GE71" i="7"/>
  <c r="GF88" i="7" s="1"/>
  <c r="GE90" i="21"/>
  <c r="GD107" i="21"/>
  <c r="GF86" i="17"/>
  <c r="GE103" i="17"/>
  <c r="GE130" i="17" s="1"/>
  <c r="GC77" i="11"/>
  <c r="GC111" i="11" s="1"/>
  <c r="GC94" i="11"/>
  <c r="GD73" i="11"/>
  <c r="GD69" i="11"/>
  <c r="GE86" i="11" s="1"/>
  <c r="GD65" i="11"/>
  <c r="GE82" i="11" s="1"/>
  <c r="GD43" i="11"/>
  <c r="GD60" i="11" s="1"/>
  <c r="GD72" i="11"/>
  <c r="GE89" i="11" s="1"/>
  <c r="GD68" i="11"/>
  <c r="GE85" i="11" s="1"/>
  <c r="GD64" i="11"/>
  <c r="GE81" i="11" s="1"/>
  <c r="GD70" i="11"/>
  <c r="GE87" i="11" s="1"/>
  <c r="GD62" i="11"/>
  <c r="GE79" i="11" s="1"/>
  <c r="GD67" i="11"/>
  <c r="GE84" i="11" s="1"/>
  <c r="GD71" i="11"/>
  <c r="GE88" i="11" s="1"/>
  <c r="GD63" i="11"/>
  <c r="GE80" i="11" s="1"/>
  <c r="GE26" i="11"/>
  <c r="GD66" i="11"/>
  <c r="GE83" i="11" s="1"/>
  <c r="GE89" i="19"/>
  <c r="GD106" i="19"/>
  <c r="GE73" i="21"/>
  <c r="GE70" i="21"/>
  <c r="GF87" i="21" s="1"/>
  <c r="GE71" i="21"/>
  <c r="GF88" i="21" s="1"/>
  <c r="GE66" i="21"/>
  <c r="GE62" i="21"/>
  <c r="GF79" i="21" s="1"/>
  <c r="GE68" i="21"/>
  <c r="GF85" i="21" s="1"/>
  <c r="GE65" i="21"/>
  <c r="GF82" i="21" s="1"/>
  <c r="GE72" i="21"/>
  <c r="GF89" i="21" s="1"/>
  <c r="GE64" i="21"/>
  <c r="GF81" i="21" s="1"/>
  <c r="GE69" i="21"/>
  <c r="GF86" i="21" s="1"/>
  <c r="GF26" i="21"/>
  <c r="GE67" i="21"/>
  <c r="GF84" i="21" s="1"/>
  <c r="GE43" i="21"/>
  <c r="GE60" i="21" s="1"/>
  <c r="GE63" i="21"/>
  <c r="GF80" i="21" s="1"/>
  <c r="GE94" i="17"/>
  <c r="GE77" i="17"/>
  <c r="GE111" i="17" s="1"/>
  <c r="GD70" i="15"/>
  <c r="GE87" i="15" s="1"/>
  <c r="GD66" i="15"/>
  <c r="GD62" i="15"/>
  <c r="GE79" i="15" s="1"/>
  <c r="GD73" i="15"/>
  <c r="GE90" i="15" s="1"/>
  <c r="GD69" i="15"/>
  <c r="GE86" i="15" s="1"/>
  <c r="GD65" i="15"/>
  <c r="GE82" i="15" s="1"/>
  <c r="GD43" i="15"/>
  <c r="GD60" i="15" s="1"/>
  <c r="GD72" i="15"/>
  <c r="GE89" i="15" s="1"/>
  <c r="GD68" i="15"/>
  <c r="GE85" i="15" s="1"/>
  <c r="GD64" i="15"/>
  <c r="GD67" i="15"/>
  <c r="GE84" i="15" s="1"/>
  <c r="GD63" i="15"/>
  <c r="GE80" i="15" s="1"/>
  <c r="GE26" i="15"/>
  <c r="GD71" i="15"/>
  <c r="GE88" i="15" s="1"/>
  <c r="GC94" i="15"/>
  <c r="GC77" i="15"/>
  <c r="GC111" i="15" s="1"/>
  <c r="GD127" i="21"/>
  <c r="GE73" i="19"/>
  <c r="GF90" i="19" s="1"/>
  <c r="GE69" i="19"/>
  <c r="GF86" i="19" s="1"/>
  <c r="GE65" i="19"/>
  <c r="GF82" i="19" s="1"/>
  <c r="GE67" i="19"/>
  <c r="GF84" i="19" s="1"/>
  <c r="GE71" i="19"/>
  <c r="GF88" i="19" s="1"/>
  <c r="GE68" i="19"/>
  <c r="GF85" i="19" s="1"/>
  <c r="GE66" i="19"/>
  <c r="GF83" i="19" s="1"/>
  <c r="GE72" i="19"/>
  <c r="GF26" i="19"/>
  <c r="GE70" i="19"/>
  <c r="GF87" i="19" s="1"/>
  <c r="GE64" i="19"/>
  <c r="GF81" i="19" s="1"/>
  <c r="GE62" i="19"/>
  <c r="GF79" i="19" s="1"/>
  <c r="GE43" i="19"/>
  <c r="GE60" i="19" s="1"/>
  <c r="GE63" i="19"/>
  <c r="GF80" i="19" s="1"/>
  <c r="GD77" i="21"/>
  <c r="GD111" i="21" s="1"/>
  <c r="GD94" i="21"/>
  <c r="GF117" i="21"/>
  <c r="GD72" i="13"/>
  <c r="GE89" i="13" s="1"/>
  <c r="GD68" i="13"/>
  <c r="GE85" i="13" s="1"/>
  <c r="GD64" i="13"/>
  <c r="GE81" i="13" s="1"/>
  <c r="GD71" i="13"/>
  <c r="GD67" i="13"/>
  <c r="GE84" i="13" s="1"/>
  <c r="GD63" i="13"/>
  <c r="GE80" i="13" s="1"/>
  <c r="GD70" i="13"/>
  <c r="GE87" i="13" s="1"/>
  <c r="GD66" i="13"/>
  <c r="GE83" i="13" s="1"/>
  <c r="GD62" i="13"/>
  <c r="GE79" i="13" s="1"/>
  <c r="GE26" i="13"/>
  <c r="GD73" i="13"/>
  <c r="GE90" i="13" s="1"/>
  <c r="GD43" i="13"/>
  <c r="GD60" i="13" s="1"/>
  <c r="GD69" i="13"/>
  <c r="GE86" i="13" s="1"/>
  <c r="GD65" i="13"/>
  <c r="GE82" i="13" s="1"/>
  <c r="GF90" i="17"/>
  <c r="GE107" i="17"/>
  <c r="GF79" i="17"/>
  <c r="GE96" i="17"/>
  <c r="GE123" i="17" s="1"/>
  <c r="GE86" i="7"/>
  <c r="GD103" i="7"/>
  <c r="GD130" i="7" s="1"/>
  <c r="GC94" i="13"/>
  <c r="GC77" i="13"/>
  <c r="GC111" i="13" s="1"/>
  <c r="GE104" i="13" l="1"/>
  <c r="GF96" i="19"/>
  <c r="GF123" i="19" s="1"/>
  <c r="GE102" i="15"/>
  <c r="GE129" i="15" s="1"/>
  <c r="GE104" i="15"/>
  <c r="GF96" i="21"/>
  <c r="GF123" i="21" s="1"/>
  <c r="GE106" i="11"/>
  <c r="GF107" i="7"/>
  <c r="GG106" i="17"/>
  <c r="GE99" i="13"/>
  <c r="GE126" i="13" s="1"/>
  <c r="GE97" i="13"/>
  <c r="GE124" i="13" s="1"/>
  <c r="GE102" i="13"/>
  <c r="GE129" i="13" s="1"/>
  <c r="GF98" i="19"/>
  <c r="GF125" i="19" s="1"/>
  <c r="GF100" i="19"/>
  <c r="GF127" i="19" s="1"/>
  <c r="GF99" i="19"/>
  <c r="GF126" i="19" s="1"/>
  <c r="GE97" i="15"/>
  <c r="GE124" i="15" s="1"/>
  <c r="GE106" i="15"/>
  <c r="GE107" i="15"/>
  <c r="GF101" i="21"/>
  <c r="GF106" i="21"/>
  <c r="GE97" i="11"/>
  <c r="GE124" i="11" s="1"/>
  <c r="GE104" i="11"/>
  <c r="GF97" i="7"/>
  <c r="GF124" i="7" s="1"/>
  <c r="GG101" i="17"/>
  <c r="GG128" i="17" s="1"/>
  <c r="GE98" i="13"/>
  <c r="GE125" i="13" s="1"/>
  <c r="GF101" i="19"/>
  <c r="GF128" i="19" s="1"/>
  <c r="GE103" i="15"/>
  <c r="GE130" i="15" s="1"/>
  <c r="GF98" i="21"/>
  <c r="GF125" i="21" s="1"/>
  <c r="GE96" i="11"/>
  <c r="GE123" i="11" s="1"/>
  <c r="GF101" i="7"/>
  <c r="GF128" i="7" s="1"/>
  <c r="GF104" i="7"/>
  <c r="GG104" i="17"/>
  <c r="GE103" i="13"/>
  <c r="GE130" i="13" s="1"/>
  <c r="GE101" i="13"/>
  <c r="GE128" i="13" s="1"/>
  <c r="GE106" i="13"/>
  <c r="GF97" i="19"/>
  <c r="GF124" i="19" s="1"/>
  <c r="GF104" i="19"/>
  <c r="GF102" i="19"/>
  <c r="GF129" i="19" s="1"/>
  <c r="GF103" i="19"/>
  <c r="GF130" i="19" s="1"/>
  <c r="GE101" i="15"/>
  <c r="GE128" i="15" s="1"/>
  <c r="GE96" i="15"/>
  <c r="GE123" i="15" s="1"/>
  <c r="GF99" i="21"/>
  <c r="GF126" i="21" s="1"/>
  <c r="GF105" i="21"/>
  <c r="GE105" i="11"/>
  <c r="GE98" i="11"/>
  <c r="GE125" i="11" s="1"/>
  <c r="GE99" i="11"/>
  <c r="GE126" i="11" s="1"/>
  <c r="GF98" i="7"/>
  <c r="GF125" i="7" s="1"/>
  <c r="GF99" i="7"/>
  <c r="GF126" i="7" s="1"/>
  <c r="GF96" i="7"/>
  <c r="GF123" i="7" s="1"/>
  <c r="GG98" i="17"/>
  <c r="GG125" i="17" s="1"/>
  <c r="GG99" i="17"/>
  <c r="GG126" i="17" s="1"/>
  <c r="GE107" i="13"/>
  <c r="GE96" i="13"/>
  <c r="GE123" i="13" s="1"/>
  <c r="GE100" i="13"/>
  <c r="GE127" i="13" s="1"/>
  <c r="GF105" i="19"/>
  <c r="GF107" i="19"/>
  <c r="GE105" i="15"/>
  <c r="GE99" i="15"/>
  <c r="GE126" i="15" s="1"/>
  <c r="GF97" i="21"/>
  <c r="GF124" i="21" s="1"/>
  <c r="GF103" i="21"/>
  <c r="GF130" i="21" s="1"/>
  <c r="GF102" i="21"/>
  <c r="GF129" i="21" s="1"/>
  <c r="GF104" i="21"/>
  <c r="GE100" i="11"/>
  <c r="GE127" i="11" s="1"/>
  <c r="GE101" i="11"/>
  <c r="GE128" i="11" s="1"/>
  <c r="GE102" i="11"/>
  <c r="GE129" i="11" s="1"/>
  <c r="GE103" i="11"/>
  <c r="GE130" i="11" s="1"/>
  <c r="GF105" i="7"/>
  <c r="GF102" i="7"/>
  <c r="GF129" i="7" s="1"/>
  <c r="GF100" i="7"/>
  <c r="GF127" i="7" s="1"/>
  <c r="GG105" i="17"/>
  <c r="GG102" i="17"/>
  <c r="GG129" i="17" s="1"/>
  <c r="GG100" i="17"/>
  <c r="GG127" i="17" s="1"/>
  <c r="GG79" i="17"/>
  <c r="GF96" i="17"/>
  <c r="GF123" i="17" s="1"/>
  <c r="GF69" i="21"/>
  <c r="GG86" i="21" s="1"/>
  <c r="GF73" i="21"/>
  <c r="GF68" i="21"/>
  <c r="GG85" i="21" s="1"/>
  <c r="GF65" i="21"/>
  <c r="GG82" i="21" s="1"/>
  <c r="GF72" i="21"/>
  <c r="GG89" i="21" s="1"/>
  <c r="GF70" i="21"/>
  <c r="GG87" i="21" s="1"/>
  <c r="GF64" i="21"/>
  <c r="GG81" i="21" s="1"/>
  <c r="GF67" i="21"/>
  <c r="GG84" i="21" s="1"/>
  <c r="GF63" i="21"/>
  <c r="GG80" i="21" s="1"/>
  <c r="GF43" i="21"/>
  <c r="GF60" i="21" s="1"/>
  <c r="GF66" i="21"/>
  <c r="GF62" i="21"/>
  <c r="GG79" i="21" s="1"/>
  <c r="GF71" i="21"/>
  <c r="GG88" i="21" s="1"/>
  <c r="GG26" i="21"/>
  <c r="GF73" i="7"/>
  <c r="GG90" i="7" s="1"/>
  <c r="GF69" i="7"/>
  <c r="GF65" i="7"/>
  <c r="GG82" i="7" s="1"/>
  <c r="GF43" i="7"/>
  <c r="GF60" i="7" s="1"/>
  <c r="GF72" i="7"/>
  <c r="GF68" i="7"/>
  <c r="GG85" i="7" s="1"/>
  <c r="GF64" i="7"/>
  <c r="GG81" i="7" s="1"/>
  <c r="GF71" i="7"/>
  <c r="GG88" i="7" s="1"/>
  <c r="GF67" i="7"/>
  <c r="GG84" i="7" s="1"/>
  <c r="GF63" i="7"/>
  <c r="GG80" i="7" s="1"/>
  <c r="GF66" i="7"/>
  <c r="GG83" i="7" s="1"/>
  <c r="GF62" i="7"/>
  <c r="GG79" i="7" s="1"/>
  <c r="GF70" i="7"/>
  <c r="GG87" i="7" s="1"/>
  <c r="GG26" i="7"/>
  <c r="GG73" i="17"/>
  <c r="GG69" i="17"/>
  <c r="GG65" i="17"/>
  <c r="GH82" i="17" s="1"/>
  <c r="GG43" i="17"/>
  <c r="GG60" i="17" s="1"/>
  <c r="GG72" i="17"/>
  <c r="GH89" i="17" s="1"/>
  <c r="GG68" i="17"/>
  <c r="GH85" i="17" s="1"/>
  <c r="GG64" i="17"/>
  <c r="GH81" i="17" s="1"/>
  <c r="GG71" i="17"/>
  <c r="GH88" i="17" s="1"/>
  <c r="GG67" i="17"/>
  <c r="GH84" i="17" s="1"/>
  <c r="GG63" i="17"/>
  <c r="GG62" i="17"/>
  <c r="GH26" i="17"/>
  <c r="GG70" i="17"/>
  <c r="GH87" i="17" s="1"/>
  <c r="GG66" i="17"/>
  <c r="GH83" i="17" s="1"/>
  <c r="GF118" i="21"/>
  <c r="GG83" i="21"/>
  <c r="GF100" i="21"/>
  <c r="GF88" i="13"/>
  <c r="GE105" i="13"/>
  <c r="GH80" i="17"/>
  <c r="GG97" i="17"/>
  <c r="GG124" i="17" s="1"/>
  <c r="GF90" i="11"/>
  <c r="GE107" i="11"/>
  <c r="GE100" i="15"/>
  <c r="GE127" i="15" s="1"/>
  <c r="GF81" i="15"/>
  <c r="GE98" i="15"/>
  <c r="GE125" i="15" s="1"/>
  <c r="GD77" i="13"/>
  <c r="GD111" i="13" s="1"/>
  <c r="GD94" i="13"/>
  <c r="GF127" i="21"/>
  <c r="GE94" i="19"/>
  <c r="GE77" i="19"/>
  <c r="GE111" i="19" s="1"/>
  <c r="GF72" i="19"/>
  <c r="GF68" i="19"/>
  <c r="GG85" i="19" s="1"/>
  <c r="GF64" i="19"/>
  <c r="GG81" i="19" s="1"/>
  <c r="GF71" i="19"/>
  <c r="GG88" i="19" s="1"/>
  <c r="GF69" i="19"/>
  <c r="GG86" i="19" s="1"/>
  <c r="GF73" i="19"/>
  <c r="GG90" i="19" s="1"/>
  <c r="GF66" i="19"/>
  <c r="GG83" i="19" s="1"/>
  <c r="GF70" i="19"/>
  <c r="GG87" i="19" s="1"/>
  <c r="GF67" i="19"/>
  <c r="GG84" i="19" s="1"/>
  <c r="GF62" i="19"/>
  <c r="GG79" i="19" s="1"/>
  <c r="GF43" i="19"/>
  <c r="GF60" i="19" s="1"/>
  <c r="GF65" i="19"/>
  <c r="GG82" i="19" s="1"/>
  <c r="GF63" i="19"/>
  <c r="GG80" i="19" s="1"/>
  <c r="GG26" i="19"/>
  <c r="GF90" i="21"/>
  <c r="GE107" i="21"/>
  <c r="GF89" i="7"/>
  <c r="GE106" i="7"/>
  <c r="GD94" i="15"/>
  <c r="GD77" i="15"/>
  <c r="GD111" i="15" s="1"/>
  <c r="GE94" i="7"/>
  <c r="GE77" i="7"/>
  <c r="GE111" i="7" s="1"/>
  <c r="GF94" i="17"/>
  <c r="GF77" i="17"/>
  <c r="GF111" i="17" s="1"/>
  <c r="GG90" i="17"/>
  <c r="GF107" i="17"/>
  <c r="GF89" i="19"/>
  <c r="GE106" i="19"/>
  <c r="GD77" i="11"/>
  <c r="GD111" i="11" s="1"/>
  <c r="GD94" i="11"/>
  <c r="GF86" i="7"/>
  <c r="GE103" i="7"/>
  <c r="GE130" i="7" s="1"/>
  <c r="GE73" i="15"/>
  <c r="GF90" i="15" s="1"/>
  <c r="GE69" i="15"/>
  <c r="GF86" i="15" s="1"/>
  <c r="GE65" i="15"/>
  <c r="GF82" i="15" s="1"/>
  <c r="GE43" i="15"/>
  <c r="GE60" i="15" s="1"/>
  <c r="GE72" i="15"/>
  <c r="GF89" i="15" s="1"/>
  <c r="GE68" i="15"/>
  <c r="GF85" i="15" s="1"/>
  <c r="GE64" i="15"/>
  <c r="GE71" i="15"/>
  <c r="GF88" i="15" s="1"/>
  <c r="GE67" i="15"/>
  <c r="GF84" i="15" s="1"/>
  <c r="GE63" i="15"/>
  <c r="GF80" i="15" s="1"/>
  <c r="GE62" i="15"/>
  <c r="GF79" i="15" s="1"/>
  <c r="GF26" i="15"/>
  <c r="GE70" i="15"/>
  <c r="GF87" i="15" s="1"/>
  <c r="GE66" i="15"/>
  <c r="GF83" i="15" s="1"/>
  <c r="GE94" i="21"/>
  <c r="GE77" i="21"/>
  <c r="GE111" i="21" s="1"/>
  <c r="GE71" i="13"/>
  <c r="GE67" i="13"/>
  <c r="GF84" i="13" s="1"/>
  <c r="GE63" i="13"/>
  <c r="GF80" i="13" s="1"/>
  <c r="GE70" i="13"/>
  <c r="GF87" i="13" s="1"/>
  <c r="GE66" i="13"/>
  <c r="GF83" i="13" s="1"/>
  <c r="GE62" i="13"/>
  <c r="GF79" i="13" s="1"/>
  <c r="GE73" i="13"/>
  <c r="GF90" i="13" s="1"/>
  <c r="GE69" i="13"/>
  <c r="GF86" i="13" s="1"/>
  <c r="GE65" i="13"/>
  <c r="GF82" i="13" s="1"/>
  <c r="GE43" i="13"/>
  <c r="GE60" i="13" s="1"/>
  <c r="GE72" i="13"/>
  <c r="GF89" i="13" s="1"/>
  <c r="GE68" i="13"/>
  <c r="GF85" i="13" s="1"/>
  <c r="GE64" i="13"/>
  <c r="GF81" i="13" s="1"/>
  <c r="GF26" i="13"/>
  <c r="GE72" i="11"/>
  <c r="GF89" i="11" s="1"/>
  <c r="GE68" i="11"/>
  <c r="GF85" i="11" s="1"/>
  <c r="GE64" i="11"/>
  <c r="GF81" i="11" s="1"/>
  <c r="GE71" i="11"/>
  <c r="GF88" i="11" s="1"/>
  <c r="GE67" i="11"/>
  <c r="GF84" i="11" s="1"/>
  <c r="GE63" i="11"/>
  <c r="GF80" i="11" s="1"/>
  <c r="GE73" i="11"/>
  <c r="GE65" i="11"/>
  <c r="GF82" i="11" s="1"/>
  <c r="GF26" i="11"/>
  <c r="GE62" i="11"/>
  <c r="GF79" i="11" s="1"/>
  <c r="GE66" i="11"/>
  <c r="GF83" i="11" s="1"/>
  <c r="GE43" i="11"/>
  <c r="GE60" i="11" s="1"/>
  <c r="GE69" i="11"/>
  <c r="GF86" i="11" s="1"/>
  <c r="GE70" i="11"/>
  <c r="GF87" i="11" s="1"/>
  <c r="GG86" i="17"/>
  <c r="GF103" i="17"/>
  <c r="GF130" i="17" s="1"/>
  <c r="GF96" i="11" l="1"/>
  <c r="GF123" i="11" s="1"/>
  <c r="GF102" i="13"/>
  <c r="GF129" i="13" s="1"/>
  <c r="GF104" i="13"/>
  <c r="GG99" i="19"/>
  <c r="GG126" i="19" s="1"/>
  <c r="GG105" i="19"/>
  <c r="GH99" i="17"/>
  <c r="GH126" i="17" s="1"/>
  <c r="GG101" i="7"/>
  <c r="GG128" i="7" s="1"/>
  <c r="GG107" i="7"/>
  <c r="GG102" i="21"/>
  <c r="GG129" i="21" s="1"/>
  <c r="GF103" i="11"/>
  <c r="GF130" i="11" s="1"/>
  <c r="GF101" i="11"/>
  <c r="GF128" i="11" s="1"/>
  <c r="GF106" i="11"/>
  <c r="GF106" i="13"/>
  <c r="GF107" i="13"/>
  <c r="GF97" i="13"/>
  <c r="GF124" i="13" s="1"/>
  <c r="GF96" i="15"/>
  <c r="GF123" i="15" s="1"/>
  <c r="GF99" i="15"/>
  <c r="GF126" i="15" s="1"/>
  <c r="GG100" i="19"/>
  <c r="GG127" i="19" s="1"/>
  <c r="GG98" i="19"/>
  <c r="GG125" i="19" s="1"/>
  <c r="GH100" i="17"/>
  <c r="GH127" i="17" s="1"/>
  <c r="GH102" i="17"/>
  <c r="GH129" i="17" s="1"/>
  <c r="GG96" i="7"/>
  <c r="GG123" i="7" s="1"/>
  <c r="GG105" i="7"/>
  <c r="GG104" i="21"/>
  <c r="GF104" i="11"/>
  <c r="GF102" i="11"/>
  <c r="GF129" i="11" s="1"/>
  <c r="GF103" i="13"/>
  <c r="GF130" i="13" s="1"/>
  <c r="GF105" i="15"/>
  <c r="GG104" i="19"/>
  <c r="GH98" i="17"/>
  <c r="GH125" i="17" s="1"/>
  <c r="GG104" i="7"/>
  <c r="GG98" i="21"/>
  <c r="GG125" i="21" s="1"/>
  <c r="GF99" i="11"/>
  <c r="GF126" i="11" s="1"/>
  <c r="GF105" i="11"/>
  <c r="GF96" i="13"/>
  <c r="GF123" i="13" s="1"/>
  <c r="GF101" i="13"/>
  <c r="GF128" i="13" s="1"/>
  <c r="GF100" i="15"/>
  <c r="GF127" i="15" s="1"/>
  <c r="GF97" i="15"/>
  <c r="GF124" i="15" s="1"/>
  <c r="GF102" i="15"/>
  <c r="GF129" i="15" s="1"/>
  <c r="GF103" i="15"/>
  <c r="GF130" i="15" s="1"/>
  <c r="GG96" i="19"/>
  <c r="GG123" i="19" s="1"/>
  <c r="GG107" i="19"/>
  <c r="GG102" i="19"/>
  <c r="GG129" i="19" s="1"/>
  <c r="GH104" i="17"/>
  <c r="GH101" i="17"/>
  <c r="GH128" i="17" s="1"/>
  <c r="GH106" i="17"/>
  <c r="GG100" i="7"/>
  <c r="GG127" i="7" s="1"/>
  <c r="GG98" i="7"/>
  <c r="GG125" i="7" s="1"/>
  <c r="GG99" i="7"/>
  <c r="GG126" i="7" s="1"/>
  <c r="GG105" i="21"/>
  <c r="GG97" i="21"/>
  <c r="GG124" i="21" s="1"/>
  <c r="GG106" i="21"/>
  <c r="GG103" i="21"/>
  <c r="GG130" i="21" s="1"/>
  <c r="GF97" i="11"/>
  <c r="GF124" i="11" s="1"/>
  <c r="GF100" i="11"/>
  <c r="GF127" i="11" s="1"/>
  <c r="GF98" i="11"/>
  <c r="GF125" i="11" s="1"/>
  <c r="GF98" i="13"/>
  <c r="GF125" i="13" s="1"/>
  <c r="GF99" i="13"/>
  <c r="GF126" i="13" s="1"/>
  <c r="GF100" i="13"/>
  <c r="GF127" i="13" s="1"/>
  <c r="GF104" i="15"/>
  <c r="GF101" i="15"/>
  <c r="GF128" i="15" s="1"/>
  <c r="GF106" i="15"/>
  <c r="GF107" i="15"/>
  <c r="GG97" i="19"/>
  <c r="GG124" i="19" s="1"/>
  <c r="GG101" i="19"/>
  <c r="GG128" i="19" s="1"/>
  <c r="GG103" i="19"/>
  <c r="GG130" i="19" s="1"/>
  <c r="GH105" i="17"/>
  <c r="GG97" i="7"/>
  <c r="GG124" i="7" s="1"/>
  <c r="GG102" i="7"/>
  <c r="GG129" i="7" s="1"/>
  <c r="GG96" i="21"/>
  <c r="GG123" i="21" s="1"/>
  <c r="GG101" i="21"/>
  <c r="GG99" i="21"/>
  <c r="GG126" i="21" s="1"/>
  <c r="GE94" i="13"/>
  <c r="GE77" i="13"/>
  <c r="GE111" i="13" s="1"/>
  <c r="GG71" i="19"/>
  <c r="GH88" i="19" s="1"/>
  <c r="GG67" i="19"/>
  <c r="GH84" i="19" s="1"/>
  <c r="GG63" i="19"/>
  <c r="GH80" i="19" s="1"/>
  <c r="GG73" i="19"/>
  <c r="GH90" i="19" s="1"/>
  <c r="GG70" i="19"/>
  <c r="GH87" i="19" s="1"/>
  <c r="GG68" i="19"/>
  <c r="GH85" i="19" s="1"/>
  <c r="GG72" i="19"/>
  <c r="GG65" i="19"/>
  <c r="GH82" i="19" s="1"/>
  <c r="GG64" i="19"/>
  <c r="GH81" i="19" s="1"/>
  <c r="GG66" i="19"/>
  <c r="GH83" i="19" s="1"/>
  <c r="GH26" i="19"/>
  <c r="GG62" i="19"/>
  <c r="GH79" i="19" s="1"/>
  <c r="GG69" i="19"/>
  <c r="GH86" i="19" s="1"/>
  <c r="GG43" i="19"/>
  <c r="GG60" i="19" s="1"/>
  <c r="GG100" i="21"/>
  <c r="GG72" i="7"/>
  <c r="GG68" i="7"/>
  <c r="GH85" i="7" s="1"/>
  <c r="GG64" i="7"/>
  <c r="GH81" i="7" s="1"/>
  <c r="GG71" i="7"/>
  <c r="GH88" i="7" s="1"/>
  <c r="GG67" i="7"/>
  <c r="GH84" i="7" s="1"/>
  <c r="GG63" i="7"/>
  <c r="GH80" i="7" s="1"/>
  <c r="GG70" i="7"/>
  <c r="GH87" i="7" s="1"/>
  <c r="GG66" i="7"/>
  <c r="GH83" i="7" s="1"/>
  <c r="GG62" i="7"/>
  <c r="GH79" i="7" s="1"/>
  <c r="GH26" i="7"/>
  <c r="GG69" i="7"/>
  <c r="GG73" i="7"/>
  <c r="GH90" i="7" s="1"/>
  <c r="GG65" i="7"/>
  <c r="GH82" i="7" s="1"/>
  <c r="GG43" i="7"/>
  <c r="GG60" i="7" s="1"/>
  <c r="GH86" i="17"/>
  <c r="GG103" i="17"/>
  <c r="GG130" i="17" s="1"/>
  <c r="GH90" i="17"/>
  <c r="GG107" i="17"/>
  <c r="GG89" i="7"/>
  <c r="GF106" i="7"/>
  <c r="GG128" i="21"/>
  <c r="GF128" i="21"/>
  <c r="GH79" i="17"/>
  <c r="GG96" i="17"/>
  <c r="GG123" i="17" s="1"/>
  <c r="GH72" i="17"/>
  <c r="GI89" i="17" s="1"/>
  <c r="GH68" i="17"/>
  <c r="GI85" i="17" s="1"/>
  <c r="GH64" i="17"/>
  <c r="GI81" i="17" s="1"/>
  <c r="GH71" i="17"/>
  <c r="GI88" i="17" s="1"/>
  <c r="GH67" i="17"/>
  <c r="GI84" i="17" s="1"/>
  <c r="GH63" i="17"/>
  <c r="GI80" i="17" s="1"/>
  <c r="GH70" i="17"/>
  <c r="GI87" i="17" s="1"/>
  <c r="GH66" i="17"/>
  <c r="GI83" i="17" s="1"/>
  <c r="GH62" i="17"/>
  <c r="GI26" i="17"/>
  <c r="GH73" i="17"/>
  <c r="GH69" i="17"/>
  <c r="GH43" i="17"/>
  <c r="GH60" i="17" s="1"/>
  <c r="GH65" i="17"/>
  <c r="GI82" i="17" s="1"/>
  <c r="GF98" i="15"/>
  <c r="GF125" i="15" s="1"/>
  <c r="GF94" i="7"/>
  <c r="GF77" i="7"/>
  <c r="GF111" i="7" s="1"/>
  <c r="GF94" i="21"/>
  <c r="GF77" i="21"/>
  <c r="GF111" i="21" s="1"/>
  <c r="GE94" i="11"/>
  <c r="GE77" i="11"/>
  <c r="GE111" i="11" s="1"/>
  <c r="GF70" i="13"/>
  <c r="GG87" i="13" s="1"/>
  <c r="GF66" i="13"/>
  <c r="GG83" i="13" s="1"/>
  <c r="GF62" i="13"/>
  <c r="GG79" i="13" s="1"/>
  <c r="GG26" i="13"/>
  <c r="GF73" i="13"/>
  <c r="GG90" i="13" s="1"/>
  <c r="GF69" i="13"/>
  <c r="GG86" i="13" s="1"/>
  <c r="GF65" i="13"/>
  <c r="GG82" i="13" s="1"/>
  <c r="GF72" i="13"/>
  <c r="GG89" i="13" s="1"/>
  <c r="GF68" i="13"/>
  <c r="GG85" i="13" s="1"/>
  <c r="GF64" i="13"/>
  <c r="GG81" i="13" s="1"/>
  <c r="GF67" i="13"/>
  <c r="GG84" i="13" s="1"/>
  <c r="GF43" i="13"/>
  <c r="GF60" i="13" s="1"/>
  <c r="GF63" i="13"/>
  <c r="GG80" i="13" s="1"/>
  <c r="GF71" i="13"/>
  <c r="GG88" i="13" s="1"/>
  <c r="GH97" i="17"/>
  <c r="GH124" i="17" s="1"/>
  <c r="GG94" i="17"/>
  <c r="GG77" i="17"/>
  <c r="GG111" i="17" s="1"/>
  <c r="GF72" i="15"/>
  <c r="GG89" i="15" s="1"/>
  <c r="GF68" i="15"/>
  <c r="GG85" i="15" s="1"/>
  <c r="GF64" i="15"/>
  <c r="GG81" i="15" s="1"/>
  <c r="GF71" i="15"/>
  <c r="GG88" i="15" s="1"/>
  <c r="GF67" i="15"/>
  <c r="GG84" i="15" s="1"/>
  <c r="GF63" i="15"/>
  <c r="GG80" i="15" s="1"/>
  <c r="GF70" i="15"/>
  <c r="GG87" i="15" s="1"/>
  <c r="GF66" i="15"/>
  <c r="GG83" i="15" s="1"/>
  <c r="GF62" i="15"/>
  <c r="GG79" i="15" s="1"/>
  <c r="GF73" i="15"/>
  <c r="GG90" i="15" s="1"/>
  <c r="GG26" i="15"/>
  <c r="GF69" i="15"/>
  <c r="GG86" i="15" s="1"/>
  <c r="GF43" i="15"/>
  <c r="GF60" i="15" s="1"/>
  <c r="GF65" i="15"/>
  <c r="GG82" i="15" s="1"/>
  <c r="GE94" i="15"/>
  <c r="GE77" i="15"/>
  <c r="GE111" i="15" s="1"/>
  <c r="GF107" i="11"/>
  <c r="GF105" i="13"/>
  <c r="GG72" i="21"/>
  <c r="GH89" i="21" s="1"/>
  <c r="GG68" i="21"/>
  <c r="GH85" i="21" s="1"/>
  <c r="GG70" i="21"/>
  <c r="GH87" i="21" s="1"/>
  <c r="GG64" i="21"/>
  <c r="GH81" i="21" s="1"/>
  <c r="GG67" i="21"/>
  <c r="GH84" i="21" s="1"/>
  <c r="GG63" i="21"/>
  <c r="GH80" i="21" s="1"/>
  <c r="GG71" i="21"/>
  <c r="GH88" i="21" s="1"/>
  <c r="GG69" i="21"/>
  <c r="GH86" i="21" s="1"/>
  <c r="GG66" i="21"/>
  <c r="GH83" i="21" s="1"/>
  <c r="GG62" i="21"/>
  <c r="GH79" i="21" s="1"/>
  <c r="GG73" i="21"/>
  <c r="GG65" i="21"/>
  <c r="GH82" i="21" s="1"/>
  <c r="GH26" i="21"/>
  <c r="GG43" i="21"/>
  <c r="GG60" i="21" s="1"/>
  <c r="GF71" i="11"/>
  <c r="GG88" i="11" s="1"/>
  <c r="GF67" i="11"/>
  <c r="GG84" i="11" s="1"/>
  <c r="GF63" i="11"/>
  <c r="GG80" i="11" s="1"/>
  <c r="GF70" i="11"/>
  <c r="GG87" i="11" s="1"/>
  <c r="GF66" i="11"/>
  <c r="GG83" i="11" s="1"/>
  <c r="GF62" i="11"/>
  <c r="GG79" i="11" s="1"/>
  <c r="GG26" i="11"/>
  <c r="GF68" i="11"/>
  <c r="GG85" i="11" s="1"/>
  <c r="GF43" i="11"/>
  <c r="GF60" i="11" s="1"/>
  <c r="GF69" i="11"/>
  <c r="GG86" i="11" s="1"/>
  <c r="GF73" i="11"/>
  <c r="GG90" i="11" s="1"/>
  <c r="GF72" i="11"/>
  <c r="GG89" i="11" s="1"/>
  <c r="GF64" i="11"/>
  <c r="GG81" i="11" s="1"/>
  <c r="GF65" i="11"/>
  <c r="GG82" i="11" s="1"/>
  <c r="GG86" i="7"/>
  <c r="GF103" i="7"/>
  <c r="GF130" i="7" s="1"/>
  <c r="GG89" i="19"/>
  <c r="GF106" i="19"/>
  <c r="GG90" i="21"/>
  <c r="GF107" i="21"/>
  <c r="GF77" i="19"/>
  <c r="GF111" i="19" s="1"/>
  <c r="GF94" i="19"/>
  <c r="GG105" i="11" l="1"/>
  <c r="GG96" i="15"/>
  <c r="GG123" i="15" s="1"/>
  <c r="GG106" i="15"/>
  <c r="GG98" i="13"/>
  <c r="GG125" i="13" s="1"/>
  <c r="GG100" i="13"/>
  <c r="GG127" i="13" s="1"/>
  <c r="GI98" i="17"/>
  <c r="GI125" i="17" s="1"/>
  <c r="GH98" i="7"/>
  <c r="GH125" i="7" s="1"/>
  <c r="GH102" i="19"/>
  <c r="GH129" i="19" s="1"/>
  <c r="GG106" i="11"/>
  <c r="GG104" i="11"/>
  <c r="GH96" i="21"/>
  <c r="GH123" i="21" s="1"/>
  <c r="GH97" i="21"/>
  <c r="GH124" i="21" s="1"/>
  <c r="GH102" i="21"/>
  <c r="GH129" i="21" s="1"/>
  <c r="GG103" i="15"/>
  <c r="GG130" i="15" s="1"/>
  <c r="GG100" i="15"/>
  <c r="GG127" i="15" s="1"/>
  <c r="GG105" i="15"/>
  <c r="GG97" i="13"/>
  <c r="GG124" i="13" s="1"/>
  <c r="GG102" i="13"/>
  <c r="GG129" i="13" s="1"/>
  <c r="GG107" i="13"/>
  <c r="GG104" i="13"/>
  <c r="GI99" i="17"/>
  <c r="GI126" i="17" s="1"/>
  <c r="GI97" i="17"/>
  <c r="GI124" i="17" s="1"/>
  <c r="GI102" i="17"/>
  <c r="GI129" i="17" s="1"/>
  <c r="GH97" i="7"/>
  <c r="GH124" i="7" s="1"/>
  <c r="GH102" i="7"/>
  <c r="GH129" i="7" s="1"/>
  <c r="GH103" i="19"/>
  <c r="GH130" i="19" s="1"/>
  <c r="GH98" i="19"/>
  <c r="GH125" i="19" s="1"/>
  <c r="GH104" i="19"/>
  <c r="GH105" i="19"/>
  <c r="GG100" i="11"/>
  <c r="GG127" i="11" s="1"/>
  <c r="GH104" i="21"/>
  <c r="GG101" i="15"/>
  <c r="GG128" i="15" s="1"/>
  <c r="GG105" i="13"/>
  <c r="GG103" i="13"/>
  <c r="GG130" i="13" s="1"/>
  <c r="GI104" i="17"/>
  <c r="GI87" i="7"/>
  <c r="GH104" i="7"/>
  <c r="GH100" i="19"/>
  <c r="GH127" i="19" s="1"/>
  <c r="GI84" i="19"/>
  <c r="GH101" i="19"/>
  <c r="GH128" i="19" s="1"/>
  <c r="GG102" i="11"/>
  <c r="GG129" i="11" s="1"/>
  <c r="GH90" i="11"/>
  <c r="GG107" i="11"/>
  <c r="GG97" i="11"/>
  <c r="GG124" i="11" s="1"/>
  <c r="GI83" i="21"/>
  <c r="GH100" i="21"/>
  <c r="GH101" i="21"/>
  <c r="GH128" i="21" s="1"/>
  <c r="GH106" i="21"/>
  <c r="GG104" i="15"/>
  <c r="GH81" i="15"/>
  <c r="GG98" i="15"/>
  <c r="GG125" i="15" s="1"/>
  <c r="GG106" i="13"/>
  <c r="GJ84" i="17"/>
  <c r="GI101" i="17"/>
  <c r="GI128" i="17" s="1"/>
  <c r="GI106" i="17"/>
  <c r="GH99" i="7"/>
  <c r="GH126" i="7" s="1"/>
  <c r="GH96" i="7"/>
  <c r="GH123" i="7" s="1"/>
  <c r="GH101" i="7"/>
  <c r="GH128" i="7" s="1"/>
  <c r="GH96" i="19"/>
  <c r="GH123" i="19" s="1"/>
  <c r="GH99" i="19"/>
  <c r="GH126" i="19" s="1"/>
  <c r="GH107" i="19"/>
  <c r="GH81" i="11"/>
  <c r="GG98" i="11"/>
  <c r="GG125" i="11" s="1"/>
  <c r="GH105" i="21"/>
  <c r="GG99" i="11"/>
  <c r="GG126" i="11" s="1"/>
  <c r="GG103" i="11"/>
  <c r="GG130" i="11" s="1"/>
  <c r="GG96" i="11"/>
  <c r="GG123" i="11" s="1"/>
  <c r="GG101" i="11"/>
  <c r="GG128" i="11" s="1"/>
  <c r="GH99" i="21"/>
  <c r="GH126" i="21" s="1"/>
  <c r="GH103" i="21"/>
  <c r="GH130" i="21" s="1"/>
  <c r="GI81" i="21"/>
  <c r="GH98" i="21"/>
  <c r="GH125" i="21" s="1"/>
  <c r="GG99" i="15"/>
  <c r="GG126" i="15" s="1"/>
  <c r="GH90" i="15"/>
  <c r="GG107" i="15"/>
  <c r="GG97" i="15"/>
  <c r="GG124" i="15" s="1"/>
  <c r="GH85" i="15"/>
  <c r="GG102" i="15"/>
  <c r="GG129" i="15" s="1"/>
  <c r="GG101" i="13"/>
  <c r="GG128" i="13" s="1"/>
  <c r="GH82" i="13"/>
  <c r="GG99" i="13"/>
  <c r="GG126" i="13" s="1"/>
  <c r="GG96" i="13"/>
  <c r="GG123" i="13" s="1"/>
  <c r="GJ83" i="17"/>
  <c r="GI100" i="17"/>
  <c r="GI127" i="17" s="1"/>
  <c r="GI105" i="17"/>
  <c r="GI90" i="7"/>
  <c r="GH107" i="7"/>
  <c r="GH100" i="7"/>
  <c r="GH127" i="7" s="1"/>
  <c r="GH105" i="7"/>
  <c r="GH97" i="19"/>
  <c r="GH124" i="19" s="1"/>
  <c r="GI90" i="17"/>
  <c r="GH107" i="17"/>
  <c r="GG94" i="19"/>
  <c r="GG77" i="19"/>
  <c r="GG111" i="19" s="1"/>
  <c r="GH89" i="19"/>
  <c r="GG106" i="19"/>
  <c r="GF94" i="11"/>
  <c r="GF77" i="11"/>
  <c r="GF111" i="11" s="1"/>
  <c r="GG71" i="15"/>
  <c r="GH88" i="15" s="1"/>
  <c r="GG67" i="15"/>
  <c r="GH84" i="15" s="1"/>
  <c r="GG63" i="15"/>
  <c r="GH80" i="15" s="1"/>
  <c r="GG70" i="15"/>
  <c r="GH87" i="15" s="1"/>
  <c r="GG66" i="15"/>
  <c r="GH83" i="15" s="1"/>
  <c r="GG62" i="15"/>
  <c r="GH79" i="15" s="1"/>
  <c r="GG73" i="15"/>
  <c r="GG69" i="15"/>
  <c r="GH86" i="15" s="1"/>
  <c r="GG65" i="15"/>
  <c r="GH82" i="15" s="1"/>
  <c r="GG43" i="15"/>
  <c r="GG60" i="15" s="1"/>
  <c r="GG68" i="15"/>
  <c r="GG64" i="15"/>
  <c r="GH26" i="15"/>
  <c r="GG72" i="15"/>
  <c r="GH89" i="15" s="1"/>
  <c r="GI79" i="17"/>
  <c r="GH96" i="17"/>
  <c r="GH123" i="17" s="1"/>
  <c r="GH71" i="7"/>
  <c r="GI88" i="7" s="1"/>
  <c r="GH67" i="7"/>
  <c r="GI84" i="7" s="1"/>
  <c r="GH63" i="7"/>
  <c r="GI80" i="7" s="1"/>
  <c r="GH70" i="7"/>
  <c r="GH66" i="7"/>
  <c r="GI83" i="7" s="1"/>
  <c r="GH62" i="7"/>
  <c r="GI79" i="7" s="1"/>
  <c r="GI26" i="7"/>
  <c r="GH73" i="7"/>
  <c r="GH69" i="7"/>
  <c r="GH65" i="7"/>
  <c r="GI82" i="7" s="1"/>
  <c r="GH43" i="7"/>
  <c r="GH60" i="7" s="1"/>
  <c r="GH64" i="7"/>
  <c r="GI81" i="7" s="1"/>
  <c r="GH72" i="7"/>
  <c r="GH68" i="7"/>
  <c r="GI85" i="7" s="1"/>
  <c r="GG94" i="21"/>
  <c r="GG77" i="21"/>
  <c r="GG111" i="21" s="1"/>
  <c r="GG73" i="13"/>
  <c r="GH90" i="13" s="1"/>
  <c r="GG69" i="13"/>
  <c r="GH86" i="13" s="1"/>
  <c r="GG65" i="13"/>
  <c r="GG43" i="13"/>
  <c r="GG60" i="13" s="1"/>
  <c r="GG72" i="13"/>
  <c r="GH89" i="13" s="1"/>
  <c r="GG68" i="13"/>
  <c r="GH85" i="13" s="1"/>
  <c r="GG64" i="13"/>
  <c r="GH81" i="13" s="1"/>
  <c r="GG71" i="13"/>
  <c r="GH88" i="13" s="1"/>
  <c r="GG67" i="13"/>
  <c r="GH84" i="13" s="1"/>
  <c r="GG63" i="13"/>
  <c r="GH80" i="13" s="1"/>
  <c r="GG62" i="13"/>
  <c r="GH79" i="13" s="1"/>
  <c r="GH26" i="13"/>
  <c r="GG70" i="13"/>
  <c r="GH87" i="13" s="1"/>
  <c r="GG66" i="13"/>
  <c r="GH83" i="13" s="1"/>
  <c r="GI71" i="17"/>
  <c r="GJ88" i="17" s="1"/>
  <c r="GI67" i="17"/>
  <c r="GI63" i="17"/>
  <c r="GJ80" i="17" s="1"/>
  <c r="GI70" i="17"/>
  <c r="GJ87" i="17" s="1"/>
  <c r="GI66" i="17"/>
  <c r="GI62" i="17"/>
  <c r="GJ26" i="17"/>
  <c r="GI73" i="17"/>
  <c r="GI69" i="17"/>
  <c r="GI65" i="17"/>
  <c r="GJ82" i="17" s="1"/>
  <c r="GI43" i="17"/>
  <c r="GI60" i="17" s="1"/>
  <c r="GI68" i="17"/>
  <c r="GJ85" i="17" s="1"/>
  <c r="GI64" i="17"/>
  <c r="GJ81" i="17" s="1"/>
  <c r="GI72" i="17"/>
  <c r="GJ89" i="17" s="1"/>
  <c r="GI86" i="17"/>
  <c r="GH103" i="17"/>
  <c r="GH130" i="17" s="1"/>
  <c r="GG77" i="7"/>
  <c r="GG111" i="7" s="1"/>
  <c r="GG94" i="7"/>
  <c r="GF94" i="13"/>
  <c r="GF77" i="13"/>
  <c r="GF111" i="13" s="1"/>
  <c r="GH89" i="7"/>
  <c r="GG106" i="7"/>
  <c r="GG127" i="21"/>
  <c r="GH127" i="21"/>
  <c r="GI117" i="21"/>
  <c r="GH90" i="21"/>
  <c r="GG107" i="21"/>
  <c r="GH86" i="7"/>
  <c r="GG103" i="7"/>
  <c r="GG130" i="7" s="1"/>
  <c r="GG70" i="11"/>
  <c r="GH87" i="11" s="1"/>
  <c r="GG66" i="11"/>
  <c r="GH83" i="11" s="1"/>
  <c r="GG62" i="11"/>
  <c r="GH79" i="11" s="1"/>
  <c r="GH26" i="11"/>
  <c r="GG73" i="11"/>
  <c r="GG69" i="11"/>
  <c r="GH86" i="11" s="1"/>
  <c r="GG65" i="11"/>
  <c r="GH82" i="11" s="1"/>
  <c r="GG43" i="11"/>
  <c r="GG60" i="11" s="1"/>
  <c r="GG71" i="11"/>
  <c r="GH88" i="11" s="1"/>
  <c r="GG63" i="11"/>
  <c r="GH80" i="11" s="1"/>
  <c r="GG68" i="11"/>
  <c r="GH85" i="11" s="1"/>
  <c r="GG72" i="11"/>
  <c r="GH89" i="11" s="1"/>
  <c r="GG64" i="11"/>
  <c r="GG67" i="11"/>
  <c r="GH84" i="11" s="1"/>
  <c r="GH73" i="21"/>
  <c r="GH71" i="21"/>
  <c r="GI88" i="21" s="1"/>
  <c r="GH67" i="21"/>
  <c r="GI84" i="21" s="1"/>
  <c r="GH72" i="21"/>
  <c r="GI89" i="21" s="1"/>
  <c r="GH63" i="21"/>
  <c r="GI80" i="21" s="1"/>
  <c r="GH69" i="21"/>
  <c r="GI86" i="21" s="1"/>
  <c r="GH66" i="21"/>
  <c r="GH62" i="21"/>
  <c r="GI79" i="21" s="1"/>
  <c r="GH65" i="21"/>
  <c r="GI82" i="21" s="1"/>
  <c r="GH70" i="21"/>
  <c r="GI87" i="21" s="1"/>
  <c r="GI26" i="21"/>
  <c r="GH68" i="21"/>
  <c r="GI85" i="21" s="1"/>
  <c r="GH43" i="21"/>
  <c r="GH60" i="21" s="1"/>
  <c r="GH64" i="21"/>
  <c r="GF77" i="15"/>
  <c r="GF111" i="15" s="1"/>
  <c r="GF94" i="15"/>
  <c r="GH94" i="17"/>
  <c r="GH77" i="17"/>
  <c r="GH111" i="17" s="1"/>
  <c r="GH70" i="19"/>
  <c r="GI87" i="19" s="1"/>
  <c r="GH66" i="19"/>
  <c r="GI83" i="19" s="1"/>
  <c r="GH62" i="19"/>
  <c r="GI79" i="19" s="1"/>
  <c r="GH68" i="19"/>
  <c r="GI85" i="19" s="1"/>
  <c r="GH72" i="19"/>
  <c r="GH65" i="19"/>
  <c r="GI82" i="19" s="1"/>
  <c r="GH69" i="19"/>
  <c r="GI86" i="19" s="1"/>
  <c r="GH67" i="19"/>
  <c r="GH73" i="19"/>
  <c r="GI90" i="19" s="1"/>
  <c r="GH63" i="19"/>
  <c r="GI80" i="19" s="1"/>
  <c r="GI26" i="19"/>
  <c r="GH71" i="19"/>
  <c r="GI88" i="19" s="1"/>
  <c r="GH43" i="19"/>
  <c r="GH60" i="19" s="1"/>
  <c r="GH64" i="19"/>
  <c r="GI81" i="19" s="1"/>
  <c r="GI96" i="19" l="1"/>
  <c r="GI123" i="19" s="1"/>
  <c r="GJ80" i="21"/>
  <c r="GI97" i="21"/>
  <c r="GI124" i="21" s="1"/>
  <c r="GH99" i="11"/>
  <c r="GH126" i="11" s="1"/>
  <c r="GJ102" i="17"/>
  <c r="GJ129" i="17" s="1"/>
  <c r="GH100" i="13"/>
  <c r="GH127" i="13" s="1"/>
  <c r="GI85" i="13"/>
  <c r="GH102" i="13"/>
  <c r="GH129" i="13" s="1"/>
  <c r="GI102" i="7"/>
  <c r="GI129" i="7" s="1"/>
  <c r="GI96" i="7"/>
  <c r="GI123" i="7" s="1"/>
  <c r="GH106" i="15"/>
  <c r="GI84" i="15"/>
  <c r="GH101" i="15"/>
  <c r="GH128" i="15" s="1"/>
  <c r="GI97" i="19"/>
  <c r="GI124" i="19" s="1"/>
  <c r="GJ83" i="19"/>
  <c r="GI100" i="19"/>
  <c r="GI127" i="19" s="1"/>
  <c r="GI96" i="21"/>
  <c r="GI123" i="21" s="1"/>
  <c r="GI84" i="11"/>
  <c r="GH101" i="11"/>
  <c r="GH128" i="11" s="1"/>
  <c r="GH103" i="11"/>
  <c r="GH130" i="11" s="1"/>
  <c r="GK80" i="17"/>
  <c r="GJ97" i="17"/>
  <c r="GJ124" i="17" s="1"/>
  <c r="GH101" i="13"/>
  <c r="GH128" i="13" s="1"/>
  <c r="GI89" i="13"/>
  <c r="GH106" i="13"/>
  <c r="GH107" i="13"/>
  <c r="GJ83" i="7"/>
  <c r="GI100" i="7"/>
  <c r="GI127" i="7" s="1"/>
  <c r="GI105" i="7"/>
  <c r="GI82" i="15"/>
  <c r="GH99" i="15"/>
  <c r="GH126" i="15" s="1"/>
  <c r="GH100" i="15"/>
  <c r="GH127" i="15" s="1"/>
  <c r="GH105" i="15"/>
  <c r="GI107" i="19"/>
  <c r="GJ87" i="19"/>
  <c r="GI104" i="19"/>
  <c r="GI101" i="21"/>
  <c r="GI88" i="11"/>
  <c r="GH105" i="11"/>
  <c r="GH104" i="11"/>
  <c r="GJ106" i="17"/>
  <c r="GJ99" i="17"/>
  <c r="GJ126" i="17" s="1"/>
  <c r="GH105" i="13"/>
  <c r="GI98" i="7"/>
  <c r="GI125" i="7" s="1"/>
  <c r="GH103" i="15"/>
  <c r="GH130" i="15" s="1"/>
  <c r="GH104" i="15"/>
  <c r="GI103" i="19"/>
  <c r="GI130" i="19" s="1"/>
  <c r="GI99" i="21"/>
  <c r="GI126" i="21" s="1"/>
  <c r="GI85" i="11"/>
  <c r="GH102" i="11"/>
  <c r="GH129" i="11" s="1"/>
  <c r="GH96" i="11"/>
  <c r="GH123" i="11" s="1"/>
  <c r="GJ104" i="17"/>
  <c r="GH97" i="13"/>
  <c r="GH124" i="13" s="1"/>
  <c r="GH103" i="13"/>
  <c r="GH130" i="13" s="1"/>
  <c r="GI99" i="7"/>
  <c r="GI126" i="7" s="1"/>
  <c r="GJ84" i="7"/>
  <c r="GI101" i="7"/>
  <c r="GI128" i="7" s="1"/>
  <c r="GH96" i="15"/>
  <c r="GH123" i="15" s="1"/>
  <c r="GJ81" i="19"/>
  <c r="GI98" i="19"/>
  <c r="GI125" i="19" s="1"/>
  <c r="GI99" i="19"/>
  <c r="GI126" i="19" s="1"/>
  <c r="GJ85" i="21"/>
  <c r="GI102" i="21"/>
  <c r="GI129" i="21" s="1"/>
  <c r="GI106" i="21"/>
  <c r="GH97" i="11"/>
  <c r="GH124" i="11" s="1"/>
  <c r="GH100" i="11"/>
  <c r="GH127" i="11" s="1"/>
  <c r="GH104" i="13"/>
  <c r="GI105" i="19"/>
  <c r="GI102" i="19"/>
  <c r="GI129" i="19" s="1"/>
  <c r="GI104" i="21"/>
  <c r="GJ86" i="21"/>
  <c r="GI103" i="21"/>
  <c r="GI130" i="21" s="1"/>
  <c r="GI105" i="21"/>
  <c r="GH106" i="11"/>
  <c r="GJ98" i="17"/>
  <c r="GJ125" i="17" s="1"/>
  <c r="GJ105" i="17"/>
  <c r="GH96" i="13"/>
  <c r="GH123" i="13" s="1"/>
  <c r="GH98" i="13"/>
  <c r="GH125" i="13" s="1"/>
  <c r="GI97" i="7"/>
  <c r="GI124" i="7" s="1"/>
  <c r="GI80" i="15"/>
  <c r="GH97" i="15"/>
  <c r="GH124" i="15" s="1"/>
  <c r="GI86" i="7"/>
  <c r="GH103" i="7"/>
  <c r="GH130" i="7" s="1"/>
  <c r="GJ70" i="17"/>
  <c r="GK87" i="17" s="1"/>
  <c r="GJ66" i="17"/>
  <c r="GJ62" i="17"/>
  <c r="GK26" i="17"/>
  <c r="GJ73" i="17"/>
  <c r="GJ69" i="17"/>
  <c r="GJ65" i="17"/>
  <c r="GK82" i="17" s="1"/>
  <c r="GJ43" i="17"/>
  <c r="GJ60" i="17" s="1"/>
  <c r="GJ72" i="17"/>
  <c r="GK89" i="17" s="1"/>
  <c r="GJ68" i="17"/>
  <c r="GK85" i="17" s="1"/>
  <c r="GJ64" i="17"/>
  <c r="GK81" i="17" s="1"/>
  <c r="GJ63" i="17"/>
  <c r="GJ71" i="17"/>
  <c r="GK88" i="17" s="1"/>
  <c r="GJ67" i="17"/>
  <c r="GK84" i="17" s="1"/>
  <c r="GJ90" i="17"/>
  <c r="GI107" i="17"/>
  <c r="GJ90" i="7"/>
  <c r="GI107" i="7"/>
  <c r="GH99" i="13"/>
  <c r="GH126" i="13" s="1"/>
  <c r="GH107" i="15"/>
  <c r="GH98" i="11"/>
  <c r="GH125" i="11" s="1"/>
  <c r="GI81" i="15"/>
  <c r="GH98" i="15"/>
  <c r="GH125" i="15" s="1"/>
  <c r="GH107" i="11"/>
  <c r="GH94" i="19"/>
  <c r="GH77" i="19"/>
  <c r="GH111" i="19" s="1"/>
  <c r="GI70" i="21"/>
  <c r="GJ87" i="21" s="1"/>
  <c r="GI69" i="21"/>
  <c r="GI67" i="21"/>
  <c r="GJ84" i="21" s="1"/>
  <c r="GI66" i="21"/>
  <c r="GI62" i="21"/>
  <c r="GJ79" i="21" s="1"/>
  <c r="GI71" i="21"/>
  <c r="GJ88" i="21" s="1"/>
  <c r="GI65" i="21"/>
  <c r="GJ82" i="21" s="1"/>
  <c r="GI73" i="21"/>
  <c r="GI68" i="21"/>
  <c r="GI64" i="21"/>
  <c r="GI72" i="21"/>
  <c r="GJ89" i="21" s="1"/>
  <c r="GJ26" i="21"/>
  <c r="GI43" i="21"/>
  <c r="GI60" i="21" s="1"/>
  <c r="GI63" i="21"/>
  <c r="GI90" i="21"/>
  <c r="GH107" i="21"/>
  <c r="GH72" i="13"/>
  <c r="GH68" i="13"/>
  <c r="GH64" i="13"/>
  <c r="GI81" i="13" s="1"/>
  <c r="GH71" i="13"/>
  <c r="GI88" i="13" s="1"/>
  <c r="GH67" i="13"/>
  <c r="GI84" i="13" s="1"/>
  <c r="GH63" i="13"/>
  <c r="GI80" i="13" s="1"/>
  <c r="GH70" i="13"/>
  <c r="GI87" i="13" s="1"/>
  <c r="GH66" i="13"/>
  <c r="GI83" i="13" s="1"/>
  <c r="GH62" i="13"/>
  <c r="GI79" i="13" s="1"/>
  <c r="GI26" i="13"/>
  <c r="GH73" i="13"/>
  <c r="GI90" i="13" s="1"/>
  <c r="GH69" i="13"/>
  <c r="GI86" i="13" s="1"/>
  <c r="GH65" i="13"/>
  <c r="GI82" i="13" s="1"/>
  <c r="GH43" i="13"/>
  <c r="GH60" i="13" s="1"/>
  <c r="GG94" i="13"/>
  <c r="GG77" i="13"/>
  <c r="GG111" i="13" s="1"/>
  <c r="GI118" i="21"/>
  <c r="GI73" i="19"/>
  <c r="GJ90" i="19" s="1"/>
  <c r="GI69" i="19"/>
  <c r="GJ86" i="19" s="1"/>
  <c r="GI65" i="19"/>
  <c r="GJ82" i="19" s="1"/>
  <c r="GI72" i="19"/>
  <c r="GI70" i="19"/>
  <c r="GI67" i="19"/>
  <c r="GJ84" i="19" s="1"/>
  <c r="GI71" i="19"/>
  <c r="GJ88" i="19" s="1"/>
  <c r="GI66" i="19"/>
  <c r="GI63" i="19"/>
  <c r="GJ80" i="19" s="1"/>
  <c r="GJ26" i="19"/>
  <c r="GI68" i="19"/>
  <c r="GJ85" i="19" s="1"/>
  <c r="GI43" i="19"/>
  <c r="GI60" i="19" s="1"/>
  <c r="GI64" i="19"/>
  <c r="GI62" i="19"/>
  <c r="GJ79" i="19" s="1"/>
  <c r="GH94" i="21"/>
  <c r="GH77" i="21"/>
  <c r="GH111" i="21" s="1"/>
  <c r="GG94" i="15"/>
  <c r="GG77" i="15"/>
  <c r="GG111" i="15" s="1"/>
  <c r="GJ86" i="17"/>
  <c r="GI103" i="17"/>
  <c r="GI130" i="17" s="1"/>
  <c r="GI94" i="17"/>
  <c r="GI77" i="17"/>
  <c r="GI111" i="17" s="1"/>
  <c r="GH70" i="15"/>
  <c r="GI87" i="15" s="1"/>
  <c r="GH66" i="15"/>
  <c r="GI83" i="15" s="1"/>
  <c r="GH62" i="15"/>
  <c r="GI79" i="15" s="1"/>
  <c r="GH73" i="15"/>
  <c r="GI90" i="15" s="1"/>
  <c r="GH69" i="15"/>
  <c r="GI86" i="15" s="1"/>
  <c r="GH65" i="15"/>
  <c r="GH43" i="15"/>
  <c r="GH60" i="15" s="1"/>
  <c r="GH72" i="15"/>
  <c r="GI89" i="15" s="1"/>
  <c r="GH68" i="15"/>
  <c r="GI85" i="15" s="1"/>
  <c r="GH64" i="15"/>
  <c r="GH63" i="15"/>
  <c r="GH71" i="15"/>
  <c r="GI88" i="15" s="1"/>
  <c r="GI26" i="15"/>
  <c r="GH67" i="15"/>
  <c r="GI89" i="19"/>
  <c r="GH106" i="19"/>
  <c r="GK83" i="17"/>
  <c r="GJ100" i="17"/>
  <c r="GJ127" i="17" s="1"/>
  <c r="GH102" i="15"/>
  <c r="GH129" i="15" s="1"/>
  <c r="GJ81" i="21"/>
  <c r="GI98" i="21"/>
  <c r="GI125" i="21" s="1"/>
  <c r="GJ101" i="17"/>
  <c r="GJ128" i="17" s="1"/>
  <c r="GJ83" i="21"/>
  <c r="GI100" i="21"/>
  <c r="GI101" i="19"/>
  <c r="GI128" i="19" s="1"/>
  <c r="GJ87" i="7"/>
  <c r="GI104" i="7"/>
  <c r="GG77" i="11"/>
  <c r="GG111" i="11" s="1"/>
  <c r="GG94" i="11"/>
  <c r="GH73" i="11"/>
  <c r="GI90" i="11" s="1"/>
  <c r="GH69" i="11"/>
  <c r="GI86" i="11" s="1"/>
  <c r="GH65" i="11"/>
  <c r="GI82" i="11" s="1"/>
  <c r="GH43" i="11"/>
  <c r="GH60" i="11" s="1"/>
  <c r="GH72" i="11"/>
  <c r="GI89" i="11" s="1"/>
  <c r="GH68" i="11"/>
  <c r="GH64" i="11"/>
  <c r="GI81" i="11" s="1"/>
  <c r="GH66" i="11"/>
  <c r="GI83" i="11" s="1"/>
  <c r="GH63" i="11"/>
  <c r="GI80" i="11" s="1"/>
  <c r="GH67" i="11"/>
  <c r="GI26" i="11"/>
  <c r="GH70" i="11"/>
  <c r="GI87" i="11" s="1"/>
  <c r="GH62" i="11"/>
  <c r="GI79" i="11" s="1"/>
  <c r="GH71" i="11"/>
  <c r="GI127" i="21"/>
  <c r="GI89" i="7"/>
  <c r="GH106" i="7"/>
  <c r="GH94" i="7"/>
  <c r="GH77" i="7"/>
  <c r="GH111" i="7" s="1"/>
  <c r="GI70" i="7"/>
  <c r="GI66" i="7"/>
  <c r="GI62" i="7"/>
  <c r="GJ79" i="7" s="1"/>
  <c r="GJ26" i="7"/>
  <c r="GI73" i="7"/>
  <c r="GI69" i="7"/>
  <c r="GI65" i="7"/>
  <c r="GJ82" i="7" s="1"/>
  <c r="GI43" i="7"/>
  <c r="GI60" i="7" s="1"/>
  <c r="GI72" i="7"/>
  <c r="GI68" i="7"/>
  <c r="GJ85" i="7" s="1"/>
  <c r="GI64" i="7"/>
  <c r="GJ81" i="7" s="1"/>
  <c r="GI63" i="7"/>
  <c r="GJ80" i="7" s="1"/>
  <c r="GI71" i="7"/>
  <c r="GJ88" i="7" s="1"/>
  <c r="GI67" i="7"/>
  <c r="GJ79" i="17"/>
  <c r="GI96" i="17"/>
  <c r="GI123" i="17" s="1"/>
  <c r="GI98" i="11" l="1"/>
  <c r="GI125" i="11" s="1"/>
  <c r="GJ88" i="15"/>
  <c r="GI105" i="15"/>
  <c r="GJ96" i="19"/>
  <c r="GJ123" i="19" s="1"/>
  <c r="GI107" i="13"/>
  <c r="GK104" i="17"/>
  <c r="GJ96" i="7"/>
  <c r="GJ123" i="7" s="1"/>
  <c r="GI103" i="11"/>
  <c r="GI130" i="11" s="1"/>
  <c r="GJ97" i="19"/>
  <c r="GJ124" i="19" s="1"/>
  <c r="GJ102" i="7"/>
  <c r="GJ129" i="7" s="1"/>
  <c r="GI106" i="11"/>
  <c r="GI99" i="13"/>
  <c r="GI126" i="13" s="1"/>
  <c r="GJ79" i="13"/>
  <c r="GI96" i="13"/>
  <c r="GI123" i="13" s="1"/>
  <c r="GI101" i="13"/>
  <c r="GI128" i="13" s="1"/>
  <c r="GK79" i="21"/>
  <c r="GJ96" i="21"/>
  <c r="GJ123" i="21" s="1"/>
  <c r="GJ104" i="21"/>
  <c r="GK98" i="17"/>
  <c r="GK125" i="17" s="1"/>
  <c r="GK99" i="17"/>
  <c r="GK126" i="17" s="1"/>
  <c r="GJ97" i="7"/>
  <c r="GJ124" i="7" s="1"/>
  <c r="GI99" i="11"/>
  <c r="GI126" i="11" s="1"/>
  <c r="GI106" i="15"/>
  <c r="GI107" i="15"/>
  <c r="GJ101" i="19"/>
  <c r="GJ128" i="19" s="1"/>
  <c r="GJ103" i="19"/>
  <c r="GJ130" i="19" s="1"/>
  <c r="GI104" i="13"/>
  <c r="GI98" i="13"/>
  <c r="GI125" i="13" s="1"/>
  <c r="GJ106" i="21"/>
  <c r="GJ99" i="21"/>
  <c r="GJ126" i="21" s="1"/>
  <c r="GJ101" i="21"/>
  <c r="GJ128" i="21" s="1"/>
  <c r="GK105" i="17"/>
  <c r="GL89" i="17"/>
  <c r="GK106" i="17"/>
  <c r="GJ98" i="7"/>
  <c r="GJ125" i="7" s="1"/>
  <c r="GK82" i="7"/>
  <c r="GJ99" i="7"/>
  <c r="GJ126" i="7" s="1"/>
  <c r="GI96" i="15"/>
  <c r="GI123" i="15" s="1"/>
  <c r="GK90" i="19"/>
  <c r="GJ107" i="19"/>
  <c r="GI97" i="13"/>
  <c r="GI124" i="13" s="1"/>
  <c r="GJ105" i="21"/>
  <c r="GI96" i="11"/>
  <c r="GI123" i="11" s="1"/>
  <c r="GJ80" i="11"/>
  <c r="GI97" i="11"/>
  <c r="GI124" i="11" s="1"/>
  <c r="GI107" i="11"/>
  <c r="GI100" i="15"/>
  <c r="GI127" i="15" s="1"/>
  <c r="GJ105" i="7"/>
  <c r="GI104" i="11"/>
  <c r="GI100" i="11"/>
  <c r="GI127" i="11" s="1"/>
  <c r="GI102" i="15"/>
  <c r="GI129" i="15" s="1"/>
  <c r="GI103" i="15"/>
  <c r="GI130" i="15" s="1"/>
  <c r="GJ87" i="15"/>
  <c r="GI104" i="15"/>
  <c r="GJ102" i="19"/>
  <c r="GJ129" i="19" s="1"/>
  <c r="GJ105" i="19"/>
  <c r="GJ99" i="19"/>
  <c r="GJ126" i="19" s="1"/>
  <c r="GI103" i="13"/>
  <c r="GI130" i="13" s="1"/>
  <c r="GI100" i="13"/>
  <c r="GI127" i="13" s="1"/>
  <c r="GJ88" i="13"/>
  <c r="GI105" i="13"/>
  <c r="GK101" i="17"/>
  <c r="GK128" i="17" s="1"/>
  <c r="GK102" i="17"/>
  <c r="GK129" i="17" s="1"/>
  <c r="GI94" i="7"/>
  <c r="GI77" i="7"/>
  <c r="GI111" i="7" s="1"/>
  <c r="GJ73" i="7"/>
  <c r="GK90" i="7" s="1"/>
  <c r="GJ69" i="7"/>
  <c r="GJ65" i="7"/>
  <c r="GJ43" i="7"/>
  <c r="GJ60" i="7" s="1"/>
  <c r="GJ72" i="7"/>
  <c r="GJ68" i="7"/>
  <c r="GK85" i="7" s="1"/>
  <c r="GJ64" i="7"/>
  <c r="GK81" i="7" s="1"/>
  <c r="GJ71" i="7"/>
  <c r="GK88" i="7" s="1"/>
  <c r="GJ67" i="7"/>
  <c r="GK84" i="7" s="1"/>
  <c r="GJ63" i="7"/>
  <c r="GK80" i="7" s="1"/>
  <c r="GJ70" i="7"/>
  <c r="GK26" i="7"/>
  <c r="GJ62" i="7"/>
  <c r="GK79" i="7" s="1"/>
  <c r="GJ66" i="7"/>
  <c r="GK83" i="7" s="1"/>
  <c r="GJ100" i="21"/>
  <c r="GI73" i="15"/>
  <c r="GJ90" i="15" s="1"/>
  <c r="GI69" i="15"/>
  <c r="GJ86" i="15" s="1"/>
  <c r="GI65" i="15"/>
  <c r="GI43" i="15"/>
  <c r="GI60" i="15" s="1"/>
  <c r="GI72" i="15"/>
  <c r="GJ89" i="15" s="1"/>
  <c r="GI68" i="15"/>
  <c r="GJ85" i="15" s="1"/>
  <c r="GI64" i="15"/>
  <c r="GI71" i="15"/>
  <c r="GI67" i="15"/>
  <c r="GI63" i="15"/>
  <c r="GI70" i="15"/>
  <c r="GJ26" i="15"/>
  <c r="GI66" i="15"/>
  <c r="GJ83" i="15" s="1"/>
  <c r="GI62" i="15"/>
  <c r="GJ79" i="15" s="1"/>
  <c r="GK86" i="17"/>
  <c r="GJ103" i="17"/>
  <c r="GJ130" i="17" s="1"/>
  <c r="GK85" i="21"/>
  <c r="GJ102" i="21"/>
  <c r="GJ129" i="21" s="1"/>
  <c r="GJ101" i="7"/>
  <c r="GJ128" i="7" s="1"/>
  <c r="GJ85" i="11"/>
  <c r="GI102" i="11"/>
  <c r="GI129" i="11" s="1"/>
  <c r="GJ104" i="19"/>
  <c r="GJ89" i="13"/>
  <c r="GI106" i="13"/>
  <c r="GI101" i="11"/>
  <c r="GI128" i="11" s="1"/>
  <c r="GJ84" i="15"/>
  <c r="GI101" i="15"/>
  <c r="GI128" i="15" s="1"/>
  <c r="GJ89" i="19"/>
  <c r="GI106" i="19"/>
  <c r="GH94" i="15"/>
  <c r="GH77" i="15"/>
  <c r="GH111" i="15" s="1"/>
  <c r="GI71" i="13"/>
  <c r="GI67" i="13"/>
  <c r="GJ84" i="13" s="1"/>
  <c r="GI63" i="13"/>
  <c r="GJ80" i="13" s="1"/>
  <c r="GI70" i="13"/>
  <c r="GJ87" i="13" s="1"/>
  <c r="GI66" i="13"/>
  <c r="GJ83" i="13" s="1"/>
  <c r="GI62" i="13"/>
  <c r="GI73" i="13"/>
  <c r="GJ90" i="13" s="1"/>
  <c r="GI69" i="13"/>
  <c r="GJ86" i="13" s="1"/>
  <c r="GI65" i="13"/>
  <c r="GJ82" i="13" s="1"/>
  <c r="GI43" i="13"/>
  <c r="GI60" i="13" s="1"/>
  <c r="GI68" i="13"/>
  <c r="GJ26" i="13"/>
  <c r="GI64" i="13"/>
  <c r="GJ81" i="13" s="1"/>
  <c r="GI72" i="13"/>
  <c r="GK87" i="7"/>
  <c r="GJ104" i="7"/>
  <c r="GJ98" i="21"/>
  <c r="GJ125" i="21" s="1"/>
  <c r="GL83" i="17"/>
  <c r="GK100" i="17"/>
  <c r="GK127" i="17" s="1"/>
  <c r="GJ73" i="21"/>
  <c r="GJ69" i="21"/>
  <c r="GK86" i="21" s="1"/>
  <c r="GJ71" i="21"/>
  <c r="GK88" i="21" s="1"/>
  <c r="GJ65" i="21"/>
  <c r="GK82" i="21" s="1"/>
  <c r="GJ68" i="21"/>
  <c r="GJ64" i="21"/>
  <c r="GK81" i="21" s="1"/>
  <c r="GJ72" i="21"/>
  <c r="GK89" i="21" s="1"/>
  <c r="GJ70" i="21"/>
  <c r="GK87" i="21" s="1"/>
  <c r="GJ63" i="21"/>
  <c r="GJ67" i="21"/>
  <c r="GK84" i="21" s="1"/>
  <c r="GJ66" i="21"/>
  <c r="GK83" i="21" s="1"/>
  <c r="GJ43" i="21"/>
  <c r="GJ60" i="21" s="1"/>
  <c r="GJ62" i="21"/>
  <c r="GK26" i="21"/>
  <c r="GK79" i="17"/>
  <c r="GJ96" i="17"/>
  <c r="GJ123" i="17" s="1"/>
  <c r="GH77" i="11"/>
  <c r="GH111" i="11" s="1"/>
  <c r="GH94" i="11"/>
  <c r="GJ72" i="19"/>
  <c r="GJ68" i="19"/>
  <c r="GK85" i="19" s="1"/>
  <c r="GJ64" i="19"/>
  <c r="GJ67" i="19"/>
  <c r="GK84" i="19" s="1"/>
  <c r="GJ71" i="19"/>
  <c r="GK88" i="19" s="1"/>
  <c r="GJ69" i="19"/>
  <c r="GK86" i="19" s="1"/>
  <c r="GJ73" i="19"/>
  <c r="GJ66" i="19"/>
  <c r="GK83" i="19" s="1"/>
  <c r="GJ70" i="19"/>
  <c r="GK87" i="19" s="1"/>
  <c r="GJ43" i="19"/>
  <c r="GJ60" i="19" s="1"/>
  <c r="GJ65" i="19"/>
  <c r="GK82" i="19" s="1"/>
  <c r="GJ62" i="19"/>
  <c r="GK79" i="19" s="1"/>
  <c r="GJ63" i="19"/>
  <c r="GK80" i="19" s="1"/>
  <c r="GK26" i="19"/>
  <c r="GJ90" i="21"/>
  <c r="GI107" i="21"/>
  <c r="GJ81" i="15"/>
  <c r="GI98" i="15"/>
  <c r="GI125" i="15" s="1"/>
  <c r="GJ107" i="7"/>
  <c r="GJ80" i="15"/>
  <c r="GI97" i="15"/>
  <c r="GI124" i="15" s="1"/>
  <c r="GJ103" i="21"/>
  <c r="GJ130" i="21" s="1"/>
  <c r="GK81" i="19"/>
  <c r="GJ98" i="19"/>
  <c r="GJ125" i="19" s="1"/>
  <c r="GI105" i="11"/>
  <c r="GJ82" i="15"/>
  <c r="GI99" i="15"/>
  <c r="GI126" i="15" s="1"/>
  <c r="GJ100" i="7"/>
  <c r="GJ127" i="7" s="1"/>
  <c r="GL80" i="17"/>
  <c r="GK97" i="17"/>
  <c r="GK124" i="17" s="1"/>
  <c r="GJ100" i="19"/>
  <c r="GJ127" i="19" s="1"/>
  <c r="GJ85" i="13"/>
  <c r="GI102" i="13"/>
  <c r="GI129" i="13" s="1"/>
  <c r="GK80" i="21"/>
  <c r="GJ97" i="21"/>
  <c r="GJ124" i="21" s="1"/>
  <c r="GI72" i="11"/>
  <c r="GJ89" i="11" s="1"/>
  <c r="GI68" i="11"/>
  <c r="GI64" i="11"/>
  <c r="GJ81" i="11" s="1"/>
  <c r="GI71" i="11"/>
  <c r="GJ88" i="11" s="1"/>
  <c r="GI67" i="11"/>
  <c r="GJ84" i="11" s="1"/>
  <c r="GI63" i="11"/>
  <c r="GI69" i="11"/>
  <c r="GJ86" i="11" s="1"/>
  <c r="GI70" i="11"/>
  <c r="GJ87" i="11" s="1"/>
  <c r="GI62" i="11"/>
  <c r="GJ79" i="11" s="1"/>
  <c r="GI73" i="11"/>
  <c r="GJ90" i="11" s="1"/>
  <c r="GI65" i="11"/>
  <c r="GJ82" i="11" s="1"/>
  <c r="GJ26" i="11"/>
  <c r="GI66" i="11"/>
  <c r="GJ83" i="11" s="1"/>
  <c r="GI43" i="11"/>
  <c r="GI60" i="11" s="1"/>
  <c r="GH77" i="13"/>
  <c r="GH111" i="13" s="1"/>
  <c r="GH94" i="13"/>
  <c r="GJ94" i="17"/>
  <c r="GJ77" i="17"/>
  <c r="GJ111" i="17" s="1"/>
  <c r="GK73" i="17"/>
  <c r="GK69" i="17"/>
  <c r="GK65" i="17"/>
  <c r="GL82" i="17" s="1"/>
  <c r="GK43" i="17"/>
  <c r="GK60" i="17" s="1"/>
  <c r="GK72" i="17"/>
  <c r="GK68" i="17"/>
  <c r="GL85" i="17" s="1"/>
  <c r="GK64" i="17"/>
  <c r="GL81" i="17" s="1"/>
  <c r="GK71" i="17"/>
  <c r="GL88" i="17" s="1"/>
  <c r="GK67" i="17"/>
  <c r="GL84" i="17" s="1"/>
  <c r="GK63" i="17"/>
  <c r="GL26" i="17"/>
  <c r="GK70" i="17"/>
  <c r="GL87" i="17" s="1"/>
  <c r="GK66" i="17"/>
  <c r="GK62" i="17"/>
  <c r="GJ89" i="7"/>
  <c r="GI106" i="7"/>
  <c r="GI94" i="19"/>
  <c r="GI77" i="19"/>
  <c r="GI111" i="19" s="1"/>
  <c r="GI128" i="21"/>
  <c r="GI94" i="21"/>
  <c r="GI77" i="21"/>
  <c r="GI111" i="21" s="1"/>
  <c r="GK90" i="17"/>
  <c r="GJ107" i="17"/>
  <c r="GJ86" i="7"/>
  <c r="GI103" i="7"/>
  <c r="GI130" i="7" s="1"/>
  <c r="GL98" i="17" l="1"/>
  <c r="GL125" i="17" s="1"/>
  <c r="GK83" i="11"/>
  <c r="GJ100" i="11"/>
  <c r="GJ127" i="11" s="1"/>
  <c r="GJ106" i="11"/>
  <c r="GK96" i="19"/>
  <c r="GK123" i="19" s="1"/>
  <c r="GK101" i="19"/>
  <c r="GK128" i="19" s="1"/>
  <c r="GK98" i="21"/>
  <c r="GK125" i="21" s="1"/>
  <c r="GJ98" i="13"/>
  <c r="GJ125" i="13" s="1"/>
  <c r="GJ100" i="13"/>
  <c r="GJ127" i="13" s="1"/>
  <c r="GK98" i="7"/>
  <c r="GK125" i="7" s="1"/>
  <c r="GM85" i="17"/>
  <c r="GL102" i="17"/>
  <c r="GL129" i="17" s="1"/>
  <c r="GJ105" i="11"/>
  <c r="GJ103" i="13"/>
  <c r="GJ130" i="13" s="1"/>
  <c r="GJ104" i="13"/>
  <c r="GK100" i="7"/>
  <c r="GK127" i="7" s="1"/>
  <c r="GK102" i="7"/>
  <c r="GK129" i="7" s="1"/>
  <c r="GM84" i="17"/>
  <c r="GL101" i="17"/>
  <c r="GL128" i="17" s="1"/>
  <c r="GJ99" i="11"/>
  <c r="GJ126" i="11" s="1"/>
  <c r="GK86" i="11"/>
  <c r="GJ103" i="11"/>
  <c r="GJ130" i="11" s="1"/>
  <c r="GJ98" i="11"/>
  <c r="GJ125" i="11" s="1"/>
  <c r="GL86" i="19"/>
  <c r="GK103" i="19"/>
  <c r="GK130" i="19" s="1"/>
  <c r="GK102" i="19"/>
  <c r="GK129" i="19" s="1"/>
  <c r="GL87" i="21"/>
  <c r="GK104" i="21"/>
  <c r="GK99" i="21"/>
  <c r="GK126" i="21" s="1"/>
  <c r="GJ107" i="13"/>
  <c r="GJ97" i="13"/>
  <c r="GJ124" i="13" s="1"/>
  <c r="GJ96" i="15"/>
  <c r="GJ123" i="15" s="1"/>
  <c r="GJ102" i="15"/>
  <c r="GJ129" i="15" s="1"/>
  <c r="GJ103" i="15"/>
  <c r="GJ130" i="15" s="1"/>
  <c r="GK96" i="7"/>
  <c r="GK123" i="7" s="1"/>
  <c r="GL84" i="7"/>
  <c r="GK101" i="7"/>
  <c r="GK128" i="7" s="1"/>
  <c r="GK107" i="7"/>
  <c r="GM82" i="17"/>
  <c r="GL99" i="17"/>
  <c r="GL126" i="17" s="1"/>
  <c r="GJ96" i="11"/>
  <c r="GJ123" i="11" s="1"/>
  <c r="GJ101" i="11"/>
  <c r="GJ128" i="11" s="1"/>
  <c r="GK100" i="19"/>
  <c r="GK127" i="19" s="1"/>
  <c r="GK101" i="21"/>
  <c r="GK128" i="21" s="1"/>
  <c r="GK103" i="21"/>
  <c r="GK130" i="21" s="1"/>
  <c r="GK82" i="13"/>
  <c r="GJ99" i="13"/>
  <c r="GJ126" i="13" s="1"/>
  <c r="GJ104" i="11"/>
  <c r="GK99" i="19"/>
  <c r="GK126" i="19" s="1"/>
  <c r="GK97" i="7"/>
  <c r="GK124" i="7" s="1"/>
  <c r="GL104" i="17"/>
  <c r="GL105" i="17"/>
  <c r="GJ107" i="11"/>
  <c r="GK97" i="19"/>
  <c r="GK124" i="19" s="1"/>
  <c r="GL87" i="19"/>
  <c r="GK104" i="19"/>
  <c r="GK105" i="19"/>
  <c r="GK100" i="21"/>
  <c r="GL117" i="21" s="1"/>
  <c r="GK106" i="21"/>
  <c r="GL88" i="21"/>
  <c r="GK105" i="21"/>
  <c r="GJ101" i="13"/>
  <c r="GJ128" i="13" s="1"/>
  <c r="GK83" i="15"/>
  <c r="GJ100" i="15"/>
  <c r="GJ127" i="15" s="1"/>
  <c r="GJ106" i="15"/>
  <c r="GJ107" i="15"/>
  <c r="GK105" i="7"/>
  <c r="GK86" i="7"/>
  <c r="GJ103" i="7"/>
  <c r="GJ130" i="7" s="1"/>
  <c r="GK89" i="7"/>
  <c r="GJ106" i="7"/>
  <c r="GM80" i="17"/>
  <c r="GL97" i="17"/>
  <c r="GL124" i="17" s="1"/>
  <c r="GK98" i="19"/>
  <c r="GK125" i="19" s="1"/>
  <c r="GL79" i="17"/>
  <c r="GK96" i="17"/>
  <c r="GK123" i="17" s="1"/>
  <c r="GL100" i="17"/>
  <c r="GL127" i="17" s="1"/>
  <c r="GJ70" i="13"/>
  <c r="GK87" i="13" s="1"/>
  <c r="GJ66" i="13"/>
  <c r="GK83" i="13" s="1"/>
  <c r="GJ62" i="13"/>
  <c r="GK26" i="13"/>
  <c r="GJ73" i="13"/>
  <c r="GK90" i="13" s="1"/>
  <c r="GJ69" i="13"/>
  <c r="GK86" i="13" s="1"/>
  <c r="GJ65" i="13"/>
  <c r="GJ72" i="13"/>
  <c r="GK89" i="13" s="1"/>
  <c r="GJ68" i="13"/>
  <c r="GJ64" i="13"/>
  <c r="GK81" i="13" s="1"/>
  <c r="GJ63" i="13"/>
  <c r="GK80" i="13" s="1"/>
  <c r="GJ71" i="13"/>
  <c r="GK88" i="13" s="1"/>
  <c r="GJ43" i="13"/>
  <c r="GJ60" i="13" s="1"/>
  <c r="GJ67" i="13"/>
  <c r="GK84" i="13" s="1"/>
  <c r="GJ71" i="11"/>
  <c r="GK88" i="11" s="1"/>
  <c r="GJ67" i="11"/>
  <c r="GK84" i="11" s="1"/>
  <c r="GJ63" i="11"/>
  <c r="GK80" i="11" s="1"/>
  <c r="GJ70" i="11"/>
  <c r="GK87" i="11" s="1"/>
  <c r="GJ66" i="11"/>
  <c r="GJ62" i="11"/>
  <c r="GK79" i="11" s="1"/>
  <c r="GK26" i="11"/>
  <c r="GJ72" i="11"/>
  <c r="GK89" i="11" s="1"/>
  <c r="GJ64" i="11"/>
  <c r="GK81" i="11" s="1"/>
  <c r="GJ73" i="11"/>
  <c r="GK90" i="11" s="1"/>
  <c r="GJ65" i="11"/>
  <c r="GK82" i="11" s="1"/>
  <c r="GJ69" i="11"/>
  <c r="GJ68" i="11"/>
  <c r="GK85" i="11" s="1"/>
  <c r="GJ43" i="11"/>
  <c r="GJ60" i="11" s="1"/>
  <c r="GL118" i="21"/>
  <c r="GJ106" i="13"/>
  <c r="GJ97" i="11"/>
  <c r="GJ124" i="11" s="1"/>
  <c r="GK99" i="7"/>
  <c r="GK126" i="7" s="1"/>
  <c r="GL79" i="21"/>
  <c r="GK96" i="21"/>
  <c r="GK123" i="21" s="1"/>
  <c r="GK79" i="13"/>
  <c r="GJ96" i="13"/>
  <c r="GJ123" i="13" s="1"/>
  <c r="GK88" i="15"/>
  <c r="GJ105" i="15"/>
  <c r="GL90" i="17"/>
  <c r="GK107" i="17"/>
  <c r="GL80" i="21"/>
  <c r="GK97" i="21"/>
  <c r="GK124" i="21" s="1"/>
  <c r="GK90" i="21"/>
  <c r="GJ107" i="21"/>
  <c r="GJ72" i="15"/>
  <c r="GK89" i="15" s="1"/>
  <c r="GJ68" i="15"/>
  <c r="GK85" i="15" s="1"/>
  <c r="GJ64" i="15"/>
  <c r="GJ71" i="15"/>
  <c r="GJ67" i="15"/>
  <c r="GJ63" i="15"/>
  <c r="GK80" i="15" s="1"/>
  <c r="GJ70" i="15"/>
  <c r="GJ66" i="15"/>
  <c r="GJ62" i="15"/>
  <c r="GK79" i="15" s="1"/>
  <c r="GJ69" i="15"/>
  <c r="GK86" i="15" s="1"/>
  <c r="GJ43" i="15"/>
  <c r="GJ60" i="15" s="1"/>
  <c r="GK26" i="15"/>
  <c r="GJ65" i="15"/>
  <c r="GK82" i="15" s="1"/>
  <c r="GJ73" i="15"/>
  <c r="GK90" i="15" s="1"/>
  <c r="GK72" i="7"/>
  <c r="GK68" i="7"/>
  <c r="GL85" i="7" s="1"/>
  <c r="GK64" i="7"/>
  <c r="GL81" i="7" s="1"/>
  <c r="GK71" i="7"/>
  <c r="GL88" i="7" s="1"/>
  <c r="GK67" i="7"/>
  <c r="GK63" i="7"/>
  <c r="GL80" i="7" s="1"/>
  <c r="GK70" i="7"/>
  <c r="GK66" i="7"/>
  <c r="GL83" i="7" s="1"/>
  <c r="GK62" i="7"/>
  <c r="GL79" i="7" s="1"/>
  <c r="GL26" i="7"/>
  <c r="GK65" i="7"/>
  <c r="GL82" i="7" s="1"/>
  <c r="GK73" i="7"/>
  <c r="GL90" i="7" s="1"/>
  <c r="GK43" i="7"/>
  <c r="GK60" i="7" s="1"/>
  <c r="GK69" i="7"/>
  <c r="GJ94" i="7"/>
  <c r="GJ77" i="7"/>
  <c r="GJ111" i="7" s="1"/>
  <c r="GL72" i="17"/>
  <c r="GL68" i="17"/>
  <c r="GL64" i="17"/>
  <c r="GM81" i="17" s="1"/>
  <c r="GL71" i="17"/>
  <c r="GM88" i="17" s="1"/>
  <c r="GL67" i="17"/>
  <c r="GL63" i="17"/>
  <c r="GL70" i="17"/>
  <c r="GM87" i="17" s="1"/>
  <c r="GL66" i="17"/>
  <c r="GM83" i="17" s="1"/>
  <c r="GL62" i="17"/>
  <c r="GM26" i="17"/>
  <c r="GL69" i="17"/>
  <c r="GL43" i="17"/>
  <c r="GL60" i="17" s="1"/>
  <c r="GL65" i="17"/>
  <c r="GL73" i="17"/>
  <c r="GK85" i="13"/>
  <c r="GJ102" i="13"/>
  <c r="GJ129" i="13" s="1"/>
  <c r="GJ99" i="15"/>
  <c r="GJ126" i="15" s="1"/>
  <c r="GJ97" i="15"/>
  <c r="GJ124" i="15" s="1"/>
  <c r="GK81" i="15"/>
  <c r="GJ98" i="15"/>
  <c r="GJ125" i="15" s="1"/>
  <c r="GL87" i="7"/>
  <c r="GK104" i="7"/>
  <c r="GK72" i="21"/>
  <c r="GL89" i="21" s="1"/>
  <c r="GK68" i="21"/>
  <c r="GK64" i="21"/>
  <c r="GL81" i="21" s="1"/>
  <c r="GK73" i="21"/>
  <c r="GK70" i="21"/>
  <c r="GK63" i="21"/>
  <c r="GK67" i="21"/>
  <c r="GL84" i="21" s="1"/>
  <c r="GK66" i="21"/>
  <c r="GL83" i="21" s="1"/>
  <c r="GK62" i="21"/>
  <c r="GK71" i="21"/>
  <c r="GL26" i="21"/>
  <c r="GK43" i="21"/>
  <c r="GK60" i="21" s="1"/>
  <c r="GK69" i="21"/>
  <c r="GL86" i="21" s="1"/>
  <c r="GK65" i="21"/>
  <c r="GL82" i="21" s="1"/>
  <c r="GK84" i="15"/>
  <c r="GJ101" i="15"/>
  <c r="GJ128" i="15" s="1"/>
  <c r="GJ102" i="11"/>
  <c r="GJ129" i="11" s="1"/>
  <c r="GL85" i="21"/>
  <c r="GK102" i="21"/>
  <c r="GK129" i="21" s="1"/>
  <c r="GJ105" i="13"/>
  <c r="GK87" i="15"/>
  <c r="GJ104" i="15"/>
  <c r="GK107" i="19"/>
  <c r="GM89" i="17"/>
  <c r="GL106" i="17"/>
  <c r="GI94" i="13"/>
  <c r="GI77" i="13"/>
  <c r="GI111" i="13" s="1"/>
  <c r="GI94" i="15"/>
  <c r="GI77" i="15"/>
  <c r="GI111" i="15" s="1"/>
  <c r="GJ127" i="21"/>
  <c r="GK77" i="17"/>
  <c r="GK111" i="17" s="1"/>
  <c r="GK94" i="17"/>
  <c r="GI94" i="11"/>
  <c r="GI77" i="11"/>
  <c r="GI111" i="11" s="1"/>
  <c r="GK71" i="19"/>
  <c r="GL88" i="19" s="1"/>
  <c r="GK67" i="19"/>
  <c r="GL84" i="19" s="1"/>
  <c r="GK63" i="19"/>
  <c r="GL80" i="19" s="1"/>
  <c r="GK69" i="19"/>
  <c r="GK73" i="19"/>
  <c r="GL90" i="19" s="1"/>
  <c r="GK66" i="19"/>
  <c r="GL83" i="19" s="1"/>
  <c r="GK70" i="19"/>
  <c r="GK68" i="19"/>
  <c r="GL85" i="19" s="1"/>
  <c r="GK65" i="19"/>
  <c r="GL82" i="19" s="1"/>
  <c r="GK62" i="19"/>
  <c r="GL79" i="19" s="1"/>
  <c r="GK64" i="19"/>
  <c r="GL81" i="19" s="1"/>
  <c r="GL26" i="19"/>
  <c r="GK43" i="19"/>
  <c r="GK60" i="19" s="1"/>
  <c r="GK72" i="19"/>
  <c r="GJ94" i="19"/>
  <c r="GJ77" i="19"/>
  <c r="GJ111" i="19" s="1"/>
  <c r="GJ94" i="21"/>
  <c r="GJ77" i="21"/>
  <c r="GJ111" i="21" s="1"/>
  <c r="GK89" i="19"/>
  <c r="GJ106" i="19"/>
  <c r="GL86" i="17"/>
  <c r="GK103" i="17"/>
  <c r="GK130" i="17" s="1"/>
  <c r="GL96" i="19" l="1"/>
  <c r="GL123" i="19" s="1"/>
  <c r="GM83" i="19"/>
  <c r="GL100" i="19"/>
  <c r="GL127" i="19" s="1"/>
  <c r="GL101" i="19"/>
  <c r="GL128" i="19" s="1"/>
  <c r="GL99" i="19"/>
  <c r="GL126" i="19" s="1"/>
  <c r="GL107" i="19"/>
  <c r="GM88" i="19"/>
  <c r="GL105" i="19"/>
  <c r="GL101" i="21"/>
  <c r="GM81" i="21"/>
  <c r="GL98" i="21"/>
  <c r="GL125" i="21" s="1"/>
  <c r="GL96" i="7"/>
  <c r="GL123" i="7" s="1"/>
  <c r="GL85" i="11"/>
  <c r="GK102" i="11"/>
  <c r="GK129" i="11" s="1"/>
  <c r="GK98" i="11"/>
  <c r="GK125" i="11" s="1"/>
  <c r="GK105" i="11"/>
  <c r="GK97" i="13"/>
  <c r="GK124" i="13" s="1"/>
  <c r="GM85" i="19"/>
  <c r="GL102" i="19"/>
  <c r="GL129" i="19" s="1"/>
  <c r="GL99" i="21"/>
  <c r="GL126" i="21" s="1"/>
  <c r="GM100" i="17"/>
  <c r="GM127" i="17" s="1"/>
  <c r="GM105" i="17"/>
  <c r="GL107" i="7"/>
  <c r="GL100" i="7"/>
  <c r="GL127" i="7" s="1"/>
  <c r="GM88" i="7"/>
  <c r="GL105" i="7"/>
  <c r="GK107" i="15"/>
  <c r="GL86" i="15"/>
  <c r="GK103" i="15"/>
  <c r="GK130" i="15" s="1"/>
  <c r="GK97" i="15"/>
  <c r="GK124" i="15" s="1"/>
  <c r="GL85" i="15"/>
  <c r="GK102" i="15"/>
  <c r="GK129" i="15" s="1"/>
  <c r="GK106" i="11"/>
  <c r="GK104" i="11"/>
  <c r="GK101" i="13"/>
  <c r="GK128" i="13" s="1"/>
  <c r="GL81" i="13"/>
  <c r="GK98" i="13"/>
  <c r="GK125" i="13" s="1"/>
  <c r="GK103" i="13"/>
  <c r="GK130" i="13" s="1"/>
  <c r="GK100" i="13"/>
  <c r="GK127" i="13" s="1"/>
  <c r="GL98" i="19"/>
  <c r="GL125" i="19" s="1"/>
  <c r="GL97" i="19"/>
  <c r="GL124" i="19" s="1"/>
  <c r="GL103" i="21"/>
  <c r="GL130" i="21" s="1"/>
  <c r="GL106" i="21"/>
  <c r="GM104" i="17"/>
  <c r="GN81" i="17"/>
  <c r="GM98" i="17"/>
  <c r="GM125" i="17" s="1"/>
  <c r="GL99" i="7"/>
  <c r="GL126" i="7" s="1"/>
  <c r="GM81" i="7"/>
  <c r="GL98" i="7"/>
  <c r="GL125" i="7" s="1"/>
  <c r="GK99" i="15"/>
  <c r="GK126" i="15" s="1"/>
  <c r="GK96" i="15"/>
  <c r="GK123" i="15" s="1"/>
  <c r="GK106" i="15"/>
  <c r="GL82" i="11"/>
  <c r="GK99" i="11"/>
  <c r="GK126" i="11" s="1"/>
  <c r="GK97" i="11"/>
  <c r="GK124" i="11" s="1"/>
  <c r="GK107" i="13"/>
  <c r="GK104" i="13"/>
  <c r="GL100" i="21"/>
  <c r="GL97" i="7"/>
  <c r="GL124" i="7" s="1"/>
  <c r="GL102" i="7"/>
  <c r="GL129" i="7" s="1"/>
  <c r="GK107" i="11"/>
  <c r="GL79" i="11"/>
  <c r="GK96" i="11"/>
  <c r="GK123" i="11" s="1"/>
  <c r="GK101" i="11"/>
  <c r="GK128" i="11" s="1"/>
  <c r="GK105" i="13"/>
  <c r="GK106" i="13"/>
  <c r="GK70" i="11"/>
  <c r="GL87" i="11" s="1"/>
  <c r="GK66" i="11"/>
  <c r="GK62" i="11"/>
  <c r="GL26" i="11"/>
  <c r="GK73" i="11"/>
  <c r="GL90" i="11" s="1"/>
  <c r="GK69" i="11"/>
  <c r="GL86" i="11" s="1"/>
  <c r="GK65" i="11"/>
  <c r="GK43" i="11"/>
  <c r="GK60" i="11" s="1"/>
  <c r="GK67" i="11"/>
  <c r="GL84" i="11" s="1"/>
  <c r="GK72" i="11"/>
  <c r="GL89" i="11" s="1"/>
  <c r="GK68" i="11"/>
  <c r="GK64" i="11"/>
  <c r="GL81" i="11" s="1"/>
  <c r="GK71" i="11"/>
  <c r="GL88" i="11" s="1"/>
  <c r="GK63" i="11"/>
  <c r="GL80" i="11" s="1"/>
  <c r="GM86" i="17"/>
  <c r="GL103" i="17"/>
  <c r="GL130" i="17" s="1"/>
  <c r="GL87" i="15"/>
  <c r="GK104" i="15"/>
  <c r="GM85" i="21"/>
  <c r="GL102" i="21"/>
  <c r="GL129" i="21" s="1"/>
  <c r="GK101" i="15"/>
  <c r="GK128" i="15" s="1"/>
  <c r="GL104" i="7"/>
  <c r="GL85" i="13"/>
  <c r="GK102" i="13"/>
  <c r="GK129" i="13" s="1"/>
  <c r="GL88" i="15"/>
  <c r="GK105" i="15"/>
  <c r="GJ94" i="13"/>
  <c r="GJ77" i="13"/>
  <c r="GJ111" i="13" s="1"/>
  <c r="GM79" i="17"/>
  <c r="GL96" i="17"/>
  <c r="GL123" i="17" s="1"/>
  <c r="GL86" i="7"/>
  <c r="GK103" i="7"/>
  <c r="GK130" i="7" s="1"/>
  <c r="GL83" i="15"/>
  <c r="GK100" i="15"/>
  <c r="GK127" i="15" s="1"/>
  <c r="GM87" i="19"/>
  <c r="GL104" i="19"/>
  <c r="GL82" i="13"/>
  <c r="GK99" i="13"/>
  <c r="GK126" i="13" s="1"/>
  <c r="GL101" i="7"/>
  <c r="GL128" i="7" s="1"/>
  <c r="GL104" i="21"/>
  <c r="GK103" i="11"/>
  <c r="GK130" i="11" s="1"/>
  <c r="GL83" i="11"/>
  <c r="GK100" i="11"/>
  <c r="GK127" i="11" s="1"/>
  <c r="GK71" i="15"/>
  <c r="GK67" i="15"/>
  <c r="GL84" i="15" s="1"/>
  <c r="GK63" i="15"/>
  <c r="GL80" i="15" s="1"/>
  <c r="GK70" i="15"/>
  <c r="GK66" i="15"/>
  <c r="GK62" i="15"/>
  <c r="GL79" i="15" s="1"/>
  <c r="GK73" i="15"/>
  <c r="GL90" i="15" s="1"/>
  <c r="GK69" i="15"/>
  <c r="GK65" i="15"/>
  <c r="GL82" i="15" s="1"/>
  <c r="GK43" i="15"/>
  <c r="GK60" i="15" s="1"/>
  <c r="GK64" i="15"/>
  <c r="GL81" i="15" s="1"/>
  <c r="GK72" i="15"/>
  <c r="GL89" i="15" s="1"/>
  <c r="GK68" i="15"/>
  <c r="GL26" i="15"/>
  <c r="GK73" i="13"/>
  <c r="GL90" i="13" s="1"/>
  <c r="GK69" i="13"/>
  <c r="GL86" i="13" s="1"/>
  <c r="GK65" i="13"/>
  <c r="GK43" i="13"/>
  <c r="GK60" i="13" s="1"/>
  <c r="GK72" i="13"/>
  <c r="GL89" i="13" s="1"/>
  <c r="GK68" i="13"/>
  <c r="GK64" i="13"/>
  <c r="GK71" i="13"/>
  <c r="GL88" i="13" s="1"/>
  <c r="GK67" i="13"/>
  <c r="GL84" i="13" s="1"/>
  <c r="GK63" i="13"/>
  <c r="GL80" i="13" s="1"/>
  <c r="GK70" i="13"/>
  <c r="GL87" i="13" s="1"/>
  <c r="GK66" i="13"/>
  <c r="GL83" i="13" s="1"/>
  <c r="GK62" i="13"/>
  <c r="GL26" i="13"/>
  <c r="GK94" i="21"/>
  <c r="GK77" i="21"/>
  <c r="GK111" i="21" s="1"/>
  <c r="GL94" i="17"/>
  <c r="GL77" i="17"/>
  <c r="GL111" i="17" s="1"/>
  <c r="GL128" i="21"/>
  <c r="GK77" i="19"/>
  <c r="GK111" i="19" s="1"/>
  <c r="GK94" i="19"/>
  <c r="GM106" i="17"/>
  <c r="GL73" i="21"/>
  <c r="GL71" i="21"/>
  <c r="GL67" i="21"/>
  <c r="GM84" i="21" s="1"/>
  <c r="GL70" i="21"/>
  <c r="GM87" i="21" s="1"/>
  <c r="GL68" i="21"/>
  <c r="GL63" i="21"/>
  <c r="GL72" i="21"/>
  <c r="GM89" i="21" s="1"/>
  <c r="GL66" i="21"/>
  <c r="GM83" i="21" s="1"/>
  <c r="GL62" i="21"/>
  <c r="GL69" i="21"/>
  <c r="GM86" i="21" s="1"/>
  <c r="GL65" i="21"/>
  <c r="GM82" i="21" s="1"/>
  <c r="GM26" i="21"/>
  <c r="GL64" i="21"/>
  <c r="GL43" i="21"/>
  <c r="GL60" i="21" s="1"/>
  <c r="GM80" i="21"/>
  <c r="GL97" i="21"/>
  <c r="GL124" i="21" s="1"/>
  <c r="GM79" i="21"/>
  <c r="GL96" i="21"/>
  <c r="GL123" i="21" s="1"/>
  <c r="GJ94" i="11"/>
  <c r="GJ77" i="11"/>
  <c r="GJ111" i="11" s="1"/>
  <c r="GM97" i="17"/>
  <c r="GM124" i="17" s="1"/>
  <c r="GM88" i="21"/>
  <c r="GL105" i="21"/>
  <c r="GM99" i="17"/>
  <c r="GM126" i="17" s="1"/>
  <c r="GL103" i="19"/>
  <c r="GL130" i="19" s="1"/>
  <c r="GM101" i="17"/>
  <c r="GM128" i="17" s="1"/>
  <c r="GM102" i="17"/>
  <c r="GM129" i="17" s="1"/>
  <c r="GL70" i="19"/>
  <c r="GL66" i="19"/>
  <c r="GL62" i="19"/>
  <c r="GM79" i="19" s="1"/>
  <c r="GL73" i="19"/>
  <c r="GM90" i="19" s="1"/>
  <c r="GL71" i="19"/>
  <c r="GL68" i="19"/>
  <c r="GL72" i="19"/>
  <c r="GL65" i="19"/>
  <c r="GM82" i="19" s="1"/>
  <c r="GL64" i="19"/>
  <c r="GM81" i="19" s="1"/>
  <c r="GM26" i="19"/>
  <c r="GL69" i="19"/>
  <c r="GM86" i="19" s="1"/>
  <c r="GL63" i="19"/>
  <c r="GM80" i="19" s="1"/>
  <c r="GL43" i="19"/>
  <c r="GL60" i="19" s="1"/>
  <c r="GL67" i="19"/>
  <c r="GM84" i="19" s="1"/>
  <c r="GM71" i="17"/>
  <c r="GN88" i="17" s="1"/>
  <c r="GM67" i="17"/>
  <c r="GN84" i="17" s="1"/>
  <c r="GM63" i="17"/>
  <c r="GN80" i="17" s="1"/>
  <c r="GM70" i="17"/>
  <c r="GN87" i="17" s="1"/>
  <c r="GM66" i="17"/>
  <c r="GN83" i="17" s="1"/>
  <c r="GM62" i="17"/>
  <c r="GN26" i="17"/>
  <c r="GM73" i="17"/>
  <c r="GM69" i="17"/>
  <c r="GM65" i="17"/>
  <c r="GN82" i="17" s="1"/>
  <c r="GM43" i="17"/>
  <c r="GM60" i="17" s="1"/>
  <c r="GM64" i="17"/>
  <c r="GM72" i="17"/>
  <c r="GN89" i="17" s="1"/>
  <c r="GM68" i="17"/>
  <c r="GN85" i="17" s="1"/>
  <c r="GL71" i="7"/>
  <c r="GL67" i="7"/>
  <c r="GM84" i="7" s="1"/>
  <c r="GL63" i="7"/>
  <c r="GM80" i="7" s="1"/>
  <c r="GL70" i="7"/>
  <c r="GM87" i="7" s="1"/>
  <c r="GL66" i="7"/>
  <c r="GM83" i="7" s="1"/>
  <c r="GL62" i="7"/>
  <c r="GM79" i="7" s="1"/>
  <c r="GM26" i="7"/>
  <c r="GL73" i="7"/>
  <c r="GM90" i="7" s="1"/>
  <c r="GL69" i="7"/>
  <c r="GL65" i="7"/>
  <c r="GM82" i="7" s="1"/>
  <c r="GL43" i="7"/>
  <c r="GL60" i="7" s="1"/>
  <c r="GL68" i="7"/>
  <c r="GM85" i="7" s="1"/>
  <c r="GL64" i="7"/>
  <c r="GL72" i="7"/>
  <c r="GL89" i="19"/>
  <c r="GK106" i="19"/>
  <c r="GK127" i="21"/>
  <c r="GK98" i="15"/>
  <c r="GK125" i="15" s="1"/>
  <c r="GK94" i="7"/>
  <c r="GK77" i="7"/>
  <c r="GK111" i="7" s="1"/>
  <c r="GJ77" i="15"/>
  <c r="GJ111" i="15" s="1"/>
  <c r="GJ94" i="15"/>
  <c r="GL90" i="21"/>
  <c r="GK107" i="21"/>
  <c r="GM90" i="17"/>
  <c r="GL107" i="17"/>
  <c r="GL79" i="13"/>
  <c r="GK96" i="13"/>
  <c r="GK123" i="13" s="1"/>
  <c r="GL89" i="7"/>
  <c r="GK106" i="7"/>
  <c r="GM102" i="7" l="1"/>
  <c r="GM129" i="7" s="1"/>
  <c r="GN87" i="7"/>
  <c r="GM104" i="7"/>
  <c r="GN99" i="17"/>
  <c r="GN126" i="17" s="1"/>
  <c r="GM97" i="19"/>
  <c r="GM124" i="19" s="1"/>
  <c r="GM107" i="19"/>
  <c r="GN82" i="21"/>
  <c r="GM99" i="21"/>
  <c r="GM126" i="21" s="1"/>
  <c r="GM101" i="21"/>
  <c r="GL106" i="13"/>
  <c r="GL98" i="15"/>
  <c r="GL125" i="15" s="1"/>
  <c r="GL97" i="15"/>
  <c r="GL124" i="15" s="1"/>
  <c r="GL97" i="11"/>
  <c r="GL124" i="11" s="1"/>
  <c r="GM86" i="11"/>
  <c r="GL103" i="11"/>
  <c r="GL130" i="11" s="1"/>
  <c r="GN106" i="17"/>
  <c r="GN105" i="17"/>
  <c r="GM96" i="19"/>
  <c r="GM123" i="19" s="1"/>
  <c r="GM103" i="21"/>
  <c r="GM130" i="21" s="1"/>
  <c r="GL100" i="13"/>
  <c r="GL127" i="13" s="1"/>
  <c r="GM88" i="13"/>
  <c r="GL105" i="13"/>
  <c r="GL96" i="15"/>
  <c r="GL123" i="15" s="1"/>
  <c r="GM84" i="15"/>
  <c r="GL101" i="15"/>
  <c r="GL128" i="15" s="1"/>
  <c r="GL105" i="11"/>
  <c r="GM84" i="11"/>
  <c r="GL101" i="11"/>
  <c r="GL128" i="11" s="1"/>
  <c r="GL107" i="11"/>
  <c r="GL104" i="11"/>
  <c r="GM99" i="7"/>
  <c r="GM126" i="7" s="1"/>
  <c r="GM96" i="7"/>
  <c r="GM123" i="7" s="1"/>
  <c r="GM101" i="7"/>
  <c r="GM128" i="7" s="1"/>
  <c r="GO87" i="17"/>
  <c r="GN104" i="17"/>
  <c r="GM101" i="19"/>
  <c r="GM128" i="19" s="1"/>
  <c r="GM87" i="13"/>
  <c r="GL104" i="13"/>
  <c r="GL99" i="15"/>
  <c r="GL126" i="15" s="1"/>
  <c r="GL98" i="11"/>
  <c r="GL125" i="11" s="1"/>
  <c r="GM107" i="7"/>
  <c r="GO85" i="17"/>
  <c r="GN102" i="17"/>
  <c r="GN129" i="17" s="1"/>
  <c r="GN101" i="17"/>
  <c r="GN128" i="17" s="1"/>
  <c r="GM99" i="19"/>
  <c r="GM126" i="19" s="1"/>
  <c r="GM106" i="21"/>
  <c r="GL101" i="13"/>
  <c r="GL128" i="13" s="1"/>
  <c r="GL107" i="13"/>
  <c r="GM90" i="15"/>
  <c r="GL107" i="15"/>
  <c r="GL106" i="11"/>
  <c r="GN80" i="7"/>
  <c r="GM97" i="7"/>
  <c r="GM124" i="7" s="1"/>
  <c r="GN100" i="17"/>
  <c r="GN127" i="17" s="1"/>
  <c r="GM103" i="19"/>
  <c r="GM130" i="19" s="1"/>
  <c r="GM100" i="7"/>
  <c r="GM127" i="7" s="1"/>
  <c r="GO80" i="17"/>
  <c r="GN97" i="17"/>
  <c r="GN124" i="17" s="1"/>
  <c r="GM98" i="19"/>
  <c r="GM125" i="19" s="1"/>
  <c r="GN83" i="21"/>
  <c r="GM100" i="21"/>
  <c r="GM127" i="21" s="1"/>
  <c r="GM104" i="21"/>
  <c r="GL97" i="13"/>
  <c r="GL124" i="13" s="1"/>
  <c r="GL103" i="13"/>
  <c r="GL130" i="13" s="1"/>
  <c r="GM89" i="15"/>
  <c r="GL106" i="15"/>
  <c r="GM90" i="21"/>
  <c r="GL107" i="21"/>
  <c r="GM82" i="13"/>
  <c r="GL99" i="13"/>
  <c r="GL126" i="13" s="1"/>
  <c r="GN79" i="17"/>
  <c r="GM96" i="17"/>
  <c r="GM123" i="17" s="1"/>
  <c r="GN85" i="21"/>
  <c r="GM102" i="21"/>
  <c r="GM129" i="21" s="1"/>
  <c r="GM89" i="19"/>
  <c r="GL106" i="19"/>
  <c r="GL94" i="7"/>
  <c r="GL77" i="7"/>
  <c r="GL111" i="7" s="1"/>
  <c r="GK94" i="13"/>
  <c r="GK77" i="13"/>
  <c r="GK111" i="13" s="1"/>
  <c r="GK94" i="15"/>
  <c r="GK77" i="15"/>
  <c r="GK111" i="15" s="1"/>
  <c r="GL99" i="11"/>
  <c r="GL126" i="11" s="1"/>
  <c r="GM98" i="7"/>
  <c r="GM125" i="7" s="1"/>
  <c r="GL102" i="15"/>
  <c r="GL129" i="15" s="1"/>
  <c r="GM105" i="7"/>
  <c r="GM98" i="21"/>
  <c r="GM125" i="21" s="1"/>
  <c r="GL94" i="21"/>
  <c r="GL77" i="21"/>
  <c r="GL111" i="21" s="1"/>
  <c r="GM104" i="19"/>
  <c r="GL104" i="15"/>
  <c r="GK94" i="11"/>
  <c r="GK77" i="11"/>
  <c r="GK111" i="11" s="1"/>
  <c r="GM79" i="13"/>
  <c r="GL96" i="13"/>
  <c r="GL123" i="13" s="1"/>
  <c r="GM70" i="21"/>
  <c r="GN87" i="21" s="1"/>
  <c r="GM73" i="21"/>
  <c r="GM72" i="21"/>
  <c r="GN89" i="21" s="1"/>
  <c r="GM66" i="21"/>
  <c r="GM62" i="21"/>
  <c r="GM69" i="21"/>
  <c r="GN86" i="21" s="1"/>
  <c r="GM67" i="21"/>
  <c r="GN84" i="21" s="1"/>
  <c r="GM65" i="21"/>
  <c r="GM71" i="21"/>
  <c r="GM64" i="21"/>
  <c r="GN81" i="21" s="1"/>
  <c r="GN26" i="21"/>
  <c r="GM68" i="21"/>
  <c r="GM63" i="21"/>
  <c r="GN80" i="21" s="1"/>
  <c r="GM43" i="21"/>
  <c r="GM60" i="21" s="1"/>
  <c r="GM83" i="11"/>
  <c r="GL100" i="11"/>
  <c r="GL127" i="11" s="1"/>
  <c r="GL100" i="15"/>
  <c r="GL127" i="15" s="1"/>
  <c r="GM88" i="15"/>
  <c r="GL105" i="15"/>
  <c r="GN86" i="17"/>
  <c r="GM103" i="17"/>
  <c r="GM130" i="17" s="1"/>
  <c r="GM70" i="7"/>
  <c r="GM66" i="7"/>
  <c r="GN83" i="7" s="1"/>
  <c r="GM62" i="7"/>
  <c r="GN79" i="7" s="1"/>
  <c r="GN26" i="7"/>
  <c r="GM73" i="7"/>
  <c r="GN90" i="7" s="1"/>
  <c r="GM69" i="7"/>
  <c r="GM65" i="7"/>
  <c r="GN82" i="7" s="1"/>
  <c r="GM43" i="7"/>
  <c r="GM60" i="7" s="1"/>
  <c r="GM72" i="7"/>
  <c r="GM68" i="7"/>
  <c r="GN85" i="7" s="1"/>
  <c r="GM64" i="7"/>
  <c r="GN81" i="7" s="1"/>
  <c r="GM71" i="7"/>
  <c r="GN88" i="7" s="1"/>
  <c r="GM67" i="7"/>
  <c r="GN84" i="7" s="1"/>
  <c r="GM63" i="7"/>
  <c r="GN88" i="21"/>
  <c r="GM105" i="21"/>
  <c r="GM97" i="21"/>
  <c r="GM124" i="21" s="1"/>
  <c r="GL70" i="15"/>
  <c r="GM87" i="15" s="1"/>
  <c r="GL66" i="15"/>
  <c r="GM83" i="15" s="1"/>
  <c r="GL62" i="15"/>
  <c r="GM79" i="15" s="1"/>
  <c r="GL73" i="15"/>
  <c r="GL69" i="15"/>
  <c r="GL65" i="15"/>
  <c r="GM82" i="15" s="1"/>
  <c r="GL43" i="15"/>
  <c r="GL60" i="15" s="1"/>
  <c r="GL72" i="15"/>
  <c r="GL68" i="15"/>
  <c r="GM85" i="15" s="1"/>
  <c r="GL64" i="15"/>
  <c r="GM81" i="15" s="1"/>
  <c r="GL71" i="15"/>
  <c r="GL67" i="15"/>
  <c r="GM26" i="15"/>
  <c r="GL63" i="15"/>
  <c r="GM80" i="15" s="1"/>
  <c r="GM79" i="11"/>
  <c r="GL96" i="11"/>
  <c r="GL123" i="11" s="1"/>
  <c r="GO81" i="17"/>
  <c r="GN98" i="17"/>
  <c r="GN125" i="17" s="1"/>
  <c r="GM81" i="13"/>
  <c r="GL98" i="13"/>
  <c r="GL125" i="13" s="1"/>
  <c r="GM86" i="15"/>
  <c r="GL103" i="15"/>
  <c r="GL130" i="15" s="1"/>
  <c r="GN85" i="19"/>
  <c r="GM102" i="19"/>
  <c r="GM129" i="19" s="1"/>
  <c r="GM85" i="11"/>
  <c r="GL102" i="11"/>
  <c r="GL129" i="11" s="1"/>
  <c r="GM105" i="19"/>
  <c r="GN83" i="19"/>
  <c r="GM100" i="19"/>
  <c r="GM127" i="19" s="1"/>
  <c r="GM89" i="7"/>
  <c r="GL106" i="7"/>
  <c r="GN90" i="17"/>
  <c r="GM107" i="17"/>
  <c r="GM73" i="19"/>
  <c r="GN90" i="19" s="1"/>
  <c r="GM69" i="19"/>
  <c r="GN86" i="19" s="1"/>
  <c r="GM65" i="19"/>
  <c r="GN82" i="19" s="1"/>
  <c r="GM68" i="19"/>
  <c r="GM72" i="19"/>
  <c r="GM70" i="19"/>
  <c r="GN87" i="19" s="1"/>
  <c r="GM67" i="19"/>
  <c r="GN84" i="19" s="1"/>
  <c r="GN26" i="19"/>
  <c r="GM71" i="19"/>
  <c r="GN88" i="19" s="1"/>
  <c r="GM63" i="19"/>
  <c r="GN80" i="19" s="1"/>
  <c r="GM43" i="19"/>
  <c r="GM60" i="19" s="1"/>
  <c r="GM66" i="19"/>
  <c r="GM64" i="19"/>
  <c r="GN81" i="19" s="1"/>
  <c r="GM62" i="19"/>
  <c r="GN79" i="19" s="1"/>
  <c r="GM86" i="7"/>
  <c r="GL103" i="7"/>
  <c r="GL130" i="7" s="1"/>
  <c r="GL102" i="13"/>
  <c r="GL129" i="13" s="1"/>
  <c r="GL73" i="11"/>
  <c r="GM90" i="11" s="1"/>
  <c r="GL69" i="11"/>
  <c r="GL65" i="11"/>
  <c r="GM82" i="11" s="1"/>
  <c r="GL43" i="11"/>
  <c r="GL60" i="11" s="1"/>
  <c r="GL72" i="11"/>
  <c r="GM89" i="11" s="1"/>
  <c r="GL68" i="11"/>
  <c r="GL64" i="11"/>
  <c r="GM81" i="11" s="1"/>
  <c r="GL70" i="11"/>
  <c r="GM87" i="11" s="1"/>
  <c r="GL62" i="11"/>
  <c r="GL71" i="11"/>
  <c r="GM88" i="11" s="1"/>
  <c r="GL63" i="11"/>
  <c r="GM80" i="11" s="1"/>
  <c r="GM26" i="11"/>
  <c r="GL66" i="11"/>
  <c r="GL67" i="11"/>
  <c r="GM94" i="17"/>
  <c r="GM77" i="17"/>
  <c r="GM111" i="17" s="1"/>
  <c r="GN70" i="17"/>
  <c r="GN66" i="17"/>
  <c r="GO83" i="17" s="1"/>
  <c r="GN62" i="17"/>
  <c r="GO26" i="17"/>
  <c r="GN73" i="17"/>
  <c r="GN69" i="17"/>
  <c r="GN65" i="17"/>
  <c r="GO82" i="17" s="1"/>
  <c r="GN43" i="17"/>
  <c r="GN60" i="17" s="1"/>
  <c r="GN72" i="17"/>
  <c r="GO89" i="17" s="1"/>
  <c r="GN68" i="17"/>
  <c r="GN64" i="17"/>
  <c r="GN71" i="17"/>
  <c r="GO88" i="17" s="1"/>
  <c r="GN67" i="17"/>
  <c r="GO84" i="17" s="1"/>
  <c r="GN63" i="17"/>
  <c r="GL94" i="19"/>
  <c r="GL77" i="19"/>
  <c r="GL111" i="19" s="1"/>
  <c r="GN79" i="21"/>
  <c r="GM96" i="21"/>
  <c r="GM123" i="21" s="1"/>
  <c r="GL72" i="13"/>
  <c r="GM89" i="13" s="1"/>
  <c r="GL68" i="13"/>
  <c r="GM85" i="13" s="1"/>
  <c r="GL64" i="13"/>
  <c r="GL71" i="13"/>
  <c r="GL67" i="13"/>
  <c r="GM84" i="13" s="1"/>
  <c r="GL63" i="13"/>
  <c r="GM80" i="13" s="1"/>
  <c r="GL70" i="13"/>
  <c r="GL66" i="13"/>
  <c r="GM83" i="13" s="1"/>
  <c r="GL62" i="13"/>
  <c r="GM26" i="13"/>
  <c r="GL69" i="13"/>
  <c r="GM86" i="13" s="1"/>
  <c r="GL65" i="13"/>
  <c r="GL43" i="13"/>
  <c r="GL60" i="13" s="1"/>
  <c r="GL73" i="13"/>
  <c r="GM90" i="13" s="1"/>
  <c r="GL127" i="21"/>
  <c r="GO106" i="17" l="1"/>
  <c r="GM107" i="11"/>
  <c r="GN97" i="19"/>
  <c r="GN124" i="19" s="1"/>
  <c r="GN103" i="19"/>
  <c r="GN130" i="19" s="1"/>
  <c r="GM96" i="15"/>
  <c r="GM123" i="15" s="1"/>
  <c r="GN97" i="21"/>
  <c r="GN124" i="21" s="1"/>
  <c r="GM107" i="13"/>
  <c r="GM97" i="13"/>
  <c r="GM124" i="13" s="1"/>
  <c r="GM102" i="13"/>
  <c r="GM129" i="13" s="1"/>
  <c r="GO105" i="17"/>
  <c r="GM104" i="11"/>
  <c r="GN98" i="19"/>
  <c r="GN125" i="19" s="1"/>
  <c r="GN105" i="19"/>
  <c r="GN107" i="19"/>
  <c r="GM97" i="15"/>
  <c r="GM124" i="15" s="1"/>
  <c r="GM98" i="15"/>
  <c r="GM125" i="15" s="1"/>
  <c r="GM99" i="15"/>
  <c r="GM126" i="15" s="1"/>
  <c r="GM100" i="15"/>
  <c r="GM127" i="15" s="1"/>
  <c r="GN98" i="7"/>
  <c r="GN125" i="7" s="1"/>
  <c r="GN99" i="7"/>
  <c r="GN126" i="7" s="1"/>
  <c r="GN96" i="7"/>
  <c r="GN123" i="7" s="1"/>
  <c r="GM103" i="13"/>
  <c r="GM130" i="13" s="1"/>
  <c r="GO101" i="17"/>
  <c r="GO128" i="17" s="1"/>
  <c r="GM106" i="11"/>
  <c r="GN96" i="19"/>
  <c r="GN123" i="19" s="1"/>
  <c r="GN104" i="19"/>
  <c r="GN105" i="7"/>
  <c r="GN104" i="21"/>
  <c r="GM101" i="13"/>
  <c r="GM128" i="13" s="1"/>
  <c r="GM106" i="13"/>
  <c r="GO99" i="17"/>
  <c r="GO126" i="17" s="1"/>
  <c r="GM97" i="11"/>
  <c r="GM124" i="11" s="1"/>
  <c r="GM98" i="11"/>
  <c r="GM125" i="11" s="1"/>
  <c r="GM99" i="11"/>
  <c r="GM126" i="11" s="1"/>
  <c r="GM102" i="15"/>
  <c r="GM129" i="15" s="1"/>
  <c r="GM104" i="15"/>
  <c r="GN102" i="7"/>
  <c r="GN129" i="7" s="1"/>
  <c r="GN100" i="7"/>
  <c r="GN127" i="7" s="1"/>
  <c r="GN101" i="21"/>
  <c r="GO118" i="21" s="1"/>
  <c r="GN106" i="21"/>
  <c r="GM100" i="13"/>
  <c r="GM127" i="13" s="1"/>
  <c r="GO100" i="17"/>
  <c r="GO127" i="17" s="1"/>
  <c r="GM105" i="11"/>
  <c r="GN101" i="19"/>
  <c r="GN128" i="19" s="1"/>
  <c r="GN99" i="19"/>
  <c r="GN126" i="19" s="1"/>
  <c r="GN101" i="7"/>
  <c r="GN128" i="7" s="1"/>
  <c r="GN107" i="7"/>
  <c r="GN98" i="21"/>
  <c r="GN125" i="21" s="1"/>
  <c r="GN103" i="21"/>
  <c r="GN130" i="21" s="1"/>
  <c r="GM71" i="13"/>
  <c r="GM67" i="13"/>
  <c r="GN84" i="13" s="1"/>
  <c r="GM63" i="13"/>
  <c r="GN80" i="13" s="1"/>
  <c r="GM70" i="13"/>
  <c r="GN87" i="13" s="1"/>
  <c r="GM66" i="13"/>
  <c r="GN83" i="13" s="1"/>
  <c r="GM62" i="13"/>
  <c r="GN79" i="13" s="1"/>
  <c r="GM73" i="13"/>
  <c r="GN90" i="13" s="1"/>
  <c r="GM69" i="13"/>
  <c r="GN86" i="13" s="1"/>
  <c r="GM65" i="13"/>
  <c r="GM43" i="13"/>
  <c r="GM60" i="13" s="1"/>
  <c r="GM64" i="13"/>
  <c r="GM72" i="13"/>
  <c r="GN89" i="13" s="1"/>
  <c r="GN26" i="13"/>
  <c r="GM68" i="13"/>
  <c r="GN85" i="13" s="1"/>
  <c r="GN86" i="7"/>
  <c r="GM103" i="7"/>
  <c r="GM130" i="7" s="1"/>
  <c r="GM94" i="19"/>
  <c r="GM77" i="19"/>
  <c r="GM111" i="19" s="1"/>
  <c r="GO90" i="17"/>
  <c r="GN107" i="17"/>
  <c r="GM103" i="15"/>
  <c r="GM130" i="15" s="1"/>
  <c r="GO73" i="17"/>
  <c r="GO69" i="17"/>
  <c r="GO65" i="17"/>
  <c r="GP82" i="17" s="1"/>
  <c r="GO43" i="17"/>
  <c r="GO60" i="17" s="1"/>
  <c r="GO72" i="17"/>
  <c r="GP89" i="17" s="1"/>
  <c r="GO68" i="17"/>
  <c r="GP85" i="17" s="1"/>
  <c r="GO64" i="17"/>
  <c r="GO71" i="17"/>
  <c r="GP88" i="17" s="1"/>
  <c r="GO67" i="17"/>
  <c r="GP84" i="17" s="1"/>
  <c r="GO63" i="17"/>
  <c r="GP80" i="17" s="1"/>
  <c r="GO70" i="17"/>
  <c r="GO66" i="17"/>
  <c r="GP83" i="17" s="1"/>
  <c r="GO62" i="17"/>
  <c r="GP26" i="17"/>
  <c r="GM72" i="11"/>
  <c r="GN89" i="11" s="1"/>
  <c r="GM68" i="11"/>
  <c r="GN85" i="11" s="1"/>
  <c r="GM64" i="11"/>
  <c r="GN81" i="11" s="1"/>
  <c r="GM71" i="11"/>
  <c r="GN88" i="11" s="1"/>
  <c r="GM67" i="11"/>
  <c r="GM63" i="11"/>
  <c r="GN80" i="11" s="1"/>
  <c r="GM73" i="11"/>
  <c r="GN90" i="11" s="1"/>
  <c r="GM65" i="11"/>
  <c r="GN82" i="11" s="1"/>
  <c r="GN26" i="11"/>
  <c r="GM70" i="11"/>
  <c r="GN87" i="11" s="1"/>
  <c r="GM66" i="11"/>
  <c r="GN83" i="11" s="1"/>
  <c r="GM43" i="11"/>
  <c r="GM60" i="11" s="1"/>
  <c r="GM69" i="11"/>
  <c r="GM62" i="11"/>
  <c r="GN79" i="11" s="1"/>
  <c r="GL77" i="11"/>
  <c r="GL111" i="11" s="1"/>
  <c r="GL94" i="11"/>
  <c r="GM102" i="11"/>
  <c r="GM129" i="11" s="1"/>
  <c r="GP81" i="17"/>
  <c r="GO98" i="17"/>
  <c r="GO125" i="17" s="1"/>
  <c r="GN73" i="7"/>
  <c r="GO90" i="7" s="1"/>
  <c r="GN69" i="7"/>
  <c r="GN65" i="7"/>
  <c r="GO82" i="7" s="1"/>
  <c r="GN43" i="7"/>
  <c r="GN60" i="7" s="1"/>
  <c r="GN72" i="7"/>
  <c r="GN68" i="7"/>
  <c r="GO85" i="7" s="1"/>
  <c r="GN64" i="7"/>
  <c r="GO81" i="7" s="1"/>
  <c r="GN71" i="7"/>
  <c r="GO88" i="7" s="1"/>
  <c r="GN67" i="7"/>
  <c r="GO84" i="7" s="1"/>
  <c r="GN63" i="7"/>
  <c r="GO80" i="7" s="1"/>
  <c r="GN66" i="7"/>
  <c r="GO83" i="7" s="1"/>
  <c r="GN70" i="7"/>
  <c r="GO87" i="7" s="1"/>
  <c r="GO26" i="7"/>
  <c r="GN62" i="7"/>
  <c r="GO79" i="7" s="1"/>
  <c r="GM105" i="15"/>
  <c r="GM100" i="11"/>
  <c r="GM127" i="11" s="1"/>
  <c r="GM96" i="13"/>
  <c r="GM123" i="13" s="1"/>
  <c r="GL77" i="13"/>
  <c r="GL111" i="13" s="1"/>
  <c r="GL94" i="13"/>
  <c r="GN102" i="21"/>
  <c r="GN129" i="21" s="1"/>
  <c r="GN82" i="13"/>
  <c r="GM99" i="13"/>
  <c r="GM126" i="13" s="1"/>
  <c r="GO97" i="17"/>
  <c r="GO124" i="17" s="1"/>
  <c r="GN97" i="7"/>
  <c r="GN124" i="7" s="1"/>
  <c r="GO102" i="17"/>
  <c r="GO129" i="17" s="1"/>
  <c r="GM104" i="13"/>
  <c r="GM101" i="15"/>
  <c r="GM128" i="15" s="1"/>
  <c r="GN99" i="21"/>
  <c r="GN126" i="21" s="1"/>
  <c r="GN89" i="7"/>
  <c r="GM106" i="7"/>
  <c r="GN102" i="19"/>
  <c r="GN129" i="19" s="1"/>
  <c r="GN81" i="13"/>
  <c r="GM98" i="13"/>
  <c r="GM125" i="13" s="1"/>
  <c r="GO86" i="17"/>
  <c r="GN103" i="17"/>
  <c r="GN130" i="17" s="1"/>
  <c r="GM128" i="21"/>
  <c r="GN94" i="17"/>
  <c r="GN77" i="17"/>
  <c r="GN111" i="17" s="1"/>
  <c r="GN100" i="19"/>
  <c r="GN127" i="19" s="1"/>
  <c r="GM94" i="7"/>
  <c r="GM77" i="7"/>
  <c r="GM111" i="7" s="1"/>
  <c r="GN69" i="21"/>
  <c r="GO86" i="21" s="1"/>
  <c r="GN67" i="21"/>
  <c r="GO84" i="21" s="1"/>
  <c r="GN65" i="21"/>
  <c r="GO82" i="21" s="1"/>
  <c r="GN71" i="21"/>
  <c r="GO88" i="21" s="1"/>
  <c r="GN64" i="21"/>
  <c r="GO81" i="21" s="1"/>
  <c r="GN68" i="21"/>
  <c r="GO85" i="21" s="1"/>
  <c r="GN63" i="21"/>
  <c r="GO80" i="21" s="1"/>
  <c r="GN70" i="21"/>
  <c r="GO87" i="21" s="1"/>
  <c r="GN62" i="21"/>
  <c r="GO79" i="21" s="1"/>
  <c r="GN43" i="21"/>
  <c r="GN60" i="21" s="1"/>
  <c r="GO26" i="21"/>
  <c r="GN72" i="21"/>
  <c r="GO89" i="21" s="1"/>
  <c r="GN73" i="21"/>
  <c r="GN66" i="21"/>
  <c r="GO83" i="21" s="1"/>
  <c r="GM73" i="15"/>
  <c r="GM69" i="15"/>
  <c r="GN86" i="15" s="1"/>
  <c r="GM65" i="15"/>
  <c r="GN82" i="15" s="1"/>
  <c r="GM43" i="15"/>
  <c r="GM60" i="15" s="1"/>
  <c r="GM72" i="15"/>
  <c r="GM68" i="15"/>
  <c r="GN85" i="15" s="1"/>
  <c r="GM64" i="15"/>
  <c r="GN81" i="15" s="1"/>
  <c r="GM71" i="15"/>
  <c r="GN88" i="15" s="1"/>
  <c r="GM67" i="15"/>
  <c r="GN84" i="15" s="1"/>
  <c r="GM63" i="15"/>
  <c r="GN80" i="15" s="1"/>
  <c r="GM70" i="15"/>
  <c r="GN87" i="15" s="1"/>
  <c r="GM66" i="15"/>
  <c r="GN83" i="15" s="1"/>
  <c r="GN26" i="15"/>
  <c r="GM62" i="15"/>
  <c r="GN79" i="15" s="1"/>
  <c r="GN105" i="21"/>
  <c r="GM94" i="21"/>
  <c r="GM77" i="21"/>
  <c r="GM111" i="21" s="1"/>
  <c r="GN89" i="15"/>
  <c r="GM106" i="15"/>
  <c r="GN100" i="21"/>
  <c r="GN90" i="15"/>
  <c r="GM107" i="15"/>
  <c r="GP87" i="17"/>
  <c r="GO104" i="17"/>
  <c r="GN84" i="11"/>
  <c r="GM101" i="11"/>
  <c r="GM128" i="11" s="1"/>
  <c r="GN88" i="13"/>
  <c r="GM105" i="13"/>
  <c r="GN86" i="11"/>
  <c r="GM103" i="11"/>
  <c r="GM130" i="11" s="1"/>
  <c r="GN104" i="7"/>
  <c r="GM96" i="11"/>
  <c r="GM123" i="11" s="1"/>
  <c r="GN96" i="21"/>
  <c r="GN123" i="21" s="1"/>
  <c r="GN72" i="19"/>
  <c r="GN68" i="19"/>
  <c r="GO85" i="19" s="1"/>
  <c r="GN64" i="19"/>
  <c r="GO81" i="19" s="1"/>
  <c r="GN70" i="19"/>
  <c r="GO87" i="19" s="1"/>
  <c r="GN67" i="19"/>
  <c r="GO84" i="19" s="1"/>
  <c r="GN65" i="19"/>
  <c r="GO82" i="19" s="1"/>
  <c r="GN71" i="19"/>
  <c r="GO88" i="19" s="1"/>
  <c r="GN69" i="19"/>
  <c r="GO86" i="19" s="1"/>
  <c r="GN73" i="19"/>
  <c r="GO90" i="19" s="1"/>
  <c r="GN63" i="19"/>
  <c r="GO80" i="19" s="1"/>
  <c r="GN43" i="19"/>
  <c r="GN60" i="19" s="1"/>
  <c r="GN66" i="19"/>
  <c r="GO83" i="19" s="1"/>
  <c r="GN62" i="19"/>
  <c r="GO79" i="19" s="1"/>
  <c r="GO26" i="19"/>
  <c r="GL94" i="15"/>
  <c r="GL77" i="15"/>
  <c r="GL111" i="15" s="1"/>
  <c r="GN89" i="19"/>
  <c r="GM106" i="19"/>
  <c r="GO79" i="17"/>
  <c r="GN96" i="17"/>
  <c r="GN123" i="17" s="1"/>
  <c r="GN90" i="21"/>
  <c r="GM107" i="21"/>
  <c r="GO96" i="19" l="1"/>
  <c r="GO123" i="19" s="1"/>
  <c r="GN96" i="15"/>
  <c r="GN123" i="15" s="1"/>
  <c r="GN103" i="15"/>
  <c r="GN130" i="15" s="1"/>
  <c r="GO105" i="21"/>
  <c r="GO107" i="7"/>
  <c r="GN105" i="11"/>
  <c r="GP97" i="17"/>
  <c r="GP124" i="17" s="1"/>
  <c r="GP102" i="17"/>
  <c r="GP129" i="17" s="1"/>
  <c r="GN107" i="13"/>
  <c r="GN97" i="13"/>
  <c r="GN124" i="13" s="1"/>
  <c r="GO100" i="19"/>
  <c r="GO127" i="19" s="1"/>
  <c r="GO103" i="19"/>
  <c r="GO130" i="19" s="1"/>
  <c r="GO104" i="19"/>
  <c r="GN101" i="15"/>
  <c r="GN128" i="15" s="1"/>
  <c r="GO97" i="21"/>
  <c r="GO124" i="21" s="1"/>
  <c r="GO99" i="21"/>
  <c r="GO126" i="21" s="1"/>
  <c r="GO104" i="7"/>
  <c r="GO105" i="7"/>
  <c r="GN100" i="11"/>
  <c r="GN127" i="11" s="1"/>
  <c r="GN107" i="11"/>
  <c r="GN98" i="11"/>
  <c r="GN125" i="11" s="1"/>
  <c r="GP101" i="17"/>
  <c r="GP128" i="17" s="1"/>
  <c r="GP106" i="17"/>
  <c r="GN102" i="13"/>
  <c r="GN129" i="13" s="1"/>
  <c r="GN96" i="13"/>
  <c r="GN123" i="13" s="1"/>
  <c r="GN101" i="13"/>
  <c r="GN128" i="13" s="1"/>
  <c r="GO107" i="19"/>
  <c r="GN102" i="15"/>
  <c r="GN129" i="15" s="1"/>
  <c r="GO104" i="21"/>
  <c r="GN99" i="11"/>
  <c r="GN126" i="11" s="1"/>
  <c r="GO105" i="19"/>
  <c r="GO98" i="19"/>
  <c r="GO125" i="19" s="1"/>
  <c r="GN100" i="15"/>
  <c r="GN127" i="15" s="1"/>
  <c r="GN105" i="15"/>
  <c r="GO100" i="21"/>
  <c r="GO102" i="21"/>
  <c r="GO129" i="21" s="1"/>
  <c r="GO101" i="21"/>
  <c r="GO100" i="7"/>
  <c r="GO127" i="7" s="1"/>
  <c r="GO98" i="7"/>
  <c r="GO125" i="7" s="1"/>
  <c r="GO99" i="7"/>
  <c r="GO126" i="7" s="1"/>
  <c r="GN96" i="11"/>
  <c r="GN123" i="11" s="1"/>
  <c r="GN104" i="11"/>
  <c r="GN97" i="11"/>
  <c r="GN124" i="11" s="1"/>
  <c r="GN102" i="11"/>
  <c r="GN129" i="11" s="1"/>
  <c r="GP100" i="17"/>
  <c r="GP127" i="17" s="1"/>
  <c r="GP105" i="17"/>
  <c r="GN100" i="13"/>
  <c r="GN127" i="13" s="1"/>
  <c r="GO101" i="19"/>
  <c r="GO128" i="19" s="1"/>
  <c r="GN97" i="15"/>
  <c r="GN124" i="15" s="1"/>
  <c r="GO106" i="21"/>
  <c r="GO101" i="7"/>
  <c r="GO128" i="7" s="1"/>
  <c r="GO97" i="19"/>
  <c r="GO124" i="19" s="1"/>
  <c r="GO99" i="19"/>
  <c r="GO126" i="19" s="1"/>
  <c r="GO102" i="19"/>
  <c r="GO129" i="19" s="1"/>
  <c r="GN104" i="15"/>
  <c r="GN98" i="15"/>
  <c r="GN125" i="15" s="1"/>
  <c r="GN99" i="15"/>
  <c r="GN126" i="15" s="1"/>
  <c r="GO96" i="21"/>
  <c r="GO123" i="21" s="1"/>
  <c r="GO98" i="21"/>
  <c r="GO125" i="21" s="1"/>
  <c r="GO103" i="21"/>
  <c r="GO130" i="21" s="1"/>
  <c r="GO96" i="7"/>
  <c r="GO123" i="7" s="1"/>
  <c r="GO97" i="7"/>
  <c r="GO124" i="7" s="1"/>
  <c r="GO102" i="7"/>
  <c r="GO129" i="7" s="1"/>
  <c r="GN106" i="11"/>
  <c r="GP99" i="17"/>
  <c r="GP126" i="17" s="1"/>
  <c r="GN106" i="13"/>
  <c r="GN103" i="13"/>
  <c r="GN130" i="13" s="1"/>
  <c r="GN104" i="13"/>
  <c r="GO77" i="17"/>
  <c r="GO111" i="17" s="1"/>
  <c r="GO94" i="17"/>
  <c r="GM94" i="13"/>
  <c r="GM77" i="13"/>
  <c r="GM111" i="13" s="1"/>
  <c r="GP79" i="17"/>
  <c r="GO96" i="17"/>
  <c r="GO123" i="17" s="1"/>
  <c r="GN94" i="19"/>
  <c r="GN77" i="19"/>
  <c r="GN111" i="19" s="1"/>
  <c r="GN105" i="13"/>
  <c r="GP104" i="17"/>
  <c r="GN72" i="15"/>
  <c r="GN68" i="15"/>
  <c r="GO85" i="15" s="1"/>
  <c r="GN64" i="15"/>
  <c r="GO81" i="15" s="1"/>
  <c r="GN71" i="15"/>
  <c r="GO88" i="15" s="1"/>
  <c r="GN67" i="15"/>
  <c r="GO84" i="15" s="1"/>
  <c r="GN63" i="15"/>
  <c r="GO80" i="15" s="1"/>
  <c r="GN70" i="15"/>
  <c r="GO87" i="15" s="1"/>
  <c r="GN66" i="15"/>
  <c r="GO83" i="15" s="1"/>
  <c r="GN62" i="15"/>
  <c r="GO79" i="15" s="1"/>
  <c r="GN65" i="15"/>
  <c r="GO82" i="15" s="1"/>
  <c r="GO26" i="15"/>
  <c r="GN73" i="15"/>
  <c r="GN43" i="15"/>
  <c r="GN60" i="15" s="1"/>
  <c r="GN69" i="15"/>
  <c r="GO86" i="15" s="1"/>
  <c r="GO73" i="21"/>
  <c r="GO72" i="21"/>
  <c r="GP89" i="21" s="1"/>
  <c r="GO68" i="21"/>
  <c r="GP85" i="21" s="1"/>
  <c r="GO71" i="21"/>
  <c r="GP88" i="21" s="1"/>
  <c r="GO69" i="21"/>
  <c r="GP86" i="21" s="1"/>
  <c r="GO64" i="21"/>
  <c r="GP81" i="21" s="1"/>
  <c r="GO63" i="21"/>
  <c r="GP80" i="21" s="1"/>
  <c r="GO70" i="21"/>
  <c r="GP87" i="21" s="1"/>
  <c r="GO66" i="21"/>
  <c r="GP83" i="21" s="1"/>
  <c r="GO62" i="21"/>
  <c r="GP79" i="21" s="1"/>
  <c r="GO65" i="21"/>
  <c r="GP82" i="21" s="1"/>
  <c r="GP26" i="21"/>
  <c r="GO67" i="21"/>
  <c r="GP84" i="21" s="1"/>
  <c r="GO43" i="21"/>
  <c r="GO60" i="21" s="1"/>
  <c r="GP86" i="17"/>
  <c r="GO103" i="17"/>
  <c r="GO130" i="17" s="1"/>
  <c r="GN99" i="13"/>
  <c r="GN126" i="13" s="1"/>
  <c r="GO72" i="7"/>
  <c r="GO68" i="7"/>
  <c r="GP85" i="7" s="1"/>
  <c r="GO64" i="7"/>
  <c r="GP81" i="7" s="1"/>
  <c r="GO71" i="7"/>
  <c r="GP88" i="7" s="1"/>
  <c r="GO67" i="7"/>
  <c r="GP84" i="7" s="1"/>
  <c r="GO63" i="7"/>
  <c r="GP80" i="7" s="1"/>
  <c r="GO70" i="7"/>
  <c r="GP87" i="7" s="1"/>
  <c r="GO66" i="7"/>
  <c r="GP83" i="7" s="1"/>
  <c r="GO62" i="7"/>
  <c r="GP79" i="7" s="1"/>
  <c r="GP26" i="7"/>
  <c r="GO69" i="7"/>
  <c r="GO65" i="7"/>
  <c r="GP82" i="7" s="1"/>
  <c r="GO73" i="7"/>
  <c r="GP90" i="7" s="1"/>
  <c r="GO43" i="7"/>
  <c r="GO60" i="7" s="1"/>
  <c r="GN71" i="11"/>
  <c r="GO88" i="11" s="1"/>
  <c r="GN67" i="11"/>
  <c r="GO84" i="11" s="1"/>
  <c r="GN63" i="11"/>
  <c r="GO80" i="11" s="1"/>
  <c r="GN70" i="11"/>
  <c r="GO87" i="11" s="1"/>
  <c r="GN66" i="11"/>
  <c r="GO83" i="11" s="1"/>
  <c r="GN62" i="11"/>
  <c r="GO79" i="11" s="1"/>
  <c r="GO26" i="11"/>
  <c r="GN68" i="11"/>
  <c r="GO85" i="11" s="1"/>
  <c r="GN43" i="11"/>
  <c r="GN60" i="11" s="1"/>
  <c r="GN69" i="11"/>
  <c r="GN65" i="11"/>
  <c r="GO82" i="11" s="1"/>
  <c r="GN72" i="11"/>
  <c r="GO89" i="11" s="1"/>
  <c r="GN64" i="11"/>
  <c r="GO81" i="11" s="1"/>
  <c r="GN73" i="11"/>
  <c r="GO90" i="11" s="1"/>
  <c r="GN70" i="13"/>
  <c r="GO87" i="13" s="1"/>
  <c r="GN66" i="13"/>
  <c r="GO83" i="13" s="1"/>
  <c r="GN62" i="13"/>
  <c r="GO79" i="13" s="1"/>
  <c r="GO26" i="13"/>
  <c r="GN73" i="13"/>
  <c r="GO90" i="13" s="1"/>
  <c r="GN69" i="13"/>
  <c r="GO86" i="13" s="1"/>
  <c r="GN65" i="13"/>
  <c r="GO82" i="13" s="1"/>
  <c r="GN72" i="13"/>
  <c r="GO89" i="13" s="1"/>
  <c r="GN68" i="13"/>
  <c r="GO85" i="13" s="1"/>
  <c r="GN64" i="13"/>
  <c r="GO81" i="13" s="1"/>
  <c r="GN43" i="13"/>
  <c r="GN60" i="13" s="1"/>
  <c r="GN71" i="13"/>
  <c r="GO88" i="13" s="1"/>
  <c r="GN67" i="13"/>
  <c r="GO84" i="13" s="1"/>
  <c r="GN63" i="13"/>
  <c r="GO80" i="13" s="1"/>
  <c r="GN94" i="7"/>
  <c r="GN77" i="7"/>
  <c r="GN111" i="7" s="1"/>
  <c r="GP72" i="17"/>
  <c r="GQ89" i="17" s="1"/>
  <c r="GP68" i="17"/>
  <c r="GQ85" i="17" s="1"/>
  <c r="GP64" i="17"/>
  <c r="GP71" i="17"/>
  <c r="GQ88" i="17" s="1"/>
  <c r="GP67" i="17"/>
  <c r="GQ84" i="17" s="1"/>
  <c r="GP63" i="17"/>
  <c r="GQ80" i="17" s="1"/>
  <c r="GP70" i="17"/>
  <c r="GQ87" i="17" s="1"/>
  <c r="GP66" i="17"/>
  <c r="GQ83" i="17" s="1"/>
  <c r="GP62" i="17"/>
  <c r="GQ26" i="17"/>
  <c r="GP65" i="17"/>
  <c r="GQ82" i="17" s="1"/>
  <c r="GP73" i="17"/>
  <c r="GP43" i="17"/>
  <c r="GP60" i="17" s="1"/>
  <c r="GP69" i="17"/>
  <c r="GO128" i="21"/>
  <c r="GO117" i="21"/>
  <c r="GN127" i="21"/>
  <c r="GO71" i="19"/>
  <c r="GP88" i="19" s="1"/>
  <c r="GO67" i="19"/>
  <c r="GP84" i="19" s="1"/>
  <c r="GO63" i="19"/>
  <c r="GP80" i="19" s="1"/>
  <c r="GO72" i="19"/>
  <c r="GO69" i="19"/>
  <c r="GP86" i="19" s="1"/>
  <c r="GO73" i="19"/>
  <c r="GP90" i="19" s="1"/>
  <c r="GO66" i="19"/>
  <c r="GP83" i="19" s="1"/>
  <c r="GO68" i="19"/>
  <c r="GP85" i="19" s="1"/>
  <c r="GO62" i="19"/>
  <c r="GP79" i="19" s="1"/>
  <c r="GO64" i="19"/>
  <c r="GP81" i="19" s="1"/>
  <c r="GP26" i="19"/>
  <c r="GO65" i="19"/>
  <c r="GP82" i="19" s="1"/>
  <c r="GO70" i="19"/>
  <c r="GP87" i="19" s="1"/>
  <c r="GO43" i="19"/>
  <c r="GO60" i="19" s="1"/>
  <c r="GM94" i="15"/>
  <c r="GM77" i="15"/>
  <c r="GM111" i="15" s="1"/>
  <c r="GN94" i="21"/>
  <c r="GN77" i="21"/>
  <c r="GN111" i="21" s="1"/>
  <c r="GM94" i="11"/>
  <c r="GM77" i="11"/>
  <c r="GM111" i="11" s="1"/>
  <c r="GO90" i="21"/>
  <c r="GN107" i="21"/>
  <c r="GO89" i="19"/>
  <c r="GN106" i="19"/>
  <c r="GO86" i="11"/>
  <c r="GN103" i="11"/>
  <c r="GN130" i="11" s="1"/>
  <c r="GN101" i="11"/>
  <c r="GN128" i="11" s="1"/>
  <c r="GO90" i="15"/>
  <c r="GN107" i="15"/>
  <c r="GO89" i="15"/>
  <c r="GN106" i="15"/>
  <c r="GN128" i="21"/>
  <c r="GN98" i="13"/>
  <c r="GN125" i="13" s="1"/>
  <c r="GO89" i="7"/>
  <c r="GN106" i="7"/>
  <c r="GQ81" i="17"/>
  <c r="GP98" i="17"/>
  <c r="GP125" i="17" s="1"/>
  <c r="GP90" i="17"/>
  <c r="GO107" i="17"/>
  <c r="GO86" i="7"/>
  <c r="GN103" i="7"/>
  <c r="GN130" i="7" s="1"/>
  <c r="GP107" i="19" l="1"/>
  <c r="GQ104" i="17"/>
  <c r="GO98" i="11"/>
  <c r="GO125" i="11" s="1"/>
  <c r="GP104" i="7"/>
  <c r="GP104" i="21"/>
  <c r="GO99" i="15"/>
  <c r="GO126" i="15" s="1"/>
  <c r="GO102" i="15"/>
  <c r="GO129" i="15" s="1"/>
  <c r="GP104" i="19"/>
  <c r="GP96" i="19"/>
  <c r="GP123" i="19" s="1"/>
  <c r="GP103" i="19"/>
  <c r="GP130" i="19" s="1"/>
  <c r="GP105" i="19"/>
  <c r="GQ97" i="17"/>
  <c r="GQ124" i="17" s="1"/>
  <c r="GQ102" i="17"/>
  <c r="GQ129" i="17" s="1"/>
  <c r="GO97" i="13"/>
  <c r="GO124" i="13" s="1"/>
  <c r="GO98" i="13"/>
  <c r="GO125" i="13" s="1"/>
  <c r="GO103" i="13"/>
  <c r="GO130" i="13" s="1"/>
  <c r="GO100" i="13"/>
  <c r="GO127" i="13" s="1"/>
  <c r="GO106" i="11"/>
  <c r="GO102" i="11"/>
  <c r="GO129" i="11" s="1"/>
  <c r="GO104" i="11"/>
  <c r="GP97" i="7"/>
  <c r="GP124" i="7" s="1"/>
  <c r="GP102" i="7"/>
  <c r="GP129" i="7" s="1"/>
  <c r="GP99" i="21"/>
  <c r="GP126" i="21" s="1"/>
  <c r="GP97" i="21"/>
  <c r="GP124" i="21" s="1"/>
  <c r="GP102" i="21"/>
  <c r="GP129" i="21" s="1"/>
  <c r="GO96" i="15"/>
  <c r="GO123" i="15" s="1"/>
  <c r="GO101" i="15"/>
  <c r="GO128" i="15" s="1"/>
  <c r="GP101" i="19"/>
  <c r="GP128" i="19" s="1"/>
  <c r="GO99" i="13"/>
  <c r="GO126" i="13" s="1"/>
  <c r="GO105" i="11"/>
  <c r="GP105" i="21"/>
  <c r="GP99" i="19"/>
  <c r="GP126" i="19" s="1"/>
  <c r="GQ101" i="17"/>
  <c r="GQ128" i="17" s="1"/>
  <c r="GO101" i="13"/>
  <c r="GO128" i="13" s="1"/>
  <c r="GO102" i="13"/>
  <c r="GO129" i="13" s="1"/>
  <c r="GO107" i="13"/>
  <c r="GO104" i="13"/>
  <c r="GO99" i="11"/>
  <c r="GO126" i="11" s="1"/>
  <c r="GO97" i="11"/>
  <c r="GO124" i="11" s="1"/>
  <c r="GP107" i="7"/>
  <c r="GP96" i="7"/>
  <c r="GP123" i="7" s="1"/>
  <c r="GP101" i="7"/>
  <c r="GP128" i="7" s="1"/>
  <c r="GP96" i="21"/>
  <c r="GP123" i="21" s="1"/>
  <c r="GP98" i="21"/>
  <c r="GP125" i="21" s="1"/>
  <c r="GP106" i="21"/>
  <c r="GO100" i="15"/>
  <c r="GO127" i="15" s="1"/>
  <c r="GO105" i="15"/>
  <c r="GP98" i="19"/>
  <c r="GP125" i="19" s="1"/>
  <c r="GQ99" i="17"/>
  <c r="GQ126" i="17" s="1"/>
  <c r="GO96" i="13"/>
  <c r="GO123" i="13" s="1"/>
  <c r="GO100" i="11"/>
  <c r="GO127" i="11" s="1"/>
  <c r="GP98" i="7"/>
  <c r="GP125" i="7" s="1"/>
  <c r="GO103" i="15"/>
  <c r="GO130" i="15" s="1"/>
  <c r="GO97" i="15"/>
  <c r="GO124" i="15" s="1"/>
  <c r="GP102" i="19"/>
  <c r="GP129" i="19" s="1"/>
  <c r="GQ106" i="17"/>
  <c r="GP100" i="19"/>
  <c r="GP127" i="19" s="1"/>
  <c r="GP97" i="19"/>
  <c r="GP124" i="19" s="1"/>
  <c r="GQ100" i="17"/>
  <c r="GQ127" i="17" s="1"/>
  <c r="GQ105" i="17"/>
  <c r="GO105" i="13"/>
  <c r="GO106" i="13"/>
  <c r="GO107" i="11"/>
  <c r="GO96" i="11"/>
  <c r="GO123" i="11" s="1"/>
  <c r="GO101" i="11"/>
  <c r="GO128" i="11" s="1"/>
  <c r="GP99" i="7"/>
  <c r="GP126" i="7" s="1"/>
  <c r="GP100" i="7"/>
  <c r="GP127" i="7" s="1"/>
  <c r="GP105" i="7"/>
  <c r="GP101" i="21"/>
  <c r="GP100" i="21"/>
  <c r="GP103" i="21"/>
  <c r="GP130" i="21" s="1"/>
  <c r="GO104" i="15"/>
  <c r="GO98" i="15"/>
  <c r="GO125" i="15" s="1"/>
  <c r="GO107" i="15"/>
  <c r="GP90" i="21"/>
  <c r="GO107" i="21"/>
  <c r="GQ90" i="17"/>
  <c r="GP107" i="17"/>
  <c r="GP89" i="7"/>
  <c r="GO106" i="7"/>
  <c r="GN94" i="13"/>
  <c r="GN77" i="13"/>
  <c r="GN111" i="13" s="1"/>
  <c r="GN94" i="11"/>
  <c r="GN77" i="11"/>
  <c r="GN111" i="11" s="1"/>
  <c r="GO71" i="15"/>
  <c r="GP88" i="15" s="1"/>
  <c r="GO67" i="15"/>
  <c r="GP84" i="15" s="1"/>
  <c r="GO63" i="15"/>
  <c r="GP80" i="15" s="1"/>
  <c r="GO70" i="15"/>
  <c r="GP87" i="15" s="1"/>
  <c r="GO66" i="15"/>
  <c r="GP83" i="15" s="1"/>
  <c r="GO62" i="15"/>
  <c r="GP79" i="15" s="1"/>
  <c r="GO73" i="15"/>
  <c r="GP90" i="15" s="1"/>
  <c r="GO69" i="15"/>
  <c r="GP86" i="15" s="1"/>
  <c r="GO65" i="15"/>
  <c r="GP82" i="15" s="1"/>
  <c r="GO43" i="15"/>
  <c r="GO60" i="15" s="1"/>
  <c r="GO72" i="15"/>
  <c r="GO68" i="15"/>
  <c r="GP85" i="15" s="1"/>
  <c r="GP26" i="15"/>
  <c r="GO64" i="15"/>
  <c r="GP81" i="15" s="1"/>
  <c r="GO73" i="13"/>
  <c r="GP90" i="13" s="1"/>
  <c r="GO69" i="13"/>
  <c r="GP86" i="13" s="1"/>
  <c r="GO65" i="13"/>
  <c r="GP82" i="13" s="1"/>
  <c r="GO43" i="13"/>
  <c r="GO60" i="13" s="1"/>
  <c r="GO72" i="13"/>
  <c r="GP89" i="13" s="1"/>
  <c r="GO68" i="13"/>
  <c r="GP85" i="13" s="1"/>
  <c r="GO64" i="13"/>
  <c r="GP81" i="13" s="1"/>
  <c r="GO71" i="13"/>
  <c r="GP88" i="13" s="1"/>
  <c r="GO67" i="13"/>
  <c r="GP84" i="13" s="1"/>
  <c r="GO63" i="13"/>
  <c r="GP80" i="13" s="1"/>
  <c r="GO70" i="13"/>
  <c r="GP87" i="13" s="1"/>
  <c r="GO66" i="13"/>
  <c r="GP83" i="13" s="1"/>
  <c r="GP26" i="13"/>
  <c r="GO62" i="13"/>
  <c r="GP79" i="13" s="1"/>
  <c r="GP70" i="19"/>
  <c r="GQ87" i="19" s="1"/>
  <c r="GP66" i="19"/>
  <c r="GQ83" i="19" s="1"/>
  <c r="GP62" i="19"/>
  <c r="GQ79" i="19" s="1"/>
  <c r="GP69" i="19"/>
  <c r="GQ86" i="19" s="1"/>
  <c r="GP67" i="19"/>
  <c r="GQ84" i="19" s="1"/>
  <c r="GP73" i="19"/>
  <c r="GQ90" i="19" s="1"/>
  <c r="GP71" i="19"/>
  <c r="GQ88" i="19" s="1"/>
  <c r="GP68" i="19"/>
  <c r="GQ85" i="19" s="1"/>
  <c r="GP64" i="19"/>
  <c r="GQ81" i="19" s="1"/>
  <c r="GQ26" i="19"/>
  <c r="GP72" i="19"/>
  <c r="GP65" i="19"/>
  <c r="GQ82" i="19" s="1"/>
  <c r="GP43" i="19"/>
  <c r="GP60" i="19" s="1"/>
  <c r="GP63" i="19"/>
  <c r="GQ80" i="19" s="1"/>
  <c r="GQ71" i="17"/>
  <c r="GR88" i="17" s="1"/>
  <c r="GQ67" i="17"/>
  <c r="GR84" i="17" s="1"/>
  <c r="GQ63" i="17"/>
  <c r="GR80" i="17" s="1"/>
  <c r="GQ70" i="17"/>
  <c r="GR87" i="17" s="1"/>
  <c r="GQ66" i="17"/>
  <c r="GR83" i="17" s="1"/>
  <c r="GQ62" i="17"/>
  <c r="GR26" i="17"/>
  <c r="GQ73" i="17"/>
  <c r="GQ69" i="17"/>
  <c r="GQ65" i="17"/>
  <c r="GR82" i="17" s="1"/>
  <c r="GQ43" i="17"/>
  <c r="GQ60" i="17" s="1"/>
  <c r="GQ72" i="17"/>
  <c r="GR89" i="17" s="1"/>
  <c r="GQ68" i="17"/>
  <c r="GR85" i="17" s="1"/>
  <c r="GQ64" i="17"/>
  <c r="GP71" i="7"/>
  <c r="GQ88" i="7" s="1"/>
  <c r="GP67" i="7"/>
  <c r="GQ84" i="7" s="1"/>
  <c r="GP63" i="7"/>
  <c r="GQ80" i="7" s="1"/>
  <c r="GP70" i="7"/>
  <c r="GQ87" i="7" s="1"/>
  <c r="GP66" i="7"/>
  <c r="GQ83" i="7" s="1"/>
  <c r="GP62" i="7"/>
  <c r="GQ79" i="7" s="1"/>
  <c r="GQ26" i="7"/>
  <c r="GP73" i="7"/>
  <c r="GQ90" i="7" s="1"/>
  <c r="GP69" i="7"/>
  <c r="GP65" i="7"/>
  <c r="GQ82" i="7" s="1"/>
  <c r="GP43" i="7"/>
  <c r="GP60" i="7" s="1"/>
  <c r="GP72" i="7"/>
  <c r="GP68" i="7"/>
  <c r="GQ85" i="7" s="1"/>
  <c r="GP64" i="7"/>
  <c r="GQ81" i="7" s="1"/>
  <c r="GP73" i="21"/>
  <c r="GP71" i="21"/>
  <c r="GQ88" i="21" s="1"/>
  <c r="GP67" i="21"/>
  <c r="GQ84" i="21" s="1"/>
  <c r="GP63" i="21"/>
  <c r="GQ80" i="21" s="1"/>
  <c r="GP70" i="21"/>
  <c r="GQ87" i="21" s="1"/>
  <c r="GP68" i="21"/>
  <c r="GQ85" i="21" s="1"/>
  <c r="GP66" i="21"/>
  <c r="GQ83" i="21" s="1"/>
  <c r="GP62" i="21"/>
  <c r="GQ79" i="21" s="1"/>
  <c r="GP72" i="21"/>
  <c r="GQ89" i="21" s="1"/>
  <c r="GP65" i="21"/>
  <c r="GQ82" i="21" s="1"/>
  <c r="GP64" i="21"/>
  <c r="GQ81" i="21" s="1"/>
  <c r="GQ26" i="21"/>
  <c r="GP69" i="21"/>
  <c r="GQ86" i="21" s="1"/>
  <c r="GP43" i="21"/>
  <c r="GP60" i="21" s="1"/>
  <c r="GO103" i="11"/>
  <c r="GO130" i="11" s="1"/>
  <c r="GO94" i="21"/>
  <c r="GO77" i="21"/>
  <c r="GO111" i="21" s="1"/>
  <c r="GP89" i="15"/>
  <c r="GO106" i="15"/>
  <c r="GP89" i="19"/>
  <c r="GO106" i="19"/>
  <c r="GO127" i="21"/>
  <c r="GO77" i="7"/>
  <c r="GO111" i="7" s="1"/>
  <c r="GO94" i="7"/>
  <c r="GP86" i="7"/>
  <c r="GO103" i="7"/>
  <c r="GO130" i="7" s="1"/>
  <c r="GR81" i="17"/>
  <c r="GQ98" i="17"/>
  <c r="GQ125" i="17" s="1"/>
  <c r="GO94" i="19"/>
  <c r="GO77" i="19"/>
  <c r="GO111" i="19" s="1"/>
  <c r="GP94" i="17"/>
  <c r="GP77" i="17"/>
  <c r="GP111" i="17" s="1"/>
  <c r="GO70" i="11"/>
  <c r="GP87" i="11" s="1"/>
  <c r="GO66" i="11"/>
  <c r="GP83" i="11" s="1"/>
  <c r="GO62" i="11"/>
  <c r="GP79" i="11" s="1"/>
  <c r="GP26" i="11"/>
  <c r="GO73" i="11"/>
  <c r="GP90" i="11" s="1"/>
  <c r="GO69" i="11"/>
  <c r="GP86" i="11" s="1"/>
  <c r="GO65" i="11"/>
  <c r="GP82" i="11" s="1"/>
  <c r="GO43" i="11"/>
  <c r="GO60" i="11" s="1"/>
  <c r="GO71" i="11"/>
  <c r="GP88" i="11" s="1"/>
  <c r="GO63" i="11"/>
  <c r="GP80" i="11" s="1"/>
  <c r="GO72" i="11"/>
  <c r="GP89" i="11" s="1"/>
  <c r="GO64" i="11"/>
  <c r="GP81" i="11" s="1"/>
  <c r="GO68" i="11"/>
  <c r="GP85" i="11" s="1"/>
  <c r="GO67" i="11"/>
  <c r="GP84" i="11" s="1"/>
  <c r="GQ86" i="17"/>
  <c r="GP103" i="17"/>
  <c r="GP130" i="17" s="1"/>
  <c r="GN94" i="15"/>
  <c r="GN77" i="15"/>
  <c r="GN111" i="15" s="1"/>
  <c r="GQ79" i="17"/>
  <c r="GP96" i="17"/>
  <c r="GP123" i="17" s="1"/>
  <c r="GP101" i="11" l="1"/>
  <c r="GP128" i="11" s="1"/>
  <c r="GP100" i="11"/>
  <c r="GP127" i="11" s="1"/>
  <c r="GQ105" i="21"/>
  <c r="GR99" i="17"/>
  <c r="GR126" i="17" s="1"/>
  <c r="GR101" i="17"/>
  <c r="GR128" i="17" s="1"/>
  <c r="GQ103" i="19"/>
  <c r="GQ130" i="19" s="1"/>
  <c r="GP96" i="13"/>
  <c r="GP123" i="13" s="1"/>
  <c r="GP97" i="13"/>
  <c r="GP124" i="13" s="1"/>
  <c r="GP102" i="13"/>
  <c r="GP129" i="13" s="1"/>
  <c r="GP103" i="13"/>
  <c r="GP130" i="13" s="1"/>
  <c r="GP102" i="15"/>
  <c r="GP129" i="15" s="1"/>
  <c r="GP103" i="15"/>
  <c r="GP130" i="15" s="1"/>
  <c r="GP104" i="15"/>
  <c r="GP102" i="11"/>
  <c r="GP129" i="11" s="1"/>
  <c r="GP105" i="11"/>
  <c r="GP107" i="11"/>
  <c r="GP104" i="11"/>
  <c r="GQ103" i="21"/>
  <c r="GQ130" i="21" s="1"/>
  <c r="GQ106" i="21"/>
  <c r="GQ104" i="21"/>
  <c r="GQ97" i="7"/>
  <c r="GQ124" i="7" s="1"/>
  <c r="GR102" i="17"/>
  <c r="GR129" i="17" s="1"/>
  <c r="GR100" i="17"/>
  <c r="GR127" i="17" s="1"/>
  <c r="GR105" i="17"/>
  <c r="GQ105" i="19"/>
  <c r="GQ96" i="19"/>
  <c r="GQ123" i="19" s="1"/>
  <c r="GP101" i="13"/>
  <c r="GP128" i="13" s="1"/>
  <c r="GP106" i="13"/>
  <c r="GP107" i="13"/>
  <c r="GP107" i="15"/>
  <c r="GP97" i="15"/>
  <c r="GP124" i="15" s="1"/>
  <c r="GP97" i="11"/>
  <c r="GP124" i="11" s="1"/>
  <c r="GQ99" i="21"/>
  <c r="GQ126" i="21" s="1"/>
  <c r="GQ104" i="7"/>
  <c r="GQ102" i="19"/>
  <c r="GQ129" i="19" s="1"/>
  <c r="GP98" i="11"/>
  <c r="GP125" i="11" s="1"/>
  <c r="GQ96" i="21"/>
  <c r="GQ123" i="21" s="1"/>
  <c r="GQ97" i="21"/>
  <c r="GQ124" i="21" s="1"/>
  <c r="GQ98" i="7"/>
  <c r="GQ125" i="7" s="1"/>
  <c r="GQ99" i="7"/>
  <c r="GQ126" i="7" s="1"/>
  <c r="GQ96" i="7"/>
  <c r="GQ123" i="7" s="1"/>
  <c r="GQ101" i="7"/>
  <c r="GQ128" i="7" s="1"/>
  <c r="GR106" i="17"/>
  <c r="GR104" i="17"/>
  <c r="GQ97" i="19"/>
  <c r="GQ124" i="19" s="1"/>
  <c r="GQ107" i="19"/>
  <c r="GQ100" i="19"/>
  <c r="GQ127" i="19" s="1"/>
  <c r="GP100" i="13"/>
  <c r="GP127" i="13" s="1"/>
  <c r="GP105" i="13"/>
  <c r="GP98" i="15"/>
  <c r="GP125" i="15" s="1"/>
  <c r="GP96" i="15"/>
  <c r="GP123" i="15" s="1"/>
  <c r="GP101" i="15"/>
  <c r="GP128" i="15" s="1"/>
  <c r="GQ127" i="21"/>
  <c r="GP103" i="11"/>
  <c r="GP130" i="11" s="1"/>
  <c r="GR85" i="21"/>
  <c r="GQ102" i="21"/>
  <c r="GQ129" i="21" s="1"/>
  <c r="GQ107" i="7"/>
  <c r="GQ99" i="19"/>
  <c r="GQ126" i="19" s="1"/>
  <c r="GP106" i="11"/>
  <c r="GQ82" i="11"/>
  <c r="GP99" i="11"/>
  <c r="GP126" i="11" s="1"/>
  <c r="GP96" i="11"/>
  <c r="GP123" i="11" s="1"/>
  <c r="GR81" i="21"/>
  <c r="GQ98" i="21"/>
  <c r="GQ125" i="21" s="1"/>
  <c r="GQ100" i="21"/>
  <c r="GR117" i="21" s="1"/>
  <c r="GQ101" i="21"/>
  <c r="GR85" i="7"/>
  <c r="GQ102" i="7"/>
  <c r="GQ129" i="7" s="1"/>
  <c r="GR83" i="7"/>
  <c r="GQ100" i="7"/>
  <c r="GQ127" i="7" s="1"/>
  <c r="GR88" i="7"/>
  <c r="GQ105" i="7"/>
  <c r="GS80" i="17"/>
  <c r="GR97" i="17"/>
  <c r="GR124" i="17" s="1"/>
  <c r="GQ98" i="19"/>
  <c r="GQ125" i="19" s="1"/>
  <c r="GR84" i="19"/>
  <c r="GQ101" i="19"/>
  <c r="GQ128" i="19" s="1"/>
  <c r="GQ104" i="19"/>
  <c r="GQ87" i="13"/>
  <c r="GP104" i="13"/>
  <c r="GP98" i="13"/>
  <c r="GP125" i="13" s="1"/>
  <c r="GQ82" i="13"/>
  <c r="GP99" i="13"/>
  <c r="GP126" i="13" s="1"/>
  <c r="GQ82" i="15"/>
  <c r="GP99" i="15"/>
  <c r="GP126" i="15" s="1"/>
  <c r="GQ83" i="15"/>
  <c r="GP100" i="15"/>
  <c r="GP127" i="15" s="1"/>
  <c r="GP105" i="15"/>
  <c r="GR118" i="21"/>
  <c r="GR98" i="17"/>
  <c r="GR125" i="17" s="1"/>
  <c r="GO94" i="13"/>
  <c r="GO77" i="13"/>
  <c r="GO111" i="13" s="1"/>
  <c r="GP127" i="21"/>
  <c r="GQ89" i="19"/>
  <c r="GP106" i="19"/>
  <c r="GQ94" i="17"/>
  <c r="GQ77" i="17"/>
  <c r="GQ111" i="17" s="1"/>
  <c r="GR70" i="17"/>
  <c r="GS87" i="17" s="1"/>
  <c r="GR66" i="17"/>
  <c r="GS83" i="17" s="1"/>
  <c r="GR62" i="17"/>
  <c r="GS26" i="17"/>
  <c r="GR73" i="17"/>
  <c r="GR69" i="17"/>
  <c r="GR65" i="17"/>
  <c r="GS82" i="17" s="1"/>
  <c r="GR43" i="17"/>
  <c r="GR60" i="17" s="1"/>
  <c r="GR72" i="17"/>
  <c r="GS89" i="17" s="1"/>
  <c r="GR68" i="17"/>
  <c r="GS85" i="17" s="1"/>
  <c r="GR64" i="17"/>
  <c r="GS81" i="17" s="1"/>
  <c r="GR71" i="17"/>
  <c r="GS88" i="17" s="1"/>
  <c r="GR67" i="17"/>
  <c r="GS84" i="17" s="1"/>
  <c r="GR63" i="17"/>
  <c r="GP94" i="19"/>
  <c r="GP77" i="19"/>
  <c r="GP111" i="19" s="1"/>
  <c r="GP70" i="15"/>
  <c r="GQ87" i="15" s="1"/>
  <c r="GP66" i="15"/>
  <c r="GP62" i="15"/>
  <c r="GQ79" i="15" s="1"/>
  <c r="GP73" i="15"/>
  <c r="GQ90" i="15" s="1"/>
  <c r="GP69" i="15"/>
  <c r="GQ86" i="15" s="1"/>
  <c r="GP65" i="15"/>
  <c r="GP43" i="15"/>
  <c r="GP60" i="15" s="1"/>
  <c r="GP72" i="15"/>
  <c r="GP68" i="15"/>
  <c r="GQ85" i="15" s="1"/>
  <c r="GP64" i="15"/>
  <c r="GQ81" i="15" s="1"/>
  <c r="GP71" i="15"/>
  <c r="GQ88" i="15" s="1"/>
  <c r="GP67" i="15"/>
  <c r="GQ84" i="15" s="1"/>
  <c r="GP63" i="15"/>
  <c r="GQ80" i="15" s="1"/>
  <c r="GQ26" i="15"/>
  <c r="GR90" i="17"/>
  <c r="GQ107" i="17"/>
  <c r="GR86" i="17"/>
  <c r="GQ103" i="17"/>
  <c r="GQ130" i="17" s="1"/>
  <c r="GQ70" i="21"/>
  <c r="GR87" i="21" s="1"/>
  <c r="GQ68" i="21"/>
  <c r="GQ66" i="21"/>
  <c r="GR83" i="21" s="1"/>
  <c r="GQ62" i="21"/>
  <c r="GR79" i="21" s="1"/>
  <c r="GQ72" i="21"/>
  <c r="GR89" i="21" s="1"/>
  <c r="GQ65" i="21"/>
  <c r="GR82" i="21" s="1"/>
  <c r="GQ73" i="21"/>
  <c r="GQ69" i="21"/>
  <c r="GR86" i="21" s="1"/>
  <c r="GQ67" i="21"/>
  <c r="GR84" i="21" s="1"/>
  <c r="GQ64" i="21"/>
  <c r="GQ63" i="21"/>
  <c r="GR80" i="21" s="1"/>
  <c r="GR26" i="21"/>
  <c r="GQ71" i="21"/>
  <c r="GR88" i="21" s="1"/>
  <c r="GQ43" i="21"/>
  <c r="GQ60" i="21" s="1"/>
  <c r="GQ73" i="19"/>
  <c r="GR90" i="19" s="1"/>
  <c r="GQ69" i="19"/>
  <c r="GR86" i="19" s="1"/>
  <c r="GQ65" i="19"/>
  <c r="GR82" i="19" s="1"/>
  <c r="GQ71" i="19"/>
  <c r="GR88" i="19" s="1"/>
  <c r="GQ68" i="19"/>
  <c r="GR85" i="19" s="1"/>
  <c r="GQ66" i="19"/>
  <c r="GR83" i="19" s="1"/>
  <c r="GQ72" i="19"/>
  <c r="GQ70" i="19"/>
  <c r="GR87" i="19" s="1"/>
  <c r="GQ64" i="19"/>
  <c r="GR81" i="19" s="1"/>
  <c r="GQ62" i="19"/>
  <c r="GR79" i="19" s="1"/>
  <c r="GR26" i="19"/>
  <c r="GQ43" i="19"/>
  <c r="GQ60" i="19" s="1"/>
  <c r="GQ67" i="19"/>
  <c r="GQ63" i="19"/>
  <c r="GR80" i="19" s="1"/>
  <c r="GQ86" i="7"/>
  <c r="GP103" i="7"/>
  <c r="GP130" i="7" s="1"/>
  <c r="GP94" i="21"/>
  <c r="GP77" i="21"/>
  <c r="GP111" i="21" s="1"/>
  <c r="GR79" i="17"/>
  <c r="GQ96" i="17"/>
  <c r="GQ123" i="17" s="1"/>
  <c r="GO94" i="15"/>
  <c r="GO77" i="15"/>
  <c r="GO111" i="15" s="1"/>
  <c r="GQ128" i="21"/>
  <c r="GP128" i="21"/>
  <c r="GO94" i="11"/>
  <c r="GO77" i="11"/>
  <c r="GO111" i="11" s="1"/>
  <c r="GP73" i="11"/>
  <c r="GQ90" i="11" s="1"/>
  <c r="GP69" i="11"/>
  <c r="GQ86" i="11" s="1"/>
  <c r="GP65" i="11"/>
  <c r="GP43" i="11"/>
  <c r="GP60" i="11" s="1"/>
  <c r="GP72" i="11"/>
  <c r="GQ89" i="11" s="1"/>
  <c r="GP68" i="11"/>
  <c r="GQ85" i="11" s="1"/>
  <c r="GP64" i="11"/>
  <c r="GQ81" i="11" s="1"/>
  <c r="GP66" i="11"/>
  <c r="GQ83" i="11" s="1"/>
  <c r="GP71" i="11"/>
  <c r="GQ88" i="11" s="1"/>
  <c r="GQ26" i="11"/>
  <c r="GP67" i="11"/>
  <c r="GQ84" i="11" s="1"/>
  <c r="GP63" i="11"/>
  <c r="GQ80" i="11" s="1"/>
  <c r="GP70" i="11"/>
  <c r="GQ87" i="11" s="1"/>
  <c r="GP62" i="11"/>
  <c r="GQ79" i="11" s="1"/>
  <c r="GQ89" i="15"/>
  <c r="GP106" i="15"/>
  <c r="GP94" i="7"/>
  <c r="GP77" i="7"/>
  <c r="GP111" i="7" s="1"/>
  <c r="GQ70" i="7"/>
  <c r="GR87" i="7" s="1"/>
  <c r="GQ66" i="7"/>
  <c r="GQ62" i="7"/>
  <c r="GR79" i="7" s="1"/>
  <c r="GR26" i="7"/>
  <c r="GQ73" i="7"/>
  <c r="GR90" i="7" s="1"/>
  <c r="GQ69" i="7"/>
  <c r="GQ65" i="7"/>
  <c r="GR82" i="7" s="1"/>
  <c r="GQ43" i="7"/>
  <c r="GQ60" i="7" s="1"/>
  <c r="GQ72" i="7"/>
  <c r="GQ68" i="7"/>
  <c r="GQ64" i="7"/>
  <c r="GR81" i="7" s="1"/>
  <c r="GQ67" i="7"/>
  <c r="GR84" i="7" s="1"/>
  <c r="GQ63" i="7"/>
  <c r="GR80" i="7" s="1"/>
  <c r="GQ71" i="7"/>
  <c r="GP72" i="13"/>
  <c r="GQ89" i="13" s="1"/>
  <c r="GP68" i="13"/>
  <c r="GQ85" i="13" s="1"/>
  <c r="GP64" i="13"/>
  <c r="GQ81" i="13" s="1"/>
  <c r="GP71" i="13"/>
  <c r="GQ88" i="13" s="1"/>
  <c r="GP67" i="13"/>
  <c r="GQ84" i="13" s="1"/>
  <c r="GP63" i="13"/>
  <c r="GQ80" i="13" s="1"/>
  <c r="GP70" i="13"/>
  <c r="GP66" i="13"/>
  <c r="GQ83" i="13" s="1"/>
  <c r="GP62" i="13"/>
  <c r="GQ79" i="13" s="1"/>
  <c r="GQ26" i="13"/>
  <c r="GP65" i="13"/>
  <c r="GP73" i="13"/>
  <c r="GQ90" i="13" s="1"/>
  <c r="GP69" i="13"/>
  <c r="GQ86" i="13" s="1"/>
  <c r="GP43" i="13"/>
  <c r="GP60" i="13" s="1"/>
  <c r="GQ89" i="7"/>
  <c r="GP106" i="7"/>
  <c r="GQ90" i="21"/>
  <c r="GP107" i="21"/>
  <c r="GQ101" i="13" l="1"/>
  <c r="GQ128" i="13" s="1"/>
  <c r="GR99" i="7"/>
  <c r="GR126" i="7" s="1"/>
  <c r="GQ106" i="11"/>
  <c r="GR105" i="21"/>
  <c r="GR106" i="21"/>
  <c r="GQ105" i="15"/>
  <c r="GQ96" i="15"/>
  <c r="GQ123" i="15" s="1"/>
  <c r="GS98" i="17"/>
  <c r="GS125" i="17" s="1"/>
  <c r="GS99" i="17"/>
  <c r="GS126" i="17" s="1"/>
  <c r="GQ107" i="13"/>
  <c r="GQ100" i="13"/>
  <c r="GQ127" i="13" s="1"/>
  <c r="GQ105" i="13"/>
  <c r="GQ97" i="11"/>
  <c r="GQ124" i="11" s="1"/>
  <c r="GQ100" i="11"/>
  <c r="GQ127" i="11" s="1"/>
  <c r="GR97" i="19"/>
  <c r="GR124" i="19" s="1"/>
  <c r="GR96" i="19"/>
  <c r="GR123" i="19" s="1"/>
  <c r="GR100" i="19"/>
  <c r="GR127" i="19" s="1"/>
  <c r="GR103" i="19"/>
  <c r="GR130" i="19" s="1"/>
  <c r="GR103" i="21"/>
  <c r="GR130" i="21" s="1"/>
  <c r="GR96" i="21"/>
  <c r="GR123" i="21" s="1"/>
  <c r="GQ98" i="15"/>
  <c r="GQ125" i="15" s="1"/>
  <c r="GS102" i="17"/>
  <c r="GS129" i="17" s="1"/>
  <c r="GS100" i="17"/>
  <c r="GS127" i="17" s="1"/>
  <c r="GQ103" i="13"/>
  <c r="GQ130" i="13" s="1"/>
  <c r="GQ106" i="13"/>
  <c r="GR96" i="7"/>
  <c r="GR123" i="7" s="1"/>
  <c r="GQ105" i="11"/>
  <c r="GR99" i="19"/>
  <c r="GR126" i="19" s="1"/>
  <c r="GR104" i="21"/>
  <c r="GQ98" i="13"/>
  <c r="GQ125" i="13" s="1"/>
  <c r="GR97" i="7"/>
  <c r="GR124" i="7" s="1"/>
  <c r="GR107" i="7"/>
  <c r="GR104" i="7"/>
  <c r="GQ101" i="11"/>
  <c r="GQ128" i="11" s="1"/>
  <c r="GQ98" i="11"/>
  <c r="GQ125" i="11" s="1"/>
  <c r="GR98" i="19"/>
  <c r="GR125" i="19" s="1"/>
  <c r="GR102" i="19"/>
  <c r="GR129" i="19" s="1"/>
  <c r="GR107" i="19"/>
  <c r="GR97" i="21"/>
  <c r="GR124" i="21" s="1"/>
  <c r="GR100" i="21"/>
  <c r="GQ97" i="15"/>
  <c r="GQ124" i="15" s="1"/>
  <c r="GQ102" i="15"/>
  <c r="GQ129" i="15" s="1"/>
  <c r="GQ103" i="15"/>
  <c r="GQ130" i="15" s="1"/>
  <c r="GQ104" i="15"/>
  <c r="GS101" i="17"/>
  <c r="GS128" i="17" s="1"/>
  <c r="GS106" i="17"/>
  <c r="GS104" i="17"/>
  <c r="GQ96" i="13"/>
  <c r="GQ123" i="13" s="1"/>
  <c r="GR98" i="7"/>
  <c r="GR125" i="7" s="1"/>
  <c r="GQ104" i="11"/>
  <c r="GQ107" i="11"/>
  <c r="GR101" i="21"/>
  <c r="GQ97" i="13"/>
  <c r="GQ124" i="13" s="1"/>
  <c r="GQ102" i="13"/>
  <c r="GQ129" i="13" s="1"/>
  <c r="GR101" i="7"/>
  <c r="GR128" i="7" s="1"/>
  <c r="GQ96" i="11"/>
  <c r="GQ123" i="11" s="1"/>
  <c r="GQ102" i="11"/>
  <c r="GQ129" i="11" s="1"/>
  <c r="GQ103" i="11"/>
  <c r="GQ130" i="11" s="1"/>
  <c r="GR104" i="19"/>
  <c r="GR105" i="19"/>
  <c r="GR99" i="21"/>
  <c r="GR126" i="21" s="1"/>
  <c r="GQ101" i="15"/>
  <c r="GQ128" i="15" s="1"/>
  <c r="GQ107" i="15"/>
  <c r="GS105" i="17"/>
  <c r="GR72" i="19"/>
  <c r="GR68" i="19"/>
  <c r="GS85" i="19" s="1"/>
  <c r="GR64" i="19"/>
  <c r="GS81" i="19" s="1"/>
  <c r="GR73" i="19"/>
  <c r="GS90" i="19" s="1"/>
  <c r="GR70" i="19"/>
  <c r="GS87" i="19" s="1"/>
  <c r="GR67" i="19"/>
  <c r="GS84" i="19" s="1"/>
  <c r="GR65" i="19"/>
  <c r="GS82" i="19" s="1"/>
  <c r="GR71" i="19"/>
  <c r="GS88" i="19" s="1"/>
  <c r="GR43" i="19"/>
  <c r="GR60" i="19" s="1"/>
  <c r="GR69" i="19"/>
  <c r="GS86" i="19" s="1"/>
  <c r="GR66" i="19"/>
  <c r="GS83" i="19" s="1"/>
  <c r="GR63" i="19"/>
  <c r="GS80" i="19" s="1"/>
  <c r="GS26" i="19"/>
  <c r="GR62" i="19"/>
  <c r="GS79" i="19" s="1"/>
  <c r="GR128" i="21"/>
  <c r="GQ104" i="13"/>
  <c r="GR100" i="7"/>
  <c r="GR127" i="7" s="1"/>
  <c r="GR98" i="21"/>
  <c r="GR125" i="21" s="1"/>
  <c r="GR82" i="11"/>
  <c r="GQ99" i="11"/>
  <c r="GQ126" i="11" s="1"/>
  <c r="GS85" i="21"/>
  <c r="GR102" i="21"/>
  <c r="GR129" i="21" s="1"/>
  <c r="GP94" i="11"/>
  <c r="GP77" i="11"/>
  <c r="GP111" i="11" s="1"/>
  <c r="GR69" i="21"/>
  <c r="GS86" i="21" s="1"/>
  <c r="GR72" i="21"/>
  <c r="GS89" i="21" s="1"/>
  <c r="GR70" i="21"/>
  <c r="GS87" i="21" s="1"/>
  <c r="GR65" i="21"/>
  <c r="GS82" i="21" s="1"/>
  <c r="GR73" i="21"/>
  <c r="GR67" i="21"/>
  <c r="GS84" i="21" s="1"/>
  <c r="GR64" i="21"/>
  <c r="GS81" i="21" s="1"/>
  <c r="GR71" i="21"/>
  <c r="GS88" i="21" s="1"/>
  <c r="GR63" i="21"/>
  <c r="GS80" i="21" s="1"/>
  <c r="GR68" i="21"/>
  <c r="GR43" i="21"/>
  <c r="GR60" i="21" s="1"/>
  <c r="GR66" i="21"/>
  <c r="GS83" i="21" s="1"/>
  <c r="GR62" i="21"/>
  <c r="GS79" i="21" s="1"/>
  <c r="GS26" i="21"/>
  <c r="GQ73" i="15"/>
  <c r="GR90" i="15" s="1"/>
  <c r="GQ69" i="15"/>
  <c r="GR86" i="15" s="1"/>
  <c r="GQ65" i="15"/>
  <c r="GR82" i="15" s="1"/>
  <c r="GQ43" i="15"/>
  <c r="GQ60" i="15" s="1"/>
  <c r="GQ72" i="15"/>
  <c r="GR89" i="15" s="1"/>
  <c r="GQ68" i="15"/>
  <c r="GR85" i="15" s="1"/>
  <c r="GQ64" i="15"/>
  <c r="GR81" i="15" s="1"/>
  <c r="GQ71" i="15"/>
  <c r="GR88" i="15" s="1"/>
  <c r="GQ67" i="15"/>
  <c r="GR84" i="15" s="1"/>
  <c r="GQ63" i="15"/>
  <c r="GR80" i="15" s="1"/>
  <c r="GQ66" i="15"/>
  <c r="GR83" i="15" s="1"/>
  <c r="GQ62" i="15"/>
  <c r="GR79" i="15" s="1"/>
  <c r="GR26" i="15"/>
  <c r="GQ70" i="15"/>
  <c r="GR87" i="15" s="1"/>
  <c r="GR127" i="21"/>
  <c r="GS79" i="17"/>
  <c r="GR96" i="17"/>
  <c r="GR123" i="17" s="1"/>
  <c r="GR86" i="7"/>
  <c r="GQ103" i="7"/>
  <c r="GQ130" i="7" s="1"/>
  <c r="GQ100" i="15"/>
  <c r="GQ127" i="15" s="1"/>
  <c r="GR101" i="19"/>
  <c r="GR128" i="19" s="1"/>
  <c r="GQ106" i="15"/>
  <c r="GS86" i="17"/>
  <c r="GR103" i="17"/>
  <c r="GR130" i="17" s="1"/>
  <c r="GR89" i="19"/>
  <c r="GQ106" i="19"/>
  <c r="GQ99" i="15"/>
  <c r="GQ126" i="15" s="1"/>
  <c r="GR105" i="7"/>
  <c r="GR102" i="7"/>
  <c r="GR129" i="7" s="1"/>
  <c r="GR90" i="21"/>
  <c r="GQ107" i="21"/>
  <c r="GS90" i="17"/>
  <c r="GR107" i="17"/>
  <c r="GP94" i="15"/>
  <c r="GP77" i="15"/>
  <c r="GP111" i="15" s="1"/>
  <c r="GQ99" i="13"/>
  <c r="GQ126" i="13" s="1"/>
  <c r="GS97" i="17"/>
  <c r="GS124" i="17" s="1"/>
  <c r="GR89" i="7"/>
  <c r="GQ106" i="7"/>
  <c r="GP94" i="13"/>
  <c r="GP77" i="13"/>
  <c r="GP111" i="13" s="1"/>
  <c r="GQ71" i="13"/>
  <c r="GR88" i="13" s="1"/>
  <c r="GQ67" i="13"/>
  <c r="GR84" i="13" s="1"/>
  <c r="GQ63" i="13"/>
  <c r="GR80" i="13" s="1"/>
  <c r="GQ70" i="13"/>
  <c r="GR87" i="13" s="1"/>
  <c r="GQ66" i="13"/>
  <c r="GR83" i="13" s="1"/>
  <c r="GQ62" i="13"/>
  <c r="GR79" i="13" s="1"/>
  <c r="GQ73" i="13"/>
  <c r="GR90" i="13" s="1"/>
  <c r="GQ69" i="13"/>
  <c r="GR86" i="13" s="1"/>
  <c r="GQ65" i="13"/>
  <c r="GR82" i="13" s="1"/>
  <c r="GQ43" i="13"/>
  <c r="GQ60" i="13" s="1"/>
  <c r="GR26" i="13"/>
  <c r="GQ72" i="13"/>
  <c r="GR89" i="13" s="1"/>
  <c r="GQ68" i="13"/>
  <c r="GR85" i="13" s="1"/>
  <c r="GQ64" i="13"/>
  <c r="GR81" i="13" s="1"/>
  <c r="GQ94" i="7"/>
  <c r="GQ77" i="7"/>
  <c r="GQ111" i="7" s="1"/>
  <c r="GR73" i="7"/>
  <c r="GS90" i="7" s="1"/>
  <c r="GR69" i="7"/>
  <c r="GR65" i="7"/>
  <c r="GS82" i="7" s="1"/>
  <c r="GR43" i="7"/>
  <c r="GR60" i="7" s="1"/>
  <c r="GR72" i="7"/>
  <c r="GR68" i="7"/>
  <c r="GS85" i="7" s="1"/>
  <c r="GR64" i="7"/>
  <c r="GS81" i="7" s="1"/>
  <c r="GR71" i="7"/>
  <c r="GS88" i="7" s="1"/>
  <c r="GR67" i="7"/>
  <c r="GS84" i="7" s="1"/>
  <c r="GR63" i="7"/>
  <c r="GS80" i="7" s="1"/>
  <c r="GR62" i="7"/>
  <c r="GS79" i="7" s="1"/>
  <c r="GR70" i="7"/>
  <c r="GS87" i="7" s="1"/>
  <c r="GS26" i="7"/>
  <c r="GR66" i="7"/>
  <c r="GS83" i="7" s="1"/>
  <c r="GQ72" i="11"/>
  <c r="GR89" i="11" s="1"/>
  <c r="GQ68" i="11"/>
  <c r="GR85" i="11" s="1"/>
  <c r="GQ64" i="11"/>
  <c r="GR81" i="11" s="1"/>
  <c r="GQ71" i="11"/>
  <c r="GR88" i="11" s="1"/>
  <c r="GQ67" i="11"/>
  <c r="GR84" i="11" s="1"/>
  <c r="GQ63" i="11"/>
  <c r="GR80" i="11" s="1"/>
  <c r="GQ69" i="11"/>
  <c r="GR86" i="11" s="1"/>
  <c r="GQ66" i="11"/>
  <c r="GR83" i="11" s="1"/>
  <c r="GQ70" i="11"/>
  <c r="GR87" i="11" s="1"/>
  <c r="GQ62" i="11"/>
  <c r="GR79" i="11" s="1"/>
  <c r="GQ43" i="11"/>
  <c r="GQ60" i="11" s="1"/>
  <c r="GQ73" i="11"/>
  <c r="GR90" i="11" s="1"/>
  <c r="GQ65" i="11"/>
  <c r="GR26" i="11"/>
  <c r="GQ94" i="19"/>
  <c r="GQ77" i="19"/>
  <c r="GQ111" i="19" s="1"/>
  <c r="GQ94" i="21"/>
  <c r="GQ77" i="21"/>
  <c r="GQ111" i="21" s="1"/>
  <c r="GR94" i="17"/>
  <c r="GR77" i="17"/>
  <c r="GR111" i="17" s="1"/>
  <c r="GS73" i="17"/>
  <c r="GS69" i="17"/>
  <c r="GS65" i="17"/>
  <c r="GT82" i="17" s="1"/>
  <c r="GS43" i="17"/>
  <c r="GS60" i="17" s="1"/>
  <c r="GS72" i="17"/>
  <c r="GT89" i="17" s="1"/>
  <c r="GS68" i="17"/>
  <c r="GT85" i="17" s="1"/>
  <c r="GS64" i="17"/>
  <c r="GT81" i="17" s="1"/>
  <c r="GS71" i="17"/>
  <c r="GT88" i="17" s="1"/>
  <c r="GS67" i="17"/>
  <c r="GT84" i="17" s="1"/>
  <c r="GS63" i="17"/>
  <c r="GT80" i="17" s="1"/>
  <c r="GS66" i="17"/>
  <c r="GT83" i="17" s="1"/>
  <c r="GS62" i="17"/>
  <c r="GT26" i="17"/>
  <c r="GS70" i="17"/>
  <c r="GT87" i="17" s="1"/>
  <c r="GT99" i="17" l="1"/>
  <c r="GT126" i="17" s="1"/>
  <c r="GR98" i="11"/>
  <c r="GR125" i="11" s="1"/>
  <c r="GR102" i="13"/>
  <c r="GR129" i="13" s="1"/>
  <c r="GR105" i="13"/>
  <c r="GR102" i="15"/>
  <c r="GR129" i="15" s="1"/>
  <c r="GS105" i="21"/>
  <c r="GT104" i="17"/>
  <c r="GU80" i="17"/>
  <c r="GT97" i="17"/>
  <c r="GT124" i="17" s="1"/>
  <c r="GT102" i="17"/>
  <c r="GT129" i="17" s="1"/>
  <c r="GS79" i="11"/>
  <c r="GR96" i="11"/>
  <c r="GR123" i="11" s="1"/>
  <c r="GR97" i="11"/>
  <c r="GR124" i="11" s="1"/>
  <c r="GS85" i="11"/>
  <c r="GR102" i="11"/>
  <c r="GR129" i="11" s="1"/>
  <c r="GS104" i="7"/>
  <c r="GT88" i="7"/>
  <c r="GS105" i="7"/>
  <c r="GR106" i="13"/>
  <c r="GS86" i="13"/>
  <c r="GR103" i="13"/>
  <c r="GR130" i="13" s="1"/>
  <c r="GR104" i="13"/>
  <c r="GS84" i="15"/>
  <c r="GR101" i="15"/>
  <c r="GR128" i="15" s="1"/>
  <c r="GR106" i="15"/>
  <c r="GS90" i="15"/>
  <c r="GR107" i="15"/>
  <c r="GS98" i="21"/>
  <c r="GS125" i="21" s="1"/>
  <c r="GT87" i="21"/>
  <c r="GS104" i="21"/>
  <c r="GS100" i="19"/>
  <c r="GS127" i="19" s="1"/>
  <c r="GS99" i="19"/>
  <c r="GS126" i="19" s="1"/>
  <c r="GS98" i="19"/>
  <c r="GS125" i="19" s="1"/>
  <c r="GT98" i="17"/>
  <c r="GT125" i="17" s="1"/>
  <c r="GS101" i="7"/>
  <c r="GS128" i="7" s="1"/>
  <c r="GR99" i="13"/>
  <c r="GR126" i="13" s="1"/>
  <c r="GR97" i="15"/>
  <c r="GR124" i="15" s="1"/>
  <c r="GT83" i="21"/>
  <c r="GS100" i="21"/>
  <c r="GS97" i="19"/>
  <c r="GS124" i="19" s="1"/>
  <c r="GS127" i="21"/>
  <c r="GT101" i="17"/>
  <c r="GT128" i="17" s="1"/>
  <c r="GT106" i="17"/>
  <c r="GR104" i="11"/>
  <c r="GR101" i="11"/>
  <c r="GR128" i="11" s="1"/>
  <c r="GR106" i="11"/>
  <c r="GS96" i="7"/>
  <c r="GS123" i="7" s="1"/>
  <c r="GS98" i="7"/>
  <c r="GS125" i="7" s="1"/>
  <c r="GS99" i="7"/>
  <c r="GS126" i="7" s="1"/>
  <c r="GR107" i="13"/>
  <c r="GR97" i="13"/>
  <c r="GR124" i="13" s="1"/>
  <c r="GR96" i="15"/>
  <c r="GR123" i="15" s="1"/>
  <c r="GR105" i="15"/>
  <c r="GS101" i="21"/>
  <c r="GS128" i="21" s="1"/>
  <c r="GS106" i="21"/>
  <c r="GS96" i="19"/>
  <c r="GS123" i="19" s="1"/>
  <c r="GS103" i="19"/>
  <c r="GS130" i="19" s="1"/>
  <c r="GS101" i="19"/>
  <c r="GS128" i="19" s="1"/>
  <c r="GS102" i="19"/>
  <c r="GS129" i="19" s="1"/>
  <c r="GT100" i="17"/>
  <c r="GT127" i="17" s="1"/>
  <c r="GR103" i="11"/>
  <c r="GR130" i="11" s="1"/>
  <c r="GS107" i="7"/>
  <c r="GR100" i="13"/>
  <c r="GR127" i="13" s="1"/>
  <c r="GR104" i="15"/>
  <c r="GR103" i="15"/>
  <c r="GR130" i="15" s="1"/>
  <c r="GS99" i="21"/>
  <c r="GS126" i="21" s="1"/>
  <c r="GS105" i="19"/>
  <c r="GS107" i="19"/>
  <c r="GT105" i="17"/>
  <c r="GR107" i="11"/>
  <c r="GR100" i="11"/>
  <c r="GR127" i="11" s="1"/>
  <c r="GR105" i="11"/>
  <c r="GS100" i="7"/>
  <c r="GS127" i="7" s="1"/>
  <c r="GS97" i="7"/>
  <c r="GS124" i="7" s="1"/>
  <c r="GS102" i="7"/>
  <c r="GS129" i="7" s="1"/>
  <c r="GR98" i="13"/>
  <c r="GR125" i="13" s="1"/>
  <c r="GR96" i="13"/>
  <c r="GR123" i="13" s="1"/>
  <c r="GR101" i="13"/>
  <c r="GR128" i="13" s="1"/>
  <c r="GR100" i="15"/>
  <c r="GR127" i="15" s="1"/>
  <c r="GR98" i="15"/>
  <c r="GR125" i="15" s="1"/>
  <c r="GR99" i="15"/>
  <c r="GR126" i="15" s="1"/>
  <c r="GS96" i="21"/>
  <c r="GS123" i="21" s="1"/>
  <c r="GS97" i="21"/>
  <c r="GS124" i="21" s="1"/>
  <c r="GS103" i="21"/>
  <c r="GS130" i="21" s="1"/>
  <c r="GS104" i="19"/>
  <c r="GQ94" i="11"/>
  <c r="GQ77" i="11"/>
  <c r="GQ111" i="11" s="1"/>
  <c r="GS72" i="7"/>
  <c r="GS68" i="7"/>
  <c r="GT85" i="7" s="1"/>
  <c r="GS64" i="7"/>
  <c r="GT81" i="7" s="1"/>
  <c r="GS71" i="7"/>
  <c r="GS67" i="7"/>
  <c r="GT84" i="7" s="1"/>
  <c r="GS63" i="7"/>
  <c r="GT80" i="7" s="1"/>
  <c r="GS70" i="7"/>
  <c r="GT87" i="7" s="1"/>
  <c r="GS66" i="7"/>
  <c r="GT83" i="7" s="1"/>
  <c r="GS62" i="7"/>
  <c r="GT79" i="7" s="1"/>
  <c r="GT26" i="7"/>
  <c r="GS73" i="7"/>
  <c r="GT90" i="7" s="1"/>
  <c r="GS43" i="7"/>
  <c r="GS60" i="7" s="1"/>
  <c r="GS65" i="7"/>
  <c r="GT82" i="7" s="1"/>
  <c r="GS69" i="7"/>
  <c r="GS89" i="7"/>
  <c r="GR106" i="7"/>
  <c r="GT90" i="17"/>
  <c r="GS107" i="17"/>
  <c r="GT86" i="17"/>
  <c r="GS103" i="17"/>
  <c r="GS130" i="17" s="1"/>
  <c r="GS86" i="7"/>
  <c r="GR103" i="7"/>
  <c r="GR130" i="7" s="1"/>
  <c r="GQ94" i="15"/>
  <c r="GQ77" i="15"/>
  <c r="GQ111" i="15" s="1"/>
  <c r="GS72" i="21"/>
  <c r="GT89" i="21" s="1"/>
  <c r="GS68" i="21"/>
  <c r="GT85" i="21" s="1"/>
  <c r="GS73" i="21"/>
  <c r="GS67" i="21"/>
  <c r="GT84" i="21" s="1"/>
  <c r="GS64" i="21"/>
  <c r="GT81" i="21" s="1"/>
  <c r="GS71" i="21"/>
  <c r="GT88" i="21" s="1"/>
  <c r="GS69" i="21"/>
  <c r="GT86" i="21" s="1"/>
  <c r="GS63" i="21"/>
  <c r="GT80" i="21" s="1"/>
  <c r="GS66" i="21"/>
  <c r="GS62" i="21"/>
  <c r="GT79" i="21" s="1"/>
  <c r="GS65" i="21"/>
  <c r="GT82" i="21" s="1"/>
  <c r="GT26" i="21"/>
  <c r="GS70" i="21"/>
  <c r="GS43" i="21"/>
  <c r="GS60" i="21" s="1"/>
  <c r="GR72" i="15"/>
  <c r="GS89" i="15" s="1"/>
  <c r="GR68" i="15"/>
  <c r="GS85" i="15" s="1"/>
  <c r="GR64" i="15"/>
  <c r="GS81" i="15" s="1"/>
  <c r="GR71" i="15"/>
  <c r="GS88" i="15" s="1"/>
  <c r="GR67" i="15"/>
  <c r="GR63" i="15"/>
  <c r="GS80" i="15" s="1"/>
  <c r="GR70" i="15"/>
  <c r="GS87" i="15" s="1"/>
  <c r="GR66" i="15"/>
  <c r="GS83" i="15" s="1"/>
  <c r="GR62" i="15"/>
  <c r="GS79" i="15" s="1"/>
  <c r="GS26" i="15"/>
  <c r="GR73" i="15"/>
  <c r="GR69" i="15"/>
  <c r="GS86" i="15" s="1"/>
  <c r="GR43" i="15"/>
  <c r="GR60" i="15" s="1"/>
  <c r="GR65" i="15"/>
  <c r="GS82" i="15" s="1"/>
  <c r="GR71" i="11"/>
  <c r="GS88" i="11" s="1"/>
  <c r="GR67" i="11"/>
  <c r="GS84" i="11" s="1"/>
  <c r="GR63" i="11"/>
  <c r="GS80" i="11" s="1"/>
  <c r="GR70" i="11"/>
  <c r="GS87" i="11" s="1"/>
  <c r="GR66" i="11"/>
  <c r="GS83" i="11" s="1"/>
  <c r="GR62" i="11"/>
  <c r="GS26" i="11"/>
  <c r="GR72" i="11"/>
  <c r="GS89" i="11" s="1"/>
  <c r="GR64" i="11"/>
  <c r="GS81" i="11" s="1"/>
  <c r="GR73" i="11"/>
  <c r="GS90" i="11" s="1"/>
  <c r="GR65" i="11"/>
  <c r="GR68" i="11"/>
  <c r="GR43" i="11"/>
  <c r="GR60" i="11" s="1"/>
  <c r="GR69" i="11"/>
  <c r="GS86" i="11" s="1"/>
  <c r="GR94" i="7"/>
  <c r="GR77" i="7"/>
  <c r="GR111" i="7" s="1"/>
  <c r="GS77" i="17"/>
  <c r="GS111" i="17" s="1"/>
  <c r="GS94" i="17"/>
  <c r="GQ94" i="13"/>
  <c r="GQ77" i="13"/>
  <c r="GQ111" i="13" s="1"/>
  <c r="GR94" i="21"/>
  <c r="GR77" i="21"/>
  <c r="GR111" i="21" s="1"/>
  <c r="GS82" i="11"/>
  <c r="GR99" i="11"/>
  <c r="GR126" i="11" s="1"/>
  <c r="GS102" i="21"/>
  <c r="GS129" i="21" s="1"/>
  <c r="GT72" i="17"/>
  <c r="GU89" i="17" s="1"/>
  <c r="GT68" i="17"/>
  <c r="GU85" i="17" s="1"/>
  <c r="GT64" i="17"/>
  <c r="GU81" i="17" s="1"/>
  <c r="GT71" i="17"/>
  <c r="GU88" i="17" s="1"/>
  <c r="GT67" i="17"/>
  <c r="GU84" i="17" s="1"/>
  <c r="GT63" i="17"/>
  <c r="GT70" i="17"/>
  <c r="GU87" i="17" s="1"/>
  <c r="GT66" i="17"/>
  <c r="GU83" i="17" s="1"/>
  <c r="GT62" i="17"/>
  <c r="GU26" i="17"/>
  <c r="GT73" i="17"/>
  <c r="GT69" i="17"/>
  <c r="GT43" i="17"/>
  <c r="GT60" i="17" s="1"/>
  <c r="GT65" i="17"/>
  <c r="GU82" i="17" s="1"/>
  <c r="GR70" i="13"/>
  <c r="GS87" i="13" s="1"/>
  <c r="GR66" i="13"/>
  <c r="GS83" i="13" s="1"/>
  <c r="GR62" i="13"/>
  <c r="GS79" i="13" s="1"/>
  <c r="GS26" i="13"/>
  <c r="GR73" i="13"/>
  <c r="GS90" i="13" s="1"/>
  <c r="GR69" i="13"/>
  <c r="GR65" i="13"/>
  <c r="GS82" i="13" s="1"/>
  <c r="GR72" i="13"/>
  <c r="GS89" i="13" s="1"/>
  <c r="GR68" i="13"/>
  <c r="GS85" i="13" s="1"/>
  <c r="GR64" i="13"/>
  <c r="GS81" i="13" s="1"/>
  <c r="GR71" i="13"/>
  <c r="GS88" i="13" s="1"/>
  <c r="GR67" i="13"/>
  <c r="GS84" i="13" s="1"/>
  <c r="GR63" i="13"/>
  <c r="GS80" i="13" s="1"/>
  <c r="GR43" i="13"/>
  <c r="GR60" i="13" s="1"/>
  <c r="GS90" i="21"/>
  <c r="GR107" i="21"/>
  <c r="GS89" i="19"/>
  <c r="GR106" i="19"/>
  <c r="GT79" i="17"/>
  <c r="GS96" i="17"/>
  <c r="GS123" i="17" s="1"/>
  <c r="GS71" i="19"/>
  <c r="GT88" i="19" s="1"/>
  <c r="GS67" i="19"/>
  <c r="GT84" i="19" s="1"/>
  <c r="GS63" i="19"/>
  <c r="GT80" i="19" s="1"/>
  <c r="GS70" i="19"/>
  <c r="GT87" i="19" s="1"/>
  <c r="GS68" i="19"/>
  <c r="GT85" i="19" s="1"/>
  <c r="GS72" i="19"/>
  <c r="GS65" i="19"/>
  <c r="GT82" i="19" s="1"/>
  <c r="GS69" i="19"/>
  <c r="GT86" i="19" s="1"/>
  <c r="GS66" i="19"/>
  <c r="GT83" i="19" s="1"/>
  <c r="GS62" i="19"/>
  <c r="GT79" i="19" s="1"/>
  <c r="GT26" i="19"/>
  <c r="GS64" i="19"/>
  <c r="GT81" i="19" s="1"/>
  <c r="GS73" i="19"/>
  <c r="GT90" i="19" s="1"/>
  <c r="GS43" i="19"/>
  <c r="GS60" i="19" s="1"/>
  <c r="GR94" i="19"/>
  <c r="GR77" i="19"/>
  <c r="GR111" i="19" s="1"/>
  <c r="GT96" i="19" l="1"/>
  <c r="GT123" i="19" s="1"/>
  <c r="GS100" i="13"/>
  <c r="GS127" i="13" s="1"/>
  <c r="GS98" i="11"/>
  <c r="GS125" i="11" s="1"/>
  <c r="GS105" i="11"/>
  <c r="GS98" i="15"/>
  <c r="GS125" i="15" s="1"/>
  <c r="GT98" i="21"/>
  <c r="GT125" i="21" s="1"/>
  <c r="GT106" i="21"/>
  <c r="GT99" i="7"/>
  <c r="GT126" i="7" s="1"/>
  <c r="GT96" i="7"/>
  <c r="GT123" i="7" s="1"/>
  <c r="GT101" i="7"/>
  <c r="GT128" i="7" s="1"/>
  <c r="GT107" i="19"/>
  <c r="GT100" i="19"/>
  <c r="GT127" i="19" s="1"/>
  <c r="GT102" i="19"/>
  <c r="GT129" i="19" s="1"/>
  <c r="GT105" i="19"/>
  <c r="GS97" i="13"/>
  <c r="GS124" i="13" s="1"/>
  <c r="GS102" i="13"/>
  <c r="GS129" i="13" s="1"/>
  <c r="GS107" i="13"/>
  <c r="GS104" i="13"/>
  <c r="GU104" i="17"/>
  <c r="GU98" i="17"/>
  <c r="GU125" i="17" s="1"/>
  <c r="GS106" i="11"/>
  <c r="GS104" i="11"/>
  <c r="GS99" i="15"/>
  <c r="GS126" i="15" s="1"/>
  <c r="GS97" i="15"/>
  <c r="GS124" i="15" s="1"/>
  <c r="GS102" i="15"/>
  <c r="GS129" i="15" s="1"/>
  <c r="GT97" i="21"/>
  <c r="GT124" i="21" s="1"/>
  <c r="GT101" i="21"/>
  <c r="GT100" i="7"/>
  <c r="GT127" i="7" s="1"/>
  <c r="GS98" i="13"/>
  <c r="GS125" i="13" s="1"/>
  <c r="GU100" i="17"/>
  <c r="GU127" i="17" s="1"/>
  <c r="GS100" i="11"/>
  <c r="GS127" i="11" s="1"/>
  <c r="GT98" i="19"/>
  <c r="GT125" i="19" s="1"/>
  <c r="GT103" i="19"/>
  <c r="GT130" i="19" s="1"/>
  <c r="GT104" i="19"/>
  <c r="GS101" i="13"/>
  <c r="GS128" i="13" s="1"/>
  <c r="GS106" i="13"/>
  <c r="GU99" i="17"/>
  <c r="GU126" i="17" s="1"/>
  <c r="GU102" i="17"/>
  <c r="GU129" i="17" s="1"/>
  <c r="GS97" i="11"/>
  <c r="GS124" i="11" s="1"/>
  <c r="GS96" i="15"/>
  <c r="GS123" i="15" s="1"/>
  <c r="GS106" i="15"/>
  <c r="GT99" i="21"/>
  <c r="GT126" i="21" s="1"/>
  <c r="GT103" i="21"/>
  <c r="GT130" i="21" s="1"/>
  <c r="GT107" i="7"/>
  <c r="GT104" i="7"/>
  <c r="GT98" i="7"/>
  <c r="GT125" i="7" s="1"/>
  <c r="GT101" i="19"/>
  <c r="GT128" i="19" s="1"/>
  <c r="GU105" i="17"/>
  <c r="GS104" i="15"/>
  <c r="GT99" i="19"/>
  <c r="GT126" i="19" s="1"/>
  <c r="GT97" i="19"/>
  <c r="GT124" i="19" s="1"/>
  <c r="GS105" i="13"/>
  <c r="GS99" i="13"/>
  <c r="GS126" i="13" s="1"/>
  <c r="GS96" i="13"/>
  <c r="GS123" i="13" s="1"/>
  <c r="GU101" i="17"/>
  <c r="GU128" i="17" s="1"/>
  <c r="GU106" i="17"/>
  <c r="GS103" i="11"/>
  <c r="GS130" i="11" s="1"/>
  <c r="GS107" i="11"/>
  <c r="GS101" i="11"/>
  <c r="GS128" i="11" s="1"/>
  <c r="GS103" i="15"/>
  <c r="GS130" i="15" s="1"/>
  <c r="GS100" i="15"/>
  <c r="GS127" i="15" s="1"/>
  <c r="GS105" i="15"/>
  <c r="GT96" i="21"/>
  <c r="GT123" i="21" s="1"/>
  <c r="GT105" i="21"/>
  <c r="GT102" i="21"/>
  <c r="GT129" i="21" s="1"/>
  <c r="GT97" i="7"/>
  <c r="GT124" i="7" s="1"/>
  <c r="GT102" i="7"/>
  <c r="GT129" i="7" s="1"/>
  <c r="GS77" i="19"/>
  <c r="GS111" i="19" s="1"/>
  <c r="GS94" i="19"/>
  <c r="GT94" i="17"/>
  <c r="GT77" i="17"/>
  <c r="GT111" i="17" s="1"/>
  <c r="GT100" i="21"/>
  <c r="GT104" i="21"/>
  <c r="GS107" i="15"/>
  <c r="GS101" i="15"/>
  <c r="GS128" i="15" s="1"/>
  <c r="GS103" i="13"/>
  <c r="GS130" i="13" s="1"/>
  <c r="GT105" i="7"/>
  <c r="GS102" i="11"/>
  <c r="GS129" i="11" s="1"/>
  <c r="GS96" i="11"/>
  <c r="GS123" i="11" s="1"/>
  <c r="GU97" i="17"/>
  <c r="GU124" i="17" s="1"/>
  <c r="GR94" i="13"/>
  <c r="GR77" i="13"/>
  <c r="GR111" i="13" s="1"/>
  <c r="GT86" i="7"/>
  <c r="GS103" i="7"/>
  <c r="GS130" i="7" s="1"/>
  <c r="GU90" i="17"/>
  <c r="GT107" i="17"/>
  <c r="GT90" i="21"/>
  <c r="GS107" i="21"/>
  <c r="GR77" i="11"/>
  <c r="GR111" i="11" s="1"/>
  <c r="GR94" i="11"/>
  <c r="GS94" i="21"/>
  <c r="GS77" i="21"/>
  <c r="GS111" i="21" s="1"/>
  <c r="GT89" i="19"/>
  <c r="GS106" i="19"/>
  <c r="GS99" i="11"/>
  <c r="GS126" i="11" s="1"/>
  <c r="GS70" i="11"/>
  <c r="GT87" i="11" s="1"/>
  <c r="GS66" i="11"/>
  <c r="GT83" i="11" s="1"/>
  <c r="GS62" i="11"/>
  <c r="GT79" i="11" s="1"/>
  <c r="GT26" i="11"/>
  <c r="GS73" i="11"/>
  <c r="GT90" i="11" s="1"/>
  <c r="GS69" i="11"/>
  <c r="GT86" i="11" s="1"/>
  <c r="GS65" i="11"/>
  <c r="GT82" i="11" s="1"/>
  <c r="GS43" i="11"/>
  <c r="GS60" i="11" s="1"/>
  <c r="GS67" i="11"/>
  <c r="GT84" i="11" s="1"/>
  <c r="GS64" i="11"/>
  <c r="GT81" i="11" s="1"/>
  <c r="GS68" i="11"/>
  <c r="GT85" i="11" s="1"/>
  <c r="GS71" i="11"/>
  <c r="GT88" i="11" s="1"/>
  <c r="GS63" i="11"/>
  <c r="GT80" i="11" s="1"/>
  <c r="GS72" i="11"/>
  <c r="GT89" i="11" s="1"/>
  <c r="GS71" i="15"/>
  <c r="GT88" i="15" s="1"/>
  <c r="GS67" i="15"/>
  <c r="GT84" i="15" s="1"/>
  <c r="GS63" i="15"/>
  <c r="GT80" i="15" s="1"/>
  <c r="GS70" i="15"/>
  <c r="GT87" i="15" s="1"/>
  <c r="GS66" i="15"/>
  <c r="GT83" i="15" s="1"/>
  <c r="GS62" i="15"/>
  <c r="GT79" i="15" s="1"/>
  <c r="GS73" i="15"/>
  <c r="GT90" i="15" s="1"/>
  <c r="GS69" i="15"/>
  <c r="GT86" i="15" s="1"/>
  <c r="GS65" i="15"/>
  <c r="GT82" i="15" s="1"/>
  <c r="GS43" i="15"/>
  <c r="GS60" i="15" s="1"/>
  <c r="GS72" i="15"/>
  <c r="GT89" i="15" s="1"/>
  <c r="GS68" i="15"/>
  <c r="GT85" i="15" s="1"/>
  <c r="GS64" i="15"/>
  <c r="GT81" i="15" s="1"/>
  <c r="GT26" i="15"/>
  <c r="GT73" i="21"/>
  <c r="GT71" i="21"/>
  <c r="GU88" i="21" s="1"/>
  <c r="GT67" i="21"/>
  <c r="GU84" i="21" s="1"/>
  <c r="GT69" i="21"/>
  <c r="GU86" i="21" s="1"/>
  <c r="GT63" i="21"/>
  <c r="GU80" i="21" s="1"/>
  <c r="GT66" i="21"/>
  <c r="GU83" i="21" s="1"/>
  <c r="GT62" i="21"/>
  <c r="GU79" i="21" s="1"/>
  <c r="GT70" i="21"/>
  <c r="GU87" i="21" s="1"/>
  <c r="GT68" i="21"/>
  <c r="GU85" i="21" s="1"/>
  <c r="GT65" i="21"/>
  <c r="GU82" i="21" s="1"/>
  <c r="GT64" i="21"/>
  <c r="GU81" i="21" s="1"/>
  <c r="GU26" i="21"/>
  <c r="GT72" i="21"/>
  <c r="GU89" i="21" s="1"/>
  <c r="GT43" i="21"/>
  <c r="GT60" i="21" s="1"/>
  <c r="GS94" i="7"/>
  <c r="GS77" i="7"/>
  <c r="GS111" i="7" s="1"/>
  <c r="GU79" i="17"/>
  <c r="GT96" i="17"/>
  <c r="GT123" i="17" s="1"/>
  <c r="GT71" i="7"/>
  <c r="GU88" i="7" s="1"/>
  <c r="GT67" i="7"/>
  <c r="GU84" i="7" s="1"/>
  <c r="GT63" i="7"/>
  <c r="GU80" i="7" s="1"/>
  <c r="GT70" i="7"/>
  <c r="GU87" i="7" s="1"/>
  <c r="GT66" i="7"/>
  <c r="GU83" i="7" s="1"/>
  <c r="GT62" i="7"/>
  <c r="GU79" i="7" s="1"/>
  <c r="GU26" i="7"/>
  <c r="GT73" i="7"/>
  <c r="GU90" i="7" s="1"/>
  <c r="GT69" i="7"/>
  <c r="GT65" i="7"/>
  <c r="GU82" i="7" s="1"/>
  <c r="GT43" i="7"/>
  <c r="GT60" i="7" s="1"/>
  <c r="GT68" i="7"/>
  <c r="GU85" i="7" s="1"/>
  <c r="GT72" i="7"/>
  <c r="GT64" i="7"/>
  <c r="GU81" i="7" s="1"/>
  <c r="GT70" i="19"/>
  <c r="GU87" i="19" s="1"/>
  <c r="GT66" i="19"/>
  <c r="GU83" i="19" s="1"/>
  <c r="GT62" i="19"/>
  <c r="GU79" i="19" s="1"/>
  <c r="GT72" i="19"/>
  <c r="GT69" i="19"/>
  <c r="GU86" i="19" s="1"/>
  <c r="GT67" i="19"/>
  <c r="GU84" i="19" s="1"/>
  <c r="GT73" i="19"/>
  <c r="GU90" i="19" s="1"/>
  <c r="GT71" i="19"/>
  <c r="GU88" i="19" s="1"/>
  <c r="GT63" i="19"/>
  <c r="GU80" i="19" s="1"/>
  <c r="GT65" i="19"/>
  <c r="GU82" i="19" s="1"/>
  <c r="GU26" i="19"/>
  <c r="GT64" i="19"/>
  <c r="GU81" i="19" s="1"/>
  <c r="GT43" i="19"/>
  <c r="GT60" i="19" s="1"/>
  <c r="GT68" i="19"/>
  <c r="GU85" i="19" s="1"/>
  <c r="GS73" i="13"/>
  <c r="GT90" i="13" s="1"/>
  <c r="GS69" i="13"/>
  <c r="GT86" i="13" s="1"/>
  <c r="GS65" i="13"/>
  <c r="GT82" i="13" s="1"/>
  <c r="GS43" i="13"/>
  <c r="GS60" i="13" s="1"/>
  <c r="GS72" i="13"/>
  <c r="GT89" i="13" s="1"/>
  <c r="GS68" i="13"/>
  <c r="GT85" i="13" s="1"/>
  <c r="GS64" i="13"/>
  <c r="GT81" i="13" s="1"/>
  <c r="GS71" i="13"/>
  <c r="GT88" i="13" s="1"/>
  <c r="GS67" i="13"/>
  <c r="GT84" i="13" s="1"/>
  <c r="GS63" i="13"/>
  <c r="GT80" i="13" s="1"/>
  <c r="GS66" i="13"/>
  <c r="GT83" i="13" s="1"/>
  <c r="GS62" i="13"/>
  <c r="GT79" i="13" s="1"/>
  <c r="GS70" i="13"/>
  <c r="GT87" i="13" s="1"/>
  <c r="GT26" i="13"/>
  <c r="GU71" i="17"/>
  <c r="GV88" i="17" s="1"/>
  <c r="GU67" i="17"/>
  <c r="GV84" i="17" s="1"/>
  <c r="GU63" i="17"/>
  <c r="GV80" i="17" s="1"/>
  <c r="GU70" i="17"/>
  <c r="GV87" i="17" s="1"/>
  <c r="GU66" i="17"/>
  <c r="GV83" i="17" s="1"/>
  <c r="GU62" i="17"/>
  <c r="GV26" i="17"/>
  <c r="GU73" i="17"/>
  <c r="GU69" i="17"/>
  <c r="GU65" i="17"/>
  <c r="GV82" i="17" s="1"/>
  <c r="GU43" i="17"/>
  <c r="GU60" i="17" s="1"/>
  <c r="GU72" i="17"/>
  <c r="GV89" i="17" s="1"/>
  <c r="GU68" i="17"/>
  <c r="GV85" i="17" s="1"/>
  <c r="GU64" i="17"/>
  <c r="GV81" i="17" s="1"/>
  <c r="GR77" i="15"/>
  <c r="GR111" i="15" s="1"/>
  <c r="GR94" i="15"/>
  <c r="GU86" i="17"/>
  <c r="GT103" i="17"/>
  <c r="GT130" i="17" s="1"/>
  <c r="GT89" i="7"/>
  <c r="GS106" i="7"/>
  <c r="GV102" i="17" l="1"/>
  <c r="GV129" i="17" s="1"/>
  <c r="GT100" i="13"/>
  <c r="GT127" i="13" s="1"/>
  <c r="GU97" i="19"/>
  <c r="GU124" i="19" s="1"/>
  <c r="GU97" i="7"/>
  <c r="GU124" i="7" s="1"/>
  <c r="GU97" i="21"/>
  <c r="GU124" i="21" s="1"/>
  <c r="GT106" i="15"/>
  <c r="GT107" i="15"/>
  <c r="GT97" i="15"/>
  <c r="GT124" i="15" s="1"/>
  <c r="GT97" i="11"/>
  <c r="GT124" i="11" s="1"/>
  <c r="GT101" i="11"/>
  <c r="GT128" i="11" s="1"/>
  <c r="GT107" i="11"/>
  <c r="GT104" i="11"/>
  <c r="GV106" i="17"/>
  <c r="GV104" i="17"/>
  <c r="GT97" i="13"/>
  <c r="GT124" i="13" s="1"/>
  <c r="GT102" i="13"/>
  <c r="GT129" i="13" s="1"/>
  <c r="GT103" i="13"/>
  <c r="GT130" i="13" s="1"/>
  <c r="GU98" i="19"/>
  <c r="GU125" i="19" s="1"/>
  <c r="GU105" i="19"/>
  <c r="GU98" i="7"/>
  <c r="GU125" i="7" s="1"/>
  <c r="GU99" i="7"/>
  <c r="GU126" i="7" s="1"/>
  <c r="GU96" i="7"/>
  <c r="GU123" i="7" s="1"/>
  <c r="GU101" i="7"/>
  <c r="GU128" i="7" s="1"/>
  <c r="GU104" i="21"/>
  <c r="GU103" i="21"/>
  <c r="GU130" i="21" s="1"/>
  <c r="GT96" i="15"/>
  <c r="GT123" i="15" s="1"/>
  <c r="GT101" i="15"/>
  <c r="GT128" i="15" s="1"/>
  <c r="GT105" i="11"/>
  <c r="GV105" i="17"/>
  <c r="GT99" i="13"/>
  <c r="GT126" i="13" s="1"/>
  <c r="GU104" i="19"/>
  <c r="GU102" i="21"/>
  <c r="GU129" i="21" s="1"/>
  <c r="GV97" i="17"/>
  <c r="GV124" i="17" s="1"/>
  <c r="GT104" i="13"/>
  <c r="GT101" i="13"/>
  <c r="GT128" i="13" s="1"/>
  <c r="GT106" i="13"/>
  <c r="GT107" i="13"/>
  <c r="GU107" i="19"/>
  <c r="GU96" i="19"/>
  <c r="GU123" i="19" s="1"/>
  <c r="GU100" i="7"/>
  <c r="GU127" i="7" s="1"/>
  <c r="GU105" i="7"/>
  <c r="GU98" i="21"/>
  <c r="GU125" i="21" s="1"/>
  <c r="GU96" i="21"/>
  <c r="GU123" i="21" s="1"/>
  <c r="GU101" i="21"/>
  <c r="GT98" i="15"/>
  <c r="GT125" i="15" s="1"/>
  <c r="GT99" i="15"/>
  <c r="GT126" i="15" s="1"/>
  <c r="GT100" i="15"/>
  <c r="GT127" i="15" s="1"/>
  <c r="GT105" i="15"/>
  <c r="GT102" i="11"/>
  <c r="GT129" i="11" s="1"/>
  <c r="GT99" i="11"/>
  <c r="GT126" i="11" s="1"/>
  <c r="GT96" i="11"/>
  <c r="GT123" i="11" s="1"/>
  <c r="GV100" i="17"/>
  <c r="GV127" i="17" s="1"/>
  <c r="GT98" i="13"/>
  <c r="GT125" i="13" s="1"/>
  <c r="GU103" i="19"/>
  <c r="GU130" i="19" s="1"/>
  <c r="GU106" i="21"/>
  <c r="GV98" i="17"/>
  <c r="GV125" i="17" s="1"/>
  <c r="GV99" i="17"/>
  <c r="GV126" i="17" s="1"/>
  <c r="GV101" i="17"/>
  <c r="GV128" i="17" s="1"/>
  <c r="GT96" i="13"/>
  <c r="GT123" i="13" s="1"/>
  <c r="GT105" i="13"/>
  <c r="GU102" i="19"/>
  <c r="GU129" i="19" s="1"/>
  <c r="GU99" i="19"/>
  <c r="GU126" i="19" s="1"/>
  <c r="GU101" i="19"/>
  <c r="GU128" i="19" s="1"/>
  <c r="GU100" i="19"/>
  <c r="GU127" i="19" s="1"/>
  <c r="GU102" i="7"/>
  <c r="GU129" i="7" s="1"/>
  <c r="GU107" i="7"/>
  <c r="GU104" i="7"/>
  <c r="GU99" i="21"/>
  <c r="GU126" i="21" s="1"/>
  <c r="GU100" i="21"/>
  <c r="GU105" i="21"/>
  <c r="GT102" i="15"/>
  <c r="GT129" i="15" s="1"/>
  <c r="GT103" i="15"/>
  <c r="GT130" i="15" s="1"/>
  <c r="GT104" i="15"/>
  <c r="GT106" i="11"/>
  <c r="GT98" i="11"/>
  <c r="GT125" i="11" s="1"/>
  <c r="GT103" i="11"/>
  <c r="GT130" i="11" s="1"/>
  <c r="GT100" i="11"/>
  <c r="GT127" i="11" s="1"/>
  <c r="GT72" i="13"/>
  <c r="GU89" i="13" s="1"/>
  <c r="GT68" i="13"/>
  <c r="GU85" i="13" s="1"/>
  <c r="GT64" i="13"/>
  <c r="GU81" i="13" s="1"/>
  <c r="GT71" i="13"/>
  <c r="GU88" i="13" s="1"/>
  <c r="GT67" i="13"/>
  <c r="GU84" i="13" s="1"/>
  <c r="GT63" i="13"/>
  <c r="GU80" i="13" s="1"/>
  <c r="GT70" i="13"/>
  <c r="GU87" i="13" s="1"/>
  <c r="GT66" i="13"/>
  <c r="GU83" i="13" s="1"/>
  <c r="GT62" i="13"/>
  <c r="GU79" i="13" s="1"/>
  <c r="GU26" i="13"/>
  <c r="GT73" i="13"/>
  <c r="GU90" i="13" s="1"/>
  <c r="GT43" i="13"/>
  <c r="GT60" i="13" s="1"/>
  <c r="GT69" i="13"/>
  <c r="GU86" i="13" s="1"/>
  <c r="GT65" i="13"/>
  <c r="GU82" i="13" s="1"/>
  <c r="GT70" i="15"/>
  <c r="GU87" i="15" s="1"/>
  <c r="GT66" i="15"/>
  <c r="GU83" i="15" s="1"/>
  <c r="GT62" i="15"/>
  <c r="GU79" i="15" s="1"/>
  <c r="GT73" i="15"/>
  <c r="GU90" i="15" s="1"/>
  <c r="GT69" i="15"/>
  <c r="GU86" i="15" s="1"/>
  <c r="GT65" i="15"/>
  <c r="GU82" i="15" s="1"/>
  <c r="GT43" i="15"/>
  <c r="GT60" i="15" s="1"/>
  <c r="GT72" i="15"/>
  <c r="GU89" i="15" s="1"/>
  <c r="GT68" i="15"/>
  <c r="GU85" i="15" s="1"/>
  <c r="GT64" i="15"/>
  <c r="GU81" i="15" s="1"/>
  <c r="GT67" i="15"/>
  <c r="GU84" i="15" s="1"/>
  <c r="GT63" i="15"/>
  <c r="GU80" i="15" s="1"/>
  <c r="GU26" i="15"/>
  <c r="GT71" i="15"/>
  <c r="GU88" i="15" s="1"/>
  <c r="GS94" i="15"/>
  <c r="GS77" i="15"/>
  <c r="GS111" i="15" s="1"/>
  <c r="GT73" i="11"/>
  <c r="GU90" i="11" s="1"/>
  <c r="GT69" i="11"/>
  <c r="GU86" i="11" s="1"/>
  <c r="GT65" i="11"/>
  <c r="GU82" i="11" s="1"/>
  <c r="GT43" i="11"/>
  <c r="GT60" i="11" s="1"/>
  <c r="GT72" i="11"/>
  <c r="GU89" i="11" s="1"/>
  <c r="GT68" i="11"/>
  <c r="GU85" i="11" s="1"/>
  <c r="GT64" i="11"/>
  <c r="GU81" i="11" s="1"/>
  <c r="GT70" i="11"/>
  <c r="GU87" i="11" s="1"/>
  <c r="GT62" i="11"/>
  <c r="GU79" i="11" s="1"/>
  <c r="GT71" i="11"/>
  <c r="GU88" i="11" s="1"/>
  <c r="GT63" i="11"/>
  <c r="GU80" i="11" s="1"/>
  <c r="GU26" i="11"/>
  <c r="GT67" i="11"/>
  <c r="GU84" i="11" s="1"/>
  <c r="GT66" i="11"/>
  <c r="GU83" i="11" s="1"/>
  <c r="GU89" i="7"/>
  <c r="GT106" i="7"/>
  <c r="GU94" i="17"/>
  <c r="GU77" i="17"/>
  <c r="GU111" i="17" s="1"/>
  <c r="GV70" i="17"/>
  <c r="GW87" i="17" s="1"/>
  <c r="GV66" i="17"/>
  <c r="GW83" i="17" s="1"/>
  <c r="GV62" i="17"/>
  <c r="GW26" i="17"/>
  <c r="GV73" i="17"/>
  <c r="GV69" i="17"/>
  <c r="GV65" i="17"/>
  <c r="GW82" i="17" s="1"/>
  <c r="GV43" i="17"/>
  <c r="GV60" i="17" s="1"/>
  <c r="GV72" i="17"/>
  <c r="GW89" i="17" s="1"/>
  <c r="GV68" i="17"/>
  <c r="GW85" i="17" s="1"/>
  <c r="GV64" i="17"/>
  <c r="GW81" i="17" s="1"/>
  <c r="GV67" i="17"/>
  <c r="GW84" i="17" s="1"/>
  <c r="GV63" i="17"/>
  <c r="GW80" i="17" s="1"/>
  <c r="GV71" i="17"/>
  <c r="GW88" i="17" s="1"/>
  <c r="GU73" i="19"/>
  <c r="GV90" i="19" s="1"/>
  <c r="GU69" i="19"/>
  <c r="GV86" i="19" s="1"/>
  <c r="GU65" i="19"/>
  <c r="GV82" i="19" s="1"/>
  <c r="GU67" i="19"/>
  <c r="GV84" i="19" s="1"/>
  <c r="GU71" i="19"/>
  <c r="GV88" i="19" s="1"/>
  <c r="GU68" i="19"/>
  <c r="GV85" i="19" s="1"/>
  <c r="GU66" i="19"/>
  <c r="GV83" i="19" s="1"/>
  <c r="GV26" i="19"/>
  <c r="GU72" i="19"/>
  <c r="GU64" i="19"/>
  <c r="GV81" i="19" s="1"/>
  <c r="GU62" i="19"/>
  <c r="GV79" i="19" s="1"/>
  <c r="GU43" i="19"/>
  <c r="GU60" i="19" s="1"/>
  <c r="GU70" i="19"/>
  <c r="GV87" i="19" s="1"/>
  <c r="GU63" i="19"/>
  <c r="GV80" i="19" s="1"/>
  <c r="GU90" i="21"/>
  <c r="GT107" i="21"/>
  <c r="GU86" i="7"/>
  <c r="GT103" i="7"/>
  <c r="GT130" i="7" s="1"/>
  <c r="GS77" i="11"/>
  <c r="GS111" i="11" s="1"/>
  <c r="GS94" i="11"/>
  <c r="GS94" i="13"/>
  <c r="GS77" i="13"/>
  <c r="GS111" i="13" s="1"/>
  <c r="GT128" i="21"/>
  <c r="GU118" i="21"/>
  <c r="GU73" i="21"/>
  <c r="GU70" i="21"/>
  <c r="GV87" i="21" s="1"/>
  <c r="GU71" i="21"/>
  <c r="GV88" i="21" s="1"/>
  <c r="GU66" i="21"/>
  <c r="GV83" i="21" s="1"/>
  <c r="GU62" i="21"/>
  <c r="GV79" i="21" s="1"/>
  <c r="GU68" i="21"/>
  <c r="GV85" i="21" s="1"/>
  <c r="GU65" i="21"/>
  <c r="GV82" i="21" s="1"/>
  <c r="GU72" i="21"/>
  <c r="GV89" i="21" s="1"/>
  <c r="GU64" i="21"/>
  <c r="GV81" i="21" s="1"/>
  <c r="GV26" i="21"/>
  <c r="GU69" i="21"/>
  <c r="GV86" i="21" s="1"/>
  <c r="GU43" i="21"/>
  <c r="GU60" i="21" s="1"/>
  <c r="GU67" i="21"/>
  <c r="GV84" i="21" s="1"/>
  <c r="GU63" i="21"/>
  <c r="GV80" i="21" s="1"/>
  <c r="GT127" i="21"/>
  <c r="GU117" i="21"/>
  <c r="GT77" i="21"/>
  <c r="GT111" i="21" s="1"/>
  <c r="GT94" i="21"/>
  <c r="GV86" i="17"/>
  <c r="GU103" i="17"/>
  <c r="GU130" i="17" s="1"/>
  <c r="GT94" i="19"/>
  <c r="GT77" i="19"/>
  <c r="GT111" i="19" s="1"/>
  <c r="GT94" i="7"/>
  <c r="GT77" i="7"/>
  <c r="GT111" i="7" s="1"/>
  <c r="GU70" i="7"/>
  <c r="GV87" i="7" s="1"/>
  <c r="GU66" i="7"/>
  <c r="GV83" i="7" s="1"/>
  <c r="GU62" i="7"/>
  <c r="GV79" i="7" s="1"/>
  <c r="GV26" i="7"/>
  <c r="GU73" i="7"/>
  <c r="GV90" i="7" s="1"/>
  <c r="GU69" i="7"/>
  <c r="GU65" i="7"/>
  <c r="GV82" i="7" s="1"/>
  <c r="GU43" i="7"/>
  <c r="GU60" i="7" s="1"/>
  <c r="GU72" i="7"/>
  <c r="GU68" i="7"/>
  <c r="GV85" i="7" s="1"/>
  <c r="GU64" i="7"/>
  <c r="GV81" i="7" s="1"/>
  <c r="GU63" i="7"/>
  <c r="GV80" i="7" s="1"/>
  <c r="GU71" i="7"/>
  <c r="GV88" i="7" s="1"/>
  <c r="GU67" i="7"/>
  <c r="GV84" i="7" s="1"/>
  <c r="GV79" i="17"/>
  <c r="GU96" i="17"/>
  <c r="GU123" i="17" s="1"/>
  <c r="GU89" i="19"/>
  <c r="GT106" i="19"/>
  <c r="GV90" i="17"/>
  <c r="GU107" i="17"/>
  <c r="GV105" i="7" l="1"/>
  <c r="GV101" i="21"/>
  <c r="GV104" i="19"/>
  <c r="GW98" i="17"/>
  <c r="GW125" i="17" s="1"/>
  <c r="GU101" i="11"/>
  <c r="GU128" i="11" s="1"/>
  <c r="GU106" i="11"/>
  <c r="GU107" i="11"/>
  <c r="GU102" i="15"/>
  <c r="GU129" i="15" s="1"/>
  <c r="GU103" i="15"/>
  <c r="GU130" i="15" s="1"/>
  <c r="GU104" i="15"/>
  <c r="GU107" i="13"/>
  <c r="GU104" i="13"/>
  <c r="GU98" i="13"/>
  <c r="GU125" i="13" s="1"/>
  <c r="GV97" i="7"/>
  <c r="GV124" i="7" s="1"/>
  <c r="GV106" i="21"/>
  <c r="GV100" i="21"/>
  <c r="GV127" i="21" s="1"/>
  <c r="GV101" i="19"/>
  <c r="GV128" i="19" s="1"/>
  <c r="GW105" i="17"/>
  <c r="GW102" i="17"/>
  <c r="GW129" i="17" s="1"/>
  <c r="GW100" i="17"/>
  <c r="GW127" i="17" s="1"/>
  <c r="GU104" i="11"/>
  <c r="GU97" i="15"/>
  <c r="GU124" i="15" s="1"/>
  <c r="GU106" i="15"/>
  <c r="GU107" i="15"/>
  <c r="GU99" i="13"/>
  <c r="GU126" i="13" s="1"/>
  <c r="GU97" i="13"/>
  <c r="GU124" i="13" s="1"/>
  <c r="GU102" i="13"/>
  <c r="GU129" i="13" s="1"/>
  <c r="GV104" i="7"/>
  <c r="GV96" i="21"/>
  <c r="GV123" i="21" s="1"/>
  <c r="GV107" i="19"/>
  <c r="GV99" i="7"/>
  <c r="GV126" i="7" s="1"/>
  <c r="GV103" i="21"/>
  <c r="GV130" i="21" s="1"/>
  <c r="GV105" i="21"/>
  <c r="GV96" i="19"/>
  <c r="GV123" i="19" s="1"/>
  <c r="GV100" i="19"/>
  <c r="GV127" i="19" s="1"/>
  <c r="GV99" i="19"/>
  <c r="GV126" i="19" s="1"/>
  <c r="GW97" i="17"/>
  <c r="GW124" i="17" s="1"/>
  <c r="GW106" i="17"/>
  <c r="GW104" i="17"/>
  <c r="GU97" i="11"/>
  <c r="GU124" i="11" s="1"/>
  <c r="GU98" i="11"/>
  <c r="GU125" i="11" s="1"/>
  <c r="GU99" i="11"/>
  <c r="GU126" i="11" s="1"/>
  <c r="GU101" i="15"/>
  <c r="GU128" i="15" s="1"/>
  <c r="GU96" i="15"/>
  <c r="GU123" i="15" s="1"/>
  <c r="GU103" i="13"/>
  <c r="GU130" i="13" s="1"/>
  <c r="GU96" i="13"/>
  <c r="GU123" i="13" s="1"/>
  <c r="GU101" i="13"/>
  <c r="GU128" i="13" s="1"/>
  <c r="GU106" i="13"/>
  <c r="GV107" i="7"/>
  <c r="GV98" i="21"/>
  <c r="GV125" i="21" s="1"/>
  <c r="GV105" i="19"/>
  <c r="GW99" i="17"/>
  <c r="GW126" i="17" s="1"/>
  <c r="GU96" i="11"/>
  <c r="GU123" i="11" s="1"/>
  <c r="GV98" i="7"/>
  <c r="GV125" i="7" s="1"/>
  <c r="GV96" i="7"/>
  <c r="GV123" i="7" s="1"/>
  <c r="GV99" i="21"/>
  <c r="GV126" i="21" s="1"/>
  <c r="GV101" i="7"/>
  <c r="GV128" i="7" s="1"/>
  <c r="GV102" i="7"/>
  <c r="GV129" i="7" s="1"/>
  <c r="GV100" i="7"/>
  <c r="GV127" i="7" s="1"/>
  <c r="GV97" i="21"/>
  <c r="GV124" i="21" s="1"/>
  <c r="GV102" i="21"/>
  <c r="GV129" i="21" s="1"/>
  <c r="GV104" i="21"/>
  <c r="GV97" i="19"/>
  <c r="GV124" i="19" s="1"/>
  <c r="GV98" i="19"/>
  <c r="GV125" i="19" s="1"/>
  <c r="GV102" i="19"/>
  <c r="GV129" i="19" s="1"/>
  <c r="GV103" i="19"/>
  <c r="GV130" i="19" s="1"/>
  <c r="GW101" i="17"/>
  <c r="GW128" i="17" s="1"/>
  <c r="GU100" i="11"/>
  <c r="GU127" i="11" s="1"/>
  <c r="GU105" i="11"/>
  <c r="GU102" i="11"/>
  <c r="GU129" i="11" s="1"/>
  <c r="GU103" i="11"/>
  <c r="GU130" i="11" s="1"/>
  <c r="GU105" i="15"/>
  <c r="GU98" i="15"/>
  <c r="GU125" i="15" s="1"/>
  <c r="GU99" i="15"/>
  <c r="GU126" i="15" s="1"/>
  <c r="GU100" i="15"/>
  <c r="GU127" i="15" s="1"/>
  <c r="GU100" i="13"/>
  <c r="GU127" i="13" s="1"/>
  <c r="GU105" i="13"/>
  <c r="GU94" i="7"/>
  <c r="GU77" i="7"/>
  <c r="GU111" i="7" s="1"/>
  <c r="GV72" i="19"/>
  <c r="GV68" i="19"/>
  <c r="GW85" i="19" s="1"/>
  <c r="GV64" i="19"/>
  <c r="GW81" i="19" s="1"/>
  <c r="GV71" i="19"/>
  <c r="GW88" i="19" s="1"/>
  <c r="GV69" i="19"/>
  <c r="GW86" i="19" s="1"/>
  <c r="GV73" i="19"/>
  <c r="GW90" i="19" s="1"/>
  <c r="GV66" i="19"/>
  <c r="GW83" i="19" s="1"/>
  <c r="GV70" i="19"/>
  <c r="GW87" i="19" s="1"/>
  <c r="GV65" i="19"/>
  <c r="GW82" i="19" s="1"/>
  <c r="GV62" i="19"/>
  <c r="GW79" i="19" s="1"/>
  <c r="GV43" i="19"/>
  <c r="GV60" i="19" s="1"/>
  <c r="GV67" i="19"/>
  <c r="GW84" i="19" s="1"/>
  <c r="GV63" i="19"/>
  <c r="GW80" i="19" s="1"/>
  <c r="GW26" i="19"/>
  <c r="GU72" i="11"/>
  <c r="GV89" i="11" s="1"/>
  <c r="GU68" i="11"/>
  <c r="GV85" i="11" s="1"/>
  <c r="GU64" i="11"/>
  <c r="GV81" i="11" s="1"/>
  <c r="GU71" i="11"/>
  <c r="GV88" i="11" s="1"/>
  <c r="GU67" i="11"/>
  <c r="GV84" i="11" s="1"/>
  <c r="GU63" i="11"/>
  <c r="GV80" i="11" s="1"/>
  <c r="GU73" i="11"/>
  <c r="GV90" i="11" s="1"/>
  <c r="GU65" i="11"/>
  <c r="GV82" i="11" s="1"/>
  <c r="GV26" i="11"/>
  <c r="GU66" i="11"/>
  <c r="GV83" i="11" s="1"/>
  <c r="GU43" i="11"/>
  <c r="GU60" i="11" s="1"/>
  <c r="GU70" i="11"/>
  <c r="GV87" i="11" s="1"/>
  <c r="GU62" i="11"/>
  <c r="GV79" i="11" s="1"/>
  <c r="GU69" i="11"/>
  <c r="GV86" i="11" s="1"/>
  <c r="GW90" i="17"/>
  <c r="GV107" i="17"/>
  <c r="GW79" i="17"/>
  <c r="GV96" i="17"/>
  <c r="GV123" i="17" s="1"/>
  <c r="GW86" i="17"/>
  <c r="GV103" i="17"/>
  <c r="GV130" i="17" s="1"/>
  <c r="GV90" i="21"/>
  <c r="GU107" i="21"/>
  <c r="GV89" i="7"/>
  <c r="GU106" i="7"/>
  <c r="GT94" i="15"/>
  <c r="GT77" i="15"/>
  <c r="GT111" i="15" s="1"/>
  <c r="GU94" i="19"/>
  <c r="GU77" i="19"/>
  <c r="GU111" i="19" s="1"/>
  <c r="GT77" i="11"/>
  <c r="GT111" i="11" s="1"/>
  <c r="GT94" i="11"/>
  <c r="GU71" i="13"/>
  <c r="GV88" i="13" s="1"/>
  <c r="GU67" i="13"/>
  <c r="GV84" i="13" s="1"/>
  <c r="GU63" i="13"/>
  <c r="GV80" i="13" s="1"/>
  <c r="GU70" i="13"/>
  <c r="GV87" i="13" s="1"/>
  <c r="GU66" i="13"/>
  <c r="GV83" i="13" s="1"/>
  <c r="GU62" i="13"/>
  <c r="GV79" i="13" s="1"/>
  <c r="GU73" i="13"/>
  <c r="GV90" i="13" s="1"/>
  <c r="GU69" i="13"/>
  <c r="GV86" i="13" s="1"/>
  <c r="GU65" i="13"/>
  <c r="GV82" i="13" s="1"/>
  <c r="GU43" i="13"/>
  <c r="GU60" i="13" s="1"/>
  <c r="GU72" i="13"/>
  <c r="GV89" i="13" s="1"/>
  <c r="GU68" i="13"/>
  <c r="GV85" i="13" s="1"/>
  <c r="GU64" i="13"/>
  <c r="GV81" i="13" s="1"/>
  <c r="GV26" i="13"/>
  <c r="GV69" i="21"/>
  <c r="GW86" i="21" s="1"/>
  <c r="GV68" i="21"/>
  <c r="GW85" i="21" s="1"/>
  <c r="GV65" i="21"/>
  <c r="GW82" i="21" s="1"/>
  <c r="GV72" i="21"/>
  <c r="GW89" i="21" s="1"/>
  <c r="GV70" i="21"/>
  <c r="GW87" i="21" s="1"/>
  <c r="GV64" i="21"/>
  <c r="GW81" i="21" s="1"/>
  <c r="GV67" i="21"/>
  <c r="GW84" i="21" s="1"/>
  <c r="GV63" i="21"/>
  <c r="GW80" i="21" s="1"/>
  <c r="GV71" i="21"/>
  <c r="GW88" i="21" s="1"/>
  <c r="GV43" i="21"/>
  <c r="GV60" i="21" s="1"/>
  <c r="GV66" i="21"/>
  <c r="GW83" i="21" s="1"/>
  <c r="GV73" i="21"/>
  <c r="GV62" i="21"/>
  <c r="GW79" i="21" s="1"/>
  <c r="GW26" i="21"/>
  <c r="GW73" i="17"/>
  <c r="GW69" i="17"/>
  <c r="GW65" i="17"/>
  <c r="GX82" i="17" s="1"/>
  <c r="GW43" i="17"/>
  <c r="GW60" i="17" s="1"/>
  <c r="GW72" i="17"/>
  <c r="GX89" i="17" s="1"/>
  <c r="GW68" i="17"/>
  <c r="GX85" i="17" s="1"/>
  <c r="GW64" i="17"/>
  <c r="GX81" i="17" s="1"/>
  <c r="GW71" i="17"/>
  <c r="GX88" i="17" s="1"/>
  <c r="GW67" i="17"/>
  <c r="GX84" i="17" s="1"/>
  <c r="GW63" i="17"/>
  <c r="GX80" i="17" s="1"/>
  <c r="GW62" i="17"/>
  <c r="GX26" i="17"/>
  <c r="GW70" i="17"/>
  <c r="GX87" i="17" s="1"/>
  <c r="GW66" i="17"/>
  <c r="GX83" i="17" s="1"/>
  <c r="GV73" i="7"/>
  <c r="GW90" i="7" s="1"/>
  <c r="GV69" i="7"/>
  <c r="GV65" i="7"/>
  <c r="GW82" i="7" s="1"/>
  <c r="GV43" i="7"/>
  <c r="GV60" i="7" s="1"/>
  <c r="GV72" i="7"/>
  <c r="GV68" i="7"/>
  <c r="GW85" i="7" s="1"/>
  <c r="GV64" i="7"/>
  <c r="GW81" i="7" s="1"/>
  <c r="GV71" i="7"/>
  <c r="GW88" i="7" s="1"/>
  <c r="GV67" i="7"/>
  <c r="GW84" i="7" s="1"/>
  <c r="GV63" i="7"/>
  <c r="GW80" i="7" s="1"/>
  <c r="GV70" i="7"/>
  <c r="GW87" i="7" s="1"/>
  <c r="GW26" i="7"/>
  <c r="GV66" i="7"/>
  <c r="GW83" i="7" s="1"/>
  <c r="GV62" i="7"/>
  <c r="GW79" i="7" s="1"/>
  <c r="GU127" i="21"/>
  <c r="GU94" i="21"/>
  <c r="GU77" i="21"/>
  <c r="GU111" i="21" s="1"/>
  <c r="GV128" i="21"/>
  <c r="GU128" i="21"/>
  <c r="GV94" i="17"/>
  <c r="GV77" i="17"/>
  <c r="GV111" i="17" s="1"/>
  <c r="GT77" i="13"/>
  <c r="GT111" i="13" s="1"/>
  <c r="GT94" i="13"/>
  <c r="GV89" i="19"/>
  <c r="GU106" i="19"/>
  <c r="GV86" i="7"/>
  <c r="GU103" i="7"/>
  <c r="GU130" i="7" s="1"/>
  <c r="GU73" i="15"/>
  <c r="GV90" i="15" s="1"/>
  <c r="GU69" i="15"/>
  <c r="GV86" i="15" s="1"/>
  <c r="GU65" i="15"/>
  <c r="GV82" i="15" s="1"/>
  <c r="GU43" i="15"/>
  <c r="GU60" i="15" s="1"/>
  <c r="GU72" i="15"/>
  <c r="GV89" i="15" s="1"/>
  <c r="GU68" i="15"/>
  <c r="GV85" i="15" s="1"/>
  <c r="GU64" i="15"/>
  <c r="GV81" i="15" s="1"/>
  <c r="GU71" i="15"/>
  <c r="GV88" i="15" s="1"/>
  <c r="GU67" i="15"/>
  <c r="GV84" i="15" s="1"/>
  <c r="GU63" i="15"/>
  <c r="GV80" i="15" s="1"/>
  <c r="GU62" i="15"/>
  <c r="GV79" i="15" s="1"/>
  <c r="GV26" i="15"/>
  <c r="GU70" i="15"/>
  <c r="GV87" i="15" s="1"/>
  <c r="GU66" i="15"/>
  <c r="GV83" i="15" s="1"/>
  <c r="GW104" i="7" l="1"/>
  <c r="GX104" i="17"/>
  <c r="GW101" i="21"/>
  <c r="GW128" i="21" s="1"/>
  <c r="GV99" i="13"/>
  <c r="GV126" i="13" s="1"/>
  <c r="GV107" i="11"/>
  <c r="GV96" i="15"/>
  <c r="GV123" i="15" s="1"/>
  <c r="GV98" i="15"/>
  <c r="GV125" i="15" s="1"/>
  <c r="GV99" i="15"/>
  <c r="GV126" i="15" s="1"/>
  <c r="GW96" i="7"/>
  <c r="GW123" i="7" s="1"/>
  <c r="GW97" i="7"/>
  <c r="GW124" i="7" s="1"/>
  <c r="GW102" i="7"/>
  <c r="GW129" i="7" s="1"/>
  <c r="GX105" i="17"/>
  <c r="GW98" i="21"/>
  <c r="GW125" i="21" s="1"/>
  <c r="GW102" i="21"/>
  <c r="GW129" i="21" s="1"/>
  <c r="GV102" i="13"/>
  <c r="GV129" i="13" s="1"/>
  <c r="GV103" i="13"/>
  <c r="GV130" i="13" s="1"/>
  <c r="GV104" i="13"/>
  <c r="GV103" i="11"/>
  <c r="GV130" i="11" s="1"/>
  <c r="GV100" i="11"/>
  <c r="GV127" i="11" s="1"/>
  <c r="GV97" i="11"/>
  <c r="GV124" i="11" s="1"/>
  <c r="GV102" i="11"/>
  <c r="GV129" i="11" s="1"/>
  <c r="GW101" i="19"/>
  <c r="GW128" i="19" s="1"/>
  <c r="GW104" i="19"/>
  <c r="GW105" i="19"/>
  <c r="GW98" i="7"/>
  <c r="GW125" i="7" s="1"/>
  <c r="GX101" i="17"/>
  <c r="GX128" i="17" s="1"/>
  <c r="GW100" i="21"/>
  <c r="GX117" i="21" s="1"/>
  <c r="GV98" i="13"/>
  <c r="GV125" i="13" s="1"/>
  <c r="GV105" i="13"/>
  <c r="GV98" i="11"/>
  <c r="GV125" i="11" s="1"/>
  <c r="GW99" i="19"/>
  <c r="GW126" i="19" s="1"/>
  <c r="GV102" i="15"/>
  <c r="GV129" i="15" s="1"/>
  <c r="GW101" i="7"/>
  <c r="GW128" i="7" s="1"/>
  <c r="GX99" i="17"/>
  <c r="GX126" i="17" s="1"/>
  <c r="GW96" i="21"/>
  <c r="GW123" i="21" s="1"/>
  <c r="GW105" i="21"/>
  <c r="GW104" i="21"/>
  <c r="GW103" i="21"/>
  <c r="GW130" i="21" s="1"/>
  <c r="GV106" i="13"/>
  <c r="GV107" i="13"/>
  <c r="GV97" i="13"/>
  <c r="GV124" i="13" s="1"/>
  <c r="GV96" i="11"/>
  <c r="GV123" i="11" s="1"/>
  <c r="GV101" i="11"/>
  <c r="GV128" i="11" s="1"/>
  <c r="GV106" i="11"/>
  <c r="GW100" i="19"/>
  <c r="GW127" i="19" s="1"/>
  <c r="GW98" i="19"/>
  <c r="GW125" i="19" s="1"/>
  <c r="GX118" i="21"/>
  <c r="GV105" i="15"/>
  <c r="GW99" i="7"/>
  <c r="GW126" i="7" s="1"/>
  <c r="GX106" i="17"/>
  <c r="GW99" i="21"/>
  <c r="GW126" i="21" s="1"/>
  <c r="GV100" i="13"/>
  <c r="GV127" i="13" s="1"/>
  <c r="GX80" i="19"/>
  <c r="GW97" i="19"/>
  <c r="GW124" i="19" s="1"/>
  <c r="GW103" i="19"/>
  <c r="GW130" i="19" s="1"/>
  <c r="GW83" i="15"/>
  <c r="GV100" i="15"/>
  <c r="GV127" i="15" s="1"/>
  <c r="GV97" i="15"/>
  <c r="GV124" i="15" s="1"/>
  <c r="GW86" i="15"/>
  <c r="GV103" i="15"/>
  <c r="GV130" i="15" s="1"/>
  <c r="GW100" i="7"/>
  <c r="GW127" i="7" s="1"/>
  <c r="GX90" i="7"/>
  <c r="GW107" i="7"/>
  <c r="GX98" i="17"/>
  <c r="GX125" i="17" s="1"/>
  <c r="GW87" i="15"/>
  <c r="GV104" i="15"/>
  <c r="GV101" i="15"/>
  <c r="GV128" i="15" s="1"/>
  <c r="GW89" i="15"/>
  <c r="GV106" i="15"/>
  <c r="GV107" i="15"/>
  <c r="GX88" i="7"/>
  <c r="GW105" i="7"/>
  <c r="GX100" i="17"/>
  <c r="GX127" i="17" s="1"/>
  <c r="GY80" i="17"/>
  <c r="GX97" i="17"/>
  <c r="GX124" i="17" s="1"/>
  <c r="GX102" i="17"/>
  <c r="GX129" i="17" s="1"/>
  <c r="GX80" i="21"/>
  <c r="GW97" i="21"/>
  <c r="GW124" i="21" s="1"/>
  <c r="GW106" i="21"/>
  <c r="GW79" i="13"/>
  <c r="GV96" i="13"/>
  <c r="GV123" i="13" s="1"/>
  <c r="GV101" i="13"/>
  <c r="GV128" i="13" s="1"/>
  <c r="GV104" i="11"/>
  <c r="GV99" i="11"/>
  <c r="GV126" i="11" s="1"/>
  <c r="GW88" i="11"/>
  <c r="GV105" i="11"/>
  <c r="GW96" i="19"/>
  <c r="GW123" i="19" s="1"/>
  <c r="GW107" i="19"/>
  <c r="GW102" i="19"/>
  <c r="GW129" i="19" s="1"/>
  <c r="GW72" i="7"/>
  <c r="GW68" i="7"/>
  <c r="GX85" i="7" s="1"/>
  <c r="GW64" i="7"/>
  <c r="GX81" i="7" s="1"/>
  <c r="GW71" i="7"/>
  <c r="GW67" i="7"/>
  <c r="GX84" i="7" s="1"/>
  <c r="GW63" i="7"/>
  <c r="GX80" i="7" s="1"/>
  <c r="GW70" i="7"/>
  <c r="GX87" i="7" s="1"/>
  <c r="GW66" i="7"/>
  <c r="GX83" i="7" s="1"/>
  <c r="GW62" i="7"/>
  <c r="GX79" i="7" s="1"/>
  <c r="GX26" i="7"/>
  <c r="GW69" i="7"/>
  <c r="GW43" i="7"/>
  <c r="GW60" i="7" s="1"/>
  <c r="GW65" i="7"/>
  <c r="GX82" i="7" s="1"/>
  <c r="GW73" i="7"/>
  <c r="GW89" i="19"/>
  <c r="GV106" i="19"/>
  <c r="GW127" i="21"/>
  <c r="GV70" i="13"/>
  <c r="GW87" i="13" s="1"/>
  <c r="GV66" i="13"/>
  <c r="GW83" i="13" s="1"/>
  <c r="GV62" i="13"/>
  <c r="GW26" i="13"/>
  <c r="GV73" i="13"/>
  <c r="GW90" i="13" s="1"/>
  <c r="GV69" i="13"/>
  <c r="GW86" i="13" s="1"/>
  <c r="GV65" i="13"/>
  <c r="GW82" i="13" s="1"/>
  <c r="GV72" i="13"/>
  <c r="GW89" i="13" s="1"/>
  <c r="GV68" i="13"/>
  <c r="GW85" i="13" s="1"/>
  <c r="GV64" i="13"/>
  <c r="GW81" i="13" s="1"/>
  <c r="GV67" i="13"/>
  <c r="GW84" i="13" s="1"/>
  <c r="GV43" i="13"/>
  <c r="GV60" i="13" s="1"/>
  <c r="GV63" i="13"/>
  <c r="GW80" i="13" s="1"/>
  <c r="GV71" i="13"/>
  <c r="GW88" i="13" s="1"/>
  <c r="GU94" i="13"/>
  <c r="GU77" i="13"/>
  <c r="GU111" i="13" s="1"/>
  <c r="GV71" i="11"/>
  <c r="GV67" i="11"/>
  <c r="GW84" i="11" s="1"/>
  <c r="GV63" i="11"/>
  <c r="GW80" i="11" s="1"/>
  <c r="GV70" i="11"/>
  <c r="GW87" i="11" s="1"/>
  <c r="GV66" i="11"/>
  <c r="GW83" i="11" s="1"/>
  <c r="GV62" i="11"/>
  <c r="GW79" i="11" s="1"/>
  <c r="GW26" i="11"/>
  <c r="GV68" i="11"/>
  <c r="GW85" i="11" s="1"/>
  <c r="GV43" i="11"/>
  <c r="GV60" i="11" s="1"/>
  <c r="GV73" i="11"/>
  <c r="GW90" i="11" s="1"/>
  <c r="GV65" i="11"/>
  <c r="GW82" i="11" s="1"/>
  <c r="GV69" i="11"/>
  <c r="GW86" i="11" s="1"/>
  <c r="GV72" i="11"/>
  <c r="GW89" i="11" s="1"/>
  <c r="GV64" i="11"/>
  <c r="GW81" i="11" s="1"/>
  <c r="GV77" i="19"/>
  <c r="GV111" i="19" s="1"/>
  <c r="GV94" i="19"/>
  <c r="GW90" i="21"/>
  <c r="GV107" i="21"/>
  <c r="GV72" i="15"/>
  <c r="GV68" i="15"/>
  <c r="GW85" i="15" s="1"/>
  <c r="GV64" i="15"/>
  <c r="GW81" i="15" s="1"/>
  <c r="GV71" i="15"/>
  <c r="GW88" i="15" s="1"/>
  <c r="GV67" i="15"/>
  <c r="GW84" i="15" s="1"/>
  <c r="GV63" i="15"/>
  <c r="GW80" i="15" s="1"/>
  <c r="GV70" i="15"/>
  <c r="GV66" i="15"/>
  <c r="GV62" i="15"/>
  <c r="GW79" i="15" s="1"/>
  <c r="GV73" i="15"/>
  <c r="GW90" i="15" s="1"/>
  <c r="GW26" i="15"/>
  <c r="GV69" i="15"/>
  <c r="GV43" i="15"/>
  <c r="GV60" i="15" s="1"/>
  <c r="GV65" i="15"/>
  <c r="GW82" i="15" s="1"/>
  <c r="GU94" i="15"/>
  <c r="GU77" i="15"/>
  <c r="GU111" i="15" s="1"/>
  <c r="GW89" i="7"/>
  <c r="GV106" i="7"/>
  <c r="GV94" i="7"/>
  <c r="GV77" i="7"/>
  <c r="GV111" i="7" s="1"/>
  <c r="GX79" i="17"/>
  <c r="GW96" i="17"/>
  <c r="GW123" i="17" s="1"/>
  <c r="GX86" i="17"/>
  <c r="GW103" i="17"/>
  <c r="GW130" i="17" s="1"/>
  <c r="GX90" i="17"/>
  <c r="GW107" i="17"/>
  <c r="GW71" i="19"/>
  <c r="GX88" i="19" s="1"/>
  <c r="GW67" i="19"/>
  <c r="GX84" i="19" s="1"/>
  <c r="GW63" i="19"/>
  <c r="GW73" i="19"/>
  <c r="GX90" i="19" s="1"/>
  <c r="GW70" i="19"/>
  <c r="GX87" i="19" s="1"/>
  <c r="GW68" i="19"/>
  <c r="GX85" i="19" s="1"/>
  <c r="GW72" i="19"/>
  <c r="GW65" i="19"/>
  <c r="GX82" i="19" s="1"/>
  <c r="GW69" i="19"/>
  <c r="GX86" i="19" s="1"/>
  <c r="GW64" i="19"/>
  <c r="GX81" i="19" s="1"/>
  <c r="GX26" i="19"/>
  <c r="GW62" i="19"/>
  <c r="GX79" i="19" s="1"/>
  <c r="GW43" i="19"/>
  <c r="GW60" i="19" s="1"/>
  <c r="GW66" i="19"/>
  <c r="GX83" i="19" s="1"/>
  <c r="GW86" i="7"/>
  <c r="GV103" i="7"/>
  <c r="GV130" i="7" s="1"/>
  <c r="GX72" i="17"/>
  <c r="GY89" i="17" s="1"/>
  <c r="GX68" i="17"/>
  <c r="GY85" i="17" s="1"/>
  <c r="GX64" i="17"/>
  <c r="GY81" i="17" s="1"/>
  <c r="GX71" i="17"/>
  <c r="GY88" i="17" s="1"/>
  <c r="GX67" i="17"/>
  <c r="GY84" i="17" s="1"/>
  <c r="GX63" i="17"/>
  <c r="GX70" i="17"/>
  <c r="GY87" i="17" s="1"/>
  <c r="GX66" i="17"/>
  <c r="GY83" i="17" s="1"/>
  <c r="GX62" i="17"/>
  <c r="GY26" i="17"/>
  <c r="GX73" i="17"/>
  <c r="GX69" i="17"/>
  <c r="GX43" i="17"/>
  <c r="GX60" i="17" s="1"/>
  <c r="GX65" i="17"/>
  <c r="GY82" i="17" s="1"/>
  <c r="GW94" i="17"/>
  <c r="GW77" i="17"/>
  <c r="GW111" i="17" s="1"/>
  <c r="GW72" i="21"/>
  <c r="GX89" i="21" s="1"/>
  <c r="GW68" i="21"/>
  <c r="GX85" i="21" s="1"/>
  <c r="GW70" i="21"/>
  <c r="GX87" i="21" s="1"/>
  <c r="GW64" i="21"/>
  <c r="GX81" i="21" s="1"/>
  <c r="GW67" i="21"/>
  <c r="GX84" i="21" s="1"/>
  <c r="GW63" i="21"/>
  <c r="GW73" i="21"/>
  <c r="GW71" i="21"/>
  <c r="GX88" i="21" s="1"/>
  <c r="GW69" i="21"/>
  <c r="GX86" i="21" s="1"/>
  <c r="GW66" i="21"/>
  <c r="GX83" i="21" s="1"/>
  <c r="GW62" i="21"/>
  <c r="GX79" i="21" s="1"/>
  <c r="GW65" i="21"/>
  <c r="GX82" i="21" s="1"/>
  <c r="GX26" i="21"/>
  <c r="GW43" i="21"/>
  <c r="GW60" i="21" s="1"/>
  <c r="GV94" i="21"/>
  <c r="GV77" i="21"/>
  <c r="GV111" i="21" s="1"/>
  <c r="GU94" i="11"/>
  <c r="GU77" i="11"/>
  <c r="GU111" i="11" s="1"/>
  <c r="GY99" i="17" l="1"/>
  <c r="GY126" i="17" s="1"/>
  <c r="GX98" i="19"/>
  <c r="GX125" i="19" s="1"/>
  <c r="GW105" i="15"/>
  <c r="GW107" i="11"/>
  <c r="GW105" i="13"/>
  <c r="GW100" i="13"/>
  <c r="GW127" i="13" s="1"/>
  <c r="GX98" i="7"/>
  <c r="GX125" i="7" s="1"/>
  <c r="GX103" i="21"/>
  <c r="GX130" i="21" s="1"/>
  <c r="GX101" i="21"/>
  <c r="GX106" i="21"/>
  <c r="GY101" i="17"/>
  <c r="GY128" i="17" s="1"/>
  <c r="GY106" i="17"/>
  <c r="GX103" i="19"/>
  <c r="GX130" i="19" s="1"/>
  <c r="GX104" i="19"/>
  <c r="GX105" i="19"/>
  <c r="GW98" i="15"/>
  <c r="GW125" i="15" s="1"/>
  <c r="GW106" i="11"/>
  <c r="GW100" i="11"/>
  <c r="GW127" i="11" s="1"/>
  <c r="GW97" i="13"/>
  <c r="GW124" i="13" s="1"/>
  <c r="GW102" i="13"/>
  <c r="GW129" i="13" s="1"/>
  <c r="GW107" i="13"/>
  <c r="GW104" i="13"/>
  <c r="GX97" i="7"/>
  <c r="GX124" i="7" s="1"/>
  <c r="GX102" i="7"/>
  <c r="GX129" i="7" s="1"/>
  <c r="GX102" i="21"/>
  <c r="GX129" i="21" s="1"/>
  <c r="GX100" i="19"/>
  <c r="GX127" i="19" s="1"/>
  <c r="GX101" i="19"/>
  <c r="GX128" i="19" s="1"/>
  <c r="GW96" i="11"/>
  <c r="GW123" i="11" s="1"/>
  <c r="GW98" i="13"/>
  <c r="GW125" i="13" s="1"/>
  <c r="GX104" i="7"/>
  <c r="GX99" i="21"/>
  <c r="GX126" i="21" s="1"/>
  <c r="GX105" i="21"/>
  <c r="GX98" i="21"/>
  <c r="GX125" i="21" s="1"/>
  <c r="GY100" i="17"/>
  <c r="GY127" i="17" s="1"/>
  <c r="GY105" i="17"/>
  <c r="GX96" i="19"/>
  <c r="GX123" i="19" s="1"/>
  <c r="GX99" i="19"/>
  <c r="GX126" i="19" s="1"/>
  <c r="GX107" i="19"/>
  <c r="GW99" i="15"/>
  <c r="GW126" i="15" s="1"/>
  <c r="GW107" i="15"/>
  <c r="GW97" i="15"/>
  <c r="GW124" i="15" s="1"/>
  <c r="GW102" i="15"/>
  <c r="GW129" i="15" s="1"/>
  <c r="GW103" i="11"/>
  <c r="GW130" i="11" s="1"/>
  <c r="GW102" i="11"/>
  <c r="GW129" i="11" s="1"/>
  <c r="GW104" i="11"/>
  <c r="GW106" i="13"/>
  <c r="GX99" i="7"/>
  <c r="GX126" i="7" s="1"/>
  <c r="GY79" i="7"/>
  <c r="GX96" i="7"/>
  <c r="GX123" i="7" s="1"/>
  <c r="GX101" i="7"/>
  <c r="GX128" i="7" s="1"/>
  <c r="GY83" i="21"/>
  <c r="GX100" i="21"/>
  <c r="GY102" i="17"/>
  <c r="GY129" i="17" s="1"/>
  <c r="GY85" i="19"/>
  <c r="GX102" i="19"/>
  <c r="GX129" i="19" s="1"/>
  <c r="GW98" i="11"/>
  <c r="GW125" i="11" s="1"/>
  <c r="GX84" i="11"/>
  <c r="GW101" i="11"/>
  <c r="GW128" i="11" s="1"/>
  <c r="GW103" i="13"/>
  <c r="GW130" i="13" s="1"/>
  <c r="GX96" i="21"/>
  <c r="GX123" i="21" s="1"/>
  <c r="GX104" i="21"/>
  <c r="GZ87" i="17"/>
  <c r="GY104" i="17"/>
  <c r="GY98" i="17"/>
  <c r="GY125" i="17" s="1"/>
  <c r="GX79" i="15"/>
  <c r="GW96" i="15"/>
  <c r="GW123" i="15" s="1"/>
  <c r="GW101" i="15"/>
  <c r="GW128" i="15" s="1"/>
  <c r="GW99" i="11"/>
  <c r="GW126" i="11" s="1"/>
  <c r="GW97" i="11"/>
  <c r="GW124" i="11" s="1"/>
  <c r="GW101" i="13"/>
  <c r="GW128" i="13" s="1"/>
  <c r="GW99" i="13"/>
  <c r="GW126" i="13" s="1"/>
  <c r="GY83" i="7"/>
  <c r="GX100" i="7"/>
  <c r="GX127" i="7" s="1"/>
  <c r="GV94" i="13"/>
  <c r="GV77" i="13"/>
  <c r="GV111" i="13" s="1"/>
  <c r="GW73" i="13"/>
  <c r="GX90" i="13" s="1"/>
  <c r="GW69" i="13"/>
  <c r="GX86" i="13" s="1"/>
  <c r="GW65" i="13"/>
  <c r="GX82" i="13" s="1"/>
  <c r="GW43" i="13"/>
  <c r="GW60" i="13" s="1"/>
  <c r="GW72" i="13"/>
  <c r="GX89" i="13" s="1"/>
  <c r="GW68" i="13"/>
  <c r="GX85" i="13" s="1"/>
  <c r="GW64" i="13"/>
  <c r="GX81" i="13" s="1"/>
  <c r="GW71" i="13"/>
  <c r="GX88" i="13" s="1"/>
  <c r="GW67" i="13"/>
  <c r="GX84" i="13" s="1"/>
  <c r="GW63" i="13"/>
  <c r="GX80" i="13" s="1"/>
  <c r="GW62" i="13"/>
  <c r="GX26" i="13"/>
  <c r="GW70" i="13"/>
  <c r="GX87" i="13" s="1"/>
  <c r="GW66" i="13"/>
  <c r="GX83" i="13" s="1"/>
  <c r="GX86" i="7"/>
  <c r="GW103" i="7"/>
  <c r="GW130" i="7" s="1"/>
  <c r="GX70" i="19"/>
  <c r="GY87" i="19" s="1"/>
  <c r="GX66" i="19"/>
  <c r="GY83" i="19" s="1"/>
  <c r="GX62" i="19"/>
  <c r="GY79" i="19" s="1"/>
  <c r="GX68" i="19"/>
  <c r="GX72" i="19"/>
  <c r="GX65" i="19"/>
  <c r="GY82" i="19" s="1"/>
  <c r="GX69" i="19"/>
  <c r="GY86" i="19" s="1"/>
  <c r="GX67" i="19"/>
  <c r="GY84" i="19" s="1"/>
  <c r="GX63" i="19"/>
  <c r="GY26" i="19"/>
  <c r="GX73" i="19"/>
  <c r="GY90" i="19" s="1"/>
  <c r="GX43" i="19"/>
  <c r="GX60" i="19" s="1"/>
  <c r="GX64" i="19"/>
  <c r="GY81" i="19" s="1"/>
  <c r="GX71" i="19"/>
  <c r="GY88" i="19" s="1"/>
  <c r="GY90" i="17"/>
  <c r="GX107" i="17"/>
  <c r="GY79" i="17"/>
  <c r="GX96" i="17"/>
  <c r="GX123" i="17" s="1"/>
  <c r="GX89" i="7"/>
  <c r="GW106" i="7"/>
  <c r="GV77" i="15"/>
  <c r="GV111" i="15" s="1"/>
  <c r="GV94" i="15"/>
  <c r="GW70" i="11"/>
  <c r="GX87" i="11" s="1"/>
  <c r="GW66" i="11"/>
  <c r="GX83" i="11" s="1"/>
  <c r="GW62" i="11"/>
  <c r="GX79" i="11" s="1"/>
  <c r="GX26" i="11"/>
  <c r="GW73" i="11"/>
  <c r="GX90" i="11" s="1"/>
  <c r="GW69" i="11"/>
  <c r="GX86" i="11" s="1"/>
  <c r="GW65" i="11"/>
  <c r="GX82" i="11" s="1"/>
  <c r="GW43" i="11"/>
  <c r="GW60" i="11" s="1"/>
  <c r="GW71" i="11"/>
  <c r="GW63" i="11"/>
  <c r="GX80" i="11" s="1"/>
  <c r="GW68" i="11"/>
  <c r="GX85" i="11" s="1"/>
  <c r="GW72" i="11"/>
  <c r="GX89" i="11" s="1"/>
  <c r="GW64" i="11"/>
  <c r="GX81" i="11" s="1"/>
  <c r="GW67" i="11"/>
  <c r="GW77" i="7"/>
  <c r="GW111" i="7" s="1"/>
  <c r="GW94" i="7"/>
  <c r="GX79" i="13"/>
  <c r="GW96" i="13"/>
  <c r="GW123" i="13" s="1"/>
  <c r="GY97" i="17"/>
  <c r="GY124" i="17" s="1"/>
  <c r="GW106" i="15"/>
  <c r="GY90" i="7"/>
  <c r="GX107" i="7"/>
  <c r="GW100" i="15"/>
  <c r="GW127" i="15" s="1"/>
  <c r="GW94" i="21"/>
  <c r="GW77" i="21"/>
  <c r="GW111" i="21" s="1"/>
  <c r="GX89" i="19"/>
  <c r="GW106" i="19"/>
  <c r="GX88" i="11"/>
  <c r="GW105" i="11"/>
  <c r="GX97" i="21"/>
  <c r="GX124" i="21" s="1"/>
  <c r="GX105" i="7"/>
  <c r="GX87" i="15"/>
  <c r="GW104" i="15"/>
  <c r="GW103" i="15"/>
  <c r="GW130" i="15" s="1"/>
  <c r="GY80" i="19"/>
  <c r="GX97" i="19"/>
  <c r="GX124" i="19" s="1"/>
  <c r="GY71" i="17"/>
  <c r="GZ88" i="17" s="1"/>
  <c r="GY67" i="17"/>
  <c r="GZ84" i="17" s="1"/>
  <c r="GY63" i="17"/>
  <c r="GZ80" i="17" s="1"/>
  <c r="GY70" i="17"/>
  <c r="GY66" i="17"/>
  <c r="GZ83" i="17" s="1"/>
  <c r="GY62" i="17"/>
  <c r="GZ26" i="17"/>
  <c r="GY73" i="17"/>
  <c r="GY69" i="17"/>
  <c r="GY65" i="17"/>
  <c r="GZ82" i="17" s="1"/>
  <c r="GY43" i="17"/>
  <c r="GY60" i="17" s="1"/>
  <c r="GY68" i="17"/>
  <c r="GZ85" i="17" s="1"/>
  <c r="GY64" i="17"/>
  <c r="GZ81" i="17" s="1"/>
  <c r="GY72" i="17"/>
  <c r="GZ89" i="17" s="1"/>
  <c r="GX73" i="21"/>
  <c r="GX71" i="21"/>
  <c r="GY88" i="21" s="1"/>
  <c r="GX67" i="21"/>
  <c r="GY84" i="21" s="1"/>
  <c r="GX72" i="21"/>
  <c r="GY89" i="21" s="1"/>
  <c r="GX63" i="21"/>
  <c r="GY80" i="21" s="1"/>
  <c r="GX69" i="21"/>
  <c r="GY86" i="21" s="1"/>
  <c r="GX66" i="21"/>
  <c r="GX62" i="21"/>
  <c r="GY79" i="21" s="1"/>
  <c r="GX65" i="21"/>
  <c r="GY82" i="21" s="1"/>
  <c r="GY26" i="21"/>
  <c r="GX70" i="21"/>
  <c r="GY87" i="21" s="1"/>
  <c r="GX43" i="21"/>
  <c r="GX60" i="21" s="1"/>
  <c r="GX64" i="21"/>
  <c r="GY81" i="21" s="1"/>
  <c r="GX68" i="21"/>
  <c r="GY85" i="21" s="1"/>
  <c r="GX94" i="17"/>
  <c r="GX77" i="17"/>
  <c r="GX111" i="17" s="1"/>
  <c r="GW94" i="19"/>
  <c r="GW77" i="19"/>
  <c r="GW111" i="19" s="1"/>
  <c r="GY86" i="17"/>
  <c r="GX103" i="17"/>
  <c r="GX130" i="17" s="1"/>
  <c r="GW71" i="15"/>
  <c r="GX88" i="15" s="1"/>
  <c r="GW67" i="15"/>
  <c r="GX84" i="15" s="1"/>
  <c r="GW63" i="15"/>
  <c r="GX80" i="15" s="1"/>
  <c r="GW70" i="15"/>
  <c r="GW66" i="15"/>
  <c r="GX83" i="15" s="1"/>
  <c r="GW62" i="15"/>
  <c r="GW73" i="15"/>
  <c r="GX90" i="15" s="1"/>
  <c r="GW69" i="15"/>
  <c r="GX86" i="15" s="1"/>
  <c r="GW65" i="15"/>
  <c r="GX82" i="15" s="1"/>
  <c r="GW43" i="15"/>
  <c r="GW60" i="15" s="1"/>
  <c r="GW68" i="15"/>
  <c r="GX85" i="15" s="1"/>
  <c r="GW64" i="15"/>
  <c r="GX81" i="15" s="1"/>
  <c r="GW72" i="15"/>
  <c r="GX89" i="15" s="1"/>
  <c r="GX26" i="15"/>
  <c r="GX90" i="21"/>
  <c r="GW107" i="21"/>
  <c r="GV94" i="11"/>
  <c r="GV77" i="11"/>
  <c r="GV111" i="11" s="1"/>
  <c r="GX71" i="7"/>
  <c r="GY88" i="7" s="1"/>
  <c r="GX67" i="7"/>
  <c r="GY84" i="7" s="1"/>
  <c r="GX63" i="7"/>
  <c r="GY80" i="7" s="1"/>
  <c r="GX70" i="7"/>
  <c r="GY87" i="7" s="1"/>
  <c r="GX66" i="7"/>
  <c r="GX62" i="7"/>
  <c r="GY26" i="7"/>
  <c r="GX73" i="7"/>
  <c r="GX69" i="7"/>
  <c r="GX65" i="7"/>
  <c r="GY82" i="7" s="1"/>
  <c r="GX43" i="7"/>
  <c r="GX60" i="7" s="1"/>
  <c r="GX64" i="7"/>
  <c r="GY81" i="7" s="1"/>
  <c r="GX72" i="7"/>
  <c r="GX68" i="7"/>
  <c r="GY85" i="7" s="1"/>
  <c r="GX128" i="21"/>
  <c r="GY97" i="7" l="1"/>
  <c r="GY124" i="7" s="1"/>
  <c r="GY82" i="15"/>
  <c r="GX99" i="15"/>
  <c r="GX126" i="15" s="1"/>
  <c r="GX105" i="15"/>
  <c r="GZ80" i="21"/>
  <c r="GY97" i="21"/>
  <c r="GY124" i="21" s="1"/>
  <c r="GZ97" i="17"/>
  <c r="GZ124" i="17" s="1"/>
  <c r="GX99" i="11"/>
  <c r="GX126" i="11" s="1"/>
  <c r="GY98" i="19"/>
  <c r="GY125" i="19" s="1"/>
  <c r="GX104" i="13"/>
  <c r="GX106" i="13"/>
  <c r="GY102" i="7"/>
  <c r="GY129" i="7" s="1"/>
  <c r="GY101" i="7"/>
  <c r="GY128" i="7" s="1"/>
  <c r="GY81" i="15"/>
  <c r="GX98" i="15"/>
  <c r="GX125" i="15" s="1"/>
  <c r="GY106" i="21"/>
  <c r="GZ99" i="17"/>
  <c r="GZ126" i="17" s="1"/>
  <c r="GX97" i="11"/>
  <c r="GX124" i="11" s="1"/>
  <c r="GY86" i="11"/>
  <c r="GX103" i="11"/>
  <c r="GX130" i="11" s="1"/>
  <c r="GX105" i="13"/>
  <c r="GY105" i="7"/>
  <c r="GX102" i="15"/>
  <c r="GX129" i="15" s="1"/>
  <c r="GX107" i="15"/>
  <c r="GX97" i="15"/>
  <c r="GX124" i="15" s="1"/>
  <c r="GY104" i="21"/>
  <c r="GY101" i="21"/>
  <c r="GZ98" i="17"/>
  <c r="GZ125" i="17" s="1"/>
  <c r="GZ100" i="17"/>
  <c r="GZ127" i="17" s="1"/>
  <c r="HA88" i="17"/>
  <c r="GZ105" i="17"/>
  <c r="GX98" i="11"/>
  <c r="GX125" i="11" s="1"/>
  <c r="GY90" i="11"/>
  <c r="GX107" i="11"/>
  <c r="GX104" i="11"/>
  <c r="GY107" i="19"/>
  <c r="GY103" i="19"/>
  <c r="GY130" i="19" s="1"/>
  <c r="GY96" i="19"/>
  <c r="GY123" i="19" s="1"/>
  <c r="GX98" i="13"/>
  <c r="GX125" i="13" s="1"/>
  <c r="GY82" i="13"/>
  <c r="GX99" i="13"/>
  <c r="GX126" i="13" s="1"/>
  <c r="GX106" i="15"/>
  <c r="GY83" i="15"/>
  <c r="GX100" i="15"/>
  <c r="GX127" i="15" s="1"/>
  <c r="GY98" i="21"/>
  <c r="GY125" i="21" s="1"/>
  <c r="GY99" i="21"/>
  <c r="GY126" i="21" s="1"/>
  <c r="GX102" i="11"/>
  <c r="GX129" i="11" s="1"/>
  <c r="GX96" i="11"/>
  <c r="GX123" i="11" s="1"/>
  <c r="GY104" i="19"/>
  <c r="GY84" i="13"/>
  <c r="GX101" i="13"/>
  <c r="GX128" i="13" s="1"/>
  <c r="GX107" i="13"/>
  <c r="GZ82" i="7"/>
  <c r="GY99" i="7"/>
  <c r="GY126" i="7" s="1"/>
  <c r="GX103" i="15"/>
  <c r="GX130" i="15" s="1"/>
  <c r="GY96" i="21"/>
  <c r="GY123" i="21" s="1"/>
  <c r="GZ106" i="17"/>
  <c r="HA84" i="17"/>
  <c r="GZ101" i="17"/>
  <c r="GZ128" i="17" s="1"/>
  <c r="GX100" i="11"/>
  <c r="GX127" i="11" s="1"/>
  <c r="GY101" i="19"/>
  <c r="GY128" i="19" s="1"/>
  <c r="GY98" i="7"/>
  <c r="GY125" i="7" s="1"/>
  <c r="GY104" i="7"/>
  <c r="GX101" i="15"/>
  <c r="GX128" i="15" s="1"/>
  <c r="GY102" i="21"/>
  <c r="GY129" i="21" s="1"/>
  <c r="GY103" i="21"/>
  <c r="GY130" i="21" s="1"/>
  <c r="GZ88" i="21"/>
  <c r="GY105" i="21"/>
  <c r="GZ102" i="17"/>
  <c r="GZ129" i="17" s="1"/>
  <c r="GY89" i="11"/>
  <c r="GX106" i="11"/>
  <c r="GY105" i="19"/>
  <c r="GZ82" i="19"/>
  <c r="GY99" i="19"/>
  <c r="GY126" i="19" s="1"/>
  <c r="GY100" i="19"/>
  <c r="GY127" i="19" s="1"/>
  <c r="GY83" i="13"/>
  <c r="GX100" i="13"/>
  <c r="GX127" i="13" s="1"/>
  <c r="GX97" i="13"/>
  <c r="GX124" i="13" s="1"/>
  <c r="GX102" i="13"/>
  <c r="GX129" i="13" s="1"/>
  <c r="GX103" i="13"/>
  <c r="GX130" i="13" s="1"/>
  <c r="GZ79" i="7"/>
  <c r="GY96" i="7"/>
  <c r="GY123" i="7" s="1"/>
  <c r="GX94" i="7"/>
  <c r="GX77" i="7"/>
  <c r="GX111" i="7" s="1"/>
  <c r="GY94" i="17"/>
  <c r="GY77" i="17"/>
  <c r="GY111" i="17" s="1"/>
  <c r="GY97" i="19"/>
  <c r="GY124" i="19" s="1"/>
  <c r="GX104" i="15"/>
  <c r="GX94" i="21"/>
  <c r="GX77" i="21"/>
  <c r="GX111" i="21" s="1"/>
  <c r="GZ90" i="7"/>
  <c r="GY107" i="7"/>
  <c r="GY90" i="21"/>
  <c r="GX107" i="21"/>
  <c r="GZ86" i="17"/>
  <c r="GY103" i="17"/>
  <c r="GY130" i="17" s="1"/>
  <c r="GX72" i="13"/>
  <c r="GY89" i="13" s="1"/>
  <c r="GX68" i="13"/>
  <c r="GY85" i="13" s="1"/>
  <c r="GX64" i="13"/>
  <c r="GY81" i="13" s="1"/>
  <c r="GX71" i="13"/>
  <c r="GY88" i="13" s="1"/>
  <c r="GX67" i="13"/>
  <c r="GX63" i="13"/>
  <c r="GY80" i="13" s="1"/>
  <c r="GX70" i="13"/>
  <c r="GY87" i="13" s="1"/>
  <c r="GX66" i="13"/>
  <c r="GX62" i="13"/>
  <c r="GY79" i="13" s="1"/>
  <c r="GY26" i="13"/>
  <c r="GX73" i="13"/>
  <c r="GY90" i="13" s="1"/>
  <c r="GX69" i="13"/>
  <c r="GY86" i="13" s="1"/>
  <c r="GX65" i="13"/>
  <c r="GX43" i="13"/>
  <c r="GX60" i="13" s="1"/>
  <c r="GW94" i="13"/>
  <c r="GW77" i="13"/>
  <c r="GW111" i="13" s="1"/>
  <c r="GY70" i="7"/>
  <c r="GZ87" i="7" s="1"/>
  <c r="GY66" i="7"/>
  <c r="GY62" i="7"/>
  <c r="GZ26" i="7"/>
  <c r="GY73" i="7"/>
  <c r="GY69" i="7"/>
  <c r="GY65" i="7"/>
  <c r="GY43" i="7"/>
  <c r="GY60" i="7" s="1"/>
  <c r="GY72" i="7"/>
  <c r="GY68" i="7"/>
  <c r="GZ85" i="7" s="1"/>
  <c r="GY64" i="7"/>
  <c r="GZ81" i="7" s="1"/>
  <c r="GY67" i="7"/>
  <c r="GZ84" i="7" s="1"/>
  <c r="GY71" i="7"/>
  <c r="GZ88" i="7" s="1"/>
  <c r="GY63" i="7"/>
  <c r="GZ80" i="7" s="1"/>
  <c r="GZ70" i="17"/>
  <c r="GZ66" i="17"/>
  <c r="HA83" i="17" s="1"/>
  <c r="GZ62" i="17"/>
  <c r="HA26" i="17"/>
  <c r="GZ73" i="17"/>
  <c r="GZ69" i="17"/>
  <c r="GZ65" i="17"/>
  <c r="HA82" i="17" s="1"/>
  <c r="GZ43" i="17"/>
  <c r="GZ60" i="17" s="1"/>
  <c r="GZ72" i="17"/>
  <c r="HA89" i="17" s="1"/>
  <c r="GZ68" i="17"/>
  <c r="HA85" i="17" s="1"/>
  <c r="GZ64" i="17"/>
  <c r="HA81" i="17" s="1"/>
  <c r="GZ63" i="17"/>
  <c r="HA80" i="17" s="1"/>
  <c r="GZ71" i="17"/>
  <c r="GZ67" i="17"/>
  <c r="GW77" i="11"/>
  <c r="GW111" i="11" s="1"/>
  <c r="GW94" i="11"/>
  <c r="GX73" i="11"/>
  <c r="GX69" i="11"/>
  <c r="GX65" i="11"/>
  <c r="GY82" i="11" s="1"/>
  <c r="GX43" i="11"/>
  <c r="GX60" i="11" s="1"/>
  <c r="GX72" i="11"/>
  <c r="GX68" i="11"/>
  <c r="GY85" i="11" s="1"/>
  <c r="GX64" i="11"/>
  <c r="GY81" i="11" s="1"/>
  <c r="GX66" i="11"/>
  <c r="GY83" i="11" s="1"/>
  <c r="GX67" i="11"/>
  <c r="GX71" i="11"/>
  <c r="GX70" i="11"/>
  <c r="GY87" i="11" s="1"/>
  <c r="GX62" i="11"/>
  <c r="GY79" i="11" s="1"/>
  <c r="GX63" i="11"/>
  <c r="GY80" i="11" s="1"/>
  <c r="GY26" i="11"/>
  <c r="GY73" i="19"/>
  <c r="GZ90" i="19" s="1"/>
  <c r="GY69" i="19"/>
  <c r="GZ86" i="19" s="1"/>
  <c r="GY65" i="19"/>
  <c r="GY72" i="19"/>
  <c r="GY70" i="19"/>
  <c r="GZ87" i="19" s="1"/>
  <c r="GY67" i="19"/>
  <c r="GZ84" i="19" s="1"/>
  <c r="GY71" i="19"/>
  <c r="GZ88" i="19" s="1"/>
  <c r="GY63" i="19"/>
  <c r="GZ80" i="19" s="1"/>
  <c r="GZ26" i="19"/>
  <c r="GY43" i="19"/>
  <c r="GY60" i="19" s="1"/>
  <c r="GY68" i="19"/>
  <c r="GY66" i="19"/>
  <c r="GZ83" i="19" s="1"/>
  <c r="GY64" i="19"/>
  <c r="GZ81" i="19" s="1"/>
  <c r="GY62" i="19"/>
  <c r="GZ79" i="19" s="1"/>
  <c r="GX127" i="21"/>
  <c r="GZ79" i="17"/>
  <c r="GY96" i="17"/>
  <c r="GY123" i="17" s="1"/>
  <c r="GZ83" i="7"/>
  <c r="GY100" i="7"/>
  <c r="GY127" i="7" s="1"/>
  <c r="GX96" i="15"/>
  <c r="GX123" i="15" s="1"/>
  <c r="HA87" i="17"/>
  <c r="GZ104" i="17"/>
  <c r="GY84" i="11"/>
  <c r="GX101" i="11"/>
  <c r="GX128" i="11" s="1"/>
  <c r="GZ85" i="19"/>
  <c r="GY102" i="19"/>
  <c r="GY129" i="19" s="1"/>
  <c r="GY100" i="21"/>
  <c r="GY127" i="21" s="1"/>
  <c r="GY88" i="11"/>
  <c r="GX105" i="11"/>
  <c r="GX94" i="19"/>
  <c r="GX77" i="19"/>
  <c r="GX111" i="19" s="1"/>
  <c r="GX70" i="15"/>
  <c r="GY87" i="15" s="1"/>
  <c r="GX66" i="15"/>
  <c r="GX62" i="15"/>
  <c r="GY79" i="15" s="1"/>
  <c r="GX73" i="15"/>
  <c r="GY90" i="15" s="1"/>
  <c r="GX69" i="15"/>
  <c r="GY86" i="15" s="1"/>
  <c r="GX65" i="15"/>
  <c r="GX43" i="15"/>
  <c r="GX60" i="15" s="1"/>
  <c r="GX72" i="15"/>
  <c r="GY89" i="15" s="1"/>
  <c r="GX68" i="15"/>
  <c r="GY85" i="15" s="1"/>
  <c r="GX64" i="15"/>
  <c r="GX63" i="15"/>
  <c r="GY80" i="15" s="1"/>
  <c r="GX71" i="15"/>
  <c r="GY88" i="15" s="1"/>
  <c r="GY26" i="15"/>
  <c r="GX67" i="15"/>
  <c r="GY84" i="15" s="1"/>
  <c r="GW94" i="15"/>
  <c r="GW77" i="15"/>
  <c r="GW111" i="15" s="1"/>
  <c r="GY70" i="21"/>
  <c r="GZ87" i="21" s="1"/>
  <c r="GY69" i="21"/>
  <c r="GZ86" i="21" s="1"/>
  <c r="GY67" i="21"/>
  <c r="GZ84" i="21" s="1"/>
  <c r="GY66" i="21"/>
  <c r="GZ83" i="21" s="1"/>
  <c r="GY62" i="21"/>
  <c r="GZ79" i="21" s="1"/>
  <c r="GY73" i="21"/>
  <c r="GY71" i="21"/>
  <c r="GY65" i="21"/>
  <c r="GZ82" i="21" s="1"/>
  <c r="GY68" i="21"/>
  <c r="GZ85" i="21" s="1"/>
  <c r="GY64" i="21"/>
  <c r="GZ81" i="21" s="1"/>
  <c r="GZ26" i="21"/>
  <c r="GY72" i="21"/>
  <c r="GZ89" i="21" s="1"/>
  <c r="GY43" i="21"/>
  <c r="GY60" i="21" s="1"/>
  <c r="GY63" i="21"/>
  <c r="GY89" i="19"/>
  <c r="GX106" i="19"/>
  <c r="GX96" i="13"/>
  <c r="GX123" i="13" s="1"/>
  <c r="GY89" i="7"/>
  <c r="GX106" i="7"/>
  <c r="GZ90" i="17"/>
  <c r="GY107" i="17"/>
  <c r="GY86" i="7"/>
  <c r="GX103" i="7"/>
  <c r="GX130" i="7" s="1"/>
  <c r="GZ96" i="21" l="1"/>
  <c r="GZ123" i="21" s="1"/>
  <c r="GZ85" i="15"/>
  <c r="GY102" i="15"/>
  <c r="GY129" i="15" s="1"/>
  <c r="GY104" i="15"/>
  <c r="HA83" i="19"/>
  <c r="GZ100" i="19"/>
  <c r="GZ127" i="19" s="1"/>
  <c r="HA102" i="17"/>
  <c r="HA129" i="17" s="1"/>
  <c r="HA84" i="7"/>
  <c r="GZ101" i="7"/>
  <c r="GZ128" i="7" s="1"/>
  <c r="GY103" i="13"/>
  <c r="GY130" i="13" s="1"/>
  <c r="HA89" i="21"/>
  <c r="GZ106" i="21"/>
  <c r="GZ100" i="21"/>
  <c r="GZ89" i="15"/>
  <c r="GY106" i="15"/>
  <c r="GZ105" i="19"/>
  <c r="HA106" i="17"/>
  <c r="GZ98" i="7"/>
  <c r="GZ125" i="7" s="1"/>
  <c r="GY104" i="13"/>
  <c r="GZ101" i="21"/>
  <c r="HA118" i="21" s="1"/>
  <c r="GZ80" i="15"/>
  <c r="GY97" i="15"/>
  <c r="GY124" i="15" s="1"/>
  <c r="GY96" i="15"/>
  <c r="GY123" i="15" s="1"/>
  <c r="HA79" i="19"/>
  <c r="GZ96" i="19"/>
  <c r="GZ123" i="19" s="1"/>
  <c r="GZ101" i="19"/>
  <c r="GZ128" i="19" s="1"/>
  <c r="GZ103" i="19"/>
  <c r="GZ130" i="19" s="1"/>
  <c r="GY96" i="11"/>
  <c r="GY123" i="11" s="1"/>
  <c r="GY100" i="11"/>
  <c r="GY127" i="11" s="1"/>
  <c r="HA97" i="17"/>
  <c r="HA124" i="17" s="1"/>
  <c r="GZ97" i="7"/>
  <c r="GZ124" i="7" s="1"/>
  <c r="GZ102" i="7"/>
  <c r="GZ129" i="7" s="1"/>
  <c r="GY97" i="13"/>
  <c r="GY124" i="13" s="1"/>
  <c r="GY102" i="13"/>
  <c r="GY129" i="13" s="1"/>
  <c r="GZ102" i="21"/>
  <c r="GZ129" i="21" s="1"/>
  <c r="GZ104" i="21"/>
  <c r="GZ86" i="15"/>
  <c r="GY103" i="15"/>
  <c r="GY130" i="15" s="1"/>
  <c r="GZ97" i="19"/>
  <c r="GZ124" i="19" s="1"/>
  <c r="GY102" i="11"/>
  <c r="GY129" i="11" s="1"/>
  <c r="HA100" i="17"/>
  <c r="HA127" i="17" s="1"/>
  <c r="GZ88" i="13"/>
  <c r="GY105" i="13"/>
  <c r="GZ99" i="21"/>
  <c r="GZ126" i="21" s="1"/>
  <c r="GY105" i="15"/>
  <c r="GY107" i="15"/>
  <c r="GY97" i="11"/>
  <c r="GY124" i="11" s="1"/>
  <c r="GY107" i="13"/>
  <c r="GZ81" i="13"/>
  <c r="GY98" i="13"/>
  <c r="GY125" i="13" s="1"/>
  <c r="GZ98" i="21"/>
  <c r="GZ125" i="21" s="1"/>
  <c r="HA86" i="21"/>
  <c r="GZ103" i="21"/>
  <c r="GZ130" i="21" s="1"/>
  <c r="GY101" i="15"/>
  <c r="GY128" i="15" s="1"/>
  <c r="HA81" i="19"/>
  <c r="GZ98" i="19"/>
  <c r="GZ125" i="19" s="1"/>
  <c r="GZ104" i="19"/>
  <c r="HA90" i="19"/>
  <c r="GZ107" i="19"/>
  <c r="GY104" i="11"/>
  <c r="GY98" i="11"/>
  <c r="GY125" i="11" s="1"/>
  <c r="GY99" i="11"/>
  <c r="GY126" i="11" s="1"/>
  <c r="HB81" i="17"/>
  <c r="HA98" i="17"/>
  <c r="HA125" i="17" s="1"/>
  <c r="HA99" i="17"/>
  <c r="HA126" i="17" s="1"/>
  <c r="HA88" i="7"/>
  <c r="GZ105" i="7"/>
  <c r="GZ104" i="7"/>
  <c r="GZ79" i="13"/>
  <c r="GY96" i="13"/>
  <c r="GY123" i="13" s="1"/>
  <c r="GY106" i="13"/>
  <c r="GY94" i="21"/>
  <c r="GY77" i="21"/>
  <c r="GY111" i="21" s="1"/>
  <c r="GY73" i="15"/>
  <c r="GZ90" i="15" s="1"/>
  <c r="GY69" i="15"/>
  <c r="GY65" i="15"/>
  <c r="GZ82" i="15" s="1"/>
  <c r="GY43" i="15"/>
  <c r="GY60" i="15" s="1"/>
  <c r="GY72" i="15"/>
  <c r="GY68" i="15"/>
  <c r="GY64" i="15"/>
  <c r="GY71" i="15"/>
  <c r="GZ88" i="15" s="1"/>
  <c r="GY67" i="15"/>
  <c r="GZ84" i="15" s="1"/>
  <c r="GY63" i="15"/>
  <c r="GY70" i="15"/>
  <c r="GZ87" i="15" s="1"/>
  <c r="GZ26" i="15"/>
  <c r="GY66" i="15"/>
  <c r="GY62" i="15"/>
  <c r="GZ79" i="15" s="1"/>
  <c r="GZ102" i="19"/>
  <c r="GZ129" i="19" s="1"/>
  <c r="GY94" i="19"/>
  <c r="GY77" i="19"/>
  <c r="GY111" i="19" s="1"/>
  <c r="GZ94" i="17"/>
  <c r="GZ77" i="17"/>
  <c r="GZ111" i="17" s="1"/>
  <c r="GZ107" i="7"/>
  <c r="GZ89" i="7"/>
  <c r="GY106" i="7"/>
  <c r="GZ89" i="19"/>
  <c r="GY106" i="19"/>
  <c r="GZ72" i="19"/>
  <c r="GZ68" i="19"/>
  <c r="HA85" i="19" s="1"/>
  <c r="GZ64" i="19"/>
  <c r="GZ67" i="19"/>
  <c r="HA84" i="19" s="1"/>
  <c r="GZ71" i="19"/>
  <c r="HA88" i="19" s="1"/>
  <c r="GZ69" i="19"/>
  <c r="HA86" i="19" s="1"/>
  <c r="GZ73" i="19"/>
  <c r="GZ66" i="19"/>
  <c r="GZ43" i="19"/>
  <c r="GZ60" i="19" s="1"/>
  <c r="GZ70" i="19"/>
  <c r="HA87" i="19" s="1"/>
  <c r="GZ62" i="19"/>
  <c r="GZ65" i="19"/>
  <c r="GZ63" i="19"/>
  <c r="HA80" i="19" s="1"/>
  <c r="HA26" i="19"/>
  <c r="GY71" i="13"/>
  <c r="GY67" i="13"/>
  <c r="GZ84" i="13" s="1"/>
  <c r="GY63" i="13"/>
  <c r="GZ80" i="13" s="1"/>
  <c r="GY70" i="13"/>
  <c r="GZ87" i="13" s="1"/>
  <c r="GY66" i="13"/>
  <c r="GY62" i="13"/>
  <c r="GY73" i="13"/>
  <c r="GZ90" i="13" s="1"/>
  <c r="GY69" i="13"/>
  <c r="GZ86" i="13" s="1"/>
  <c r="GY65" i="13"/>
  <c r="GY43" i="13"/>
  <c r="GY60" i="13" s="1"/>
  <c r="GY68" i="13"/>
  <c r="GZ85" i="13" s="1"/>
  <c r="GZ26" i="13"/>
  <c r="GY64" i="13"/>
  <c r="GY72" i="13"/>
  <c r="GZ89" i="13" s="1"/>
  <c r="GZ96" i="7"/>
  <c r="GZ123" i="7" s="1"/>
  <c r="GZ83" i="13"/>
  <c r="GY100" i="13"/>
  <c r="GY127" i="13" s="1"/>
  <c r="GZ89" i="11"/>
  <c r="GY106" i="11"/>
  <c r="GY101" i="13"/>
  <c r="GY128" i="13" s="1"/>
  <c r="GZ82" i="13"/>
  <c r="GY99" i="13"/>
  <c r="GY126" i="13" s="1"/>
  <c r="HA105" i="17"/>
  <c r="GY103" i="11"/>
  <c r="GY130" i="11" s="1"/>
  <c r="GZ97" i="21"/>
  <c r="GZ124" i="21" s="1"/>
  <c r="GZ127" i="21"/>
  <c r="GX94" i="15"/>
  <c r="GX77" i="15"/>
  <c r="GX111" i="15" s="1"/>
  <c r="GY101" i="11"/>
  <c r="GY128" i="11" s="1"/>
  <c r="HA79" i="17"/>
  <c r="GZ96" i="17"/>
  <c r="GZ123" i="17" s="1"/>
  <c r="GY72" i="11"/>
  <c r="GY68" i="11"/>
  <c r="GZ85" i="11" s="1"/>
  <c r="GY64" i="11"/>
  <c r="GZ81" i="11" s="1"/>
  <c r="GY71" i="11"/>
  <c r="GY67" i="11"/>
  <c r="GZ84" i="11" s="1"/>
  <c r="GY63" i="11"/>
  <c r="GZ80" i="11" s="1"/>
  <c r="GY69" i="11"/>
  <c r="GZ86" i="11" s="1"/>
  <c r="GY70" i="11"/>
  <c r="GZ87" i="11" s="1"/>
  <c r="GY62" i="11"/>
  <c r="GZ79" i="11" s="1"/>
  <c r="GY66" i="11"/>
  <c r="GZ83" i="11" s="1"/>
  <c r="GY73" i="11"/>
  <c r="GZ90" i="11" s="1"/>
  <c r="GY65" i="11"/>
  <c r="GZ82" i="11" s="1"/>
  <c r="GZ26" i="11"/>
  <c r="GY43" i="11"/>
  <c r="GY60" i="11" s="1"/>
  <c r="GY94" i="7"/>
  <c r="GY77" i="7"/>
  <c r="GY111" i="7" s="1"/>
  <c r="GY128" i="21"/>
  <c r="GZ128" i="21"/>
  <c r="GZ88" i="11"/>
  <c r="GY105" i="11"/>
  <c r="HA104" i="17"/>
  <c r="HA83" i="7"/>
  <c r="GZ100" i="7"/>
  <c r="GZ127" i="7" s="1"/>
  <c r="GX77" i="11"/>
  <c r="GX111" i="11" s="1"/>
  <c r="GX94" i="11"/>
  <c r="HA73" i="17"/>
  <c r="HA69" i="17"/>
  <c r="HA65" i="17"/>
  <c r="HB82" i="17" s="1"/>
  <c r="HA43" i="17"/>
  <c r="HA60" i="17" s="1"/>
  <c r="HA72" i="17"/>
  <c r="HB89" i="17" s="1"/>
  <c r="HA68" i="17"/>
  <c r="HB85" i="17" s="1"/>
  <c r="HA64" i="17"/>
  <c r="HA71" i="17"/>
  <c r="HB88" i="17" s="1"/>
  <c r="HA67" i="17"/>
  <c r="HA63" i="17"/>
  <c r="HB80" i="17" s="1"/>
  <c r="HB26" i="17"/>
  <c r="HA70" i="17"/>
  <c r="HB87" i="17" s="1"/>
  <c r="HA66" i="17"/>
  <c r="HB83" i="17" s="1"/>
  <c r="HA62" i="17"/>
  <c r="HA86" i="17"/>
  <c r="GZ103" i="17"/>
  <c r="GZ130" i="17" s="1"/>
  <c r="GZ86" i="7"/>
  <c r="GY103" i="7"/>
  <c r="GY130" i="7" s="1"/>
  <c r="GX77" i="13"/>
  <c r="GX111" i="13" s="1"/>
  <c r="GX94" i="13"/>
  <c r="HA82" i="19"/>
  <c r="GZ99" i="19"/>
  <c r="GZ126" i="19" s="1"/>
  <c r="GZ105" i="21"/>
  <c r="HB84" i="17"/>
  <c r="HA101" i="17"/>
  <c r="HA128" i="17" s="1"/>
  <c r="GZ99" i="7"/>
  <c r="GZ126" i="7" s="1"/>
  <c r="GZ83" i="15"/>
  <c r="GY100" i="15"/>
  <c r="GY127" i="15" s="1"/>
  <c r="GY107" i="11"/>
  <c r="GZ81" i="15"/>
  <c r="GY98" i="15"/>
  <c r="GY125" i="15" s="1"/>
  <c r="GY99" i="15"/>
  <c r="GY126" i="15" s="1"/>
  <c r="GZ73" i="21"/>
  <c r="GZ69" i="21"/>
  <c r="GZ71" i="21"/>
  <c r="HA88" i="21" s="1"/>
  <c r="GZ65" i="21"/>
  <c r="HA82" i="21" s="1"/>
  <c r="GZ68" i="21"/>
  <c r="HA85" i="21" s="1"/>
  <c r="GZ64" i="21"/>
  <c r="HA81" i="21" s="1"/>
  <c r="GZ72" i="21"/>
  <c r="GZ70" i="21"/>
  <c r="HA87" i="21" s="1"/>
  <c r="GZ63" i="21"/>
  <c r="HA80" i="21" s="1"/>
  <c r="GZ66" i="21"/>
  <c r="HA83" i="21" s="1"/>
  <c r="GZ43" i="21"/>
  <c r="GZ60" i="21" s="1"/>
  <c r="GZ67" i="21"/>
  <c r="HA84" i="21" s="1"/>
  <c r="GZ62" i="21"/>
  <c r="HA79" i="21" s="1"/>
  <c r="HA26" i="21"/>
  <c r="GZ73" i="7"/>
  <c r="HA90" i="7" s="1"/>
  <c r="GZ69" i="7"/>
  <c r="GZ65" i="7"/>
  <c r="HA82" i="7" s="1"/>
  <c r="GZ43" i="7"/>
  <c r="GZ60" i="7" s="1"/>
  <c r="GZ72" i="7"/>
  <c r="GZ68" i="7"/>
  <c r="HA85" i="7" s="1"/>
  <c r="GZ64" i="7"/>
  <c r="HA81" i="7" s="1"/>
  <c r="GZ71" i="7"/>
  <c r="GZ67" i="7"/>
  <c r="GZ63" i="7"/>
  <c r="HA80" i="7" s="1"/>
  <c r="GZ70" i="7"/>
  <c r="HA87" i="7" s="1"/>
  <c r="HA26" i="7"/>
  <c r="GZ66" i="7"/>
  <c r="GZ62" i="7"/>
  <c r="HA79" i="7" s="1"/>
  <c r="GZ90" i="21"/>
  <c r="GY107" i="21"/>
  <c r="HA90" i="17"/>
  <c r="GZ107" i="17"/>
  <c r="HA117" i="21"/>
  <c r="HA104" i="7" l="1"/>
  <c r="HA99" i="7"/>
  <c r="HA126" i="7" s="1"/>
  <c r="HA97" i="21"/>
  <c r="HA124" i="21" s="1"/>
  <c r="HC83" i="17"/>
  <c r="HB100" i="17"/>
  <c r="HB127" i="17" s="1"/>
  <c r="GZ100" i="11"/>
  <c r="GZ127" i="11" s="1"/>
  <c r="HA80" i="11"/>
  <c r="GZ97" i="11"/>
  <c r="GZ124" i="11" s="1"/>
  <c r="GZ99" i="15"/>
  <c r="GZ126" i="15" s="1"/>
  <c r="HB80" i="7"/>
  <c r="HA97" i="7"/>
  <c r="HA124" i="7" s="1"/>
  <c r="HA101" i="21"/>
  <c r="HB82" i="21"/>
  <c r="HA99" i="21"/>
  <c r="HA126" i="21" s="1"/>
  <c r="HB104" i="17"/>
  <c r="HA84" i="11"/>
  <c r="GZ101" i="11"/>
  <c r="GZ128" i="11" s="1"/>
  <c r="GZ104" i="13"/>
  <c r="HB87" i="19"/>
  <c r="HA104" i="19"/>
  <c r="HA102" i="19"/>
  <c r="HA129" i="19" s="1"/>
  <c r="HA107" i="7"/>
  <c r="HA105" i="21"/>
  <c r="HC82" i="17"/>
  <c r="HB99" i="17"/>
  <c r="HB126" i="17" s="1"/>
  <c r="GZ99" i="11"/>
  <c r="GZ126" i="11" s="1"/>
  <c r="GZ104" i="11"/>
  <c r="GZ102" i="13"/>
  <c r="GZ129" i="13" s="1"/>
  <c r="GZ107" i="13"/>
  <c r="GZ97" i="13"/>
  <c r="GZ124" i="13" s="1"/>
  <c r="HB80" i="19"/>
  <c r="HA97" i="19"/>
  <c r="HA124" i="19" s="1"/>
  <c r="HA105" i="19"/>
  <c r="HA84" i="15"/>
  <c r="GZ101" i="15"/>
  <c r="GZ128" i="15" s="1"/>
  <c r="GZ107" i="15"/>
  <c r="HA98" i="7"/>
  <c r="HA125" i="7" s="1"/>
  <c r="HA96" i="21"/>
  <c r="HA123" i="21" s="1"/>
  <c r="HB85" i="21"/>
  <c r="HA102" i="21"/>
  <c r="HA129" i="21" s="1"/>
  <c r="HB106" i="17"/>
  <c r="GZ102" i="11"/>
  <c r="GZ129" i="11" s="1"/>
  <c r="GZ104" i="15"/>
  <c r="HB79" i="7"/>
  <c r="HA96" i="7"/>
  <c r="HA123" i="7" s="1"/>
  <c r="HA102" i="7"/>
  <c r="HA129" i="7" s="1"/>
  <c r="HB87" i="21"/>
  <c r="HA104" i="21"/>
  <c r="HB105" i="17"/>
  <c r="HA79" i="11"/>
  <c r="GZ96" i="11"/>
  <c r="GZ123" i="11" s="1"/>
  <c r="GZ103" i="13"/>
  <c r="GZ130" i="13" s="1"/>
  <c r="HB86" i="19"/>
  <c r="HA103" i="19"/>
  <c r="HA130" i="19" s="1"/>
  <c r="GZ96" i="15"/>
  <c r="GZ123" i="15" s="1"/>
  <c r="HA100" i="21"/>
  <c r="HA98" i="21"/>
  <c r="HA125" i="21" s="1"/>
  <c r="HB97" i="17"/>
  <c r="HB124" i="17" s="1"/>
  <c r="HB102" i="17"/>
  <c r="HB129" i="17" s="1"/>
  <c r="HA90" i="11"/>
  <c r="GZ107" i="11"/>
  <c r="GZ103" i="11"/>
  <c r="GZ130" i="11" s="1"/>
  <c r="GZ98" i="11"/>
  <c r="GZ125" i="11" s="1"/>
  <c r="GZ106" i="13"/>
  <c r="HA84" i="13"/>
  <c r="GZ101" i="13"/>
  <c r="GZ128" i="13" s="1"/>
  <c r="HA101" i="19"/>
  <c r="HA128" i="19" s="1"/>
  <c r="GZ105" i="15"/>
  <c r="HA90" i="21"/>
  <c r="GZ107" i="21"/>
  <c r="GZ98" i="15"/>
  <c r="GZ125" i="15" s="1"/>
  <c r="HC84" i="17"/>
  <c r="HB101" i="17"/>
  <c r="HB128" i="17" s="1"/>
  <c r="HA86" i="7"/>
  <c r="GZ103" i="7"/>
  <c r="GZ130" i="7" s="1"/>
  <c r="GZ105" i="11"/>
  <c r="HB79" i="17"/>
  <c r="HA96" i="17"/>
  <c r="HA123" i="17" s="1"/>
  <c r="GZ70" i="13"/>
  <c r="HA87" i="13" s="1"/>
  <c r="GZ66" i="13"/>
  <c r="GZ62" i="13"/>
  <c r="HA26" i="13"/>
  <c r="GZ73" i="13"/>
  <c r="HA90" i="13" s="1"/>
  <c r="GZ69" i="13"/>
  <c r="HA86" i="13" s="1"/>
  <c r="GZ65" i="13"/>
  <c r="GZ72" i="13"/>
  <c r="HA89" i="13" s="1"/>
  <c r="GZ68" i="13"/>
  <c r="HA85" i="13" s="1"/>
  <c r="GZ64" i="13"/>
  <c r="GZ63" i="13"/>
  <c r="HA80" i="13" s="1"/>
  <c r="GZ71" i="13"/>
  <c r="HA88" i="13" s="1"/>
  <c r="GZ43" i="13"/>
  <c r="GZ60" i="13" s="1"/>
  <c r="GZ67" i="13"/>
  <c r="GY94" i="15"/>
  <c r="GY77" i="15"/>
  <c r="GY111" i="15" s="1"/>
  <c r="HA77" i="17"/>
  <c r="HA111" i="17" s="1"/>
  <c r="HA94" i="17"/>
  <c r="GY94" i="11"/>
  <c r="GY77" i="11"/>
  <c r="GY111" i="11" s="1"/>
  <c r="HA89" i="11"/>
  <c r="GZ106" i="11"/>
  <c r="HA89" i="7"/>
  <c r="GZ106" i="7"/>
  <c r="HA79" i="13"/>
  <c r="GZ96" i="13"/>
  <c r="GZ123" i="13" s="1"/>
  <c r="HB98" i="17"/>
  <c r="HB125" i="17" s="1"/>
  <c r="HB90" i="19"/>
  <c r="HA107" i="19"/>
  <c r="HA103" i="21"/>
  <c r="HA130" i="21" s="1"/>
  <c r="HA86" i="15"/>
  <c r="GZ103" i="15"/>
  <c r="GZ130" i="15" s="1"/>
  <c r="HA96" i="19"/>
  <c r="HA123" i="19" s="1"/>
  <c r="HB89" i="21"/>
  <c r="HA106" i="21"/>
  <c r="GZ102" i="15"/>
  <c r="GZ129" i="15" s="1"/>
  <c r="GZ94" i="21"/>
  <c r="GZ77" i="21"/>
  <c r="GZ111" i="21" s="1"/>
  <c r="HB72" i="17"/>
  <c r="HC89" i="17" s="1"/>
  <c r="HB68" i="17"/>
  <c r="HC85" i="17" s="1"/>
  <c r="HB64" i="17"/>
  <c r="HC81" i="17" s="1"/>
  <c r="HB71" i="17"/>
  <c r="HC88" i="17" s="1"/>
  <c r="HB67" i="17"/>
  <c r="HB63" i="17"/>
  <c r="HC80" i="17" s="1"/>
  <c r="HB70" i="17"/>
  <c r="HC87" i="17" s="1"/>
  <c r="HB66" i="17"/>
  <c r="HB62" i="17"/>
  <c r="HC26" i="17"/>
  <c r="HB69" i="17"/>
  <c r="HB43" i="17"/>
  <c r="HB60" i="17" s="1"/>
  <c r="HB65" i="17"/>
  <c r="HB73" i="17"/>
  <c r="GZ71" i="11"/>
  <c r="HA88" i="11" s="1"/>
  <c r="GZ67" i="11"/>
  <c r="GZ63" i="11"/>
  <c r="GZ70" i="11"/>
  <c r="HA87" i="11" s="1"/>
  <c r="GZ66" i="11"/>
  <c r="HA83" i="11" s="1"/>
  <c r="GZ62" i="11"/>
  <c r="HA26" i="11"/>
  <c r="GZ72" i="11"/>
  <c r="GZ64" i="11"/>
  <c r="HA81" i="11" s="1"/>
  <c r="GZ73" i="11"/>
  <c r="GZ65" i="11"/>
  <c r="HA82" i="11" s="1"/>
  <c r="GZ69" i="11"/>
  <c r="HA86" i="11" s="1"/>
  <c r="GZ68" i="11"/>
  <c r="HA85" i="11" s="1"/>
  <c r="GZ43" i="11"/>
  <c r="GZ60" i="11" s="1"/>
  <c r="HA128" i="21"/>
  <c r="GZ100" i="15"/>
  <c r="GZ127" i="15" s="1"/>
  <c r="HB82" i="19"/>
  <c r="HA99" i="19"/>
  <c r="HA126" i="19" s="1"/>
  <c r="HA100" i="7"/>
  <c r="HA127" i="7" s="1"/>
  <c r="HA71" i="19"/>
  <c r="HB88" i="19" s="1"/>
  <c r="HA67" i="19"/>
  <c r="HB84" i="19" s="1"/>
  <c r="HA63" i="19"/>
  <c r="HA69" i="19"/>
  <c r="HA73" i="19"/>
  <c r="HA66" i="19"/>
  <c r="HB83" i="19" s="1"/>
  <c r="HA70" i="19"/>
  <c r="HA68" i="19"/>
  <c r="HB85" i="19" s="1"/>
  <c r="HA72" i="19"/>
  <c r="HA62" i="19"/>
  <c r="HB79" i="19" s="1"/>
  <c r="HA64" i="19"/>
  <c r="HA65" i="19"/>
  <c r="HB26" i="19"/>
  <c r="HA43" i="19"/>
  <c r="HA60" i="19" s="1"/>
  <c r="GZ72" i="15"/>
  <c r="GZ68" i="15"/>
  <c r="HA85" i="15" s="1"/>
  <c r="GZ64" i="15"/>
  <c r="HA81" i="15" s="1"/>
  <c r="GZ71" i="15"/>
  <c r="HA88" i="15" s="1"/>
  <c r="GZ67" i="15"/>
  <c r="GZ63" i="15"/>
  <c r="GZ70" i="15"/>
  <c r="HA87" i="15" s="1"/>
  <c r="GZ66" i="15"/>
  <c r="HA83" i="15" s="1"/>
  <c r="GZ62" i="15"/>
  <c r="HA79" i="15" s="1"/>
  <c r="GZ69" i="15"/>
  <c r="GZ43" i="15"/>
  <c r="GZ60" i="15" s="1"/>
  <c r="HA26" i="15"/>
  <c r="GZ65" i="15"/>
  <c r="HA82" i="15" s="1"/>
  <c r="GZ73" i="15"/>
  <c r="HA90" i="15" s="1"/>
  <c r="HA82" i="13"/>
  <c r="GZ99" i="13"/>
  <c r="GZ126" i="13" s="1"/>
  <c r="GZ94" i="19"/>
  <c r="GZ77" i="19"/>
  <c r="GZ111" i="19" s="1"/>
  <c r="HA105" i="7"/>
  <c r="HB81" i="19"/>
  <c r="HA98" i="19"/>
  <c r="HA125" i="19" s="1"/>
  <c r="HA81" i="13"/>
  <c r="GZ98" i="13"/>
  <c r="GZ125" i="13" s="1"/>
  <c r="GZ105" i="13"/>
  <c r="HA80" i="15"/>
  <c r="GZ97" i="15"/>
  <c r="GZ124" i="15" s="1"/>
  <c r="HA89" i="15"/>
  <c r="GZ106" i="15"/>
  <c r="HB84" i="7"/>
  <c r="HA101" i="7"/>
  <c r="HA128" i="7" s="1"/>
  <c r="HA100" i="19"/>
  <c r="HA127" i="19" s="1"/>
  <c r="HB90" i="17"/>
  <c r="HA107" i="17"/>
  <c r="HB86" i="17"/>
  <c r="HA103" i="17"/>
  <c r="HA130" i="17" s="1"/>
  <c r="GY94" i="13"/>
  <c r="GY77" i="13"/>
  <c r="GY111" i="13" s="1"/>
  <c r="HA72" i="7"/>
  <c r="HA68" i="7"/>
  <c r="HB85" i="7" s="1"/>
  <c r="HA64" i="7"/>
  <c r="HB81" i="7" s="1"/>
  <c r="HA71" i="7"/>
  <c r="HB88" i="7" s="1"/>
  <c r="HA67" i="7"/>
  <c r="HA63" i="7"/>
  <c r="HA70" i="7"/>
  <c r="HB87" i="7" s="1"/>
  <c r="HA66" i="7"/>
  <c r="HB83" i="7" s="1"/>
  <c r="HA62" i="7"/>
  <c r="HB26" i="7"/>
  <c r="HA65" i="7"/>
  <c r="HB82" i="7" s="1"/>
  <c r="HA73" i="7"/>
  <c r="HB90" i="7" s="1"/>
  <c r="HA43" i="7"/>
  <c r="HA60" i="7" s="1"/>
  <c r="HA69" i="7"/>
  <c r="GZ94" i="7"/>
  <c r="GZ77" i="7"/>
  <c r="GZ111" i="7" s="1"/>
  <c r="HA72" i="21"/>
  <c r="HA68" i="21"/>
  <c r="HA73" i="21"/>
  <c r="HA64" i="21"/>
  <c r="HB81" i="21" s="1"/>
  <c r="HA70" i="21"/>
  <c r="HA63" i="21"/>
  <c r="HB80" i="21" s="1"/>
  <c r="HA67" i="21"/>
  <c r="HB84" i="21" s="1"/>
  <c r="HA66" i="21"/>
  <c r="HB83" i="21" s="1"/>
  <c r="HA62" i="21"/>
  <c r="HB79" i="21" s="1"/>
  <c r="HA69" i="21"/>
  <c r="HB86" i="21" s="1"/>
  <c r="HB26" i="21"/>
  <c r="HA43" i="21"/>
  <c r="HA60" i="21" s="1"/>
  <c r="HA65" i="21"/>
  <c r="HA71" i="21"/>
  <c r="HB88" i="21" s="1"/>
  <c r="HA83" i="13"/>
  <c r="GZ100" i="13"/>
  <c r="GZ127" i="13" s="1"/>
  <c r="HA89" i="19"/>
  <c r="GZ106" i="19"/>
  <c r="HB100" i="21" l="1"/>
  <c r="HC90" i="7"/>
  <c r="HB107" i="7"/>
  <c r="HB105" i="7"/>
  <c r="HA99" i="15"/>
  <c r="HA126" i="15" s="1"/>
  <c r="HC105" i="17"/>
  <c r="HB99" i="7"/>
  <c r="HB126" i="7" s="1"/>
  <c r="HB98" i="7"/>
  <c r="HB125" i="7" s="1"/>
  <c r="HA105" i="15"/>
  <c r="HB100" i="19"/>
  <c r="HB127" i="19" s="1"/>
  <c r="HB85" i="11"/>
  <c r="HA102" i="11"/>
  <c r="HA129" i="11" s="1"/>
  <c r="HA100" i="11"/>
  <c r="HA127" i="11" s="1"/>
  <c r="HD87" i="17"/>
  <c r="HC104" i="17"/>
  <c r="HA102" i="13"/>
  <c r="HA129" i="13" s="1"/>
  <c r="HB87" i="13"/>
  <c r="HA104" i="13"/>
  <c r="HB105" i="21"/>
  <c r="HB97" i="21"/>
  <c r="HB124" i="21" s="1"/>
  <c r="HB102" i="7"/>
  <c r="HB129" i="7" s="1"/>
  <c r="HA104" i="15"/>
  <c r="HA98" i="15"/>
  <c r="HA125" i="15" s="1"/>
  <c r="HB105" i="19"/>
  <c r="HA103" i="11"/>
  <c r="HA130" i="11" s="1"/>
  <c r="HA104" i="11"/>
  <c r="HC97" i="17"/>
  <c r="HC124" i="17" s="1"/>
  <c r="HC102" i="17"/>
  <c r="HC129" i="17" s="1"/>
  <c r="HA105" i="13"/>
  <c r="HA106" i="13"/>
  <c r="HB98" i="21"/>
  <c r="HB125" i="21" s="1"/>
  <c r="HC83" i="7"/>
  <c r="HB100" i="7"/>
  <c r="HB127" i="7" s="1"/>
  <c r="HA96" i="15"/>
  <c r="HA123" i="15" s="1"/>
  <c r="HB86" i="13"/>
  <c r="HA103" i="13"/>
  <c r="HA130" i="13" s="1"/>
  <c r="HB101" i="21"/>
  <c r="HC87" i="7"/>
  <c r="HB104" i="7"/>
  <c r="HA100" i="15"/>
  <c r="HA127" i="15" s="1"/>
  <c r="HC79" i="19"/>
  <c r="HB96" i="19"/>
  <c r="HB123" i="19" s="1"/>
  <c r="HB101" i="19"/>
  <c r="HB128" i="19" s="1"/>
  <c r="HB81" i="11"/>
  <c r="HA98" i="11"/>
  <c r="HA125" i="11" s="1"/>
  <c r="HA105" i="11"/>
  <c r="HD81" i="17"/>
  <c r="HC98" i="17"/>
  <c r="HC125" i="17" s="1"/>
  <c r="HA107" i="13"/>
  <c r="HB103" i="21"/>
  <c r="HB130" i="21" s="1"/>
  <c r="HB96" i="21"/>
  <c r="HB123" i="21" s="1"/>
  <c r="HB90" i="15"/>
  <c r="HA107" i="15"/>
  <c r="HA102" i="15"/>
  <c r="HA129" i="15" s="1"/>
  <c r="HC85" i="19"/>
  <c r="HB102" i="19"/>
  <c r="HB129" i="19" s="1"/>
  <c r="HA99" i="11"/>
  <c r="HA126" i="11" s="1"/>
  <c r="HD89" i="17"/>
  <c r="HC106" i="17"/>
  <c r="HA97" i="13"/>
  <c r="HA124" i="13" s="1"/>
  <c r="HA94" i="21"/>
  <c r="HA77" i="21"/>
  <c r="HA111" i="21" s="1"/>
  <c r="HB106" i="21"/>
  <c r="HB107" i="19"/>
  <c r="HA106" i="11"/>
  <c r="GZ94" i="13"/>
  <c r="GZ77" i="13"/>
  <c r="GZ111" i="13" s="1"/>
  <c r="HB73" i="21"/>
  <c r="HB71" i="21"/>
  <c r="HC88" i="21" s="1"/>
  <c r="HB67" i="21"/>
  <c r="HC84" i="21" s="1"/>
  <c r="HB70" i="21"/>
  <c r="HB68" i="21"/>
  <c r="HB63" i="21"/>
  <c r="HC80" i="21" s="1"/>
  <c r="HB72" i="21"/>
  <c r="HC89" i="21" s="1"/>
  <c r="HB66" i="21"/>
  <c r="HC83" i="21" s="1"/>
  <c r="HB62" i="21"/>
  <c r="HC79" i="21" s="1"/>
  <c r="HB69" i="21"/>
  <c r="HC86" i="21" s="1"/>
  <c r="HB65" i="21"/>
  <c r="HC82" i="21" s="1"/>
  <c r="HC26" i="21"/>
  <c r="HB64" i="21"/>
  <c r="HC81" i="21" s="1"/>
  <c r="HB43" i="21"/>
  <c r="HB60" i="21" s="1"/>
  <c r="HC84" i="7"/>
  <c r="HB101" i="7"/>
  <c r="HB128" i="7" s="1"/>
  <c r="HA98" i="13"/>
  <c r="HA125" i="13" s="1"/>
  <c r="HB70" i="19"/>
  <c r="HB66" i="19"/>
  <c r="HC83" i="19" s="1"/>
  <c r="HB62" i="19"/>
  <c r="HB73" i="19"/>
  <c r="HC90" i="19" s="1"/>
  <c r="HB71" i="19"/>
  <c r="HC88" i="19" s="1"/>
  <c r="HB68" i="19"/>
  <c r="HB72" i="19"/>
  <c r="HB65" i="19"/>
  <c r="HC82" i="19" s="1"/>
  <c r="HB67" i="19"/>
  <c r="HC84" i="19" s="1"/>
  <c r="HB64" i="19"/>
  <c r="HC26" i="19"/>
  <c r="HB63" i="19"/>
  <c r="HB43" i="19"/>
  <c r="HB60" i="19" s="1"/>
  <c r="HB69" i="19"/>
  <c r="HC71" i="17"/>
  <c r="HD88" i="17" s="1"/>
  <c r="HC67" i="17"/>
  <c r="HC63" i="17"/>
  <c r="HD80" i="17" s="1"/>
  <c r="HC70" i="17"/>
  <c r="HC66" i="17"/>
  <c r="HC62" i="17"/>
  <c r="HD26" i="17"/>
  <c r="HC73" i="17"/>
  <c r="HC69" i="17"/>
  <c r="HC65" i="17"/>
  <c r="HD82" i="17" s="1"/>
  <c r="HC43" i="17"/>
  <c r="HC60" i="17" s="1"/>
  <c r="HC64" i="17"/>
  <c r="HC72" i="17"/>
  <c r="HC68" i="17"/>
  <c r="HD85" i="17" s="1"/>
  <c r="HA73" i="13"/>
  <c r="HB90" i="13" s="1"/>
  <c r="HA69" i="13"/>
  <c r="HA65" i="13"/>
  <c r="HA43" i="13"/>
  <c r="HA60" i="13" s="1"/>
  <c r="HA72" i="13"/>
  <c r="HB89" i="13" s="1"/>
  <c r="HA68" i="13"/>
  <c r="HB85" i="13" s="1"/>
  <c r="HA64" i="13"/>
  <c r="HB81" i="13" s="1"/>
  <c r="HA71" i="13"/>
  <c r="HB88" i="13" s="1"/>
  <c r="HA67" i="13"/>
  <c r="HB84" i="13" s="1"/>
  <c r="HA63" i="13"/>
  <c r="HB80" i="13" s="1"/>
  <c r="HA70" i="13"/>
  <c r="HA66" i="13"/>
  <c r="HB26" i="13"/>
  <c r="HA62" i="13"/>
  <c r="HA101" i="13"/>
  <c r="HA128" i="13" s="1"/>
  <c r="HC86" i="19"/>
  <c r="HB103" i="19"/>
  <c r="HB130" i="19" s="1"/>
  <c r="HC87" i="21"/>
  <c r="HB104" i="21"/>
  <c r="HC85" i="21"/>
  <c r="HB102" i="21"/>
  <c r="HB129" i="21" s="1"/>
  <c r="HB84" i="15"/>
  <c r="HA101" i="15"/>
  <c r="HA128" i="15" s="1"/>
  <c r="HC87" i="19"/>
  <c r="HB104" i="19"/>
  <c r="HB99" i="21"/>
  <c r="HB126" i="21" s="1"/>
  <c r="HA97" i="11"/>
  <c r="HA124" i="11" s="1"/>
  <c r="HB71" i="7"/>
  <c r="HC88" i="7" s="1"/>
  <c r="HB67" i="7"/>
  <c r="HB63" i="7"/>
  <c r="HC80" i="7" s="1"/>
  <c r="HB70" i="7"/>
  <c r="HB66" i="7"/>
  <c r="HB62" i="7"/>
  <c r="HC79" i="7" s="1"/>
  <c r="HC26" i="7"/>
  <c r="HB73" i="7"/>
  <c r="HB69" i="7"/>
  <c r="HB65" i="7"/>
  <c r="HC82" i="7" s="1"/>
  <c r="HB43" i="7"/>
  <c r="HB60" i="7" s="1"/>
  <c r="HB68" i="7"/>
  <c r="HC85" i="7" s="1"/>
  <c r="HB72" i="7"/>
  <c r="HB64" i="7"/>
  <c r="HC81" i="7" s="1"/>
  <c r="HA70" i="11"/>
  <c r="HB87" i="11" s="1"/>
  <c r="HA66" i="11"/>
  <c r="HB83" i="11" s="1"/>
  <c r="HA62" i="11"/>
  <c r="HB26" i="11"/>
  <c r="HA73" i="11"/>
  <c r="HB90" i="11" s="1"/>
  <c r="HA69" i="11"/>
  <c r="HB86" i="11" s="1"/>
  <c r="HA65" i="11"/>
  <c r="HB82" i="11" s="1"/>
  <c r="HA43" i="11"/>
  <c r="HA60" i="11" s="1"/>
  <c r="HA67" i="11"/>
  <c r="HB84" i="11" s="1"/>
  <c r="HA68" i="11"/>
  <c r="HA72" i="11"/>
  <c r="HB89" i="11" s="1"/>
  <c r="HA71" i="11"/>
  <c r="HB88" i="11" s="1"/>
  <c r="HA63" i="11"/>
  <c r="HB80" i="11" s="1"/>
  <c r="HA64" i="11"/>
  <c r="HB89" i="7"/>
  <c r="HA106" i="7"/>
  <c r="HB86" i="7"/>
  <c r="HA103" i="7"/>
  <c r="HA130" i="7" s="1"/>
  <c r="HA127" i="21"/>
  <c r="HA71" i="15"/>
  <c r="HB88" i="15" s="1"/>
  <c r="HA67" i="15"/>
  <c r="HA63" i="15"/>
  <c r="HA70" i="15"/>
  <c r="HB87" i="15" s="1"/>
  <c r="HA66" i="15"/>
  <c r="HB83" i="15" s="1"/>
  <c r="HA62" i="15"/>
  <c r="HB79" i="15" s="1"/>
  <c r="HA73" i="15"/>
  <c r="HA69" i="15"/>
  <c r="HA65" i="15"/>
  <c r="HB82" i="15" s="1"/>
  <c r="HA43" i="15"/>
  <c r="HA60" i="15" s="1"/>
  <c r="HA64" i="15"/>
  <c r="HB81" i="15" s="1"/>
  <c r="HA72" i="15"/>
  <c r="HB89" i="15" s="1"/>
  <c r="HA68" i="15"/>
  <c r="HB85" i="15" s="1"/>
  <c r="HB26" i="15"/>
  <c r="HA77" i="19"/>
  <c r="HA111" i="19" s="1"/>
  <c r="HA94" i="19"/>
  <c r="HB86" i="15"/>
  <c r="HA103" i="15"/>
  <c r="HA130" i="15" s="1"/>
  <c r="HB79" i="13"/>
  <c r="HA96" i="13"/>
  <c r="HA123" i="13" s="1"/>
  <c r="HD84" i="17"/>
  <c r="HC101" i="17"/>
  <c r="HC128" i="17" s="1"/>
  <c r="HB90" i="21"/>
  <c r="HA107" i="21"/>
  <c r="HB83" i="13"/>
  <c r="HA100" i="13"/>
  <c r="HA127" i="13" s="1"/>
  <c r="HC90" i="17"/>
  <c r="HB107" i="17"/>
  <c r="HB80" i="15"/>
  <c r="HA97" i="15"/>
  <c r="HA124" i="15" s="1"/>
  <c r="HB82" i="13"/>
  <c r="HA99" i="13"/>
  <c r="HA126" i="13" s="1"/>
  <c r="GZ77" i="15"/>
  <c r="GZ111" i="15" s="1"/>
  <c r="GZ94" i="15"/>
  <c r="HB99" i="19"/>
  <c r="HB126" i="19" s="1"/>
  <c r="HA107" i="11"/>
  <c r="HB79" i="11"/>
  <c r="HA96" i="11"/>
  <c r="HA123" i="11" s="1"/>
  <c r="HB96" i="7"/>
  <c r="HB123" i="7" s="1"/>
  <c r="HC80" i="19"/>
  <c r="HB97" i="19"/>
  <c r="HB124" i="19" s="1"/>
  <c r="HC99" i="17"/>
  <c r="HC126" i="17" s="1"/>
  <c r="HA101" i="11"/>
  <c r="HA128" i="11" s="1"/>
  <c r="HB97" i="7"/>
  <c r="HB124" i="7" s="1"/>
  <c r="HD83" i="17"/>
  <c r="HC100" i="17"/>
  <c r="HC127" i="17" s="1"/>
  <c r="HC79" i="17"/>
  <c r="HB96" i="17"/>
  <c r="HB123" i="17" s="1"/>
  <c r="HB89" i="19"/>
  <c r="HA106" i="19"/>
  <c r="HA94" i="7"/>
  <c r="HA77" i="7"/>
  <c r="HA111" i="7" s="1"/>
  <c r="HC86" i="17"/>
  <c r="HB103" i="17"/>
  <c r="HB130" i="17" s="1"/>
  <c r="HA106" i="15"/>
  <c r="HC81" i="19"/>
  <c r="HB98" i="19"/>
  <c r="HB125" i="19" s="1"/>
  <c r="GZ94" i="11"/>
  <c r="GZ77" i="11"/>
  <c r="GZ111" i="11" s="1"/>
  <c r="HB94" i="17"/>
  <c r="HB77" i="17"/>
  <c r="HB111" i="17" s="1"/>
  <c r="HB127" i="21"/>
  <c r="HB104" i="15" l="1"/>
  <c r="HB99" i="11"/>
  <c r="HB126" i="11" s="1"/>
  <c r="HB105" i="13"/>
  <c r="HD102" i="17"/>
  <c r="HD129" i="17" s="1"/>
  <c r="HC107" i="19"/>
  <c r="HC96" i="21"/>
  <c r="HC123" i="21" s="1"/>
  <c r="HB98" i="15"/>
  <c r="HB125" i="15" s="1"/>
  <c r="HB100" i="11"/>
  <c r="HB127" i="11" s="1"/>
  <c r="HB98" i="13"/>
  <c r="HB125" i="13" s="1"/>
  <c r="HD105" i="17"/>
  <c r="HC100" i="21"/>
  <c r="HB96" i="15"/>
  <c r="HB123" i="15" s="1"/>
  <c r="HB97" i="11"/>
  <c r="HB124" i="11" s="1"/>
  <c r="HB101" i="11"/>
  <c r="HB128" i="11" s="1"/>
  <c r="HB107" i="11"/>
  <c r="HB104" i="11"/>
  <c r="HC97" i="7"/>
  <c r="HC124" i="7" s="1"/>
  <c r="HB97" i="13"/>
  <c r="HB124" i="13" s="1"/>
  <c r="HB102" i="13"/>
  <c r="HB129" i="13" s="1"/>
  <c r="HD83" i="19"/>
  <c r="HC100" i="19"/>
  <c r="HC127" i="19" s="1"/>
  <c r="HC99" i="21"/>
  <c r="HC126" i="21" s="1"/>
  <c r="HC106" i="21"/>
  <c r="HC101" i="21"/>
  <c r="HD118" i="21" s="1"/>
  <c r="HB106" i="15"/>
  <c r="HB106" i="11"/>
  <c r="HC105" i="7"/>
  <c r="HD99" i="17"/>
  <c r="HD126" i="17" s="1"/>
  <c r="HC99" i="19"/>
  <c r="HC126" i="19" s="1"/>
  <c r="HC98" i="21"/>
  <c r="HC125" i="21" s="1"/>
  <c r="HB103" i="11"/>
  <c r="HB130" i="11" s="1"/>
  <c r="HC102" i="7"/>
  <c r="HC129" i="7" s="1"/>
  <c r="HC85" i="15"/>
  <c r="HB102" i="15"/>
  <c r="HB129" i="15" s="1"/>
  <c r="HB99" i="15"/>
  <c r="HB126" i="15" s="1"/>
  <c r="HB100" i="15"/>
  <c r="HB127" i="15" s="1"/>
  <c r="HB105" i="15"/>
  <c r="HB105" i="11"/>
  <c r="HC98" i="7"/>
  <c r="HC125" i="7" s="1"/>
  <c r="HC99" i="7"/>
  <c r="HC126" i="7" s="1"/>
  <c r="HC96" i="7"/>
  <c r="HC123" i="7" s="1"/>
  <c r="HC84" i="13"/>
  <c r="HB101" i="13"/>
  <c r="HB128" i="13" s="1"/>
  <c r="HB106" i="13"/>
  <c r="HB107" i="13"/>
  <c r="HD97" i="17"/>
  <c r="HD124" i="17" s="1"/>
  <c r="HC101" i="19"/>
  <c r="HC128" i="19" s="1"/>
  <c r="HC105" i="19"/>
  <c r="HD86" i="21"/>
  <c r="HC103" i="21"/>
  <c r="HC130" i="21" s="1"/>
  <c r="HC97" i="21"/>
  <c r="HC124" i="21" s="1"/>
  <c r="HC105" i="21"/>
  <c r="HB100" i="13"/>
  <c r="HB127" i="13" s="1"/>
  <c r="HC86" i="15"/>
  <c r="HB103" i="15"/>
  <c r="HB130" i="15" s="1"/>
  <c r="HC70" i="7"/>
  <c r="HC66" i="7"/>
  <c r="HC62" i="7"/>
  <c r="HD79" i="7" s="1"/>
  <c r="HD26" i="7"/>
  <c r="HC73" i="7"/>
  <c r="HC69" i="7"/>
  <c r="HC65" i="7"/>
  <c r="HD82" i="7" s="1"/>
  <c r="HC43" i="7"/>
  <c r="HC60" i="7" s="1"/>
  <c r="HC72" i="7"/>
  <c r="HC68" i="7"/>
  <c r="HD85" i="7" s="1"/>
  <c r="HC64" i="7"/>
  <c r="HD81" i="7" s="1"/>
  <c r="HC71" i="7"/>
  <c r="HD88" i="7" s="1"/>
  <c r="HC67" i="7"/>
  <c r="HC63" i="7"/>
  <c r="HD80" i="7" s="1"/>
  <c r="HC102" i="21"/>
  <c r="HC129" i="21" s="1"/>
  <c r="HB72" i="13"/>
  <c r="HC89" i="13" s="1"/>
  <c r="HB68" i="13"/>
  <c r="HC85" i="13" s="1"/>
  <c r="HB64" i="13"/>
  <c r="HC81" i="13" s="1"/>
  <c r="HB71" i="13"/>
  <c r="HC88" i="13" s="1"/>
  <c r="HB67" i="13"/>
  <c r="HB63" i="13"/>
  <c r="HC80" i="13" s="1"/>
  <c r="HB70" i="13"/>
  <c r="HC87" i="13" s="1"/>
  <c r="HB66" i="13"/>
  <c r="HC83" i="13" s="1"/>
  <c r="HB62" i="13"/>
  <c r="HC26" i="13"/>
  <c r="HB69" i="13"/>
  <c r="HB65" i="13"/>
  <c r="HC82" i="13" s="1"/>
  <c r="HB43" i="13"/>
  <c r="HB60" i="13" s="1"/>
  <c r="HB73" i="13"/>
  <c r="HC90" i="13" s="1"/>
  <c r="HD70" i="17"/>
  <c r="HE87" i="17" s="1"/>
  <c r="HD66" i="17"/>
  <c r="HE83" i="17" s="1"/>
  <c r="HD62" i="17"/>
  <c r="HE26" i="17"/>
  <c r="HD73" i="17"/>
  <c r="HD69" i="17"/>
  <c r="HD65" i="17"/>
  <c r="HE82" i="17" s="1"/>
  <c r="HD43" i="17"/>
  <c r="HD60" i="17" s="1"/>
  <c r="HD72" i="17"/>
  <c r="HD68" i="17"/>
  <c r="HE85" i="17" s="1"/>
  <c r="HD64" i="17"/>
  <c r="HD71" i="17"/>
  <c r="HE88" i="17" s="1"/>
  <c r="HD67" i="17"/>
  <c r="HD63" i="17"/>
  <c r="HE80" i="17" s="1"/>
  <c r="HD84" i="7"/>
  <c r="HC101" i="7"/>
  <c r="HC128" i="7" s="1"/>
  <c r="HD86" i="17"/>
  <c r="HC103" i="17"/>
  <c r="HC130" i="17" s="1"/>
  <c r="HC89" i="19"/>
  <c r="HB106" i="19"/>
  <c r="HD100" i="17"/>
  <c r="HC97" i="19"/>
  <c r="HC124" i="19" s="1"/>
  <c r="HC79" i="11"/>
  <c r="HB96" i="11"/>
  <c r="HB123" i="11" s="1"/>
  <c r="HB73" i="11"/>
  <c r="HC90" i="11" s="1"/>
  <c r="HB69" i="11"/>
  <c r="HC86" i="11" s="1"/>
  <c r="HB65" i="11"/>
  <c r="HC82" i="11" s="1"/>
  <c r="HB43" i="11"/>
  <c r="HB60" i="11" s="1"/>
  <c r="HB72" i="11"/>
  <c r="HC89" i="11" s="1"/>
  <c r="HB68" i="11"/>
  <c r="HB64" i="11"/>
  <c r="HB70" i="11"/>
  <c r="HC87" i="11" s="1"/>
  <c r="HB62" i="11"/>
  <c r="HB67" i="11"/>
  <c r="HC84" i="11" s="1"/>
  <c r="HB71" i="11"/>
  <c r="HC88" i="11" s="1"/>
  <c r="HB63" i="11"/>
  <c r="HC80" i="11" s="1"/>
  <c r="HC26" i="11"/>
  <c r="HB66" i="11"/>
  <c r="HC83" i="11" s="1"/>
  <c r="HE89" i="17"/>
  <c r="HD106" i="17"/>
  <c r="HB107" i="15"/>
  <c r="HE81" i="17"/>
  <c r="HD98" i="17"/>
  <c r="HD125" i="17" s="1"/>
  <c r="HC96" i="19"/>
  <c r="HC123" i="19" s="1"/>
  <c r="HD83" i="7"/>
  <c r="HC100" i="7"/>
  <c r="HC127" i="7" s="1"/>
  <c r="HB104" i="13"/>
  <c r="HC85" i="11"/>
  <c r="HB102" i="11"/>
  <c r="HB129" i="11" s="1"/>
  <c r="HD90" i="7"/>
  <c r="HC107" i="7"/>
  <c r="HD90" i="17"/>
  <c r="HC107" i="17"/>
  <c r="HB101" i="15"/>
  <c r="HB128" i="15" s="1"/>
  <c r="HD87" i="21"/>
  <c r="HC104" i="21"/>
  <c r="HC73" i="19"/>
  <c r="HD90" i="19" s="1"/>
  <c r="HC69" i="19"/>
  <c r="HC65" i="19"/>
  <c r="HD82" i="19" s="1"/>
  <c r="HC68" i="19"/>
  <c r="HD85" i="19" s="1"/>
  <c r="HC72" i="19"/>
  <c r="HC70" i="19"/>
  <c r="HD87" i="19" s="1"/>
  <c r="HC67" i="19"/>
  <c r="HD84" i="19" s="1"/>
  <c r="HD26" i="19"/>
  <c r="HC66" i="19"/>
  <c r="HC63" i="19"/>
  <c r="HD80" i="19" s="1"/>
  <c r="HC43" i="19"/>
  <c r="HC60" i="19" s="1"/>
  <c r="HC71" i="19"/>
  <c r="HD88" i="19" s="1"/>
  <c r="HC62" i="19"/>
  <c r="HD79" i="19" s="1"/>
  <c r="HC64" i="19"/>
  <c r="HD81" i="19" s="1"/>
  <c r="HB128" i="21"/>
  <c r="HC128" i="21"/>
  <c r="HB97" i="15"/>
  <c r="HB124" i="15" s="1"/>
  <c r="HE84" i="17"/>
  <c r="HD101" i="17"/>
  <c r="HC86" i="7"/>
  <c r="HB103" i="7"/>
  <c r="HB130" i="7" s="1"/>
  <c r="HB94" i="7"/>
  <c r="HB77" i="7"/>
  <c r="HB111" i="7" s="1"/>
  <c r="HC104" i="19"/>
  <c r="HD86" i="19"/>
  <c r="HC103" i="19"/>
  <c r="HC130" i="19" s="1"/>
  <c r="HC94" i="17"/>
  <c r="HC77" i="17"/>
  <c r="HC111" i="17" s="1"/>
  <c r="HB94" i="19"/>
  <c r="HB77" i="19"/>
  <c r="HB111" i="19" s="1"/>
  <c r="HC98" i="19"/>
  <c r="HC125" i="19" s="1"/>
  <c r="HA94" i="11"/>
  <c r="HA77" i="11"/>
  <c r="HA111" i="11" s="1"/>
  <c r="HA94" i="13"/>
  <c r="HA77" i="13"/>
  <c r="HA111" i="13" s="1"/>
  <c r="HB94" i="21"/>
  <c r="HB77" i="21"/>
  <c r="HB111" i="21" s="1"/>
  <c r="HC102" i="19"/>
  <c r="HC129" i="19" s="1"/>
  <c r="HC81" i="11"/>
  <c r="HB98" i="11"/>
  <c r="HB125" i="11" s="1"/>
  <c r="HD87" i="7"/>
  <c r="HC104" i="7"/>
  <c r="HC86" i="13"/>
  <c r="HB103" i="13"/>
  <c r="HB130" i="13" s="1"/>
  <c r="HD104" i="17"/>
  <c r="HB99" i="13"/>
  <c r="HB126" i="13" s="1"/>
  <c r="HC90" i="21"/>
  <c r="HB107" i="21"/>
  <c r="HC79" i="13"/>
  <c r="HB96" i="13"/>
  <c r="HB123" i="13" s="1"/>
  <c r="HC89" i="7"/>
  <c r="HB106" i="7"/>
  <c r="HD79" i="17"/>
  <c r="HC96" i="17"/>
  <c r="HC123" i="17" s="1"/>
  <c r="HB70" i="15"/>
  <c r="HC87" i="15" s="1"/>
  <c r="HB66" i="15"/>
  <c r="HC83" i="15" s="1"/>
  <c r="HB62" i="15"/>
  <c r="HC79" i="15" s="1"/>
  <c r="HB73" i="15"/>
  <c r="HC90" i="15" s="1"/>
  <c r="HB69" i="15"/>
  <c r="HB65" i="15"/>
  <c r="HC82" i="15" s="1"/>
  <c r="HB43" i="15"/>
  <c r="HB60" i="15" s="1"/>
  <c r="HB72" i="15"/>
  <c r="HC89" i="15" s="1"/>
  <c r="HB68" i="15"/>
  <c r="HB64" i="15"/>
  <c r="HC81" i="15" s="1"/>
  <c r="HB71" i="15"/>
  <c r="HC88" i="15" s="1"/>
  <c r="HB67" i="15"/>
  <c r="HC84" i="15" s="1"/>
  <c r="HC26" i="15"/>
  <c r="HB63" i="15"/>
  <c r="HC80" i="15" s="1"/>
  <c r="HA94" i="15"/>
  <c r="HA77" i="15"/>
  <c r="HA111" i="15" s="1"/>
  <c r="HC70" i="21"/>
  <c r="HC72" i="21"/>
  <c r="HD89" i="21" s="1"/>
  <c r="HC66" i="21"/>
  <c r="HD83" i="21" s="1"/>
  <c r="HC62" i="21"/>
  <c r="HD79" i="21" s="1"/>
  <c r="HC69" i="21"/>
  <c r="HC67" i="21"/>
  <c r="HD84" i="21" s="1"/>
  <c r="HC65" i="21"/>
  <c r="HD82" i="21" s="1"/>
  <c r="HC71" i="21"/>
  <c r="HD88" i="21" s="1"/>
  <c r="HC64" i="21"/>
  <c r="HD81" i="21" s="1"/>
  <c r="HD26" i="21"/>
  <c r="HC73" i="21"/>
  <c r="HC63" i="21"/>
  <c r="HD80" i="21" s="1"/>
  <c r="HC43" i="21"/>
  <c r="HC60" i="21" s="1"/>
  <c r="HC68" i="21"/>
  <c r="HD85" i="21" s="1"/>
  <c r="HD106" i="21" l="1"/>
  <c r="HC100" i="15"/>
  <c r="HC127" i="15" s="1"/>
  <c r="HD102" i="19"/>
  <c r="HD129" i="19" s="1"/>
  <c r="HC97" i="11"/>
  <c r="HC124" i="11" s="1"/>
  <c r="HC104" i="11"/>
  <c r="HE105" i="17"/>
  <c r="HC107" i="13"/>
  <c r="HC97" i="13"/>
  <c r="HC124" i="13" s="1"/>
  <c r="HC102" i="13"/>
  <c r="HC129" i="13" s="1"/>
  <c r="HD98" i="21"/>
  <c r="HD125" i="21" s="1"/>
  <c r="HC104" i="15"/>
  <c r="HD101" i="19"/>
  <c r="HD99" i="19"/>
  <c r="HD126" i="19" s="1"/>
  <c r="HC105" i="11"/>
  <c r="HC99" i="11"/>
  <c r="HC126" i="11" s="1"/>
  <c r="HE99" i="17"/>
  <c r="HE126" i="17" s="1"/>
  <c r="HC106" i="13"/>
  <c r="HD105" i="7"/>
  <c r="HD101" i="21"/>
  <c r="HC98" i="15"/>
  <c r="HC125" i="15" s="1"/>
  <c r="HD105" i="19"/>
  <c r="HD97" i="21"/>
  <c r="HD124" i="21" s="1"/>
  <c r="HD105" i="21"/>
  <c r="HD96" i="21"/>
  <c r="HD123" i="21" s="1"/>
  <c r="HC101" i="15"/>
  <c r="HC128" i="15" s="1"/>
  <c r="HC106" i="15"/>
  <c r="HC107" i="15"/>
  <c r="HD98" i="19"/>
  <c r="HD125" i="19" s="1"/>
  <c r="HD97" i="19"/>
  <c r="HD124" i="19" s="1"/>
  <c r="HD104" i="19"/>
  <c r="HC100" i="11"/>
  <c r="HC127" i="11" s="1"/>
  <c r="HC101" i="11"/>
  <c r="HC128" i="11" s="1"/>
  <c r="HC103" i="11"/>
  <c r="HC130" i="11" s="1"/>
  <c r="HE97" i="17"/>
  <c r="HE124" i="17" s="1"/>
  <c r="HE102" i="17"/>
  <c r="HE129" i="17" s="1"/>
  <c r="HE100" i="17"/>
  <c r="HE127" i="17" s="1"/>
  <c r="HC99" i="13"/>
  <c r="HC126" i="13" s="1"/>
  <c r="HC100" i="13"/>
  <c r="HC127" i="13" s="1"/>
  <c r="HC105" i="13"/>
  <c r="HD98" i="7"/>
  <c r="HD125" i="7" s="1"/>
  <c r="HD99" i="7"/>
  <c r="HD126" i="7" s="1"/>
  <c r="HD96" i="7"/>
  <c r="HD123" i="7" s="1"/>
  <c r="HD102" i="21"/>
  <c r="HD129" i="21" s="1"/>
  <c r="HC97" i="15"/>
  <c r="HC124" i="15" s="1"/>
  <c r="HC99" i="15"/>
  <c r="HC126" i="15" s="1"/>
  <c r="HD99" i="21"/>
  <c r="HD126" i="21" s="1"/>
  <c r="HD100" i="21"/>
  <c r="HC105" i="15"/>
  <c r="HC96" i="15"/>
  <c r="HC123" i="15" s="1"/>
  <c r="HD96" i="19"/>
  <c r="HD123" i="19" s="1"/>
  <c r="HD107" i="19"/>
  <c r="HC106" i="11"/>
  <c r="HC107" i="11"/>
  <c r="HE104" i="17"/>
  <c r="HC104" i="13"/>
  <c r="HC98" i="13"/>
  <c r="HC125" i="13" s="1"/>
  <c r="HD97" i="7"/>
  <c r="HD124" i="7" s="1"/>
  <c r="HD102" i="7"/>
  <c r="HD129" i="7" s="1"/>
  <c r="HD128" i="17"/>
  <c r="HD72" i="19"/>
  <c r="HD68" i="19"/>
  <c r="HE85" i="19" s="1"/>
  <c r="HD64" i="19"/>
  <c r="HE81" i="19" s="1"/>
  <c r="HD70" i="19"/>
  <c r="HE87" i="19" s="1"/>
  <c r="HD67" i="19"/>
  <c r="HE84" i="19" s="1"/>
  <c r="HD65" i="19"/>
  <c r="HE82" i="19" s="1"/>
  <c r="HD71" i="19"/>
  <c r="HE88" i="19" s="1"/>
  <c r="HD69" i="19"/>
  <c r="HE86" i="19" s="1"/>
  <c r="HD66" i="19"/>
  <c r="HD63" i="19"/>
  <c r="HE80" i="19" s="1"/>
  <c r="HD43" i="19"/>
  <c r="HD60" i="19" s="1"/>
  <c r="HD73" i="19"/>
  <c r="HE90" i="19" s="1"/>
  <c r="HD62" i="19"/>
  <c r="HE79" i="19" s="1"/>
  <c r="HE26" i="19"/>
  <c r="HD73" i="7"/>
  <c r="HD69" i="7"/>
  <c r="HD65" i="7"/>
  <c r="HE82" i="7" s="1"/>
  <c r="HD43" i="7"/>
  <c r="HD60" i="7" s="1"/>
  <c r="HD72" i="7"/>
  <c r="HD68" i="7"/>
  <c r="HE85" i="7" s="1"/>
  <c r="HD64" i="7"/>
  <c r="HE81" i="7" s="1"/>
  <c r="HD71" i="7"/>
  <c r="HE88" i="7" s="1"/>
  <c r="HD67" i="7"/>
  <c r="HD63" i="7"/>
  <c r="HE80" i="7" s="1"/>
  <c r="HD66" i="7"/>
  <c r="HD70" i="7"/>
  <c r="HD62" i="7"/>
  <c r="HE79" i="7" s="1"/>
  <c r="HE26" i="7"/>
  <c r="HB94" i="15"/>
  <c r="HB77" i="15"/>
  <c r="HB111" i="15" s="1"/>
  <c r="HE79" i="17"/>
  <c r="HD96" i="17"/>
  <c r="HD123" i="17" s="1"/>
  <c r="HC96" i="13"/>
  <c r="HC123" i="13" s="1"/>
  <c r="HC103" i="13"/>
  <c r="HC130" i="13" s="1"/>
  <c r="HC98" i="11"/>
  <c r="HC125" i="11" s="1"/>
  <c r="HD103" i="19"/>
  <c r="HD130" i="19" s="1"/>
  <c r="HE101" i="17"/>
  <c r="HE128" i="17" s="1"/>
  <c r="HC94" i="19"/>
  <c r="HC77" i="19"/>
  <c r="HC111" i="19" s="1"/>
  <c r="HD104" i="21"/>
  <c r="HE90" i="17"/>
  <c r="HD107" i="17"/>
  <c r="HC102" i="11"/>
  <c r="HC129" i="11" s="1"/>
  <c r="HE83" i="7"/>
  <c r="HD100" i="7"/>
  <c r="HE98" i="17"/>
  <c r="HE125" i="17" s="1"/>
  <c r="HE106" i="17"/>
  <c r="HC96" i="11"/>
  <c r="HC123" i="11" s="1"/>
  <c r="HE86" i="17"/>
  <c r="HD103" i="17"/>
  <c r="HD130" i="17" s="1"/>
  <c r="HC103" i="15"/>
  <c r="HC130" i="15" s="1"/>
  <c r="HD103" i="21"/>
  <c r="HD130" i="21" s="1"/>
  <c r="HC101" i="13"/>
  <c r="HC128" i="13" s="1"/>
  <c r="HC102" i="15"/>
  <c r="HC129" i="15" s="1"/>
  <c r="HE83" i="19"/>
  <c r="HD100" i="19"/>
  <c r="HD94" i="17"/>
  <c r="HD77" i="17"/>
  <c r="HD111" i="17" s="1"/>
  <c r="HD128" i="21"/>
  <c r="HD117" i="21"/>
  <c r="HC127" i="21"/>
  <c r="HB77" i="11"/>
  <c r="HB111" i="11" s="1"/>
  <c r="HB94" i="11"/>
  <c r="HD127" i="17"/>
  <c r="HC94" i="7"/>
  <c r="HC77" i="7"/>
  <c r="HC111" i="7" s="1"/>
  <c r="HD69" i="21"/>
  <c r="HE86" i="21" s="1"/>
  <c r="HD67" i="21"/>
  <c r="HE84" i="21" s="1"/>
  <c r="HD65" i="21"/>
  <c r="HE82" i="21" s="1"/>
  <c r="HD71" i="21"/>
  <c r="HE88" i="21" s="1"/>
  <c r="HD64" i="21"/>
  <c r="HE81" i="21" s="1"/>
  <c r="HD73" i="21"/>
  <c r="HD68" i="21"/>
  <c r="HE85" i="21" s="1"/>
  <c r="HD63" i="21"/>
  <c r="HE80" i="21" s="1"/>
  <c r="HD72" i="21"/>
  <c r="HE89" i="21" s="1"/>
  <c r="HD62" i="21"/>
  <c r="HE79" i="21" s="1"/>
  <c r="HD43" i="21"/>
  <c r="HD60" i="21" s="1"/>
  <c r="HD70" i="21"/>
  <c r="HE87" i="21" s="1"/>
  <c r="HE26" i="21"/>
  <c r="HD66" i="21"/>
  <c r="HE83" i="21" s="1"/>
  <c r="HE73" i="17"/>
  <c r="HE69" i="17"/>
  <c r="HE65" i="17"/>
  <c r="HF82" i="17" s="1"/>
  <c r="HE43" i="17"/>
  <c r="HE60" i="17" s="1"/>
  <c r="HE72" i="17"/>
  <c r="HF89" i="17" s="1"/>
  <c r="HE68" i="17"/>
  <c r="HF85" i="17" s="1"/>
  <c r="HE64" i="17"/>
  <c r="HF81" i="17" s="1"/>
  <c r="HE71" i="17"/>
  <c r="HF88" i="17" s="1"/>
  <c r="HE67" i="17"/>
  <c r="HF84" i="17" s="1"/>
  <c r="HE63" i="17"/>
  <c r="HF80" i="17" s="1"/>
  <c r="HE70" i="17"/>
  <c r="HF87" i="17" s="1"/>
  <c r="HE66" i="17"/>
  <c r="HF83" i="17" s="1"/>
  <c r="HE62" i="17"/>
  <c r="HF26" i="17"/>
  <c r="HC71" i="13"/>
  <c r="HD88" i="13" s="1"/>
  <c r="HC67" i="13"/>
  <c r="HD84" i="13" s="1"/>
  <c r="HC63" i="13"/>
  <c r="HD80" i="13" s="1"/>
  <c r="HC70" i="13"/>
  <c r="HD87" i="13" s="1"/>
  <c r="HC66" i="13"/>
  <c r="HD83" i="13" s="1"/>
  <c r="HC62" i="13"/>
  <c r="HD79" i="13" s="1"/>
  <c r="HC73" i="13"/>
  <c r="HD90" i="13" s="1"/>
  <c r="HC69" i="13"/>
  <c r="HD86" i="13" s="1"/>
  <c r="HC65" i="13"/>
  <c r="HD82" i="13" s="1"/>
  <c r="HC43" i="13"/>
  <c r="HC60" i="13" s="1"/>
  <c r="HC64" i="13"/>
  <c r="HD81" i="13" s="1"/>
  <c r="HC72" i="13"/>
  <c r="HD89" i="13" s="1"/>
  <c r="HD26" i="13"/>
  <c r="HC68" i="13"/>
  <c r="HD85" i="13" s="1"/>
  <c r="HC94" i="21"/>
  <c r="HC77" i="21"/>
  <c r="HC111" i="21" s="1"/>
  <c r="HC73" i="15"/>
  <c r="HD90" i="15" s="1"/>
  <c r="HC69" i="15"/>
  <c r="HD86" i="15" s="1"/>
  <c r="HC65" i="15"/>
  <c r="HD82" i="15" s="1"/>
  <c r="HC43" i="15"/>
  <c r="HC60" i="15" s="1"/>
  <c r="HC72" i="15"/>
  <c r="HD89" i="15" s="1"/>
  <c r="HC68" i="15"/>
  <c r="HD85" i="15" s="1"/>
  <c r="HC64" i="15"/>
  <c r="HD81" i="15" s="1"/>
  <c r="HC71" i="15"/>
  <c r="HD88" i="15" s="1"/>
  <c r="HC67" i="15"/>
  <c r="HD84" i="15" s="1"/>
  <c r="HC63" i="15"/>
  <c r="HD80" i="15" s="1"/>
  <c r="HC70" i="15"/>
  <c r="HD87" i="15" s="1"/>
  <c r="HC66" i="15"/>
  <c r="HD83" i="15" s="1"/>
  <c r="HD26" i="15"/>
  <c r="HC62" i="15"/>
  <c r="HD79" i="15" s="1"/>
  <c r="HD89" i="7"/>
  <c r="HC106" i="7"/>
  <c r="HD90" i="21"/>
  <c r="HC107" i="21"/>
  <c r="HE87" i="7"/>
  <c r="HD104" i="7"/>
  <c r="HD86" i="7"/>
  <c r="HC103" i="7"/>
  <c r="HC130" i="7" s="1"/>
  <c r="HE90" i="7"/>
  <c r="HD107" i="7"/>
  <c r="HC72" i="11"/>
  <c r="HD89" i="11" s="1"/>
  <c r="HC68" i="11"/>
  <c r="HD85" i="11" s="1"/>
  <c r="HC64" i="11"/>
  <c r="HD81" i="11" s="1"/>
  <c r="HC71" i="11"/>
  <c r="HD88" i="11" s="1"/>
  <c r="HC67" i="11"/>
  <c r="HD84" i="11" s="1"/>
  <c r="HC63" i="11"/>
  <c r="HD80" i="11" s="1"/>
  <c r="HC73" i="11"/>
  <c r="HD90" i="11" s="1"/>
  <c r="HC65" i="11"/>
  <c r="HD82" i="11" s="1"/>
  <c r="HD26" i="11"/>
  <c r="HC62" i="11"/>
  <c r="HD79" i="11" s="1"/>
  <c r="HC66" i="11"/>
  <c r="HD83" i="11" s="1"/>
  <c r="HC43" i="11"/>
  <c r="HC60" i="11" s="1"/>
  <c r="HC69" i="11"/>
  <c r="HD86" i="11" s="1"/>
  <c r="HC70" i="11"/>
  <c r="HD87" i="11" s="1"/>
  <c r="HD89" i="19"/>
  <c r="HC106" i="19"/>
  <c r="HE84" i="7"/>
  <c r="HD101" i="7"/>
  <c r="HB77" i="13"/>
  <c r="HB111" i="13" s="1"/>
  <c r="HB94" i="13"/>
  <c r="HD100" i="11" l="1"/>
  <c r="HD127" i="11" s="1"/>
  <c r="HD104" i="15"/>
  <c r="HD98" i="13"/>
  <c r="HD125" i="13" s="1"/>
  <c r="HF101" i="17"/>
  <c r="HF128" i="17" s="1"/>
  <c r="HE99" i="21"/>
  <c r="HE126" i="21" s="1"/>
  <c r="HE99" i="7"/>
  <c r="HE126" i="7" s="1"/>
  <c r="HE101" i="19"/>
  <c r="HE128" i="19" s="1"/>
  <c r="HD104" i="11"/>
  <c r="HD96" i="11"/>
  <c r="HD123" i="11" s="1"/>
  <c r="HD97" i="11"/>
  <c r="HD124" i="11" s="1"/>
  <c r="HD102" i="11"/>
  <c r="HD129" i="11" s="1"/>
  <c r="HD96" i="15"/>
  <c r="HD123" i="15" s="1"/>
  <c r="HD97" i="15"/>
  <c r="HD124" i="15" s="1"/>
  <c r="HD102" i="15"/>
  <c r="HD129" i="15" s="1"/>
  <c r="HD103" i="15"/>
  <c r="HD130" i="15" s="1"/>
  <c r="HD102" i="13"/>
  <c r="HD129" i="13" s="1"/>
  <c r="HD96" i="13"/>
  <c r="HD123" i="13" s="1"/>
  <c r="HD101" i="13"/>
  <c r="HD128" i="13" s="1"/>
  <c r="HF100" i="17"/>
  <c r="HF127" i="17" s="1"/>
  <c r="HF105" i="17"/>
  <c r="HE100" i="21"/>
  <c r="HE96" i="21"/>
  <c r="HE123" i="21" s="1"/>
  <c r="HE101" i="21"/>
  <c r="HE97" i="7"/>
  <c r="HE124" i="7" s="1"/>
  <c r="HE102" i="7"/>
  <c r="HE129" i="7" s="1"/>
  <c r="HE107" i="19"/>
  <c r="HE103" i="19"/>
  <c r="HE130" i="19" s="1"/>
  <c r="HE104" i="19"/>
  <c r="HD107" i="11"/>
  <c r="HD99" i="15"/>
  <c r="HD126" i="15" s="1"/>
  <c r="HD107" i="13"/>
  <c r="HE102" i="21"/>
  <c r="HE129" i="21" s="1"/>
  <c r="HE96" i="19"/>
  <c r="HE123" i="19" s="1"/>
  <c r="HD103" i="11"/>
  <c r="HD130" i="11" s="1"/>
  <c r="HD101" i="11"/>
  <c r="HD128" i="11" s="1"/>
  <c r="HD106" i="11"/>
  <c r="HD101" i="15"/>
  <c r="HD106" i="15"/>
  <c r="HD107" i="15"/>
  <c r="HD99" i="13"/>
  <c r="HD126" i="13" s="1"/>
  <c r="HD100" i="13"/>
  <c r="HD127" i="13" s="1"/>
  <c r="HD105" i="13"/>
  <c r="HF104" i="17"/>
  <c r="HF98" i="17"/>
  <c r="HF125" i="17" s="1"/>
  <c r="HF99" i="17"/>
  <c r="HF126" i="17" s="1"/>
  <c r="HE106" i="21"/>
  <c r="HE98" i="21"/>
  <c r="HE125" i="21" s="1"/>
  <c r="HE103" i="21"/>
  <c r="HE130" i="21" s="1"/>
  <c r="HE96" i="7"/>
  <c r="HE123" i="7" s="1"/>
  <c r="HE105" i="19"/>
  <c r="HE98" i="19"/>
  <c r="HE125" i="19" s="1"/>
  <c r="HD98" i="11"/>
  <c r="HD125" i="11" s="1"/>
  <c r="HD98" i="15"/>
  <c r="HD125" i="15" s="1"/>
  <c r="HD97" i="13"/>
  <c r="HD124" i="13" s="1"/>
  <c r="HF106" i="17"/>
  <c r="HE98" i="7"/>
  <c r="HE125" i="7" s="1"/>
  <c r="HD99" i="11"/>
  <c r="HD126" i="11" s="1"/>
  <c r="HD105" i="11"/>
  <c r="HD100" i="15"/>
  <c r="HD105" i="15"/>
  <c r="HD106" i="13"/>
  <c r="HD103" i="13"/>
  <c r="HD130" i="13" s="1"/>
  <c r="HD104" i="13"/>
  <c r="HF97" i="17"/>
  <c r="HF124" i="17" s="1"/>
  <c r="HF102" i="17"/>
  <c r="HF129" i="17" s="1"/>
  <c r="HE104" i="21"/>
  <c r="HE97" i="21"/>
  <c r="HE124" i="21" s="1"/>
  <c r="HE105" i="21"/>
  <c r="HE105" i="7"/>
  <c r="HE97" i="19"/>
  <c r="HE124" i="19" s="1"/>
  <c r="HE99" i="19"/>
  <c r="HE126" i="19" s="1"/>
  <c r="HE102" i="19"/>
  <c r="HE129" i="19" s="1"/>
  <c r="HE107" i="7"/>
  <c r="HD127" i="19"/>
  <c r="HD94" i="7"/>
  <c r="HD77" i="7"/>
  <c r="HD111" i="7" s="1"/>
  <c r="HD128" i="19"/>
  <c r="HD128" i="7"/>
  <c r="HC94" i="13"/>
  <c r="HC77" i="13"/>
  <c r="HC111" i="13" s="1"/>
  <c r="HE77" i="17"/>
  <c r="HE111" i="17" s="1"/>
  <c r="HE94" i="17"/>
  <c r="HE100" i="19"/>
  <c r="HE127" i="19" s="1"/>
  <c r="HE89" i="19"/>
  <c r="HD106" i="19"/>
  <c r="HE89" i="7"/>
  <c r="HD106" i="7"/>
  <c r="HE86" i="7"/>
  <c r="HD103" i="7"/>
  <c r="HD130" i="7" s="1"/>
  <c r="HE90" i="21"/>
  <c r="HD107" i="21"/>
  <c r="HE127" i="21"/>
  <c r="HD127" i="21"/>
  <c r="HD127" i="7"/>
  <c r="HF87" i="7"/>
  <c r="HE104" i="7"/>
  <c r="HD94" i="21"/>
  <c r="HD77" i="21"/>
  <c r="HD111" i="21" s="1"/>
  <c r="HE71" i="19"/>
  <c r="HF88" i="19" s="1"/>
  <c r="HE67" i="19"/>
  <c r="HF84" i="19" s="1"/>
  <c r="HE63" i="19"/>
  <c r="HF80" i="19" s="1"/>
  <c r="HE72" i="19"/>
  <c r="HE69" i="19"/>
  <c r="HF86" i="19" s="1"/>
  <c r="HE73" i="19"/>
  <c r="HF90" i="19" s="1"/>
  <c r="HE66" i="19"/>
  <c r="HF83" i="19" s="1"/>
  <c r="HE70" i="19"/>
  <c r="HF87" i="19" s="1"/>
  <c r="HE68" i="19"/>
  <c r="HF85" i="19" s="1"/>
  <c r="HE65" i="19"/>
  <c r="HF82" i="19" s="1"/>
  <c r="HE62" i="19"/>
  <c r="HF79" i="19" s="1"/>
  <c r="HE64" i="19"/>
  <c r="HF81" i="19" s="1"/>
  <c r="HF26" i="19"/>
  <c r="HE43" i="19"/>
  <c r="HE60" i="19" s="1"/>
  <c r="HE101" i="7"/>
  <c r="HE128" i="7" s="1"/>
  <c r="HD71" i="11"/>
  <c r="HE88" i="11" s="1"/>
  <c r="HD67" i="11"/>
  <c r="HE84" i="11" s="1"/>
  <c r="HD63" i="11"/>
  <c r="HE80" i="11" s="1"/>
  <c r="HD70" i="11"/>
  <c r="HE87" i="11" s="1"/>
  <c r="HD66" i="11"/>
  <c r="HE83" i="11" s="1"/>
  <c r="HD62" i="11"/>
  <c r="HE79" i="11" s="1"/>
  <c r="HE26" i="11"/>
  <c r="HD68" i="11"/>
  <c r="HE85" i="11" s="1"/>
  <c r="HD43" i="11"/>
  <c r="HD60" i="11" s="1"/>
  <c r="HD69" i="11"/>
  <c r="HE86" i="11" s="1"/>
  <c r="HD73" i="11"/>
  <c r="HE90" i="11" s="1"/>
  <c r="HD72" i="11"/>
  <c r="HE89" i="11" s="1"/>
  <c r="HD64" i="11"/>
  <c r="HE81" i="11" s="1"/>
  <c r="HD65" i="11"/>
  <c r="HE82" i="11" s="1"/>
  <c r="HD72" i="15"/>
  <c r="HE89" i="15" s="1"/>
  <c r="HD68" i="15"/>
  <c r="HE85" i="15" s="1"/>
  <c r="HD64" i="15"/>
  <c r="HE81" i="15" s="1"/>
  <c r="HD71" i="15"/>
  <c r="HE88" i="15" s="1"/>
  <c r="HD67" i="15"/>
  <c r="HE84" i="15" s="1"/>
  <c r="HD63" i="15"/>
  <c r="HE80" i="15" s="1"/>
  <c r="HD70" i="15"/>
  <c r="HE87" i="15" s="1"/>
  <c r="HD66" i="15"/>
  <c r="HE83" i="15" s="1"/>
  <c r="HD62" i="15"/>
  <c r="HE79" i="15" s="1"/>
  <c r="HD65" i="15"/>
  <c r="HE82" i="15" s="1"/>
  <c r="HE26" i="15"/>
  <c r="HD73" i="15"/>
  <c r="HE90" i="15" s="1"/>
  <c r="HD43" i="15"/>
  <c r="HD60" i="15" s="1"/>
  <c r="HD69" i="15"/>
  <c r="HE86" i="15" s="1"/>
  <c r="HD70" i="13"/>
  <c r="HE87" i="13" s="1"/>
  <c r="HD66" i="13"/>
  <c r="HE83" i="13" s="1"/>
  <c r="HD62" i="13"/>
  <c r="HE79" i="13" s="1"/>
  <c r="HE26" i="13"/>
  <c r="HD73" i="13"/>
  <c r="HE90" i="13" s="1"/>
  <c r="HD69" i="13"/>
  <c r="HE86" i="13" s="1"/>
  <c r="HD65" i="13"/>
  <c r="HE82" i="13" s="1"/>
  <c r="HD72" i="13"/>
  <c r="HE89" i="13" s="1"/>
  <c r="HD68" i="13"/>
  <c r="HE85" i="13" s="1"/>
  <c r="HD64" i="13"/>
  <c r="HE81" i="13" s="1"/>
  <c r="HD43" i="13"/>
  <c r="HD60" i="13" s="1"/>
  <c r="HD71" i="13"/>
  <c r="HE88" i="13" s="1"/>
  <c r="HD67" i="13"/>
  <c r="HE84" i="13" s="1"/>
  <c r="HD63" i="13"/>
  <c r="HE80" i="13" s="1"/>
  <c r="HE73" i="21"/>
  <c r="HE72" i="21"/>
  <c r="HF89" i="21" s="1"/>
  <c r="HE68" i="21"/>
  <c r="HF85" i="21" s="1"/>
  <c r="HE71" i="21"/>
  <c r="HF88" i="21" s="1"/>
  <c r="HE69" i="21"/>
  <c r="HF86" i="21" s="1"/>
  <c r="HE64" i="21"/>
  <c r="HF81" i="21" s="1"/>
  <c r="HE63" i="21"/>
  <c r="HF80" i="21" s="1"/>
  <c r="HE70" i="21"/>
  <c r="HF87" i="21" s="1"/>
  <c r="HE66" i="21"/>
  <c r="HF83" i="21" s="1"/>
  <c r="HE62" i="21"/>
  <c r="HF79" i="21" s="1"/>
  <c r="HE67" i="21"/>
  <c r="HF84" i="21" s="1"/>
  <c r="HE65" i="21"/>
  <c r="HF82" i="21" s="1"/>
  <c r="HF26" i="21"/>
  <c r="HE43" i="21"/>
  <c r="HE60" i="21" s="1"/>
  <c r="HE72" i="7"/>
  <c r="HE68" i="7"/>
  <c r="HF85" i="7" s="1"/>
  <c r="HE64" i="7"/>
  <c r="HF81" i="7" s="1"/>
  <c r="HE71" i="7"/>
  <c r="HF88" i="7" s="1"/>
  <c r="HE67" i="7"/>
  <c r="HF84" i="7" s="1"/>
  <c r="HE63" i="7"/>
  <c r="HF80" i="7" s="1"/>
  <c r="HE70" i="7"/>
  <c r="HE66" i="7"/>
  <c r="HE62" i="7"/>
  <c r="HF79" i="7" s="1"/>
  <c r="HF26" i="7"/>
  <c r="HE69" i="7"/>
  <c r="HE65" i="7"/>
  <c r="HF82" i="7" s="1"/>
  <c r="HE73" i="7"/>
  <c r="HF90" i="7" s="1"/>
  <c r="HE43" i="7"/>
  <c r="HE60" i="7" s="1"/>
  <c r="HC94" i="11"/>
  <c r="HC77" i="11"/>
  <c r="HC111" i="11" s="1"/>
  <c r="HC94" i="15"/>
  <c r="HC77" i="15"/>
  <c r="HC111" i="15" s="1"/>
  <c r="HF72" i="17"/>
  <c r="HG89" i="17" s="1"/>
  <c r="HF68" i="17"/>
  <c r="HG85" i="17" s="1"/>
  <c r="HF64" i="17"/>
  <c r="HG81" i="17" s="1"/>
  <c r="HF71" i="17"/>
  <c r="HG88" i="17" s="1"/>
  <c r="HF67" i="17"/>
  <c r="HG84" i="17" s="1"/>
  <c r="HF63" i="17"/>
  <c r="HG80" i="17" s="1"/>
  <c r="HF70" i="17"/>
  <c r="HG87" i="17" s="1"/>
  <c r="HF66" i="17"/>
  <c r="HG83" i="17" s="1"/>
  <c r="HF62" i="17"/>
  <c r="HG26" i="17"/>
  <c r="HF65" i="17"/>
  <c r="HG82" i="17" s="1"/>
  <c r="HF73" i="17"/>
  <c r="HF43" i="17"/>
  <c r="HF60" i="17" s="1"/>
  <c r="HF69" i="17"/>
  <c r="HF86" i="17"/>
  <c r="HE103" i="17"/>
  <c r="HE130" i="17" s="1"/>
  <c r="HF83" i="7"/>
  <c r="HE100" i="7"/>
  <c r="HE127" i="7" s="1"/>
  <c r="HF90" i="17"/>
  <c r="HE107" i="17"/>
  <c r="HF79" i="17"/>
  <c r="HE96" i="17"/>
  <c r="HE123" i="17" s="1"/>
  <c r="HD94" i="19"/>
  <c r="HD77" i="19"/>
  <c r="HD111" i="19" s="1"/>
  <c r="HG101" i="17" l="1"/>
  <c r="HF100" i="21"/>
  <c r="HE96" i="13"/>
  <c r="HE123" i="13" s="1"/>
  <c r="HE106" i="15"/>
  <c r="HE97" i="11"/>
  <c r="HE124" i="11" s="1"/>
  <c r="HF107" i="19"/>
  <c r="HF101" i="19"/>
  <c r="HG100" i="17"/>
  <c r="HG105" i="17"/>
  <c r="HF97" i="7"/>
  <c r="HF124" i="7" s="1"/>
  <c r="HF102" i="7"/>
  <c r="HF129" i="7" s="1"/>
  <c r="HF99" i="21"/>
  <c r="HF126" i="21" s="1"/>
  <c r="HF104" i="21"/>
  <c r="HF105" i="21"/>
  <c r="HE97" i="13"/>
  <c r="HE124" i="13" s="1"/>
  <c r="HE98" i="13"/>
  <c r="HE125" i="13" s="1"/>
  <c r="HE103" i="13"/>
  <c r="HE130" i="13" s="1"/>
  <c r="HE100" i="13"/>
  <c r="HE127" i="13" s="1"/>
  <c r="HE107" i="15"/>
  <c r="HE100" i="15"/>
  <c r="HE127" i="15" s="1"/>
  <c r="HE105" i="15"/>
  <c r="HE99" i="11"/>
  <c r="HE126" i="11" s="1"/>
  <c r="HE103" i="11"/>
  <c r="HE130" i="11" s="1"/>
  <c r="HE96" i="11"/>
  <c r="HE123" i="11" s="1"/>
  <c r="HE101" i="11"/>
  <c r="HE128" i="11" s="1"/>
  <c r="HF102" i="19"/>
  <c r="HF129" i="19" s="1"/>
  <c r="HF103" i="19"/>
  <c r="HF130" i="19" s="1"/>
  <c r="HF105" i="19"/>
  <c r="HG106" i="17"/>
  <c r="HF82" i="13"/>
  <c r="HE99" i="13"/>
  <c r="HE126" i="13" s="1"/>
  <c r="HE101" i="15"/>
  <c r="HE128" i="15" s="1"/>
  <c r="HF99" i="19"/>
  <c r="HF126" i="19" s="1"/>
  <c r="HG99" i="17"/>
  <c r="HG126" i="17" s="1"/>
  <c r="HH87" i="17"/>
  <c r="HG104" i="17"/>
  <c r="HG98" i="17"/>
  <c r="HG125" i="17" s="1"/>
  <c r="HG90" i="7"/>
  <c r="HF107" i="7"/>
  <c r="HF96" i="7"/>
  <c r="HF123" i="7" s="1"/>
  <c r="HG84" i="7"/>
  <c r="HF101" i="7"/>
  <c r="HF128" i="7" s="1"/>
  <c r="HF101" i="21"/>
  <c r="HG118" i="21" s="1"/>
  <c r="HG80" i="21"/>
  <c r="HF97" i="21"/>
  <c r="HF124" i="21" s="1"/>
  <c r="HF102" i="21"/>
  <c r="HF129" i="21" s="1"/>
  <c r="HF84" i="13"/>
  <c r="HE101" i="13"/>
  <c r="HE128" i="13" s="1"/>
  <c r="HE102" i="13"/>
  <c r="HE129" i="13" s="1"/>
  <c r="HF90" i="13"/>
  <c r="HE107" i="13"/>
  <c r="HE104" i="13"/>
  <c r="HF87" i="15"/>
  <c r="HE104" i="15"/>
  <c r="HE98" i="15"/>
  <c r="HE125" i="15" s="1"/>
  <c r="HF81" i="11"/>
  <c r="HE98" i="11"/>
  <c r="HE125" i="11" s="1"/>
  <c r="HE100" i="11"/>
  <c r="HE127" i="11" s="1"/>
  <c r="HF88" i="11"/>
  <c r="HE105" i="11"/>
  <c r="HF98" i="19"/>
  <c r="HF125" i="19" s="1"/>
  <c r="HF104" i="19"/>
  <c r="HF98" i="7"/>
  <c r="HF125" i="7" s="1"/>
  <c r="HG86" i="21"/>
  <c r="HF103" i="21"/>
  <c r="HF130" i="21" s="1"/>
  <c r="HE96" i="15"/>
  <c r="HE123" i="15" s="1"/>
  <c r="HF90" i="11"/>
  <c r="HE107" i="11"/>
  <c r="HG97" i="17"/>
  <c r="HG124" i="17" s="1"/>
  <c r="HG102" i="17"/>
  <c r="HG129" i="17" s="1"/>
  <c r="HF99" i="7"/>
  <c r="HF126" i="7" s="1"/>
  <c r="HG88" i="7"/>
  <c r="HF105" i="7"/>
  <c r="HF96" i="21"/>
  <c r="HF123" i="21" s="1"/>
  <c r="HF98" i="21"/>
  <c r="HF125" i="21" s="1"/>
  <c r="HF106" i="21"/>
  <c r="HE105" i="13"/>
  <c r="HE106" i="13"/>
  <c r="HF86" i="15"/>
  <c r="HE103" i="15"/>
  <c r="HE130" i="15" s="1"/>
  <c r="HE99" i="15"/>
  <c r="HE126" i="15" s="1"/>
  <c r="HE97" i="15"/>
  <c r="HE124" i="15" s="1"/>
  <c r="HE102" i="15"/>
  <c r="HE129" i="15" s="1"/>
  <c r="HE106" i="11"/>
  <c r="HE102" i="11"/>
  <c r="HE129" i="11" s="1"/>
  <c r="HF87" i="11"/>
  <c r="HE104" i="11"/>
  <c r="HF96" i="19"/>
  <c r="HF123" i="19" s="1"/>
  <c r="HG83" i="19"/>
  <c r="HF100" i="19"/>
  <c r="HF127" i="19" s="1"/>
  <c r="HF97" i="19"/>
  <c r="HF124" i="19" s="1"/>
  <c r="HG118" i="17"/>
  <c r="HG79" i="17"/>
  <c r="HF96" i="17"/>
  <c r="HF123" i="17" s="1"/>
  <c r="HF100" i="7"/>
  <c r="HF127" i="7" s="1"/>
  <c r="HF94" i="17"/>
  <c r="HF77" i="17"/>
  <c r="HF111" i="17" s="1"/>
  <c r="HE94" i="21"/>
  <c r="HE77" i="21"/>
  <c r="HE111" i="21" s="1"/>
  <c r="HE73" i="13"/>
  <c r="HE69" i="13"/>
  <c r="HF86" i="13" s="1"/>
  <c r="HE65" i="13"/>
  <c r="HE43" i="13"/>
  <c r="HE60" i="13" s="1"/>
  <c r="HE72" i="13"/>
  <c r="HF89" i="13" s="1"/>
  <c r="HE68" i="13"/>
  <c r="HF85" i="13" s="1"/>
  <c r="HE64" i="13"/>
  <c r="HF81" i="13" s="1"/>
  <c r="HE71" i="13"/>
  <c r="HF88" i="13" s="1"/>
  <c r="HE67" i="13"/>
  <c r="HE63" i="13"/>
  <c r="HF80" i="13" s="1"/>
  <c r="HE70" i="13"/>
  <c r="HF87" i="13" s="1"/>
  <c r="HE66" i="13"/>
  <c r="HF83" i="13" s="1"/>
  <c r="HF26" i="13"/>
  <c r="HE62" i="13"/>
  <c r="HF79" i="13" s="1"/>
  <c r="HF90" i="21"/>
  <c r="HE107" i="21"/>
  <c r="HF89" i="7"/>
  <c r="HE106" i="7"/>
  <c r="HG117" i="19"/>
  <c r="HG71" i="17"/>
  <c r="HH88" i="17" s="1"/>
  <c r="HG67" i="17"/>
  <c r="HH84" i="17" s="1"/>
  <c r="HG63" i="17"/>
  <c r="HH80" i="17" s="1"/>
  <c r="HG70" i="17"/>
  <c r="HG66" i="17"/>
  <c r="HH83" i="17" s="1"/>
  <c r="HG62" i="17"/>
  <c r="HH26" i="17"/>
  <c r="HG73" i="17"/>
  <c r="HG69" i="17"/>
  <c r="HG65" i="17"/>
  <c r="HH82" i="17" s="1"/>
  <c r="HG43" i="17"/>
  <c r="HG60" i="17" s="1"/>
  <c r="HG72" i="17"/>
  <c r="HH89" i="17" s="1"/>
  <c r="HG68" i="17"/>
  <c r="HH85" i="17" s="1"/>
  <c r="HG64" i="17"/>
  <c r="HH81" i="17" s="1"/>
  <c r="HE71" i="15"/>
  <c r="HF88" i="15" s="1"/>
  <c r="HE67" i="15"/>
  <c r="HF84" i="15" s="1"/>
  <c r="HE63" i="15"/>
  <c r="HF80" i="15" s="1"/>
  <c r="HE70" i="15"/>
  <c r="HE66" i="15"/>
  <c r="HF83" i="15" s="1"/>
  <c r="HE62" i="15"/>
  <c r="HF79" i="15" s="1"/>
  <c r="HE73" i="15"/>
  <c r="HF90" i="15" s="1"/>
  <c r="HE69" i="15"/>
  <c r="HE65" i="15"/>
  <c r="HF82" i="15" s="1"/>
  <c r="HE43" i="15"/>
  <c r="HE60" i="15" s="1"/>
  <c r="HE72" i="15"/>
  <c r="HF89" i="15" s="1"/>
  <c r="HE68" i="15"/>
  <c r="HF85" i="15" s="1"/>
  <c r="HE64" i="15"/>
  <c r="HF81" i="15" s="1"/>
  <c r="HF26" i="15"/>
  <c r="HD94" i="11"/>
  <c r="HD77" i="11"/>
  <c r="HD111" i="11" s="1"/>
  <c r="HF73" i="21"/>
  <c r="HF71" i="21"/>
  <c r="HG88" i="21" s="1"/>
  <c r="HF67" i="21"/>
  <c r="HG84" i="21" s="1"/>
  <c r="HF63" i="21"/>
  <c r="HF70" i="21"/>
  <c r="HG87" i="21" s="1"/>
  <c r="HF68" i="21"/>
  <c r="HG85" i="21" s="1"/>
  <c r="HF66" i="21"/>
  <c r="HG83" i="21" s="1"/>
  <c r="HF62" i="21"/>
  <c r="HG79" i="21" s="1"/>
  <c r="HF72" i="21"/>
  <c r="HG89" i="21" s="1"/>
  <c r="HF65" i="21"/>
  <c r="HG82" i="21" s="1"/>
  <c r="HF64" i="21"/>
  <c r="HG81" i="21" s="1"/>
  <c r="HG26" i="21"/>
  <c r="HF43" i="21"/>
  <c r="HF60" i="21" s="1"/>
  <c r="HF69" i="21"/>
  <c r="HD94" i="15"/>
  <c r="HD77" i="15"/>
  <c r="HD111" i="15" s="1"/>
  <c r="HE70" i="11"/>
  <c r="HE66" i="11"/>
  <c r="HF83" i="11" s="1"/>
  <c r="HE62" i="11"/>
  <c r="HF79" i="11" s="1"/>
  <c r="HF26" i="11"/>
  <c r="HE73" i="11"/>
  <c r="HE69" i="11"/>
  <c r="HF86" i="11" s="1"/>
  <c r="HE65" i="11"/>
  <c r="HF82" i="11" s="1"/>
  <c r="HE43" i="11"/>
  <c r="HE60" i="11" s="1"/>
  <c r="HE71" i="11"/>
  <c r="HE63" i="11"/>
  <c r="HF80" i="11" s="1"/>
  <c r="HE72" i="11"/>
  <c r="HF89" i="11" s="1"/>
  <c r="HE64" i="11"/>
  <c r="HE68" i="11"/>
  <c r="HF85" i="11" s="1"/>
  <c r="HE67" i="11"/>
  <c r="HF84" i="11" s="1"/>
  <c r="HD128" i="15"/>
  <c r="HF128" i="21"/>
  <c r="HE128" i="21"/>
  <c r="HF70" i="19"/>
  <c r="HG87" i="19" s="1"/>
  <c r="HF66" i="19"/>
  <c r="HF62" i="19"/>
  <c r="HG79" i="19" s="1"/>
  <c r="HF69" i="19"/>
  <c r="HG86" i="19" s="1"/>
  <c r="HF67" i="19"/>
  <c r="HG84" i="19" s="1"/>
  <c r="HF73" i="19"/>
  <c r="HG90" i="19" s="1"/>
  <c r="HF71" i="19"/>
  <c r="HG88" i="19" s="1"/>
  <c r="HF68" i="19"/>
  <c r="HG85" i="19" s="1"/>
  <c r="HF65" i="19"/>
  <c r="HG82" i="19" s="1"/>
  <c r="HF64" i="19"/>
  <c r="HG81" i="19" s="1"/>
  <c r="HG26" i="19"/>
  <c r="HF43" i="19"/>
  <c r="HF60" i="19" s="1"/>
  <c r="HF72" i="19"/>
  <c r="HF63" i="19"/>
  <c r="HG80" i="19" s="1"/>
  <c r="HF104" i="7"/>
  <c r="HD94" i="13"/>
  <c r="HD77" i="13"/>
  <c r="HD111" i="13" s="1"/>
  <c r="HD127" i="15"/>
  <c r="HG90" i="17"/>
  <c r="HF107" i="17"/>
  <c r="HG86" i="17"/>
  <c r="HF103" i="17"/>
  <c r="HF130" i="17" s="1"/>
  <c r="HE77" i="7"/>
  <c r="HE111" i="7" s="1"/>
  <c r="HE94" i="7"/>
  <c r="HF71" i="7"/>
  <c r="HF67" i="7"/>
  <c r="HF63" i="7"/>
  <c r="HG80" i="7" s="1"/>
  <c r="HF70" i="7"/>
  <c r="HG87" i="7" s="1"/>
  <c r="HF66" i="7"/>
  <c r="HG83" i="7" s="1"/>
  <c r="HF62" i="7"/>
  <c r="HG79" i="7" s="1"/>
  <c r="HG26" i="7"/>
  <c r="HF73" i="7"/>
  <c r="HF69" i="7"/>
  <c r="HF65" i="7"/>
  <c r="HG82" i="7" s="1"/>
  <c r="HF43" i="7"/>
  <c r="HF60" i="7" s="1"/>
  <c r="HF72" i="7"/>
  <c r="HF64" i="7"/>
  <c r="HG81" i="7" s="1"/>
  <c r="HF68" i="7"/>
  <c r="HG85" i="7" s="1"/>
  <c r="HE94" i="19"/>
  <c r="HE77" i="19"/>
  <c r="HE111" i="19" s="1"/>
  <c r="HG117" i="17"/>
  <c r="HF86" i="7"/>
  <c r="HE103" i="7"/>
  <c r="HE130" i="7" s="1"/>
  <c r="HF89" i="19"/>
  <c r="HE106" i="19"/>
  <c r="HG118" i="7"/>
  <c r="HG97" i="7" l="1"/>
  <c r="HG124" i="7" s="1"/>
  <c r="HF102" i="15"/>
  <c r="HF129" i="15" s="1"/>
  <c r="HH101" i="17"/>
  <c r="HG102" i="7"/>
  <c r="HG129" i="7" s="1"/>
  <c r="HG99" i="7"/>
  <c r="HG126" i="7" s="1"/>
  <c r="HG96" i="7"/>
  <c r="HG123" i="7" s="1"/>
  <c r="HG97" i="19"/>
  <c r="HG124" i="19" s="1"/>
  <c r="HG98" i="19"/>
  <c r="HG125" i="19" s="1"/>
  <c r="HG107" i="19"/>
  <c r="HF106" i="11"/>
  <c r="HF99" i="11"/>
  <c r="HF126" i="11" s="1"/>
  <c r="HF96" i="11"/>
  <c r="HF123" i="11" s="1"/>
  <c r="HG98" i="21"/>
  <c r="HG125" i="21" s="1"/>
  <c r="HG100" i="21"/>
  <c r="HG101" i="21"/>
  <c r="HF106" i="15"/>
  <c r="HF107" i="15"/>
  <c r="HF97" i="15"/>
  <c r="HF124" i="15" s="1"/>
  <c r="HH102" i="17"/>
  <c r="HH129" i="17" s="1"/>
  <c r="HH100" i="17"/>
  <c r="HH127" i="17" s="1"/>
  <c r="HH105" i="17"/>
  <c r="HF100" i="13"/>
  <c r="HF127" i="13" s="1"/>
  <c r="HF105" i="13"/>
  <c r="HG105" i="19"/>
  <c r="HH79" i="21"/>
  <c r="HG96" i="21"/>
  <c r="HG123" i="21" s="1"/>
  <c r="HH99" i="17"/>
  <c r="HH126" i="17" s="1"/>
  <c r="HH83" i="7"/>
  <c r="HG100" i="7"/>
  <c r="HG99" i="19"/>
  <c r="HG126" i="19" s="1"/>
  <c r="HG101" i="19"/>
  <c r="HG104" i="19"/>
  <c r="HG84" i="11"/>
  <c r="HF101" i="11"/>
  <c r="HF128" i="11" s="1"/>
  <c r="HF97" i="11"/>
  <c r="HF124" i="11" s="1"/>
  <c r="HG86" i="11"/>
  <c r="HF103" i="11"/>
  <c r="HF130" i="11" s="1"/>
  <c r="HF100" i="11"/>
  <c r="HF127" i="11" s="1"/>
  <c r="HG99" i="21"/>
  <c r="HG126" i="21" s="1"/>
  <c r="HG102" i="21"/>
  <c r="HG129" i="21" s="1"/>
  <c r="HG105" i="21"/>
  <c r="HF96" i="15"/>
  <c r="HF123" i="15" s="1"/>
  <c r="HF101" i="15"/>
  <c r="HH106" i="17"/>
  <c r="HF104" i="13"/>
  <c r="HF98" i="13"/>
  <c r="HF125" i="13" s="1"/>
  <c r="HG96" i="19"/>
  <c r="HG123" i="19" s="1"/>
  <c r="HH98" i="17"/>
  <c r="HH125" i="17" s="1"/>
  <c r="HF106" i="13"/>
  <c r="HG98" i="7"/>
  <c r="HG125" i="7" s="1"/>
  <c r="HH87" i="7"/>
  <c r="HG104" i="7"/>
  <c r="HG102" i="19"/>
  <c r="HG129" i="19" s="1"/>
  <c r="HG103" i="19"/>
  <c r="HG130" i="19" s="1"/>
  <c r="HF102" i="11"/>
  <c r="HF129" i="11" s="1"/>
  <c r="HG106" i="21"/>
  <c r="HG104" i="21"/>
  <c r="HG81" i="15"/>
  <c r="HF98" i="15"/>
  <c r="HF125" i="15" s="1"/>
  <c r="HF99" i="15"/>
  <c r="HF126" i="15" s="1"/>
  <c r="HG83" i="15"/>
  <c r="HF100" i="15"/>
  <c r="HF127" i="15" s="1"/>
  <c r="HF105" i="15"/>
  <c r="HH97" i="17"/>
  <c r="HH124" i="17" s="1"/>
  <c r="HF96" i="13"/>
  <c r="HF123" i="13" s="1"/>
  <c r="HF97" i="13"/>
  <c r="HF124" i="13" s="1"/>
  <c r="HF102" i="13"/>
  <c r="HF129" i="13" s="1"/>
  <c r="HF103" i="13"/>
  <c r="HF130" i="13" s="1"/>
  <c r="HG70" i="7"/>
  <c r="HG66" i="7"/>
  <c r="HG62" i="7"/>
  <c r="HH79" i="7" s="1"/>
  <c r="HH26" i="7"/>
  <c r="HG73" i="7"/>
  <c r="HG69" i="7"/>
  <c r="HG65" i="7"/>
  <c r="HH82" i="7" s="1"/>
  <c r="HG43" i="7"/>
  <c r="HG60" i="7" s="1"/>
  <c r="HG72" i="7"/>
  <c r="HG68" i="7"/>
  <c r="HH85" i="7" s="1"/>
  <c r="HG64" i="7"/>
  <c r="HH81" i="7" s="1"/>
  <c r="HG67" i="7"/>
  <c r="HG71" i="7"/>
  <c r="HG63" i="7"/>
  <c r="HH80" i="7" s="1"/>
  <c r="HH90" i="17"/>
  <c r="HG107" i="17"/>
  <c r="HE94" i="13"/>
  <c r="HE77" i="13"/>
  <c r="HE111" i="13" s="1"/>
  <c r="HH128" i="17"/>
  <c r="HG128" i="17"/>
  <c r="HF105" i="11"/>
  <c r="HG90" i="13"/>
  <c r="HF107" i="13"/>
  <c r="HG97" i="21"/>
  <c r="HG124" i="21" s="1"/>
  <c r="HH90" i="7"/>
  <c r="HG107" i="7"/>
  <c r="HH104" i="17"/>
  <c r="HF99" i="13"/>
  <c r="HF126" i="13" s="1"/>
  <c r="HG86" i="7"/>
  <c r="HF103" i="7"/>
  <c r="HF130" i="7" s="1"/>
  <c r="HF94" i="7"/>
  <c r="HF77" i="7"/>
  <c r="HF111" i="7" s="1"/>
  <c r="HG100" i="19"/>
  <c r="HH88" i="7"/>
  <c r="HG105" i="7"/>
  <c r="HG103" i="21"/>
  <c r="HG130" i="21" s="1"/>
  <c r="HG87" i="15"/>
  <c r="HF104" i="15"/>
  <c r="HH84" i="7"/>
  <c r="HG101" i="7"/>
  <c r="HF70" i="15"/>
  <c r="HF66" i="15"/>
  <c r="HF62" i="15"/>
  <c r="HG79" i="15" s="1"/>
  <c r="HF73" i="15"/>
  <c r="HG90" i="15" s="1"/>
  <c r="HF69" i="15"/>
  <c r="HF65" i="15"/>
  <c r="HG82" i="15" s="1"/>
  <c r="HF43" i="15"/>
  <c r="HF60" i="15" s="1"/>
  <c r="HF72" i="15"/>
  <c r="HG89" i="15" s="1"/>
  <c r="HF68" i="15"/>
  <c r="HG85" i="15" s="1"/>
  <c r="HF64" i="15"/>
  <c r="HF71" i="15"/>
  <c r="HG88" i="15" s="1"/>
  <c r="HF67" i="15"/>
  <c r="HG84" i="15" s="1"/>
  <c r="HF63" i="15"/>
  <c r="HG80" i="15" s="1"/>
  <c r="HG26" i="15"/>
  <c r="HG127" i="19"/>
  <c r="HG90" i="21"/>
  <c r="HF107" i="21"/>
  <c r="HG128" i="7"/>
  <c r="HF104" i="11"/>
  <c r="HG86" i="15"/>
  <c r="HF103" i="15"/>
  <c r="HF130" i="15" s="1"/>
  <c r="HF107" i="11"/>
  <c r="HF98" i="11"/>
  <c r="HF125" i="11" s="1"/>
  <c r="HF101" i="13"/>
  <c r="HF128" i="13" s="1"/>
  <c r="HG117" i="21"/>
  <c r="HF127" i="21"/>
  <c r="HG127" i="17"/>
  <c r="HF94" i="19"/>
  <c r="HF77" i="19"/>
  <c r="HF111" i="19" s="1"/>
  <c r="HE94" i="15"/>
  <c r="HE77" i="15"/>
  <c r="HE111" i="15" s="1"/>
  <c r="HG89" i="19"/>
  <c r="HF106" i="19"/>
  <c r="HG117" i="7"/>
  <c r="HH86" i="17"/>
  <c r="HG103" i="17"/>
  <c r="HG130" i="17" s="1"/>
  <c r="HG117" i="15"/>
  <c r="HG73" i="19"/>
  <c r="HH90" i="19" s="1"/>
  <c r="HG69" i="19"/>
  <c r="HH86" i="19" s="1"/>
  <c r="HG65" i="19"/>
  <c r="HH82" i="19" s="1"/>
  <c r="HG71" i="19"/>
  <c r="HH88" i="19" s="1"/>
  <c r="HG68" i="19"/>
  <c r="HH85" i="19" s="1"/>
  <c r="HG66" i="19"/>
  <c r="HH83" i="19" s="1"/>
  <c r="HG72" i="19"/>
  <c r="HG70" i="19"/>
  <c r="HH87" i="19" s="1"/>
  <c r="HG64" i="19"/>
  <c r="HH81" i="19" s="1"/>
  <c r="HG62" i="19"/>
  <c r="HH79" i="19" s="1"/>
  <c r="HH26" i="19"/>
  <c r="HG43" i="19"/>
  <c r="HG60" i="19" s="1"/>
  <c r="HG63" i="19"/>
  <c r="HH80" i="19" s="1"/>
  <c r="HG67" i="19"/>
  <c r="HH84" i="19" s="1"/>
  <c r="HF94" i="21"/>
  <c r="HF77" i="21"/>
  <c r="HF111" i="21" s="1"/>
  <c r="HG94" i="17"/>
  <c r="HG77" i="17"/>
  <c r="HG111" i="17" s="1"/>
  <c r="HH70" i="17"/>
  <c r="HI87" i="17" s="1"/>
  <c r="HH66" i="17"/>
  <c r="HI83" i="17" s="1"/>
  <c r="HH62" i="17"/>
  <c r="HI26" i="17"/>
  <c r="HH73" i="17"/>
  <c r="HH69" i="17"/>
  <c r="HH65" i="17"/>
  <c r="HI82" i="17" s="1"/>
  <c r="HH43" i="17"/>
  <c r="HH60" i="17" s="1"/>
  <c r="HH72" i="17"/>
  <c r="HI89" i="17" s="1"/>
  <c r="HH68" i="17"/>
  <c r="HI85" i="17" s="1"/>
  <c r="HH64" i="17"/>
  <c r="HI81" i="17" s="1"/>
  <c r="HH71" i="17"/>
  <c r="HI88" i="17" s="1"/>
  <c r="HH67" i="17"/>
  <c r="HI84" i="17" s="1"/>
  <c r="HH63" i="17"/>
  <c r="HI80" i="17" s="1"/>
  <c r="HF128" i="19"/>
  <c r="HG118" i="19"/>
  <c r="HE94" i="11"/>
  <c r="HE77" i="11"/>
  <c r="HE111" i="11" s="1"/>
  <c r="HF73" i="11"/>
  <c r="HG90" i="11" s="1"/>
  <c r="HF69" i="11"/>
  <c r="HF65" i="11"/>
  <c r="HG82" i="11" s="1"/>
  <c r="HF43" i="11"/>
  <c r="HF60" i="11" s="1"/>
  <c r="HF72" i="11"/>
  <c r="HG89" i="11" s="1"/>
  <c r="HF68" i="11"/>
  <c r="HG85" i="11" s="1"/>
  <c r="HF64" i="11"/>
  <c r="HG81" i="11" s="1"/>
  <c r="HF66" i="11"/>
  <c r="HG83" i="11" s="1"/>
  <c r="HF63" i="11"/>
  <c r="HG80" i="11" s="1"/>
  <c r="HF67" i="11"/>
  <c r="HG26" i="11"/>
  <c r="HF70" i="11"/>
  <c r="HG87" i="11" s="1"/>
  <c r="HF62" i="11"/>
  <c r="HG79" i="11" s="1"/>
  <c r="HF71" i="11"/>
  <c r="HG88" i="11" s="1"/>
  <c r="HG70" i="21"/>
  <c r="HH87" i="21" s="1"/>
  <c r="HG68" i="21"/>
  <c r="HH85" i="21" s="1"/>
  <c r="HG66" i="21"/>
  <c r="HH83" i="21" s="1"/>
  <c r="HG62" i="21"/>
  <c r="HG73" i="21"/>
  <c r="HG72" i="21"/>
  <c r="HH89" i="21" s="1"/>
  <c r="HG65" i="21"/>
  <c r="HH82" i="21" s="1"/>
  <c r="HG69" i="21"/>
  <c r="HH86" i="21" s="1"/>
  <c r="HG67" i="21"/>
  <c r="HH84" i="21" s="1"/>
  <c r="HG64" i="21"/>
  <c r="HH81" i="21" s="1"/>
  <c r="HG63" i="21"/>
  <c r="HH80" i="21" s="1"/>
  <c r="HH26" i="21"/>
  <c r="HG43" i="21"/>
  <c r="HG60" i="21" s="1"/>
  <c r="HG71" i="21"/>
  <c r="HH88" i="21" s="1"/>
  <c r="HG89" i="7"/>
  <c r="HF106" i="7"/>
  <c r="HF72" i="13"/>
  <c r="HG89" i="13" s="1"/>
  <c r="HF68" i="13"/>
  <c r="HG85" i="13" s="1"/>
  <c r="HF64" i="13"/>
  <c r="HG81" i="13" s="1"/>
  <c r="HF71" i="13"/>
  <c r="HG88" i="13" s="1"/>
  <c r="HF67" i="13"/>
  <c r="HG84" i="13" s="1"/>
  <c r="HF63" i="13"/>
  <c r="HG80" i="13" s="1"/>
  <c r="HF70" i="13"/>
  <c r="HG87" i="13" s="1"/>
  <c r="HF66" i="13"/>
  <c r="HG83" i="13" s="1"/>
  <c r="HF62" i="13"/>
  <c r="HG79" i="13" s="1"/>
  <c r="HG26" i="13"/>
  <c r="HF65" i="13"/>
  <c r="HG82" i="13" s="1"/>
  <c r="HF73" i="13"/>
  <c r="HF69" i="13"/>
  <c r="HG86" i="13" s="1"/>
  <c r="HF43" i="13"/>
  <c r="HF60" i="13" s="1"/>
  <c r="HH79" i="17"/>
  <c r="HG96" i="17"/>
  <c r="HG123" i="17" s="1"/>
  <c r="HG101" i="13" l="1"/>
  <c r="HG128" i="13" s="1"/>
  <c r="HH101" i="21"/>
  <c r="HG98" i="11"/>
  <c r="HG125" i="11" s="1"/>
  <c r="HI101" i="17"/>
  <c r="HI104" i="17"/>
  <c r="HG101" i="15"/>
  <c r="HG107" i="15"/>
  <c r="HG100" i="13"/>
  <c r="HG127" i="13" s="1"/>
  <c r="HG102" i="11"/>
  <c r="HG129" i="11" s="1"/>
  <c r="HI105" i="17"/>
  <c r="HH101" i="19"/>
  <c r="HH96" i="19"/>
  <c r="HH123" i="19" s="1"/>
  <c r="HH100" i="19"/>
  <c r="HH127" i="19" s="1"/>
  <c r="HH103" i="19"/>
  <c r="HH130" i="19" s="1"/>
  <c r="HG105" i="15"/>
  <c r="HG96" i="15"/>
  <c r="HG123" i="15" s="1"/>
  <c r="HH98" i="7"/>
  <c r="HH125" i="7" s="1"/>
  <c r="HH99" i="7"/>
  <c r="HH126" i="7" s="1"/>
  <c r="HH96" i="7"/>
  <c r="HH123" i="7" s="1"/>
  <c r="HH86" i="13"/>
  <c r="HG103" i="13"/>
  <c r="HG130" i="13" s="1"/>
  <c r="HG105" i="13"/>
  <c r="HG105" i="11"/>
  <c r="HG99" i="13"/>
  <c r="HG126" i="13" s="1"/>
  <c r="HH87" i="13"/>
  <c r="HG104" i="13"/>
  <c r="HG98" i="13"/>
  <c r="HG125" i="13" s="1"/>
  <c r="HI80" i="21"/>
  <c r="HH97" i="21"/>
  <c r="HH124" i="21" s="1"/>
  <c r="HH99" i="21"/>
  <c r="HH126" i="21" s="1"/>
  <c r="HH100" i="21"/>
  <c r="HG96" i="11"/>
  <c r="HG123" i="11" s="1"/>
  <c r="HH80" i="11"/>
  <c r="HG97" i="11"/>
  <c r="HG124" i="11" s="1"/>
  <c r="HG106" i="11"/>
  <c r="HH90" i="11"/>
  <c r="HG107" i="11"/>
  <c r="HI98" i="17"/>
  <c r="HI125" i="17" s="1"/>
  <c r="HI99" i="17"/>
  <c r="HI126" i="17" s="1"/>
  <c r="HH97" i="19"/>
  <c r="HH124" i="19" s="1"/>
  <c r="HI81" i="19"/>
  <c r="HH98" i="19"/>
  <c r="HH125" i="19" s="1"/>
  <c r="HH102" i="19"/>
  <c r="HH129" i="19" s="1"/>
  <c r="HI90" i="19"/>
  <c r="HH107" i="19"/>
  <c r="HG99" i="15"/>
  <c r="HG126" i="15" s="1"/>
  <c r="HI80" i="7"/>
  <c r="HH97" i="7"/>
  <c r="HH124" i="7" s="1"/>
  <c r="HH102" i="7"/>
  <c r="HH129" i="7" s="1"/>
  <c r="HG96" i="13"/>
  <c r="HG123" i="13" s="1"/>
  <c r="HG106" i="13"/>
  <c r="HH104" i="21"/>
  <c r="HG99" i="11"/>
  <c r="HG126" i="11" s="1"/>
  <c r="HJ89" i="17"/>
  <c r="HI106" i="17"/>
  <c r="HH99" i="19"/>
  <c r="HH126" i="19" s="1"/>
  <c r="HH89" i="15"/>
  <c r="HG106" i="15"/>
  <c r="HH103" i="21"/>
  <c r="HH130" i="21" s="1"/>
  <c r="HH80" i="13"/>
  <c r="HG97" i="13"/>
  <c r="HG124" i="13" s="1"/>
  <c r="HG102" i="13"/>
  <c r="HG129" i="13" s="1"/>
  <c r="HH105" i="21"/>
  <c r="HH98" i="21"/>
  <c r="HH125" i="21" s="1"/>
  <c r="HI89" i="21"/>
  <c r="HH106" i="21"/>
  <c r="HH102" i="21"/>
  <c r="HH129" i="21" s="1"/>
  <c r="HH87" i="11"/>
  <c r="HG104" i="11"/>
  <c r="HG100" i="11"/>
  <c r="HG127" i="11" s="1"/>
  <c r="HJ80" i="17"/>
  <c r="HI97" i="17"/>
  <c r="HI124" i="17" s="1"/>
  <c r="HI102" i="17"/>
  <c r="HI129" i="17" s="1"/>
  <c r="HI100" i="17"/>
  <c r="HH104" i="19"/>
  <c r="HI88" i="19"/>
  <c r="HH105" i="19"/>
  <c r="HG97" i="15"/>
  <c r="HG124" i="15" s="1"/>
  <c r="HH85" i="15"/>
  <c r="HG102" i="15"/>
  <c r="HG129" i="15" s="1"/>
  <c r="HH87" i="15"/>
  <c r="HG104" i="15"/>
  <c r="HH105" i="7"/>
  <c r="HI90" i="7"/>
  <c r="HH107" i="7"/>
  <c r="HG107" i="13"/>
  <c r="HI90" i="17"/>
  <c r="HH107" i="17"/>
  <c r="HG100" i="15"/>
  <c r="HG98" i="15"/>
  <c r="HG125" i="15" s="1"/>
  <c r="HH104" i="7"/>
  <c r="HH86" i="11"/>
  <c r="HG103" i="11"/>
  <c r="HG130" i="11" s="1"/>
  <c r="HG101" i="11"/>
  <c r="HG128" i="11" s="1"/>
  <c r="HI83" i="7"/>
  <c r="HH100" i="7"/>
  <c r="HH96" i="21"/>
  <c r="HH123" i="21" s="1"/>
  <c r="HH69" i="21"/>
  <c r="HI86" i="21" s="1"/>
  <c r="HH73" i="21"/>
  <c r="HH72" i="21"/>
  <c r="HH70" i="21"/>
  <c r="HI87" i="21" s="1"/>
  <c r="HH65" i="21"/>
  <c r="HI82" i="21" s="1"/>
  <c r="HH67" i="21"/>
  <c r="HI84" i="21" s="1"/>
  <c r="HH64" i="21"/>
  <c r="HI81" i="21" s="1"/>
  <c r="HH71" i="21"/>
  <c r="HI88" i="21" s="1"/>
  <c r="HH63" i="21"/>
  <c r="HH43" i="21"/>
  <c r="HH60" i="21" s="1"/>
  <c r="HH68" i="21"/>
  <c r="HI85" i="21" s="1"/>
  <c r="HH66" i="21"/>
  <c r="HI83" i="21" s="1"/>
  <c r="HH62" i="21"/>
  <c r="HI79" i="21" s="1"/>
  <c r="HI26" i="21"/>
  <c r="HH72" i="19"/>
  <c r="HH68" i="19"/>
  <c r="HI85" i="19" s="1"/>
  <c r="HH64" i="19"/>
  <c r="HH73" i="19"/>
  <c r="HH70" i="19"/>
  <c r="HI87" i="19" s="1"/>
  <c r="HH67" i="19"/>
  <c r="HI84" i="19" s="1"/>
  <c r="HH65" i="19"/>
  <c r="HI82" i="19" s="1"/>
  <c r="HH43" i="19"/>
  <c r="HH60" i="19" s="1"/>
  <c r="HH71" i="19"/>
  <c r="HH63" i="19"/>
  <c r="HI80" i="19" s="1"/>
  <c r="HH69" i="19"/>
  <c r="HI86" i="19" s="1"/>
  <c r="HI26" i="19"/>
  <c r="HH66" i="19"/>
  <c r="HI83" i="19" s="1"/>
  <c r="HH62" i="19"/>
  <c r="HI79" i="19" s="1"/>
  <c r="HH89" i="19"/>
  <c r="HG106" i="19"/>
  <c r="HG127" i="21"/>
  <c r="HH127" i="21"/>
  <c r="HG103" i="15"/>
  <c r="HG130" i="15" s="1"/>
  <c r="HF94" i="15"/>
  <c r="HF77" i="15"/>
  <c r="HF111" i="15" s="1"/>
  <c r="HG94" i="21"/>
  <c r="HG77" i="21"/>
  <c r="HG111" i="21" s="1"/>
  <c r="HI79" i="17"/>
  <c r="HH96" i="17"/>
  <c r="HH123" i="17" s="1"/>
  <c r="HH89" i="7"/>
  <c r="HG106" i="7"/>
  <c r="HH128" i="19"/>
  <c r="HG128" i="19"/>
  <c r="HH94" i="17"/>
  <c r="HH77" i="17"/>
  <c r="HH111" i="17" s="1"/>
  <c r="HI73" i="17"/>
  <c r="HI69" i="17"/>
  <c r="HI65" i="17"/>
  <c r="HJ82" i="17" s="1"/>
  <c r="HI43" i="17"/>
  <c r="HI60" i="17" s="1"/>
  <c r="HI72" i="17"/>
  <c r="HI68" i="17"/>
  <c r="HJ85" i="17" s="1"/>
  <c r="HI64" i="17"/>
  <c r="HJ81" i="17" s="1"/>
  <c r="HI71" i="17"/>
  <c r="HJ88" i="17" s="1"/>
  <c r="HI67" i="17"/>
  <c r="HJ84" i="17" s="1"/>
  <c r="HI63" i="17"/>
  <c r="HI66" i="17"/>
  <c r="HJ83" i="17" s="1"/>
  <c r="HI62" i="17"/>
  <c r="HJ26" i="17"/>
  <c r="HI70" i="17"/>
  <c r="HJ87" i="17" s="1"/>
  <c r="HI86" i="17"/>
  <c r="HH103" i="17"/>
  <c r="HH130" i="17" s="1"/>
  <c r="HG73" i="15"/>
  <c r="HH90" i="15" s="1"/>
  <c r="HG69" i="15"/>
  <c r="HH86" i="15" s="1"/>
  <c r="HG65" i="15"/>
  <c r="HH82" i="15" s="1"/>
  <c r="HG43" i="15"/>
  <c r="HG60" i="15" s="1"/>
  <c r="HG72" i="15"/>
  <c r="HG68" i="15"/>
  <c r="HG64" i="15"/>
  <c r="HH81" i="15" s="1"/>
  <c r="HG71" i="15"/>
  <c r="HH88" i="15" s="1"/>
  <c r="HG67" i="15"/>
  <c r="HH84" i="15" s="1"/>
  <c r="HG63" i="15"/>
  <c r="HH80" i="15" s="1"/>
  <c r="HG66" i="15"/>
  <c r="HH83" i="15" s="1"/>
  <c r="HG62" i="15"/>
  <c r="HH79" i="15" s="1"/>
  <c r="HH26" i="15"/>
  <c r="HG70" i="15"/>
  <c r="HI84" i="7"/>
  <c r="HH101" i="7"/>
  <c r="HH128" i="7" s="1"/>
  <c r="HH86" i="7"/>
  <c r="HG103" i="7"/>
  <c r="HG130" i="7" s="1"/>
  <c r="HG72" i="11"/>
  <c r="HH89" i="11" s="1"/>
  <c r="HG68" i="11"/>
  <c r="HH85" i="11" s="1"/>
  <c r="HG64" i="11"/>
  <c r="HH81" i="11" s="1"/>
  <c r="HG71" i="11"/>
  <c r="HH88" i="11" s="1"/>
  <c r="HG67" i="11"/>
  <c r="HH84" i="11" s="1"/>
  <c r="HG63" i="11"/>
  <c r="HG69" i="11"/>
  <c r="HG43" i="11"/>
  <c r="HG60" i="11" s="1"/>
  <c r="HG70" i="11"/>
  <c r="HG62" i="11"/>
  <c r="HH79" i="11" s="1"/>
  <c r="HG73" i="11"/>
  <c r="HG65" i="11"/>
  <c r="HH82" i="11" s="1"/>
  <c r="HH26" i="11"/>
  <c r="HG66" i="11"/>
  <c r="HH83" i="11" s="1"/>
  <c r="HG94" i="19"/>
  <c r="HG77" i="19"/>
  <c r="HG111" i="19" s="1"/>
  <c r="HF94" i="13"/>
  <c r="HF77" i="13"/>
  <c r="HF111" i="13" s="1"/>
  <c r="HG71" i="13"/>
  <c r="HH88" i="13" s="1"/>
  <c r="HG67" i="13"/>
  <c r="HH84" i="13" s="1"/>
  <c r="HG63" i="13"/>
  <c r="HG70" i="13"/>
  <c r="HG66" i="13"/>
  <c r="HH83" i="13" s="1"/>
  <c r="HG62" i="13"/>
  <c r="HH79" i="13" s="1"/>
  <c r="HG73" i="13"/>
  <c r="HH90" i="13" s="1"/>
  <c r="HG69" i="13"/>
  <c r="HG65" i="13"/>
  <c r="HH82" i="13" s="1"/>
  <c r="HG43" i="13"/>
  <c r="HG60" i="13" s="1"/>
  <c r="HH26" i="13"/>
  <c r="HG72" i="13"/>
  <c r="HH89" i="13" s="1"/>
  <c r="HG68" i="13"/>
  <c r="HH85" i="13" s="1"/>
  <c r="HG64" i="13"/>
  <c r="HH81" i="13" s="1"/>
  <c r="HF94" i="11"/>
  <c r="HF77" i="11"/>
  <c r="HF111" i="11" s="1"/>
  <c r="HG127" i="7"/>
  <c r="HH127" i="7"/>
  <c r="HH90" i="21"/>
  <c r="HG107" i="21"/>
  <c r="HG94" i="7"/>
  <c r="HG77" i="7"/>
  <c r="HG111" i="7" s="1"/>
  <c r="HH73" i="7"/>
  <c r="HH69" i="7"/>
  <c r="HH65" i="7"/>
  <c r="HI82" i="7" s="1"/>
  <c r="HH43" i="7"/>
  <c r="HH60" i="7" s="1"/>
  <c r="HH72" i="7"/>
  <c r="HH68" i="7"/>
  <c r="HI85" i="7" s="1"/>
  <c r="HH64" i="7"/>
  <c r="HI81" i="7" s="1"/>
  <c r="HH71" i="7"/>
  <c r="HI88" i="7" s="1"/>
  <c r="HH67" i="7"/>
  <c r="HH63" i="7"/>
  <c r="HH62" i="7"/>
  <c r="HI79" i="7" s="1"/>
  <c r="HH70" i="7"/>
  <c r="HI87" i="7" s="1"/>
  <c r="HI26" i="7"/>
  <c r="HH66" i="7"/>
  <c r="HF128" i="15"/>
  <c r="HG118" i="15"/>
  <c r="HG128" i="21"/>
  <c r="HI104" i="7" l="1"/>
  <c r="HH98" i="13"/>
  <c r="HH125" i="13" s="1"/>
  <c r="HH96" i="13"/>
  <c r="HH123" i="13" s="1"/>
  <c r="HH105" i="11"/>
  <c r="HH97" i="15"/>
  <c r="HH124" i="15" s="1"/>
  <c r="HJ104" i="17"/>
  <c r="HI100" i="19"/>
  <c r="HI98" i="21"/>
  <c r="HI125" i="21" s="1"/>
  <c r="HI96" i="7"/>
  <c r="HI123" i="7" s="1"/>
  <c r="HI99" i="7"/>
  <c r="HI126" i="7" s="1"/>
  <c r="HH102" i="13"/>
  <c r="HH129" i="13" s="1"/>
  <c r="HH100" i="13"/>
  <c r="HH127" i="13" s="1"/>
  <c r="HH98" i="11"/>
  <c r="HH125" i="11" s="1"/>
  <c r="HH107" i="15"/>
  <c r="HI101" i="21"/>
  <c r="HJ118" i="21" s="1"/>
  <c r="HI102" i="7"/>
  <c r="HI129" i="7" s="1"/>
  <c r="HH106" i="13"/>
  <c r="HH100" i="11"/>
  <c r="HH127" i="11" s="1"/>
  <c r="HH96" i="11"/>
  <c r="HH123" i="11" s="1"/>
  <c r="HH102" i="11"/>
  <c r="HH129" i="11" s="1"/>
  <c r="HH96" i="15"/>
  <c r="HH123" i="15" s="1"/>
  <c r="HH105" i="15"/>
  <c r="HJ105" i="17"/>
  <c r="HI103" i="19"/>
  <c r="HI130" i="19" s="1"/>
  <c r="HI99" i="19"/>
  <c r="HI126" i="19" s="1"/>
  <c r="HI96" i="21"/>
  <c r="HI123" i="21" s="1"/>
  <c r="HI99" i="21"/>
  <c r="HI126" i="21" s="1"/>
  <c r="HI103" i="21"/>
  <c r="HI130" i="21" s="1"/>
  <c r="HI105" i="7"/>
  <c r="HH101" i="13"/>
  <c r="HH128" i="13" s="1"/>
  <c r="HH99" i="11"/>
  <c r="HH126" i="11" s="1"/>
  <c r="HH103" i="15"/>
  <c r="HH130" i="15" s="1"/>
  <c r="HJ102" i="17"/>
  <c r="HJ129" i="17" s="1"/>
  <c r="HI104" i="19"/>
  <c r="HI102" i="21"/>
  <c r="HI129" i="21" s="1"/>
  <c r="HI98" i="7"/>
  <c r="HI125" i="7" s="1"/>
  <c r="HH99" i="13"/>
  <c r="HH126" i="13" s="1"/>
  <c r="HH105" i="13"/>
  <c r="HH101" i="15"/>
  <c r="HJ101" i="17"/>
  <c r="HH107" i="13"/>
  <c r="HH101" i="11"/>
  <c r="HH128" i="11" s="1"/>
  <c r="HH106" i="11"/>
  <c r="HH100" i="15"/>
  <c r="HH127" i="15" s="1"/>
  <c r="HH98" i="15"/>
  <c r="HH125" i="15" s="1"/>
  <c r="HH99" i="15"/>
  <c r="HH126" i="15" s="1"/>
  <c r="HJ100" i="17"/>
  <c r="HJ98" i="17"/>
  <c r="HJ125" i="17" s="1"/>
  <c r="HJ99" i="17"/>
  <c r="HJ126" i="17" s="1"/>
  <c r="HI96" i="19"/>
  <c r="HI123" i="19" s="1"/>
  <c r="HI97" i="19"/>
  <c r="HI124" i="19" s="1"/>
  <c r="HI101" i="19"/>
  <c r="HI102" i="19"/>
  <c r="HI129" i="19" s="1"/>
  <c r="HI100" i="21"/>
  <c r="HI105" i="21"/>
  <c r="HI104" i="21"/>
  <c r="HG128" i="15"/>
  <c r="HH128" i="15"/>
  <c r="HJ84" i="7"/>
  <c r="HI101" i="7"/>
  <c r="HI128" i="7" s="1"/>
  <c r="HI89" i="7"/>
  <c r="HH106" i="7"/>
  <c r="HH103" i="11"/>
  <c r="HH130" i="11" s="1"/>
  <c r="HJ90" i="17"/>
  <c r="HI107" i="17"/>
  <c r="HI107" i="7"/>
  <c r="HH104" i="15"/>
  <c r="HI105" i="19"/>
  <c r="HJ97" i="17"/>
  <c r="HJ124" i="17" s="1"/>
  <c r="HI106" i="21"/>
  <c r="HH106" i="15"/>
  <c r="HI107" i="19"/>
  <c r="HH97" i="11"/>
  <c r="HH124" i="11" s="1"/>
  <c r="HI97" i="21"/>
  <c r="HI124" i="21" s="1"/>
  <c r="HH104" i="13"/>
  <c r="HH103" i="13"/>
  <c r="HH130" i="13" s="1"/>
  <c r="HI128" i="21"/>
  <c r="HH128" i="21"/>
  <c r="HH102" i="15"/>
  <c r="HH129" i="15" s="1"/>
  <c r="HH104" i="11"/>
  <c r="HH97" i="13"/>
  <c r="HH124" i="13" s="1"/>
  <c r="HK89" i="17"/>
  <c r="HJ106" i="17"/>
  <c r="HI97" i="7"/>
  <c r="HI124" i="7" s="1"/>
  <c r="HI98" i="19"/>
  <c r="HI125" i="19" s="1"/>
  <c r="HH107" i="11"/>
  <c r="HJ118" i="17"/>
  <c r="HI128" i="17"/>
  <c r="HI86" i="7"/>
  <c r="HH103" i="7"/>
  <c r="HH130" i="7" s="1"/>
  <c r="HH72" i="15"/>
  <c r="HI89" i="15" s="1"/>
  <c r="HH68" i="15"/>
  <c r="HI85" i="15" s="1"/>
  <c r="HH64" i="15"/>
  <c r="HI81" i="15" s="1"/>
  <c r="HH71" i="15"/>
  <c r="HI88" i="15" s="1"/>
  <c r="HH67" i="15"/>
  <c r="HI84" i="15" s="1"/>
  <c r="HH63" i="15"/>
  <c r="HI80" i="15" s="1"/>
  <c r="HH70" i="15"/>
  <c r="HI87" i="15" s="1"/>
  <c r="HH66" i="15"/>
  <c r="HI83" i="15" s="1"/>
  <c r="HH62" i="15"/>
  <c r="HI79" i="15" s="1"/>
  <c r="HI26" i="15"/>
  <c r="HH73" i="15"/>
  <c r="HI90" i="15" s="1"/>
  <c r="HH69" i="15"/>
  <c r="HI86" i="15" s="1"/>
  <c r="HH43" i="15"/>
  <c r="HH60" i="15" s="1"/>
  <c r="HH65" i="15"/>
  <c r="HI82" i="15" s="1"/>
  <c r="HJ72" i="17"/>
  <c r="HJ68" i="17"/>
  <c r="HK85" i="17" s="1"/>
  <c r="HJ64" i="17"/>
  <c r="HK81" i="17" s="1"/>
  <c r="HJ71" i="17"/>
  <c r="HK88" i="17" s="1"/>
  <c r="HJ67" i="17"/>
  <c r="HK84" i="17" s="1"/>
  <c r="HJ63" i="17"/>
  <c r="HK80" i="17" s="1"/>
  <c r="HJ70" i="17"/>
  <c r="HK87" i="17" s="1"/>
  <c r="HJ66" i="17"/>
  <c r="HK83" i="17" s="1"/>
  <c r="HJ62" i="17"/>
  <c r="HK26" i="17"/>
  <c r="HJ73" i="17"/>
  <c r="HJ69" i="17"/>
  <c r="HJ43" i="17"/>
  <c r="HJ60" i="17" s="1"/>
  <c r="HJ65" i="17"/>
  <c r="HK82" i="17" s="1"/>
  <c r="HJ79" i="17"/>
  <c r="HI96" i="17"/>
  <c r="HI123" i="17" s="1"/>
  <c r="HI71" i="19"/>
  <c r="HJ88" i="19" s="1"/>
  <c r="HI67" i="19"/>
  <c r="HJ84" i="19" s="1"/>
  <c r="HI63" i="19"/>
  <c r="HJ80" i="19" s="1"/>
  <c r="HI70" i="19"/>
  <c r="HJ87" i="19" s="1"/>
  <c r="HI68" i="19"/>
  <c r="HJ85" i="19" s="1"/>
  <c r="HI72" i="19"/>
  <c r="HI65" i="19"/>
  <c r="HJ82" i="19" s="1"/>
  <c r="HI69" i="19"/>
  <c r="HJ86" i="19" s="1"/>
  <c r="HI73" i="19"/>
  <c r="HJ90" i="19" s="1"/>
  <c r="HI66" i="19"/>
  <c r="HJ83" i="19" s="1"/>
  <c r="HI62" i="19"/>
  <c r="HJ79" i="19" s="1"/>
  <c r="HJ26" i="19"/>
  <c r="HI64" i="19"/>
  <c r="HJ81" i="19" s="1"/>
  <c r="HI43" i="19"/>
  <c r="HI60" i="19" s="1"/>
  <c r="HH94" i="19"/>
  <c r="HH77" i="19"/>
  <c r="HH111" i="19" s="1"/>
  <c r="HI72" i="21"/>
  <c r="HJ89" i="21" s="1"/>
  <c r="HI68" i="21"/>
  <c r="HJ85" i="21" s="1"/>
  <c r="HI67" i="21"/>
  <c r="HJ84" i="21" s="1"/>
  <c r="HI64" i="21"/>
  <c r="HJ81" i="21" s="1"/>
  <c r="HI71" i="21"/>
  <c r="HJ88" i="21" s="1"/>
  <c r="HI69" i="21"/>
  <c r="HJ86" i="21" s="1"/>
  <c r="HI63" i="21"/>
  <c r="HJ80" i="21" s="1"/>
  <c r="HI66" i="21"/>
  <c r="HJ83" i="21" s="1"/>
  <c r="HI62" i="21"/>
  <c r="HJ79" i="21" s="1"/>
  <c r="HI73" i="21"/>
  <c r="HI70" i="21"/>
  <c r="HJ87" i="21" s="1"/>
  <c r="HI65" i="21"/>
  <c r="HJ82" i="21" s="1"/>
  <c r="HJ26" i="21"/>
  <c r="HI43" i="21"/>
  <c r="HI60" i="21" s="1"/>
  <c r="HH94" i="21"/>
  <c r="HH77" i="21"/>
  <c r="HH111" i="21" s="1"/>
  <c r="HG127" i="15"/>
  <c r="HH94" i="7"/>
  <c r="HH77" i="7"/>
  <c r="HH111" i="7" s="1"/>
  <c r="HG94" i="13"/>
  <c r="HG77" i="13"/>
  <c r="HG111" i="13" s="1"/>
  <c r="HG94" i="11"/>
  <c r="HG77" i="11"/>
  <c r="HG111" i="11" s="1"/>
  <c r="HJ86" i="17"/>
  <c r="HI103" i="17"/>
  <c r="HI130" i="17" s="1"/>
  <c r="HI100" i="7"/>
  <c r="HI72" i="7"/>
  <c r="HI68" i="7"/>
  <c r="HJ85" i="7" s="1"/>
  <c r="HI64" i="7"/>
  <c r="HJ81" i="7" s="1"/>
  <c r="HI71" i="7"/>
  <c r="HJ88" i="7" s="1"/>
  <c r="HI67" i="7"/>
  <c r="HI63" i="7"/>
  <c r="HJ80" i="7" s="1"/>
  <c r="HI70" i="7"/>
  <c r="HJ87" i="7" s="1"/>
  <c r="HI66" i="7"/>
  <c r="HJ83" i="7" s="1"/>
  <c r="HI62" i="7"/>
  <c r="HJ79" i="7" s="1"/>
  <c r="HJ26" i="7"/>
  <c r="HI73" i="7"/>
  <c r="HJ90" i="7" s="1"/>
  <c r="HI43" i="7"/>
  <c r="HI60" i="7" s="1"/>
  <c r="HI69" i="7"/>
  <c r="HI65" i="7"/>
  <c r="HJ82" i="7" s="1"/>
  <c r="HI90" i="21"/>
  <c r="HH107" i="21"/>
  <c r="HH70" i="13"/>
  <c r="HI87" i="13" s="1"/>
  <c r="HH66" i="13"/>
  <c r="HI83" i="13" s="1"/>
  <c r="HH62" i="13"/>
  <c r="HI79" i="13" s="1"/>
  <c r="HI26" i="13"/>
  <c r="HH73" i="13"/>
  <c r="HI90" i="13" s="1"/>
  <c r="HH69" i="13"/>
  <c r="HI86" i="13" s="1"/>
  <c r="HH65" i="13"/>
  <c r="HI82" i="13" s="1"/>
  <c r="HH72" i="13"/>
  <c r="HI89" i="13" s="1"/>
  <c r="HH68" i="13"/>
  <c r="HI85" i="13" s="1"/>
  <c r="HH64" i="13"/>
  <c r="HI81" i="13" s="1"/>
  <c r="HH71" i="13"/>
  <c r="HI88" i="13" s="1"/>
  <c r="HH67" i="13"/>
  <c r="HI84" i="13" s="1"/>
  <c r="HH63" i="13"/>
  <c r="HI80" i="13" s="1"/>
  <c r="HH43" i="13"/>
  <c r="HH60" i="13" s="1"/>
  <c r="HH71" i="11"/>
  <c r="HI88" i="11" s="1"/>
  <c r="HH67" i="11"/>
  <c r="HI84" i="11" s="1"/>
  <c r="HH63" i="11"/>
  <c r="HI80" i="11" s="1"/>
  <c r="HH70" i="11"/>
  <c r="HI87" i="11" s="1"/>
  <c r="HH66" i="11"/>
  <c r="HI83" i="11" s="1"/>
  <c r="HH62" i="11"/>
  <c r="HI79" i="11" s="1"/>
  <c r="HI26" i="11"/>
  <c r="HH72" i="11"/>
  <c r="HI89" i="11" s="1"/>
  <c r="HH64" i="11"/>
  <c r="HI81" i="11" s="1"/>
  <c r="HH69" i="11"/>
  <c r="HI86" i="11" s="1"/>
  <c r="HH73" i="11"/>
  <c r="HI90" i="11" s="1"/>
  <c r="HH65" i="11"/>
  <c r="HI82" i="11" s="1"/>
  <c r="HH68" i="11"/>
  <c r="HI85" i="11" s="1"/>
  <c r="HH43" i="11"/>
  <c r="HH60" i="11" s="1"/>
  <c r="HG94" i="15"/>
  <c r="HG77" i="15"/>
  <c r="HG111" i="15" s="1"/>
  <c r="HI77" i="17"/>
  <c r="HI111" i="17" s="1"/>
  <c r="HI94" i="17"/>
  <c r="HI89" i="19"/>
  <c r="HH106" i="19"/>
  <c r="HI127" i="17"/>
  <c r="HJ117" i="17"/>
  <c r="HI102" i="11" l="1"/>
  <c r="HI129" i="11" s="1"/>
  <c r="HI100" i="11"/>
  <c r="HI127" i="11" s="1"/>
  <c r="HI105" i="13"/>
  <c r="HJ82" i="13"/>
  <c r="HI99" i="13"/>
  <c r="HI126" i="13" s="1"/>
  <c r="HJ107" i="7"/>
  <c r="HJ98" i="7"/>
  <c r="HJ125" i="7" s="1"/>
  <c r="HJ106" i="21"/>
  <c r="HK90" i="19"/>
  <c r="HJ107" i="19"/>
  <c r="HJ105" i="19"/>
  <c r="HI107" i="15"/>
  <c r="HI106" i="11"/>
  <c r="HJ81" i="13"/>
  <c r="HI98" i="13"/>
  <c r="HI125" i="13" s="1"/>
  <c r="HI100" i="13"/>
  <c r="HI127" i="13" s="1"/>
  <c r="HK80" i="7"/>
  <c r="HJ97" i="7"/>
  <c r="HJ124" i="7" s="1"/>
  <c r="HJ99" i="21"/>
  <c r="HJ126" i="21" s="1"/>
  <c r="HJ98" i="21"/>
  <c r="HJ125" i="21" s="1"/>
  <c r="HJ103" i="19"/>
  <c r="HJ130" i="19" s="1"/>
  <c r="HK100" i="17"/>
  <c r="HI99" i="15"/>
  <c r="HI126" i="15" s="1"/>
  <c r="HI102" i="15"/>
  <c r="HI129" i="15" s="1"/>
  <c r="HI97" i="13"/>
  <c r="HI124" i="13" s="1"/>
  <c r="HJ96" i="7"/>
  <c r="HJ123" i="7" s="1"/>
  <c r="HJ97" i="21"/>
  <c r="HJ124" i="21" s="1"/>
  <c r="HJ99" i="19"/>
  <c r="HJ126" i="19" s="1"/>
  <c r="HJ97" i="19"/>
  <c r="HJ124" i="19" s="1"/>
  <c r="HK98" i="17"/>
  <c r="HK125" i="17" s="1"/>
  <c r="HI96" i="15"/>
  <c r="HI123" i="15" s="1"/>
  <c r="HJ84" i="15"/>
  <c r="HI101" i="15"/>
  <c r="HI106" i="15"/>
  <c r="HJ81" i="11"/>
  <c r="HI98" i="11"/>
  <c r="HI125" i="11" s="1"/>
  <c r="HI105" i="11"/>
  <c r="HJ79" i="13"/>
  <c r="HI96" i="13"/>
  <c r="HI123" i="13" s="1"/>
  <c r="HJ104" i="7"/>
  <c r="HJ96" i="21"/>
  <c r="HJ123" i="21" s="1"/>
  <c r="HJ105" i="21"/>
  <c r="HK81" i="19"/>
  <c r="HJ98" i="19"/>
  <c r="HJ125" i="19" s="1"/>
  <c r="HJ102" i="19"/>
  <c r="HJ129" i="19" s="1"/>
  <c r="HK101" i="17"/>
  <c r="HK128" i="17" s="1"/>
  <c r="HI99" i="11"/>
  <c r="HI126" i="11" s="1"/>
  <c r="HI104" i="11"/>
  <c r="HI103" i="13"/>
  <c r="HI130" i="13" s="1"/>
  <c r="HJ99" i="7"/>
  <c r="HJ126" i="7" s="1"/>
  <c r="HJ102" i="7"/>
  <c r="HJ129" i="7" s="1"/>
  <c r="HK83" i="21"/>
  <c r="HJ100" i="21"/>
  <c r="HJ104" i="19"/>
  <c r="HK105" i="17"/>
  <c r="HI97" i="15"/>
  <c r="HI124" i="15" s="1"/>
  <c r="HI107" i="11"/>
  <c r="HI97" i="11"/>
  <c r="HI124" i="11" s="1"/>
  <c r="HI102" i="13"/>
  <c r="HI129" i="13" s="1"/>
  <c r="HI107" i="13"/>
  <c r="HI104" i="13"/>
  <c r="HJ104" i="21"/>
  <c r="HJ101" i="21"/>
  <c r="HJ96" i="19"/>
  <c r="HJ123" i="19" s="1"/>
  <c r="HL87" i="17"/>
  <c r="HK104" i="17"/>
  <c r="HI103" i="11"/>
  <c r="HI130" i="11" s="1"/>
  <c r="HJ79" i="11"/>
  <c r="HI96" i="11"/>
  <c r="HI123" i="11" s="1"/>
  <c r="HI101" i="11"/>
  <c r="HI128" i="11" s="1"/>
  <c r="HI101" i="13"/>
  <c r="HI128" i="13" s="1"/>
  <c r="HI106" i="13"/>
  <c r="HJ100" i="7"/>
  <c r="HJ105" i="7"/>
  <c r="HJ103" i="21"/>
  <c r="HJ130" i="21" s="1"/>
  <c r="HJ102" i="21"/>
  <c r="HJ129" i="21" s="1"/>
  <c r="HJ100" i="19"/>
  <c r="HJ101" i="19"/>
  <c r="HK99" i="17"/>
  <c r="HK126" i="17" s="1"/>
  <c r="HK97" i="17"/>
  <c r="HK124" i="17" s="1"/>
  <c r="HK102" i="17"/>
  <c r="HK129" i="17" s="1"/>
  <c r="HI103" i="15"/>
  <c r="HI130" i="15" s="1"/>
  <c r="HJ83" i="15"/>
  <c r="HI100" i="15"/>
  <c r="HI127" i="15" s="1"/>
  <c r="HI105" i="15"/>
  <c r="HI104" i="15"/>
  <c r="HI98" i="15"/>
  <c r="HI125" i="15" s="1"/>
  <c r="HJ90" i="21"/>
  <c r="HI107" i="21"/>
  <c r="HI94" i="21"/>
  <c r="HI77" i="21"/>
  <c r="HI111" i="21" s="1"/>
  <c r="HI77" i="19"/>
  <c r="HI111" i="19" s="1"/>
  <c r="HI94" i="19"/>
  <c r="HK79" i="17"/>
  <c r="HJ96" i="17"/>
  <c r="HJ123" i="17" s="1"/>
  <c r="HH77" i="15"/>
  <c r="HH111" i="15" s="1"/>
  <c r="HH94" i="15"/>
  <c r="HJ128" i="17"/>
  <c r="HL89" i="17"/>
  <c r="HK106" i="17"/>
  <c r="HJ101" i="7"/>
  <c r="HH94" i="11"/>
  <c r="HH77" i="11"/>
  <c r="HH111" i="11" s="1"/>
  <c r="HI73" i="13"/>
  <c r="HJ90" i="13" s="1"/>
  <c r="HI69" i="13"/>
  <c r="HJ86" i="13" s="1"/>
  <c r="HI65" i="13"/>
  <c r="HI43" i="13"/>
  <c r="HI60" i="13" s="1"/>
  <c r="HI72" i="13"/>
  <c r="HJ89" i="13" s="1"/>
  <c r="HI68" i="13"/>
  <c r="HJ85" i="13" s="1"/>
  <c r="HI64" i="13"/>
  <c r="HI71" i="13"/>
  <c r="HJ88" i="13" s="1"/>
  <c r="HI67" i="13"/>
  <c r="HJ84" i="13" s="1"/>
  <c r="HI63" i="13"/>
  <c r="HJ80" i="13" s="1"/>
  <c r="HI66" i="13"/>
  <c r="HJ83" i="13" s="1"/>
  <c r="HI62" i="13"/>
  <c r="HJ26" i="13"/>
  <c r="HI70" i="13"/>
  <c r="HJ87" i="13" s="1"/>
  <c r="HI77" i="7"/>
  <c r="HI111" i="7" s="1"/>
  <c r="HI94" i="7"/>
  <c r="HI127" i="7"/>
  <c r="HJ117" i="7"/>
  <c r="HI71" i="15"/>
  <c r="HJ88" i="15" s="1"/>
  <c r="HI67" i="15"/>
  <c r="HI63" i="15"/>
  <c r="HJ80" i="15" s="1"/>
  <c r="HI70" i="15"/>
  <c r="HJ87" i="15" s="1"/>
  <c r="HI66" i="15"/>
  <c r="HI62" i="15"/>
  <c r="HJ79" i="15" s="1"/>
  <c r="HI73" i="15"/>
  <c r="HJ90" i="15" s="1"/>
  <c r="HI69" i="15"/>
  <c r="HJ86" i="15" s="1"/>
  <c r="HI65" i="15"/>
  <c r="HJ82" i="15" s="1"/>
  <c r="HI43" i="15"/>
  <c r="HI60" i="15" s="1"/>
  <c r="HI72" i="15"/>
  <c r="HJ89" i="15" s="1"/>
  <c r="HI68" i="15"/>
  <c r="HJ85" i="15" s="1"/>
  <c r="HI64" i="15"/>
  <c r="HJ81" i="15" s="1"/>
  <c r="HJ26" i="15"/>
  <c r="HI127" i="21"/>
  <c r="HJ117" i="21"/>
  <c r="HI128" i="19"/>
  <c r="HJ118" i="19"/>
  <c r="HJ71" i="7"/>
  <c r="HK88" i="7" s="1"/>
  <c r="HJ67" i="7"/>
  <c r="HK84" i="7" s="1"/>
  <c r="HJ63" i="7"/>
  <c r="HJ70" i="7"/>
  <c r="HK87" i="7" s="1"/>
  <c r="HJ66" i="7"/>
  <c r="HK83" i="7" s="1"/>
  <c r="HJ62" i="7"/>
  <c r="HK79" i="7" s="1"/>
  <c r="HK26" i="7"/>
  <c r="HJ73" i="7"/>
  <c r="HK90" i="7" s="1"/>
  <c r="HJ69" i="7"/>
  <c r="HJ65" i="7"/>
  <c r="HK82" i="7" s="1"/>
  <c r="HJ43" i="7"/>
  <c r="HJ60" i="7" s="1"/>
  <c r="HJ68" i="7"/>
  <c r="HK85" i="7" s="1"/>
  <c r="HJ64" i="7"/>
  <c r="HK81" i="7" s="1"/>
  <c r="HJ72" i="7"/>
  <c r="HJ73" i="21"/>
  <c r="HJ71" i="21"/>
  <c r="HK88" i="21" s="1"/>
  <c r="HJ67" i="21"/>
  <c r="HK84" i="21" s="1"/>
  <c r="HJ69" i="21"/>
  <c r="HK86" i="21" s="1"/>
  <c r="HJ63" i="21"/>
  <c r="HK80" i="21" s="1"/>
  <c r="HJ66" i="21"/>
  <c r="HJ62" i="21"/>
  <c r="HK79" i="21" s="1"/>
  <c r="HJ70" i="21"/>
  <c r="HK87" i="21" s="1"/>
  <c r="HJ68" i="21"/>
  <c r="HK85" i="21" s="1"/>
  <c r="HJ65" i="21"/>
  <c r="HK82" i="21" s="1"/>
  <c r="HJ64" i="21"/>
  <c r="HK81" i="21" s="1"/>
  <c r="HK26" i="21"/>
  <c r="HJ43" i="21"/>
  <c r="HJ60" i="21" s="1"/>
  <c r="HJ72" i="21"/>
  <c r="HK89" i="21" s="1"/>
  <c r="HJ128" i="21"/>
  <c r="HI127" i="19"/>
  <c r="HJ117" i="19"/>
  <c r="HJ127" i="17"/>
  <c r="HH94" i="13"/>
  <c r="HH77" i="13"/>
  <c r="HH111" i="13" s="1"/>
  <c r="HK71" i="17"/>
  <c r="HL88" i="17" s="1"/>
  <c r="HK67" i="17"/>
  <c r="HL84" i="17" s="1"/>
  <c r="HK63" i="17"/>
  <c r="HL80" i="17" s="1"/>
  <c r="HK70" i="17"/>
  <c r="HK66" i="17"/>
  <c r="HL83" i="17" s="1"/>
  <c r="HK62" i="17"/>
  <c r="HL26" i="17"/>
  <c r="HK73" i="17"/>
  <c r="HK69" i="17"/>
  <c r="HK65" i="17"/>
  <c r="HL82" i="17" s="1"/>
  <c r="HK43" i="17"/>
  <c r="HK60" i="17" s="1"/>
  <c r="HK72" i="17"/>
  <c r="HK68" i="17"/>
  <c r="HL85" i="17" s="1"/>
  <c r="HK64" i="17"/>
  <c r="HL81" i="17" s="1"/>
  <c r="HJ89" i="19"/>
  <c r="HI106" i="19"/>
  <c r="HI70" i="11"/>
  <c r="HJ87" i="11" s="1"/>
  <c r="HI66" i="11"/>
  <c r="HJ83" i="11" s="1"/>
  <c r="HI62" i="11"/>
  <c r="HJ26" i="11"/>
  <c r="HI73" i="11"/>
  <c r="HJ90" i="11" s="1"/>
  <c r="HI69" i="11"/>
  <c r="HJ86" i="11" s="1"/>
  <c r="HI65" i="11"/>
  <c r="HJ82" i="11" s="1"/>
  <c r="HI43" i="11"/>
  <c r="HI60" i="11" s="1"/>
  <c r="HI67" i="11"/>
  <c r="HJ84" i="11" s="1"/>
  <c r="HI72" i="11"/>
  <c r="HJ89" i="11" s="1"/>
  <c r="HI68" i="11"/>
  <c r="HJ85" i="11" s="1"/>
  <c r="HI64" i="11"/>
  <c r="HI71" i="11"/>
  <c r="HJ88" i="11" s="1"/>
  <c r="HI63" i="11"/>
  <c r="HJ80" i="11" s="1"/>
  <c r="HK86" i="17"/>
  <c r="HJ103" i="17"/>
  <c r="HJ130" i="17" s="1"/>
  <c r="HJ70" i="19"/>
  <c r="HK87" i="19" s="1"/>
  <c r="HJ66" i="19"/>
  <c r="HK83" i="19" s="1"/>
  <c r="HJ62" i="19"/>
  <c r="HK79" i="19" s="1"/>
  <c r="HJ72" i="19"/>
  <c r="HJ69" i="19"/>
  <c r="HK86" i="19" s="1"/>
  <c r="HJ67" i="19"/>
  <c r="HK84" i="19" s="1"/>
  <c r="HJ73" i="19"/>
  <c r="HJ71" i="19"/>
  <c r="HK88" i="19" s="1"/>
  <c r="HJ68" i="19"/>
  <c r="HK85" i="19" s="1"/>
  <c r="HJ63" i="19"/>
  <c r="HK80" i="19" s="1"/>
  <c r="HK26" i="19"/>
  <c r="HJ64" i="19"/>
  <c r="HJ43" i="19"/>
  <c r="HJ60" i="19" s="1"/>
  <c r="HJ65" i="19"/>
  <c r="HK82" i="19" s="1"/>
  <c r="HJ118" i="7"/>
  <c r="HJ94" i="17"/>
  <c r="HJ77" i="17"/>
  <c r="HJ111" i="17" s="1"/>
  <c r="HJ86" i="7"/>
  <c r="HI103" i="7"/>
  <c r="HI130" i="7" s="1"/>
  <c r="HK90" i="17"/>
  <c r="HJ107" i="17"/>
  <c r="HJ89" i="7"/>
  <c r="HI106" i="7"/>
  <c r="HK96" i="19" l="1"/>
  <c r="HK123" i="19" s="1"/>
  <c r="HJ99" i="11"/>
  <c r="HJ126" i="11" s="1"/>
  <c r="HL97" i="17"/>
  <c r="HL124" i="17" s="1"/>
  <c r="HK96" i="21"/>
  <c r="HK123" i="21" s="1"/>
  <c r="HK98" i="7"/>
  <c r="HK125" i="7" s="1"/>
  <c r="HK105" i="7"/>
  <c r="HJ107" i="15"/>
  <c r="HJ101" i="13"/>
  <c r="HJ128" i="13" s="1"/>
  <c r="HJ106" i="13"/>
  <c r="HL82" i="19"/>
  <c r="HK99" i="19"/>
  <c r="HK126" i="19" s="1"/>
  <c r="HK101" i="19"/>
  <c r="HJ97" i="11"/>
  <c r="HJ124" i="11" s="1"/>
  <c r="HJ103" i="11"/>
  <c r="HJ130" i="11" s="1"/>
  <c r="HM81" i="17"/>
  <c r="HL98" i="17"/>
  <c r="HL125" i="17" s="1"/>
  <c r="HL101" i="17"/>
  <c r="HM118" i="17" s="1"/>
  <c r="HL82" i="21"/>
  <c r="HK99" i="21"/>
  <c r="HK126" i="21" s="1"/>
  <c r="HK102" i="7"/>
  <c r="HK129" i="7" s="1"/>
  <c r="HK104" i="7"/>
  <c r="HJ105" i="13"/>
  <c r="HL85" i="19"/>
  <c r="HK102" i="19"/>
  <c r="HK129" i="19" s="1"/>
  <c r="HK104" i="19"/>
  <c r="HJ101" i="11"/>
  <c r="HJ128" i="11" s="1"/>
  <c r="HJ107" i="11"/>
  <c r="HK87" i="11"/>
  <c r="HJ104" i="11"/>
  <c r="HL102" i="17"/>
  <c r="HL129" i="17" s="1"/>
  <c r="HM83" i="17"/>
  <c r="HL100" i="17"/>
  <c r="HM117" i="17" s="1"/>
  <c r="HL105" i="17"/>
  <c r="HK102" i="21"/>
  <c r="HK129" i="21" s="1"/>
  <c r="HK97" i="21"/>
  <c r="HK124" i="21" s="1"/>
  <c r="HK81" i="15"/>
  <c r="HJ98" i="15"/>
  <c r="HJ125" i="15" s="1"/>
  <c r="HJ99" i="15"/>
  <c r="HJ126" i="15" s="1"/>
  <c r="HK88" i="15"/>
  <c r="HJ105" i="15"/>
  <c r="HJ100" i="13"/>
  <c r="HJ127" i="13" s="1"/>
  <c r="HK85" i="11"/>
  <c r="HJ102" i="11"/>
  <c r="HJ129" i="11" s="1"/>
  <c r="HK98" i="21"/>
  <c r="HK125" i="21" s="1"/>
  <c r="HL84" i="21"/>
  <c r="HK101" i="21"/>
  <c r="HK100" i="7"/>
  <c r="HK127" i="7" s="1"/>
  <c r="HJ106" i="15"/>
  <c r="HJ97" i="15"/>
  <c r="HJ124" i="15" s="1"/>
  <c r="HK90" i="13"/>
  <c r="HJ107" i="13"/>
  <c r="HK97" i="19"/>
  <c r="HK124" i="19" s="1"/>
  <c r="HL83" i="19"/>
  <c r="HK100" i="19"/>
  <c r="HJ106" i="11"/>
  <c r="HK83" i="11"/>
  <c r="HJ100" i="11"/>
  <c r="HJ127" i="11" s="1"/>
  <c r="HL99" i="17"/>
  <c r="HL126" i="17" s="1"/>
  <c r="HL89" i="21"/>
  <c r="HK106" i="21"/>
  <c r="HK105" i="21"/>
  <c r="HL90" i="7"/>
  <c r="HK107" i="7"/>
  <c r="HJ96" i="15"/>
  <c r="HJ123" i="15" s="1"/>
  <c r="HL86" i="19"/>
  <c r="HK103" i="19"/>
  <c r="HK130" i="19" s="1"/>
  <c r="HJ105" i="11"/>
  <c r="HK105" i="19"/>
  <c r="HK104" i="21"/>
  <c r="HL86" i="21"/>
  <c r="HK103" i="21"/>
  <c r="HK130" i="21" s="1"/>
  <c r="HK99" i="7"/>
  <c r="HK126" i="7" s="1"/>
  <c r="HL79" i="7"/>
  <c r="HK96" i="7"/>
  <c r="HK123" i="7" s="1"/>
  <c r="HK101" i="7"/>
  <c r="HK85" i="15"/>
  <c r="HJ102" i="15"/>
  <c r="HJ129" i="15" s="1"/>
  <c r="HJ103" i="15"/>
  <c r="HJ130" i="15" s="1"/>
  <c r="HK87" i="15"/>
  <c r="HJ104" i="15"/>
  <c r="HJ104" i="13"/>
  <c r="HK80" i="13"/>
  <c r="HJ97" i="13"/>
  <c r="HJ124" i="13" s="1"/>
  <c r="HJ102" i="13"/>
  <c r="HJ129" i="13" s="1"/>
  <c r="HJ103" i="13"/>
  <c r="HJ130" i="13" s="1"/>
  <c r="HK89" i="7"/>
  <c r="HJ106" i="7"/>
  <c r="HJ127" i="19"/>
  <c r="HK127" i="19"/>
  <c r="HK73" i="21"/>
  <c r="HK70" i="21"/>
  <c r="HL87" i="21" s="1"/>
  <c r="HK71" i="21"/>
  <c r="HL88" i="21" s="1"/>
  <c r="HK66" i="21"/>
  <c r="HK62" i="21"/>
  <c r="HL79" i="21" s="1"/>
  <c r="HK68" i="21"/>
  <c r="HL85" i="21" s="1"/>
  <c r="HK65" i="21"/>
  <c r="HK72" i="21"/>
  <c r="HK64" i="21"/>
  <c r="HL81" i="21" s="1"/>
  <c r="HL26" i="21"/>
  <c r="HK43" i="21"/>
  <c r="HK60" i="21" s="1"/>
  <c r="HK69" i="21"/>
  <c r="HK67" i="21"/>
  <c r="HK63" i="21"/>
  <c r="HL80" i="21" s="1"/>
  <c r="HJ127" i="7"/>
  <c r="HJ94" i="19"/>
  <c r="HJ77" i="19"/>
  <c r="HJ111" i="19" s="1"/>
  <c r="HJ100" i="15"/>
  <c r="HL104" i="17"/>
  <c r="HL83" i="21"/>
  <c r="HK100" i="21"/>
  <c r="HK98" i="19"/>
  <c r="HK125" i="19" s="1"/>
  <c r="HJ98" i="11"/>
  <c r="HJ125" i="11" s="1"/>
  <c r="HK81" i="13"/>
  <c r="HJ98" i="13"/>
  <c r="HJ125" i="13" s="1"/>
  <c r="HJ99" i="13"/>
  <c r="HJ126" i="13" s="1"/>
  <c r="HL90" i="17"/>
  <c r="HK107" i="17"/>
  <c r="HI77" i="11"/>
  <c r="HI111" i="11" s="1"/>
  <c r="HI94" i="11"/>
  <c r="HK127" i="17"/>
  <c r="HK128" i="19"/>
  <c r="HJ128" i="19"/>
  <c r="HI94" i="13"/>
  <c r="HI77" i="13"/>
  <c r="HI111" i="13" s="1"/>
  <c r="HJ117" i="15"/>
  <c r="HL128" i="17"/>
  <c r="HK86" i="7"/>
  <c r="HJ103" i="7"/>
  <c r="HJ130" i="7" s="1"/>
  <c r="HK127" i="21"/>
  <c r="HJ127" i="21"/>
  <c r="HL106" i="17"/>
  <c r="HJ118" i="15"/>
  <c r="HI128" i="15"/>
  <c r="HJ72" i="13"/>
  <c r="HK89" i="13" s="1"/>
  <c r="HJ68" i="13"/>
  <c r="HK85" i="13" s="1"/>
  <c r="HJ64" i="13"/>
  <c r="HJ71" i="13"/>
  <c r="HK88" i="13" s="1"/>
  <c r="HJ67" i="13"/>
  <c r="HK84" i="13" s="1"/>
  <c r="HJ63" i="13"/>
  <c r="HJ70" i="13"/>
  <c r="HK87" i="13" s="1"/>
  <c r="HJ66" i="13"/>
  <c r="HK83" i="13" s="1"/>
  <c r="HJ62" i="13"/>
  <c r="HK79" i="13" s="1"/>
  <c r="HK26" i="13"/>
  <c r="HJ73" i="13"/>
  <c r="HJ43" i="13"/>
  <c r="HJ60" i="13" s="1"/>
  <c r="HJ69" i="13"/>
  <c r="HK86" i="13" s="1"/>
  <c r="HJ65" i="13"/>
  <c r="HK82" i="13" s="1"/>
  <c r="HK90" i="21"/>
  <c r="HJ107" i="21"/>
  <c r="HK79" i="11"/>
  <c r="HJ96" i="11"/>
  <c r="HJ123" i="11" s="1"/>
  <c r="HJ96" i="13"/>
  <c r="HJ123" i="13" s="1"/>
  <c r="HK84" i="15"/>
  <c r="HJ101" i="15"/>
  <c r="HK97" i="7"/>
  <c r="HK124" i="7" s="1"/>
  <c r="HK107" i="19"/>
  <c r="HJ73" i="11"/>
  <c r="HK90" i="11" s="1"/>
  <c r="HJ69" i="11"/>
  <c r="HK86" i="11" s="1"/>
  <c r="HJ65" i="11"/>
  <c r="HK82" i="11" s="1"/>
  <c r="HJ43" i="11"/>
  <c r="HJ60" i="11" s="1"/>
  <c r="HJ72" i="11"/>
  <c r="HK89" i="11" s="1"/>
  <c r="HJ68" i="11"/>
  <c r="HJ64" i="11"/>
  <c r="HK81" i="11" s="1"/>
  <c r="HJ70" i="11"/>
  <c r="HJ62" i="11"/>
  <c r="HJ71" i="11"/>
  <c r="HK88" i="11" s="1"/>
  <c r="HJ63" i="11"/>
  <c r="HK80" i="11" s="1"/>
  <c r="HK26" i="11"/>
  <c r="HJ66" i="11"/>
  <c r="HJ67" i="11"/>
  <c r="HK84" i="11" s="1"/>
  <c r="HJ70" i="15"/>
  <c r="HJ66" i="15"/>
  <c r="HK83" i="15" s="1"/>
  <c r="HJ62" i="15"/>
  <c r="HK79" i="15" s="1"/>
  <c r="HJ73" i="15"/>
  <c r="HK90" i="15" s="1"/>
  <c r="HJ69" i="15"/>
  <c r="HK86" i="15" s="1"/>
  <c r="HJ65" i="15"/>
  <c r="HK82" i="15" s="1"/>
  <c r="HJ43" i="15"/>
  <c r="HJ60" i="15" s="1"/>
  <c r="HJ72" i="15"/>
  <c r="HK89" i="15" s="1"/>
  <c r="HJ68" i="15"/>
  <c r="HJ64" i="15"/>
  <c r="HJ67" i="15"/>
  <c r="HJ63" i="15"/>
  <c r="HK80" i="15" s="1"/>
  <c r="HK26" i="15"/>
  <c r="HJ71" i="15"/>
  <c r="HI94" i="15"/>
  <c r="HI77" i="15"/>
  <c r="HI111" i="15" s="1"/>
  <c r="HJ128" i="7"/>
  <c r="HK73" i="19"/>
  <c r="HL90" i="19" s="1"/>
  <c r="HK69" i="19"/>
  <c r="HK65" i="19"/>
  <c r="HK67" i="19"/>
  <c r="HL84" i="19" s="1"/>
  <c r="HK71" i="19"/>
  <c r="HL88" i="19" s="1"/>
  <c r="HK68" i="19"/>
  <c r="HK66" i="19"/>
  <c r="HL26" i="19"/>
  <c r="HK64" i="19"/>
  <c r="HL81" i="19" s="1"/>
  <c r="HK62" i="19"/>
  <c r="HL79" i="19" s="1"/>
  <c r="HK43" i="19"/>
  <c r="HK60" i="19" s="1"/>
  <c r="HK72" i="19"/>
  <c r="HK63" i="19"/>
  <c r="HL80" i="19" s="1"/>
  <c r="HK70" i="19"/>
  <c r="HL87" i="19" s="1"/>
  <c r="HL86" i="17"/>
  <c r="HK103" i="17"/>
  <c r="HK130" i="17" s="1"/>
  <c r="HK89" i="19"/>
  <c r="HJ106" i="19"/>
  <c r="HK94" i="17"/>
  <c r="HK77" i="17"/>
  <c r="HK111" i="17" s="1"/>
  <c r="HL70" i="17"/>
  <c r="HM87" i="17" s="1"/>
  <c r="HL66" i="17"/>
  <c r="HL62" i="17"/>
  <c r="HM26" i="17"/>
  <c r="HL73" i="17"/>
  <c r="HL69" i="17"/>
  <c r="HL65" i="17"/>
  <c r="HM82" i="17" s="1"/>
  <c r="HL43" i="17"/>
  <c r="HL60" i="17" s="1"/>
  <c r="HL72" i="17"/>
  <c r="HM89" i="17" s="1"/>
  <c r="HL68" i="17"/>
  <c r="HM85" i="17" s="1"/>
  <c r="HL64" i="17"/>
  <c r="HL67" i="17"/>
  <c r="HM84" i="17" s="1"/>
  <c r="HL63" i="17"/>
  <c r="HM80" i="17" s="1"/>
  <c r="HL71" i="17"/>
  <c r="HM88" i="17" s="1"/>
  <c r="HK128" i="21"/>
  <c r="HJ77" i="21"/>
  <c r="HJ111" i="21" s="1"/>
  <c r="HJ94" i="21"/>
  <c r="HJ94" i="7"/>
  <c r="HJ77" i="7"/>
  <c r="HJ111" i="7" s="1"/>
  <c r="HK70" i="7"/>
  <c r="HL87" i="7" s="1"/>
  <c r="HK66" i="7"/>
  <c r="HL83" i="7" s="1"/>
  <c r="HK62" i="7"/>
  <c r="HL26" i="7"/>
  <c r="HK73" i="7"/>
  <c r="HK69" i="7"/>
  <c r="HK65" i="7"/>
  <c r="HL82" i="7" s="1"/>
  <c r="HK43" i="7"/>
  <c r="HK60" i="7" s="1"/>
  <c r="HK72" i="7"/>
  <c r="HK68" i="7"/>
  <c r="HL85" i="7" s="1"/>
  <c r="HK64" i="7"/>
  <c r="HL81" i="7" s="1"/>
  <c r="HK63" i="7"/>
  <c r="HL80" i="7" s="1"/>
  <c r="HK67" i="7"/>
  <c r="HL84" i="7" s="1"/>
  <c r="HK71" i="7"/>
  <c r="HL88" i="7" s="1"/>
  <c r="HL79" i="17"/>
  <c r="HK96" i="17"/>
  <c r="HK123" i="17" s="1"/>
  <c r="HL105" i="7" l="1"/>
  <c r="HM83" i="7"/>
  <c r="HL100" i="7"/>
  <c r="HL127" i="7" s="1"/>
  <c r="HM106" i="17"/>
  <c r="HM80" i="19"/>
  <c r="HL97" i="19"/>
  <c r="HL124" i="19" s="1"/>
  <c r="HL105" i="19"/>
  <c r="HL82" i="15"/>
  <c r="HK99" i="15"/>
  <c r="HK126" i="15" s="1"/>
  <c r="HK104" i="13"/>
  <c r="HM88" i="21"/>
  <c r="HL105" i="21"/>
  <c r="HL101" i="7"/>
  <c r="HM118" i="7" s="1"/>
  <c r="HM101" i="17"/>
  <c r="HK103" i="15"/>
  <c r="HK130" i="15" s="1"/>
  <c r="HK98" i="11"/>
  <c r="HK125" i="11" s="1"/>
  <c r="HK99" i="13"/>
  <c r="HK126" i="13" s="1"/>
  <c r="HL128" i="7"/>
  <c r="HM80" i="7"/>
  <c r="HL97" i="7"/>
  <c r="HL124" i="7" s="1"/>
  <c r="HM99" i="17"/>
  <c r="HM126" i="17" s="1"/>
  <c r="HL80" i="15"/>
  <c r="HK97" i="15"/>
  <c r="HK124" i="15" s="1"/>
  <c r="HK106" i="15"/>
  <c r="HK107" i="15"/>
  <c r="HK101" i="11"/>
  <c r="HK128" i="11" s="1"/>
  <c r="HL88" i="11"/>
  <c r="HK105" i="11"/>
  <c r="HK103" i="11"/>
  <c r="HK130" i="11" s="1"/>
  <c r="HL86" i="13"/>
  <c r="HK103" i="13"/>
  <c r="HK130" i="13" s="1"/>
  <c r="HK96" i="13"/>
  <c r="HK123" i="13" s="1"/>
  <c r="HK101" i="13"/>
  <c r="HK128" i="13" s="1"/>
  <c r="HK106" i="13"/>
  <c r="HM117" i="21"/>
  <c r="HL98" i="21"/>
  <c r="HL125" i="21" s="1"/>
  <c r="HL96" i="21"/>
  <c r="HL123" i="21" s="1"/>
  <c r="HL102" i="7"/>
  <c r="HL129" i="7" s="1"/>
  <c r="HN80" i="17"/>
  <c r="HM97" i="17"/>
  <c r="HM124" i="17" s="1"/>
  <c r="HM104" i="17"/>
  <c r="HL98" i="19"/>
  <c r="HL125" i="19" s="1"/>
  <c r="HL107" i="19"/>
  <c r="HK100" i="15"/>
  <c r="HK127" i="15" s="1"/>
  <c r="HL104" i="7"/>
  <c r="HL101" i="19"/>
  <c r="HL80" i="11"/>
  <c r="HK97" i="11"/>
  <c r="HK124" i="11" s="1"/>
  <c r="HK99" i="11"/>
  <c r="HK126" i="11" s="1"/>
  <c r="HL85" i="13"/>
  <c r="HK102" i="13"/>
  <c r="HK129" i="13" s="1"/>
  <c r="HL97" i="21"/>
  <c r="HL124" i="21" s="1"/>
  <c r="HM85" i="21"/>
  <c r="HL102" i="21"/>
  <c r="HL129" i="21" s="1"/>
  <c r="HL104" i="21"/>
  <c r="HM81" i="7"/>
  <c r="HL98" i="7"/>
  <c r="HL125" i="7" s="1"/>
  <c r="HL99" i="7"/>
  <c r="HL126" i="7" s="1"/>
  <c r="HN88" i="17"/>
  <c r="HM105" i="17"/>
  <c r="HM102" i="17"/>
  <c r="HM129" i="17" s="1"/>
  <c r="HM87" i="19"/>
  <c r="HL104" i="19"/>
  <c r="HL96" i="19"/>
  <c r="HL123" i="19" s="1"/>
  <c r="HL79" i="15"/>
  <c r="HK96" i="15"/>
  <c r="HK123" i="15" s="1"/>
  <c r="HK106" i="11"/>
  <c r="HK107" i="11"/>
  <c r="HK100" i="13"/>
  <c r="HK127" i="13" s="1"/>
  <c r="HL88" i="13"/>
  <c r="HK105" i="13"/>
  <c r="HL89" i="19"/>
  <c r="HK106" i="19"/>
  <c r="HL79" i="11"/>
  <c r="HK96" i="11"/>
  <c r="HK123" i="11" s="1"/>
  <c r="HK98" i="13"/>
  <c r="HK125" i="13" s="1"/>
  <c r="HL69" i="21"/>
  <c r="HL68" i="21"/>
  <c r="HL65" i="21"/>
  <c r="HL72" i="21"/>
  <c r="HL70" i="21"/>
  <c r="HM87" i="21" s="1"/>
  <c r="HL64" i="21"/>
  <c r="HM81" i="21" s="1"/>
  <c r="HL73" i="21"/>
  <c r="HL67" i="21"/>
  <c r="HL63" i="21"/>
  <c r="HM80" i="21" s="1"/>
  <c r="HL43" i="21"/>
  <c r="HL60" i="21" s="1"/>
  <c r="HL71" i="21"/>
  <c r="HL66" i="21"/>
  <c r="HL62" i="21"/>
  <c r="HM79" i="21" s="1"/>
  <c r="HM26" i="21"/>
  <c r="HK104" i="15"/>
  <c r="HM79" i="7"/>
  <c r="HL96" i="7"/>
  <c r="HL123" i="7" s="1"/>
  <c r="HL107" i="7"/>
  <c r="HK100" i="11"/>
  <c r="HK127" i="11" s="1"/>
  <c r="HK107" i="13"/>
  <c r="HL85" i="11"/>
  <c r="HK102" i="11"/>
  <c r="HK129" i="11" s="1"/>
  <c r="HL94" i="17"/>
  <c r="HL77" i="17"/>
  <c r="HL111" i="17" s="1"/>
  <c r="HM73" i="17"/>
  <c r="HM69" i="17"/>
  <c r="HM65" i="17"/>
  <c r="HN82" i="17" s="1"/>
  <c r="HM43" i="17"/>
  <c r="HM60" i="17" s="1"/>
  <c r="HM72" i="17"/>
  <c r="HN89" i="17" s="1"/>
  <c r="HM68" i="17"/>
  <c r="HN85" i="17" s="1"/>
  <c r="HM64" i="17"/>
  <c r="HM71" i="17"/>
  <c r="HM67" i="17"/>
  <c r="HN84" i="17" s="1"/>
  <c r="HM63" i="17"/>
  <c r="HM62" i="17"/>
  <c r="HN26" i="17"/>
  <c r="HM70" i="17"/>
  <c r="HN87" i="17" s="1"/>
  <c r="HM66" i="17"/>
  <c r="HN83" i="17" s="1"/>
  <c r="HL72" i="19"/>
  <c r="HL68" i="19"/>
  <c r="HM85" i="19" s="1"/>
  <c r="HL64" i="19"/>
  <c r="HM81" i="19" s="1"/>
  <c r="HL71" i="19"/>
  <c r="HM88" i="19" s="1"/>
  <c r="HL69" i="19"/>
  <c r="HL73" i="19"/>
  <c r="HM90" i="19" s="1"/>
  <c r="HL66" i="19"/>
  <c r="HM83" i="19" s="1"/>
  <c r="HL70" i="19"/>
  <c r="HL62" i="19"/>
  <c r="HM79" i="19" s="1"/>
  <c r="HL43" i="19"/>
  <c r="HL60" i="19" s="1"/>
  <c r="HL67" i="19"/>
  <c r="HM84" i="19" s="1"/>
  <c r="HL65" i="19"/>
  <c r="HL63" i="19"/>
  <c r="HM26" i="19"/>
  <c r="HL127" i="17"/>
  <c r="HK105" i="15"/>
  <c r="HL81" i="15"/>
  <c r="HK98" i="15"/>
  <c r="HK125" i="15" s="1"/>
  <c r="HM100" i="17"/>
  <c r="HL87" i="11"/>
  <c r="HK104" i="11"/>
  <c r="HL102" i="19"/>
  <c r="HL129" i="19" s="1"/>
  <c r="HM82" i="21"/>
  <c r="HL99" i="21"/>
  <c r="HL126" i="21" s="1"/>
  <c r="HN81" i="17"/>
  <c r="HM98" i="17"/>
  <c r="HM125" i="17" s="1"/>
  <c r="HM82" i="19"/>
  <c r="HL99" i="19"/>
  <c r="HL126" i="19" s="1"/>
  <c r="HK94" i="7"/>
  <c r="HK77" i="7"/>
  <c r="HK111" i="7" s="1"/>
  <c r="HL73" i="7"/>
  <c r="HM90" i="7" s="1"/>
  <c r="HL69" i="7"/>
  <c r="HL65" i="7"/>
  <c r="HM82" i="7" s="1"/>
  <c r="HL43" i="7"/>
  <c r="HL60" i="7" s="1"/>
  <c r="HL72" i="7"/>
  <c r="HL68" i="7"/>
  <c r="HM85" i="7" s="1"/>
  <c r="HL64" i="7"/>
  <c r="HL71" i="7"/>
  <c r="HM88" i="7" s="1"/>
  <c r="HL67" i="7"/>
  <c r="HM84" i="7" s="1"/>
  <c r="HL63" i="7"/>
  <c r="HL66" i="7"/>
  <c r="HL62" i="7"/>
  <c r="HL70" i="7"/>
  <c r="HM87" i="7" s="1"/>
  <c r="HM26" i="7"/>
  <c r="HM86" i="17"/>
  <c r="HL103" i="17"/>
  <c r="HL130" i="17" s="1"/>
  <c r="HK94" i="19"/>
  <c r="HK77" i="19"/>
  <c r="HK111" i="19" s="1"/>
  <c r="HK128" i="7"/>
  <c r="HL90" i="21"/>
  <c r="HK107" i="21"/>
  <c r="HJ127" i="15"/>
  <c r="HM83" i="21"/>
  <c r="HL100" i="21"/>
  <c r="HL127" i="21" s="1"/>
  <c r="HL89" i="7"/>
  <c r="HK106" i="7"/>
  <c r="HK101" i="15"/>
  <c r="HM90" i="17"/>
  <c r="HL107" i="17"/>
  <c r="HL80" i="13"/>
  <c r="HK97" i="13"/>
  <c r="HK124" i="13" s="1"/>
  <c r="HK102" i="15"/>
  <c r="HK129" i="15" s="1"/>
  <c r="HM86" i="21"/>
  <c r="HL103" i="21"/>
  <c r="HL130" i="21" s="1"/>
  <c r="HM86" i="19"/>
  <c r="HL103" i="19"/>
  <c r="HL130" i="19" s="1"/>
  <c r="HM89" i="21"/>
  <c r="HL106" i="21"/>
  <c r="HL100" i="19"/>
  <c r="HM84" i="21"/>
  <c r="HL101" i="21"/>
  <c r="HJ94" i="15"/>
  <c r="HJ77" i="15"/>
  <c r="HJ111" i="15" s="1"/>
  <c r="HJ77" i="13"/>
  <c r="HJ111" i="13" s="1"/>
  <c r="HJ94" i="13"/>
  <c r="HM79" i="17"/>
  <c r="HL96" i="17"/>
  <c r="HL123" i="17" s="1"/>
  <c r="HK73" i="15"/>
  <c r="HL90" i="15" s="1"/>
  <c r="HK69" i="15"/>
  <c r="HL86" i="15" s="1"/>
  <c r="HK65" i="15"/>
  <c r="HK43" i="15"/>
  <c r="HK60" i="15" s="1"/>
  <c r="HK72" i="15"/>
  <c r="HL89" i="15" s="1"/>
  <c r="HK68" i="15"/>
  <c r="HL85" i="15" s="1"/>
  <c r="HK64" i="15"/>
  <c r="HK71" i="15"/>
  <c r="HL88" i="15" s="1"/>
  <c r="HK67" i="15"/>
  <c r="HL84" i="15" s="1"/>
  <c r="HK63" i="15"/>
  <c r="HK62" i="15"/>
  <c r="HL26" i="15"/>
  <c r="HK70" i="15"/>
  <c r="HL87" i="15" s="1"/>
  <c r="HK66" i="15"/>
  <c r="HL83" i="15" s="1"/>
  <c r="HK72" i="11"/>
  <c r="HL89" i="11" s="1"/>
  <c r="HK68" i="11"/>
  <c r="HK64" i="11"/>
  <c r="HL81" i="11" s="1"/>
  <c r="HK71" i="11"/>
  <c r="HK67" i="11"/>
  <c r="HL84" i="11" s="1"/>
  <c r="HK63" i="11"/>
  <c r="HK73" i="11"/>
  <c r="HL90" i="11" s="1"/>
  <c r="HK65" i="11"/>
  <c r="HL82" i="11" s="1"/>
  <c r="HL26" i="11"/>
  <c r="HK70" i="11"/>
  <c r="HK66" i="11"/>
  <c r="HL83" i="11" s="1"/>
  <c r="HK43" i="11"/>
  <c r="HK60" i="11" s="1"/>
  <c r="HK69" i="11"/>
  <c r="HL86" i="11" s="1"/>
  <c r="HK62" i="11"/>
  <c r="HJ77" i="11"/>
  <c r="HJ111" i="11" s="1"/>
  <c r="HJ94" i="11"/>
  <c r="HK71" i="13"/>
  <c r="HK67" i="13"/>
  <c r="HL84" i="13" s="1"/>
  <c r="HK63" i="13"/>
  <c r="HK70" i="13"/>
  <c r="HL87" i="13" s="1"/>
  <c r="HK66" i="13"/>
  <c r="HL83" i="13" s="1"/>
  <c r="HK62" i="13"/>
  <c r="HL79" i="13" s="1"/>
  <c r="HK73" i="13"/>
  <c r="HL90" i="13" s="1"/>
  <c r="HK69" i="13"/>
  <c r="HK65" i="13"/>
  <c r="HL82" i="13" s="1"/>
  <c r="HK43" i="13"/>
  <c r="HK60" i="13" s="1"/>
  <c r="HK72" i="13"/>
  <c r="HL89" i="13" s="1"/>
  <c r="HK68" i="13"/>
  <c r="HK64" i="13"/>
  <c r="HL81" i="13" s="1"/>
  <c r="HL26" i="13"/>
  <c r="HJ128" i="15"/>
  <c r="HK128" i="15"/>
  <c r="HL86" i="7"/>
  <c r="HK103" i="7"/>
  <c r="HK130" i="7" s="1"/>
  <c r="HK94" i="21"/>
  <c r="HK77" i="21"/>
  <c r="HK111" i="21" s="1"/>
  <c r="HL106" i="13" l="1"/>
  <c r="HM83" i="11"/>
  <c r="HL100" i="11"/>
  <c r="HL127" i="11" s="1"/>
  <c r="HL98" i="11"/>
  <c r="HL125" i="11" s="1"/>
  <c r="HM84" i="15"/>
  <c r="HL101" i="15"/>
  <c r="HM118" i="15" s="1"/>
  <c r="HL106" i="15"/>
  <c r="HL96" i="13"/>
  <c r="HL123" i="13" s="1"/>
  <c r="HL101" i="13"/>
  <c r="HL128" i="13" s="1"/>
  <c r="HM88" i="15"/>
  <c r="HL105" i="15"/>
  <c r="HM99" i="7"/>
  <c r="HM126" i="7" s="1"/>
  <c r="HN79" i="19"/>
  <c r="HM96" i="19"/>
  <c r="HM123" i="19" s="1"/>
  <c r="HN99" i="17"/>
  <c r="HN126" i="17" s="1"/>
  <c r="HM81" i="13"/>
  <c r="HL98" i="13"/>
  <c r="HL125" i="13" s="1"/>
  <c r="HL99" i="13"/>
  <c r="HL126" i="13" s="1"/>
  <c r="HM83" i="13"/>
  <c r="HL100" i="13"/>
  <c r="HL127" i="13" s="1"/>
  <c r="HL103" i="11"/>
  <c r="HL130" i="11" s="1"/>
  <c r="HM84" i="11"/>
  <c r="HL101" i="11"/>
  <c r="HL128" i="11" s="1"/>
  <c r="HL106" i="11"/>
  <c r="HN85" i="7"/>
  <c r="HM102" i="7"/>
  <c r="HM129" i="7" s="1"/>
  <c r="HM105" i="19"/>
  <c r="HO83" i="17"/>
  <c r="HN100" i="17"/>
  <c r="HN102" i="17"/>
  <c r="HN129" i="17" s="1"/>
  <c r="HN81" i="21"/>
  <c r="HM98" i="21"/>
  <c r="HM125" i="21" s="1"/>
  <c r="HL107" i="13"/>
  <c r="HM90" i="11"/>
  <c r="HL107" i="11"/>
  <c r="HL104" i="15"/>
  <c r="HM90" i="15"/>
  <c r="HL107" i="15"/>
  <c r="HM105" i="7"/>
  <c r="HN90" i="19"/>
  <c r="HM107" i="19"/>
  <c r="HM102" i="19"/>
  <c r="HM129" i="19" s="1"/>
  <c r="HM87" i="13"/>
  <c r="HL104" i="13"/>
  <c r="HL99" i="11"/>
  <c r="HL126" i="11" s="1"/>
  <c r="HM83" i="15"/>
  <c r="HL100" i="15"/>
  <c r="HM117" i="15" s="1"/>
  <c r="HL102" i="15"/>
  <c r="HL129" i="15" s="1"/>
  <c r="HM86" i="15"/>
  <c r="HL103" i="15"/>
  <c r="HL130" i="15" s="1"/>
  <c r="HM104" i="7"/>
  <c r="HN84" i="7"/>
  <c r="HM101" i="7"/>
  <c r="HM107" i="7"/>
  <c r="HN84" i="19"/>
  <c r="HM101" i="19"/>
  <c r="HM100" i="19"/>
  <c r="HM98" i="19"/>
  <c r="HM125" i="19" s="1"/>
  <c r="HN104" i="17"/>
  <c r="HN101" i="17"/>
  <c r="HN106" i="17"/>
  <c r="HN79" i="21"/>
  <c r="HM96" i="21"/>
  <c r="HM123" i="21" s="1"/>
  <c r="HM97" i="21"/>
  <c r="HM124" i="21" s="1"/>
  <c r="HN87" i="21"/>
  <c r="HM104" i="21"/>
  <c r="HM86" i="7"/>
  <c r="HL103" i="7"/>
  <c r="HL130" i="7" s="1"/>
  <c r="HK94" i="13"/>
  <c r="HK77" i="13"/>
  <c r="HK111" i="13" s="1"/>
  <c r="HM106" i="21"/>
  <c r="HM80" i="13"/>
  <c r="HL97" i="13"/>
  <c r="HL124" i="13" s="1"/>
  <c r="HM99" i="21"/>
  <c r="HM126" i="21" s="1"/>
  <c r="HM87" i="11"/>
  <c r="HL104" i="11"/>
  <c r="HM96" i="7"/>
  <c r="HM123" i="7" s="1"/>
  <c r="HM79" i="11"/>
  <c r="HL96" i="11"/>
  <c r="HL123" i="11" s="1"/>
  <c r="HL96" i="15"/>
  <c r="HL123" i="15" s="1"/>
  <c r="HO88" i="17"/>
  <c r="HN105" i="17"/>
  <c r="HM127" i="21"/>
  <c r="HL103" i="13"/>
  <c r="HL130" i="13" s="1"/>
  <c r="HL97" i="15"/>
  <c r="HL124" i="15" s="1"/>
  <c r="HL72" i="15"/>
  <c r="HM89" i="15" s="1"/>
  <c r="HL68" i="15"/>
  <c r="HM85" i="15" s="1"/>
  <c r="HL64" i="15"/>
  <c r="HL71" i="15"/>
  <c r="HL67" i="15"/>
  <c r="HL63" i="15"/>
  <c r="HM80" i="15" s="1"/>
  <c r="HL70" i="15"/>
  <c r="HM87" i="15" s="1"/>
  <c r="HL66" i="15"/>
  <c r="HL62" i="15"/>
  <c r="HM79" i="15" s="1"/>
  <c r="HL73" i="15"/>
  <c r="HM26" i="15"/>
  <c r="HL69" i="15"/>
  <c r="HL43" i="15"/>
  <c r="HL60" i="15" s="1"/>
  <c r="HL65" i="15"/>
  <c r="HK94" i="15"/>
  <c r="HK77" i="15"/>
  <c r="HK111" i="15" s="1"/>
  <c r="HM89" i="7"/>
  <c r="HL106" i="7"/>
  <c r="HL94" i="7"/>
  <c r="HL77" i="7"/>
  <c r="HL111" i="7" s="1"/>
  <c r="HM71" i="19"/>
  <c r="HN88" i="19" s="1"/>
  <c r="HM67" i="19"/>
  <c r="HM63" i="19"/>
  <c r="HM73" i="19"/>
  <c r="HM70" i="19"/>
  <c r="HN87" i="19" s="1"/>
  <c r="HM68" i="19"/>
  <c r="HN85" i="19" s="1"/>
  <c r="HM72" i="19"/>
  <c r="HM65" i="19"/>
  <c r="HN82" i="19" s="1"/>
  <c r="HM64" i="19"/>
  <c r="HN81" i="19" s="1"/>
  <c r="HM69" i="19"/>
  <c r="HN86" i="19" s="1"/>
  <c r="HM66" i="19"/>
  <c r="HN83" i="19" s="1"/>
  <c r="HN26" i="19"/>
  <c r="HM43" i="19"/>
  <c r="HM60" i="19" s="1"/>
  <c r="HM62" i="19"/>
  <c r="HL77" i="19"/>
  <c r="HL111" i="19" s="1"/>
  <c r="HL94" i="19"/>
  <c r="HN72" i="17"/>
  <c r="HO89" i="17" s="1"/>
  <c r="HN68" i="17"/>
  <c r="HO85" i="17" s="1"/>
  <c r="HN64" i="17"/>
  <c r="HN71" i="17"/>
  <c r="HN67" i="17"/>
  <c r="HO84" i="17" s="1"/>
  <c r="HN63" i="17"/>
  <c r="HN70" i="17"/>
  <c r="HO87" i="17" s="1"/>
  <c r="HN66" i="17"/>
  <c r="HN62" i="17"/>
  <c r="HO26" i="17"/>
  <c r="HN73" i="17"/>
  <c r="HN69" i="17"/>
  <c r="HN43" i="17"/>
  <c r="HN60" i="17" s="1"/>
  <c r="HN65" i="17"/>
  <c r="HO82" i="17" s="1"/>
  <c r="HM94" i="17"/>
  <c r="HM77" i="17"/>
  <c r="HM111" i="17" s="1"/>
  <c r="HL128" i="19"/>
  <c r="HM118" i="19"/>
  <c r="HO80" i="17"/>
  <c r="HN97" i="17"/>
  <c r="HN124" i="17" s="1"/>
  <c r="HM105" i="21"/>
  <c r="HM82" i="15"/>
  <c r="HL99" i="15"/>
  <c r="HL126" i="15" s="1"/>
  <c r="HN80" i="19"/>
  <c r="HM97" i="19"/>
  <c r="HM124" i="19" s="1"/>
  <c r="HN83" i="7"/>
  <c r="HM100" i="7"/>
  <c r="HL71" i="11"/>
  <c r="HL67" i="11"/>
  <c r="HL63" i="11"/>
  <c r="HM80" i="11" s="1"/>
  <c r="HL70" i="11"/>
  <c r="HL66" i="11"/>
  <c r="HL62" i="11"/>
  <c r="HM26" i="11"/>
  <c r="HL68" i="11"/>
  <c r="HM85" i="11" s="1"/>
  <c r="HL43" i="11"/>
  <c r="HL60" i="11" s="1"/>
  <c r="HL73" i="11"/>
  <c r="HL69" i="11"/>
  <c r="HM86" i="11" s="1"/>
  <c r="HL65" i="11"/>
  <c r="HM82" i="11" s="1"/>
  <c r="HL72" i="11"/>
  <c r="HM89" i="11" s="1"/>
  <c r="HL64" i="11"/>
  <c r="HM81" i="11" s="1"/>
  <c r="HN79" i="17"/>
  <c r="HM96" i="17"/>
  <c r="HM123" i="17" s="1"/>
  <c r="HM103" i="19"/>
  <c r="HM130" i="19" s="1"/>
  <c r="HN90" i="17"/>
  <c r="HM107" i="17"/>
  <c r="HN128" i="17"/>
  <c r="HM117" i="7"/>
  <c r="HN86" i="17"/>
  <c r="HM103" i="17"/>
  <c r="HM130" i="17" s="1"/>
  <c r="HO81" i="17"/>
  <c r="HN98" i="17"/>
  <c r="HN125" i="17" s="1"/>
  <c r="HM89" i="19"/>
  <c r="HL106" i="19"/>
  <c r="HM127" i="17"/>
  <c r="HM128" i="7"/>
  <c r="HL70" i="13"/>
  <c r="HL66" i="13"/>
  <c r="HL62" i="13"/>
  <c r="HM79" i="13" s="1"/>
  <c r="HM26" i="13"/>
  <c r="HL73" i="13"/>
  <c r="HM90" i="13" s="1"/>
  <c r="HL69" i="13"/>
  <c r="HM86" i="13" s="1"/>
  <c r="HL65" i="13"/>
  <c r="HM82" i="13" s="1"/>
  <c r="HL72" i="13"/>
  <c r="HM89" i="13" s="1"/>
  <c r="HL68" i="13"/>
  <c r="HL64" i="13"/>
  <c r="HL67" i="13"/>
  <c r="HM84" i="13" s="1"/>
  <c r="HL43" i="13"/>
  <c r="HL60" i="13" s="1"/>
  <c r="HL63" i="13"/>
  <c r="HL71" i="13"/>
  <c r="HN84" i="21"/>
  <c r="HM101" i="21"/>
  <c r="HM103" i="21"/>
  <c r="HM130" i="21" s="1"/>
  <c r="HN83" i="21"/>
  <c r="HM100" i="21"/>
  <c r="HM99" i="19"/>
  <c r="HM126" i="19" s="1"/>
  <c r="HM81" i="15"/>
  <c r="HL98" i="15"/>
  <c r="HL125" i="15" s="1"/>
  <c r="HL102" i="11"/>
  <c r="HL129" i="11" s="1"/>
  <c r="HM88" i="13"/>
  <c r="HL105" i="13"/>
  <c r="HM104" i="19"/>
  <c r="HM98" i="7"/>
  <c r="HM125" i="7" s="1"/>
  <c r="HM102" i="21"/>
  <c r="HM129" i="21" s="1"/>
  <c r="HM85" i="13"/>
  <c r="HL102" i="13"/>
  <c r="HL129" i="13" s="1"/>
  <c r="HL97" i="11"/>
  <c r="HL124" i="11" s="1"/>
  <c r="HM88" i="11"/>
  <c r="HL105" i="11"/>
  <c r="HM97" i="7"/>
  <c r="HM124" i="7" s="1"/>
  <c r="HM117" i="19"/>
  <c r="HL127" i="19"/>
  <c r="HL127" i="15"/>
  <c r="HM90" i="21"/>
  <c r="HL107" i="21"/>
  <c r="HK94" i="11"/>
  <c r="HK77" i="11"/>
  <c r="HK111" i="11" s="1"/>
  <c r="HL128" i="21"/>
  <c r="HM118" i="21"/>
  <c r="HM128" i="17"/>
  <c r="HM72" i="7"/>
  <c r="HM68" i="7"/>
  <c r="HM64" i="7"/>
  <c r="HN81" i="7" s="1"/>
  <c r="HM71" i="7"/>
  <c r="HN88" i="7" s="1"/>
  <c r="HM67" i="7"/>
  <c r="HM63" i="7"/>
  <c r="HN80" i="7" s="1"/>
  <c r="HM70" i="7"/>
  <c r="HN87" i="7" s="1"/>
  <c r="HM66" i="7"/>
  <c r="HM62" i="7"/>
  <c r="HN79" i="7" s="1"/>
  <c r="HN26" i="7"/>
  <c r="HM69" i="7"/>
  <c r="HM65" i="7"/>
  <c r="HN82" i="7" s="1"/>
  <c r="HM73" i="7"/>
  <c r="HN90" i="7" s="1"/>
  <c r="HM43" i="7"/>
  <c r="HM60" i="7" s="1"/>
  <c r="HM72" i="21"/>
  <c r="HN89" i="21" s="1"/>
  <c r="HM68" i="21"/>
  <c r="HN85" i="21" s="1"/>
  <c r="HM70" i="21"/>
  <c r="HM64" i="21"/>
  <c r="HM73" i="21"/>
  <c r="HM67" i="21"/>
  <c r="HM63" i="21"/>
  <c r="HN80" i="21" s="1"/>
  <c r="HM71" i="21"/>
  <c r="HN88" i="21" s="1"/>
  <c r="HM69" i="21"/>
  <c r="HN86" i="21" s="1"/>
  <c r="HM66" i="21"/>
  <c r="HM62" i="21"/>
  <c r="HM65" i="21"/>
  <c r="HN82" i="21" s="1"/>
  <c r="HN26" i="21"/>
  <c r="HM43" i="21"/>
  <c r="HM60" i="21" s="1"/>
  <c r="HL94" i="21"/>
  <c r="HL77" i="21"/>
  <c r="HL111" i="21" s="1"/>
  <c r="HN127" i="17"/>
  <c r="HM99" i="11" l="1"/>
  <c r="HM126" i="11" s="1"/>
  <c r="HN99" i="21"/>
  <c r="HN126" i="21" s="1"/>
  <c r="HN105" i="21"/>
  <c r="HN97" i="7"/>
  <c r="HN124" i="7" s="1"/>
  <c r="HM103" i="13"/>
  <c r="HM130" i="13" s="1"/>
  <c r="HM103" i="11"/>
  <c r="HM130" i="11" s="1"/>
  <c r="HM97" i="11"/>
  <c r="HM124" i="11" s="1"/>
  <c r="HO99" i="17"/>
  <c r="HO126" i="17" s="1"/>
  <c r="HO102" i="17"/>
  <c r="HO129" i="17" s="1"/>
  <c r="HN103" i="19"/>
  <c r="HN130" i="19" s="1"/>
  <c r="HN102" i="19"/>
  <c r="HN129" i="19" s="1"/>
  <c r="HM97" i="15"/>
  <c r="HM124" i="15" s="1"/>
  <c r="HM102" i="15"/>
  <c r="HM129" i="15" s="1"/>
  <c r="HN106" i="21"/>
  <c r="HN98" i="7"/>
  <c r="HN125" i="7" s="1"/>
  <c r="HM101" i="13"/>
  <c r="HM128" i="13" s="1"/>
  <c r="HM96" i="13"/>
  <c r="HM123" i="13" s="1"/>
  <c r="HO104" i="17"/>
  <c r="HM104" i="15"/>
  <c r="HN97" i="21"/>
  <c r="HN124" i="21" s="1"/>
  <c r="HN107" i="7"/>
  <c r="HN96" i="7"/>
  <c r="HN123" i="7" s="1"/>
  <c r="HM107" i="13"/>
  <c r="HM98" i="11"/>
  <c r="HM125" i="11" s="1"/>
  <c r="HO101" i="17"/>
  <c r="HP118" i="17" s="1"/>
  <c r="HO106" i="17"/>
  <c r="HN98" i="19"/>
  <c r="HN125" i="19" s="1"/>
  <c r="HN104" i="19"/>
  <c r="HN105" i="19"/>
  <c r="HM96" i="15"/>
  <c r="HM123" i="15" s="1"/>
  <c r="HM106" i="15"/>
  <c r="HO86" i="21"/>
  <c r="HN103" i="21"/>
  <c r="HN130" i="21" s="1"/>
  <c r="HN104" i="7"/>
  <c r="HN82" i="13"/>
  <c r="HM99" i="13"/>
  <c r="HM126" i="13" s="1"/>
  <c r="HM102" i="11"/>
  <c r="HM129" i="11" s="1"/>
  <c r="HO83" i="19"/>
  <c r="HN100" i="19"/>
  <c r="HO85" i="21"/>
  <c r="HN102" i="21"/>
  <c r="HN129" i="21" s="1"/>
  <c r="HO82" i="7"/>
  <c r="HN99" i="7"/>
  <c r="HN126" i="7" s="1"/>
  <c r="HN105" i="7"/>
  <c r="HN89" i="13"/>
  <c r="HM106" i="13"/>
  <c r="HM106" i="11"/>
  <c r="HO82" i="19"/>
  <c r="HN99" i="19"/>
  <c r="HN126" i="19" s="1"/>
  <c r="HM102" i="13"/>
  <c r="HM129" i="13" s="1"/>
  <c r="HM105" i="13"/>
  <c r="HN100" i="21"/>
  <c r="HN127" i="21" s="1"/>
  <c r="HN101" i="21"/>
  <c r="HN89" i="19"/>
  <c r="HM106" i="19"/>
  <c r="HM96" i="11"/>
  <c r="HM123" i="11" s="1"/>
  <c r="HN104" i="21"/>
  <c r="HO84" i="19"/>
  <c r="HN101" i="19"/>
  <c r="HN107" i="19"/>
  <c r="HN81" i="13"/>
  <c r="HM98" i="13"/>
  <c r="HM125" i="13" s="1"/>
  <c r="HN73" i="21"/>
  <c r="HN71" i="21"/>
  <c r="HO88" i="21" s="1"/>
  <c r="HN67" i="21"/>
  <c r="HO84" i="21" s="1"/>
  <c r="HN72" i="21"/>
  <c r="HO89" i="21" s="1"/>
  <c r="HN63" i="21"/>
  <c r="HO80" i="21" s="1"/>
  <c r="HN69" i="21"/>
  <c r="HN66" i="21"/>
  <c r="HO83" i="21" s="1"/>
  <c r="HN62" i="21"/>
  <c r="HN65" i="21"/>
  <c r="HO82" i="21" s="1"/>
  <c r="HN68" i="21"/>
  <c r="HO26" i="21"/>
  <c r="HN43" i="21"/>
  <c r="HN60" i="21" s="1"/>
  <c r="HN70" i="21"/>
  <c r="HO87" i="21" s="1"/>
  <c r="HN64" i="21"/>
  <c r="HN127" i="19"/>
  <c r="HM127" i="19"/>
  <c r="HM98" i="15"/>
  <c r="HM125" i="15" s="1"/>
  <c r="HO86" i="17"/>
  <c r="HN103" i="17"/>
  <c r="HN130" i="17" s="1"/>
  <c r="HO90" i="17"/>
  <c r="HN107" i="17"/>
  <c r="HO79" i="17"/>
  <c r="HN96" i="17"/>
  <c r="HN123" i="17" s="1"/>
  <c r="HN94" i="17"/>
  <c r="HN77" i="17"/>
  <c r="HN111" i="17" s="1"/>
  <c r="HM94" i="19"/>
  <c r="HM77" i="19"/>
  <c r="HM111" i="19" s="1"/>
  <c r="HM71" i="15"/>
  <c r="HN88" i="15" s="1"/>
  <c r="HM67" i="15"/>
  <c r="HM63" i="15"/>
  <c r="HN80" i="15" s="1"/>
  <c r="HM70" i="15"/>
  <c r="HN87" i="15" s="1"/>
  <c r="HM66" i="15"/>
  <c r="HM62" i="15"/>
  <c r="HN79" i="15" s="1"/>
  <c r="HM73" i="15"/>
  <c r="HM69" i="15"/>
  <c r="HM65" i="15"/>
  <c r="HN82" i="15" s="1"/>
  <c r="HM43" i="15"/>
  <c r="HM60" i="15" s="1"/>
  <c r="HM68" i="15"/>
  <c r="HN85" i="15" s="1"/>
  <c r="HM64" i="15"/>
  <c r="HN81" i="15" s="1"/>
  <c r="HN26" i="15"/>
  <c r="HM72" i="15"/>
  <c r="HN89" i="15" s="1"/>
  <c r="HO105" i="17"/>
  <c r="HN80" i="13"/>
  <c r="HM97" i="13"/>
  <c r="HM124" i="13" s="1"/>
  <c r="HO84" i="7"/>
  <c r="HN101" i="7"/>
  <c r="HN83" i="15"/>
  <c r="HM100" i="15"/>
  <c r="HN90" i="15"/>
  <c r="HM107" i="15"/>
  <c r="HO81" i="21"/>
  <c r="HN98" i="21"/>
  <c r="HN125" i="21" s="1"/>
  <c r="HO85" i="7"/>
  <c r="HN102" i="7"/>
  <c r="HN129" i="7" s="1"/>
  <c r="HN84" i="11"/>
  <c r="HM101" i="11"/>
  <c r="HM128" i="11" s="1"/>
  <c r="HN96" i="19"/>
  <c r="HN123" i="19" s="1"/>
  <c r="HM77" i="7"/>
  <c r="HM111" i="7" s="1"/>
  <c r="HM94" i="7"/>
  <c r="HN71" i="7"/>
  <c r="HO88" i="7" s="1"/>
  <c r="HN67" i="7"/>
  <c r="HN63" i="7"/>
  <c r="HO80" i="7" s="1"/>
  <c r="HN70" i="7"/>
  <c r="HO87" i="7" s="1"/>
  <c r="HN66" i="7"/>
  <c r="HN62" i="7"/>
  <c r="HO79" i="7" s="1"/>
  <c r="HO26" i="7"/>
  <c r="HN73" i="7"/>
  <c r="HO90" i="7" s="1"/>
  <c r="HN69" i="7"/>
  <c r="HN65" i="7"/>
  <c r="HN43" i="7"/>
  <c r="HN60" i="7" s="1"/>
  <c r="HN64" i="7"/>
  <c r="HO81" i="7" s="1"/>
  <c r="HN72" i="7"/>
  <c r="HN68" i="7"/>
  <c r="HN90" i="21"/>
  <c r="HM107" i="21"/>
  <c r="HM99" i="15"/>
  <c r="HM126" i="15" s="1"/>
  <c r="HN70" i="19"/>
  <c r="HO87" i="19" s="1"/>
  <c r="HN66" i="19"/>
  <c r="HN62" i="19"/>
  <c r="HO79" i="19" s="1"/>
  <c r="HN68" i="19"/>
  <c r="HO85" i="19" s="1"/>
  <c r="HN72" i="19"/>
  <c r="HN65" i="19"/>
  <c r="HN69" i="19"/>
  <c r="HO86" i="19" s="1"/>
  <c r="HN67" i="19"/>
  <c r="HN71" i="19"/>
  <c r="HO88" i="19" s="1"/>
  <c r="HN63" i="19"/>
  <c r="HO26" i="19"/>
  <c r="HN43" i="19"/>
  <c r="HN60" i="19" s="1"/>
  <c r="HN73" i="19"/>
  <c r="HO90" i="19" s="1"/>
  <c r="HN64" i="19"/>
  <c r="HO81" i="19" s="1"/>
  <c r="HM105" i="15"/>
  <c r="HN84" i="15"/>
  <c r="HM101" i="15"/>
  <c r="HM128" i="15" s="1"/>
  <c r="HM100" i="11"/>
  <c r="HM127" i="11" s="1"/>
  <c r="HO98" i="17"/>
  <c r="HO125" i="17" s="1"/>
  <c r="HL94" i="11"/>
  <c r="HL77" i="11"/>
  <c r="HL111" i="11" s="1"/>
  <c r="HL77" i="15"/>
  <c r="HL111" i="15" s="1"/>
  <c r="HL94" i="15"/>
  <c r="HN86" i="7"/>
  <c r="HM103" i="7"/>
  <c r="HM130" i="7" s="1"/>
  <c r="HM128" i="21"/>
  <c r="HN128" i="21"/>
  <c r="HN88" i="11"/>
  <c r="HM105" i="11"/>
  <c r="HM70" i="11"/>
  <c r="HM66" i="11"/>
  <c r="HN83" i="11" s="1"/>
  <c r="HM62" i="11"/>
  <c r="HN79" i="11" s="1"/>
  <c r="HN26" i="11"/>
  <c r="HM73" i="11"/>
  <c r="HM69" i="11"/>
  <c r="HN86" i="11" s="1"/>
  <c r="HM65" i="11"/>
  <c r="HN82" i="11" s="1"/>
  <c r="HM43" i="11"/>
  <c r="HM60" i="11" s="1"/>
  <c r="HM71" i="11"/>
  <c r="HM63" i="11"/>
  <c r="HN80" i="11" s="1"/>
  <c r="HM68" i="11"/>
  <c r="HN85" i="11" s="1"/>
  <c r="HM72" i="11"/>
  <c r="HN89" i="11" s="1"/>
  <c r="HM64" i="11"/>
  <c r="HN81" i="11" s="1"/>
  <c r="HM67" i="11"/>
  <c r="HN87" i="11"/>
  <c r="HM104" i="11"/>
  <c r="HO79" i="21"/>
  <c r="HN96" i="21"/>
  <c r="HN123" i="21" s="1"/>
  <c r="HN86" i="15"/>
  <c r="HM103" i="15"/>
  <c r="HM130" i="15" s="1"/>
  <c r="HM104" i="13"/>
  <c r="HN90" i="11"/>
  <c r="HM107" i="11"/>
  <c r="HO100" i="17"/>
  <c r="HN83" i="13"/>
  <c r="HM100" i="13"/>
  <c r="HM127" i="13" s="1"/>
  <c r="HM127" i="7"/>
  <c r="HO83" i="7"/>
  <c r="HN100" i="7"/>
  <c r="HN127" i="7" s="1"/>
  <c r="HO97" i="17"/>
  <c r="HO124" i="17" s="1"/>
  <c r="HN89" i="7"/>
  <c r="HM106" i="7"/>
  <c r="HM94" i="21"/>
  <c r="HM77" i="21"/>
  <c r="HM111" i="21" s="1"/>
  <c r="HL94" i="13"/>
  <c r="HL77" i="13"/>
  <c r="HL111" i="13" s="1"/>
  <c r="HM73" i="13"/>
  <c r="HN90" i="13" s="1"/>
  <c r="HM69" i="13"/>
  <c r="HN86" i="13" s="1"/>
  <c r="HM65" i="13"/>
  <c r="HM43" i="13"/>
  <c r="HM60" i="13" s="1"/>
  <c r="HM72" i="13"/>
  <c r="HM68" i="13"/>
  <c r="HN85" i="13" s="1"/>
  <c r="HM64" i="13"/>
  <c r="HM71" i="13"/>
  <c r="HN88" i="13" s="1"/>
  <c r="HM67" i="13"/>
  <c r="HN84" i="13" s="1"/>
  <c r="HM63" i="13"/>
  <c r="HM62" i="13"/>
  <c r="HN79" i="13" s="1"/>
  <c r="HN26" i="13"/>
  <c r="HM70" i="13"/>
  <c r="HN87" i="13" s="1"/>
  <c r="HM66" i="13"/>
  <c r="HL128" i="15"/>
  <c r="HO80" i="19"/>
  <c r="HN97" i="19"/>
  <c r="HN124" i="19" s="1"/>
  <c r="HN128" i="19"/>
  <c r="HM128" i="19"/>
  <c r="HO71" i="17"/>
  <c r="HP88" i="17" s="1"/>
  <c r="HO67" i="17"/>
  <c r="HP84" i="17" s="1"/>
  <c r="HO63" i="17"/>
  <c r="HP80" i="17" s="1"/>
  <c r="HO70" i="17"/>
  <c r="HP87" i="17" s="1"/>
  <c r="HO66" i="17"/>
  <c r="HP83" i="17" s="1"/>
  <c r="HO62" i="17"/>
  <c r="HP26" i="17"/>
  <c r="HO73" i="17"/>
  <c r="HO69" i="17"/>
  <c r="HO65" i="17"/>
  <c r="HP82" i="17" s="1"/>
  <c r="HO43" i="17"/>
  <c r="HO60" i="17" s="1"/>
  <c r="HO68" i="17"/>
  <c r="HP85" i="17" s="1"/>
  <c r="HO64" i="17"/>
  <c r="HP81" i="17" s="1"/>
  <c r="HO72" i="17"/>
  <c r="HP89" i="17" s="1"/>
  <c r="HM127" i="15"/>
  <c r="HP106" i="17" l="1"/>
  <c r="HP101" i="17"/>
  <c r="HN107" i="13"/>
  <c r="HN98" i="11"/>
  <c r="HN125" i="11" s="1"/>
  <c r="HO97" i="7"/>
  <c r="HO124" i="7" s="1"/>
  <c r="HN97" i="15"/>
  <c r="HN124" i="15" s="1"/>
  <c r="HP98" i="17"/>
  <c r="HP125" i="17" s="1"/>
  <c r="HP100" i="17"/>
  <c r="HN106" i="11"/>
  <c r="HO107" i="19"/>
  <c r="HO105" i="19"/>
  <c r="HO104" i="19"/>
  <c r="HO96" i="7"/>
  <c r="HO123" i="7" s="1"/>
  <c r="HN106" i="15"/>
  <c r="HN96" i="15"/>
  <c r="HN123" i="15" s="1"/>
  <c r="HO104" i="21"/>
  <c r="HO99" i="21"/>
  <c r="HO126" i="21" s="1"/>
  <c r="HO97" i="21"/>
  <c r="HO124" i="21" s="1"/>
  <c r="HO98" i="19"/>
  <c r="HO125" i="19" s="1"/>
  <c r="HN102" i="15"/>
  <c r="HN129" i="15" s="1"/>
  <c r="HO105" i="21"/>
  <c r="HP105" i="17"/>
  <c r="HN105" i="13"/>
  <c r="HP102" i="17"/>
  <c r="HP129" i="17" s="1"/>
  <c r="HP104" i="17"/>
  <c r="HN96" i="13"/>
  <c r="HN123" i="13" s="1"/>
  <c r="HN102" i="11"/>
  <c r="HN129" i="11" s="1"/>
  <c r="HN99" i="11"/>
  <c r="HN126" i="11" s="1"/>
  <c r="HN96" i="11"/>
  <c r="HN123" i="11" s="1"/>
  <c r="HO102" i="19"/>
  <c r="HO129" i="19" s="1"/>
  <c r="HO105" i="7"/>
  <c r="HN99" i="15"/>
  <c r="HN126" i="15" s="1"/>
  <c r="HN105" i="15"/>
  <c r="HO106" i="21"/>
  <c r="HP99" i="17"/>
  <c r="HP126" i="17" s="1"/>
  <c r="HN104" i="13"/>
  <c r="HN101" i="13"/>
  <c r="HN128" i="13" s="1"/>
  <c r="HP97" i="17"/>
  <c r="HP124" i="17" s="1"/>
  <c r="HN102" i="13"/>
  <c r="HN129" i="13" s="1"/>
  <c r="HN103" i="13"/>
  <c r="HN130" i="13" s="1"/>
  <c r="HN97" i="11"/>
  <c r="HN124" i="11" s="1"/>
  <c r="HN103" i="11"/>
  <c r="HN130" i="11" s="1"/>
  <c r="HN100" i="11"/>
  <c r="HN127" i="11" s="1"/>
  <c r="HO103" i="19"/>
  <c r="HO130" i="19" s="1"/>
  <c r="HO96" i="19"/>
  <c r="HO123" i="19" s="1"/>
  <c r="HO98" i="7"/>
  <c r="HO125" i="7" s="1"/>
  <c r="HO107" i="7"/>
  <c r="HO104" i="7"/>
  <c r="HN98" i="15"/>
  <c r="HN125" i="15" s="1"/>
  <c r="HN104" i="15"/>
  <c r="HO100" i="21"/>
  <c r="HP117" i="21" s="1"/>
  <c r="HO101" i="21"/>
  <c r="HN72" i="13"/>
  <c r="HN68" i="13"/>
  <c r="HO85" i="13" s="1"/>
  <c r="HN64" i="13"/>
  <c r="HN71" i="13"/>
  <c r="HO88" i="13" s="1"/>
  <c r="HN67" i="13"/>
  <c r="HO84" i="13" s="1"/>
  <c r="HN63" i="13"/>
  <c r="HO80" i="13" s="1"/>
  <c r="HN70" i="13"/>
  <c r="HO87" i="13" s="1"/>
  <c r="HN66" i="13"/>
  <c r="HO83" i="13" s="1"/>
  <c r="HN62" i="13"/>
  <c r="HO79" i="13" s="1"/>
  <c r="HO26" i="13"/>
  <c r="HN73" i="13"/>
  <c r="HO90" i="13" s="1"/>
  <c r="HN69" i="13"/>
  <c r="HO86" i="13" s="1"/>
  <c r="HN65" i="13"/>
  <c r="HN43" i="13"/>
  <c r="HN60" i="13" s="1"/>
  <c r="HN103" i="15"/>
  <c r="HN130" i="15" s="1"/>
  <c r="HO70" i="7"/>
  <c r="HP87" i="7" s="1"/>
  <c r="HO66" i="7"/>
  <c r="HO62" i="7"/>
  <c r="HP79" i="7" s="1"/>
  <c r="HP26" i="7"/>
  <c r="HO73" i="7"/>
  <c r="HP90" i="7" s="1"/>
  <c r="HO69" i="7"/>
  <c r="HO65" i="7"/>
  <c r="HO43" i="7"/>
  <c r="HO60" i="7" s="1"/>
  <c r="HO72" i="7"/>
  <c r="HO68" i="7"/>
  <c r="HO64" i="7"/>
  <c r="HP81" i="7" s="1"/>
  <c r="HO67" i="7"/>
  <c r="HO71" i="7"/>
  <c r="HP88" i="7" s="1"/>
  <c r="HO63" i="7"/>
  <c r="HP80" i="7" s="1"/>
  <c r="HN101" i="11"/>
  <c r="HN128" i="11" s="1"/>
  <c r="HN100" i="15"/>
  <c r="HN97" i="13"/>
  <c r="HN124" i="13" s="1"/>
  <c r="HO70" i="21"/>
  <c r="HP87" i="21" s="1"/>
  <c r="HO73" i="21"/>
  <c r="HO69" i="21"/>
  <c r="HO67" i="21"/>
  <c r="HP84" i="21" s="1"/>
  <c r="HO66" i="21"/>
  <c r="HP83" i="21" s="1"/>
  <c r="HO62" i="21"/>
  <c r="HO71" i="21"/>
  <c r="HP88" i="21" s="1"/>
  <c r="HO65" i="21"/>
  <c r="HP82" i="21" s="1"/>
  <c r="HO68" i="21"/>
  <c r="HO64" i="21"/>
  <c r="HP26" i="21"/>
  <c r="HO43" i="21"/>
  <c r="HO60" i="21" s="1"/>
  <c r="HO72" i="21"/>
  <c r="HP89" i="21" s="1"/>
  <c r="HO63" i="21"/>
  <c r="HP80" i="21" s="1"/>
  <c r="HO81" i="13"/>
  <c r="HN98" i="13"/>
  <c r="HN125" i="13" s="1"/>
  <c r="HO128" i="17"/>
  <c r="HO94" i="17"/>
  <c r="HO77" i="17"/>
  <c r="HO111" i="17" s="1"/>
  <c r="HP70" i="17"/>
  <c r="HQ87" i="17" s="1"/>
  <c r="HP66" i="17"/>
  <c r="HQ83" i="17" s="1"/>
  <c r="HP62" i="17"/>
  <c r="HQ26" i="17"/>
  <c r="HP73" i="17"/>
  <c r="HP69" i="17"/>
  <c r="HP65" i="17"/>
  <c r="HQ82" i="17" s="1"/>
  <c r="HP43" i="17"/>
  <c r="HP60" i="17" s="1"/>
  <c r="HP72" i="17"/>
  <c r="HQ89" i="17" s="1"/>
  <c r="HP68" i="17"/>
  <c r="HQ85" i="17" s="1"/>
  <c r="HP64" i="17"/>
  <c r="HQ81" i="17" s="1"/>
  <c r="HP63" i="17"/>
  <c r="HQ80" i="17" s="1"/>
  <c r="HP71" i="17"/>
  <c r="HQ88" i="17" s="1"/>
  <c r="HP67" i="17"/>
  <c r="HQ84" i="17" s="1"/>
  <c r="HO127" i="17"/>
  <c r="HP117" i="17"/>
  <c r="HO86" i="7"/>
  <c r="HN103" i="7"/>
  <c r="HN130" i="7" s="1"/>
  <c r="HN94" i="19"/>
  <c r="HN77" i="19"/>
  <c r="HN111" i="19" s="1"/>
  <c r="HN128" i="7"/>
  <c r="HP90" i="17"/>
  <c r="HO107" i="17"/>
  <c r="HN107" i="11"/>
  <c r="HN104" i="11"/>
  <c r="HN105" i="11"/>
  <c r="HO90" i="21"/>
  <c r="HN107" i="21"/>
  <c r="HN94" i="7"/>
  <c r="HN77" i="7"/>
  <c r="HN111" i="7" s="1"/>
  <c r="HP81" i="21"/>
  <c r="HO98" i="21"/>
  <c r="HO125" i="21" s="1"/>
  <c r="HO99" i="19"/>
  <c r="HO126" i="19" s="1"/>
  <c r="HP82" i="7"/>
  <c r="HO99" i="7"/>
  <c r="HO126" i="7" s="1"/>
  <c r="HO82" i="13"/>
  <c r="HN99" i="13"/>
  <c r="HN126" i="13" s="1"/>
  <c r="HP86" i="21"/>
  <c r="HO103" i="21"/>
  <c r="HO130" i="21" s="1"/>
  <c r="HP79" i="21"/>
  <c r="HO96" i="21"/>
  <c r="HO123" i="21" s="1"/>
  <c r="HO73" i="19"/>
  <c r="HP90" i="19" s="1"/>
  <c r="HO69" i="19"/>
  <c r="HP86" i="19" s="1"/>
  <c r="HO65" i="19"/>
  <c r="HP82" i="19" s="1"/>
  <c r="HO72" i="19"/>
  <c r="HO70" i="19"/>
  <c r="HP87" i="19" s="1"/>
  <c r="HO67" i="19"/>
  <c r="HO71" i="19"/>
  <c r="HP88" i="19" s="1"/>
  <c r="HO66" i="19"/>
  <c r="HO63" i="19"/>
  <c r="HP80" i="19" s="1"/>
  <c r="HP26" i="19"/>
  <c r="HO43" i="19"/>
  <c r="HO60" i="19" s="1"/>
  <c r="HO64" i="19"/>
  <c r="HP81" i="19" s="1"/>
  <c r="HO62" i="19"/>
  <c r="HP79" i="19" s="1"/>
  <c r="HO68" i="19"/>
  <c r="HP85" i="19" s="1"/>
  <c r="HP85" i="7"/>
  <c r="HO102" i="7"/>
  <c r="HO129" i="7" s="1"/>
  <c r="HN107" i="15"/>
  <c r="HP84" i="7"/>
  <c r="HO101" i="7"/>
  <c r="HP118" i="7" s="1"/>
  <c r="HO89" i="19"/>
  <c r="HN106" i="19"/>
  <c r="HP85" i="21"/>
  <c r="HO102" i="21"/>
  <c r="HO129" i="21" s="1"/>
  <c r="HO97" i="19"/>
  <c r="HO124" i="19" s="1"/>
  <c r="HM94" i="13"/>
  <c r="HM77" i="13"/>
  <c r="HM111" i="13" s="1"/>
  <c r="HN100" i="13"/>
  <c r="HN127" i="13" s="1"/>
  <c r="HN70" i="15"/>
  <c r="HO87" i="15" s="1"/>
  <c r="HN66" i="15"/>
  <c r="HO83" i="15" s="1"/>
  <c r="HN62" i="15"/>
  <c r="HO79" i="15" s="1"/>
  <c r="HN73" i="15"/>
  <c r="HO90" i="15" s="1"/>
  <c r="HN69" i="15"/>
  <c r="HO86" i="15" s="1"/>
  <c r="HN65" i="15"/>
  <c r="HO82" i="15" s="1"/>
  <c r="HN43" i="15"/>
  <c r="HN60" i="15" s="1"/>
  <c r="HN72" i="15"/>
  <c r="HO89" i="15" s="1"/>
  <c r="HN68" i="15"/>
  <c r="HO85" i="15" s="1"/>
  <c r="HN64" i="15"/>
  <c r="HO81" i="15" s="1"/>
  <c r="HN63" i="15"/>
  <c r="HO80" i="15" s="1"/>
  <c r="HN71" i="15"/>
  <c r="HO88" i="15" s="1"/>
  <c r="HO26" i="15"/>
  <c r="HN67" i="15"/>
  <c r="HO84" i="15" s="1"/>
  <c r="HP84" i="19"/>
  <c r="HO101" i="19"/>
  <c r="HO89" i="13"/>
  <c r="HN106" i="13"/>
  <c r="HP83" i="19"/>
  <c r="HO100" i="19"/>
  <c r="HO89" i="7"/>
  <c r="HN106" i="7"/>
  <c r="HP83" i="7"/>
  <c r="HO100" i="7"/>
  <c r="HP117" i="7" s="1"/>
  <c r="HM77" i="11"/>
  <c r="HM111" i="11" s="1"/>
  <c r="HM94" i="11"/>
  <c r="HN73" i="11"/>
  <c r="HO90" i="11" s="1"/>
  <c r="HN69" i="11"/>
  <c r="HO86" i="11" s="1"/>
  <c r="HN65" i="11"/>
  <c r="HO82" i="11" s="1"/>
  <c r="HN43" i="11"/>
  <c r="HN60" i="11" s="1"/>
  <c r="HN72" i="11"/>
  <c r="HO89" i="11" s="1"/>
  <c r="HN68" i="11"/>
  <c r="HO85" i="11" s="1"/>
  <c r="HN64" i="11"/>
  <c r="HO81" i="11" s="1"/>
  <c r="HN66" i="11"/>
  <c r="HO83" i="11" s="1"/>
  <c r="HN71" i="11"/>
  <c r="HO88" i="11" s="1"/>
  <c r="HN67" i="11"/>
  <c r="HO84" i="11" s="1"/>
  <c r="HN63" i="11"/>
  <c r="HO80" i="11" s="1"/>
  <c r="HN70" i="11"/>
  <c r="HO87" i="11" s="1"/>
  <c r="HN62" i="11"/>
  <c r="HO79" i="11" s="1"/>
  <c r="HO26" i="11"/>
  <c r="HN101" i="15"/>
  <c r="HM94" i="15"/>
  <c r="HM77" i="15"/>
  <c r="HM111" i="15" s="1"/>
  <c r="HP79" i="17"/>
  <c r="HO96" i="17"/>
  <c r="HO123" i="17" s="1"/>
  <c r="HP86" i="17"/>
  <c r="HO103" i="17"/>
  <c r="HO130" i="17" s="1"/>
  <c r="HN94" i="21"/>
  <c r="HN77" i="21"/>
  <c r="HN111" i="21" s="1"/>
  <c r="HN128" i="15"/>
  <c r="HO127" i="21"/>
  <c r="HO98" i="11" l="1"/>
  <c r="HO125" i="11" s="1"/>
  <c r="HO103" i="15"/>
  <c r="HO130" i="15" s="1"/>
  <c r="HP98" i="19"/>
  <c r="HP125" i="19" s="1"/>
  <c r="HQ106" i="17"/>
  <c r="HQ104" i="17"/>
  <c r="HP99" i="21"/>
  <c r="HP126" i="21" s="1"/>
  <c r="HP101" i="21"/>
  <c r="HP105" i="7"/>
  <c r="HP107" i="7"/>
  <c r="HP104" i="7"/>
  <c r="HO103" i="13"/>
  <c r="HO130" i="13" s="1"/>
  <c r="HO100" i="13"/>
  <c r="HO127" i="13" s="1"/>
  <c r="HO105" i="13"/>
  <c r="HO101" i="11"/>
  <c r="HO128" i="11" s="1"/>
  <c r="HO102" i="11"/>
  <c r="HO129" i="11" s="1"/>
  <c r="HO103" i="11"/>
  <c r="HO130" i="11" s="1"/>
  <c r="HO105" i="15"/>
  <c r="HO106" i="15"/>
  <c r="HO107" i="15"/>
  <c r="HQ88" i="19"/>
  <c r="HP105" i="19"/>
  <c r="HQ82" i="19"/>
  <c r="HP99" i="19"/>
  <c r="HP126" i="19" s="1"/>
  <c r="HR80" i="17"/>
  <c r="HQ97" i="17"/>
  <c r="HQ124" i="17" s="1"/>
  <c r="HP105" i="21"/>
  <c r="HP90" i="13"/>
  <c r="HO107" i="13"/>
  <c r="HO104" i="13"/>
  <c r="HP118" i="15"/>
  <c r="HO102" i="15"/>
  <c r="HO129" i="15" s="1"/>
  <c r="HQ105" i="17"/>
  <c r="HO106" i="11"/>
  <c r="HO96" i="15"/>
  <c r="HO123" i="15" s="1"/>
  <c r="HQ86" i="19"/>
  <c r="HP103" i="19"/>
  <c r="HP130" i="19" s="1"/>
  <c r="HQ98" i="17"/>
  <c r="HQ125" i="17" s="1"/>
  <c r="HQ99" i="17"/>
  <c r="HQ126" i="17" s="1"/>
  <c r="HP97" i="21"/>
  <c r="HP124" i="21" s="1"/>
  <c r="HP98" i="7"/>
  <c r="HP125" i="7" s="1"/>
  <c r="HP96" i="7"/>
  <c r="HP123" i="7" s="1"/>
  <c r="HO97" i="13"/>
  <c r="HO124" i="13" s="1"/>
  <c r="HO102" i="13"/>
  <c r="HO129" i="13" s="1"/>
  <c r="HO97" i="11"/>
  <c r="HO124" i="11" s="1"/>
  <c r="HP82" i="11"/>
  <c r="HO99" i="11"/>
  <c r="HO126" i="11" s="1"/>
  <c r="HO104" i="15"/>
  <c r="HO96" i="11"/>
  <c r="HO123" i="11" s="1"/>
  <c r="HO105" i="11"/>
  <c r="HP90" i="11"/>
  <c r="HO107" i="11"/>
  <c r="HO97" i="15"/>
  <c r="HO124" i="15" s="1"/>
  <c r="HQ85" i="19"/>
  <c r="HP102" i="19"/>
  <c r="HP129" i="19" s="1"/>
  <c r="HP87" i="11"/>
  <c r="HO104" i="11"/>
  <c r="HP83" i="11"/>
  <c r="HO100" i="11"/>
  <c r="HO127" i="11" s="1"/>
  <c r="HO101" i="15"/>
  <c r="HP81" i="15"/>
  <c r="HO98" i="15"/>
  <c r="HO125" i="15" s="1"/>
  <c r="HO99" i="15"/>
  <c r="HO126" i="15" s="1"/>
  <c r="HO100" i="15"/>
  <c r="HP117" i="15" s="1"/>
  <c r="HP96" i="19"/>
  <c r="HP123" i="19" s="1"/>
  <c r="HQ80" i="19"/>
  <c r="HP97" i="19"/>
  <c r="HP124" i="19" s="1"/>
  <c r="HP104" i="19"/>
  <c r="HP107" i="19"/>
  <c r="HQ101" i="17"/>
  <c r="HR85" i="17"/>
  <c r="HQ102" i="17"/>
  <c r="HQ129" i="17" s="1"/>
  <c r="HQ100" i="17"/>
  <c r="HQ89" i="21"/>
  <c r="HP106" i="21"/>
  <c r="HP100" i="21"/>
  <c r="HP104" i="21"/>
  <c r="HP97" i="7"/>
  <c r="HP124" i="7" s="1"/>
  <c r="HO96" i="13"/>
  <c r="HO123" i="13" s="1"/>
  <c r="HO101" i="13"/>
  <c r="HO128" i="13" s="1"/>
  <c r="HQ86" i="17"/>
  <c r="HP103" i="17"/>
  <c r="HP130" i="17" s="1"/>
  <c r="HQ84" i="7"/>
  <c r="HP101" i="7"/>
  <c r="HO94" i="7"/>
  <c r="HO77" i="7"/>
  <c r="HO111" i="7" s="1"/>
  <c r="HP100" i="7"/>
  <c r="HQ83" i="19"/>
  <c r="HP100" i="19"/>
  <c r="HP101" i="19"/>
  <c r="HN94" i="15"/>
  <c r="HN77" i="15"/>
  <c r="HN111" i="15" s="1"/>
  <c r="HP72" i="19"/>
  <c r="HP68" i="19"/>
  <c r="HP64" i="19"/>
  <c r="HQ81" i="19" s="1"/>
  <c r="HP67" i="19"/>
  <c r="HQ84" i="19" s="1"/>
  <c r="HP71" i="19"/>
  <c r="HP69" i="19"/>
  <c r="HP73" i="19"/>
  <c r="HQ90" i="19" s="1"/>
  <c r="HP66" i="19"/>
  <c r="HP43" i="19"/>
  <c r="HP60" i="19" s="1"/>
  <c r="HP65" i="19"/>
  <c r="HP62" i="19"/>
  <c r="HQ79" i="19" s="1"/>
  <c r="HP70" i="19"/>
  <c r="HQ87" i="19" s="1"/>
  <c r="HQ26" i="19"/>
  <c r="HP63" i="19"/>
  <c r="HP96" i="21"/>
  <c r="HP123" i="21" s="1"/>
  <c r="HO99" i="13"/>
  <c r="HO126" i="13" s="1"/>
  <c r="HO128" i="7"/>
  <c r="HO127" i="7"/>
  <c r="HP128" i="17"/>
  <c r="HO98" i="13"/>
  <c r="HO125" i="13" s="1"/>
  <c r="HP73" i="21"/>
  <c r="HP69" i="21"/>
  <c r="HP71" i="21"/>
  <c r="HQ88" i="21" s="1"/>
  <c r="HP65" i="21"/>
  <c r="HQ82" i="21" s="1"/>
  <c r="HP68" i="21"/>
  <c r="HQ85" i="21" s="1"/>
  <c r="HP64" i="21"/>
  <c r="HP72" i="21"/>
  <c r="HP70" i="21"/>
  <c r="HQ87" i="21" s="1"/>
  <c r="HP63" i="21"/>
  <c r="HQ80" i="21" s="1"/>
  <c r="HP66" i="21"/>
  <c r="HQ83" i="21" s="1"/>
  <c r="HP43" i="21"/>
  <c r="HP60" i="21" s="1"/>
  <c r="HP62" i="21"/>
  <c r="HQ79" i="21" s="1"/>
  <c r="HP67" i="21"/>
  <c r="HQ84" i="21" s="1"/>
  <c r="HQ26" i="21"/>
  <c r="HO72" i="11"/>
  <c r="HP89" i="11" s="1"/>
  <c r="HO68" i="11"/>
  <c r="HP85" i="11" s="1"/>
  <c r="HO64" i="11"/>
  <c r="HP81" i="11" s="1"/>
  <c r="HO71" i="11"/>
  <c r="HP88" i="11" s="1"/>
  <c r="HO67" i="11"/>
  <c r="HP84" i="11" s="1"/>
  <c r="HO63" i="11"/>
  <c r="HP80" i="11" s="1"/>
  <c r="HO69" i="11"/>
  <c r="HP86" i="11" s="1"/>
  <c r="HO66" i="11"/>
  <c r="HO70" i="11"/>
  <c r="HO62" i="11"/>
  <c r="HP79" i="11" s="1"/>
  <c r="HO43" i="11"/>
  <c r="HO60" i="11" s="1"/>
  <c r="HO73" i="11"/>
  <c r="HO65" i="11"/>
  <c r="HP26" i="11"/>
  <c r="HO127" i="19"/>
  <c r="HP117" i="19"/>
  <c r="HP102" i="21"/>
  <c r="HP129" i="21" s="1"/>
  <c r="HO94" i="19"/>
  <c r="HO77" i="19"/>
  <c r="HO111" i="19" s="1"/>
  <c r="HP94" i="17"/>
  <c r="HP77" i="17"/>
  <c r="HP111" i="17" s="1"/>
  <c r="HQ73" i="17"/>
  <c r="HQ69" i="17"/>
  <c r="HQ65" i="17"/>
  <c r="HR82" i="17" s="1"/>
  <c r="HQ43" i="17"/>
  <c r="HQ60" i="17" s="1"/>
  <c r="HQ72" i="17"/>
  <c r="HR89" i="17" s="1"/>
  <c r="HQ68" i="17"/>
  <c r="HQ64" i="17"/>
  <c r="HR81" i="17" s="1"/>
  <c r="HQ71" i="17"/>
  <c r="HR88" i="17" s="1"/>
  <c r="HQ67" i="17"/>
  <c r="HR84" i="17" s="1"/>
  <c r="HQ63" i="17"/>
  <c r="HR26" i="17"/>
  <c r="HQ70" i="17"/>
  <c r="HR87" i="17" s="1"/>
  <c r="HQ66" i="17"/>
  <c r="HR83" i="17" s="1"/>
  <c r="HQ62" i="17"/>
  <c r="HP73" i="7"/>
  <c r="HQ90" i="7" s="1"/>
  <c r="HP69" i="7"/>
  <c r="HP65" i="7"/>
  <c r="HP43" i="7"/>
  <c r="HP60" i="7" s="1"/>
  <c r="HP72" i="7"/>
  <c r="HP68" i="7"/>
  <c r="HQ85" i="7" s="1"/>
  <c r="HP64" i="7"/>
  <c r="HQ81" i="7" s="1"/>
  <c r="HP71" i="7"/>
  <c r="HQ88" i="7" s="1"/>
  <c r="HP67" i="7"/>
  <c r="HP63" i="7"/>
  <c r="HQ80" i="7" s="1"/>
  <c r="HP70" i="7"/>
  <c r="HQ87" i="7" s="1"/>
  <c r="HQ26" i="7"/>
  <c r="HP66" i="7"/>
  <c r="HQ83" i="7" s="1"/>
  <c r="HP62" i="7"/>
  <c r="HQ79" i="7" s="1"/>
  <c r="HO128" i="15"/>
  <c r="HP89" i="19"/>
  <c r="HO106" i="19"/>
  <c r="HP86" i="7"/>
  <c r="HO103" i="7"/>
  <c r="HO130" i="7" s="1"/>
  <c r="HQ128" i="17"/>
  <c r="HN127" i="15"/>
  <c r="HO127" i="15"/>
  <c r="HN77" i="13"/>
  <c r="HN111" i="13" s="1"/>
  <c r="HN94" i="13"/>
  <c r="HO71" i="13"/>
  <c r="HP88" i="13" s="1"/>
  <c r="HO67" i="13"/>
  <c r="HP84" i="13" s="1"/>
  <c r="HO63" i="13"/>
  <c r="HP80" i="13" s="1"/>
  <c r="HO70" i="13"/>
  <c r="HP87" i="13" s="1"/>
  <c r="HO66" i="13"/>
  <c r="HP83" i="13" s="1"/>
  <c r="HO62" i="13"/>
  <c r="HP79" i="13" s="1"/>
  <c r="HO73" i="13"/>
  <c r="HO69" i="13"/>
  <c r="HP86" i="13" s="1"/>
  <c r="HO65" i="13"/>
  <c r="HP82" i="13" s="1"/>
  <c r="HO43" i="13"/>
  <c r="HO60" i="13" s="1"/>
  <c r="HO68" i="13"/>
  <c r="HP85" i="13" s="1"/>
  <c r="HP26" i="13"/>
  <c r="HO64" i="13"/>
  <c r="HP81" i="13" s="1"/>
  <c r="HO72" i="13"/>
  <c r="HP89" i="13" s="1"/>
  <c r="HP127" i="21"/>
  <c r="HO128" i="19"/>
  <c r="HP118" i="19"/>
  <c r="HP102" i="7"/>
  <c r="HP129" i="7" s="1"/>
  <c r="HO94" i="21"/>
  <c r="HO77" i="21"/>
  <c r="HO111" i="21" s="1"/>
  <c r="HP118" i="21"/>
  <c r="HO128" i="21"/>
  <c r="HQ79" i="17"/>
  <c r="HP96" i="17"/>
  <c r="HP123" i="17" s="1"/>
  <c r="HN77" i="11"/>
  <c r="HN111" i="11" s="1"/>
  <c r="HN94" i="11"/>
  <c r="HP89" i="7"/>
  <c r="HO106" i="7"/>
  <c r="HO106" i="13"/>
  <c r="HO73" i="15"/>
  <c r="HP90" i="15" s="1"/>
  <c r="HO69" i="15"/>
  <c r="HP86" i="15" s="1"/>
  <c r="HO65" i="15"/>
  <c r="HP82" i="15" s="1"/>
  <c r="HO43" i="15"/>
  <c r="HO60" i="15" s="1"/>
  <c r="HO72" i="15"/>
  <c r="HP89" i="15" s="1"/>
  <c r="HO68" i="15"/>
  <c r="HP85" i="15" s="1"/>
  <c r="HO64" i="15"/>
  <c r="HO71" i="15"/>
  <c r="HP88" i="15" s="1"/>
  <c r="HO67" i="15"/>
  <c r="HP84" i="15" s="1"/>
  <c r="HO63" i="15"/>
  <c r="HP80" i="15" s="1"/>
  <c r="HO70" i="15"/>
  <c r="HP87" i="15" s="1"/>
  <c r="HP26" i="15"/>
  <c r="HO66" i="15"/>
  <c r="HP83" i="15" s="1"/>
  <c r="HO62" i="15"/>
  <c r="HP79" i="15" s="1"/>
  <c r="HP128" i="7"/>
  <c r="HQ86" i="21"/>
  <c r="HP103" i="21"/>
  <c r="HP130" i="21" s="1"/>
  <c r="HQ82" i="7"/>
  <c r="HP99" i="7"/>
  <c r="HP126" i="7" s="1"/>
  <c r="HQ81" i="21"/>
  <c r="HP98" i="21"/>
  <c r="HP125" i="21" s="1"/>
  <c r="HP90" i="21"/>
  <c r="HO107" i="21"/>
  <c r="HQ90" i="17"/>
  <c r="HP107" i="17"/>
  <c r="HP127" i="17"/>
  <c r="HQ127" i="17"/>
  <c r="HP104" i="15" l="1"/>
  <c r="HP99" i="15"/>
  <c r="HP126" i="15" s="1"/>
  <c r="HP104" i="13"/>
  <c r="HR88" i="7"/>
  <c r="HQ105" i="7"/>
  <c r="HP103" i="11"/>
  <c r="HP130" i="11" s="1"/>
  <c r="HQ81" i="11"/>
  <c r="HP98" i="11"/>
  <c r="HP125" i="11" s="1"/>
  <c r="HQ101" i="21"/>
  <c r="HQ97" i="21"/>
  <c r="HQ124" i="21" s="1"/>
  <c r="HQ102" i="21"/>
  <c r="HQ129" i="21" s="1"/>
  <c r="HP96" i="15"/>
  <c r="HP123" i="15" s="1"/>
  <c r="HP102" i="15"/>
  <c r="HP129" i="15" s="1"/>
  <c r="HP102" i="13"/>
  <c r="HP129" i="13" s="1"/>
  <c r="HQ104" i="7"/>
  <c r="HS83" i="17"/>
  <c r="HR100" i="17"/>
  <c r="HR106" i="17"/>
  <c r="HP97" i="11"/>
  <c r="HP124" i="11" s="1"/>
  <c r="HQ96" i="21"/>
  <c r="HQ123" i="21" s="1"/>
  <c r="HQ99" i="21"/>
  <c r="HQ126" i="21" s="1"/>
  <c r="HQ104" i="19"/>
  <c r="HQ83" i="15"/>
  <c r="HP100" i="15"/>
  <c r="HP106" i="15"/>
  <c r="HQ79" i="13"/>
  <c r="HP96" i="13"/>
  <c r="HP123" i="13" s="1"/>
  <c r="HQ96" i="7"/>
  <c r="HQ123" i="7" s="1"/>
  <c r="HQ102" i="7"/>
  <c r="HQ129" i="7" s="1"/>
  <c r="HR105" i="17"/>
  <c r="HP101" i="11"/>
  <c r="HP128" i="11" s="1"/>
  <c r="HP106" i="11"/>
  <c r="HQ105" i="21"/>
  <c r="HQ96" i="19"/>
  <c r="HQ123" i="19" s="1"/>
  <c r="HR90" i="19"/>
  <c r="HQ107" i="19"/>
  <c r="HQ98" i="19"/>
  <c r="HQ125" i="19" s="1"/>
  <c r="HP103" i="13"/>
  <c r="HP130" i="13" s="1"/>
  <c r="HP97" i="15"/>
  <c r="HP124" i="15" s="1"/>
  <c r="HP103" i="15"/>
  <c r="HP130" i="15" s="1"/>
  <c r="HP97" i="13"/>
  <c r="HP124" i="13" s="1"/>
  <c r="HR81" i="7"/>
  <c r="HQ98" i="7"/>
  <c r="HQ125" i="7" s="1"/>
  <c r="HR101" i="17"/>
  <c r="HQ79" i="11"/>
  <c r="HP96" i="11"/>
  <c r="HP123" i="11" s="1"/>
  <c r="HP102" i="11"/>
  <c r="HP129" i="11" s="1"/>
  <c r="HR87" i="21"/>
  <c r="HQ104" i="21"/>
  <c r="HQ101" i="19"/>
  <c r="HQ84" i="15"/>
  <c r="HP101" i="15"/>
  <c r="HP107" i="15"/>
  <c r="HQ89" i="13"/>
  <c r="HP106" i="13"/>
  <c r="HP101" i="13"/>
  <c r="HQ97" i="7"/>
  <c r="HQ124" i="7" s="1"/>
  <c r="HR104" i="17"/>
  <c r="HQ88" i="15"/>
  <c r="HP105" i="15"/>
  <c r="HP98" i="13"/>
  <c r="HP125" i="13" s="1"/>
  <c r="HQ82" i="13"/>
  <c r="HP99" i="13"/>
  <c r="HP126" i="13" s="1"/>
  <c r="HP100" i="13"/>
  <c r="HQ88" i="13"/>
  <c r="HP105" i="13"/>
  <c r="HQ100" i="7"/>
  <c r="HR90" i="7"/>
  <c r="HQ107" i="7"/>
  <c r="HR98" i="17"/>
  <c r="HR125" i="17" s="1"/>
  <c r="HS82" i="17"/>
  <c r="HR99" i="17"/>
  <c r="HR126" i="17" s="1"/>
  <c r="HP105" i="11"/>
  <c r="HR83" i="21"/>
  <c r="HQ100" i="21"/>
  <c r="HQ86" i="7"/>
  <c r="HP103" i="7"/>
  <c r="HP130" i="7" s="1"/>
  <c r="HQ77" i="17"/>
  <c r="HQ111" i="17" s="1"/>
  <c r="HQ94" i="17"/>
  <c r="HQ100" i="19"/>
  <c r="HR86" i="17"/>
  <c r="HQ103" i="17"/>
  <c r="HQ130" i="17" s="1"/>
  <c r="HQ106" i="21"/>
  <c r="HR102" i="17"/>
  <c r="HR129" i="17" s="1"/>
  <c r="HQ97" i="19"/>
  <c r="HQ124" i="19" s="1"/>
  <c r="HQ81" i="15"/>
  <c r="HP98" i="15"/>
  <c r="HP125" i="15" s="1"/>
  <c r="HP100" i="11"/>
  <c r="HP127" i="11" s="1"/>
  <c r="HR85" i="19"/>
  <c r="HQ102" i="19"/>
  <c r="HQ129" i="19" s="1"/>
  <c r="HP107" i="11"/>
  <c r="HP99" i="11"/>
  <c r="HP126" i="11" s="1"/>
  <c r="HP128" i="15"/>
  <c r="HP107" i="13"/>
  <c r="HR97" i="17"/>
  <c r="HR124" i="17" s="1"/>
  <c r="HR88" i="19"/>
  <c r="HQ105" i="19"/>
  <c r="HR90" i="17"/>
  <c r="HQ107" i="17"/>
  <c r="HR81" i="21"/>
  <c r="HQ98" i="21"/>
  <c r="HQ125" i="21" s="1"/>
  <c r="HQ103" i="21"/>
  <c r="HQ130" i="21" s="1"/>
  <c r="HP72" i="15"/>
  <c r="HQ89" i="15" s="1"/>
  <c r="HP68" i="15"/>
  <c r="HQ85" i="15" s="1"/>
  <c r="HP64" i="15"/>
  <c r="HP71" i="15"/>
  <c r="HP67" i="15"/>
  <c r="HP63" i="15"/>
  <c r="HQ80" i="15" s="1"/>
  <c r="HP70" i="15"/>
  <c r="HQ87" i="15" s="1"/>
  <c r="HP66" i="15"/>
  <c r="HP62" i="15"/>
  <c r="HQ79" i="15" s="1"/>
  <c r="HP69" i="15"/>
  <c r="HQ86" i="15" s="1"/>
  <c r="HP43" i="15"/>
  <c r="HP60" i="15" s="1"/>
  <c r="HQ26" i="15"/>
  <c r="HP65" i="15"/>
  <c r="HQ82" i="15" s="1"/>
  <c r="HP73" i="15"/>
  <c r="HQ90" i="15" s="1"/>
  <c r="HO94" i="15"/>
  <c r="HO77" i="15"/>
  <c r="HO111" i="15" s="1"/>
  <c r="HR72" i="17"/>
  <c r="HS89" i="17" s="1"/>
  <c r="HR68" i="17"/>
  <c r="HS85" i="17" s="1"/>
  <c r="HR64" i="17"/>
  <c r="HS81" i="17" s="1"/>
  <c r="HR71" i="17"/>
  <c r="HS88" i="17" s="1"/>
  <c r="HR67" i="17"/>
  <c r="HS84" i="17" s="1"/>
  <c r="HR63" i="17"/>
  <c r="HS80" i="17" s="1"/>
  <c r="HR70" i="17"/>
  <c r="HS87" i="17" s="1"/>
  <c r="HR66" i="17"/>
  <c r="HR62" i="17"/>
  <c r="HS26" i="17"/>
  <c r="HR69" i="17"/>
  <c r="HR43" i="17"/>
  <c r="HR60" i="17" s="1"/>
  <c r="HR65" i="17"/>
  <c r="HR73" i="17"/>
  <c r="HP94" i="21"/>
  <c r="HP77" i="21"/>
  <c r="HP111" i="21" s="1"/>
  <c r="HR79" i="17"/>
  <c r="HQ96" i="17"/>
  <c r="HQ123" i="17" s="1"/>
  <c r="HO94" i="13"/>
  <c r="HO77" i="13"/>
  <c r="HO111" i="13" s="1"/>
  <c r="HP71" i="11"/>
  <c r="HQ88" i="11" s="1"/>
  <c r="HP67" i="11"/>
  <c r="HQ84" i="11" s="1"/>
  <c r="HP63" i="11"/>
  <c r="HQ80" i="11" s="1"/>
  <c r="HP70" i="11"/>
  <c r="HP66" i="11"/>
  <c r="HQ83" i="11" s="1"/>
  <c r="HP62" i="11"/>
  <c r="HQ26" i="11"/>
  <c r="HP72" i="11"/>
  <c r="HQ89" i="11" s="1"/>
  <c r="HP64" i="11"/>
  <c r="HP73" i="11"/>
  <c r="HQ90" i="11" s="1"/>
  <c r="HP65" i="11"/>
  <c r="HQ82" i="11" s="1"/>
  <c r="HP68" i="11"/>
  <c r="HQ85" i="11" s="1"/>
  <c r="HP43" i="11"/>
  <c r="HP60" i="11" s="1"/>
  <c r="HP69" i="11"/>
  <c r="HQ86" i="11" s="1"/>
  <c r="HP128" i="21"/>
  <c r="HQ128" i="21"/>
  <c r="HP70" i="13"/>
  <c r="HQ87" i="13" s="1"/>
  <c r="HP66" i="13"/>
  <c r="HQ83" i="13" s="1"/>
  <c r="HP62" i="13"/>
  <c r="HQ26" i="13"/>
  <c r="HP73" i="13"/>
  <c r="HQ90" i="13" s="1"/>
  <c r="HP69" i="13"/>
  <c r="HQ86" i="13" s="1"/>
  <c r="HP65" i="13"/>
  <c r="HP72" i="13"/>
  <c r="HP68" i="13"/>
  <c r="HQ85" i="13" s="1"/>
  <c r="HP64" i="13"/>
  <c r="HQ81" i="13" s="1"/>
  <c r="HP63" i="13"/>
  <c r="HQ80" i="13" s="1"/>
  <c r="HP71" i="13"/>
  <c r="HP43" i="13"/>
  <c r="HP60" i="13" s="1"/>
  <c r="HP67" i="13"/>
  <c r="HQ84" i="13" s="1"/>
  <c r="HQ89" i="19"/>
  <c r="HP106" i="19"/>
  <c r="HQ72" i="7"/>
  <c r="HQ68" i="7"/>
  <c r="HR85" i="7" s="1"/>
  <c r="HQ64" i="7"/>
  <c r="HQ71" i="7"/>
  <c r="HQ67" i="7"/>
  <c r="HR84" i="7" s="1"/>
  <c r="HQ63" i="7"/>
  <c r="HR80" i="7" s="1"/>
  <c r="HQ70" i="7"/>
  <c r="HR87" i="7" s="1"/>
  <c r="HQ66" i="7"/>
  <c r="HR83" i="7" s="1"/>
  <c r="HQ62" i="7"/>
  <c r="HR79" i="7" s="1"/>
  <c r="HR26" i="7"/>
  <c r="HQ65" i="7"/>
  <c r="HQ73" i="7"/>
  <c r="HQ43" i="7"/>
  <c r="HQ60" i="7" s="1"/>
  <c r="HQ69" i="7"/>
  <c r="HP94" i="7"/>
  <c r="HP77" i="7"/>
  <c r="HP111" i="7" s="1"/>
  <c r="HQ127" i="19"/>
  <c r="HP127" i="19"/>
  <c r="HQ72" i="21"/>
  <c r="HR89" i="21" s="1"/>
  <c r="HQ68" i="21"/>
  <c r="HR85" i="21" s="1"/>
  <c r="HQ64" i="21"/>
  <c r="HQ70" i="21"/>
  <c r="HQ63" i="21"/>
  <c r="HR80" i="21" s="1"/>
  <c r="HQ67" i="21"/>
  <c r="HR84" i="21" s="1"/>
  <c r="HQ66" i="21"/>
  <c r="HQ62" i="21"/>
  <c r="HR79" i="21" s="1"/>
  <c r="HQ71" i="21"/>
  <c r="HR88" i="21" s="1"/>
  <c r="HQ69" i="21"/>
  <c r="HR86" i="21" s="1"/>
  <c r="HR26" i="21"/>
  <c r="HQ43" i="21"/>
  <c r="HQ60" i="21" s="1"/>
  <c r="HQ65" i="21"/>
  <c r="HR82" i="21" s="1"/>
  <c r="HQ73" i="21"/>
  <c r="HQ71" i="19"/>
  <c r="HQ67" i="19"/>
  <c r="HR84" i="19" s="1"/>
  <c r="HQ63" i="19"/>
  <c r="HR80" i="19" s="1"/>
  <c r="HQ69" i="19"/>
  <c r="HQ73" i="19"/>
  <c r="HQ66" i="19"/>
  <c r="HR83" i="19" s="1"/>
  <c r="HQ70" i="19"/>
  <c r="HR87" i="19" s="1"/>
  <c r="HQ68" i="19"/>
  <c r="HQ65" i="19"/>
  <c r="HQ62" i="19"/>
  <c r="HR79" i="19" s="1"/>
  <c r="HQ72" i="19"/>
  <c r="HQ64" i="19"/>
  <c r="HR81" i="19" s="1"/>
  <c r="HR26" i="19"/>
  <c r="HQ43" i="19"/>
  <c r="HQ60" i="19" s="1"/>
  <c r="HP94" i="19"/>
  <c r="HP77" i="19"/>
  <c r="HP111" i="19" s="1"/>
  <c r="HQ101" i="7"/>
  <c r="HQ87" i="11"/>
  <c r="HP104" i="11"/>
  <c r="HR82" i="19"/>
  <c r="HQ99" i="19"/>
  <c r="HQ126" i="19" s="1"/>
  <c r="HP127" i="7"/>
  <c r="HQ89" i="7"/>
  <c r="HP106" i="7"/>
  <c r="HQ90" i="21"/>
  <c r="HP107" i="21"/>
  <c r="HR82" i="7"/>
  <c r="HQ99" i="7"/>
  <c r="HQ126" i="7" s="1"/>
  <c r="HP128" i="19"/>
  <c r="HO94" i="11"/>
  <c r="HO77" i="11"/>
  <c r="HO111" i="11" s="1"/>
  <c r="HR86" i="19"/>
  <c r="HQ103" i="19"/>
  <c r="HQ130" i="19" s="1"/>
  <c r="HR96" i="19" l="1"/>
  <c r="HR123" i="19" s="1"/>
  <c r="HR96" i="21"/>
  <c r="HR123" i="21" s="1"/>
  <c r="HQ101" i="13"/>
  <c r="HQ128" i="13" s="1"/>
  <c r="HQ103" i="11"/>
  <c r="HQ130" i="11" s="1"/>
  <c r="HS97" i="17"/>
  <c r="HS124" i="17" s="1"/>
  <c r="HQ97" i="15"/>
  <c r="HQ124" i="15" s="1"/>
  <c r="HR100" i="19"/>
  <c r="HR102" i="7"/>
  <c r="HR129" i="7" s="1"/>
  <c r="HQ103" i="13"/>
  <c r="HQ130" i="13" s="1"/>
  <c r="HQ107" i="11"/>
  <c r="HQ101" i="11"/>
  <c r="HQ128" i="11" s="1"/>
  <c r="HQ107" i="15"/>
  <c r="HQ103" i="15"/>
  <c r="HQ130" i="15" s="1"/>
  <c r="HQ102" i="15"/>
  <c r="HQ129" i="15" s="1"/>
  <c r="HR96" i="7"/>
  <c r="HR123" i="7" s="1"/>
  <c r="HQ102" i="13"/>
  <c r="HQ129" i="13" s="1"/>
  <c r="HQ104" i="13"/>
  <c r="HQ105" i="11"/>
  <c r="HS106" i="17"/>
  <c r="HQ96" i="15"/>
  <c r="HQ123" i="15" s="1"/>
  <c r="HQ106" i="15"/>
  <c r="HR98" i="19"/>
  <c r="HR125" i="19" s="1"/>
  <c r="HR103" i="21"/>
  <c r="HR130" i="21" s="1"/>
  <c r="HR101" i="21"/>
  <c r="HR102" i="21"/>
  <c r="HR129" i="21" s="1"/>
  <c r="HR100" i="7"/>
  <c r="HQ102" i="11"/>
  <c r="HQ129" i="11" s="1"/>
  <c r="HQ106" i="11"/>
  <c r="HS105" i="17"/>
  <c r="HR101" i="19"/>
  <c r="HR97" i="7"/>
  <c r="HR124" i="7" s="1"/>
  <c r="HQ98" i="13"/>
  <c r="HQ125" i="13" s="1"/>
  <c r="HQ100" i="13"/>
  <c r="HQ127" i="13" s="1"/>
  <c r="HS102" i="17"/>
  <c r="HS129" i="17" s="1"/>
  <c r="HS84" i="7"/>
  <c r="HR101" i="7"/>
  <c r="HQ107" i="13"/>
  <c r="HQ100" i="11"/>
  <c r="HQ127" i="11" s="1"/>
  <c r="HS101" i="17"/>
  <c r="HQ99" i="15"/>
  <c r="HQ126" i="15" s="1"/>
  <c r="HR104" i="19"/>
  <c r="HR97" i="19"/>
  <c r="HR124" i="19" s="1"/>
  <c r="HR99" i="21"/>
  <c r="HR126" i="21" s="1"/>
  <c r="HR105" i="21"/>
  <c r="HR97" i="21"/>
  <c r="HR124" i="21" s="1"/>
  <c r="HR106" i="21"/>
  <c r="HR104" i="7"/>
  <c r="HQ97" i="13"/>
  <c r="HQ124" i="13" s="1"/>
  <c r="HQ99" i="11"/>
  <c r="HQ126" i="11" s="1"/>
  <c r="HQ97" i="11"/>
  <c r="HQ124" i="11" s="1"/>
  <c r="HS104" i="17"/>
  <c r="HT81" i="17"/>
  <c r="HS98" i="17"/>
  <c r="HS125" i="17" s="1"/>
  <c r="HQ104" i="15"/>
  <c r="HR71" i="7"/>
  <c r="HR67" i="7"/>
  <c r="HR63" i="7"/>
  <c r="HS80" i="7" s="1"/>
  <c r="HR70" i="7"/>
  <c r="HS87" i="7" s="1"/>
  <c r="HR66" i="7"/>
  <c r="HS83" i="7" s="1"/>
  <c r="HR62" i="7"/>
  <c r="HS79" i="7" s="1"/>
  <c r="HS26" i="7"/>
  <c r="HR73" i="7"/>
  <c r="HR69" i="7"/>
  <c r="HR65" i="7"/>
  <c r="HR43" i="7"/>
  <c r="HR60" i="7" s="1"/>
  <c r="HR68" i="7"/>
  <c r="HS85" i="7" s="1"/>
  <c r="HR64" i="7"/>
  <c r="HS81" i="7" s="1"/>
  <c r="HR72" i="7"/>
  <c r="HR100" i="21"/>
  <c r="HS117" i="21" s="1"/>
  <c r="HQ105" i="13"/>
  <c r="HQ106" i="13"/>
  <c r="HQ96" i="11"/>
  <c r="HQ123" i="11" s="1"/>
  <c r="HR127" i="17"/>
  <c r="HQ77" i="19"/>
  <c r="HQ111" i="19" s="1"/>
  <c r="HQ94" i="19"/>
  <c r="HQ94" i="21"/>
  <c r="HQ77" i="21"/>
  <c r="HQ111" i="21" s="1"/>
  <c r="HQ94" i="7"/>
  <c r="HQ77" i="7"/>
  <c r="HQ111" i="7" s="1"/>
  <c r="HR90" i="21"/>
  <c r="HQ107" i="21"/>
  <c r="HS71" i="17"/>
  <c r="HT88" i="17" s="1"/>
  <c r="HS67" i="17"/>
  <c r="HT84" i="17" s="1"/>
  <c r="HS63" i="17"/>
  <c r="HT80" i="17" s="1"/>
  <c r="HS70" i="17"/>
  <c r="HT87" i="17" s="1"/>
  <c r="HS66" i="17"/>
  <c r="HS62" i="17"/>
  <c r="HT26" i="17"/>
  <c r="HS73" i="17"/>
  <c r="HS69" i="17"/>
  <c r="HS65" i="17"/>
  <c r="HS43" i="17"/>
  <c r="HS60" i="17" s="1"/>
  <c r="HS64" i="17"/>
  <c r="HS72" i="17"/>
  <c r="HT89" i="17" s="1"/>
  <c r="HS68" i="17"/>
  <c r="HT85" i="17" s="1"/>
  <c r="HQ98" i="15"/>
  <c r="HQ125" i="15" s="1"/>
  <c r="HS90" i="7"/>
  <c r="HR107" i="7"/>
  <c r="HQ105" i="15"/>
  <c r="HQ101" i="15"/>
  <c r="HR98" i="7"/>
  <c r="HR125" i="7" s="1"/>
  <c r="HR98" i="21"/>
  <c r="HR125" i="21" s="1"/>
  <c r="HQ127" i="7"/>
  <c r="HP127" i="13"/>
  <c r="HP128" i="13"/>
  <c r="HR128" i="17"/>
  <c r="HS128" i="17"/>
  <c r="HR107" i="19"/>
  <c r="HQ96" i="13"/>
  <c r="HQ123" i="13" s="1"/>
  <c r="HQ100" i="15"/>
  <c r="HT83" i="17"/>
  <c r="HS100" i="17"/>
  <c r="HQ98" i="11"/>
  <c r="HQ125" i="11" s="1"/>
  <c r="HS88" i="7"/>
  <c r="HR105" i="7"/>
  <c r="HR128" i="19"/>
  <c r="HQ128" i="19"/>
  <c r="HS82" i="7"/>
  <c r="HR99" i="7"/>
  <c r="HR126" i="7" s="1"/>
  <c r="HR89" i="7"/>
  <c r="HQ106" i="7"/>
  <c r="HR99" i="19"/>
  <c r="HR126" i="19" s="1"/>
  <c r="HR70" i="19"/>
  <c r="HS87" i="19" s="1"/>
  <c r="HR66" i="19"/>
  <c r="HS83" i="19" s="1"/>
  <c r="HR62" i="19"/>
  <c r="HS79" i="19" s="1"/>
  <c r="HR73" i="19"/>
  <c r="HS90" i="19" s="1"/>
  <c r="HR71" i="19"/>
  <c r="HR68" i="19"/>
  <c r="HR72" i="19"/>
  <c r="HR65" i="19"/>
  <c r="HS82" i="19" s="1"/>
  <c r="HR69" i="19"/>
  <c r="HR64" i="19"/>
  <c r="HS81" i="19" s="1"/>
  <c r="HR67" i="19"/>
  <c r="HS84" i="19" s="1"/>
  <c r="HS26" i="19"/>
  <c r="HR63" i="19"/>
  <c r="HS80" i="19" s="1"/>
  <c r="HR43" i="19"/>
  <c r="HR60" i="19" s="1"/>
  <c r="HR73" i="21"/>
  <c r="HR71" i="21"/>
  <c r="HS88" i="21" s="1"/>
  <c r="HR67" i="21"/>
  <c r="HS84" i="21" s="1"/>
  <c r="HR70" i="21"/>
  <c r="HR68" i="21"/>
  <c r="HS85" i="21" s="1"/>
  <c r="HR63" i="21"/>
  <c r="HS80" i="21" s="1"/>
  <c r="HR72" i="21"/>
  <c r="HS89" i="21" s="1"/>
  <c r="HR66" i="21"/>
  <c r="HS83" i="21" s="1"/>
  <c r="HR62" i="21"/>
  <c r="HS79" i="21" s="1"/>
  <c r="HR69" i="21"/>
  <c r="HS86" i="21" s="1"/>
  <c r="HR65" i="21"/>
  <c r="HS82" i="21" s="1"/>
  <c r="HS26" i="21"/>
  <c r="HR64" i="21"/>
  <c r="HS81" i="21" s="1"/>
  <c r="HR43" i="21"/>
  <c r="HR60" i="21" s="1"/>
  <c r="HQ73" i="13"/>
  <c r="HR90" i="13" s="1"/>
  <c r="HQ69" i="13"/>
  <c r="HR86" i="13" s="1"/>
  <c r="HQ65" i="13"/>
  <c r="HQ43" i="13"/>
  <c r="HQ60" i="13" s="1"/>
  <c r="HQ72" i="13"/>
  <c r="HR89" i="13" s="1"/>
  <c r="HQ68" i="13"/>
  <c r="HR85" i="13" s="1"/>
  <c r="HQ64" i="13"/>
  <c r="HR81" i="13" s="1"/>
  <c r="HQ71" i="13"/>
  <c r="HR88" i="13" s="1"/>
  <c r="HQ67" i="13"/>
  <c r="HR84" i="13" s="1"/>
  <c r="HQ63" i="13"/>
  <c r="HR80" i="13" s="1"/>
  <c r="HQ70" i="13"/>
  <c r="HR87" i="13" s="1"/>
  <c r="HQ66" i="13"/>
  <c r="HR83" i="13" s="1"/>
  <c r="HR26" i="13"/>
  <c r="HQ62" i="13"/>
  <c r="HR79" i="13" s="1"/>
  <c r="HP94" i="11"/>
  <c r="HP77" i="11"/>
  <c r="HP111" i="11" s="1"/>
  <c r="HS79" i="17"/>
  <c r="HR96" i="17"/>
  <c r="HR123" i="17" s="1"/>
  <c r="HR94" i="17"/>
  <c r="HR77" i="17"/>
  <c r="HR111" i="17" s="1"/>
  <c r="HQ71" i="15"/>
  <c r="HR88" i="15" s="1"/>
  <c r="HQ67" i="15"/>
  <c r="HR84" i="15" s="1"/>
  <c r="HQ63" i="15"/>
  <c r="HR80" i="15" s="1"/>
  <c r="HQ70" i="15"/>
  <c r="HR87" i="15" s="1"/>
  <c r="HQ66" i="15"/>
  <c r="HR83" i="15" s="1"/>
  <c r="HQ62" i="15"/>
  <c r="HR79" i="15" s="1"/>
  <c r="HQ73" i="15"/>
  <c r="HR90" i="15" s="1"/>
  <c r="HQ69" i="15"/>
  <c r="HR86" i="15" s="1"/>
  <c r="HQ65" i="15"/>
  <c r="HR82" i="15" s="1"/>
  <c r="HQ43" i="15"/>
  <c r="HQ60" i="15" s="1"/>
  <c r="HQ64" i="15"/>
  <c r="HR81" i="15" s="1"/>
  <c r="HQ72" i="15"/>
  <c r="HR89" i="15" s="1"/>
  <c r="HQ68" i="15"/>
  <c r="HR85" i="15" s="1"/>
  <c r="HR26" i="15"/>
  <c r="HR86" i="7"/>
  <c r="HQ103" i="7"/>
  <c r="HQ130" i="7" s="1"/>
  <c r="HS86" i="19"/>
  <c r="HR103" i="19"/>
  <c r="HR130" i="19" s="1"/>
  <c r="HQ104" i="11"/>
  <c r="HQ70" i="11"/>
  <c r="HR87" i="11" s="1"/>
  <c r="HQ66" i="11"/>
  <c r="HR83" i="11" s="1"/>
  <c r="HQ62" i="11"/>
  <c r="HR79" i="11" s="1"/>
  <c r="HR26" i="11"/>
  <c r="HQ73" i="11"/>
  <c r="HR90" i="11" s="1"/>
  <c r="HQ69" i="11"/>
  <c r="HR86" i="11" s="1"/>
  <c r="HQ65" i="11"/>
  <c r="HR82" i="11" s="1"/>
  <c r="HQ43" i="11"/>
  <c r="HQ60" i="11" s="1"/>
  <c r="HQ67" i="11"/>
  <c r="HR84" i="11" s="1"/>
  <c r="HQ64" i="11"/>
  <c r="HR81" i="11" s="1"/>
  <c r="HQ68" i="11"/>
  <c r="HR85" i="11" s="1"/>
  <c r="HQ71" i="11"/>
  <c r="HR88" i="11" s="1"/>
  <c r="HQ63" i="11"/>
  <c r="HR80" i="11" s="1"/>
  <c r="HQ72" i="11"/>
  <c r="HR89" i="11" s="1"/>
  <c r="HS85" i="19"/>
  <c r="HR102" i="19"/>
  <c r="HR129" i="19" s="1"/>
  <c r="HS86" i="17"/>
  <c r="HR103" i="17"/>
  <c r="HR130" i="17" s="1"/>
  <c r="HT82" i="17"/>
  <c r="HS99" i="17"/>
  <c r="HS126" i="17" s="1"/>
  <c r="HR82" i="13"/>
  <c r="HQ99" i="13"/>
  <c r="HQ126" i="13" s="1"/>
  <c r="HS87" i="21"/>
  <c r="HR104" i="21"/>
  <c r="HQ128" i="7"/>
  <c r="HR128" i="7"/>
  <c r="HP94" i="13"/>
  <c r="HP77" i="13"/>
  <c r="HP111" i="13" s="1"/>
  <c r="HS88" i="19"/>
  <c r="HR105" i="19"/>
  <c r="HQ127" i="15"/>
  <c r="HP127" i="15"/>
  <c r="HR89" i="19"/>
  <c r="HQ106" i="19"/>
  <c r="HP77" i="15"/>
  <c r="HP111" i="15" s="1"/>
  <c r="HP94" i="15"/>
  <c r="HS90" i="17"/>
  <c r="HR107" i="17"/>
  <c r="HR127" i="21"/>
  <c r="HQ127" i="21"/>
  <c r="HR102" i="11" l="1"/>
  <c r="HR129" i="11" s="1"/>
  <c r="HS82" i="11"/>
  <c r="HR99" i="11"/>
  <c r="HR126" i="11" s="1"/>
  <c r="HR96" i="15"/>
  <c r="HR123" i="15" s="1"/>
  <c r="HS80" i="13"/>
  <c r="HR97" i="13"/>
  <c r="HR124" i="13" s="1"/>
  <c r="HS96" i="7"/>
  <c r="HS123" i="7" s="1"/>
  <c r="HS81" i="11"/>
  <c r="HR98" i="11"/>
  <c r="HR125" i="11" s="1"/>
  <c r="HR100" i="11"/>
  <c r="HR127" i="11" s="1"/>
  <c r="HS82" i="15"/>
  <c r="HR99" i="15"/>
  <c r="HR126" i="15" s="1"/>
  <c r="HR100" i="15"/>
  <c r="HR101" i="13"/>
  <c r="HR107" i="13"/>
  <c r="HT89" i="21"/>
  <c r="HS106" i="21"/>
  <c r="HS97" i="19"/>
  <c r="HS124" i="19" s="1"/>
  <c r="HU84" i="17"/>
  <c r="HT101" i="17"/>
  <c r="HS98" i="7"/>
  <c r="HS125" i="7" s="1"/>
  <c r="HS80" i="11"/>
  <c r="HR97" i="11"/>
  <c r="HR124" i="11" s="1"/>
  <c r="HR107" i="11"/>
  <c r="HS87" i="11"/>
  <c r="HR104" i="11"/>
  <c r="HR106" i="15"/>
  <c r="HS86" i="15"/>
  <c r="HR103" i="15"/>
  <c r="HR130" i="15" s="1"/>
  <c r="HR104" i="15"/>
  <c r="HS83" i="13"/>
  <c r="HR100" i="13"/>
  <c r="HR105" i="13"/>
  <c r="HT86" i="21"/>
  <c r="HS103" i="21"/>
  <c r="HS130" i="21" s="1"/>
  <c r="HS97" i="21"/>
  <c r="HS124" i="21" s="1"/>
  <c r="HT88" i="21"/>
  <c r="HS105" i="21"/>
  <c r="HS99" i="19"/>
  <c r="HS126" i="19" s="1"/>
  <c r="HS107" i="19"/>
  <c r="HT106" i="17"/>
  <c r="HT105" i="17"/>
  <c r="HS102" i="7"/>
  <c r="HS129" i="7" s="1"/>
  <c r="HS104" i="7"/>
  <c r="HR96" i="11"/>
  <c r="HR123" i="11" s="1"/>
  <c r="HR101" i="15"/>
  <c r="HR96" i="13"/>
  <c r="HR123" i="13" s="1"/>
  <c r="HR102" i="13"/>
  <c r="HR129" i="13" s="1"/>
  <c r="HS86" i="13"/>
  <c r="HR103" i="13"/>
  <c r="HR130" i="13" s="1"/>
  <c r="HS100" i="21"/>
  <c r="HT81" i="19"/>
  <c r="HS98" i="19"/>
  <c r="HS125" i="19" s="1"/>
  <c r="HS100" i="19"/>
  <c r="HT97" i="17"/>
  <c r="HT124" i="17" s="1"/>
  <c r="HR106" i="11"/>
  <c r="HS86" i="11"/>
  <c r="HR103" i="11"/>
  <c r="HR130" i="11" s="1"/>
  <c r="HR102" i="15"/>
  <c r="HR129" i="15" s="1"/>
  <c r="HR105" i="15"/>
  <c r="HR106" i="13"/>
  <c r="HS99" i="21"/>
  <c r="HS126" i="21" s="1"/>
  <c r="HS101" i="21"/>
  <c r="HT87" i="19"/>
  <c r="HS104" i="19"/>
  <c r="HT102" i="17"/>
  <c r="HT129" i="17" s="1"/>
  <c r="HS100" i="7"/>
  <c r="HR101" i="11"/>
  <c r="HR128" i="11" s="1"/>
  <c r="HS88" i="11"/>
  <c r="HR105" i="11"/>
  <c r="HR98" i="15"/>
  <c r="HR125" i="15" s="1"/>
  <c r="HR107" i="15"/>
  <c r="HR97" i="15"/>
  <c r="HR124" i="15" s="1"/>
  <c r="HS87" i="13"/>
  <c r="HR104" i="13"/>
  <c r="HR98" i="13"/>
  <c r="HR125" i="13" s="1"/>
  <c r="HS98" i="21"/>
  <c r="HS125" i="21" s="1"/>
  <c r="HS96" i="21"/>
  <c r="HS123" i="21" s="1"/>
  <c r="HS102" i="21"/>
  <c r="HS129" i="21" s="1"/>
  <c r="HS101" i="19"/>
  <c r="HS96" i="19"/>
  <c r="HS123" i="19" s="1"/>
  <c r="HT104" i="17"/>
  <c r="HT80" i="7"/>
  <c r="HS97" i="7"/>
  <c r="HS124" i="7" s="1"/>
  <c r="HS105" i="19"/>
  <c r="HT86" i="17"/>
  <c r="HS103" i="17"/>
  <c r="HS130" i="17" s="1"/>
  <c r="HR70" i="15"/>
  <c r="HS87" i="15" s="1"/>
  <c r="HR66" i="15"/>
  <c r="HS83" i="15" s="1"/>
  <c r="HR62" i="15"/>
  <c r="HS79" i="15" s="1"/>
  <c r="HR73" i="15"/>
  <c r="HS90" i="15" s="1"/>
  <c r="HR69" i="15"/>
  <c r="HR65" i="15"/>
  <c r="HR43" i="15"/>
  <c r="HR60" i="15" s="1"/>
  <c r="HR72" i="15"/>
  <c r="HS89" i="15" s="1"/>
  <c r="HR68" i="15"/>
  <c r="HS85" i="15" s="1"/>
  <c r="HR64" i="15"/>
  <c r="HS81" i="15" s="1"/>
  <c r="HR71" i="15"/>
  <c r="HS88" i="15" s="1"/>
  <c r="HR67" i="15"/>
  <c r="HS84" i="15" s="1"/>
  <c r="HS26" i="15"/>
  <c r="HR63" i="15"/>
  <c r="HS80" i="15" s="1"/>
  <c r="HQ94" i="15"/>
  <c r="HQ77" i="15"/>
  <c r="HQ111" i="15" s="1"/>
  <c r="HQ94" i="13"/>
  <c r="HQ77" i="13"/>
  <c r="HQ111" i="13" s="1"/>
  <c r="HT90" i="7"/>
  <c r="HS107" i="7"/>
  <c r="HT98" i="17"/>
  <c r="HT125" i="17" s="1"/>
  <c r="HT84" i="7"/>
  <c r="HS101" i="7"/>
  <c r="HS127" i="21"/>
  <c r="HT128" i="17"/>
  <c r="HR99" i="13"/>
  <c r="HR126" i="13" s="1"/>
  <c r="HT86" i="19"/>
  <c r="HS103" i="19"/>
  <c r="HS130" i="19" s="1"/>
  <c r="HR94" i="21"/>
  <c r="HR77" i="21"/>
  <c r="HR111" i="21" s="1"/>
  <c r="HS89" i="19"/>
  <c r="HR106" i="19"/>
  <c r="HQ94" i="11"/>
  <c r="HQ77" i="11"/>
  <c r="HQ111" i="11" s="1"/>
  <c r="HR73" i="11"/>
  <c r="HS90" i="11" s="1"/>
  <c r="HR69" i="11"/>
  <c r="HR65" i="11"/>
  <c r="HR43" i="11"/>
  <c r="HR60" i="11" s="1"/>
  <c r="HR72" i="11"/>
  <c r="HS89" i="11" s="1"/>
  <c r="HR68" i="11"/>
  <c r="HS85" i="11" s="1"/>
  <c r="HR64" i="11"/>
  <c r="HR70" i="11"/>
  <c r="HR62" i="11"/>
  <c r="HS79" i="11" s="1"/>
  <c r="HR71" i="11"/>
  <c r="HR63" i="11"/>
  <c r="HS26" i="11"/>
  <c r="HR67" i="11"/>
  <c r="HS84" i="11" s="1"/>
  <c r="HR66" i="11"/>
  <c r="HS83" i="11" s="1"/>
  <c r="HS105" i="7"/>
  <c r="HT100" i="17"/>
  <c r="HS94" i="17"/>
  <c r="HS77" i="17"/>
  <c r="HS111" i="17" s="1"/>
  <c r="HT70" i="17"/>
  <c r="HU87" i="17" s="1"/>
  <c r="HT66" i="17"/>
  <c r="HU83" i="17" s="1"/>
  <c r="HT62" i="17"/>
  <c r="HU26" i="17"/>
  <c r="HT73" i="17"/>
  <c r="HT69" i="17"/>
  <c r="HT65" i="17"/>
  <c r="HT43" i="17"/>
  <c r="HT60" i="17" s="1"/>
  <c r="HT72" i="17"/>
  <c r="HU89" i="17" s="1"/>
  <c r="HT68" i="17"/>
  <c r="HU85" i="17" s="1"/>
  <c r="HT64" i="17"/>
  <c r="HU81" i="17" s="1"/>
  <c r="HT71" i="17"/>
  <c r="HU88" i="17" s="1"/>
  <c r="HT67" i="17"/>
  <c r="HT63" i="17"/>
  <c r="HU80" i="17" s="1"/>
  <c r="HS90" i="21"/>
  <c r="HR107" i="21"/>
  <c r="HR94" i="7"/>
  <c r="HR77" i="7"/>
  <c r="HR111" i="7" s="1"/>
  <c r="HS70" i="7"/>
  <c r="HT87" i="7" s="1"/>
  <c r="HS66" i="7"/>
  <c r="HT83" i="7" s="1"/>
  <c r="HS62" i="7"/>
  <c r="HT79" i="7" s="1"/>
  <c r="HT26" i="7"/>
  <c r="HS73" i="7"/>
  <c r="HS69" i="7"/>
  <c r="HS65" i="7"/>
  <c r="HT82" i="7" s="1"/>
  <c r="HS43" i="7"/>
  <c r="HS60" i="7" s="1"/>
  <c r="HS72" i="7"/>
  <c r="HS68" i="7"/>
  <c r="HT85" i="7" s="1"/>
  <c r="HS64" i="7"/>
  <c r="HT81" i="7" s="1"/>
  <c r="HS71" i="7"/>
  <c r="HT88" i="7" s="1"/>
  <c r="HS63" i="7"/>
  <c r="HS67" i="7"/>
  <c r="HS128" i="19"/>
  <c r="HR127" i="19"/>
  <c r="HS127" i="19"/>
  <c r="HS73" i="19"/>
  <c r="HT90" i="19" s="1"/>
  <c r="HS69" i="19"/>
  <c r="HS65" i="19"/>
  <c r="HT82" i="19" s="1"/>
  <c r="HS68" i="19"/>
  <c r="HT85" i="19" s="1"/>
  <c r="HS72" i="19"/>
  <c r="HS70" i="19"/>
  <c r="HS67" i="19"/>
  <c r="HT84" i="19" s="1"/>
  <c r="HT26" i="19"/>
  <c r="HS63" i="19"/>
  <c r="HT80" i="19" s="1"/>
  <c r="HS43" i="19"/>
  <c r="HS60" i="19" s="1"/>
  <c r="HS64" i="19"/>
  <c r="HS66" i="19"/>
  <c r="HT83" i="19" s="1"/>
  <c r="HS62" i="19"/>
  <c r="HT79" i="19" s="1"/>
  <c r="HS71" i="19"/>
  <c r="HT88" i="19" s="1"/>
  <c r="HS89" i="7"/>
  <c r="HR106" i="7"/>
  <c r="HT90" i="17"/>
  <c r="HS107" i="17"/>
  <c r="HS104" i="21"/>
  <c r="HU82" i="17"/>
  <c r="HT99" i="17"/>
  <c r="HT126" i="17" s="1"/>
  <c r="HS102" i="19"/>
  <c r="HS129" i="19" s="1"/>
  <c r="HS86" i="7"/>
  <c r="HR103" i="7"/>
  <c r="HR130" i="7" s="1"/>
  <c r="HT79" i="17"/>
  <c r="HS96" i="17"/>
  <c r="HS123" i="17" s="1"/>
  <c r="HR72" i="13"/>
  <c r="HS89" i="13" s="1"/>
  <c r="HR68" i="13"/>
  <c r="HS85" i="13" s="1"/>
  <c r="HR64" i="13"/>
  <c r="HS81" i="13" s="1"/>
  <c r="HR71" i="13"/>
  <c r="HS88" i="13" s="1"/>
  <c r="HR67" i="13"/>
  <c r="HS84" i="13" s="1"/>
  <c r="HR63" i="13"/>
  <c r="HR70" i="13"/>
  <c r="HR66" i="13"/>
  <c r="HR62" i="13"/>
  <c r="HS79" i="13" s="1"/>
  <c r="HS26" i="13"/>
  <c r="HR69" i="13"/>
  <c r="HR65" i="13"/>
  <c r="HS82" i="13" s="1"/>
  <c r="HR43" i="13"/>
  <c r="HR60" i="13" s="1"/>
  <c r="HR73" i="13"/>
  <c r="HS90" i="13" s="1"/>
  <c r="HS70" i="21"/>
  <c r="HT87" i="21" s="1"/>
  <c r="HS72" i="21"/>
  <c r="HS66" i="21"/>
  <c r="HT83" i="21" s="1"/>
  <c r="HS62" i="21"/>
  <c r="HT79" i="21" s="1"/>
  <c r="HS69" i="21"/>
  <c r="HS67" i="21"/>
  <c r="HT84" i="21" s="1"/>
  <c r="HS65" i="21"/>
  <c r="HT82" i="21" s="1"/>
  <c r="HS73" i="21"/>
  <c r="HS71" i="21"/>
  <c r="HS64" i="21"/>
  <c r="HT81" i="21" s="1"/>
  <c r="HT26" i="21"/>
  <c r="HS63" i="21"/>
  <c r="HT80" i="21" s="1"/>
  <c r="HS43" i="21"/>
  <c r="HS60" i="21" s="1"/>
  <c r="HS68" i="21"/>
  <c r="HT85" i="21" s="1"/>
  <c r="HR94" i="19"/>
  <c r="HR77" i="19"/>
  <c r="HR111" i="19" s="1"/>
  <c r="HS99" i="7"/>
  <c r="HS126" i="7" s="1"/>
  <c r="HR127" i="15"/>
  <c r="HR128" i="15"/>
  <c r="HQ128" i="15"/>
  <c r="HT127" i="17"/>
  <c r="HS127" i="17"/>
  <c r="HR127" i="7"/>
  <c r="HS118" i="21"/>
  <c r="HR128" i="21"/>
  <c r="HS99" i="13" l="1"/>
  <c r="HS126" i="13" s="1"/>
  <c r="HT102" i="21"/>
  <c r="HT129" i="21" s="1"/>
  <c r="HT101" i="21"/>
  <c r="HT105" i="19"/>
  <c r="HT99" i="7"/>
  <c r="HT126" i="7" s="1"/>
  <c r="HU104" i="17"/>
  <c r="HS104" i="15"/>
  <c r="HT104" i="21"/>
  <c r="HT96" i="19"/>
  <c r="HT123" i="19" s="1"/>
  <c r="HT107" i="19"/>
  <c r="HT100" i="7"/>
  <c r="HS100" i="11"/>
  <c r="HS127" i="11" s="1"/>
  <c r="HS101" i="15"/>
  <c r="HS107" i="15"/>
  <c r="HT97" i="21"/>
  <c r="HT124" i="21" s="1"/>
  <c r="HT96" i="21"/>
  <c r="HT123" i="21" s="1"/>
  <c r="HS107" i="13"/>
  <c r="HT85" i="13"/>
  <c r="HS102" i="13"/>
  <c r="HS129" i="13" s="1"/>
  <c r="HT100" i="19"/>
  <c r="HU85" i="19"/>
  <c r="HT102" i="19"/>
  <c r="HT129" i="19" s="1"/>
  <c r="HT104" i="7"/>
  <c r="HV81" i="17"/>
  <c r="HU98" i="17"/>
  <c r="HU125" i="17" s="1"/>
  <c r="HS101" i="11"/>
  <c r="HS128" i="11" s="1"/>
  <c r="HT79" i="11"/>
  <c r="HS96" i="11"/>
  <c r="HS123" i="11" s="1"/>
  <c r="HS106" i="11"/>
  <c r="HT90" i="11"/>
  <c r="HS107" i="11"/>
  <c r="HS105" i="15"/>
  <c r="HS96" i="15"/>
  <c r="HS123" i="15" s="1"/>
  <c r="HT98" i="21"/>
  <c r="HT125" i="21" s="1"/>
  <c r="HT88" i="13"/>
  <c r="HS105" i="13"/>
  <c r="HT98" i="7"/>
  <c r="HT125" i="7" s="1"/>
  <c r="HU79" i="7"/>
  <c r="HT96" i="7"/>
  <c r="HT123" i="7" s="1"/>
  <c r="HU106" i="17"/>
  <c r="HS102" i="15"/>
  <c r="HS129" i="15" s="1"/>
  <c r="HS98" i="13"/>
  <c r="HS125" i="13" s="1"/>
  <c r="HU80" i="19"/>
  <c r="HT97" i="19"/>
  <c r="HT124" i="19" s="1"/>
  <c r="HT102" i="7"/>
  <c r="HT129" i="7" s="1"/>
  <c r="HV88" i="17"/>
  <c r="HU105" i="17"/>
  <c r="HS102" i="11"/>
  <c r="HS129" i="11" s="1"/>
  <c r="HS106" i="15"/>
  <c r="HT99" i="21"/>
  <c r="HT126" i="21" s="1"/>
  <c r="HT100" i="21"/>
  <c r="HS96" i="13"/>
  <c r="HS123" i="13" s="1"/>
  <c r="HT84" i="13"/>
  <c r="HS101" i="13"/>
  <c r="HS106" i="13"/>
  <c r="HU84" i="19"/>
  <c r="HT101" i="19"/>
  <c r="HT99" i="19"/>
  <c r="HT126" i="19" s="1"/>
  <c r="HU88" i="7"/>
  <c r="HT105" i="7"/>
  <c r="HU97" i="17"/>
  <c r="HU124" i="17" s="1"/>
  <c r="HU102" i="17"/>
  <c r="HU129" i="17" s="1"/>
  <c r="HU100" i="17"/>
  <c r="HS97" i="15"/>
  <c r="HS124" i="15" s="1"/>
  <c r="HS98" i="15"/>
  <c r="HS125" i="15" s="1"/>
  <c r="HS100" i="15"/>
  <c r="HU99" i="17"/>
  <c r="HU126" i="17" s="1"/>
  <c r="HT89" i="19"/>
  <c r="HS106" i="19"/>
  <c r="HT103" i="19"/>
  <c r="HT130" i="19" s="1"/>
  <c r="HT101" i="7"/>
  <c r="HT105" i="21"/>
  <c r="HS100" i="13"/>
  <c r="HS104" i="11"/>
  <c r="HU101" i="17"/>
  <c r="HS99" i="15"/>
  <c r="HS126" i="15" s="1"/>
  <c r="HS98" i="11"/>
  <c r="HS125" i="11" s="1"/>
  <c r="HS128" i="21"/>
  <c r="HT128" i="21"/>
  <c r="HS127" i="7"/>
  <c r="HT72" i="19"/>
  <c r="HT68" i="19"/>
  <c r="HT64" i="19"/>
  <c r="HT70" i="19"/>
  <c r="HU87" i="19" s="1"/>
  <c r="HT67" i="19"/>
  <c r="HT65" i="19"/>
  <c r="HU82" i="19" s="1"/>
  <c r="HT71" i="19"/>
  <c r="HU88" i="19" s="1"/>
  <c r="HT69" i="19"/>
  <c r="HU86" i="19" s="1"/>
  <c r="HT63" i="19"/>
  <c r="HT43" i="19"/>
  <c r="HT60" i="19" s="1"/>
  <c r="HT73" i="19"/>
  <c r="HU90" i="19" s="1"/>
  <c r="HT66" i="19"/>
  <c r="HU83" i="19" s="1"/>
  <c r="HT62" i="19"/>
  <c r="HU79" i="19" s="1"/>
  <c r="HU26" i="19"/>
  <c r="HR77" i="11"/>
  <c r="HR111" i="11" s="1"/>
  <c r="HR94" i="11"/>
  <c r="HT97" i="7"/>
  <c r="HT124" i="7" s="1"/>
  <c r="HS105" i="11"/>
  <c r="HS103" i="11"/>
  <c r="HS130" i="11" s="1"/>
  <c r="HU81" i="19"/>
  <c r="HT98" i="19"/>
  <c r="HT125" i="19" s="1"/>
  <c r="HS127" i="15"/>
  <c r="HS99" i="11"/>
  <c r="HS126" i="11" s="1"/>
  <c r="HS94" i="21"/>
  <c r="HS77" i="21"/>
  <c r="HS111" i="21" s="1"/>
  <c r="HT94" i="17"/>
  <c r="HT77" i="17"/>
  <c r="HT111" i="17" s="1"/>
  <c r="HU73" i="17"/>
  <c r="HU69" i="17"/>
  <c r="HU65" i="17"/>
  <c r="HV82" i="17" s="1"/>
  <c r="HU43" i="17"/>
  <c r="HU60" i="17" s="1"/>
  <c r="HU72" i="17"/>
  <c r="HV89" i="17" s="1"/>
  <c r="HU68" i="17"/>
  <c r="HV85" i="17" s="1"/>
  <c r="HU64" i="17"/>
  <c r="HU71" i="17"/>
  <c r="HU67" i="17"/>
  <c r="HV84" i="17" s="1"/>
  <c r="HU63" i="17"/>
  <c r="HV80" i="17" s="1"/>
  <c r="HU70" i="17"/>
  <c r="HV87" i="17" s="1"/>
  <c r="HU66" i="17"/>
  <c r="HV83" i="17" s="1"/>
  <c r="HU62" i="17"/>
  <c r="HV26" i="17"/>
  <c r="HT128" i="19"/>
  <c r="HT127" i="19"/>
  <c r="HT69" i="21"/>
  <c r="HU86" i="21" s="1"/>
  <c r="HT67" i="21"/>
  <c r="HU84" i="21" s="1"/>
  <c r="HT65" i="21"/>
  <c r="HU82" i="21" s="1"/>
  <c r="HT73" i="21"/>
  <c r="HT71" i="21"/>
  <c r="HU88" i="21" s="1"/>
  <c r="HT64" i="21"/>
  <c r="HU81" i="21" s="1"/>
  <c r="HT68" i="21"/>
  <c r="HU85" i="21" s="1"/>
  <c r="HT63" i="21"/>
  <c r="HU80" i="21" s="1"/>
  <c r="HT62" i="21"/>
  <c r="HU79" i="21" s="1"/>
  <c r="HT43" i="21"/>
  <c r="HT60" i="21" s="1"/>
  <c r="HT72" i="21"/>
  <c r="HT70" i="21"/>
  <c r="HU87" i="21" s="1"/>
  <c r="HT66" i="21"/>
  <c r="HU83" i="21" s="1"/>
  <c r="HU26" i="21"/>
  <c r="HR77" i="13"/>
  <c r="HR111" i="13" s="1"/>
  <c r="HR94" i="13"/>
  <c r="HT86" i="7"/>
  <c r="HS103" i="7"/>
  <c r="HS130" i="7" s="1"/>
  <c r="HU90" i="17"/>
  <c r="HT107" i="17"/>
  <c r="HT127" i="7"/>
  <c r="HT103" i="21"/>
  <c r="HT130" i="21" s="1"/>
  <c r="HS103" i="15"/>
  <c r="HS130" i="15" s="1"/>
  <c r="HS97" i="11"/>
  <c r="HS124" i="11" s="1"/>
  <c r="HU89" i="21"/>
  <c r="HT106" i="21"/>
  <c r="HS72" i="11"/>
  <c r="HT89" i="11" s="1"/>
  <c r="HS68" i="11"/>
  <c r="HT85" i="11" s="1"/>
  <c r="HS64" i="11"/>
  <c r="HT81" i="11" s="1"/>
  <c r="HS71" i="11"/>
  <c r="HT88" i="11" s="1"/>
  <c r="HS67" i="11"/>
  <c r="HT84" i="11" s="1"/>
  <c r="HS63" i="11"/>
  <c r="HT80" i="11" s="1"/>
  <c r="HS73" i="11"/>
  <c r="HS65" i="11"/>
  <c r="HT82" i="11" s="1"/>
  <c r="HT26" i="11"/>
  <c r="HS66" i="11"/>
  <c r="HT83" i="11" s="1"/>
  <c r="HS43" i="11"/>
  <c r="HS60" i="11" s="1"/>
  <c r="HS70" i="11"/>
  <c r="HT87" i="11" s="1"/>
  <c r="HS62" i="11"/>
  <c r="HS69" i="11"/>
  <c r="HT86" i="11" s="1"/>
  <c r="HT107" i="7"/>
  <c r="HR94" i="15"/>
  <c r="HR77" i="15"/>
  <c r="HR111" i="15" s="1"/>
  <c r="HU86" i="17"/>
  <c r="HT103" i="17"/>
  <c r="HT130" i="17" s="1"/>
  <c r="HS104" i="13"/>
  <c r="HT104" i="19"/>
  <c r="HS103" i="13"/>
  <c r="HS130" i="13" s="1"/>
  <c r="HS97" i="13"/>
  <c r="HS124" i="13" s="1"/>
  <c r="HU79" i="17"/>
  <c r="HT96" i="17"/>
  <c r="HT123" i="17" s="1"/>
  <c r="HT89" i="7"/>
  <c r="HS106" i="7"/>
  <c r="HS71" i="13"/>
  <c r="HS67" i="13"/>
  <c r="HS63" i="13"/>
  <c r="HT80" i="13" s="1"/>
  <c r="HS70" i="13"/>
  <c r="HT87" i="13" s="1"/>
  <c r="HS66" i="13"/>
  <c r="HT83" i="13" s="1"/>
  <c r="HS62" i="13"/>
  <c r="HT79" i="13" s="1"/>
  <c r="HS73" i="13"/>
  <c r="HT90" i="13" s="1"/>
  <c r="HS69" i="13"/>
  <c r="HT86" i="13" s="1"/>
  <c r="HS65" i="13"/>
  <c r="HT82" i="13" s="1"/>
  <c r="HS43" i="13"/>
  <c r="HS60" i="13" s="1"/>
  <c r="HS64" i="13"/>
  <c r="HT81" i="13" s="1"/>
  <c r="HS72" i="13"/>
  <c r="HT89" i="13" s="1"/>
  <c r="HT26" i="13"/>
  <c r="HS68" i="13"/>
  <c r="HS94" i="19"/>
  <c r="HS77" i="19"/>
  <c r="HS111" i="19" s="1"/>
  <c r="HS94" i="7"/>
  <c r="HS77" i="7"/>
  <c r="HS111" i="7" s="1"/>
  <c r="HT73" i="7"/>
  <c r="HU90" i="7" s="1"/>
  <c r="HT69" i="7"/>
  <c r="HT65" i="7"/>
  <c r="HU82" i="7" s="1"/>
  <c r="HT43" i="7"/>
  <c r="HT60" i="7" s="1"/>
  <c r="HT72" i="7"/>
  <c r="HT68" i="7"/>
  <c r="HU85" i="7" s="1"/>
  <c r="HT64" i="7"/>
  <c r="HU81" i="7" s="1"/>
  <c r="HT71" i="7"/>
  <c r="HT67" i="7"/>
  <c r="HU84" i="7" s="1"/>
  <c r="HT63" i="7"/>
  <c r="HU80" i="7" s="1"/>
  <c r="HT66" i="7"/>
  <c r="HU83" i="7" s="1"/>
  <c r="HT70" i="7"/>
  <c r="HU87" i="7" s="1"/>
  <c r="HT62" i="7"/>
  <c r="HU26" i="7"/>
  <c r="HT90" i="21"/>
  <c r="HS107" i="21"/>
  <c r="HT128" i="7"/>
  <c r="HS128" i="7"/>
  <c r="HU127" i="17"/>
  <c r="HS73" i="15"/>
  <c r="HT90" i="15" s="1"/>
  <c r="HS69" i="15"/>
  <c r="HT86" i="15" s="1"/>
  <c r="HS65" i="15"/>
  <c r="HT82" i="15" s="1"/>
  <c r="HS43" i="15"/>
  <c r="HS60" i="15" s="1"/>
  <c r="HS72" i="15"/>
  <c r="HT89" i="15" s="1"/>
  <c r="HS68" i="15"/>
  <c r="HT85" i="15" s="1"/>
  <c r="HS64" i="15"/>
  <c r="HT81" i="15" s="1"/>
  <c r="HS71" i="15"/>
  <c r="HT88" i="15" s="1"/>
  <c r="HS67" i="15"/>
  <c r="HT84" i="15" s="1"/>
  <c r="HS63" i="15"/>
  <c r="HT80" i="15" s="1"/>
  <c r="HS70" i="15"/>
  <c r="HT87" i="15" s="1"/>
  <c r="HS66" i="15"/>
  <c r="HT83" i="15" s="1"/>
  <c r="HT26" i="15"/>
  <c r="HS62" i="15"/>
  <c r="HT79" i="15" s="1"/>
  <c r="HR127" i="13"/>
  <c r="HS117" i="13"/>
  <c r="HU128" i="17"/>
  <c r="HR128" i="13"/>
  <c r="HS118" i="13"/>
  <c r="HT99" i="15" l="1"/>
  <c r="HT126" i="15" s="1"/>
  <c r="HT104" i="13"/>
  <c r="HU100" i="21"/>
  <c r="HV117" i="21" s="1"/>
  <c r="HU103" i="21"/>
  <c r="HU130" i="21" s="1"/>
  <c r="HT102" i="15"/>
  <c r="HT129" i="15" s="1"/>
  <c r="HU83" i="11"/>
  <c r="HT100" i="11"/>
  <c r="HT127" i="11" s="1"/>
  <c r="HV100" i="17"/>
  <c r="HU105" i="19"/>
  <c r="HT98" i="15"/>
  <c r="HT125" i="15" s="1"/>
  <c r="HU97" i="7"/>
  <c r="HU124" i="7" s="1"/>
  <c r="HT106" i="13"/>
  <c r="HU81" i="11"/>
  <c r="HT98" i="11"/>
  <c r="HT125" i="11" s="1"/>
  <c r="HU105" i="21"/>
  <c r="HV106" i="17"/>
  <c r="HU104" i="19"/>
  <c r="HT96" i="15"/>
  <c r="HT123" i="15" s="1"/>
  <c r="HT103" i="15"/>
  <c r="HT130" i="15" s="1"/>
  <c r="HU107" i="7"/>
  <c r="HT107" i="13"/>
  <c r="HT103" i="11"/>
  <c r="HT130" i="11" s="1"/>
  <c r="HT102" i="11"/>
  <c r="HT129" i="11" s="1"/>
  <c r="HU97" i="21"/>
  <c r="HU124" i="21" s="1"/>
  <c r="HU107" i="19"/>
  <c r="HT101" i="15"/>
  <c r="HT106" i="15"/>
  <c r="HT107" i="15"/>
  <c r="HU104" i="7"/>
  <c r="HT96" i="13"/>
  <c r="HT123" i="13" s="1"/>
  <c r="HT101" i="11"/>
  <c r="HT128" i="11" s="1"/>
  <c r="HT106" i="11"/>
  <c r="HU102" i="21"/>
  <c r="HU129" i="21" s="1"/>
  <c r="HU99" i="21"/>
  <c r="HU126" i="21" s="1"/>
  <c r="HV104" i="17"/>
  <c r="HW82" i="17"/>
  <c r="HV99" i="17"/>
  <c r="HV126" i="17" s="1"/>
  <c r="HU99" i="19"/>
  <c r="HU126" i="19" s="1"/>
  <c r="HT104" i="15"/>
  <c r="HU102" i="7"/>
  <c r="HU129" i="7" s="1"/>
  <c r="HT103" i="13"/>
  <c r="HT130" i="13" s="1"/>
  <c r="HU96" i="21"/>
  <c r="HU123" i="21" s="1"/>
  <c r="HV101" i="17"/>
  <c r="HU100" i="19"/>
  <c r="HU103" i="19"/>
  <c r="HU130" i="19" s="1"/>
  <c r="HT97" i="15"/>
  <c r="HT124" i="15" s="1"/>
  <c r="HU101" i="7"/>
  <c r="HT98" i="13"/>
  <c r="HT125" i="13" s="1"/>
  <c r="HT97" i="13"/>
  <c r="HT124" i="13" s="1"/>
  <c r="HT97" i="11"/>
  <c r="HT124" i="11" s="1"/>
  <c r="HU104" i="21"/>
  <c r="HT100" i="15"/>
  <c r="HT105" i="15"/>
  <c r="HU100" i="7"/>
  <c r="HU98" i="7"/>
  <c r="HU125" i="7" s="1"/>
  <c r="HU99" i="7"/>
  <c r="HU126" i="7" s="1"/>
  <c r="HT99" i="13"/>
  <c r="HT126" i="13" s="1"/>
  <c r="HT100" i="13"/>
  <c r="HT104" i="11"/>
  <c r="HT99" i="11"/>
  <c r="HT126" i="11" s="1"/>
  <c r="HU88" i="11"/>
  <c r="HT105" i="11"/>
  <c r="HU98" i="21"/>
  <c r="HU125" i="21" s="1"/>
  <c r="HU101" i="21"/>
  <c r="HV97" i="17"/>
  <c r="HV124" i="17" s="1"/>
  <c r="HV102" i="17"/>
  <c r="HV129" i="17" s="1"/>
  <c r="HU96" i="19"/>
  <c r="HU123" i="19" s="1"/>
  <c r="HV72" i="17"/>
  <c r="HW89" i="17" s="1"/>
  <c r="HV68" i="17"/>
  <c r="HW85" i="17" s="1"/>
  <c r="HV64" i="17"/>
  <c r="HV71" i="17"/>
  <c r="HW88" i="17" s="1"/>
  <c r="HV67" i="17"/>
  <c r="HW84" i="17" s="1"/>
  <c r="HV63" i="17"/>
  <c r="HW80" i="17" s="1"/>
  <c r="HV70" i="17"/>
  <c r="HW87" i="17" s="1"/>
  <c r="HV66" i="17"/>
  <c r="HW83" i="17" s="1"/>
  <c r="HV62" i="17"/>
  <c r="HW26" i="17"/>
  <c r="HV65" i="17"/>
  <c r="HV73" i="17"/>
  <c r="HV69" i="17"/>
  <c r="HV43" i="17"/>
  <c r="HV60" i="17" s="1"/>
  <c r="HU105" i="7"/>
  <c r="HU101" i="19"/>
  <c r="HT101" i="13"/>
  <c r="HT128" i="13" s="1"/>
  <c r="HV105" i="17"/>
  <c r="HU97" i="19"/>
  <c r="HU124" i="19" s="1"/>
  <c r="HU96" i="7"/>
  <c r="HU123" i="7" s="1"/>
  <c r="HT105" i="13"/>
  <c r="HT107" i="11"/>
  <c r="HT96" i="11"/>
  <c r="HT123" i="11" s="1"/>
  <c r="HW81" i="17"/>
  <c r="HV98" i="17"/>
  <c r="HV125" i="17" s="1"/>
  <c r="HU102" i="19"/>
  <c r="HU129" i="19" s="1"/>
  <c r="HT102" i="13"/>
  <c r="HT129" i="13" s="1"/>
  <c r="HU86" i="7"/>
  <c r="HT103" i="7"/>
  <c r="HT130" i="7" s="1"/>
  <c r="HS128" i="13"/>
  <c r="HT127" i="13"/>
  <c r="HS127" i="13"/>
  <c r="HS94" i="15"/>
  <c r="HS77" i="15"/>
  <c r="HS111" i="15" s="1"/>
  <c r="HU89" i="7"/>
  <c r="HT106" i="7"/>
  <c r="HT71" i="11"/>
  <c r="HT67" i="11"/>
  <c r="HU84" i="11" s="1"/>
  <c r="HT63" i="11"/>
  <c r="HU80" i="11" s="1"/>
  <c r="HT70" i="11"/>
  <c r="HU87" i="11" s="1"/>
  <c r="HT66" i="11"/>
  <c r="HT62" i="11"/>
  <c r="HU79" i="11" s="1"/>
  <c r="HU26" i="11"/>
  <c r="HT68" i="11"/>
  <c r="HU85" i="11" s="1"/>
  <c r="HT43" i="11"/>
  <c r="HT60" i="11" s="1"/>
  <c r="HT65" i="11"/>
  <c r="HU82" i="11" s="1"/>
  <c r="HT69" i="11"/>
  <c r="HU86" i="11" s="1"/>
  <c r="HT72" i="11"/>
  <c r="HU89" i="11" s="1"/>
  <c r="HT64" i="11"/>
  <c r="HT73" i="11"/>
  <c r="HU90" i="11" s="1"/>
  <c r="HU98" i="19"/>
  <c r="HU125" i="19" s="1"/>
  <c r="HV127" i="17"/>
  <c r="HU90" i="21"/>
  <c r="HT107" i="21"/>
  <c r="HT94" i="7"/>
  <c r="HT77" i="7"/>
  <c r="HT111" i="7" s="1"/>
  <c r="HS94" i="13"/>
  <c r="HS77" i="13"/>
  <c r="HS111" i="13" s="1"/>
  <c r="HV90" i="17"/>
  <c r="HU107" i="17"/>
  <c r="HU77" i="17"/>
  <c r="HU111" i="17" s="1"/>
  <c r="HU94" i="17"/>
  <c r="HU71" i="19"/>
  <c r="HV88" i="19" s="1"/>
  <c r="HU67" i="19"/>
  <c r="HV84" i="19" s="1"/>
  <c r="HU63" i="19"/>
  <c r="HV80" i="19" s="1"/>
  <c r="HU72" i="19"/>
  <c r="HU69" i="19"/>
  <c r="HV86" i="19" s="1"/>
  <c r="HU73" i="19"/>
  <c r="HV90" i="19" s="1"/>
  <c r="HU66" i="19"/>
  <c r="HV83" i="19" s="1"/>
  <c r="HU70" i="19"/>
  <c r="HV87" i="19" s="1"/>
  <c r="HU62" i="19"/>
  <c r="HV79" i="19" s="1"/>
  <c r="HU68" i="19"/>
  <c r="HV85" i="19" s="1"/>
  <c r="HU64" i="19"/>
  <c r="HV81" i="19" s="1"/>
  <c r="HV26" i="19"/>
  <c r="HU65" i="19"/>
  <c r="HV82" i="19" s="1"/>
  <c r="HU43" i="19"/>
  <c r="HU60" i="19" s="1"/>
  <c r="HT94" i="19"/>
  <c r="HT77" i="19"/>
  <c r="HT111" i="19" s="1"/>
  <c r="HS128" i="15"/>
  <c r="HT128" i="15"/>
  <c r="HU127" i="7"/>
  <c r="HT72" i="15"/>
  <c r="HU89" i="15" s="1"/>
  <c r="HT68" i="15"/>
  <c r="HU85" i="15" s="1"/>
  <c r="HT64" i="15"/>
  <c r="HU81" i="15" s="1"/>
  <c r="HT71" i="15"/>
  <c r="HU88" i="15" s="1"/>
  <c r="HT67" i="15"/>
  <c r="HU84" i="15" s="1"/>
  <c r="HT63" i="15"/>
  <c r="HU80" i="15" s="1"/>
  <c r="HT70" i="15"/>
  <c r="HU87" i="15" s="1"/>
  <c r="HT66" i="15"/>
  <c r="HU83" i="15" s="1"/>
  <c r="HT62" i="15"/>
  <c r="HU79" i="15" s="1"/>
  <c r="HT65" i="15"/>
  <c r="HU82" i="15" s="1"/>
  <c r="HU26" i="15"/>
  <c r="HT73" i="15"/>
  <c r="HU90" i="15" s="1"/>
  <c r="HT69" i="15"/>
  <c r="HU86" i="15" s="1"/>
  <c r="HT43" i="15"/>
  <c r="HT60" i="15" s="1"/>
  <c r="HU72" i="7"/>
  <c r="HU68" i="7"/>
  <c r="HV85" i="7" s="1"/>
  <c r="HU64" i="7"/>
  <c r="HV81" i="7" s="1"/>
  <c r="HU71" i="7"/>
  <c r="HV88" i="7" s="1"/>
  <c r="HU67" i="7"/>
  <c r="HV84" i="7" s="1"/>
  <c r="HU63" i="7"/>
  <c r="HV80" i="7" s="1"/>
  <c r="HU70" i="7"/>
  <c r="HV87" i="7" s="1"/>
  <c r="HU66" i="7"/>
  <c r="HV83" i="7" s="1"/>
  <c r="HU62" i="7"/>
  <c r="HV79" i="7" s="1"/>
  <c r="HV26" i="7"/>
  <c r="HU69" i="7"/>
  <c r="HU65" i="7"/>
  <c r="HV82" i="7" s="1"/>
  <c r="HU73" i="7"/>
  <c r="HV90" i="7" s="1"/>
  <c r="HU43" i="7"/>
  <c r="HU60" i="7" s="1"/>
  <c r="HT70" i="13"/>
  <c r="HU87" i="13" s="1"/>
  <c r="HT66" i="13"/>
  <c r="HU83" i="13" s="1"/>
  <c r="HT62" i="13"/>
  <c r="HU79" i="13" s="1"/>
  <c r="HU26" i="13"/>
  <c r="HT73" i="13"/>
  <c r="HU90" i="13" s="1"/>
  <c r="HT69" i="13"/>
  <c r="HU86" i="13" s="1"/>
  <c r="HT65" i="13"/>
  <c r="HU82" i="13" s="1"/>
  <c r="HT72" i="13"/>
  <c r="HU89" i="13" s="1"/>
  <c r="HT68" i="13"/>
  <c r="HU85" i="13" s="1"/>
  <c r="HT64" i="13"/>
  <c r="HU81" i="13" s="1"/>
  <c r="HT43" i="13"/>
  <c r="HT60" i="13" s="1"/>
  <c r="HT71" i="13"/>
  <c r="HU88" i="13" s="1"/>
  <c r="HT67" i="13"/>
  <c r="HU84" i="13" s="1"/>
  <c r="HT63" i="13"/>
  <c r="HU80" i="13" s="1"/>
  <c r="HV79" i="17"/>
  <c r="HU96" i="17"/>
  <c r="HU123" i="17" s="1"/>
  <c r="HV86" i="17"/>
  <c r="HU103" i="17"/>
  <c r="HU130" i="17" s="1"/>
  <c r="HS94" i="11"/>
  <c r="HS77" i="11"/>
  <c r="HS111" i="11" s="1"/>
  <c r="HU106" i="21"/>
  <c r="HU73" i="21"/>
  <c r="HU72" i="21"/>
  <c r="HV89" i="21" s="1"/>
  <c r="HU68" i="21"/>
  <c r="HV85" i="21" s="1"/>
  <c r="HU71" i="21"/>
  <c r="HV88" i="21" s="1"/>
  <c r="HU69" i="21"/>
  <c r="HV86" i="21" s="1"/>
  <c r="HU64" i="21"/>
  <c r="HV81" i="21" s="1"/>
  <c r="HU63" i="21"/>
  <c r="HV80" i="21" s="1"/>
  <c r="HU70" i="21"/>
  <c r="HV87" i="21" s="1"/>
  <c r="HU66" i="21"/>
  <c r="HV83" i="21" s="1"/>
  <c r="HU62" i="21"/>
  <c r="HV79" i="21" s="1"/>
  <c r="HU67" i="21"/>
  <c r="HV84" i="21" s="1"/>
  <c r="HU65" i="21"/>
  <c r="HV82" i="21" s="1"/>
  <c r="HV26" i="21"/>
  <c r="HU43" i="21"/>
  <c r="HU60" i="21" s="1"/>
  <c r="HT94" i="21"/>
  <c r="HT77" i="21"/>
  <c r="HT111" i="21" s="1"/>
  <c r="HU89" i="19"/>
  <c r="HT106" i="19"/>
  <c r="HT127" i="21"/>
  <c r="HU127" i="21"/>
  <c r="HV100" i="21" l="1"/>
  <c r="HU97" i="13"/>
  <c r="HU124" i="13" s="1"/>
  <c r="HU103" i="13"/>
  <c r="HU130" i="13" s="1"/>
  <c r="HV99" i="7"/>
  <c r="HV126" i="7" s="1"/>
  <c r="HV100" i="7"/>
  <c r="HU99" i="15"/>
  <c r="HU126" i="15" s="1"/>
  <c r="HU102" i="15"/>
  <c r="HU129" i="15" s="1"/>
  <c r="HV103" i="19"/>
  <c r="HV130" i="19" s="1"/>
  <c r="HV101" i="21"/>
  <c r="HV97" i="21"/>
  <c r="HV124" i="21" s="1"/>
  <c r="HV102" i="21"/>
  <c r="HV129" i="21" s="1"/>
  <c r="HU105" i="13"/>
  <c r="HU106" i="13"/>
  <c r="HV97" i="7"/>
  <c r="HV124" i="7" s="1"/>
  <c r="HV102" i="7"/>
  <c r="HV129" i="7" s="1"/>
  <c r="HU107" i="15"/>
  <c r="HU100" i="15"/>
  <c r="HU105" i="15"/>
  <c r="HV98" i="19"/>
  <c r="HV125" i="19" s="1"/>
  <c r="HV100" i="19"/>
  <c r="HV97" i="19"/>
  <c r="HV124" i="19" s="1"/>
  <c r="HW101" i="17"/>
  <c r="HW106" i="17"/>
  <c r="HV96" i="21"/>
  <c r="HV123" i="21" s="1"/>
  <c r="HV98" i="21"/>
  <c r="HV125" i="21" s="1"/>
  <c r="HV106" i="21"/>
  <c r="HU99" i="13"/>
  <c r="HU126" i="13" s="1"/>
  <c r="HU96" i="13"/>
  <c r="HU123" i="13" s="1"/>
  <c r="HV107" i="7"/>
  <c r="HV96" i="7"/>
  <c r="HV123" i="7" s="1"/>
  <c r="HV101" i="7"/>
  <c r="HU104" i="15"/>
  <c r="HU98" i="15"/>
  <c r="HU125" i="15" s="1"/>
  <c r="HV102" i="19"/>
  <c r="HV129" i="19" s="1"/>
  <c r="HV107" i="19"/>
  <c r="HV101" i="19"/>
  <c r="HU106" i="11"/>
  <c r="HU102" i="11"/>
  <c r="HU129" i="11" s="1"/>
  <c r="HU104" i="11"/>
  <c r="HW100" i="17"/>
  <c r="HW105" i="17"/>
  <c r="HV103" i="21"/>
  <c r="HV130" i="21" s="1"/>
  <c r="HU98" i="13"/>
  <c r="HU125" i="13" s="1"/>
  <c r="HU100" i="13"/>
  <c r="HV105" i="7"/>
  <c r="HU97" i="15"/>
  <c r="HU124" i="15" s="1"/>
  <c r="HV99" i="19"/>
  <c r="HV126" i="19" s="1"/>
  <c r="HV96" i="19"/>
  <c r="HV123" i="19" s="1"/>
  <c r="HV105" i="19"/>
  <c r="HU103" i="11"/>
  <c r="HU130" i="11" s="1"/>
  <c r="HU97" i="11"/>
  <c r="HU124" i="11" s="1"/>
  <c r="HW104" i="17"/>
  <c r="HV99" i="21"/>
  <c r="HV126" i="21" s="1"/>
  <c r="HV104" i="21"/>
  <c r="HV105" i="21"/>
  <c r="HU101" i="13"/>
  <c r="HU102" i="13"/>
  <c r="HU129" i="13" s="1"/>
  <c r="HU107" i="13"/>
  <c r="HV87" i="13"/>
  <c r="HU104" i="13"/>
  <c r="HV104" i="7"/>
  <c r="HW81" i="7"/>
  <c r="HV98" i="7"/>
  <c r="HV125" i="7" s="1"/>
  <c r="HU103" i="15"/>
  <c r="HU130" i="15" s="1"/>
  <c r="HV79" i="15"/>
  <c r="HU96" i="15"/>
  <c r="HU123" i="15" s="1"/>
  <c r="HU101" i="15"/>
  <c r="HV89" i="15"/>
  <c r="HU106" i="15"/>
  <c r="HV104" i="19"/>
  <c r="HU107" i="11"/>
  <c r="HU99" i="11"/>
  <c r="HU126" i="11" s="1"/>
  <c r="HV79" i="11"/>
  <c r="HU96" i="11"/>
  <c r="HU123" i="11" s="1"/>
  <c r="HU101" i="11"/>
  <c r="HU128" i="11" s="1"/>
  <c r="HX80" i="17"/>
  <c r="HW97" i="17"/>
  <c r="HW124" i="17" s="1"/>
  <c r="HX85" i="17"/>
  <c r="HW102" i="17"/>
  <c r="HW129" i="17" s="1"/>
  <c r="HT94" i="15"/>
  <c r="HT77" i="15"/>
  <c r="HT111" i="15" s="1"/>
  <c r="HV128" i="19"/>
  <c r="HU128" i="19"/>
  <c r="HV94" i="17"/>
  <c r="HV77" i="17"/>
  <c r="HV111" i="17" s="1"/>
  <c r="HW71" i="17"/>
  <c r="HX88" i="17" s="1"/>
  <c r="HW67" i="17"/>
  <c r="HX84" i="17" s="1"/>
  <c r="HW63" i="17"/>
  <c r="HW70" i="17"/>
  <c r="HX87" i="17" s="1"/>
  <c r="HW66" i="17"/>
  <c r="HX83" i="17" s="1"/>
  <c r="HW62" i="17"/>
  <c r="HX26" i="17"/>
  <c r="HW73" i="17"/>
  <c r="HW69" i="17"/>
  <c r="HW65" i="17"/>
  <c r="HW43" i="17"/>
  <c r="HW60" i="17" s="1"/>
  <c r="HW72" i="17"/>
  <c r="HX89" i="17" s="1"/>
  <c r="HW68" i="17"/>
  <c r="HW64" i="17"/>
  <c r="HV118" i="21"/>
  <c r="HU128" i="21"/>
  <c r="HU128" i="7"/>
  <c r="HV128" i="17"/>
  <c r="HW86" i="17"/>
  <c r="HV103" i="17"/>
  <c r="HV130" i="17" s="1"/>
  <c r="HW90" i="17"/>
  <c r="HV107" i="17"/>
  <c r="HU70" i="11"/>
  <c r="HV87" i="11" s="1"/>
  <c r="HU66" i="11"/>
  <c r="HU62" i="11"/>
  <c r="HV26" i="11"/>
  <c r="HU73" i="11"/>
  <c r="HV90" i="11" s="1"/>
  <c r="HU69" i="11"/>
  <c r="HV86" i="11" s="1"/>
  <c r="HU65" i="11"/>
  <c r="HV82" i="11" s="1"/>
  <c r="HU43" i="11"/>
  <c r="HU60" i="11" s="1"/>
  <c r="HU71" i="11"/>
  <c r="HV88" i="11" s="1"/>
  <c r="HU63" i="11"/>
  <c r="HV80" i="11" s="1"/>
  <c r="HU72" i="11"/>
  <c r="HV89" i="11" s="1"/>
  <c r="HU64" i="11"/>
  <c r="HU68" i="11"/>
  <c r="HV85" i="11" s="1"/>
  <c r="HU67" i="11"/>
  <c r="HV84" i="11" s="1"/>
  <c r="HV89" i="7"/>
  <c r="HU106" i="7"/>
  <c r="HX81" i="17"/>
  <c r="HW98" i="17"/>
  <c r="HW125" i="17" s="1"/>
  <c r="HU105" i="11"/>
  <c r="HX82" i="17"/>
  <c r="HW99" i="17"/>
  <c r="HW126" i="17" s="1"/>
  <c r="HV81" i="11"/>
  <c r="HU98" i="11"/>
  <c r="HU125" i="11" s="1"/>
  <c r="HV83" i="11"/>
  <c r="HU100" i="11"/>
  <c r="HU127" i="11" s="1"/>
  <c r="HU73" i="13"/>
  <c r="HV90" i="13" s="1"/>
  <c r="HU69" i="13"/>
  <c r="HV86" i="13" s="1"/>
  <c r="HU65" i="13"/>
  <c r="HV82" i="13" s="1"/>
  <c r="HU43" i="13"/>
  <c r="HU60" i="13" s="1"/>
  <c r="HU72" i="13"/>
  <c r="HV89" i="13" s="1"/>
  <c r="HU68" i="13"/>
  <c r="HV85" i="13" s="1"/>
  <c r="HU64" i="13"/>
  <c r="HV81" i="13" s="1"/>
  <c r="HU71" i="13"/>
  <c r="HV88" i="13" s="1"/>
  <c r="HU67" i="13"/>
  <c r="HV84" i="13" s="1"/>
  <c r="HU63" i="13"/>
  <c r="HV80" i="13" s="1"/>
  <c r="HU70" i="13"/>
  <c r="HU66" i="13"/>
  <c r="HV83" i="13" s="1"/>
  <c r="HV26" i="13"/>
  <c r="HU62" i="13"/>
  <c r="HV79" i="13" s="1"/>
  <c r="HV71" i="7"/>
  <c r="HW88" i="7" s="1"/>
  <c r="HV67" i="7"/>
  <c r="HW84" i="7" s="1"/>
  <c r="HV63" i="7"/>
  <c r="HW80" i="7" s="1"/>
  <c r="HV70" i="7"/>
  <c r="HW87" i="7" s="1"/>
  <c r="HV66" i="7"/>
  <c r="HW83" i="7" s="1"/>
  <c r="HV62" i="7"/>
  <c r="HW79" i="7" s="1"/>
  <c r="HW26" i="7"/>
  <c r="HV73" i="7"/>
  <c r="HW90" i="7" s="1"/>
  <c r="HV69" i="7"/>
  <c r="HV65" i="7"/>
  <c r="HW82" i="7" s="1"/>
  <c r="HV43" i="7"/>
  <c r="HV60" i="7" s="1"/>
  <c r="HV72" i="7"/>
  <c r="HV68" i="7"/>
  <c r="HW85" i="7" s="1"/>
  <c r="HV64" i="7"/>
  <c r="HU128" i="15"/>
  <c r="HV70" i="19"/>
  <c r="HW87" i="19" s="1"/>
  <c r="HV66" i="19"/>
  <c r="HW83" i="19" s="1"/>
  <c r="HV62" i="19"/>
  <c r="HW79" i="19" s="1"/>
  <c r="HV69" i="19"/>
  <c r="HW86" i="19" s="1"/>
  <c r="HV67" i="19"/>
  <c r="HW84" i="19" s="1"/>
  <c r="HV73" i="19"/>
  <c r="HW90" i="19" s="1"/>
  <c r="HV71" i="19"/>
  <c r="HW88" i="19" s="1"/>
  <c r="HV68" i="19"/>
  <c r="HW85" i="19" s="1"/>
  <c r="HV72" i="19"/>
  <c r="HV64" i="19"/>
  <c r="HW81" i="19" s="1"/>
  <c r="HW26" i="19"/>
  <c r="HV65" i="19"/>
  <c r="HW82" i="19" s="1"/>
  <c r="HV43" i="19"/>
  <c r="HV60" i="19" s="1"/>
  <c r="HV63" i="19"/>
  <c r="HW80" i="19" s="1"/>
  <c r="HV127" i="7"/>
  <c r="HT127" i="15"/>
  <c r="HU127" i="19"/>
  <c r="HW127" i="17"/>
  <c r="HU94" i="19"/>
  <c r="HU77" i="19"/>
  <c r="HU111" i="19" s="1"/>
  <c r="HU94" i="21"/>
  <c r="HU77" i="21"/>
  <c r="HU111" i="21" s="1"/>
  <c r="HU94" i="7"/>
  <c r="HU77" i="7"/>
  <c r="HU111" i="7" s="1"/>
  <c r="HV89" i="19"/>
  <c r="HU106" i="19"/>
  <c r="HV73" i="21"/>
  <c r="HV71" i="21"/>
  <c r="HW88" i="21" s="1"/>
  <c r="HV67" i="21"/>
  <c r="HW84" i="21" s="1"/>
  <c r="HV63" i="21"/>
  <c r="HW80" i="21" s="1"/>
  <c r="HV70" i="21"/>
  <c r="HW87" i="21" s="1"/>
  <c r="HV68" i="21"/>
  <c r="HW85" i="21" s="1"/>
  <c r="HV66" i="21"/>
  <c r="HW83" i="21" s="1"/>
  <c r="HV62" i="21"/>
  <c r="HW79" i="21" s="1"/>
  <c r="HV72" i="21"/>
  <c r="HW89" i="21" s="1"/>
  <c r="HV65" i="21"/>
  <c r="HW82" i="21" s="1"/>
  <c r="HV69" i="21"/>
  <c r="HW86" i="21" s="1"/>
  <c r="HV64" i="21"/>
  <c r="HW81" i="21" s="1"/>
  <c r="HW26" i="21"/>
  <c r="HV43" i="21"/>
  <c r="HV60" i="21" s="1"/>
  <c r="HW79" i="17"/>
  <c r="HV96" i="17"/>
  <c r="HV123" i="17" s="1"/>
  <c r="HT94" i="13"/>
  <c r="HT77" i="13"/>
  <c r="HT111" i="13" s="1"/>
  <c r="HU71" i="15"/>
  <c r="HV88" i="15" s="1"/>
  <c r="HU67" i="15"/>
  <c r="HV84" i="15" s="1"/>
  <c r="HU63" i="15"/>
  <c r="HV80" i="15" s="1"/>
  <c r="HU70" i="15"/>
  <c r="HV87" i="15" s="1"/>
  <c r="HU66" i="15"/>
  <c r="HV83" i="15" s="1"/>
  <c r="HU62" i="15"/>
  <c r="HU73" i="15"/>
  <c r="HV90" i="15" s="1"/>
  <c r="HU69" i="15"/>
  <c r="HV86" i="15" s="1"/>
  <c r="HU65" i="15"/>
  <c r="HV82" i="15" s="1"/>
  <c r="HU43" i="15"/>
  <c r="HU60" i="15" s="1"/>
  <c r="HU72" i="15"/>
  <c r="HU68" i="15"/>
  <c r="HV85" i="15" s="1"/>
  <c r="HU64" i="15"/>
  <c r="HV81" i="15" s="1"/>
  <c r="HV26" i="15"/>
  <c r="HV90" i="21"/>
  <c r="HU107" i="21"/>
  <c r="HT94" i="11"/>
  <c r="HT77" i="11"/>
  <c r="HT111" i="11" s="1"/>
  <c r="HV86" i="7"/>
  <c r="HU103" i="7"/>
  <c r="HU130" i="7" s="1"/>
  <c r="HW104" i="21" l="1"/>
  <c r="HW96" i="19"/>
  <c r="HW123" i="19" s="1"/>
  <c r="HW96" i="7"/>
  <c r="HW123" i="7" s="1"/>
  <c r="HV100" i="13"/>
  <c r="HV102" i="11"/>
  <c r="HV129" i="11" s="1"/>
  <c r="HV104" i="11"/>
  <c r="HV101" i="15"/>
  <c r="HW96" i="21"/>
  <c r="HW123" i="21" s="1"/>
  <c r="HW97" i="21"/>
  <c r="HW124" i="21" s="1"/>
  <c r="HW97" i="19"/>
  <c r="HW124" i="19" s="1"/>
  <c r="HW98" i="19"/>
  <c r="HW125" i="19" s="1"/>
  <c r="HW107" i="19"/>
  <c r="HW100" i="19"/>
  <c r="HW102" i="7"/>
  <c r="HW129" i="7" s="1"/>
  <c r="HW100" i="7"/>
  <c r="HW105" i="7"/>
  <c r="HV98" i="13"/>
  <c r="HV125" i="13" s="1"/>
  <c r="HV99" i="13"/>
  <c r="HV126" i="13" s="1"/>
  <c r="HX101" i="17"/>
  <c r="HX128" i="17" s="1"/>
  <c r="HW90" i="15"/>
  <c r="HV107" i="15"/>
  <c r="HW106" i="21"/>
  <c r="HW105" i="19"/>
  <c r="HW99" i="7"/>
  <c r="HW126" i="7" s="1"/>
  <c r="HX84" i="7"/>
  <c r="HW101" i="7"/>
  <c r="HV105" i="13"/>
  <c r="HV105" i="11"/>
  <c r="HV107" i="11"/>
  <c r="HX81" i="21"/>
  <c r="HW98" i="21"/>
  <c r="HW125" i="21" s="1"/>
  <c r="HV98" i="15"/>
  <c r="HV125" i="15" s="1"/>
  <c r="HW82" i="15"/>
  <c r="HV99" i="15"/>
  <c r="HV126" i="15" s="1"/>
  <c r="HV100" i="15"/>
  <c r="HV105" i="15"/>
  <c r="HW103" i="21"/>
  <c r="HW130" i="21" s="1"/>
  <c r="HX83" i="21"/>
  <c r="HW100" i="21"/>
  <c r="HW101" i="21"/>
  <c r="HX84" i="19"/>
  <c r="HW101" i="19"/>
  <c r="HW104" i="19"/>
  <c r="HX90" i="7"/>
  <c r="HW107" i="7"/>
  <c r="HW104" i="7"/>
  <c r="HW79" i="13"/>
  <c r="HV96" i="13"/>
  <c r="HV123" i="13" s="1"/>
  <c r="HV97" i="13"/>
  <c r="HV124" i="13" s="1"/>
  <c r="HW85" i="13"/>
  <c r="HV102" i="13"/>
  <c r="HV129" i="13" s="1"/>
  <c r="HV103" i="13"/>
  <c r="HV130" i="13" s="1"/>
  <c r="HW89" i="11"/>
  <c r="HV106" i="11"/>
  <c r="HV99" i="11"/>
  <c r="HV126" i="11" s="1"/>
  <c r="HY83" i="17"/>
  <c r="HX100" i="17"/>
  <c r="HX105" i="17"/>
  <c r="HW80" i="15"/>
  <c r="HV97" i="15"/>
  <c r="HV124" i="15" s="1"/>
  <c r="HV102" i="15"/>
  <c r="HV129" i="15" s="1"/>
  <c r="HW86" i="15"/>
  <c r="HV103" i="15"/>
  <c r="HV130" i="15" s="1"/>
  <c r="HV104" i="15"/>
  <c r="HX82" i="21"/>
  <c r="HW99" i="21"/>
  <c r="HW126" i="21" s="1"/>
  <c r="HW102" i="21"/>
  <c r="HW129" i="21" s="1"/>
  <c r="HX88" i="21"/>
  <c r="HW105" i="21"/>
  <c r="HW99" i="19"/>
  <c r="HW126" i="19" s="1"/>
  <c r="HX85" i="19"/>
  <c r="HW102" i="19"/>
  <c r="HW129" i="19" s="1"/>
  <c r="HW103" i="19"/>
  <c r="HW130" i="19" s="1"/>
  <c r="HX80" i="7"/>
  <c r="HW97" i="7"/>
  <c r="HW124" i="7" s="1"/>
  <c r="HV101" i="13"/>
  <c r="HW89" i="13"/>
  <c r="HV106" i="13"/>
  <c r="HV107" i="13"/>
  <c r="HW84" i="11"/>
  <c r="HV101" i="11"/>
  <c r="HV128" i="11" s="1"/>
  <c r="HV97" i="11"/>
  <c r="HV124" i="11" s="1"/>
  <c r="HW86" i="11"/>
  <c r="HV103" i="11"/>
  <c r="HV130" i="11" s="1"/>
  <c r="HX106" i="17"/>
  <c r="HY87" i="17"/>
  <c r="HX104" i="17"/>
  <c r="HW127" i="21"/>
  <c r="HV100" i="11"/>
  <c r="HV127" i="11" s="1"/>
  <c r="HX98" i="17"/>
  <c r="HX125" i="17" s="1"/>
  <c r="HV96" i="11"/>
  <c r="HV123" i="11" s="1"/>
  <c r="HV96" i="15"/>
  <c r="HV123" i="15" s="1"/>
  <c r="HU94" i="13"/>
  <c r="HU77" i="13"/>
  <c r="HU111" i="13" s="1"/>
  <c r="HV98" i="11"/>
  <c r="HV125" i="11" s="1"/>
  <c r="HW89" i="7"/>
  <c r="HV106" i="7"/>
  <c r="HX90" i="17"/>
  <c r="HW107" i="17"/>
  <c r="HX86" i="17"/>
  <c r="HW103" i="17"/>
  <c r="HW130" i="17" s="1"/>
  <c r="HV128" i="7"/>
  <c r="HX102" i="17"/>
  <c r="HX129" i="17" s="1"/>
  <c r="HV117" i="13"/>
  <c r="HU127" i="13"/>
  <c r="HX127" i="17"/>
  <c r="HV127" i="19"/>
  <c r="HV94" i="21"/>
  <c r="HV77" i="21"/>
  <c r="HV111" i="21" s="1"/>
  <c r="HX81" i="7"/>
  <c r="HW98" i="7"/>
  <c r="HW125" i="7" s="1"/>
  <c r="HV70" i="15"/>
  <c r="HW87" i="15" s="1"/>
  <c r="HV66" i="15"/>
  <c r="HW83" i="15" s="1"/>
  <c r="HV62" i="15"/>
  <c r="HW79" i="15" s="1"/>
  <c r="HV73" i="15"/>
  <c r="HV69" i="15"/>
  <c r="HV65" i="15"/>
  <c r="HV43" i="15"/>
  <c r="HV60" i="15" s="1"/>
  <c r="HV72" i="15"/>
  <c r="HV68" i="15"/>
  <c r="HW85" i="15" s="1"/>
  <c r="HV64" i="15"/>
  <c r="HW81" i="15" s="1"/>
  <c r="HV71" i="15"/>
  <c r="HW88" i="15" s="1"/>
  <c r="HV67" i="15"/>
  <c r="HW84" i="15" s="1"/>
  <c r="HV63" i="15"/>
  <c r="HW26" i="15"/>
  <c r="HU94" i="15"/>
  <c r="HU77" i="15"/>
  <c r="HU111" i="15" s="1"/>
  <c r="HX79" i="17"/>
  <c r="HW96" i="17"/>
  <c r="HW123" i="17" s="1"/>
  <c r="HW89" i="19"/>
  <c r="HV106" i="19"/>
  <c r="HW73" i="19"/>
  <c r="HX90" i="19" s="1"/>
  <c r="HW69" i="19"/>
  <c r="HX86" i="19" s="1"/>
  <c r="HW65" i="19"/>
  <c r="HX82" i="19" s="1"/>
  <c r="HW71" i="19"/>
  <c r="HX88" i="19" s="1"/>
  <c r="HW68" i="19"/>
  <c r="HW66" i="19"/>
  <c r="HX83" i="19" s="1"/>
  <c r="HW72" i="19"/>
  <c r="HW70" i="19"/>
  <c r="HX87" i="19" s="1"/>
  <c r="HW67" i="19"/>
  <c r="HW64" i="19"/>
  <c r="HX81" i="19" s="1"/>
  <c r="HW62" i="19"/>
  <c r="HX79" i="19" s="1"/>
  <c r="HX26" i="19"/>
  <c r="HW43" i="19"/>
  <c r="HW60" i="19" s="1"/>
  <c r="HW63" i="19"/>
  <c r="HX80" i="19" s="1"/>
  <c r="HW128" i="17"/>
  <c r="HV128" i="21"/>
  <c r="HW128" i="21"/>
  <c r="HW94" i="17"/>
  <c r="HW77" i="17"/>
  <c r="HW111" i="17" s="1"/>
  <c r="HX70" i="17"/>
  <c r="HX66" i="17"/>
  <c r="HX62" i="17"/>
  <c r="HY26" i="17"/>
  <c r="HX73" i="17"/>
  <c r="HX69" i="17"/>
  <c r="HX65" i="17"/>
  <c r="HX43" i="17"/>
  <c r="HX60" i="17" s="1"/>
  <c r="HX72" i="17"/>
  <c r="HY89" i="17" s="1"/>
  <c r="HX68" i="17"/>
  <c r="HY85" i="17" s="1"/>
  <c r="HX64" i="17"/>
  <c r="HY81" i="17" s="1"/>
  <c r="HX71" i="17"/>
  <c r="HY88" i="17" s="1"/>
  <c r="HX67" i="17"/>
  <c r="HY84" i="17" s="1"/>
  <c r="HX63" i="17"/>
  <c r="HY82" i="17"/>
  <c r="HX99" i="17"/>
  <c r="HX126" i="17" s="1"/>
  <c r="HY80" i="17"/>
  <c r="HX97" i="17"/>
  <c r="HX124" i="17" s="1"/>
  <c r="HW89" i="15"/>
  <c r="HV106" i="15"/>
  <c r="HV104" i="13"/>
  <c r="HV127" i="15"/>
  <c r="HU127" i="15"/>
  <c r="HW86" i="7"/>
  <c r="HV103" i="7"/>
  <c r="HV130" i="7" s="1"/>
  <c r="HW90" i="21"/>
  <c r="HV107" i="21"/>
  <c r="HW70" i="21"/>
  <c r="HX87" i="21" s="1"/>
  <c r="HW73" i="21"/>
  <c r="HW68" i="21"/>
  <c r="HX85" i="21" s="1"/>
  <c r="HW66" i="21"/>
  <c r="HW62" i="21"/>
  <c r="HX79" i="21" s="1"/>
  <c r="HW72" i="21"/>
  <c r="HX89" i="21" s="1"/>
  <c r="HW65" i="21"/>
  <c r="HW69" i="21"/>
  <c r="HX86" i="21" s="1"/>
  <c r="HW67" i="21"/>
  <c r="HX84" i="21" s="1"/>
  <c r="HW64" i="21"/>
  <c r="HW63" i="21"/>
  <c r="HX80" i="21" s="1"/>
  <c r="HX26" i="21"/>
  <c r="HW43" i="21"/>
  <c r="HW60" i="21" s="1"/>
  <c r="HW71" i="21"/>
  <c r="HV127" i="21"/>
  <c r="HV94" i="19"/>
  <c r="HV77" i="19"/>
  <c r="HV111" i="19" s="1"/>
  <c r="HV94" i="7"/>
  <c r="HV77" i="7"/>
  <c r="HV111" i="7" s="1"/>
  <c r="HW70" i="7"/>
  <c r="HX87" i="7" s="1"/>
  <c r="HW66" i="7"/>
  <c r="HX83" i="7" s="1"/>
  <c r="HW62" i="7"/>
  <c r="HX79" i="7" s="1"/>
  <c r="HX26" i="7"/>
  <c r="HW73" i="7"/>
  <c r="HW69" i="7"/>
  <c r="HW65" i="7"/>
  <c r="HX82" i="7" s="1"/>
  <c r="HW43" i="7"/>
  <c r="HW60" i="7" s="1"/>
  <c r="HW72" i="7"/>
  <c r="HW68" i="7"/>
  <c r="HX85" i="7" s="1"/>
  <c r="HW64" i="7"/>
  <c r="HW67" i="7"/>
  <c r="HW63" i="7"/>
  <c r="HW71" i="7"/>
  <c r="HX88" i="7" s="1"/>
  <c r="HV72" i="13"/>
  <c r="HV68" i="13"/>
  <c r="HV64" i="13"/>
  <c r="HW81" i="13" s="1"/>
  <c r="HV71" i="13"/>
  <c r="HW88" i="13" s="1"/>
  <c r="HV67" i="13"/>
  <c r="HW84" i="13" s="1"/>
  <c r="HV63" i="13"/>
  <c r="HW80" i="13" s="1"/>
  <c r="HV70" i="13"/>
  <c r="HW87" i="13" s="1"/>
  <c r="HV66" i="13"/>
  <c r="HW83" i="13" s="1"/>
  <c r="HV62" i="13"/>
  <c r="HW26" i="13"/>
  <c r="HV65" i="13"/>
  <c r="HW82" i="13" s="1"/>
  <c r="HV73" i="13"/>
  <c r="HW90" i="13" s="1"/>
  <c r="HV43" i="13"/>
  <c r="HV60" i="13" s="1"/>
  <c r="HV69" i="13"/>
  <c r="HW86" i="13" s="1"/>
  <c r="HU94" i="11"/>
  <c r="HU77" i="11"/>
  <c r="HU111" i="11" s="1"/>
  <c r="HV73" i="11"/>
  <c r="HW90" i="11" s="1"/>
  <c r="HV69" i="11"/>
  <c r="HV65" i="11"/>
  <c r="HW82" i="11" s="1"/>
  <c r="HV43" i="11"/>
  <c r="HV60" i="11" s="1"/>
  <c r="HV72" i="11"/>
  <c r="HV68" i="11"/>
  <c r="HW85" i="11" s="1"/>
  <c r="HV64" i="11"/>
  <c r="HW81" i="11" s="1"/>
  <c r="HV66" i="11"/>
  <c r="HW83" i="11" s="1"/>
  <c r="HV63" i="11"/>
  <c r="HW80" i="11" s="1"/>
  <c r="HW26" i="11"/>
  <c r="HV67" i="11"/>
  <c r="HV71" i="11"/>
  <c r="HW88" i="11" s="1"/>
  <c r="HV70" i="11"/>
  <c r="HW87" i="11" s="1"/>
  <c r="HV62" i="11"/>
  <c r="HW79" i="11" s="1"/>
  <c r="HW128" i="7"/>
  <c r="HV128" i="15"/>
  <c r="HU128" i="13"/>
  <c r="HV118" i="13"/>
  <c r="HW96" i="11" l="1"/>
  <c r="HW123" i="11" s="1"/>
  <c r="HW97" i="13"/>
  <c r="HW124" i="13" s="1"/>
  <c r="HX97" i="21"/>
  <c r="HX124" i="21" s="1"/>
  <c r="HZ85" i="17"/>
  <c r="HY102" i="17"/>
  <c r="HY129" i="17" s="1"/>
  <c r="HW104" i="15"/>
  <c r="HW97" i="11"/>
  <c r="HW124" i="11" s="1"/>
  <c r="HW101" i="13"/>
  <c r="HY79" i="7"/>
  <c r="HX96" i="7"/>
  <c r="HX123" i="7" s="1"/>
  <c r="HY101" i="17"/>
  <c r="HY128" i="17" s="1"/>
  <c r="HX104" i="19"/>
  <c r="HW101" i="15"/>
  <c r="HX88" i="11"/>
  <c r="HW105" i="11"/>
  <c r="HW100" i="11"/>
  <c r="HW127" i="11" s="1"/>
  <c r="HW107" i="13"/>
  <c r="HW100" i="13"/>
  <c r="HX88" i="13"/>
  <c r="HW105" i="13"/>
  <c r="HX105" i="7"/>
  <c r="HX102" i="7"/>
  <c r="HX129" i="7" s="1"/>
  <c r="HX100" i="7"/>
  <c r="HX127" i="7" s="1"/>
  <c r="HX101" i="21"/>
  <c r="HX96" i="21"/>
  <c r="HX123" i="21" s="1"/>
  <c r="HY87" i="21"/>
  <c r="HX104" i="21"/>
  <c r="HY105" i="17"/>
  <c r="HY79" i="19"/>
  <c r="HX96" i="19"/>
  <c r="HX123" i="19" s="1"/>
  <c r="HX99" i="19"/>
  <c r="HX126" i="19" s="1"/>
  <c r="HX88" i="15"/>
  <c r="HW105" i="15"/>
  <c r="HW96" i="15"/>
  <c r="HW123" i="15" s="1"/>
  <c r="HW102" i="11"/>
  <c r="HW129" i="11" s="1"/>
  <c r="HW103" i="13"/>
  <c r="HW130" i="13" s="1"/>
  <c r="HY85" i="21"/>
  <c r="HX102" i="21"/>
  <c r="HX129" i="21" s="1"/>
  <c r="HX107" i="19"/>
  <c r="HW102" i="15"/>
  <c r="HW129" i="15" s="1"/>
  <c r="HW104" i="11"/>
  <c r="HX90" i="11"/>
  <c r="HW107" i="11"/>
  <c r="HX99" i="7"/>
  <c r="HX126" i="7" s="1"/>
  <c r="HX106" i="21"/>
  <c r="HY106" i="17"/>
  <c r="HY88" i="19"/>
  <c r="HX105" i="19"/>
  <c r="HW98" i="11"/>
  <c r="HW125" i="11" s="1"/>
  <c r="HX82" i="11"/>
  <c r="HW99" i="11"/>
  <c r="HW126" i="11" s="1"/>
  <c r="HW99" i="13"/>
  <c r="HW126" i="13" s="1"/>
  <c r="HW104" i="13"/>
  <c r="HW98" i="13"/>
  <c r="HW125" i="13" s="1"/>
  <c r="HY87" i="7"/>
  <c r="HX104" i="7"/>
  <c r="HX103" i="21"/>
  <c r="HX130" i="21" s="1"/>
  <c r="HY98" i="17"/>
  <c r="HY125" i="17" s="1"/>
  <c r="HX97" i="19"/>
  <c r="HX124" i="19" s="1"/>
  <c r="HY81" i="19"/>
  <c r="HX98" i="19"/>
  <c r="HX125" i="19" s="1"/>
  <c r="HX100" i="19"/>
  <c r="HX103" i="19"/>
  <c r="HX130" i="19" s="1"/>
  <c r="HW98" i="15"/>
  <c r="HW125" i="15" s="1"/>
  <c r="HX83" i="15"/>
  <c r="HW100" i="15"/>
  <c r="HW94" i="21"/>
  <c r="HW77" i="21"/>
  <c r="HW111" i="21" s="1"/>
  <c r="HZ87" i="17"/>
  <c r="HY104" i="17"/>
  <c r="HW101" i="11"/>
  <c r="HW128" i="11" s="1"/>
  <c r="HX102" i="19"/>
  <c r="HX129" i="19" s="1"/>
  <c r="HW97" i="15"/>
  <c r="HW124" i="15" s="1"/>
  <c r="HX85" i="13"/>
  <c r="HW102" i="13"/>
  <c r="HW129" i="13" s="1"/>
  <c r="HX101" i="19"/>
  <c r="HX82" i="15"/>
  <c r="HW99" i="15"/>
  <c r="HW126" i="15" s="1"/>
  <c r="HW107" i="15"/>
  <c r="HX69" i="21"/>
  <c r="HY86" i="21" s="1"/>
  <c r="HX72" i="21"/>
  <c r="HY89" i="21" s="1"/>
  <c r="HX70" i="21"/>
  <c r="HX65" i="21"/>
  <c r="HX67" i="21"/>
  <c r="HY84" i="21" s="1"/>
  <c r="HX64" i="21"/>
  <c r="HX71" i="21"/>
  <c r="HX63" i="21"/>
  <c r="HY80" i="21" s="1"/>
  <c r="HX43" i="21"/>
  <c r="HX60" i="21" s="1"/>
  <c r="HX73" i="21"/>
  <c r="HX68" i="21"/>
  <c r="HX66" i="21"/>
  <c r="HY26" i="21"/>
  <c r="HX62" i="21"/>
  <c r="HY79" i="21" s="1"/>
  <c r="HY79" i="17"/>
  <c r="HX96" i="17"/>
  <c r="HX123" i="17" s="1"/>
  <c r="HW73" i="15"/>
  <c r="HX90" i="15" s="1"/>
  <c r="HW69" i="15"/>
  <c r="HX86" i="15" s="1"/>
  <c r="HW65" i="15"/>
  <c r="HW43" i="15"/>
  <c r="HW60" i="15" s="1"/>
  <c r="HW72" i="15"/>
  <c r="HW68" i="15"/>
  <c r="HX85" i="15" s="1"/>
  <c r="HW64" i="15"/>
  <c r="HX81" i="15" s="1"/>
  <c r="HW71" i="15"/>
  <c r="HW67" i="15"/>
  <c r="HX84" i="15" s="1"/>
  <c r="HW63" i="15"/>
  <c r="HX80" i="15" s="1"/>
  <c r="HW66" i="15"/>
  <c r="HW62" i="15"/>
  <c r="HX79" i="15" s="1"/>
  <c r="HX26" i="15"/>
  <c r="HW70" i="15"/>
  <c r="HX87" i="15" s="1"/>
  <c r="HY90" i="17"/>
  <c r="HX107" i="17"/>
  <c r="HV128" i="13"/>
  <c r="HW128" i="13"/>
  <c r="HV94" i="11"/>
  <c r="HV77" i="11"/>
  <c r="HV111" i="11" s="1"/>
  <c r="HX86" i="7"/>
  <c r="HW103" i="7"/>
  <c r="HW130" i="7" s="1"/>
  <c r="HX89" i="15"/>
  <c r="HW106" i="15"/>
  <c r="HY99" i="17"/>
  <c r="HY126" i="17" s="1"/>
  <c r="HX94" i="17"/>
  <c r="HX77" i="17"/>
  <c r="HX111" i="17" s="1"/>
  <c r="HY73" i="17"/>
  <c r="HY69" i="17"/>
  <c r="HY65" i="17"/>
  <c r="HZ82" i="17" s="1"/>
  <c r="HY43" i="17"/>
  <c r="HY60" i="17" s="1"/>
  <c r="HY72" i="17"/>
  <c r="HZ89" i="17" s="1"/>
  <c r="HY68" i="17"/>
  <c r="HY64" i="17"/>
  <c r="HZ81" i="17" s="1"/>
  <c r="HY71" i="17"/>
  <c r="HZ88" i="17" s="1"/>
  <c r="HY67" i="17"/>
  <c r="HZ84" i="17" s="1"/>
  <c r="HY63" i="17"/>
  <c r="HY66" i="17"/>
  <c r="HZ83" i="17" s="1"/>
  <c r="HY62" i="17"/>
  <c r="HZ26" i="17"/>
  <c r="HY70" i="17"/>
  <c r="HX72" i="19"/>
  <c r="HX68" i="19"/>
  <c r="HY85" i="19" s="1"/>
  <c r="HX64" i="19"/>
  <c r="HX73" i="19"/>
  <c r="HY90" i="19" s="1"/>
  <c r="HX70" i="19"/>
  <c r="HY87" i="19" s="1"/>
  <c r="HX67" i="19"/>
  <c r="HY84" i="19" s="1"/>
  <c r="HX65" i="19"/>
  <c r="HY82" i="19" s="1"/>
  <c r="HX43" i="19"/>
  <c r="HX60" i="19" s="1"/>
  <c r="HX66" i="19"/>
  <c r="HY83" i="19" s="1"/>
  <c r="HX63" i="19"/>
  <c r="HY80" i="19" s="1"/>
  <c r="HX71" i="19"/>
  <c r="HX62" i="19"/>
  <c r="HY26" i="19"/>
  <c r="HX69" i="19"/>
  <c r="HY86" i="19" s="1"/>
  <c r="HV94" i="15"/>
  <c r="HV77" i="15"/>
  <c r="HV111" i="15" s="1"/>
  <c r="HY81" i="7"/>
  <c r="HX98" i="7"/>
  <c r="HX125" i="7" s="1"/>
  <c r="HW103" i="11"/>
  <c r="HW130" i="11" s="1"/>
  <c r="HX97" i="7"/>
  <c r="HX124" i="7" s="1"/>
  <c r="HY88" i="21"/>
  <c r="HX105" i="21"/>
  <c r="HW103" i="15"/>
  <c r="HW130" i="15" s="1"/>
  <c r="HW106" i="11"/>
  <c r="HX107" i="7"/>
  <c r="HX101" i="7"/>
  <c r="HX128" i="7" s="1"/>
  <c r="HW94" i="7"/>
  <c r="HW77" i="7"/>
  <c r="HW111" i="7" s="1"/>
  <c r="HX90" i="21"/>
  <c r="HW107" i="21"/>
  <c r="HZ80" i="17"/>
  <c r="HY97" i="17"/>
  <c r="HY124" i="17" s="1"/>
  <c r="HW127" i="7"/>
  <c r="HW127" i="19"/>
  <c r="HW128" i="15"/>
  <c r="HW106" i="13"/>
  <c r="HY82" i="21"/>
  <c r="HX99" i="21"/>
  <c r="HX126" i="21" s="1"/>
  <c r="HY100" i="17"/>
  <c r="HY127" i="17" s="1"/>
  <c r="HX79" i="13"/>
  <c r="HW96" i="13"/>
  <c r="HW123" i="13" s="1"/>
  <c r="HY83" i="21"/>
  <c r="HX100" i="21"/>
  <c r="HY81" i="21"/>
  <c r="HX98" i="21"/>
  <c r="HX125" i="21" s="1"/>
  <c r="HW72" i="11"/>
  <c r="HX89" i="11" s="1"/>
  <c r="HW68" i="11"/>
  <c r="HX85" i="11" s="1"/>
  <c r="HW64" i="11"/>
  <c r="HX81" i="11" s="1"/>
  <c r="HW71" i="11"/>
  <c r="HW67" i="11"/>
  <c r="HX84" i="11" s="1"/>
  <c r="HW63" i="11"/>
  <c r="HX80" i="11" s="1"/>
  <c r="HW69" i="11"/>
  <c r="HX86" i="11" s="1"/>
  <c r="HW70" i="11"/>
  <c r="HX87" i="11" s="1"/>
  <c r="HW62" i="11"/>
  <c r="HX79" i="11" s="1"/>
  <c r="HW66" i="11"/>
  <c r="HX83" i="11" s="1"/>
  <c r="HW73" i="11"/>
  <c r="HW65" i="11"/>
  <c r="HX26" i="11"/>
  <c r="HW43" i="11"/>
  <c r="HW60" i="11" s="1"/>
  <c r="HW71" i="13"/>
  <c r="HW67" i="13"/>
  <c r="HX84" i="13" s="1"/>
  <c r="HW63" i="13"/>
  <c r="HX80" i="13" s="1"/>
  <c r="HW70" i="13"/>
  <c r="HX87" i="13" s="1"/>
  <c r="HW66" i="13"/>
  <c r="HX83" i="13" s="1"/>
  <c r="HW62" i="13"/>
  <c r="HW73" i="13"/>
  <c r="HX90" i="13" s="1"/>
  <c r="HW69" i="13"/>
  <c r="HX86" i="13" s="1"/>
  <c r="HW65" i="13"/>
  <c r="HX82" i="13" s="1"/>
  <c r="HW43" i="13"/>
  <c r="HW60" i="13" s="1"/>
  <c r="HX26" i="13"/>
  <c r="HW72" i="13"/>
  <c r="HX89" i="13" s="1"/>
  <c r="HW68" i="13"/>
  <c r="HW64" i="13"/>
  <c r="HX81" i="13" s="1"/>
  <c r="HX73" i="7"/>
  <c r="HY90" i="7" s="1"/>
  <c r="HX69" i="7"/>
  <c r="HX65" i="7"/>
  <c r="HY82" i="7" s="1"/>
  <c r="HX43" i="7"/>
  <c r="HX60" i="7" s="1"/>
  <c r="HX72" i="7"/>
  <c r="HX68" i="7"/>
  <c r="HY85" i="7" s="1"/>
  <c r="HX64" i="7"/>
  <c r="HX71" i="7"/>
  <c r="HY88" i="7" s="1"/>
  <c r="HX67" i="7"/>
  <c r="HY84" i="7" s="1"/>
  <c r="HX63" i="7"/>
  <c r="HY80" i="7" s="1"/>
  <c r="HX62" i="7"/>
  <c r="HX70" i="7"/>
  <c r="HY26" i="7"/>
  <c r="HX66" i="7"/>
  <c r="HY83" i="7" s="1"/>
  <c r="HV94" i="13"/>
  <c r="HV77" i="13"/>
  <c r="HV111" i="13" s="1"/>
  <c r="HW94" i="19"/>
  <c r="HW77" i="19"/>
  <c r="HW111" i="19" s="1"/>
  <c r="HX89" i="19"/>
  <c r="HW106" i="19"/>
  <c r="HV127" i="13"/>
  <c r="HW127" i="13"/>
  <c r="HY86" i="17"/>
  <c r="HX103" i="17"/>
  <c r="HX130" i="17" s="1"/>
  <c r="HX89" i="7"/>
  <c r="HW106" i="7"/>
  <c r="HW128" i="19"/>
  <c r="HX99" i="13" l="1"/>
  <c r="HX126" i="13" s="1"/>
  <c r="HX103" i="11"/>
  <c r="HX130" i="11" s="1"/>
  <c r="HY107" i="19"/>
  <c r="HY90" i="15"/>
  <c r="HX107" i="15"/>
  <c r="HY101" i="21"/>
  <c r="HY100" i="7"/>
  <c r="HY127" i="7" s="1"/>
  <c r="HY102" i="7"/>
  <c r="HY129" i="7" s="1"/>
  <c r="HX103" i="13"/>
  <c r="HX130" i="13" s="1"/>
  <c r="HX100" i="11"/>
  <c r="HX127" i="11" s="1"/>
  <c r="HY85" i="11"/>
  <c r="HX102" i="11"/>
  <c r="HX129" i="11" s="1"/>
  <c r="HY99" i="19"/>
  <c r="HY126" i="19" s="1"/>
  <c r="HZ106" i="17"/>
  <c r="HX96" i="15"/>
  <c r="HX123" i="15" s="1"/>
  <c r="HY101" i="7"/>
  <c r="HY128" i="7" s="1"/>
  <c r="HY107" i="7"/>
  <c r="HX107" i="13"/>
  <c r="HX97" i="13"/>
  <c r="HX124" i="13" s="1"/>
  <c r="HX96" i="11"/>
  <c r="HX123" i="11" s="1"/>
  <c r="HX101" i="11"/>
  <c r="HX128" i="11" s="1"/>
  <c r="HX106" i="11"/>
  <c r="HY103" i="19"/>
  <c r="HY130" i="19" s="1"/>
  <c r="HY97" i="19"/>
  <c r="HY124" i="19" s="1"/>
  <c r="HY101" i="19"/>
  <c r="HY128" i="19" s="1"/>
  <c r="HZ85" i="19"/>
  <c r="HY102" i="19"/>
  <c r="HY129" i="19" s="1"/>
  <c r="HZ105" i="17"/>
  <c r="HY81" i="15"/>
  <c r="HX98" i="15"/>
  <c r="HX125" i="15" s="1"/>
  <c r="HY99" i="7"/>
  <c r="HY126" i="7" s="1"/>
  <c r="HX100" i="13"/>
  <c r="HX98" i="11"/>
  <c r="HX125" i="11" s="1"/>
  <c r="HX101" i="15"/>
  <c r="HX128" i="15" s="1"/>
  <c r="HY103" i="21"/>
  <c r="HY130" i="21" s="1"/>
  <c r="HY97" i="7"/>
  <c r="HY124" i="7" s="1"/>
  <c r="HX106" i="13"/>
  <c r="HX104" i="13"/>
  <c r="HX97" i="11"/>
  <c r="HX124" i="11" s="1"/>
  <c r="HZ101" i="17"/>
  <c r="HZ128" i="17" s="1"/>
  <c r="HY97" i="21"/>
  <c r="HY124" i="21" s="1"/>
  <c r="HY105" i="7"/>
  <c r="HX98" i="13"/>
  <c r="HX125" i="13" s="1"/>
  <c r="HX101" i="13"/>
  <c r="HX104" i="11"/>
  <c r="HZ83" i="19"/>
  <c r="HY100" i="19"/>
  <c r="HY104" i="19"/>
  <c r="HZ100" i="17"/>
  <c r="HZ127" i="17" s="1"/>
  <c r="HZ98" i="17"/>
  <c r="HZ125" i="17" s="1"/>
  <c r="HZ99" i="17"/>
  <c r="HZ126" i="17" s="1"/>
  <c r="HX104" i="15"/>
  <c r="HX97" i="15"/>
  <c r="HX124" i="15" s="1"/>
  <c r="HX102" i="15"/>
  <c r="HX129" i="15" s="1"/>
  <c r="HX103" i="15"/>
  <c r="HX130" i="15" s="1"/>
  <c r="HY96" i="21"/>
  <c r="HY123" i="21" s="1"/>
  <c r="HZ89" i="21"/>
  <c r="HY106" i="21"/>
  <c r="HX71" i="11"/>
  <c r="HX67" i="11"/>
  <c r="HY84" i="11" s="1"/>
  <c r="HX63" i="11"/>
  <c r="HY80" i="11" s="1"/>
  <c r="HX70" i="11"/>
  <c r="HY87" i="11" s="1"/>
  <c r="HX66" i="11"/>
  <c r="HY83" i="11" s="1"/>
  <c r="HX62" i="11"/>
  <c r="HY79" i="11" s="1"/>
  <c r="HY26" i="11"/>
  <c r="HX72" i="11"/>
  <c r="HY89" i="11" s="1"/>
  <c r="HX64" i="11"/>
  <c r="HY81" i="11" s="1"/>
  <c r="HX73" i="11"/>
  <c r="HX65" i="11"/>
  <c r="HX69" i="11"/>
  <c r="HY86" i="11" s="1"/>
  <c r="HX68" i="11"/>
  <c r="HX43" i="11"/>
  <c r="HX60" i="11" s="1"/>
  <c r="HZ97" i="17"/>
  <c r="HZ124" i="17" s="1"/>
  <c r="HY71" i="19"/>
  <c r="HY67" i="19"/>
  <c r="HZ84" i="19" s="1"/>
  <c r="HY63" i="19"/>
  <c r="HZ80" i="19" s="1"/>
  <c r="HY70" i="19"/>
  <c r="HZ87" i="19" s="1"/>
  <c r="HY68" i="19"/>
  <c r="HY72" i="19"/>
  <c r="HY65" i="19"/>
  <c r="HZ82" i="19" s="1"/>
  <c r="HY69" i="19"/>
  <c r="HZ86" i="19" s="1"/>
  <c r="HY66" i="19"/>
  <c r="HY73" i="19"/>
  <c r="HZ90" i="19" s="1"/>
  <c r="HY62" i="19"/>
  <c r="HZ26" i="19"/>
  <c r="HY43" i="19"/>
  <c r="HY60" i="19" s="1"/>
  <c r="HY64" i="19"/>
  <c r="HZ81" i="19" s="1"/>
  <c r="HX72" i="15"/>
  <c r="HX68" i="15"/>
  <c r="HY85" i="15" s="1"/>
  <c r="HX64" i="15"/>
  <c r="HX71" i="15"/>
  <c r="HX67" i="15"/>
  <c r="HY84" i="15" s="1"/>
  <c r="HX63" i="15"/>
  <c r="HY80" i="15" s="1"/>
  <c r="HX70" i="15"/>
  <c r="HY87" i="15" s="1"/>
  <c r="HX66" i="15"/>
  <c r="HY83" i="15" s="1"/>
  <c r="HX62" i="15"/>
  <c r="HY79" i="15" s="1"/>
  <c r="HY26" i="15"/>
  <c r="HX73" i="15"/>
  <c r="HX69" i="15"/>
  <c r="HY86" i="15" s="1"/>
  <c r="HX43" i="15"/>
  <c r="HX60" i="15" s="1"/>
  <c r="HX65" i="15"/>
  <c r="HY82" i="15" s="1"/>
  <c r="HY72" i="21"/>
  <c r="HY68" i="21"/>
  <c r="HZ85" i="21" s="1"/>
  <c r="HY67" i="21"/>
  <c r="HZ84" i="21" s="1"/>
  <c r="HY64" i="21"/>
  <c r="HY71" i="21"/>
  <c r="HY69" i="21"/>
  <c r="HZ86" i="21" s="1"/>
  <c r="HY63" i="21"/>
  <c r="HZ80" i="21" s="1"/>
  <c r="HY73" i="21"/>
  <c r="HY66" i="21"/>
  <c r="HY62" i="21"/>
  <c r="HZ79" i="21" s="1"/>
  <c r="HY70" i="21"/>
  <c r="HY65" i="21"/>
  <c r="HZ26" i="21"/>
  <c r="HY43" i="21"/>
  <c r="HY60" i="21" s="1"/>
  <c r="HX99" i="15"/>
  <c r="HX126" i="15" s="1"/>
  <c r="HX100" i="15"/>
  <c r="HX127" i="15" s="1"/>
  <c r="HY98" i="19"/>
  <c r="HY125" i="19" s="1"/>
  <c r="HY104" i="7"/>
  <c r="HZ88" i="19"/>
  <c r="HY105" i="19"/>
  <c r="HY102" i="21"/>
  <c r="HY129" i="21" s="1"/>
  <c r="HZ79" i="19"/>
  <c r="HY96" i="19"/>
  <c r="HY123" i="19" s="1"/>
  <c r="HX105" i="13"/>
  <c r="HY96" i="7"/>
  <c r="HY123" i="7" s="1"/>
  <c r="HZ102" i="17"/>
  <c r="HZ129" i="17" s="1"/>
  <c r="HZ86" i="17"/>
  <c r="HY103" i="17"/>
  <c r="HY130" i="17" s="1"/>
  <c r="HX94" i="7"/>
  <c r="HX77" i="7"/>
  <c r="HX111" i="7" s="1"/>
  <c r="HW94" i="13"/>
  <c r="HW77" i="13"/>
  <c r="HW111" i="13" s="1"/>
  <c r="HZ83" i="21"/>
  <c r="HY100" i="21"/>
  <c r="HX94" i="19"/>
  <c r="HX77" i="19"/>
  <c r="HX111" i="19" s="1"/>
  <c r="HW94" i="15"/>
  <c r="HW77" i="15"/>
  <c r="HW111" i="15" s="1"/>
  <c r="HX128" i="19"/>
  <c r="HX127" i="19"/>
  <c r="HY127" i="19"/>
  <c r="HY89" i="7"/>
  <c r="HX106" i="7"/>
  <c r="HW94" i="11"/>
  <c r="HW77" i="11"/>
  <c r="HW111" i="11" s="1"/>
  <c r="HZ81" i="21"/>
  <c r="HY98" i="21"/>
  <c r="HY125" i="21" s="1"/>
  <c r="HX96" i="13"/>
  <c r="HX123" i="13" s="1"/>
  <c r="HZ82" i="21"/>
  <c r="HY99" i="21"/>
  <c r="HY126" i="21" s="1"/>
  <c r="HY77" i="17"/>
  <c r="HY111" i="17" s="1"/>
  <c r="HY94" i="17"/>
  <c r="HW127" i="15"/>
  <c r="HX128" i="21"/>
  <c r="HY118" i="21"/>
  <c r="HY72" i="7"/>
  <c r="HY68" i="7"/>
  <c r="HZ85" i="7" s="1"/>
  <c r="HY64" i="7"/>
  <c r="HY71" i="7"/>
  <c r="HZ88" i="7" s="1"/>
  <c r="HY67" i="7"/>
  <c r="HZ84" i="7" s="1"/>
  <c r="HY63" i="7"/>
  <c r="HZ80" i="7" s="1"/>
  <c r="HY70" i="7"/>
  <c r="HZ87" i="7" s="1"/>
  <c r="HY66" i="7"/>
  <c r="HZ83" i="7" s="1"/>
  <c r="HY62" i="7"/>
  <c r="HZ79" i="7" s="1"/>
  <c r="HZ26" i="7"/>
  <c r="HY73" i="7"/>
  <c r="HZ90" i="7" s="1"/>
  <c r="HY43" i="7"/>
  <c r="HY60" i="7" s="1"/>
  <c r="HY65" i="7"/>
  <c r="HZ82" i="7" s="1"/>
  <c r="HY69" i="7"/>
  <c r="HX70" i="13"/>
  <c r="HY87" i="13" s="1"/>
  <c r="HX66" i="13"/>
  <c r="HY83" i="13" s="1"/>
  <c r="HX62" i="13"/>
  <c r="HY79" i="13" s="1"/>
  <c r="HY26" i="13"/>
  <c r="HX73" i="13"/>
  <c r="HY90" i="13" s="1"/>
  <c r="HX69" i="13"/>
  <c r="HY86" i="13" s="1"/>
  <c r="HX65" i="13"/>
  <c r="HY82" i="13" s="1"/>
  <c r="HX72" i="13"/>
  <c r="HY89" i="13" s="1"/>
  <c r="HX68" i="13"/>
  <c r="HX64" i="13"/>
  <c r="HY81" i="13" s="1"/>
  <c r="HX71" i="13"/>
  <c r="HY88" i="13" s="1"/>
  <c r="HX67" i="13"/>
  <c r="HY84" i="13" s="1"/>
  <c r="HX63" i="13"/>
  <c r="HY80" i="13" s="1"/>
  <c r="HX43" i="13"/>
  <c r="HX60" i="13" s="1"/>
  <c r="HX127" i="21"/>
  <c r="HY117" i="21"/>
  <c r="HZ81" i="7"/>
  <c r="HY98" i="7"/>
  <c r="HY125" i="7" s="1"/>
  <c r="HY89" i="15"/>
  <c r="HX106" i="15"/>
  <c r="HX94" i="21"/>
  <c r="HX77" i="21"/>
  <c r="HX111" i="21" s="1"/>
  <c r="HY85" i="13"/>
  <c r="HX102" i="13"/>
  <c r="HX129" i="13" s="1"/>
  <c r="HZ104" i="17"/>
  <c r="HY82" i="11"/>
  <c r="HX99" i="11"/>
  <c r="HX126" i="11" s="1"/>
  <c r="HY90" i="11"/>
  <c r="HX107" i="11"/>
  <c r="HY88" i="15"/>
  <c r="HX105" i="15"/>
  <c r="HZ87" i="21"/>
  <c r="HY104" i="21"/>
  <c r="HY88" i="11"/>
  <c r="HX105" i="11"/>
  <c r="HY89" i="19"/>
  <c r="HX106" i="19"/>
  <c r="HY90" i="21"/>
  <c r="HX107" i="21"/>
  <c r="HZ88" i="21"/>
  <c r="HY105" i="21"/>
  <c r="HZ72" i="17"/>
  <c r="IA89" i="17" s="1"/>
  <c r="HZ68" i="17"/>
  <c r="IA85" i="17" s="1"/>
  <c r="HZ64" i="17"/>
  <c r="IA81" i="17" s="1"/>
  <c r="HZ71" i="17"/>
  <c r="IA88" i="17" s="1"/>
  <c r="HZ67" i="17"/>
  <c r="IA84" i="17" s="1"/>
  <c r="HZ63" i="17"/>
  <c r="IA80" i="17" s="1"/>
  <c r="HZ70" i="17"/>
  <c r="IA87" i="17" s="1"/>
  <c r="HZ66" i="17"/>
  <c r="IA83" i="17" s="1"/>
  <c r="HZ62" i="17"/>
  <c r="IA26" i="17"/>
  <c r="HZ73" i="17"/>
  <c r="HZ69" i="17"/>
  <c r="HZ43" i="17"/>
  <c r="HZ60" i="17" s="1"/>
  <c r="HZ65" i="17"/>
  <c r="IA82" i="17" s="1"/>
  <c r="HY86" i="7"/>
  <c r="HX103" i="7"/>
  <c r="HX130" i="7" s="1"/>
  <c r="HZ90" i="17"/>
  <c r="HY107" i="17"/>
  <c r="HZ79" i="17"/>
  <c r="HY96" i="17"/>
  <c r="HY123" i="17" s="1"/>
  <c r="HY98" i="13" l="1"/>
  <c r="HY125" i="13" s="1"/>
  <c r="HZ97" i="21"/>
  <c r="HZ124" i="21" s="1"/>
  <c r="HY101" i="15"/>
  <c r="HY128" i="15" s="1"/>
  <c r="IA100" i="17"/>
  <c r="IA127" i="17" s="1"/>
  <c r="HY104" i="13"/>
  <c r="HZ96" i="21"/>
  <c r="HZ123" i="21" s="1"/>
  <c r="HZ103" i="21"/>
  <c r="HZ130" i="21" s="1"/>
  <c r="HZ102" i="21"/>
  <c r="HZ129" i="21" s="1"/>
  <c r="HY103" i="15"/>
  <c r="HY130" i="15" s="1"/>
  <c r="HY100" i="15"/>
  <c r="HY127" i="15" s="1"/>
  <c r="HZ98" i="19"/>
  <c r="HZ125" i="19" s="1"/>
  <c r="HZ107" i="19"/>
  <c r="HZ101" i="19"/>
  <c r="HZ128" i="19" s="1"/>
  <c r="HY98" i="11"/>
  <c r="HY125" i="11" s="1"/>
  <c r="HY100" i="11"/>
  <c r="HY127" i="11" s="1"/>
  <c r="IA101" i="17"/>
  <c r="IA128" i="17" s="1"/>
  <c r="HY103" i="13"/>
  <c r="HY130" i="13" s="1"/>
  <c r="HZ100" i="7"/>
  <c r="HZ127" i="7" s="1"/>
  <c r="HZ101" i="21"/>
  <c r="HZ97" i="19"/>
  <c r="HZ124" i="19" s="1"/>
  <c r="HY101" i="11"/>
  <c r="HY128" i="11" s="1"/>
  <c r="HY97" i="13"/>
  <c r="HY124" i="13" s="1"/>
  <c r="HZ107" i="7"/>
  <c r="IA104" i="17"/>
  <c r="HY101" i="13"/>
  <c r="HY106" i="13"/>
  <c r="HZ97" i="7"/>
  <c r="HZ124" i="7" s="1"/>
  <c r="HZ102" i="7"/>
  <c r="HZ129" i="7" s="1"/>
  <c r="HY104" i="15"/>
  <c r="HY103" i="11"/>
  <c r="HY130" i="11" s="1"/>
  <c r="HY106" i="11"/>
  <c r="HY104" i="11"/>
  <c r="IA106" i="17"/>
  <c r="HY100" i="13"/>
  <c r="HZ105" i="7"/>
  <c r="HY96" i="15"/>
  <c r="HY123" i="15" s="1"/>
  <c r="HZ99" i="19"/>
  <c r="HZ126" i="19" s="1"/>
  <c r="HY96" i="11"/>
  <c r="HY123" i="11" s="1"/>
  <c r="IA105" i="17"/>
  <c r="HY107" i="13"/>
  <c r="HZ104" i="7"/>
  <c r="IA98" i="17"/>
  <c r="IA125" i="17" s="1"/>
  <c r="IA99" i="17"/>
  <c r="IA126" i="17" s="1"/>
  <c r="IA97" i="17"/>
  <c r="IA124" i="17" s="1"/>
  <c r="IA102" i="17"/>
  <c r="IA129" i="17" s="1"/>
  <c r="HY105" i="13"/>
  <c r="HY99" i="13"/>
  <c r="HY126" i="13" s="1"/>
  <c r="HY96" i="13"/>
  <c r="HY123" i="13" s="1"/>
  <c r="HZ99" i="7"/>
  <c r="HZ126" i="7" s="1"/>
  <c r="HZ96" i="7"/>
  <c r="HZ123" i="7" s="1"/>
  <c r="HZ101" i="7"/>
  <c r="HZ128" i="7" s="1"/>
  <c r="HY99" i="15"/>
  <c r="HY126" i="15" s="1"/>
  <c r="HY97" i="15"/>
  <c r="HY124" i="15" s="1"/>
  <c r="HY102" i="15"/>
  <c r="HY129" i="15" s="1"/>
  <c r="HZ103" i="19"/>
  <c r="HZ130" i="19" s="1"/>
  <c r="HZ104" i="19"/>
  <c r="HY97" i="11"/>
  <c r="HY124" i="11" s="1"/>
  <c r="IA90" i="17"/>
  <c r="HZ107" i="17"/>
  <c r="HZ94" i="17"/>
  <c r="HZ77" i="17"/>
  <c r="HZ111" i="17" s="1"/>
  <c r="HZ90" i="21"/>
  <c r="HY107" i="21"/>
  <c r="HY105" i="15"/>
  <c r="HY102" i="13"/>
  <c r="HY129" i="13" s="1"/>
  <c r="HZ98" i="21"/>
  <c r="HZ125" i="21" s="1"/>
  <c r="HZ70" i="19"/>
  <c r="IA87" i="19" s="1"/>
  <c r="HZ66" i="19"/>
  <c r="IA83" i="19" s="1"/>
  <c r="HZ62" i="19"/>
  <c r="HZ72" i="19"/>
  <c r="HZ69" i="19"/>
  <c r="IA86" i="19" s="1"/>
  <c r="HZ67" i="19"/>
  <c r="IA84" i="19" s="1"/>
  <c r="HZ73" i="19"/>
  <c r="IA90" i="19" s="1"/>
  <c r="HZ71" i="19"/>
  <c r="HZ63" i="19"/>
  <c r="IA80" i="19" s="1"/>
  <c r="HZ68" i="19"/>
  <c r="IA85" i="19" s="1"/>
  <c r="HZ65" i="19"/>
  <c r="IA82" i="19" s="1"/>
  <c r="IA26" i="19"/>
  <c r="HZ64" i="19"/>
  <c r="IA81" i="19" s="1"/>
  <c r="HZ43" i="19"/>
  <c r="HZ60" i="19" s="1"/>
  <c r="HX127" i="13"/>
  <c r="HY117" i="13"/>
  <c r="HX94" i="13"/>
  <c r="HX77" i="13"/>
  <c r="HX111" i="13" s="1"/>
  <c r="HY94" i="7"/>
  <c r="HY77" i="7"/>
  <c r="HY111" i="7" s="1"/>
  <c r="HY128" i="21"/>
  <c r="IA86" i="17"/>
  <c r="HZ103" i="17"/>
  <c r="HZ130" i="17" s="1"/>
  <c r="IA79" i="19"/>
  <c r="HZ96" i="19"/>
  <c r="HZ123" i="19" s="1"/>
  <c r="IA88" i="19"/>
  <c r="HZ105" i="19"/>
  <c r="HX77" i="15"/>
  <c r="HX111" i="15" s="1"/>
  <c r="HX94" i="15"/>
  <c r="HY70" i="11"/>
  <c r="HZ87" i="11" s="1"/>
  <c r="HY66" i="11"/>
  <c r="HZ83" i="11" s="1"/>
  <c r="HY62" i="11"/>
  <c r="HZ79" i="11" s="1"/>
  <c r="HZ26" i="11"/>
  <c r="HY73" i="11"/>
  <c r="HY69" i="11"/>
  <c r="HZ86" i="11" s="1"/>
  <c r="HY65" i="11"/>
  <c r="HY43" i="11"/>
  <c r="HY60" i="11" s="1"/>
  <c r="HY67" i="11"/>
  <c r="HZ84" i="11" s="1"/>
  <c r="HY72" i="11"/>
  <c r="HZ89" i="11" s="1"/>
  <c r="HY68" i="11"/>
  <c r="HY71" i="11"/>
  <c r="HY63" i="11"/>
  <c r="HZ80" i="11" s="1"/>
  <c r="HY64" i="11"/>
  <c r="HZ81" i="11" s="1"/>
  <c r="IA89" i="21"/>
  <c r="HZ106" i="21"/>
  <c r="HZ100" i="19"/>
  <c r="HZ127" i="19" s="1"/>
  <c r="HY98" i="15"/>
  <c r="HY125" i="15" s="1"/>
  <c r="HZ102" i="19"/>
  <c r="HZ129" i="19" s="1"/>
  <c r="HZ85" i="11"/>
  <c r="HY102" i="11"/>
  <c r="HY129" i="11" s="1"/>
  <c r="HY107" i="15"/>
  <c r="IA82" i="21"/>
  <c r="HZ99" i="21"/>
  <c r="HZ126" i="21" s="1"/>
  <c r="HZ89" i="7"/>
  <c r="HY106" i="7"/>
  <c r="HY118" i="13"/>
  <c r="HX128" i="13"/>
  <c r="IA79" i="17"/>
  <c r="HZ96" i="17"/>
  <c r="HZ123" i="17" s="1"/>
  <c r="HZ86" i="7"/>
  <c r="HY103" i="7"/>
  <c r="HY130" i="7" s="1"/>
  <c r="HZ89" i="19"/>
  <c r="HY106" i="19"/>
  <c r="HZ90" i="11"/>
  <c r="HY107" i="11"/>
  <c r="HZ98" i="7"/>
  <c r="HZ125" i="7" s="1"/>
  <c r="HY94" i="21"/>
  <c r="HY77" i="21"/>
  <c r="HY111" i="21" s="1"/>
  <c r="HX94" i="11"/>
  <c r="HX77" i="11"/>
  <c r="HX111" i="11" s="1"/>
  <c r="HZ88" i="11"/>
  <c r="HY105" i="11"/>
  <c r="HZ82" i="11"/>
  <c r="HY99" i="11"/>
  <c r="HY126" i="11" s="1"/>
  <c r="HY106" i="15"/>
  <c r="HY71" i="15"/>
  <c r="HZ88" i="15" s="1"/>
  <c r="HY67" i="15"/>
  <c r="HZ84" i="15" s="1"/>
  <c r="HY63" i="15"/>
  <c r="HZ80" i="15" s="1"/>
  <c r="HY70" i="15"/>
  <c r="HZ87" i="15" s="1"/>
  <c r="HY66" i="15"/>
  <c r="HZ83" i="15" s="1"/>
  <c r="HY62" i="15"/>
  <c r="HZ79" i="15" s="1"/>
  <c r="HY73" i="15"/>
  <c r="HZ90" i="15" s="1"/>
  <c r="HY69" i="15"/>
  <c r="HZ86" i="15" s="1"/>
  <c r="HY65" i="15"/>
  <c r="HZ82" i="15" s="1"/>
  <c r="HY43" i="15"/>
  <c r="HY60" i="15" s="1"/>
  <c r="HY72" i="15"/>
  <c r="HZ89" i="15" s="1"/>
  <c r="HY68" i="15"/>
  <c r="HZ85" i="15" s="1"/>
  <c r="HY64" i="15"/>
  <c r="HZ81" i="15" s="1"/>
  <c r="HZ26" i="15"/>
  <c r="HZ105" i="21"/>
  <c r="HZ104" i="21"/>
  <c r="IA71" i="17"/>
  <c r="IB88" i="17" s="1"/>
  <c r="IA67" i="17"/>
  <c r="IB84" i="17" s="1"/>
  <c r="IA63" i="17"/>
  <c r="IB80" i="17" s="1"/>
  <c r="IA70" i="17"/>
  <c r="IB87" i="17" s="1"/>
  <c r="IA66" i="17"/>
  <c r="IB83" i="17" s="1"/>
  <c r="IA62" i="17"/>
  <c r="IB26" i="17"/>
  <c r="IA73" i="17"/>
  <c r="IA69" i="17"/>
  <c r="IA65" i="17"/>
  <c r="IB82" i="17" s="1"/>
  <c r="IA43" i="17"/>
  <c r="IA60" i="17" s="1"/>
  <c r="IA72" i="17"/>
  <c r="IB89" i="17" s="1"/>
  <c r="IA68" i="17"/>
  <c r="IB85" i="17" s="1"/>
  <c r="IA64" i="17"/>
  <c r="IB81" i="17" s="1"/>
  <c r="HY127" i="21"/>
  <c r="HY73" i="13"/>
  <c r="HZ90" i="13" s="1"/>
  <c r="HY69" i="13"/>
  <c r="HZ86" i="13" s="1"/>
  <c r="HY65" i="13"/>
  <c r="HZ82" i="13" s="1"/>
  <c r="HY43" i="13"/>
  <c r="HY60" i="13" s="1"/>
  <c r="HY72" i="13"/>
  <c r="HZ89" i="13" s="1"/>
  <c r="HY68" i="13"/>
  <c r="HZ85" i="13" s="1"/>
  <c r="HY64" i="13"/>
  <c r="HZ81" i="13" s="1"/>
  <c r="HY71" i="13"/>
  <c r="HZ88" i="13" s="1"/>
  <c r="HY67" i="13"/>
  <c r="HZ84" i="13" s="1"/>
  <c r="HY63" i="13"/>
  <c r="HZ80" i="13" s="1"/>
  <c r="HY66" i="13"/>
  <c r="HZ83" i="13" s="1"/>
  <c r="HY62" i="13"/>
  <c r="HZ79" i="13" s="1"/>
  <c r="HY70" i="13"/>
  <c r="HZ87" i="13" s="1"/>
  <c r="HZ26" i="13"/>
  <c r="HZ71" i="7"/>
  <c r="IA88" i="7" s="1"/>
  <c r="HZ67" i="7"/>
  <c r="IA84" i="7" s="1"/>
  <c r="HZ63" i="7"/>
  <c r="IA80" i="7" s="1"/>
  <c r="HZ70" i="7"/>
  <c r="IA87" i="7" s="1"/>
  <c r="HZ66" i="7"/>
  <c r="IA83" i="7" s="1"/>
  <c r="HZ62" i="7"/>
  <c r="IA79" i="7" s="1"/>
  <c r="IA26" i="7"/>
  <c r="HZ73" i="7"/>
  <c r="IA90" i="7" s="1"/>
  <c r="HZ69" i="7"/>
  <c r="HZ65" i="7"/>
  <c r="IA82" i="7" s="1"/>
  <c r="HZ43" i="7"/>
  <c r="HZ60" i="7" s="1"/>
  <c r="HZ68" i="7"/>
  <c r="IA85" i="7" s="1"/>
  <c r="HZ72" i="7"/>
  <c r="HZ64" i="7"/>
  <c r="IA81" i="7" s="1"/>
  <c r="HZ100" i="21"/>
  <c r="HZ73" i="21"/>
  <c r="HZ71" i="21"/>
  <c r="IA88" i="21" s="1"/>
  <c r="HZ67" i="21"/>
  <c r="IA84" i="21" s="1"/>
  <c r="HZ69" i="21"/>
  <c r="IA86" i="21" s="1"/>
  <c r="HZ63" i="21"/>
  <c r="IA80" i="21" s="1"/>
  <c r="HZ66" i="21"/>
  <c r="IA83" i="21" s="1"/>
  <c r="HZ62" i="21"/>
  <c r="IA79" i="21" s="1"/>
  <c r="HZ70" i="21"/>
  <c r="IA87" i="21" s="1"/>
  <c r="HZ68" i="21"/>
  <c r="IA85" i="21" s="1"/>
  <c r="HZ65" i="21"/>
  <c r="HZ72" i="21"/>
  <c r="HZ64" i="21"/>
  <c r="IA81" i="21" s="1"/>
  <c r="IA26" i="21"/>
  <c r="HZ43" i="21"/>
  <c r="HZ60" i="21" s="1"/>
  <c r="HY77" i="19"/>
  <c r="HY111" i="19" s="1"/>
  <c r="HY94" i="19"/>
  <c r="IA98" i="7" l="1"/>
  <c r="IA125" i="7" s="1"/>
  <c r="IA101" i="7"/>
  <c r="IA128" i="7" s="1"/>
  <c r="IB97" i="17"/>
  <c r="IB124" i="17" s="1"/>
  <c r="HZ97" i="15"/>
  <c r="HZ124" i="15" s="1"/>
  <c r="HZ104" i="11"/>
  <c r="IA100" i="19"/>
  <c r="IA127" i="19" s="1"/>
  <c r="IA100" i="21"/>
  <c r="IA105" i="21"/>
  <c r="IA100" i="7"/>
  <c r="IA127" i="7" s="1"/>
  <c r="IA105" i="7"/>
  <c r="HZ100" i="13"/>
  <c r="HZ98" i="13"/>
  <c r="HZ125" i="13" s="1"/>
  <c r="HZ99" i="13"/>
  <c r="HZ126" i="13" s="1"/>
  <c r="IB98" i="17"/>
  <c r="IB125" i="17" s="1"/>
  <c r="IB99" i="17"/>
  <c r="IB126" i="17" s="1"/>
  <c r="IB101" i="17"/>
  <c r="IB128" i="17" s="1"/>
  <c r="HZ96" i="15"/>
  <c r="HZ123" i="15" s="1"/>
  <c r="HZ101" i="15"/>
  <c r="HZ128" i="15" s="1"/>
  <c r="IA98" i="19"/>
  <c r="IA125" i="19" s="1"/>
  <c r="IA97" i="19"/>
  <c r="IA124" i="19" s="1"/>
  <c r="IA103" i="19"/>
  <c r="IA130" i="19" s="1"/>
  <c r="IA104" i="19"/>
  <c r="IA96" i="21"/>
  <c r="IA123" i="21" s="1"/>
  <c r="IB79" i="7"/>
  <c r="IA96" i="7"/>
  <c r="IA123" i="7" s="1"/>
  <c r="HZ105" i="13"/>
  <c r="HZ107" i="15"/>
  <c r="HZ101" i="11"/>
  <c r="HZ128" i="11" s="1"/>
  <c r="IB84" i="19"/>
  <c r="IA101" i="19"/>
  <c r="IA128" i="19" s="1"/>
  <c r="IA102" i="21"/>
  <c r="IA129" i="21" s="1"/>
  <c r="IA97" i="21"/>
  <c r="IA124" i="21" s="1"/>
  <c r="IA102" i="7"/>
  <c r="IA129" i="7" s="1"/>
  <c r="IB90" i="7"/>
  <c r="IA107" i="7"/>
  <c r="IB87" i="7"/>
  <c r="IA104" i="7"/>
  <c r="HZ97" i="13"/>
  <c r="HZ124" i="13" s="1"/>
  <c r="HZ102" i="13"/>
  <c r="HZ129" i="13" s="1"/>
  <c r="IA86" i="13"/>
  <c r="HZ103" i="13"/>
  <c r="HZ130" i="13" s="1"/>
  <c r="IB102" i="17"/>
  <c r="IB129" i="17" s="1"/>
  <c r="IB100" i="17"/>
  <c r="IB127" i="17" s="1"/>
  <c r="IB105" i="17"/>
  <c r="IA81" i="15"/>
  <c r="HZ98" i="15"/>
  <c r="HZ125" i="15" s="1"/>
  <c r="IA82" i="15"/>
  <c r="HZ99" i="15"/>
  <c r="HZ126" i="15" s="1"/>
  <c r="IA83" i="15"/>
  <c r="HZ100" i="15"/>
  <c r="HZ127" i="15" s="1"/>
  <c r="IA88" i="15"/>
  <c r="HZ105" i="15"/>
  <c r="HZ96" i="11"/>
  <c r="HZ123" i="11" s="1"/>
  <c r="IA101" i="21"/>
  <c r="IB118" i="21" s="1"/>
  <c r="IB82" i="7"/>
  <c r="IA99" i="7"/>
  <c r="IA126" i="7" s="1"/>
  <c r="IA79" i="13"/>
  <c r="HZ96" i="13"/>
  <c r="HZ123" i="13" s="1"/>
  <c r="HZ106" i="15"/>
  <c r="IA80" i="11"/>
  <c r="HZ97" i="11"/>
  <c r="HZ124" i="11" s="1"/>
  <c r="IB85" i="19"/>
  <c r="IA102" i="19"/>
  <c r="IA129" i="19" s="1"/>
  <c r="IA98" i="21"/>
  <c r="IA125" i="21" s="1"/>
  <c r="IA104" i="21"/>
  <c r="IA103" i="21"/>
  <c r="IA130" i="21" s="1"/>
  <c r="IA127" i="21"/>
  <c r="IA97" i="7"/>
  <c r="IA124" i="7" s="1"/>
  <c r="HZ104" i="13"/>
  <c r="HZ101" i="13"/>
  <c r="HZ106" i="13"/>
  <c r="HZ107" i="13"/>
  <c r="IB106" i="17"/>
  <c r="IB104" i="17"/>
  <c r="HZ102" i="15"/>
  <c r="HZ129" i="15" s="1"/>
  <c r="HZ103" i="15"/>
  <c r="HZ130" i="15" s="1"/>
  <c r="HZ104" i="15"/>
  <c r="HZ98" i="11"/>
  <c r="HZ125" i="11" s="1"/>
  <c r="HZ106" i="11"/>
  <c r="HZ103" i="11"/>
  <c r="HZ130" i="11" s="1"/>
  <c r="HZ100" i="11"/>
  <c r="HZ127" i="11" s="1"/>
  <c r="IA99" i="19"/>
  <c r="IA126" i="19" s="1"/>
  <c r="IA107" i="19"/>
  <c r="HZ99" i="11"/>
  <c r="HZ126" i="11" s="1"/>
  <c r="HZ107" i="11"/>
  <c r="IA99" i="21"/>
  <c r="IA126" i="21" s="1"/>
  <c r="IA106" i="21"/>
  <c r="HZ94" i="7"/>
  <c r="HZ77" i="7"/>
  <c r="HZ111" i="7" s="1"/>
  <c r="IA70" i="7"/>
  <c r="IA66" i="7"/>
  <c r="IB83" i="7" s="1"/>
  <c r="IA62" i="7"/>
  <c r="IB26" i="7"/>
  <c r="IA73" i="7"/>
  <c r="IA69" i="7"/>
  <c r="IA65" i="7"/>
  <c r="IA43" i="7"/>
  <c r="IA60" i="7" s="1"/>
  <c r="IA72" i="7"/>
  <c r="IA68" i="7"/>
  <c r="IB85" i="7" s="1"/>
  <c r="IA64" i="7"/>
  <c r="IB81" i="7" s="1"/>
  <c r="IA63" i="7"/>
  <c r="IB80" i="7" s="1"/>
  <c r="IA71" i="7"/>
  <c r="IB88" i="7" s="1"/>
  <c r="IA67" i="7"/>
  <c r="IB84" i="7" s="1"/>
  <c r="HZ128" i="21"/>
  <c r="IA90" i="21"/>
  <c r="HZ107" i="21"/>
  <c r="IB90" i="17"/>
  <c r="IA107" i="17"/>
  <c r="IA94" i="17"/>
  <c r="IA77" i="17"/>
  <c r="IA111" i="17" s="1"/>
  <c r="IB117" i="21"/>
  <c r="HZ94" i="19"/>
  <c r="HZ77" i="19"/>
  <c r="HZ111" i="19" s="1"/>
  <c r="HZ77" i="21"/>
  <c r="HZ111" i="21" s="1"/>
  <c r="HZ94" i="21"/>
  <c r="HY94" i="13"/>
  <c r="HY77" i="13"/>
  <c r="HY111" i="13" s="1"/>
  <c r="IB79" i="17"/>
  <c r="IA96" i="17"/>
  <c r="IA123" i="17" s="1"/>
  <c r="IA105" i="19"/>
  <c r="IA73" i="19"/>
  <c r="IB90" i="19" s="1"/>
  <c r="IA69" i="19"/>
  <c r="IB86" i="19" s="1"/>
  <c r="IA65" i="19"/>
  <c r="IB82" i="19" s="1"/>
  <c r="IA67" i="19"/>
  <c r="IA71" i="19"/>
  <c r="IB88" i="19" s="1"/>
  <c r="IA68" i="19"/>
  <c r="IA66" i="19"/>
  <c r="IB83" i="19" s="1"/>
  <c r="IA70" i="19"/>
  <c r="IB87" i="19" s="1"/>
  <c r="IB26" i="19"/>
  <c r="IA64" i="19"/>
  <c r="IB81" i="19" s="1"/>
  <c r="IA62" i="19"/>
  <c r="IA43" i="19"/>
  <c r="IA60" i="19" s="1"/>
  <c r="IA63" i="19"/>
  <c r="IB80" i="19" s="1"/>
  <c r="IA72" i="19"/>
  <c r="HZ72" i="13"/>
  <c r="IA89" i="13" s="1"/>
  <c r="HZ68" i="13"/>
  <c r="IA85" i="13" s="1"/>
  <c r="HZ64" i="13"/>
  <c r="IA81" i="13" s="1"/>
  <c r="HZ71" i="13"/>
  <c r="IA88" i="13" s="1"/>
  <c r="HZ67" i="13"/>
  <c r="IA84" i="13" s="1"/>
  <c r="HZ63" i="13"/>
  <c r="IA80" i="13" s="1"/>
  <c r="HZ70" i="13"/>
  <c r="IA87" i="13" s="1"/>
  <c r="HZ66" i="13"/>
  <c r="IA83" i="13" s="1"/>
  <c r="HZ62" i="13"/>
  <c r="IA26" i="13"/>
  <c r="HZ73" i="13"/>
  <c r="IA90" i="13" s="1"/>
  <c r="HZ43" i="13"/>
  <c r="HZ60" i="13" s="1"/>
  <c r="HZ69" i="13"/>
  <c r="HZ65" i="13"/>
  <c r="IA82" i="13" s="1"/>
  <c r="IB70" i="17"/>
  <c r="IC87" i="17" s="1"/>
  <c r="IB66" i="17"/>
  <c r="IC83" i="17" s="1"/>
  <c r="IB62" i="17"/>
  <c r="IC26" i="17"/>
  <c r="IB73" i="17"/>
  <c r="IB69" i="17"/>
  <c r="IB65" i="17"/>
  <c r="IC82" i="17" s="1"/>
  <c r="IB43" i="17"/>
  <c r="IB60" i="17" s="1"/>
  <c r="IB72" i="17"/>
  <c r="IC89" i="17" s="1"/>
  <c r="IB68" i="17"/>
  <c r="IC85" i="17" s="1"/>
  <c r="IB64" i="17"/>
  <c r="IC81" i="17" s="1"/>
  <c r="IB67" i="17"/>
  <c r="IC84" i="17" s="1"/>
  <c r="IB63" i="17"/>
  <c r="IC80" i="17" s="1"/>
  <c r="IB71" i="17"/>
  <c r="IC88" i="17" s="1"/>
  <c r="IA86" i="7"/>
  <c r="HZ103" i="7"/>
  <c r="HZ130" i="7" s="1"/>
  <c r="HY128" i="13"/>
  <c r="HZ102" i="11"/>
  <c r="HZ129" i="11" s="1"/>
  <c r="IB79" i="19"/>
  <c r="IA96" i="19"/>
  <c r="IA123" i="19" s="1"/>
  <c r="HZ127" i="21"/>
  <c r="HZ105" i="11"/>
  <c r="IA89" i="19"/>
  <c r="HZ106" i="19"/>
  <c r="IA89" i="7"/>
  <c r="HZ106" i="7"/>
  <c r="IB86" i="17"/>
  <c r="IA103" i="17"/>
  <c r="IA130" i="17" s="1"/>
  <c r="HY127" i="13"/>
  <c r="HZ127" i="13"/>
  <c r="IA73" i="21"/>
  <c r="IA70" i="21"/>
  <c r="IB87" i="21" s="1"/>
  <c r="IA71" i="21"/>
  <c r="IB88" i="21" s="1"/>
  <c r="IA66" i="21"/>
  <c r="IB83" i="21" s="1"/>
  <c r="IA62" i="21"/>
  <c r="IB79" i="21" s="1"/>
  <c r="IA68" i="21"/>
  <c r="IB85" i="21" s="1"/>
  <c r="IA65" i="21"/>
  <c r="IB82" i="21" s="1"/>
  <c r="IA72" i="21"/>
  <c r="IB89" i="21" s="1"/>
  <c r="IA64" i="21"/>
  <c r="IB81" i="21" s="1"/>
  <c r="IA67" i="21"/>
  <c r="IB84" i="21" s="1"/>
  <c r="IB26" i="21"/>
  <c r="IA43" i="21"/>
  <c r="IA60" i="21" s="1"/>
  <c r="IA69" i="21"/>
  <c r="IB86" i="21" s="1"/>
  <c r="IA63" i="21"/>
  <c r="IB80" i="21" s="1"/>
  <c r="HZ70" i="15"/>
  <c r="IA87" i="15" s="1"/>
  <c r="HZ66" i="15"/>
  <c r="HZ62" i="15"/>
  <c r="IA79" i="15" s="1"/>
  <c r="HZ73" i="15"/>
  <c r="IA90" i="15" s="1"/>
  <c r="HZ69" i="15"/>
  <c r="IA86" i="15" s="1"/>
  <c r="HZ65" i="15"/>
  <c r="HZ43" i="15"/>
  <c r="HZ60" i="15" s="1"/>
  <c r="HZ72" i="15"/>
  <c r="IA89" i="15" s="1"/>
  <c r="HZ68" i="15"/>
  <c r="IA85" i="15" s="1"/>
  <c r="HZ64" i="15"/>
  <c r="HZ67" i="15"/>
  <c r="IA84" i="15" s="1"/>
  <c r="HZ63" i="15"/>
  <c r="IA80" i="15" s="1"/>
  <c r="IA26" i="15"/>
  <c r="HZ71" i="15"/>
  <c r="HY94" i="15"/>
  <c r="HY77" i="15"/>
  <c r="HY111" i="15" s="1"/>
  <c r="HY77" i="11"/>
  <c r="HY111" i="11" s="1"/>
  <c r="HY94" i="11"/>
  <c r="HZ73" i="11"/>
  <c r="IA90" i="11" s="1"/>
  <c r="HZ69" i="11"/>
  <c r="IA86" i="11" s="1"/>
  <c r="HZ65" i="11"/>
  <c r="IA82" i="11" s="1"/>
  <c r="HZ43" i="11"/>
  <c r="HZ60" i="11" s="1"/>
  <c r="HZ72" i="11"/>
  <c r="IA89" i="11" s="1"/>
  <c r="HZ68" i="11"/>
  <c r="IA85" i="11" s="1"/>
  <c r="HZ64" i="11"/>
  <c r="IA81" i="11" s="1"/>
  <c r="HZ70" i="11"/>
  <c r="IA87" i="11" s="1"/>
  <c r="HZ62" i="11"/>
  <c r="IA79" i="11" s="1"/>
  <c r="HZ67" i="11"/>
  <c r="IA84" i="11" s="1"/>
  <c r="HZ71" i="11"/>
  <c r="IA88" i="11" s="1"/>
  <c r="HZ63" i="11"/>
  <c r="IA26" i="11"/>
  <c r="HZ66" i="11"/>
  <c r="IA83" i="11" s="1"/>
  <c r="IA101" i="11" l="1"/>
  <c r="IA128" i="11" s="1"/>
  <c r="IB86" i="11"/>
  <c r="IA103" i="11"/>
  <c r="IA130" i="11" s="1"/>
  <c r="IA106" i="15"/>
  <c r="IC80" i="21"/>
  <c r="IB97" i="21"/>
  <c r="IB124" i="21" s="1"/>
  <c r="IB101" i="21"/>
  <c r="IC87" i="21"/>
  <c r="IB104" i="21"/>
  <c r="IA99" i="13"/>
  <c r="IA126" i="13" s="1"/>
  <c r="IA102" i="13"/>
  <c r="IA129" i="13" s="1"/>
  <c r="IB98" i="7"/>
  <c r="IB125" i="7" s="1"/>
  <c r="IA106" i="11"/>
  <c r="IA101" i="15"/>
  <c r="IA128" i="15" s="1"/>
  <c r="IC86" i="21"/>
  <c r="IB103" i="21"/>
  <c r="IB130" i="21" s="1"/>
  <c r="IB98" i="21"/>
  <c r="IB125" i="21" s="1"/>
  <c r="IC98" i="17"/>
  <c r="IC125" i="17" s="1"/>
  <c r="IC99" i="17"/>
  <c r="IC126" i="17" s="1"/>
  <c r="IB84" i="13"/>
  <c r="IA101" i="13"/>
  <c r="IB118" i="13" s="1"/>
  <c r="IA106" i="13"/>
  <c r="IB100" i="19"/>
  <c r="IB127" i="19" s="1"/>
  <c r="IB99" i="19"/>
  <c r="IB126" i="19" s="1"/>
  <c r="IB101" i="7"/>
  <c r="IB128" i="7" s="1"/>
  <c r="IB102" i="7"/>
  <c r="IB129" i="7" s="1"/>
  <c r="IB100" i="7"/>
  <c r="IB127" i="7" s="1"/>
  <c r="IA104" i="11"/>
  <c r="IC89" i="21"/>
  <c r="IB106" i="21"/>
  <c r="IB100" i="21"/>
  <c r="ID88" i="17"/>
  <c r="IC105" i="17"/>
  <c r="IC102" i="17"/>
  <c r="IC129" i="17" s="1"/>
  <c r="IC100" i="17"/>
  <c r="IC127" i="17" s="1"/>
  <c r="IA100" i="13"/>
  <c r="IA105" i="13"/>
  <c r="IB98" i="19"/>
  <c r="IB125" i="19" s="1"/>
  <c r="IC86" i="19"/>
  <c r="IB103" i="19"/>
  <c r="IB130" i="19" s="1"/>
  <c r="IB105" i="7"/>
  <c r="IA100" i="11"/>
  <c r="IA127" i="11" s="1"/>
  <c r="IA102" i="11"/>
  <c r="IA129" i="11" s="1"/>
  <c r="IA97" i="15"/>
  <c r="IA124" i="15" s="1"/>
  <c r="IA107" i="15"/>
  <c r="IC85" i="21"/>
  <c r="IB102" i="21"/>
  <c r="IB129" i="21" s="1"/>
  <c r="IC101" i="17"/>
  <c r="IC128" i="17" s="1"/>
  <c r="IB80" i="13"/>
  <c r="IA97" i="13"/>
  <c r="IA124" i="13" s="1"/>
  <c r="IB104" i="19"/>
  <c r="IA96" i="11"/>
  <c r="IA123" i="11" s="1"/>
  <c r="IA107" i="11"/>
  <c r="IB79" i="15"/>
  <c r="IA96" i="15"/>
  <c r="IA123" i="15" s="1"/>
  <c r="IB96" i="21"/>
  <c r="IB123" i="21" s="1"/>
  <c r="IB88" i="11"/>
  <c r="IA105" i="11"/>
  <c r="IA98" i="11"/>
  <c r="IA125" i="11" s="1"/>
  <c r="IB82" i="11"/>
  <c r="IA99" i="11"/>
  <c r="IA126" i="11" s="1"/>
  <c r="IA102" i="15"/>
  <c r="IA129" i="15" s="1"/>
  <c r="IA103" i="15"/>
  <c r="IA130" i="15" s="1"/>
  <c r="IA104" i="15"/>
  <c r="IC82" i="21"/>
  <c r="IB99" i="21"/>
  <c r="IB126" i="21" s="1"/>
  <c r="IB105" i="21"/>
  <c r="ID80" i="17"/>
  <c r="IC97" i="17"/>
  <c r="IC124" i="17" s="1"/>
  <c r="IC106" i="17"/>
  <c r="ID87" i="17"/>
  <c r="IC104" i="17"/>
  <c r="IA107" i="13"/>
  <c r="IB87" i="13"/>
  <c r="IA104" i="13"/>
  <c r="IA98" i="13"/>
  <c r="IA125" i="13" s="1"/>
  <c r="IC80" i="19"/>
  <c r="IB97" i="19"/>
  <c r="IB124" i="19" s="1"/>
  <c r="IB105" i="19"/>
  <c r="IC90" i="19"/>
  <c r="IB107" i="19"/>
  <c r="IB97" i="7"/>
  <c r="IB124" i="7" s="1"/>
  <c r="IB94" i="17"/>
  <c r="IB77" i="17"/>
  <c r="IB111" i="17" s="1"/>
  <c r="IC73" i="17"/>
  <c r="IC69" i="17"/>
  <c r="IC65" i="17"/>
  <c r="ID82" i="17" s="1"/>
  <c r="IC43" i="17"/>
  <c r="IC60" i="17" s="1"/>
  <c r="IC72" i="17"/>
  <c r="ID89" i="17" s="1"/>
  <c r="IC68" i="17"/>
  <c r="ID85" i="17" s="1"/>
  <c r="IC64" i="17"/>
  <c r="ID81" i="17" s="1"/>
  <c r="IC71" i="17"/>
  <c r="IC67" i="17"/>
  <c r="ID84" i="17" s="1"/>
  <c r="IC63" i="17"/>
  <c r="IC62" i="17"/>
  <c r="ID26" i="17"/>
  <c r="IC70" i="17"/>
  <c r="IC66" i="17"/>
  <c r="ID83" i="17" s="1"/>
  <c r="IA71" i="13"/>
  <c r="IB88" i="13" s="1"/>
  <c r="IA67" i="13"/>
  <c r="IA63" i="13"/>
  <c r="IA70" i="13"/>
  <c r="IA66" i="13"/>
  <c r="IB83" i="13" s="1"/>
  <c r="IA62" i="13"/>
  <c r="IA73" i="13"/>
  <c r="IB90" i="13" s="1"/>
  <c r="IA69" i="13"/>
  <c r="IA65" i="13"/>
  <c r="IB82" i="13" s="1"/>
  <c r="IA43" i="13"/>
  <c r="IA60" i="13" s="1"/>
  <c r="IA72" i="13"/>
  <c r="IB89" i="13" s="1"/>
  <c r="IA68" i="13"/>
  <c r="IB85" i="13" s="1"/>
  <c r="IA64" i="13"/>
  <c r="IB81" i="13" s="1"/>
  <c r="IB26" i="13"/>
  <c r="IB72" i="19"/>
  <c r="IB68" i="19"/>
  <c r="IB64" i="19"/>
  <c r="IC81" i="19" s="1"/>
  <c r="IB71" i="19"/>
  <c r="IC88" i="19" s="1"/>
  <c r="IB69" i="19"/>
  <c r="IB73" i="19"/>
  <c r="IB66" i="19"/>
  <c r="IC83" i="19" s="1"/>
  <c r="IB70" i="19"/>
  <c r="IC87" i="19" s="1"/>
  <c r="IB65" i="19"/>
  <c r="IC82" i="19" s="1"/>
  <c r="IB62" i="19"/>
  <c r="IB43" i="19"/>
  <c r="IB60" i="19" s="1"/>
  <c r="IB63" i="19"/>
  <c r="IB67" i="19"/>
  <c r="IC26" i="19"/>
  <c r="IC79" i="17"/>
  <c r="IB96" i="17"/>
  <c r="IB123" i="17" s="1"/>
  <c r="IB127" i="21"/>
  <c r="IC90" i="17"/>
  <c r="IB107" i="17"/>
  <c r="IC85" i="19"/>
  <c r="IB102" i="19"/>
  <c r="IB129" i="19" s="1"/>
  <c r="IB99" i="7"/>
  <c r="IB126" i="7" s="1"/>
  <c r="IA100" i="15"/>
  <c r="IA127" i="15" s="1"/>
  <c r="IA98" i="15"/>
  <c r="IA125" i="15" s="1"/>
  <c r="IB86" i="13"/>
  <c r="IA103" i="13"/>
  <c r="IA130" i="13" s="1"/>
  <c r="IB107" i="7"/>
  <c r="IC84" i="19"/>
  <c r="IB101" i="19"/>
  <c r="IB128" i="19" s="1"/>
  <c r="IB96" i="7"/>
  <c r="IB123" i="7" s="1"/>
  <c r="HZ77" i="11"/>
  <c r="HZ111" i="11" s="1"/>
  <c r="HZ94" i="11"/>
  <c r="IA94" i="21"/>
  <c r="IA77" i="21"/>
  <c r="IA111" i="21" s="1"/>
  <c r="IC86" i="17"/>
  <c r="IB103" i="17"/>
  <c r="IB130" i="17" s="1"/>
  <c r="IB89" i="19"/>
  <c r="IA106" i="19"/>
  <c r="HZ128" i="13"/>
  <c r="IB86" i="7"/>
  <c r="IA103" i="7"/>
  <c r="IA130" i="7" s="1"/>
  <c r="IA94" i="19"/>
  <c r="IA77" i="19"/>
  <c r="IA111" i="19" s="1"/>
  <c r="IB128" i="21"/>
  <c r="IA72" i="11"/>
  <c r="IB89" i="11" s="1"/>
  <c r="IA68" i="11"/>
  <c r="IB85" i="11" s="1"/>
  <c r="IA64" i="11"/>
  <c r="IB81" i="11" s="1"/>
  <c r="IA71" i="11"/>
  <c r="IA67" i="11"/>
  <c r="IB84" i="11" s="1"/>
  <c r="IA63" i="11"/>
  <c r="IB80" i="11" s="1"/>
  <c r="IA73" i="11"/>
  <c r="IB90" i="11" s="1"/>
  <c r="IA65" i="11"/>
  <c r="IB26" i="11"/>
  <c r="IA66" i="11"/>
  <c r="IB83" i="11" s="1"/>
  <c r="IA43" i="11"/>
  <c r="IA60" i="11" s="1"/>
  <c r="IA69" i="11"/>
  <c r="IA70" i="11"/>
  <c r="IB87" i="11" s="1"/>
  <c r="IA62" i="11"/>
  <c r="IB79" i="11" s="1"/>
  <c r="HZ94" i="15"/>
  <c r="HZ77" i="15"/>
  <c r="HZ111" i="15" s="1"/>
  <c r="IA73" i="15"/>
  <c r="IB90" i="15" s="1"/>
  <c r="IA69" i="15"/>
  <c r="IB86" i="15" s="1"/>
  <c r="IA65" i="15"/>
  <c r="IA43" i="15"/>
  <c r="IA60" i="15" s="1"/>
  <c r="IA72" i="15"/>
  <c r="IB89" i="15" s="1"/>
  <c r="IA68" i="15"/>
  <c r="IB85" i="15" s="1"/>
  <c r="IA64" i="15"/>
  <c r="IB81" i="15" s="1"/>
  <c r="IA71" i="15"/>
  <c r="IA67" i="15"/>
  <c r="IB84" i="15" s="1"/>
  <c r="IA63" i="15"/>
  <c r="IB80" i="15" s="1"/>
  <c r="IA62" i="15"/>
  <c r="IB26" i="15"/>
  <c r="IA70" i="15"/>
  <c r="IB87" i="15" s="1"/>
  <c r="IA66" i="15"/>
  <c r="IB83" i="15" s="1"/>
  <c r="IB69" i="21"/>
  <c r="IB68" i="21"/>
  <c r="IB65" i="21"/>
  <c r="IB73" i="21"/>
  <c r="IB72" i="21"/>
  <c r="IB70" i="21"/>
  <c r="IB64" i="21"/>
  <c r="IC81" i="21" s="1"/>
  <c r="IB67" i="21"/>
  <c r="IC84" i="21" s="1"/>
  <c r="IB63" i="21"/>
  <c r="IB43" i="21"/>
  <c r="IB60" i="21" s="1"/>
  <c r="IB66" i="21"/>
  <c r="IC83" i="21" s="1"/>
  <c r="IB71" i="21"/>
  <c r="IC88" i="21" s="1"/>
  <c r="IB62" i="21"/>
  <c r="IC79" i="21" s="1"/>
  <c r="IC26" i="21"/>
  <c r="IC79" i="19"/>
  <c r="IB96" i="19"/>
  <c r="IB123" i="19" s="1"/>
  <c r="HZ77" i="13"/>
  <c r="HZ111" i="13" s="1"/>
  <c r="HZ94" i="13"/>
  <c r="IB90" i="21"/>
  <c r="IA107" i="21"/>
  <c r="IA94" i="7"/>
  <c r="IA77" i="7"/>
  <c r="IA111" i="7" s="1"/>
  <c r="IB73" i="7"/>
  <c r="IC90" i="7" s="1"/>
  <c r="IB69" i="7"/>
  <c r="IB65" i="7"/>
  <c r="IC82" i="7" s="1"/>
  <c r="IB43" i="7"/>
  <c r="IB60" i="7" s="1"/>
  <c r="IB72" i="7"/>
  <c r="IB68" i="7"/>
  <c r="IC85" i="7" s="1"/>
  <c r="IB64" i="7"/>
  <c r="IC81" i="7" s="1"/>
  <c r="IB71" i="7"/>
  <c r="IC88" i="7" s="1"/>
  <c r="IB67" i="7"/>
  <c r="IC84" i="7" s="1"/>
  <c r="IB63" i="7"/>
  <c r="IC80" i="7" s="1"/>
  <c r="IB70" i="7"/>
  <c r="IC26" i="7"/>
  <c r="IB66" i="7"/>
  <c r="IC83" i="7" s="1"/>
  <c r="IB62" i="7"/>
  <c r="IC79" i="7" s="1"/>
  <c r="IA97" i="11"/>
  <c r="IA124" i="11" s="1"/>
  <c r="IB79" i="13"/>
  <c r="IA96" i="13"/>
  <c r="IA123" i="13" s="1"/>
  <c r="IB88" i="15"/>
  <c r="IA105" i="15"/>
  <c r="IB82" i="15"/>
  <c r="IA99" i="15"/>
  <c r="IA126" i="15" s="1"/>
  <c r="IC87" i="7"/>
  <c r="IB104" i="7"/>
  <c r="IB89" i="7"/>
  <c r="IA106" i="7"/>
  <c r="IA128" i="21"/>
  <c r="IC104" i="19" l="1"/>
  <c r="IC99" i="7"/>
  <c r="IC126" i="7" s="1"/>
  <c r="IB98" i="15"/>
  <c r="IB125" i="15" s="1"/>
  <c r="IB98" i="11"/>
  <c r="IB125" i="11" s="1"/>
  <c r="IC98" i="19"/>
  <c r="IC125" i="19" s="1"/>
  <c r="IB99" i="13"/>
  <c r="IB126" i="13" s="1"/>
  <c r="ID98" i="17"/>
  <c r="ID125" i="17" s="1"/>
  <c r="IC96" i="7"/>
  <c r="IC123" i="7" s="1"/>
  <c r="IC105" i="21"/>
  <c r="IB100" i="15"/>
  <c r="IB127" i="15" s="1"/>
  <c r="IB97" i="15"/>
  <c r="IB124" i="15" s="1"/>
  <c r="IB102" i="15"/>
  <c r="IB129" i="15" s="1"/>
  <c r="IB103" i="15"/>
  <c r="IB130" i="15" s="1"/>
  <c r="IB96" i="11"/>
  <c r="IB123" i="11" s="1"/>
  <c r="IB100" i="11"/>
  <c r="IB127" i="11" s="1"/>
  <c r="IB97" i="11"/>
  <c r="IB124" i="11" s="1"/>
  <c r="IB102" i="11"/>
  <c r="IB129" i="11" s="1"/>
  <c r="IC85" i="13"/>
  <c r="IB102" i="13"/>
  <c r="IB129" i="13" s="1"/>
  <c r="ID100" i="17"/>
  <c r="ID127" i="17" s="1"/>
  <c r="ID102" i="17"/>
  <c r="ID129" i="17" s="1"/>
  <c r="IC105" i="7"/>
  <c r="IC105" i="19"/>
  <c r="IC98" i="7"/>
  <c r="IC125" i="7" s="1"/>
  <c r="ID79" i="21"/>
  <c r="IC96" i="21"/>
  <c r="IC123" i="21" s="1"/>
  <c r="IB107" i="11"/>
  <c r="IC100" i="19"/>
  <c r="IC127" i="19" s="1"/>
  <c r="IB98" i="13"/>
  <c r="IB125" i="13" s="1"/>
  <c r="IB100" i="13"/>
  <c r="IB105" i="13"/>
  <c r="ID99" i="17"/>
  <c r="ID126" i="17" s="1"/>
  <c r="IC97" i="7"/>
  <c r="IC124" i="7" s="1"/>
  <c r="IC102" i="7"/>
  <c r="IC129" i="7" s="1"/>
  <c r="IC101" i="21"/>
  <c r="IC100" i="7"/>
  <c r="IC127" i="7" s="1"/>
  <c r="IC101" i="7"/>
  <c r="IC128" i="7" s="1"/>
  <c r="IC107" i="7"/>
  <c r="IC100" i="21"/>
  <c r="IC98" i="21"/>
  <c r="IC125" i="21" s="1"/>
  <c r="IB104" i="15"/>
  <c r="IB101" i="15"/>
  <c r="IB128" i="15" s="1"/>
  <c r="IB106" i="15"/>
  <c r="IB107" i="15"/>
  <c r="IB104" i="11"/>
  <c r="IB101" i="11"/>
  <c r="IB128" i="11" s="1"/>
  <c r="IB106" i="11"/>
  <c r="IC99" i="19"/>
  <c r="IC126" i="19" s="1"/>
  <c r="IB106" i="13"/>
  <c r="IC90" i="13"/>
  <c r="IB107" i="13"/>
  <c r="ID101" i="17"/>
  <c r="ID128" i="17" s="1"/>
  <c r="IE89" i="17"/>
  <c r="ID106" i="17"/>
  <c r="IC97" i="19"/>
  <c r="IC124" i="19" s="1"/>
  <c r="ID104" i="17"/>
  <c r="IC99" i="21"/>
  <c r="IC126" i="21" s="1"/>
  <c r="IB99" i="11"/>
  <c r="IB126" i="11" s="1"/>
  <c r="IB96" i="15"/>
  <c r="IB123" i="15" s="1"/>
  <c r="IC80" i="13"/>
  <c r="IB97" i="13"/>
  <c r="IB124" i="13" s="1"/>
  <c r="IC89" i="7"/>
  <c r="IB106" i="7"/>
  <c r="IB96" i="13"/>
  <c r="IB123" i="13" s="1"/>
  <c r="IC90" i="21"/>
  <c r="IB107" i="21"/>
  <c r="ID86" i="19"/>
  <c r="IC103" i="19"/>
  <c r="IC130" i="19" s="1"/>
  <c r="IC106" i="21"/>
  <c r="IB101" i="13"/>
  <c r="IC97" i="21"/>
  <c r="IC124" i="21" s="1"/>
  <c r="IC72" i="21"/>
  <c r="ID89" i="21" s="1"/>
  <c r="IC68" i="21"/>
  <c r="ID85" i="21" s="1"/>
  <c r="IC73" i="21"/>
  <c r="IC70" i="21"/>
  <c r="IC64" i="21"/>
  <c r="ID81" i="21" s="1"/>
  <c r="IC67" i="21"/>
  <c r="ID84" i="21" s="1"/>
  <c r="IC63" i="21"/>
  <c r="ID80" i="21" s="1"/>
  <c r="IC71" i="21"/>
  <c r="ID88" i="21" s="1"/>
  <c r="IC69" i="21"/>
  <c r="ID86" i="21" s="1"/>
  <c r="IC66" i="21"/>
  <c r="ID83" i="21" s="1"/>
  <c r="IC62" i="21"/>
  <c r="IC65" i="21"/>
  <c r="ID82" i="21" s="1"/>
  <c r="ID26" i="21"/>
  <c r="IC43" i="21"/>
  <c r="IC60" i="21" s="1"/>
  <c r="IB94" i="21"/>
  <c r="IB77" i="21"/>
  <c r="IB111" i="21" s="1"/>
  <c r="IB72" i="15"/>
  <c r="IC89" i="15" s="1"/>
  <c r="IB68" i="15"/>
  <c r="IC85" i="15" s="1"/>
  <c r="IB64" i="15"/>
  <c r="IC81" i="15" s="1"/>
  <c r="IB71" i="15"/>
  <c r="IC88" i="15" s="1"/>
  <c r="IB67" i="15"/>
  <c r="IC84" i="15" s="1"/>
  <c r="IB63" i="15"/>
  <c r="IC80" i="15" s="1"/>
  <c r="IB70" i="15"/>
  <c r="IC87" i="15" s="1"/>
  <c r="IB66" i="15"/>
  <c r="IC83" i="15" s="1"/>
  <c r="IB62" i="15"/>
  <c r="IC79" i="15" s="1"/>
  <c r="IB73" i="15"/>
  <c r="IC90" i="15" s="1"/>
  <c r="IC26" i="15"/>
  <c r="IB69" i="15"/>
  <c r="IC86" i="15" s="1"/>
  <c r="IB43" i="15"/>
  <c r="IB60" i="15" s="1"/>
  <c r="IB65" i="15"/>
  <c r="IC82" i="15" s="1"/>
  <c r="IA94" i="15"/>
  <c r="IA77" i="15"/>
  <c r="IA111" i="15" s="1"/>
  <c r="IB117" i="13"/>
  <c r="IA127" i="13"/>
  <c r="IC86" i="7"/>
  <c r="IB103" i="7"/>
  <c r="IB130" i="7" s="1"/>
  <c r="ID79" i="17"/>
  <c r="IC96" i="17"/>
  <c r="IC123" i="17" s="1"/>
  <c r="IB77" i="19"/>
  <c r="IB111" i="19" s="1"/>
  <c r="IB94" i="19"/>
  <c r="IC107" i="19"/>
  <c r="IC87" i="13"/>
  <c r="IB104" i="13"/>
  <c r="ID97" i="17"/>
  <c r="ID124" i="17" s="1"/>
  <c r="IC88" i="11"/>
  <c r="IB105" i="11"/>
  <c r="IC102" i="21"/>
  <c r="IC129" i="21" s="1"/>
  <c r="IB99" i="15"/>
  <c r="IB126" i="15" s="1"/>
  <c r="ID79" i="19"/>
  <c r="IC96" i="19"/>
  <c r="IC123" i="19" s="1"/>
  <c r="IB71" i="11"/>
  <c r="IB67" i="11"/>
  <c r="IC84" i="11" s="1"/>
  <c r="IB63" i="11"/>
  <c r="IC80" i="11" s="1"/>
  <c r="IB70" i="11"/>
  <c r="IC87" i="11" s="1"/>
  <c r="IB66" i="11"/>
  <c r="IC83" i="11" s="1"/>
  <c r="IB62" i="11"/>
  <c r="IC79" i="11" s="1"/>
  <c r="IC26" i="11"/>
  <c r="IB68" i="11"/>
  <c r="IC85" i="11" s="1"/>
  <c r="IB43" i="11"/>
  <c r="IB60" i="11" s="1"/>
  <c r="IB69" i="11"/>
  <c r="IC86" i="11" s="1"/>
  <c r="IB73" i="11"/>
  <c r="IC90" i="11" s="1"/>
  <c r="IB72" i="11"/>
  <c r="IC89" i="11" s="1"/>
  <c r="IB64" i="11"/>
  <c r="IC81" i="11" s="1"/>
  <c r="IB65" i="11"/>
  <c r="IC82" i="11" s="1"/>
  <c r="ID86" i="17"/>
  <c r="IC103" i="17"/>
  <c r="IC130" i="17" s="1"/>
  <c r="ID84" i="19"/>
  <c r="IC101" i="19"/>
  <c r="IC128" i="19" s="1"/>
  <c r="IC86" i="13"/>
  <c r="IB103" i="13"/>
  <c r="IB130" i="13" s="1"/>
  <c r="ID85" i="19"/>
  <c r="IC102" i="19"/>
  <c r="IC129" i="19" s="1"/>
  <c r="IC71" i="19"/>
  <c r="ID88" i="19" s="1"/>
  <c r="IC67" i="19"/>
  <c r="IC63" i="19"/>
  <c r="ID80" i="19" s="1"/>
  <c r="IC73" i="19"/>
  <c r="ID90" i="19" s="1"/>
  <c r="IC70" i="19"/>
  <c r="ID87" i="19" s="1"/>
  <c r="IC68" i="19"/>
  <c r="IC72" i="19"/>
  <c r="IC65" i="19"/>
  <c r="ID82" i="19" s="1"/>
  <c r="IC64" i="19"/>
  <c r="ID81" i="19" s="1"/>
  <c r="IC69" i="19"/>
  <c r="ID26" i="19"/>
  <c r="IC66" i="19"/>
  <c r="ID83" i="19" s="1"/>
  <c r="IC43" i="19"/>
  <c r="IC60" i="19" s="1"/>
  <c r="IC62" i="19"/>
  <c r="IA128" i="13"/>
  <c r="ID105" i="17"/>
  <c r="IC103" i="21"/>
  <c r="IC130" i="21" s="1"/>
  <c r="ID87" i="21"/>
  <c r="IC104" i="21"/>
  <c r="IB103" i="11"/>
  <c r="IB130" i="11" s="1"/>
  <c r="IC72" i="7"/>
  <c r="IC68" i="7"/>
  <c r="ID85" i="7" s="1"/>
  <c r="IC64" i="7"/>
  <c r="ID81" i="7" s="1"/>
  <c r="IC71" i="7"/>
  <c r="ID88" i="7" s="1"/>
  <c r="IC67" i="7"/>
  <c r="ID84" i="7" s="1"/>
  <c r="IC63" i="7"/>
  <c r="ID80" i="7" s="1"/>
  <c r="IC70" i="7"/>
  <c r="IC66" i="7"/>
  <c r="ID83" i="7" s="1"/>
  <c r="IC62" i="7"/>
  <c r="ID79" i="7" s="1"/>
  <c r="ID26" i="7"/>
  <c r="IC69" i="7"/>
  <c r="IC73" i="7"/>
  <c r="ID90" i="7" s="1"/>
  <c r="IC65" i="7"/>
  <c r="ID82" i="7" s="1"/>
  <c r="IC43" i="7"/>
  <c r="IC60" i="7" s="1"/>
  <c r="IB94" i="7"/>
  <c r="IB77" i="7"/>
  <c r="IB111" i="7" s="1"/>
  <c r="ID87" i="7"/>
  <c r="IC104" i="7"/>
  <c r="IB105" i="15"/>
  <c r="IA94" i="11"/>
  <c r="IA77" i="11"/>
  <c r="IA111" i="11" s="1"/>
  <c r="IC89" i="19"/>
  <c r="IB106" i="19"/>
  <c r="ID90" i="17"/>
  <c r="IC107" i="17"/>
  <c r="IB70" i="13"/>
  <c r="IB66" i="13"/>
  <c r="IC83" i="13" s="1"/>
  <c r="IB62" i="13"/>
  <c r="IC79" i="13" s="1"/>
  <c r="IC26" i="13"/>
  <c r="IB73" i="13"/>
  <c r="IB69" i="13"/>
  <c r="IB65" i="13"/>
  <c r="IC82" i="13" s="1"/>
  <c r="IB72" i="13"/>
  <c r="IC89" i="13" s="1"/>
  <c r="IB68" i="13"/>
  <c r="IB64" i="13"/>
  <c r="IC81" i="13" s="1"/>
  <c r="IB67" i="13"/>
  <c r="IC84" i="13" s="1"/>
  <c r="IB43" i="13"/>
  <c r="IB60" i="13" s="1"/>
  <c r="IB63" i="13"/>
  <c r="IB71" i="13"/>
  <c r="IC88" i="13" s="1"/>
  <c r="IA94" i="13"/>
  <c r="IA77" i="13"/>
  <c r="IA111" i="13" s="1"/>
  <c r="ID72" i="17"/>
  <c r="ID68" i="17"/>
  <c r="IE85" i="17" s="1"/>
  <c r="ID64" i="17"/>
  <c r="IE81" i="17" s="1"/>
  <c r="ID71" i="17"/>
  <c r="IE88" i="17" s="1"/>
  <c r="ID67" i="17"/>
  <c r="IE84" i="17" s="1"/>
  <c r="ID63" i="17"/>
  <c r="IE80" i="17" s="1"/>
  <c r="ID70" i="17"/>
  <c r="IE87" i="17" s="1"/>
  <c r="ID66" i="17"/>
  <c r="IE83" i="17" s="1"/>
  <c r="ID62" i="17"/>
  <c r="IE26" i="17"/>
  <c r="ID73" i="17"/>
  <c r="ID69" i="17"/>
  <c r="ID43" i="17"/>
  <c r="ID60" i="17" s="1"/>
  <c r="ID65" i="17"/>
  <c r="IE82" i="17" s="1"/>
  <c r="IC94" i="17"/>
  <c r="IC77" i="17"/>
  <c r="IC111" i="17" s="1"/>
  <c r="IC106" i="13" l="1"/>
  <c r="ID96" i="7"/>
  <c r="ID123" i="7" s="1"/>
  <c r="ID104" i="19"/>
  <c r="IC97" i="11"/>
  <c r="IC124" i="11" s="1"/>
  <c r="IC106" i="15"/>
  <c r="ID106" i="21"/>
  <c r="IE104" i="17"/>
  <c r="IE98" i="17"/>
  <c r="IE125" i="17" s="1"/>
  <c r="IC101" i="13"/>
  <c r="IC99" i="13"/>
  <c r="IC126" i="13" s="1"/>
  <c r="IC96" i="13"/>
  <c r="IC123" i="13" s="1"/>
  <c r="ID107" i="7"/>
  <c r="ID100" i="7"/>
  <c r="ID127" i="7" s="1"/>
  <c r="ID105" i="7"/>
  <c r="ID100" i="19"/>
  <c r="ID127" i="19" s="1"/>
  <c r="ID99" i="19"/>
  <c r="ID126" i="19" s="1"/>
  <c r="ID107" i="19"/>
  <c r="IC99" i="11"/>
  <c r="IC126" i="11" s="1"/>
  <c r="IC103" i="11"/>
  <c r="IC130" i="11" s="1"/>
  <c r="IC96" i="11"/>
  <c r="IC123" i="11" s="1"/>
  <c r="IC101" i="11"/>
  <c r="IC128" i="11" s="1"/>
  <c r="IC103" i="15"/>
  <c r="IC130" i="15" s="1"/>
  <c r="IC100" i="15"/>
  <c r="IC127" i="15" s="1"/>
  <c r="IC105" i="15"/>
  <c r="ID99" i="21"/>
  <c r="ID126" i="21" s="1"/>
  <c r="ID105" i="21"/>
  <c r="IE105" i="17"/>
  <c r="ID101" i="7"/>
  <c r="ID128" i="7" s="1"/>
  <c r="ID105" i="19"/>
  <c r="IC96" i="15"/>
  <c r="IC123" i="15" s="1"/>
  <c r="ID103" i="21"/>
  <c r="ID130" i="21" s="1"/>
  <c r="ID98" i="21"/>
  <c r="ID125" i="21" s="1"/>
  <c r="IE99" i="17"/>
  <c r="IE126" i="17" s="1"/>
  <c r="IE97" i="17"/>
  <c r="IE124" i="17" s="1"/>
  <c r="IE102" i="17"/>
  <c r="IE129" i="17" s="1"/>
  <c r="IC105" i="13"/>
  <c r="IC98" i="13"/>
  <c r="IC125" i="13" s="1"/>
  <c r="IC100" i="13"/>
  <c r="ID98" i="7"/>
  <c r="ID125" i="7" s="1"/>
  <c r="ID97" i="19"/>
  <c r="ID124" i="19" s="1"/>
  <c r="IC98" i="11"/>
  <c r="IC125" i="11" s="1"/>
  <c r="IC100" i="11"/>
  <c r="IC127" i="11" s="1"/>
  <c r="IC104" i="15"/>
  <c r="IC98" i="15"/>
  <c r="IC125" i="15" s="1"/>
  <c r="ID97" i="21"/>
  <c r="ID124" i="21" s="1"/>
  <c r="IC128" i="13"/>
  <c r="IF83" i="17"/>
  <c r="IE100" i="17"/>
  <c r="IE127" i="17" s="1"/>
  <c r="IE82" i="7"/>
  <c r="ID99" i="7"/>
  <c r="ID126" i="7" s="1"/>
  <c r="IE81" i="19"/>
  <c r="ID98" i="19"/>
  <c r="ID125" i="19" s="1"/>
  <c r="IC107" i="11"/>
  <c r="IC101" i="15"/>
  <c r="IC128" i="15" s="1"/>
  <c r="IE101" i="17"/>
  <c r="IE128" i="17" s="1"/>
  <c r="IE80" i="7"/>
  <c r="ID97" i="7"/>
  <c r="ID124" i="7" s="1"/>
  <c r="ID102" i="7"/>
  <c r="ID129" i="7" s="1"/>
  <c r="ID89" i="11"/>
  <c r="IC106" i="11"/>
  <c r="IC102" i="11"/>
  <c r="IC129" i="11" s="1"/>
  <c r="ID87" i="11"/>
  <c r="IC104" i="11"/>
  <c r="IC99" i="15"/>
  <c r="IC126" i="15" s="1"/>
  <c r="ID90" i="15"/>
  <c r="IC107" i="15"/>
  <c r="IC97" i="15"/>
  <c r="IC124" i="15" s="1"/>
  <c r="ID85" i="15"/>
  <c r="IC102" i="15"/>
  <c r="IC129" i="15" s="1"/>
  <c r="IE83" i="21"/>
  <c r="ID100" i="21"/>
  <c r="IE84" i="21"/>
  <c r="ID101" i="21"/>
  <c r="IE118" i="21" s="1"/>
  <c r="IE85" i="21"/>
  <c r="ID102" i="21"/>
  <c r="ID129" i="21" s="1"/>
  <c r="IE90" i="17"/>
  <c r="ID107" i="17"/>
  <c r="ID104" i="21"/>
  <c r="ID88" i="11"/>
  <c r="IC105" i="11"/>
  <c r="ID87" i="13"/>
  <c r="IC104" i="13"/>
  <c r="ID86" i="7"/>
  <c r="IC103" i="7"/>
  <c r="IC130" i="7" s="1"/>
  <c r="IB127" i="13"/>
  <c r="IC127" i="13"/>
  <c r="IB77" i="15"/>
  <c r="IB111" i="15" s="1"/>
  <c r="IB94" i="15"/>
  <c r="ID73" i="21"/>
  <c r="ID71" i="21"/>
  <c r="IE88" i="21" s="1"/>
  <c r="ID67" i="21"/>
  <c r="ID72" i="21"/>
  <c r="IE89" i="21" s="1"/>
  <c r="ID63" i="21"/>
  <c r="IE80" i="21" s="1"/>
  <c r="ID69" i="21"/>
  <c r="IE86" i="21" s="1"/>
  <c r="ID66" i="21"/>
  <c r="ID62" i="21"/>
  <c r="IE79" i="21" s="1"/>
  <c r="ID65" i="21"/>
  <c r="IE82" i="21" s="1"/>
  <c r="ID70" i="21"/>
  <c r="IE87" i="21" s="1"/>
  <c r="ID68" i="21"/>
  <c r="IE26" i="21"/>
  <c r="ID43" i="21"/>
  <c r="ID60" i="21" s="1"/>
  <c r="ID64" i="21"/>
  <c r="IE81" i="21" s="1"/>
  <c r="ID103" i="19"/>
  <c r="ID130" i="19" s="1"/>
  <c r="IC97" i="13"/>
  <c r="IC124" i="13" s="1"/>
  <c r="IE106" i="17"/>
  <c r="IC107" i="13"/>
  <c r="ID96" i="21"/>
  <c r="ID123" i="21" s="1"/>
  <c r="IC102" i="13"/>
  <c r="IC129" i="13" s="1"/>
  <c r="IC73" i="13"/>
  <c r="ID90" i="13" s="1"/>
  <c r="IC69" i="13"/>
  <c r="ID86" i="13" s="1"/>
  <c r="IC65" i="13"/>
  <c r="ID82" i="13" s="1"/>
  <c r="IC43" i="13"/>
  <c r="IC60" i="13" s="1"/>
  <c r="IC72" i="13"/>
  <c r="ID89" i="13" s="1"/>
  <c r="IC68" i="13"/>
  <c r="ID85" i="13" s="1"/>
  <c r="IC64" i="13"/>
  <c r="ID81" i="13" s="1"/>
  <c r="IC71" i="13"/>
  <c r="ID88" i="13" s="1"/>
  <c r="IC67" i="13"/>
  <c r="ID84" i="13" s="1"/>
  <c r="IC63" i="13"/>
  <c r="ID80" i="13" s="1"/>
  <c r="IC62" i="13"/>
  <c r="ID79" i="13" s="1"/>
  <c r="ID26" i="13"/>
  <c r="IC70" i="13"/>
  <c r="IC66" i="13"/>
  <c r="ID83" i="13" s="1"/>
  <c r="IC77" i="7"/>
  <c r="IC111" i="7" s="1"/>
  <c r="IC94" i="7"/>
  <c r="IC103" i="13"/>
  <c r="IC130" i="13" s="1"/>
  <c r="IB94" i="11"/>
  <c r="IB77" i="11"/>
  <c r="IB111" i="11" s="1"/>
  <c r="IC127" i="21"/>
  <c r="ID127" i="21"/>
  <c r="IC128" i="21"/>
  <c r="ID128" i="21"/>
  <c r="IB94" i="13"/>
  <c r="IB77" i="13"/>
  <c r="IB111" i="13" s="1"/>
  <c r="ID71" i="7"/>
  <c r="IE88" i="7" s="1"/>
  <c r="ID67" i="7"/>
  <c r="IE84" i="7" s="1"/>
  <c r="ID63" i="7"/>
  <c r="ID70" i="7"/>
  <c r="ID66" i="7"/>
  <c r="IE83" i="7" s="1"/>
  <c r="ID62" i="7"/>
  <c r="IE79" i="7" s="1"/>
  <c r="IE26" i="7"/>
  <c r="ID73" i="7"/>
  <c r="IE90" i="7" s="1"/>
  <c r="ID69" i="7"/>
  <c r="ID65" i="7"/>
  <c r="ID43" i="7"/>
  <c r="ID60" i="7" s="1"/>
  <c r="ID64" i="7"/>
  <c r="IE81" i="7" s="1"/>
  <c r="ID68" i="7"/>
  <c r="IE85" i="7" s="1"/>
  <c r="ID72" i="7"/>
  <c r="IC94" i="19"/>
  <c r="IC77" i="19"/>
  <c r="IC111" i="19" s="1"/>
  <c r="IE86" i="17"/>
  <c r="ID103" i="17"/>
  <c r="ID130" i="17" s="1"/>
  <c r="IC70" i="11"/>
  <c r="IC66" i="11"/>
  <c r="ID83" i="11" s="1"/>
  <c r="IC62" i="11"/>
  <c r="ID79" i="11" s="1"/>
  <c r="ID26" i="11"/>
  <c r="IC73" i="11"/>
  <c r="ID90" i="11" s="1"/>
  <c r="IC69" i="11"/>
  <c r="ID86" i="11" s="1"/>
  <c r="IC65" i="11"/>
  <c r="ID82" i="11" s="1"/>
  <c r="IC43" i="11"/>
  <c r="IC60" i="11" s="1"/>
  <c r="IC71" i="11"/>
  <c r="IC63" i="11"/>
  <c r="ID80" i="11" s="1"/>
  <c r="IC68" i="11"/>
  <c r="ID85" i="11" s="1"/>
  <c r="IC72" i="11"/>
  <c r="IC64" i="11"/>
  <c r="ID81" i="11" s="1"/>
  <c r="IC67" i="11"/>
  <c r="ID84" i="11" s="1"/>
  <c r="IE79" i="19"/>
  <c r="ID96" i="19"/>
  <c r="ID123" i="19" s="1"/>
  <c r="IC94" i="21"/>
  <c r="IC77" i="21"/>
  <c r="IC111" i="21" s="1"/>
  <c r="IE87" i="7"/>
  <c r="ID104" i="7"/>
  <c r="IE71" i="17"/>
  <c r="IF88" i="17" s="1"/>
  <c r="IE67" i="17"/>
  <c r="IF84" i="17" s="1"/>
  <c r="IE63" i="17"/>
  <c r="IF80" i="17" s="1"/>
  <c r="IE70" i="17"/>
  <c r="IF87" i="17" s="1"/>
  <c r="IE66" i="17"/>
  <c r="IE62" i="17"/>
  <c r="IF26" i="17"/>
  <c r="IE73" i="17"/>
  <c r="IE69" i="17"/>
  <c r="IE65" i="17"/>
  <c r="IF82" i="17" s="1"/>
  <c r="IE43" i="17"/>
  <c r="IE60" i="17" s="1"/>
  <c r="IE68" i="17"/>
  <c r="IF85" i="17" s="1"/>
  <c r="IE64" i="17"/>
  <c r="IF81" i="17" s="1"/>
  <c r="IE72" i="17"/>
  <c r="IF89" i="17" s="1"/>
  <c r="ID70" i="19"/>
  <c r="IE87" i="19" s="1"/>
  <c r="ID66" i="19"/>
  <c r="IE83" i="19" s="1"/>
  <c r="ID62" i="19"/>
  <c r="ID68" i="19"/>
  <c r="IE85" i="19" s="1"/>
  <c r="ID72" i="19"/>
  <c r="ID65" i="19"/>
  <c r="IE82" i="19" s="1"/>
  <c r="ID69" i="19"/>
  <c r="IE86" i="19" s="1"/>
  <c r="ID67" i="19"/>
  <c r="IE84" i="19" s="1"/>
  <c r="ID73" i="19"/>
  <c r="IE90" i="19" s="1"/>
  <c r="ID71" i="19"/>
  <c r="IE88" i="19" s="1"/>
  <c r="ID63" i="19"/>
  <c r="IE80" i="19" s="1"/>
  <c r="IE26" i="19"/>
  <c r="ID43" i="19"/>
  <c r="ID60" i="19" s="1"/>
  <c r="ID64" i="19"/>
  <c r="ID102" i="19"/>
  <c r="ID129" i="19" s="1"/>
  <c r="ID101" i="19"/>
  <c r="ID128" i="19" s="1"/>
  <c r="ID94" i="17"/>
  <c r="ID77" i="17"/>
  <c r="ID111" i="17" s="1"/>
  <c r="ID89" i="19"/>
  <c r="IC106" i="19"/>
  <c r="IB128" i="13"/>
  <c r="IE79" i="17"/>
  <c r="ID96" i="17"/>
  <c r="ID123" i="17" s="1"/>
  <c r="IE117" i="21"/>
  <c r="IC71" i="15"/>
  <c r="ID88" i="15" s="1"/>
  <c r="IC67" i="15"/>
  <c r="ID84" i="15" s="1"/>
  <c r="IC63" i="15"/>
  <c r="ID80" i="15" s="1"/>
  <c r="IC70" i="15"/>
  <c r="ID87" i="15" s="1"/>
  <c r="IC66" i="15"/>
  <c r="ID83" i="15" s="1"/>
  <c r="IC62" i="15"/>
  <c r="ID79" i="15" s="1"/>
  <c r="IC73" i="15"/>
  <c r="IC69" i="15"/>
  <c r="ID86" i="15" s="1"/>
  <c r="IC65" i="15"/>
  <c r="ID82" i="15" s="1"/>
  <c r="IC43" i="15"/>
  <c r="IC60" i="15" s="1"/>
  <c r="IC68" i="15"/>
  <c r="IC64" i="15"/>
  <c r="ID81" i="15" s="1"/>
  <c r="ID26" i="15"/>
  <c r="IC72" i="15"/>
  <c r="ID89" i="15" s="1"/>
  <c r="ID90" i="21"/>
  <c r="IC107" i="21"/>
  <c r="ID89" i="7"/>
  <c r="IC106" i="7"/>
  <c r="ID97" i="15" l="1"/>
  <c r="ID124" i="15" s="1"/>
  <c r="IE103" i="19"/>
  <c r="IE130" i="19" s="1"/>
  <c r="IF98" i="17"/>
  <c r="IF125" i="17" s="1"/>
  <c r="IF105" i="17"/>
  <c r="ID98" i="11"/>
  <c r="ID125" i="11" s="1"/>
  <c r="ID107" i="11"/>
  <c r="ID105" i="13"/>
  <c r="IE96" i="21"/>
  <c r="IE123" i="21" s="1"/>
  <c r="IE106" i="21"/>
  <c r="ID106" i="15"/>
  <c r="ID96" i="15"/>
  <c r="ID123" i="15" s="1"/>
  <c r="ID101" i="15"/>
  <c r="ID128" i="15" s="1"/>
  <c r="IE105" i="19"/>
  <c r="IE99" i="19"/>
  <c r="IE126" i="19" s="1"/>
  <c r="IE100" i="19"/>
  <c r="IE127" i="19" s="1"/>
  <c r="IF102" i="17"/>
  <c r="IF129" i="17" s="1"/>
  <c r="IF104" i="17"/>
  <c r="IE96" i="7"/>
  <c r="IE123" i="7" s="1"/>
  <c r="IE101" i="7"/>
  <c r="IE128" i="7" s="1"/>
  <c r="ID96" i="13"/>
  <c r="ID123" i="13" s="1"/>
  <c r="ID98" i="13"/>
  <c r="ID125" i="13" s="1"/>
  <c r="ID99" i="13"/>
  <c r="ID126" i="13" s="1"/>
  <c r="IE97" i="19"/>
  <c r="IE124" i="19" s="1"/>
  <c r="ID99" i="15"/>
  <c r="ID126" i="15" s="1"/>
  <c r="ID100" i="15"/>
  <c r="ID127" i="15" s="1"/>
  <c r="ID105" i="15"/>
  <c r="IE107" i="19"/>
  <c r="IE104" i="19"/>
  <c r="IF97" i="17"/>
  <c r="IF124" i="17" s="1"/>
  <c r="ID102" i="11"/>
  <c r="ID129" i="11" s="1"/>
  <c r="ID99" i="11"/>
  <c r="ID126" i="11" s="1"/>
  <c r="ID96" i="11"/>
  <c r="ID123" i="11" s="1"/>
  <c r="IE102" i="7"/>
  <c r="IE129" i="7" s="1"/>
  <c r="IE100" i="7"/>
  <c r="IE127" i="7" s="1"/>
  <c r="IE105" i="7"/>
  <c r="ID100" i="13"/>
  <c r="IE117" i="13" s="1"/>
  <c r="ID97" i="13"/>
  <c r="ID124" i="13" s="1"/>
  <c r="ID102" i="13"/>
  <c r="ID129" i="13" s="1"/>
  <c r="ID103" i="13"/>
  <c r="ID130" i="13" s="1"/>
  <c r="IE98" i="21"/>
  <c r="IE125" i="21" s="1"/>
  <c r="IE104" i="21"/>
  <c r="IE103" i="21"/>
  <c r="IE130" i="21" s="1"/>
  <c r="IE105" i="21"/>
  <c r="IE81" i="15"/>
  <c r="ID98" i="15"/>
  <c r="ID125" i="15" s="1"/>
  <c r="ID103" i="15"/>
  <c r="ID130" i="15" s="1"/>
  <c r="ID104" i="15"/>
  <c r="IF84" i="19"/>
  <c r="IE101" i="19"/>
  <c r="IE128" i="19" s="1"/>
  <c r="IF85" i="19"/>
  <c r="IE102" i="19"/>
  <c r="IE129" i="19" s="1"/>
  <c r="IF106" i="17"/>
  <c r="IF99" i="17"/>
  <c r="IF126" i="17" s="1"/>
  <c r="IF101" i="17"/>
  <c r="IF128" i="17" s="1"/>
  <c r="ID101" i="11"/>
  <c r="ID128" i="11" s="1"/>
  <c r="ID97" i="11"/>
  <c r="ID124" i="11" s="1"/>
  <c r="IE86" i="11"/>
  <c r="ID103" i="11"/>
  <c r="ID130" i="11" s="1"/>
  <c r="ID100" i="11"/>
  <c r="ID127" i="11" s="1"/>
  <c r="IE98" i="7"/>
  <c r="IE125" i="7" s="1"/>
  <c r="IE107" i="7"/>
  <c r="IE84" i="13"/>
  <c r="ID101" i="13"/>
  <c r="IE118" i="13" s="1"/>
  <c r="ID106" i="13"/>
  <c r="ID107" i="13"/>
  <c r="IE99" i="21"/>
  <c r="IE126" i="21" s="1"/>
  <c r="IE97" i="21"/>
  <c r="IE124" i="21" s="1"/>
  <c r="IC94" i="15"/>
  <c r="IC77" i="15"/>
  <c r="IC111" i="15" s="1"/>
  <c r="IE86" i="7"/>
  <c r="ID103" i="7"/>
  <c r="ID130" i="7" s="1"/>
  <c r="ID102" i="15"/>
  <c r="ID129" i="15" s="1"/>
  <c r="ID106" i="11"/>
  <c r="IE89" i="7"/>
  <c r="ID106" i="7"/>
  <c r="ID70" i="15"/>
  <c r="IE87" i="15" s="1"/>
  <c r="ID66" i="15"/>
  <c r="IE83" i="15" s="1"/>
  <c r="ID62" i="15"/>
  <c r="IE79" i="15" s="1"/>
  <c r="ID73" i="15"/>
  <c r="ID69" i="15"/>
  <c r="IE86" i="15" s="1"/>
  <c r="ID65" i="15"/>
  <c r="IE82" i="15" s="1"/>
  <c r="ID43" i="15"/>
  <c r="ID60" i="15" s="1"/>
  <c r="ID72" i="15"/>
  <c r="IE89" i="15" s="1"/>
  <c r="ID68" i="15"/>
  <c r="IE85" i="15" s="1"/>
  <c r="ID64" i="15"/>
  <c r="ID63" i="15"/>
  <c r="IE80" i="15" s="1"/>
  <c r="ID71" i="15"/>
  <c r="IE88" i="15" s="1"/>
  <c r="IE26" i="15"/>
  <c r="ID67" i="15"/>
  <c r="IE84" i="15" s="1"/>
  <c r="ID94" i="21"/>
  <c r="ID77" i="21"/>
  <c r="ID111" i="21" s="1"/>
  <c r="IF79" i="17"/>
  <c r="IE96" i="17"/>
  <c r="IE123" i="17" s="1"/>
  <c r="IE73" i="19"/>
  <c r="IF90" i="19" s="1"/>
  <c r="IE69" i="19"/>
  <c r="IF86" i="19" s="1"/>
  <c r="IE65" i="19"/>
  <c r="IF82" i="19" s="1"/>
  <c r="IE72" i="19"/>
  <c r="IE70" i="19"/>
  <c r="IF87" i="19" s="1"/>
  <c r="IE67" i="19"/>
  <c r="IE71" i="19"/>
  <c r="IF88" i="19" s="1"/>
  <c r="IE68" i="19"/>
  <c r="IE63" i="19"/>
  <c r="IF80" i="19" s="1"/>
  <c r="IF26" i="19"/>
  <c r="IE43" i="19"/>
  <c r="IE60" i="19" s="1"/>
  <c r="IE66" i="19"/>
  <c r="IF83" i="19" s="1"/>
  <c r="IE64" i="19"/>
  <c r="IE62" i="19"/>
  <c r="IF79" i="19"/>
  <c r="IE96" i="19"/>
  <c r="IE123" i="19" s="1"/>
  <c r="ID72" i="13"/>
  <c r="IE89" i="13" s="1"/>
  <c r="ID68" i="13"/>
  <c r="IE85" i="13" s="1"/>
  <c r="ID64" i="13"/>
  <c r="IE81" i="13" s="1"/>
  <c r="ID71" i="13"/>
  <c r="IE88" i="13" s="1"/>
  <c r="ID67" i="13"/>
  <c r="ID63" i="13"/>
  <c r="IE80" i="13" s="1"/>
  <c r="ID70" i="13"/>
  <c r="IE87" i="13" s="1"/>
  <c r="ID66" i="13"/>
  <c r="IE83" i="13" s="1"/>
  <c r="ID62" i="13"/>
  <c r="IE79" i="13" s="1"/>
  <c r="IE26" i="13"/>
  <c r="ID73" i="13"/>
  <c r="IE90" i="13" s="1"/>
  <c r="ID69" i="13"/>
  <c r="IE86" i="13" s="1"/>
  <c r="ID65" i="13"/>
  <c r="IE82" i="13" s="1"/>
  <c r="ID43" i="13"/>
  <c r="ID60" i="13" s="1"/>
  <c r="IE88" i="11"/>
  <c r="ID105" i="11"/>
  <c r="IE101" i="21"/>
  <c r="IE87" i="11"/>
  <c r="ID104" i="11"/>
  <c r="IF81" i="19"/>
  <c r="IE98" i="19"/>
  <c r="IE125" i="19" s="1"/>
  <c r="ID94" i="7"/>
  <c r="ID77" i="7"/>
  <c r="ID111" i="7" s="1"/>
  <c r="IE70" i="7"/>
  <c r="IE66" i="7"/>
  <c r="IF83" i="7" s="1"/>
  <c r="IE62" i="7"/>
  <c r="IF79" i="7" s="1"/>
  <c r="IF26" i="7"/>
  <c r="IE73" i="7"/>
  <c r="IF90" i="7" s="1"/>
  <c r="IE69" i="7"/>
  <c r="IE65" i="7"/>
  <c r="IE43" i="7"/>
  <c r="IE60" i="7" s="1"/>
  <c r="IE72" i="7"/>
  <c r="IE68" i="7"/>
  <c r="IF85" i="7" s="1"/>
  <c r="IE64" i="7"/>
  <c r="IF81" i="7" s="1"/>
  <c r="IE63" i="7"/>
  <c r="IE71" i="7"/>
  <c r="IF88" i="7" s="1"/>
  <c r="IE67" i="7"/>
  <c r="IF84" i="7" s="1"/>
  <c r="IE70" i="21"/>
  <c r="IF87" i="21" s="1"/>
  <c r="IE69" i="21"/>
  <c r="IF86" i="21" s="1"/>
  <c r="IE67" i="21"/>
  <c r="IF84" i="21" s="1"/>
  <c r="IE66" i="21"/>
  <c r="IE62" i="21"/>
  <c r="IF79" i="21" s="1"/>
  <c r="IE71" i="21"/>
  <c r="IF88" i="21" s="1"/>
  <c r="IE65" i="21"/>
  <c r="IF82" i="21" s="1"/>
  <c r="IE68" i="21"/>
  <c r="IE64" i="21"/>
  <c r="IF81" i="21" s="1"/>
  <c r="IF26" i="21"/>
  <c r="IE73" i="21"/>
  <c r="IE43" i="21"/>
  <c r="IE60" i="21" s="1"/>
  <c r="IE63" i="21"/>
  <c r="IF80" i="21" s="1"/>
  <c r="IE72" i="21"/>
  <c r="IF89" i="21" s="1"/>
  <c r="ID104" i="13"/>
  <c r="IF85" i="21"/>
  <c r="IE102" i="21"/>
  <c r="IE129" i="21" s="1"/>
  <c r="IF83" i="21"/>
  <c r="IE100" i="21"/>
  <c r="IF82" i="7"/>
  <c r="IE99" i="7"/>
  <c r="IE126" i="7" s="1"/>
  <c r="ID128" i="13"/>
  <c r="IF86" i="17"/>
  <c r="IE103" i="17"/>
  <c r="IE130" i="17" s="1"/>
  <c r="IC94" i="13"/>
  <c r="IC77" i="13"/>
  <c r="IC111" i="13" s="1"/>
  <c r="IF90" i="17"/>
  <c r="IE107" i="17"/>
  <c r="IE90" i="15"/>
  <c r="ID107" i="15"/>
  <c r="IF80" i="7"/>
  <c r="IE97" i="7"/>
  <c r="IE124" i="7" s="1"/>
  <c r="IF100" i="17"/>
  <c r="IF127" i="17" s="1"/>
  <c r="IE127" i="21"/>
  <c r="IE90" i="21"/>
  <c r="ID107" i="21"/>
  <c r="IE89" i="19"/>
  <c r="ID106" i="19"/>
  <c r="ID94" i="19"/>
  <c r="ID77" i="19"/>
  <c r="ID111" i="19" s="1"/>
  <c r="IE94" i="17"/>
  <c r="IE77" i="17"/>
  <c r="IE111" i="17" s="1"/>
  <c r="IF70" i="17"/>
  <c r="IG87" i="17" s="1"/>
  <c r="IF66" i="17"/>
  <c r="IG83" i="17" s="1"/>
  <c r="IF62" i="17"/>
  <c r="IG26" i="17"/>
  <c r="IF73" i="17"/>
  <c r="IF69" i="17"/>
  <c r="IF65" i="17"/>
  <c r="IG82" i="17" s="1"/>
  <c r="IF43" i="17"/>
  <c r="IF60" i="17" s="1"/>
  <c r="IF72" i="17"/>
  <c r="IG89" i="17" s="1"/>
  <c r="IF68" i="17"/>
  <c r="IG85" i="17" s="1"/>
  <c r="IF64" i="17"/>
  <c r="IG81" i="17" s="1"/>
  <c r="IF63" i="17"/>
  <c r="IG80" i="17" s="1"/>
  <c r="IF71" i="17"/>
  <c r="IG88" i="17" s="1"/>
  <c r="IF67" i="17"/>
  <c r="IG84" i="17" s="1"/>
  <c r="IF87" i="7"/>
  <c r="IE104" i="7"/>
  <c r="IC77" i="11"/>
  <c r="IC111" i="11" s="1"/>
  <c r="IC94" i="11"/>
  <c r="ID73" i="11"/>
  <c r="IE90" i="11" s="1"/>
  <c r="ID69" i="11"/>
  <c r="ID65" i="11"/>
  <c r="IE82" i="11" s="1"/>
  <c r="ID43" i="11"/>
  <c r="ID60" i="11" s="1"/>
  <c r="ID72" i="11"/>
  <c r="IE89" i="11" s="1"/>
  <c r="ID68" i="11"/>
  <c r="IE85" i="11" s="1"/>
  <c r="ID64" i="11"/>
  <c r="IE81" i="11" s="1"/>
  <c r="ID66" i="11"/>
  <c r="IE83" i="11" s="1"/>
  <c r="ID67" i="11"/>
  <c r="IE84" i="11" s="1"/>
  <c r="ID70" i="11"/>
  <c r="ID62" i="11"/>
  <c r="IE79" i="11" s="1"/>
  <c r="ID71" i="11"/>
  <c r="ID63" i="11"/>
  <c r="IE80" i="11" s="1"/>
  <c r="IE26" i="11"/>
  <c r="IE128" i="21"/>
  <c r="IG97" i="17" l="1"/>
  <c r="IG124" i="17" s="1"/>
  <c r="IF103" i="21"/>
  <c r="IF130" i="21" s="1"/>
  <c r="IE98" i="13"/>
  <c r="IE125" i="13" s="1"/>
  <c r="IE102" i="15"/>
  <c r="IE129" i="15" s="1"/>
  <c r="IE97" i="11"/>
  <c r="IE124" i="11" s="1"/>
  <c r="IE101" i="11"/>
  <c r="IE128" i="11" s="1"/>
  <c r="IE106" i="11"/>
  <c r="IE107" i="11"/>
  <c r="IG98" i="17"/>
  <c r="IG125" i="17" s="1"/>
  <c r="IG99" i="17"/>
  <c r="IG126" i="17" s="1"/>
  <c r="IF97" i="21"/>
  <c r="IF124" i="21" s="1"/>
  <c r="IF98" i="21"/>
  <c r="IF125" i="21" s="1"/>
  <c r="IF96" i="21"/>
  <c r="IF123" i="21" s="1"/>
  <c r="IF104" i="21"/>
  <c r="IF98" i="7"/>
  <c r="IF125" i="7" s="1"/>
  <c r="IF96" i="7"/>
  <c r="IF123" i="7" s="1"/>
  <c r="IE97" i="13"/>
  <c r="IE124" i="13" s="1"/>
  <c r="IE102" i="13"/>
  <c r="IE129" i="13" s="1"/>
  <c r="IF103" i="19"/>
  <c r="IF130" i="19" s="1"/>
  <c r="IE105" i="15"/>
  <c r="IE106" i="15"/>
  <c r="IE102" i="11"/>
  <c r="IE129" i="11" s="1"/>
  <c r="IF105" i="21"/>
  <c r="IE107" i="13"/>
  <c r="IF105" i="19"/>
  <c r="IE103" i="15"/>
  <c r="IE130" i="15" s="1"/>
  <c r="IE100" i="11"/>
  <c r="IE127" i="11" s="1"/>
  <c r="IG101" i="17"/>
  <c r="IG128" i="17" s="1"/>
  <c r="IG102" i="17"/>
  <c r="IG129" i="17" s="1"/>
  <c r="IG100" i="17"/>
  <c r="IG127" i="17" s="1"/>
  <c r="IF101" i="7"/>
  <c r="IF128" i="7" s="1"/>
  <c r="IF102" i="7"/>
  <c r="IF129" i="7" s="1"/>
  <c r="IF100" i="7"/>
  <c r="IF127" i="7" s="1"/>
  <c r="IE99" i="13"/>
  <c r="IE126" i="13" s="1"/>
  <c r="IE96" i="13"/>
  <c r="IE123" i="13" s="1"/>
  <c r="IE106" i="13"/>
  <c r="IF97" i="19"/>
  <c r="IF124" i="19" s="1"/>
  <c r="IF104" i="19"/>
  <c r="IF107" i="19"/>
  <c r="IE97" i="15"/>
  <c r="IE124" i="15" s="1"/>
  <c r="IE96" i="15"/>
  <c r="IE123" i="15" s="1"/>
  <c r="IF106" i="21"/>
  <c r="IE104" i="13"/>
  <c r="IF99" i="19"/>
  <c r="IF126" i="19" s="1"/>
  <c r="IE104" i="15"/>
  <c r="IE96" i="11"/>
  <c r="IE123" i="11" s="1"/>
  <c r="IE98" i="11"/>
  <c r="IE125" i="11" s="1"/>
  <c r="IE99" i="11"/>
  <c r="IE126" i="11" s="1"/>
  <c r="IG105" i="17"/>
  <c r="IG106" i="17"/>
  <c r="IG104" i="17"/>
  <c r="IF99" i="21"/>
  <c r="IF126" i="21" s="1"/>
  <c r="IF101" i="21"/>
  <c r="IF105" i="7"/>
  <c r="IF107" i="7"/>
  <c r="IE103" i="13"/>
  <c r="IE130" i="13" s="1"/>
  <c r="IE100" i="13"/>
  <c r="IE127" i="13" s="1"/>
  <c r="IE105" i="13"/>
  <c r="IF100" i="19"/>
  <c r="IF127" i="19" s="1"/>
  <c r="IE101" i="15"/>
  <c r="IE128" i="15" s="1"/>
  <c r="IE99" i="15"/>
  <c r="IE126" i="15" s="1"/>
  <c r="IE100" i="15"/>
  <c r="IE127" i="15" s="1"/>
  <c r="IF89" i="19"/>
  <c r="IE106" i="19"/>
  <c r="IF102" i="21"/>
  <c r="IF129" i="21" s="1"/>
  <c r="IF96" i="19"/>
  <c r="IF123" i="19" s="1"/>
  <c r="IF86" i="7"/>
  <c r="IE103" i="7"/>
  <c r="IE130" i="7" s="1"/>
  <c r="IE101" i="13"/>
  <c r="ID77" i="11"/>
  <c r="ID111" i="11" s="1"/>
  <c r="ID94" i="11"/>
  <c r="IF97" i="7"/>
  <c r="IF124" i="7" s="1"/>
  <c r="IG90" i="17"/>
  <c r="IF107" i="17"/>
  <c r="IG86" i="17"/>
  <c r="IF103" i="17"/>
  <c r="IF130" i="17" s="1"/>
  <c r="IE94" i="21"/>
  <c r="IE77" i="21"/>
  <c r="IE111" i="21" s="1"/>
  <c r="ID77" i="13"/>
  <c r="ID111" i="13" s="1"/>
  <c r="ID94" i="13"/>
  <c r="IE71" i="13"/>
  <c r="IF88" i="13" s="1"/>
  <c r="IE67" i="13"/>
  <c r="IF84" i="13" s="1"/>
  <c r="IE63" i="13"/>
  <c r="IF80" i="13" s="1"/>
  <c r="IE70" i="13"/>
  <c r="IF87" i="13" s="1"/>
  <c r="IE66" i="13"/>
  <c r="IF83" i="13" s="1"/>
  <c r="IE62" i="13"/>
  <c r="IF79" i="13" s="1"/>
  <c r="IE73" i="13"/>
  <c r="IF90" i="13" s="1"/>
  <c r="IE69" i="13"/>
  <c r="IF86" i="13" s="1"/>
  <c r="IE65" i="13"/>
  <c r="IF82" i="13" s="1"/>
  <c r="IE43" i="13"/>
  <c r="IE60" i="13" s="1"/>
  <c r="IE68" i="13"/>
  <c r="IF85" i="13" s="1"/>
  <c r="IF26" i="13"/>
  <c r="IE64" i="13"/>
  <c r="IF81" i="13" s="1"/>
  <c r="IE72" i="13"/>
  <c r="IF89" i="13" s="1"/>
  <c r="IF72" i="19"/>
  <c r="IF68" i="19"/>
  <c r="IG85" i="19" s="1"/>
  <c r="IF64" i="19"/>
  <c r="IF67" i="19"/>
  <c r="IF71" i="19"/>
  <c r="IG88" i="19" s="1"/>
  <c r="IF69" i="19"/>
  <c r="IG86" i="19" s="1"/>
  <c r="IF73" i="19"/>
  <c r="IG90" i="19" s="1"/>
  <c r="IF66" i="19"/>
  <c r="IG83" i="19" s="1"/>
  <c r="IF43" i="19"/>
  <c r="IF60" i="19" s="1"/>
  <c r="IF62" i="19"/>
  <c r="IG79" i="19" s="1"/>
  <c r="IF70" i="19"/>
  <c r="IG87" i="19" s="1"/>
  <c r="IF63" i="19"/>
  <c r="IG80" i="19" s="1"/>
  <c r="IF65" i="19"/>
  <c r="IG82" i="19" s="1"/>
  <c r="IG26" i="19"/>
  <c r="ID127" i="13"/>
  <c r="IG82" i="7"/>
  <c r="IF99" i="7"/>
  <c r="IF126" i="7" s="1"/>
  <c r="IF87" i="11"/>
  <c r="IE104" i="11"/>
  <c r="IE94" i="19"/>
  <c r="IE77" i="19"/>
  <c r="IE111" i="19" s="1"/>
  <c r="IE73" i="15"/>
  <c r="IF90" i="15" s="1"/>
  <c r="IE69" i="15"/>
  <c r="IF86" i="15" s="1"/>
  <c r="IE65" i="15"/>
  <c r="IF82" i="15" s="1"/>
  <c r="IE43" i="15"/>
  <c r="IE60" i="15" s="1"/>
  <c r="IE72" i="15"/>
  <c r="IF89" i="15" s="1"/>
  <c r="IE68" i="15"/>
  <c r="IF85" i="15" s="1"/>
  <c r="IE64" i="15"/>
  <c r="IE71" i="15"/>
  <c r="IF88" i="15" s="1"/>
  <c r="IE67" i="15"/>
  <c r="IF84" i="15" s="1"/>
  <c r="IE63" i="15"/>
  <c r="IF80" i="15" s="1"/>
  <c r="IE70" i="15"/>
  <c r="IF87" i="15" s="1"/>
  <c r="IF26" i="15"/>
  <c r="IE66" i="15"/>
  <c r="IF83" i="15" s="1"/>
  <c r="IE62" i="15"/>
  <c r="IF79" i="15" s="1"/>
  <c r="IF86" i="11"/>
  <c r="IE103" i="11"/>
  <c r="IE130" i="11" s="1"/>
  <c r="IF90" i="21"/>
  <c r="IE107" i="21"/>
  <c r="IF100" i="21"/>
  <c r="IG81" i="19"/>
  <c r="IF98" i="19"/>
  <c r="IF125" i="19" s="1"/>
  <c r="ID94" i="15"/>
  <c r="ID77" i="15"/>
  <c r="ID111" i="15" s="1"/>
  <c r="IF89" i="7"/>
  <c r="IE106" i="7"/>
  <c r="IG84" i="19"/>
  <c r="IF101" i="19"/>
  <c r="IF128" i="19" s="1"/>
  <c r="IG87" i="7"/>
  <c r="IF104" i="7"/>
  <c r="IE105" i="11"/>
  <c r="IG79" i="17"/>
  <c r="IF96" i="17"/>
  <c r="IF123" i="17" s="1"/>
  <c r="IF102" i="19"/>
  <c r="IF129" i="19" s="1"/>
  <c r="IF81" i="15"/>
  <c r="IE98" i="15"/>
  <c r="IE125" i="15" s="1"/>
  <c r="IE72" i="11"/>
  <c r="IF89" i="11" s="1"/>
  <c r="IE68" i="11"/>
  <c r="IF85" i="11" s="1"/>
  <c r="IE64" i="11"/>
  <c r="IF81" i="11" s="1"/>
  <c r="IE71" i="11"/>
  <c r="IF88" i="11" s="1"/>
  <c r="IE67" i="11"/>
  <c r="IF84" i="11" s="1"/>
  <c r="IE63" i="11"/>
  <c r="IF80" i="11" s="1"/>
  <c r="IE69" i="11"/>
  <c r="IE43" i="11"/>
  <c r="IE60" i="11" s="1"/>
  <c r="IE70" i="11"/>
  <c r="IE62" i="11"/>
  <c r="IF79" i="11" s="1"/>
  <c r="IE73" i="11"/>
  <c r="IF90" i="11" s="1"/>
  <c r="IE65" i="11"/>
  <c r="IF82" i="11" s="1"/>
  <c r="IF26" i="11"/>
  <c r="IE66" i="11"/>
  <c r="IF83" i="11" s="1"/>
  <c r="IF94" i="17"/>
  <c r="IF77" i="17"/>
  <c r="IF111" i="17" s="1"/>
  <c r="IG73" i="17"/>
  <c r="IG69" i="17"/>
  <c r="IG65" i="17"/>
  <c r="IH82" i="17" s="1"/>
  <c r="IG43" i="17"/>
  <c r="IG60" i="17" s="1"/>
  <c r="IG72" i="17"/>
  <c r="IH89" i="17" s="1"/>
  <c r="IG68" i="17"/>
  <c r="IH85" i="17" s="1"/>
  <c r="IG64" i="17"/>
  <c r="IH81" i="17" s="1"/>
  <c r="IG71" i="17"/>
  <c r="IH88" i="17" s="1"/>
  <c r="IG67" i="17"/>
  <c r="IH84" i="17" s="1"/>
  <c r="IG63" i="17"/>
  <c r="IH80" i="17" s="1"/>
  <c r="IH26" i="17"/>
  <c r="IG70" i="17"/>
  <c r="IH87" i="17" s="1"/>
  <c r="IG66" i="17"/>
  <c r="IH83" i="17" s="1"/>
  <c r="IG62" i="17"/>
  <c r="IE107" i="15"/>
  <c r="IF73" i="21"/>
  <c r="IF69" i="21"/>
  <c r="IG86" i="21" s="1"/>
  <c r="IF71" i="21"/>
  <c r="IG88" i="21" s="1"/>
  <c r="IF65" i="21"/>
  <c r="IG82" i="21" s="1"/>
  <c r="IF68" i="21"/>
  <c r="IG85" i="21" s="1"/>
  <c r="IF64" i="21"/>
  <c r="IG81" i="21" s="1"/>
  <c r="IF72" i="21"/>
  <c r="IG89" i="21" s="1"/>
  <c r="IF70" i="21"/>
  <c r="IG87" i="21" s="1"/>
  <c r="IF63" i="21"/>
  <c r="IG80" i="21" s="1"/>
  <c r="IF66" i="21"/>
  <c r="IG83" i="21" s="1"/>
  <c r="IF43" i="21"/>
  <c r="IF60" i="21" s="1"/>
  <c r="IF62" i="21"/>
  <c r="IG79" i="21" s="1"/>
  <c r="IF67" i="21"/>
  <c r="IG84" i="21" s="1"/>
  <c r="IG26" i="21"/>
  <c r="IE94" i="7"/>
  <c r="IE77" i="7"/>
  <c r="IE111" i="7" s="1"/>
  <c r="IF73" i="7"/>
  <c r="IG90" i="7" s="1"/>
  <c r="IF69" i="7"/>
  <c r="IF65" i="7"/>
  <c r="IF43" i="7"/>
  <c r="IF60" i="7" s="1"/>
  <c r="IF72" i="7"/>
  <c r="IF68" i="7"/>
  <c r="IG85" i="7" s="1"/>
  <c r="IF64" i="7"/>
  <c r="IG81" i="7" s="1"/>
  <c r="IF71" i="7"/>
  <c r="IG88" i="7" s="1"/>
  <c r="IF67" i="7"/>
  <c r="IG84" i="7" s="1"/>
  <c r="IF63" i="7"/>
  <c r="IG80" i="7" s="1"/>
  <c r="IF70" i="7"/>
  <c r="IG26" i="7"/>
  <c r="IF62" i="7"/>
  <c r="IG79" i="7" s="1"/>
  <c r="IF66" i="7"/>
  <c r="IG83" i="7" s="1"/>
  <c r="IE128" i="13"/>
  <c r="IG105" i="7" l="1"/>
  <c r="IG104" i="21"/>
  <c r="IH99" i="17"/>
  <c r="IH126" i="17" s="1"/>
  <c r="IG98" i="7"/>
  <c r="IG125" i="7" s="1"/>
  <c r="IG105" i="21"/>
  <c r="IH102" i="17"/>
  <c r="IH129" i="17" s="1"/>
  <c r="IF96" i="11"/>
  <c r="IF123" i="11" s="1"/>
  <c r="IF102" i="11"/>
  <c r="IF129" i="11" s="1"/>
  <c r="IF101" i="15"/>
  <c r="IF128" i="15" s="1"/>
  <c r="IF107" i="15"/>
  <c r="IG103" i="19"/>
  <c r="IG130" i="19" s="1"/>
  <c r="IF103" i="13"/>
  <c r="IF130" i="13" s="1"/>
  <c r="IG100" i="7"/>
  <c r="IG127" i="7" s="1"/>
  <c r="IG97" i="7"/>
  <c r="IG124" i="7" s="1"/>
  <c r="IG102" i="7"/>
  <c r="IG129" i="7" s="1"/>
  <c r="IG100" i="21"/>
  <c r="IH117" i="21" s="1"/>
  <c r="IG98" i="21"/>
  <c r="IG125" i="21" s="1"/>
  <c r="IG103" i="21"/>
  <c r="IG130" i="21" s="1"/>
  <c r="IH100" i="17"/>
  <c r="IH127" i="17" s="1"/>
  <c r="IH101" i="17"/>
  <c r="IH128" i="17" s="1"/>
  <c r="IH106" i="17"/>
  <c r="IF101" i="11"/>
  <c r="IF128" i="11" s="1"/>
  <c r="IF106" i="11"/>
  <c r="IF105" i="15"/>
  <c r="IG99" i="19"/>
  <c r="IG126" i="19" s="1"/>
  <c r="IG105" i="19"/>
  <c r="IF102" i="13"/>
  <c r="IF129" i="13" s="1"/>
  <c r="IF107" i="13"/>
  <c r="IF97" i="13"/>
  <c r="IF124" i="13" s="1"/>
  <c r="IG99" i="21"/>
  <c r="IG126" i="21" s="1"/>
  <c r="IH98" i="17"/>
  <c r="IH125" i="17" s="1"/>
  <c r="IG106" i="21"/>
  <c r="IH97" i="17"/>
  <c r="IH124" i="17" s="1"/>
  <c r="IF100" i="11"/>
  <c r="IF127" i="11" s="1"/>
  <c r="IF97" i="11"/>
  <c r="IF124" i="11" s="1"/>
  <c r="IF100" i="15"/>
  <c r="IF127" i="15" s="1"/>
  <c r="IF106" i="15"/>
  <c r="IG96" i="19"/>
  <c r="IG123" i="19" s="1"/>
  <c r="IG102" i="19"/>
  <c r="IG129" i="19" s="1"/>
  <c r="IF104" i="13"/>
  <c r="IG96" i="7"/>
  <c r="IG123" i="7" s="1"/>
  <c r="IG101" i="7"/>
  <c r="IG128" i="7" s="1"/>
  <c r="IG107" i="7"/>
  <c r="IG101" i="21"/>
  <c r="IH118" i="21" s="1"/>
  <c r="IG97" i="21"/>
  <c r="IG124" i="21" s="1"/>
  <c r="IG102" i="21"/>
  <c r="IG129" i="21" s="1"/>
  <c r="IH104" i="17"/>
  <c r="IH105" i="17"/>
  <c r="IF99" i="11"/>
  <c r="IF126" i="11" s="1"/>
  <c r="IF105" i="11"/>
  <c r="IF104" i="15"/>
  <c r="IF99" i="15"/>
  <c r="IF126" i="15" s="1"/>
  <c r="IG97" i="19"/>
  <c r="IG124" i="19" s="1"/>
  <c r="IG100" i="19"/>
  <c r="IG127" i="19" s="1"/>
  <c r="IF106" i="13"/>
  <c r="IF96" i="13"/>
  <c r="IF123" i="13" s="1"/>
  <c r="IF101" i="13"/>
  <c r="IF128" i="13" s="1"/>
  <c r="IG96" i="21"/>
  <c r="IG123" i="21" s="1"/>
  <c r="IF107" i="11"/>
  <c r="IF98" i="11"/>
  <c r="IF125" i="11" s="1"/>
  <c r="IF96" i="15"/>
  <c r="IF123" i="15" s="1"/>
  <c r="IF97" i="15"/>
  <c r="IF124" i="15" s="1"/>
  <c r="IF102" i="15"/>
  <c r="IF129" i="15" s="1"/>
  <c r="IF103" i="15"/>
  <c r="IF130" i="15" s="1"/>
  <c r="IG104" i="19"/>
  <c r="IG107" i="19"/>
  <c r="IF98" i="13"/>
  <c r="IF125" i="13" s="1"/>
  <c r="IF99" i="13"/>
  <c r="IF126" i="13" s="1"/>
  <c r="IF100" i="13"/>
  <c r="IF105" i="13"/>
  <c r="IF94" i="7"/>
  <c r="IF77" i="7"/>
  <c r="IF111" i="7" s="1"/>
  <c r="IE94" i="11"/>
  <c r="IE77" i="11"/>
  <c r="IE111" i="11" s="1"/>
  <c r="IF98" i="15"/>
  <c r="IF125" i="15" s="1"/>
  <c r="IH87" i="7"/>
  <c r="IG104" i="7"/>
  <c r="IG90" i="21"/>
  <c r="IF107" i="21"/>
  <c r="IG87" i="11"/>
  <c r="IF104" i="11"/>
  <c r="IF94" i="21"/>
  <c r="IF77" i="21"/>
  <c r="IF111" i="21" s="1"/>
  <c r="IH72" i="17"/>
  <c r="II89" i="17" s="1"/>
  <c r="IH68" i="17"/>
  <c r="II85" i="17" s="1"/>
  <c r="IH64" i="17"/>
  <c r="II81" i="17" s="1"/>
  <c r="IH71" i="17"/>
  <c r="II88" i="17" s="1"/>
  <c r="IH67" i="17"/>
  <c r="II84" i="17" s="1"/>
  <c r="IH63" i="17"/>
  <c r="II80" i="17" s="1"/>
  <c r="IH70" i="17"/>
  <c r="II87" i="17" s="1"/>
  <c r="IH66" i="17"/>
  <c r="II83" i="17" s="1"/>
  <c r="IH62" i="17"/>
  <c r="II26" i="17"/>
  <c r="IH69" i="17"/>
  <c r="IH43" i="17"/>
  <c r="IH60" i="17" s="1"/>
  <c r="IH65" i="17"/>
  <c r="II82" i="17" s="1"/>
  <c r="IH73" i="17"/>
  <c r="IF127" i="21"/>
  <c r="IF72" i="15"/>
  <c r="IG89" i="15" s="1"/>
  <c r="IF68" i="15"/>
  <c r="IG85" i="15" s="1"/>
  <c r="IF64" i="15"/>
  <c r="IG81" i="15" s="1"/>
  <c r="IF71" i="15"/>
  <c r="IG88" i="15" s="1"/>
  <c r="IF67" i="15"/>
  <c r="IG84" i="15" s="1"/>
  <c r="IF63" i="15"/>
  <c r="IG80" i="15" s="1"/>
  <c r="IF70" i="15"/>
  <c r="IG87" i="15" s="1"/>
  <c r="IF66" i="15"/>
  <c r="IG83" i="15" s="1"/>
  <c r="IF62" i="15"/>
  <c r="IG79" i="15" s="1"/>
  <c r="IF69" i="15"/>
  <c r="IG86" i="15" s="1"/>
  <c r="IF43" i="15"/>
  <c r="IF60" i="15" s="1"/>
  <c r="IG26" i="15"/>
  <c r="IF65" i="15"/>
  <c r="IG82" i="15" s="1"/>
  <c r="IF73" i="15"/>
  <c r="IG90" i="15" s="1"/>
  <c r="IE94" i="15"/>
  <c r="IE77" i="15"/>
  <c r="IE111" i="15" s="1"/>
  <c r="IF94" i="19"/>
  <c r="IF77" i="19"/>
  <c r="IF111" i="19" s="1"/>
  <c r="IH90" i="17"/>
  <c r="IG107" i="17"/>
  <c r="IG86" i="7"/>
  <c r="IF103" i="7"/>
  <c r="IF130" i="7" s="1"/>
  <c r="IG89" i="7"/>
  <c r="IF106" i="7"/>
  <c r="IF70" i="13"/>
  <c r="IG87" i="13" s="1"/>
  <c r="IF66" i="13"/>
  <c r="IG83" i="13" s="1"/>
  <c r="IF62" i="13"/>
  <c r="IG79" i="13" s="1"/>
  <c r="IG26" i="13"/>
  <c r="IF73" i="13"/>
  <c r="IG90" i="13" s="1"/>
  <c r="IF69" i="13"/>
  <c r="IG86" i="13" s="1"/>
  <c r="IF65" i="13"/>
  <c r="IG82" i="13" s="1"/>
  <c r="IF72" i="13"/>
  <c r="IG89" i="13" s="1"/>
  <c r="IF68" i="13"/>
  <c r="IG85" i="13" s="1"/>
  <c r="IF64" i="13"/>
  <c r="IG81" i="13" s="1"/>
  <c r="IF63" i="13"/>
  <c r="IG80" i="13" s="1"/>
  <c r="IF71" i="13"/>
  <c r="IG88" i="13" s="1"/>
  <c r="IF43" i="13"/>
  <c r="IF60" i="13" s="1"/>
  <c r="IF67" i="13"/>
  <c r="IG84" i="13" s="1"/>
  <c r="IF103" i="11"/>
  <c r="IF130" i="11" s="1"/>
  <c r="IF128" i="21"/>
  <c r="IG72" i="7"/>
  <c r="IG68" i="7"/>
  <c r="IH85" i="7" s="1"/>
  <c r="IG64" i="7"/>
  <c r="IH81" i="7" s="1"/>
  <c r="IG71" i="7"/>
  <c r="IH88" i="7" s="1"/>
  <c r="IG67" i="7"/>
  <c r="IH84" i="7" s="1"/>
  <c r="IG63" i="7"/>
  <c r="IH80" i="7" s="1"/>
  <c r="IG70" i="7"/>
  <c r="IG66" i="7"/>
  <c r="IH83" i="7" s="1"/>
  <c r="IG62" i="7"/>
  <c r="IH79" i="7" s="1"/>
  <c r="IH26" i="7"/>
  <c r="IG65" i="7"/>
  <c r="IG43" i="7"/>
  <c r="IG60" i="7" s="1"/>
  <c r="IG69" i="7"/>
  <c r="IG73" i="7"/>
  <c r="IH90" i="7" s="1"/>
  <c r="IG77" i="17"/>
  <c r="IG111" i="17" s="1"/>
  <c r="IG94" i="17"/>
  <c r="IH79" i="17"/>
  <c r="IG96" i="17"/>
  <c r="IG123" i="17" s="1"/>
  <c r="IH81" i="19"/>
  <c r="IG98" i="19"/>
  <c r="IG125" i="19" s="1"/>
  <c r="IG71" i="19"/>
  <c r="IH88" i="19" s="1"/>
  <c r="IG67" i="19"/>
  <c r="IG63" i="19"/>
  <c r="IH80" i="19" s="1"/>
  <c r="IG69" i="19"/>
  <c r="IH86" i="19" s="1"/>
  <c r="IG73" i="19"/>
  <c r="IH90" i="19" s="1"/>
  <c r="IG66" i="19"/>
  <c r="IH83" i="19" s="1"/>
  <c r="IG70" i="19"/>
  <c r="IH87" i="19" s="1"/>
  <c r="IG68" i="19"/>
  <c r="IH85" i="19" s="1"/>
  <c r="IG62" i="19"/>
  <c r="IH79" i="19" s="1"/>
  <c r="IG64" i="19"/>
  <c r="IG72" i="19"/>
  <c r="IG65" i="19"/>
  <c r="IH82" i="19" s="1"/>
  <c r="IH26" i="19"/>
  <c r="IG43" i="19"/>
  <c r="IG60" i="19" s="1"/>
  <c r="IG72" i="21"/>
  <c r="IH89" i="21" s="1"/>
  <c r="IG68" i="21"/>
  <c r="IH85" i="21" s="1"/>
  <c r="IG64" i="21"/>
  <c r="IH81" i="21" s="1"/>
  <c r="IG70" i="21"/>
  <c r="IH87" i="21" s="1"/>
  <c r="IG63" i="21"/>
  <c r="IH80" i="21" s="1"/>
  <c r="IG73" i="21"/>
  <c r="IG67" i="21"/>
  <c r="IH84" i="21" s="1"/>
  <c r="IG66" i="21"/>
  <c r="IH83" i="21" s="1"/>
  <c r="IG62" i="21"/>
  <c r="IH79" i="21" s="1"/>
  <c r="IG71" i="21"/>
  <c r="IH88" i="21" s="1"/>
  <c r="IG69" i="21"/>
  <c r="IH86" i="21" s="1"/>
  <c r="IH26" i="21"/>
  <c r="IG65" i="21"/>
  <c r="IH82" i="21" s="1"/>
  <c r="IG43" i="21"/>
  <c r="IG60" i="21" s="1"/>
  <c r="IH84" i="19"/>
  <c r="IG101" i="19"/>
  <c r="IG128" i="19" s="1"/>
  <c r="IH82" i="7"/>
  <c r="IG99" i="7"/>
  <c r="IG126" i="7" s="1"/>
  <c r="IE94" i="13"/>
  <c r="IE77" i="13"/>
  <c r="IE111" i="13" s="1"/>
  <c r="IF71" i="11"/>
  <c r="IG88" i="11" s="1"/>
  <c r="IF67" i="11"/>
  <c r="IG84" i="11" s="1"/>
  <c r="IF63" i="11"/>
  <c r="IG80" i="11" s="1"/>
  <c r="IF70" i="11"/>
  <c r="IF66" i="11"/>
  <c r="IG83" i="11" s="1"/>
  <c r="IF62" i="11"/>
  <c r="IG79" i="11" s="1"/>
  <c r="IG26" i="11"/>
  <c r="IF72" i="11"/>
  <c r="IG89" i="11" s="1"/>
  <c r="IF64" i="11"/>
  <c r="IG81" i="11" s="1"/>
  <c r="IF69" i="11"/>
  <c r="IG86" i="11" s="1"/>
  <c r="IF73" i="11"/>
  <c r="IG90" i="11" s="1"/>
  <c r="IF65" i="11"/>
  <c r="IG82" i="11" s="1"/>
  <c r="IF68" i="11"/>
  <c r="IG85" i="11" s="1"/>
  <c r="IF43" i="11"/>
  <c r="IF60" i="11" s="1"/>
  <c r="IH86" i="17"/>
  <c r="IG103" i="17"/>
  <c r="IG130" i="17" s="1"/>
  <c r="IG89" i="19"/>
  <c r="IF106" i="19"/>
  <c r="IG106" i="11" l="1"/>
  <c r="IH104" i="21"/>
  <c r="IH107" i="7"/>
  <c r="IH102" i="7"/>
  <c r="IH129" i="7" s="1"/>
  <c r="IG98" i="13"/>
  <c r="IG125" i="13" s="1"/>
  <c r="IG100" i="13"/>
  <c r="IG127" i="13" s="1"/>
  <c r="IG103" i="15"/>
  <c r="IG130" i="15" s="1"/>
  <c r="IG102" i="15"/>
  <c r="IG129" i="15" s="1"/>
  <c r="II101" i="17"/>
  <c r="II128" i="17" s="1"/>
  <c r="IG107" i="11"/>
  <c r="II86" i="21"/>
  <c r="IH103" i="21"/>
  <c r="IH130" i="21" s="1"/>
  <c r="IH98" i="21"/>
  <c r="IH125" i="21" s="1"/>
  <c r="II90" i="19"/>
  <c r="IH107" i="19"/>
  <c r="IH96" i="7"/>
  <c r="IH123" i="7" s="1"/>
  <c r="IH85" i="13"/>
  <c r="IG102" i="13"/>
  <c r="IG129" i="13" s="1"/>
  <c r="IG104" i="13"/>
  <c r="IH82" i="15"/>
  <c r="IG99" i="15"/>
  <c r="IG126" i="15" s="1"/>
  <c r="IG96" i="15"/>
  <c r="IG123" i="15" s="1"/>
  <c r="IH84" i="15"/>
  <c r="IG101" i="15"/>
  <c r="IG128" i="15" s="1"/>
  <c r="IG106" i="15"/>
  <c r="IJ83" i="17"/>
  <c r="II100" i="17"/>
  <c r="II127" i="17" s="1"/>
  <c r="II105" i="17"/>
  <c r="IH86" i="11"/>
  <c r="IG103" i="11"/>
  <c r="IG130" i="11" s="1"/>
  <c r="IG96" i="11"/>
  <c r="IG123" i="11" s="1"/>
  <c r="IH84" i="11"/>
  <c r="IG101" i="11"/>
  <c r="IG128" i="11" s="1"/>
  <c r="IH105" i="21"/>
  <c r="IH102" i="21"/>
  <c r="IH129" i="21" s="1"/>
  <c r="IH99" i="19"/>
  <c r="IH126" i="19" s="1"/>
  <c r="II85" i="19"/>
  <c r="IH102" i="19"/>
  <c r="IH129" i="19" s="1"/>
  <c r="IH103" i="19"/>
  <c r="IH130" i="19" s="1"/>
  <c r="IH100" i="7"/>
  <c r="IH127" i="7" s="1"/>
  <c r="IH105" i="7"/>
  <c r="IH88" i="13"/>
  <c r="IG105" i="13"/>
  <c r="IG106" i="13"/>
  <c r="IH83" i="15"/>
  <c r="IG100" i="15"/>
  <c r="IG127" i="15" s="1"/>
  <c r="IG105" i="15"/>
  <c r="IJ87" i="17"/>
  <c r="II104" i="17"/>
  <c r="II98" i="17"/>
  <c r="II125" i="17" s="1"/>
  <c r="IG99" i="11"/>
  <c r="IG126" i="11" s="1"/>
  <c r="IH100" i="21"/>
  <c r="II83" i="19"/>
  <c r="IH100" i="19"/>
  <c r="IH127" i="19" s="1"/>
  <c r="IH97" i="7"/>
  <c r="IH124" i="7" s="1"/>
  <c r="IG101" i="13"/>
  <c r="IH118" i="13" s="1"/>
  <c r="IG103" i="13"/>
  <c r="IG130" i="13" s="1"/>
  <c r="IH90" i="15"/>
  <c r="IG107" i="15"/>
  <c r="IG97" i="15"/>
  <c r="IG124" i="15" s="1"/>
  <c r="II99" i="17"/>
  <c r="II126" i="17" s="1"/>
  <c r="II106" i="17"/>
  <c r="IH80" i="11"/>
  <c r="IG97" i="11"/>
  <c r="IG124" i="11" s="1"/>
  <c r="IH101" i="21"/>
  <c r="IH96" i="19"/>
  <c r="IH123" i="19" s="1"/>
  <c r="IH105" i="19"/>
  <c r="II84" i="7"/>
  <c r="IH101" i="7"/>
  <c r="IH128" i="7" s="1"/>
  <c r="IG107" i="13"/>
  <c r="IH85" i="11"/>
  <c r="IG102" i="11"/>
  <c r="IG129" i="11" s="1"/>
  <c r="IG98" i="11"/>
  <c r="IG125" i="11" s="1"/>
  <c r="IH83" i="11"/>
  <c r="IG100" i="11"/>
  <c r="IG127" i="11" s="1"/>
  <c r="IG105" i="11"/>
  <c r="II82" i="21"/>
  <c r="IH99" i="21"/>
  <c r="IH126" i="21" s="1"/>
  <c r="IH96" i="21"/>
  <c r="IH123" i="21" s="1"/>
  <c r="II80" i="21"/>
  <c r="IH97" i="21"/>
  <c r="IH124" i="21" s="1"/>
  <c r="IH106" i="21"/>
  <c r="II87" i="19"/>
  <c r="IH104" i="19"/>
  <c r="IH97" i="19"/>
  <c r="IH124" i="19" s="1"/>
  <c r="II81" i="7"/>
  <c r="IH98" i="7"/>
  <c r="IH125" i="7" s="1"/>
  <c r="IG97" i="13"/>
  <c r="IG124" i="13" s="1"/>
  <c r="IH82" i="13"/>
  <c r="IG99" i="13"/>
  <c r="IG126" i="13" s="1"/>
  <c r="IG96" i="13"/>
  <c r="IG123" i="13" s="1"/>
  <c r="IG104" i="15"/>
  <c r="IG98" i="15"/>
  <c r="IG125" i="15" s="1"/>
  <c r="IJ80" i="17"/>
  <c r="II97" i="17"/>
  <c r="II124" i="17" s="1"/>
  <c r="II102" i="17"/>
  <c r="II129" i="17" s="1"/>
  <c r="II84" i="19"/>
  <c r="IH101" i="19"/>
  <c r="IH128" i="19" s="1"/>
  <c r="IH70" i="19"/>
  <c r="IH66" i="19"/>
  <c r="IH62" i="19"/>
  <c r="II79" i="19" s="1"/>
  <c r="IH73" i="19"/>
  <c r="IH71" i="19"/>
  <c r="II88" i="19" s="1"/>
  <c r="IH68" i="19"/>
  <c r="IH72" i="19"/>
  <c r="IH65" i="19"/>
  <c r="II82" i="19" s="1"/>
  <c r="IH64" i="19"/>
  <c r="IH69" i="19"/>
  <c r="II86" i="19" s="1"/>
  <c r="II26" i="19"/>
  <c r="IH67" i="19"/>
  <c r="IH63" i="19"/>
  <c r="II80" i="19" s="1"/>
  <c r="IH43" i="19"/>
  <c r="IH60" i="19" s="1"/>
  <c r="IG73" i="13"/>
  <c r="IH90" i="13" s="1"/>
  <c r="IG69" i="13"/>
  <c r="IH86" i="13" s="1"/>
  <c r="IG65" i="13"/>
  <c r="IG43" i="13"/>
  <c r="IG60" i="13" s="1"/>
  <c r="IG72" i="13"/>
  <c r="IH89" i="13" s="1"/>
  <c r="IG68" i="13"/>
  <c r="IG64" i="13"/>
  <c r="IH81" i="13" s="1"/>
  <c r="IG71" i="13"/>
  <c r="IG67" i="13"/>
  <c r="IH84" i="13" s="1"/>
  <c r="IG63" i="13"/>
  <c r="IH80" i="13" s="1"/>
  <c r="IG70" i="13"/>
  <c r="IH87" i="13" s="1"/>
  <c r="IG66" i="13"/>
  <c r="IH83" i="13" s="1"/>
  <c r="IG62" i="13"/>
  <c r="IH79" i="13" s="1"/>
  <c r="IH26" i="13"/>
  <c r="IH104" i="7"/>
  <c r="IG128" i="13"/>
  <c r="IG94" i="21"/>
  <c r="IG77" i="21"/>
  <c r="IG111" i="21" s="1"/>
  <c r="IG94" i="7"/>
  <c r="IG77" i="7"/>
  <c r="IG111" i="7" s="1"/>
  <c r="IH89" i="7"/>
  <c r="IG106" i="7"/>
  <c r="II90" i="17"/>
  <c r="IH107" i="17"/>
  <c r="IG71" i="15"/>
  <c r="IH88" i="15" s="1"/>
  <c r="IG67" i="15"/>
  <c r="IG63" i="15"/>
  <c r="IH80" i="15" s="1"/>
  <c r="IG70" i="15"/>
  <c r="IH87" i="15" s="1"/>
  <c r="IG66" i="15"/>
  <c r="IG62" i="15"/>
  <c r="IH79" i="15" s="1"/>
  <c r="IG73" i="15"/>
  <c r="IG69" i="15"/>
  <c r="IH86" i="15" s="1"/>
  <c r="IG65" i="15"/>
  <c r="IG43" i="15"/>
  <c r="IG60" i="15" s="1"/>
  <c r="IG64" i="15"/>
  <c r="IH81" i="15" s="1"/>
  <c r="IG72" i="15"/>
  <c r="IH89" i="15" s="1"/>
  <c r="IG68" i="15"/>
  <c r="IH85" i="15" s="1"/>
  <c r="IH26" i="15"/>
  <c r="IH94" i="17"/>
  <c r="IH77" i="17"/>
  <c r="IH111" i="17" s="1"/>
  <c r="IH89" i="19"/>
  <c r="IG106" i="19"/>
  <c r="II79" i="17"/>
  <c r="IH96" i="17"/>
  <c r="IH123" i="17" s="1"/>
  <c r="IH128" i="21"/>
  <c r="II82" i="7"/>
  <c r="IH99" i="7"/>
  <c r="IH126" i="7" s="1"/>
  <c r="II81" i="19"/>
  <c r="IH98" i="19"/>
  <c r="IH125" i="19" s="1"/>
  <c r="IG128" i="21"/>
  <c r="IG127" i="21"/>
  <c r="IG104" i="11"/>
  <c r="II86" i="17"/>
  <c r="IH103" i="17"/>
  <c r="IH130" i="17" s="1"/>
  <c r="IG70" i="11"/>
  <c r="IH87" i="11" s="1"/>
  <c r="IG66" i="11"/>
  <c r="IG62" i="11"/>
  <c r="IH79" i="11" s="1"/>
  <c r="IH26" i="11"/>
  <c r="IG73" i="11"/>
  <c r="IH90" i="11" s="1"/>
  <c r="IG69" i="11"/>
  <c r="IG65" i="11"/>
  <c r="IH82" i="11" s="1"/>
  <c r="IG43" i="11"/>
  <c r="IG60" i="11" s="1"/>
  <c r="IG67" i="11"/>
  <c r="IG68" i="11"/>
  <c r="IG72" i="11"/>
  <c r="IH89" i="11" s="1"/>
  <c r="IG64" i="11"/>
  <c r="IH81" i="11" s="1"/>
  <c r="IG71" i="11"/>
  <c r="IH88" i="11" s="1"/>
  <c r="IG63" i="11"/>
  <c r="IF77" i="15"/>
  <c r="IF111" i="15" s="1"/>
  <c r="IF94" i="15"/>
  <c r="IH90" i="21"/>
  <c r="IG107" i="21"/>
  <c r="IF127" i="13"/>
  <c r="IF94" i="11"/>
  <c r="IF77" i="11"/>
  <c r="IF111" i="11" s="1"/>
  <c r="IH73" i="21"/>
  <c r="IH71" i="21"/>
  <c r="II88" i="21" s="1"/>
  <c r="IH67" i="21"/>
  <c r="II84" i="21" s="1"/>
  <c r="IH70" i="21"/>
  <c r="II87" i="21" s="1"/>
  <c r="IH68" i="21"/>
  <c r="II85" i="21" s="1"/>
  <c r="IH63" i="21"/>
  <c r="IH72" i="21"/>
  <c r="II89" i="21" s="1"/>
  <c r="IH66" i="21"/>
  <c r="II83" i="21" s="1"/>
  <c r="IH62" i="21"/>
  <c r="II79" i="21" s="1"/>
  <c r="IH69" i="21"/>
  <c r="IH65" i="21"/>
  <c r="II26" i="21"/>
  <c r="IH64" i="21"/>
  <c r="II81" i="21" s="1"/>
  <c r="IH43" i="21"/>
  <c r="IH60" i="21" s="1"/>
  <c r="IG77" i="19"/>
  <c r="IG111" i="19" s="1"/>
  <c r="IG94" i="19"/>
  <c r="IH71" i="7"/>
  <c r="II88" i="7" s="1"/>
  <c r="IH67" i="7"/>
  <c r="IH63" i="7"/>
  <c r="II80" i="7" s="1"/>
  <c r="IH70" i="7"/>
  <c r="II87" i="7" s="1"/>
  <c r="IH66" i="7"/>
  <c r="II83" i="7" s="1"/>
  <c r="IH62" i="7"/>
  <c r="II79" i="7" s="1"/>
  <c r="II26" i="7"/>
  <c r="IH73" i="7"/>
  <c r="II90" i="7" s="1"/>
  <c r="IH69" i="7"/>
  <c r="IH65" i="7"/>
  <c r="IH43" i="7"/>
  <c r="IH60" i="7" s="1"/>
  <c r="IH68" i="7"/>
  <c r="II85" i="7" s="1"/>
  <c r="IH72" i="7"/>
  <c r="IH64" i="7"/>
  <c r="IF94" i="13"/>
  <c r="IF77" i="13"/>
  <c r="IF111" i="13" s="1"/>
  <c r="IH86" i="7"/>
  <c r="IG103" i="7"/>
  <c r="IG130" i="7" s="1"/>
  <c r="II71" i="17"/>
  <c r="IJ88" i="17" s="1"/>
  <c r="II67" i="17"/>
  <c r="IJ84" i="17" s="1"/>
  <c r="II63" i="17"/>
  <c r="II70" i="17"/>
  <c r="II66" i="17"/>
  <c r="II62" i="17"/>
  <c r="IJ26" i="17"/>
  <c r="II73" i="17"/>
  <c r="II69" i="17"/>
  <c r="II65" i="17"/>
  <c r="IJ82" i="17" s="1"/>
  <c r="II43" i="17"/>
  <c r="II60" i="17" s="1"/>
  <c r="II64" i="17"/>
  <c r="IJ81" i="17" s="1"/>
  <c r="II72" i="17"/>
  <c r="IJ89" i="17" s="1"/>
  <c r="II68" i="17"/>
  <c r="IJ85" i="17" s="1"/>
  <c r="II105" i="7" l="1"/>
  <c r="IJ85" i="21"/>
  <c r="II102" i="21"/>
  <c r="II129" i="21" s="1"/>
  <c r="IH106" i="15"/>
  <c r="II87" i="15"/>
  <c r="IH104" i="15"/>
  <c r="II103" i="19"/>
  <c r="II130" i="19" s="1"/>
  <c r="IJ99" i="17"/>
  <c r="IJ126" i="17" s="1"/>
  <c r="II102" i="7"/>
  <c r="II129" i="7" s="1"/>
  <c r="II104" i="7"/>
  <c r="II104" i="21"/>
  <c r="IH105" i="11"/>
  <c r="IH104" i="11"/>
  <c r="IH97" i="15"/>
  <c r="IH124" i="15" s="1"/>
  <c r="IH98" i="13"/>
  <c r="IH125" i="13" s="1"/>
  <c r="IJ88" i="19"/>
  <c r="II105" i="19"/>
  <c r="II97" i="7"/>
  <c r="II124" i="7" s="1"/>
  <c r="II106" i="21"/>
  <c r="II101" i="21"/>
  <c r="II128" i="21" s="1"/>
  <c r="IH98" i="11"/>
  <c r="IH125" i="11" s="1"/>
  <c r="IH96" i="15"/>
  <c r="IH123" i="15" s="1"/>
  <c r="II80" i="13"/>
  <c r="IH97" i="13"/>
  <c r="IH124" i="13" s="1"/>
  <c r="IH103" i="13"/>
  <c r="IH130" i="13" s="1"/>
  <c r="IJ82" i="19"/>
  <c r="II99" i="19"/>
  <c r="II126" i="19" s="1"/>
  <c r="II100" i="7"/>
  <c r="II127" i="7" s="1"/>
  <c r="II98" i="21"/>
  <c r="II125" i="21" s="1"/>
  <c r="II96" i="21"/>
  <c r="II123" i="21" s="1"/>
  <c r="II86" i="15"/>
  <c r="IH103" i="15"/>
  <c r="IH130" i="15" s="1"/>
  <c r="IH100" i="13"/>
  <c r="IJ102" i="17"/>
  <c r="IJ129" i="17" s="1"/>
  <c r="IJ101" i="17"/>
  <c r="IJ128" i="17" s="1"/>
  <c r="II107" i="7"/>
  <c r="II100" i="21"/>
  <c r="II90" i="11"/>
  <c r="IH107" i="11"/>
  <c r="IH98" i="15"/>
  <c r="IH125" i="15" s="1"/>
  <c r="II87" i="13"/>
  <c r="IH104" i="13"/>
  <c r="II97" i="19"/>
  <c r="II124" i="19" s="1"/>
  <c r="IK89" i="17"/>
  <c r="IJ106" i="17"/>
  <c r="IJ105" i="17"/>
  <c r="IJ98" i="17"/>
  <c r="IJ125" i="17" s="1"/>
  <c r="II96" i="7"/>
  <c r="II123" i="7" s="1"/>
  <c r="II105" i="21"/>
  <c r="IH106" i="11"/>
  <c r="IH99" i="11"/>
  <c r="IH126" i="11" s="1"/>
  <c r="IH96" i="11"/>
  <c r="IH123" i="11" s="1"/>
  <c r="II85" i="15"/>
  <c r="IH102" i="15"/>
  <c r="IH129" i="15" s="1"/>
  <c r="IH105" i="15"/>
  <c r="IH96" i="13"/>
  <c r="IH123" i="13" s="1"/>
  <c r="IH101" i="13"/>
  <c r="IH106" i="13"/>
  <c r="IH107" i="13"/>
  <c r="II96" i="19"/>
  <c r="II123" i="19" s="1"/>
  <c r="IJ86" i="17"/>
  <c r="II103" i="17"/>
  <c r="II130" i="17" s="1"/>
  <c r="II73" i="19"/>
  <c r="II69" i="19"/>
  <c r="IJ86" i="19" s="1"/>
  <c r="II65" i="19"/>
  <c r="II68" i="19"/>
  <c r="IJ85" i="19" s="1"/>
  <c r="II72" i="19"/>
  <c r="II70" i="19"/>
  <c r="IJ87" i="19" s="1"/>
  <c r="II67" i="19"/>
  <c r="II71" i="19"/>
  <c r="IJ26" i="19"/>
  <c r="II66" i="19"/>
  <c r="IJ83" i="19" s="1"/>
  <c r="II63" i="19"/>
  <c r="IJ80" i="19" s="1"/>
  <c r="II43" i="19"/>
  <c r="II60" i="19" s="1"/>
  <c r="II64" i="19"/>
  <c r="II62" i="19"/>
  <c r="IJ79" i="19" s="1"/>
  <c r="IJ97" i="17"/>
  <c r="IJ124" i="17" s="1"/>
  <c r="IH99" i="13"/>
  <c r="IH126" i="13" s="1"/>
  <c r="II98" i="7"/>
  <c r="II125" i="7" s="1"/>
  <c r="II104" i="19"/>
  <c r="II97" i="21"/>
  <c r="II124" i="21" s="1"/>
  <c r="IH100" i="11"/>
  <c r="IH127" i="11" s="1"/>
  <c r="II101" i="7"/>
  <c r="II128" i="7" s="1"/>
  <c r="IH97" i="11"/>
  <c r="IH124" i="11" s="1"/>
  <c r="IH107" i="15"/>
  <c r="II100" i="19"/>
  <c r="II127" i="19" s="1"/>
  <c r="IJ104" i="17"/>
  <c r="IH105" i="13"/>
  <c r="II102" i="19"/>
  <c r="II129" i="19" s="1"/>
  <c r="IH103" i="11"/>
  <c r="IH130" i="11" s="1"/>
  <c r="IJ100" i="17"/>
  <c r="IJ127" i="17" s="1"/>
  <c r="IH99" i="15"/>
  <c r="IH126" i="15" s="1"/>
  <c r="IH102" i="13"/>
  <c r="IH129" i="13" s="1"/>
  <c r="IJ90" i="19"/>
  <c r="II107" i="19"/>
  <c r="II103" i="21"/>
  <c r="II130" i="21" s="1"/>
  <c r="II70" i="21"/>
  <c r="IJ87" i="21" s="1"/>
  <c r="II72" i="21"/>
  <c r="IJ89" i="21" s="1"/>
  <c r="II66" i="21"/>
  <c r="IJ83" i="21" s="1"/>
  <c r="II62" i="21"/>
  <c r="IJ79" i="21" s="1"/>
  <c r="II73" i="21"/>
  <c r="II69" i="21"/>
  <c r="IJ86" i="21" s="1"/>
  <c r="II67" i="21"/>
  <c r="IJ84" i="21" s="1"/>
  <c r="II65" i="21"/>
  <c r="II71" i="21"/>
  <c r="IJ88" i="21" s="1"/>
  <c r="II64" i="21"/>
  <c r="IJ81" i="21" s="1"/>
  <c r="II68" i="21"/>
  <c r="IJ26" i="21"/>
  <c r="II63" i="21"/>
  <c r="IJ80" i="21" s="1"/>
  <c r="II43" i="21"/>
  <c r="II60" i="21" s="1"/>
  <c r="IJ79" i="17"/>
  <c r="II96" i="17"/>
  <c r="II123" i="17" s="1"/>
  <c r="IJ90" i="17"/>
  <c r="II107" i="17"/>
  <c r="IG94" i="13"/>
  <c r="IG77" i="13"/>
  <c r="IG111" i="13" s="1"/>
  <c r="IH94" i="19"/>
  <c r="IH77" i="19"/>
  <c r="IH111" i="19" s="1"/>
  <c r="II127" i="21"/>
  <c r="IH117" i="13"/>
  <c r="IH94" i="7"/>
  <c r="IH77" i="7"/>
  <c r="IH111" i="7" s="1"/>
  <c r="II70" i="7"/>
  <c r="IJ87" i="7" s="1"/>
  <c r="II66" i="7"/>
  <c r="IJ83" i="7" s="1"/>
  <c r="II62" i="7"/>
  <c r="IJ79" i="7" s="1"/>
  <c r="IJ26" i="7"/>
  <c r="II73" i="7"/>
  <c r="IJ90" i="7" s="1"/>
  <c r="II69" i="7"/>
  <c r="II65" i="7"/>
  <c r="II43" i="7"/>
  <c r="II60" i="7" s="1"/>
  <c r="II72" i="7"/>
  <c r="II68" i="7"/>
  <c r="IJ85" i="7" s="1"/>
  <c r="II64" i="7"/>
  <c r="IJ81" i="7" s="1"/>
  <c r="II71" i="7"/>
  <c r="IJ88" i="7" s="1"/>
  <c r="II67" i="7"/>
  <c r="IJ84" i="7" s="1"/>
  <c r="II63" i="7"/>
  <c r="IJ80" i="7" s="1"/>
  <c r="II90" i="21"/>
  <c r="IH107" i="21"/>
  <c r="IJ81" i="19"/>
  <c r="II98" i="19"/>
  <c r="II125" i="19" s="1"/>
  <c r="IH70" i="15"/>
  <c r="IH66" i="15"/>
  <c r="II83" i="15" s="1"/>
  <c r="IH62" i="15"/>
  <c r="II79" i="15" s="1"/>
  <c r="IH73" i="15"/>
  <c r="II90" i="15" s="1"/>
  <c r="IH69" i="15"/>
  <c r="IH65" i="15"/>
  <c r="II82" i="15" s="1"/>
  <c r="IH43" i="15"/>
  <c r="IH60" i="15" s="1"/>
  <c r="IH72" i="15"/>
  <c r="II89" i="15" s="1"/>
  <c r="IH68" i="15"/>
  <c r="IH64" i="15"/>
  <c r="II81" i="15" s="1"/>
  <c r="IH71" i="15"/>
  <c r="II88" i="15" s="1"/>
  <c r="IH67" i="15"/>
  <c r="II26" i="15"/>
  <c r="IH63" i="15"/>
  <c r="II80" i="15" s="1"/>
  <c r="IG94" i="15"/>
  <c r="IG77" i="15"/>
  <c r="IG111" i="15" s="1"/>
  <c r="IJ82" i="7"/>
  <c r="II99" i="7"/>
  <c r="II126" i="7" s="1"/>
  <c r="IJ84" i="19"/>
  <c r="II101" i="19"/>
  <c r="II128" i="19" s="1"/>
  <c r="IJ82" i="21"/>
  <c r="II99" i="21"/>
  <c r="II126" i="21" s="1"/>
  <c r="II85" i="11"/>
  <c r="IH102" i="11"/>
  <c r="IH129" i="11" s="1"/>
  <c r="IH100" i="15"/>
  <c r="IH127" i="15" s="1"/>
  <c r="II84" i="11"/>
  <c r="IH101" i="11"/>
  <c r="IH128" i="11" s="1"/>
  <c r="II84" i="15"/>
  <c r="IH101" i="15"/>
  <c r="IH128" i="15" s="1"/>
  <c r="II94" i="17"/>
  <c r="II77" i="17"/>
  <c r="II111" i="17" s="1"/>
  <c r="IJ70" i="17"/>
  <c r="IK87" i="17" s="1"/>
  <c r="IJ66" i="17"/>
  <c r="IK83" i="17" s="1"/>
  <c r="IJ62" i="17"/>
  <c r="IK26" i="17"/>
  <c r="IJ73" i="17"/>
  <c r="IJ69" i="17"/>
  <c r="IJ65" i="17"/>
  <c r="IK82" i="17" s="1"/>
  <c r="IJ43" i="17"/>
  <c r="IJ60" i="17" s="1"/>
  <c r="IJ72" i="17"/>
  <c r="IJ68" i="17"/>
  <c r="IK85" i="17" s="1"/>
  <c r="IJ64" i="17"/>
  <c r="IK81" i="17" s="1"/>
  <c r="IJ71" i="17"/>
  <c r="IK88" i="17" s="1"/>
  <c r="IJ67" i="17"/>
  <c r="IK84" i="17" s="1"/>
  <c r="IJ63" i="17"/>
  <c r="IK80" i="17" s="1"/>
  <c r="II86" i="7"/>
  <c r="IH103" i="7"/>
  <c r="IH130" i="7" s="1"/>
  <c r="IH94" i="21"/>
  <c r="IH77" i="21"/>
  <c r="IH111" i="21" s="1"/>
  <c r="IG94" i="11"/>
  <c r="IG77" i="11"/>
  <c r="IG111" i="11" s="1"/>
  <c r="IH73" i="11"/>
  <c r="IH69" i="11"/>
  <c r="II86" i="11" s="1"/>
  <c r="IH65" i="11"/>
  <c r="II82" i="11" s="1"/>
  <c r="IH43" i="11"/>
  <c r="IH60" i="11" s="1"/>
  <c r="IH72" i="11"/>
  <c r="II89" i="11" s="1"/>
  <c r="IH68" i="11"/>
  <c r="IH64" i="11"/>
  <c r="II81" i="11" s="1"/>
  <c r="IH70" i="11"/>
  <c r="II87" i="11" s="1"/>
  <c r="IH62" i="11"/>
  <c r="II79" i="11" s="1"/>
  <c r="IH71" i="11"/>
  <c r="II88" i="11" s="1"/>
  <c r="IH63" i="11"/>
  <c r="II80" i="11" s="1"/>
  <c r="II26" i="11"/>
  <c r="IH67" i="11"/>
  <c r="IH66" i="11"/>
  <c r="II83" i="11" s="1"/>
  <c r="II89" i="19"/>
  <c r="IH106" i="19"/>
  <c r="II89" i="7"/>
  <c r="IH106" i="7"/>
  <c r="IH72" i="13"/>
  <c r="II89" i="13" s="1"/>
  <c r="IH68" i="13"/>
  <c r="II85" i="13" s="1"/>
  <c r="IH64" i="13"/>
  <c r="II81" i="13" s="1"/>
  <c r="IH71" i="13"/>
  <c r="II88" i="13" s="1"/>
  <c r="IH67" i="13"/>
  <c r="II84" i="13" s="1"/>
  <c r="IH63" i="13"/>
  <c r="IH70" i="13"/>
  <c r="IH66" i="13"/>
  <c r="II83" i="13" s="1"/>
  <c r="IH62" i="13"/>
  <c r="II79" i="13" s="1"/>
  <c r="II26" i="13"/>
  <c r="IH69" i="13"/>
  <c r="II86" i="13" s="1"/>
  <c r="IH65" i="13"/>
  <c r="II82" i="13" s="1"/>
  <c r="IH43" i="13"/>
  <c r="IH60" i="13" s="1"/>
  <c r="IH73" i="13"/>
  <c r="II90" i="13" s="1"/>
  <c r="IH128" i="13"/>
  <c r="IH127" i="21"/>
  <c r="II103" i="13" l="1"/>
  <c r="II130" i="13" s="1"/>
  <c r="IJ79" i="11"/>
  <c r="II96" i="11"/>
  <c r="II123" i="11" s="1"/>
  <c r="IK101" i="17"/>
  <c r="IK128" i="17" s="1"/>
  <c r="IJ89" i="15"/>
  <c r="II106" i="15"/>
  <c r="II107" i="13"/>
  <c r="IJ87" i="11"/>
  <c r="II104" i="11"/>
  <c r="II105" i="15"/>
  <c r="II96" i="15"/>
  <c r="II123" i="15" s="1"/>
  <c r="IJ104" i="7"/>
  <c r="IJ101" i="21"/>
  <c r="II101" i="13"/>
  <c r="IJ80" i="11"/>
  <c r="II97" i="11"/>
  <c r="II124" i="11" s="1"/>
  <c r="II98" i="11"/>
  <c r="II125" i="11" s="1"/>
  <c r="II99" i="11"/>
  <c r="II126" i="11" s="1"/>
  <c r="IK98" i="17"/>
  <c r="IK125" i="17" s="1"/>
  <c r="IL82" i="17"/>
  <c r="IK99" i="17"/>
  <c r="IK126" i="17" s="1"/>
  <c r="II97" i="15"/>
  <c r="II124" i="15" s="1"/>
  <c r="II98" i="15"/>
  <c r="II125" i="15" s="1"/>
  <c r="II99" i="15"/>
  <c r="II126" i="15" s="1"/>
  <c r="IJ83" i="15"/>
  <c r="II100" i="15"/>
  <c r="II127" i="15" s="1"/>
  <c r="IJ105" i="7"/>
  <c r="IK81" i="21"/>
  <c r="IJ98" i="21"/>
  <c r="IJ125" i="21" s="1"/>
  <c r="IJ103" i="21"/>
  <c r="IJ130" i="21" s="1"/>
  <c r="IJ106" i="21"/>
  <c r="IJ102" i="19"/>
  <c r="IJ129" i="19" s="1"/>
  <c r="IJ81" i="13"/>
  <c r="II98" i="13"/>
  <c r="II125" i="13" s="1"/>
  <c r="II106" i="11"/>
  <c r="IL87" i="17"/>
  <c r="IK104" i="17"/>
  <c r="II107" i="15"/>
  <c r="IJ97" i="7"/>
  <c r="IJ124" i="7" s="1"/>
  <c r="IJ102" i="7"/>
  <c r="IJ129" i="7" s="1"/>
  <c r="IK83" i="7"/>
  <c r="IJ100" i="7"/>
  <c r="IJ127" i="7" s="1"/>
  <c r="IJ96" i="21"/>
  <c r="IJ123" i="21" s="1"/>
  <c r="IK79" i="19"/>
  <c r="IJ96" i="19"/>
  <c r="IJ123" i="19" s="1"/>
  <c r="IJ100" i="19"/>
  <c r="IJ127" i="19" s="1"/>
  <c r="IK87" i="19"/>
  <c r="IJ104" i="19"/>
  <c r="IJ103" i="19"/>
  <c r="IJ130" i="19" s="1"/>
  <c r="II102" i="13"/>
  <c r="II129" i="13" s="1"/>
  <c r="IK105" i="17"/>
  <c r="IJ101" i="7"/>
  <c r="IJ128" i="7" s="1"/>
  <c r="IJ107" i="7"/>
  <c r="IK83" i="21"/>
  <c r="IJ100" i="21"/>
  <c r="IK117" i="21" s="1"/>
  <c r="II96" i="13"/>
  <c r="II123" i="13" s="1"/>
  <c r="IJ89" i="13"/>
  <c r="II106" i="13"/>
  <c r="II99" i="13"/>
  <c r="II126" i="13" s="1"/>
  <c r="II100" i="13"/>
  <c r="II105" i="13"/>
  <c r="II100" i="11"/>
  <c r="II127" i="11" s="1"/>
  <c r="II105" i="11"/>
  <c r="IJ86" i="11"/>
  <c r="II103" i="11"/>
  <c r="II130" i="11" s="1"/>
  <c r="IK97" i="17"/>
  <c r="IK124" i="17" s="1"/>
  <c r="IK102" i="17"/>
  <c r="IK129" i="17" s="1"/>
  <c r="IK100" i="17"/>
  <c r="IK127" i="17" s="1"/>
  <c r="IK81" i="7"/>
  <c r="IJ98" i="7"/>
  <c r="IJ125" i="7" s="1"/>
  <c r="IJ96" i="7"/>
  <c r="IJ123" i="7" s="1"/>
  <c r="IJ97" i="21"/>
  <c r="IJ124" i="21" s="1"/>
  <c r="IJ105" i="21"/>
  <c r="IJ104" i="21"/>
  <c r="IJ97" i="19"/>
  <c r="IJ124" i="19" s="1"/>
  <c r="IH77" i="13"/>
  <c r="IH111" i="13" s="1"/>
  <c r="IH94" i="13"/>
  <c r="II102" i="11"/>
  <c r="II129" i="11" s="1"/>
  <c r="II127" i="13"/>
  <c r="IH127" i="13"/>
  <c r="II94" i="21"/>
  <c r="II77" i="21"/>
  <c r="II111" i="21" s="1"/>
  <c r="IJ98" i="19"/>
  <c r="IJ125" i="19" s="1"/>
  <c r="IK90" i="17"/>
  <c r="IJ107" i="17"/>
  <c r="IK90" i="19"/>
  <c r="IJ107" i="19"/>
  <c r="IJ72" i="19"/>
  <c r="IJ68" i="19"/>
  <c r="IK85" i="19" s="1"/>
  <c r="IJ64" i="19"/>
  <c r="IK81" i="19" s="1"/>
  <c r="IJ70" i="19"/>
  <c r="IJ67" i="19"/>
  <c r="IJ65" i="19"/>
  <c r="IJ71" i="19"/>
  <c r="IK88" i="19" s="1"/>
  <c r="IJ69" i="19"/>
  <c r="IK86" i="19" s="1"/>
  <c r="IJ66" i="19"/>
  <c r="IK83" i="19" s="1"/>
  <c r="IJ63" i="19"/>
  <c r="IK80" i="19" s="1"/>
  <c r="IJ43" i="19"/>
  <c r="IJ60" i="19" s="1"/>
  <c r="IJ62" i="19"/>
  <c r="IJ73" i="19"/>
  <c r="IK26" i="19"/>
  <c r="IJ85" i="15"/>
  <c r="II102" i="15"/>
  <c r="II129" i="15" s="1"/>
  <c r="II104" i="13"/>
  <c r="IK82" i="19"/>
  <c r="IJ99" i="19"/>
  <c r="IJ126" i="19" s="1"/>
  <c r="II104" i="15"/>
  <c r="IJ89" i="7"/>
  <c r="II106" i="7"/>
  <c r="II101" i="15"/>
  <c r="II128" i="15" s="1"/>
  <c r="IJ99" i="21"/>
  <c r="IJ126" i="21" s="1"/>
  <c r="II73" i="15"/>
  <c r="IJ90" i="15" s="1"/>
  <c r="II69" i="15"/>
  <c r="II65" i="15"/>
  <c r="IJ82" i="15" s="1"/>
  <c r="II43" i="15"/>
  <c r="II60" i="15" s="1"/>
  <c r="II72" i="15"/>
  <c r="II68" i="15"/>
  <c r="II64" i="15"/>
  <c r="IJ81" i="15" s="1"/>
  <c r="II71" i="15"/>
  <c r="IJ88" i="15" s="1"/>
  <c r="II67" i="15"/>
  <c r="IJ84" i="15" s="1"/>
  <c r="II63" i="15"/>
  <c r="IJ80" i="15" s="1"/>
  <c r="II70" i="15"/>
  <c r="IJ87" i="15" s="1"/>
  <c r="II66" i="15"/>
  <c r="IJ26" i="15"/>
  <c r="II62" i="15"/>
  <c r="IJ79" i="15" s="1"/>
  <c r="II94" i="19"/>
  <c r="II77" i="19"/>
  <c r="II111" i="19" s="1"/>
  <c r="IJ89" i="19"/>
  <c r="II106" i="19"/>
  <c r="IJ86" i="7"/>
  <c r="II103" i="7"/>
  <c r="II130" i="7" s="1"/>
  <c r="II101" i="11"/>
  <c r="II128" i="11" s="1"/>
  <c r="IK84" i="19"/>
  <c r="IJ101" i="19"/>
  <c r="IJ128" i="19" s="1"/>
  <c r="IH94" i="15"/>
  <c r="IH77" i="15"/>
  <c r="IH111" i="15" s="1"/>
  <c r="IK106" i="17"/>
  <c r="II107" i="11"/>
  <c r="IJ86" i="15"/>
  <c r="II103" i="15"/>
  <c r="II130" i="15" s="1"/>
  <c r="II97" i="13"/>
  <c r="II124" i="13" s="1"/>
  <c r="IJ105" i="19"/>
  <c r="IJ102" i="21"/>
  <c r="IJ129" i="21" s="1"/>
  <c r="IK82" i="7"/>
  <c r="IJ99" i="7"/>
  <c r="IJ126" i="7" s="1"/>
  <c r="II94" i="7"/>
  <c r="II77" i="7"/>
  <c r="II111" i="7" s="1"/>
  <c r="IJ73" i="7"/>
  <c r="IK90" i="7" s="1"/>
  <c r="IJ69" i="7"/>
  <c r="IJ65" i="7"/>
  <c r="IJ43" i="7"/>
  <c r="IJ60" i="7" s="1"/>
  <c r="IJ72" i="7"/>
  <c r="IJ68" i="7"/>
  <c r="IK85" i="7" s="1"/>
  <c r="IJ64" i="7"/>
  <c r="IJ71" i="7"/>
  <c r="IK88" i="7" s="1"/>
  <c r="IJ67" i="7"/>
  <c r="IK84" i="7" s="1"/>
  <c r="IJ63" i="7"/>
  <c r="IK80" i="7" s="1"/>
  <c r="IJ66" i="7"/>
  <c r="IJ62" i="7"/>
  <c r="IK79" i="7" s="1"/>
  <c r="IJ70" i="7"/>
  <c r="IK87" i="7" s="1"/>
  <c r="IK26" i="7"/>
  <c r="IJ69" i="21"/>
  <c r="IK86" i="21" s="1"/>
  <c r="IJ73" i="21"/>
  <c r="IJ67" i="21"/>
  <c r="IK84" i="21" s="1"/>
  <c r="IJ65" i="21"/>
  <c r="IK82" i="21" s="1"/>
  <c r="IJ71" i="21"/>
  <c r="IK88" i="21" s="1"/>
  <c r="IJ64" i="21"/>
  <c r="IJ68" i="21"/>
  <c r="IK85" i="21" s="1"/>
  <c r="IJ63" i="21"/>
  <c r="IK80" i="21" s="1"/>
  <c r="IJ62" i="21"/>
  <c r="IK79" i="21" s="1"/>
  <c r="IJ43" i="21"/>
  <c r="IJ60" i="21" s="1"/>
  <c r="IJ72" i="21"/>
  <c r="IK89" i="21" s="1"/>
  <c r="IJ70" i="21"/>
  <c r="IK87" i="21" s="1"/>
  <c r="IK26" i="21"/>
  <c r="IJ66" i="21"/>
  <c r="II71" i="13"/>
  <c r="IJ88" i="13" s="1"/>
  <c r="II67" i="13"/>
  <c r="IJ84" i="13" s="1"/>
  <c r="II63" i="13"/>
  <c r="IJ80" i="13" s="1"/>
  <c r="II70" i="13"/>
  <c r="IJ87" i="13" s="1"/>
  <c r="II66" i="13"/>
  <c r="IJ83" i="13" s="1"/>
  <c r="II62" i="13"/>
  <c r="IJ79" i="13" s="1"/>
  <c r="II73" i="13"/>
  <c r="IJ90" i="13" s="1"/>
  <c r="II69" i="13"/>
  <c r="IJ86" i="13" s="1"/>
  <c r="II65" i="13"/>
  <c r="IJ82" i="13" s="1"/>
  <c r="II43" i="13"/>
  <c r="II60" i="13" s="1"/>
  <c r="II64" i="13"/>
  <c r="II72" i="13"/>
  <c r="IJ26" i="13"/>
  <c r="II68" i="13"/>
  <c r="IJ85" i="13" s="1"/>
  <c r="II72" i="11"/>
  <c r="IJ89" i="11" s="1"/>
  <c r="II68" i="11"/>
  <c r="IJ85" i="11" s="1"/>
  <c r="II64" i="11"/>
  <c r="IJ81" i="11" s="1"/>
  <c r="II71" i="11"/>
  <c r="IJ88" i="11" s="1"/>
  <c r="II67" i="11"/>
  <c r="IJ84" i="11" s="1"/>
  <c r="II63" i="11"/>
  <c r="II73" i="11"/>
  <c r="IJ90" i="11" s="1"/>
  <c r="II65" i="11"/>
  <c r="IJ82" i="11" s="1"/>
  <c r="IJ26" i="11"/>
  <c r="II62" i="11"/>
  <c r="II66" i="11"/>
  <c r="IJ83" i="11" s="1"/>
  <c r="II43" i="11"/>
  <c r="II60" i="11" s="1"/>
  <c r="II70" i="11"/>
  <c r="II69" i="11"/>
  <c r="IH77" i="11"/>
  <c r="IH111" i="11" s="1"/>
  <c r="IH94" i="11"/>
  <c r="IJ94" i="17"/>
  <c r="IJ77" i="17"/>
  <c r="IJ111" i="17" s="1"/>
  <c r="IK73" i="17"/>
  <c r="IK69" i="17"/>
  <c r="IK65" i="17"/>
  <c r="IK43" i="17"/>
  <c r="IK60" i="17" s="1"/>
  <c r="IK72" i="17"/>
  <c r="IL89" i="17" s="1"/>
  <c r="IK68" i="17"/>
  <c r="IL85" i="17" s="1"/>
  <c r="IK64" i="17"/>
  <c r="IL81" i="17" s="1"/>
  <c r="IK71" i="17"/>
  <c r="IL88" i="17" s="1"/>
  <c r="IK67" i="17"/>
  <c r="IL84" i="17" s="1"/>
  <c r="IK63" i="17"/>
  <c r="IL80" i="17" s="1"/>
  <c r="IK70" i="17"/>
  <c r="IK66" i="17"/>
  <c r="IL83" i="17" s="1"/>
  <c r="IK62" i="17"/>
  <c r="IL26" i="17"/>
  <c r="IJ90" i="21"/>
  <c r="II107" i="21"/>
  <c r="IK79" i="17"/>
  <c r="IJ96" i="17"/>
  <c r="IJ123" i="17" s="1"/>
  <c r="IK86" i="17"/>
  <c r="IJ103" i="17"/>
  <c r="IJ130" i="17" s="1"/>
  <c r="IL106" i="17" l="1"/>
  <c r="IJ107" i="11"/>
  <c r="IK106" i="21"/>
  <c r="IJ127" i="13"/>
  <c r="IM88" i="17"/>
  <c r="IL105" i="17"/>
  <c r="IJ103" i="13"/>
  <c r="IJ130" i="13" s="1"/>
  <c r="IL88" i="7"/>
  <c r="IK105" i="7"/>
  <c r="IJ105" i="15"/>
  <c r="IK103" i="19"/>
  <c r="IK130" i="19" s="1"/>
  <c r="IL98" i="17"/>
  <c r="IL125" i="17" s="1"/>
  <c r="IK84" i="11"/>
  <c r="IJ101" i="11"/>
  <c r="IJ128" i="11" s="1"/>
  <c r="IJ106" i="11"/>
  <c r="IK90" i="13"/>
  <c r="IJ107" i="13"/>
  <c r="IJ97" i="13"/>
  <c r="IJ124" i="13" s="1"/>
  <c r="IL79" i="21"/>
  <c r="IK96" i="21"/>
  <c r="IK123" i="21" s="1"/>
  <c r="IK105" i="21"/>
  <c r="IK103" i="21"/>
  <c r="IK130" i="21" s="1"/>
  <c r="IJ104" i="15"/>
  <c r="IJ98" i="15"/>
  <c r="IJ125" i="15" s="1"/>
  <c r="IJ99" i="15"/>
  <c r="IJ126" i="15" s="1"/>
  <c r="IK105" i="19"/>
  <c r="IK98" i="19"/>
  <c r="IK125" i="19" s="1"/>
  <c r="IL101" i="17"/>
  <c r="IL128" i="17" s="1"/>
  <c r="IJ100" i="11"/>
  <c r="IJ127" i="11" s="1"/>
  <c r="IK81" i="11"/>
  <c r="IJ98" i="11"/>
  <c r="IJ125" i="11" s="1"/>
  <c r="IJ99" i="13"/>
  <c r="IJ126" i="13" s="1"/>
  <c r="IK83" i="13"/>
  <c r="IJ100" i="13"/>
  <c r="IK117" i="13" s="1"/>
  <c r="IJ105" i="13"/>
  <c r="IL85" i="21"/>
  <c r="IK102" i="21"/>
  <c r="IK129" i="21" s="1"/>
  <c r="IK101" i="21"/>
  <c r="IK104" i="7"/>
  <c r="IK101" i="7"/>
  <c r="IK128" i="7" s="1"/>
  <c r="IL90" i="7"/>
  <c r="IK107" i="7"/>
  <c r="IJ101" i="15"/>
  <c r="IJ128" i="15" s="1"/>
  <c r="IK90" i="15"/>
  <c r="IJ107" i="15"/>
  <c r="IK100" i="19"/>
  <c r="IK127" i="19" s="1"/>
  <c r="IM83" i="17"/>
  <c r="IL100" i="17"/>
  <c r="IL127" i="17" s="1"/>
  <c r="IJ102" i="11"/>
  <c r="IJ129" i="11" s="1"/>
  <c r="IK87" i="13"/>
  <c r="IJ104" i="13"/>
  <c r="IK96" i="7"/>
  <c r="IK123" i="7" s="1"/>
  <c r="IM80" i="17"/>
  <c r="IL97" i="17"/>
  <c r="IL124" i="17" s="1"/>
  <c r="IL102" i="17"/>
  <c r="IL129" i="17" s="1"/>
  <c r="IJ99" i="11"/>
  <c r="IJ126" i="11" s="1"/>
  <c r="IJ105" i="11"/>
  <c r="IK85" i="13"/>
  <c r="IJ102" i="13"/>
  <c r="IJ129" i="13" s="1"/>
  <c r="IJ96" i="13"/>
  <c r="IJ123" i="13" s="1"/>
  <c r="IK84" i="13"/>
  <c r="IJ101" i="13"/>
  <c r="IK118" i="13" s="1"/>
  <c r="IK104" i="21"/>
  <c r="IL80" i="21"/>
  <c r="IK97" i="21"/>
  <c r="IK124" i="21" s="1"/>
  <c r="IK99" i="21"/>
  <c r="IK126" i="21" s="1"/>
  <c r="IL80" i="7"/>
  <c r="IK97" i="7"/>
  <c r="IK124" i="7" s="1"/>
  <c r="IK102" i="7"/>
  <c r="IK129" i="7" s="1"/>
  <c r="IK79" i="15"/>
  <c r="IJ96" i="15"/>
  <c r="IJ123" i="15" s="1"/>
  <c r="IJ97" i="15"/>
  <c r="IJ124" i="15" s="1"/>
  <c r="IL80" i="19"/>
  <c r="IK97" i="19"/>
  <c r="IK124" i="19" s="1"/>
  <c r="IK102" i="19"/>
  <c r="IK129" i="19" s="1"/>
  <c r="IK89" i="7"/>
  <c r="IJ106" i="7"/>
  <c r="IK99" i="19"/>
  <c r="IK126" i="19" s="1"/>
  <c r="IJ94" i="19"/>
  <c r="IJ77" i="19"/>
  <c r="IJ111" i="19" s="1"/>
  <c r="IK107" i="19"/>
  <c r="IL79" i="17"/>
  <c r="IK96" i="17"/>
  <c r="IK123" i="17" s="1"/>
  <c r="IJ70" i="13"/>
  <c r="IJ66" i="13"/>
  <c r="IJ62" i="13"/>
  <c r="IK79" i="13" s="1"/>
  <c r="IK26" i="13"/>
  <c r="IJ73" i="13"/>
  <c r="IJ69" i="13"/>
  <c r="IK86" i="13" s="1"/>
  <c r="IJ65" i="13"/>
  <c r="IK82" i="13" s="1"/>
  <c r="IJ72" i="13"/>
  <c r="IJ68" i="13"/>
  <c r="IJ64" i="13"/>
  <c r="IJ43" i="13"/>
  <c r="IJ60" i="13" s="1"/>
  <c r="IJ71" i="13"/>
  <c r="IK88" i="13" s="1"/>
  <c r="IJ67" i="13"/>
  <c r="IJ63" i="13"/>
  <c r="IK80" i="13" s="1"/>
  <c r="IJ127" i="21"/>
  <c r="IK89" i="13"/>
  <c r="IJ106" i="13"/>
  <c r="IK96" i="19"/>
  <c r="IK123" i="19" s="1"/>
  <c r="IM87" i="17"/>
  <c r="IL104" i="17"/>
  <c r="IJ106" i="15"/>
  <c r="IJ94" i="21"/>
  <c r="IJ77" i="21"/>
  <c r="IJ111" i="21" s="1"/>
  <c r="IJ72" i="15"/>
  <c r="IK89" i="15" s="1"/>
  <c r="IJ68" i="15"/>
  <c r="IJ64" i="15"/>
  <c r="IK81" i="15" s="1"/>
  <c r="IJ71" i="15"/>
  <c r="IK88" i="15" s="1"/>
  <c r="IJ67" i="15"/>
  <c r="IK84" i="15" s="1"/>
  <c r="IJ63" i="15"/>
  <c r="IK80" i="15" s="1"/>
  <c r="IJ70" i="15"/>
  <c r="IK87" i="15" s="1"/>
  <c r="IJ66" i="15"/>
  <c r="IJ62" i="15"/>
  <c r="IJ65" i="15"/>
  <c r="IK82" i="15" s="1"/>
  <c r="IK26" i="15"/>
  <c r="IJ73" i="15"/>
  <c r="IJ69" i="15"/>
  <c r="IJ43" i="15"/>
  <c r="IJ60" i="15" s="1"/>
  <c r="IL90" i="17"/>
  <c r="IK107" i="17"/>
  <c r="II128" i="13"/>
  <c r="IJ128" i="13"/>
  <c r="IL72" i="17"/>
  <c r="IM89" i="17" s="1"/>
  <c r="IL68" i="17"/>
  <c r="IM85" i="17" s="1"/>
  <c r="IL64" i="17"/>
  <c r="IM81" i="17" s="1"/>
  <c r="IL71" i="17"/>
  <c r="IL67" i="17"/>
  <c r="IM84" i="17" s="1"/>
  <c r="IL63" i="17"/>
  <c r="IL70" i="17"/>
  <c r="IL66" i="17"/>
  <c r="IL62" i="17"/>
  <c r="IM26" i="17"/>
  <c r="IL65" i="17"/>
  <c r="IL73" i="17"/>
  <c r="IL69" i="17"/>
  <c r="IL43" i="17"/>
  <c r="IL60" i="17" s="1"/>
  <c r="II94" i="11"/>
  <c r="II77" i="11"/>
  <c r="II111" i="11" s="1"/>
  <c r="II94" i="13"/>
  <c r="II77" i="13"/>
  <c r="II111" i="13" s="1"/>
  <c r="IK72" i="7"/>
  <c r="IK68" i="7"/>
  <c r="IL85" i="7" s="1"/>
  <c r="IK64" i="7"/>
  <c r="IL81" i="7" s="1"/>
  <c r="IK71" i="7"/>
  <c r="IK67" i="7"/>
  <c r="IL84" i="7" s="1"/>
  <c r="IK63" i="7"/>
  <c r="IK70" i="7"/>
  <c r="IL87" i="7" s="1"/>
  <c r="IK66" i="7"/>
  <c r="IL83" i="7" s="1"/>
  <c r="IK62" i="7"/>
  <c r="IL79" i="7" s="1"/>
  <c r="IL26" i="7"/>
  <c r="IK69" i="7"/>
  <c r="IK65" i="7"/>
  <c r="IK73" i="7"/>
  <c r="IK43" i="7"/>
  <c r="IK60" i="7" s="1"/>
  <c r="IK85" i="15"/>
  <c r="IJ102" i="15"/>
  <c r="IJ129" i="15" s="1"/>
  <c r="IK118" i="21"/>
  <c r="IJ128" i="21"/>
  <c r="IL82" i="7"/>
  <c r="IK99" i="7"/>
  <c r="IK126" i="7" s="1"/>
  <c r="IK86" i="15"/>
  <c r="IJ103" i="15"/>
  <c r="IJ130" i="15" s="1"/>
  <c r="IL84" i="19"/>
  <c r="IK101" i="19"/>
  <c r="IK128" i="19" s="1"/>
  <c r="IK86" i="7"/>
  <c r="IJ103" i="7"/>
  <c r="IJ130" i="7" s="1"/>
  <c r="IK71" i="19"/>
  <c r="IL88" i="19" s="1"/>
  <c r="IK67" i="19"/>
  <c r="IK63" i="19"/>
  <c r="IK72" i="19"/>
  <c r="IK69" i="19"/>
  <c r="IL86" i="19" s="1"/>
  <c r="IK73" i="19"/>
  <c r="IL90" i="19" s="1"/>
  <c r="IK66" i="19"/>
  <c r="IL83" i="19" s="1"/>
  <c r="IK65" i="19"/>
  <c r="IL82" i="19" s="1"/>
  <c r="IK62" i="19"/>
  <c r="IL79" i="19" s="1"/>
  <c r="IK70" i="19"/>
  <c r="IK64" i="19"/>
  <c r="IL81" i="19" s="1"/>
  <c r="IL26" i="19"/>
  <c r="IK68" i="19"/>
  <c r="IL85" i="19" s="1"/>
  <c r="IK43" i="19"/>
  <c r="IK60" i="19" s="1"/>
  <c r="IK98" i="7"/>
  <c r="IK125" i="7" s="1"/>
  <c r="IK86" i="11"/>
  <c r="IJ103" i="11"/>
  <c r="IJ130" i="11" s="1"/>
  <c r="IK100" i="21"/>
  <c r="IL87" i="19"/>
  <c r="IK104" i="19"/>
  <c r="IK100" i="7"/>
  <c r="IK127" i="7" s="1"/>
  <c r="IK81" i="13"/>
  <c r="IJ98" i="13"/>
  <c r="IJ125" i="13" s="1"/>
  <c r="IK98" i="21"/>
  <c r="IK125" i="21" s="1"/>
  <c r="IK83" i="15"/>
  <c r="IJ100" i="15"/>
  <c r="IJ127" i="15" s="1"/>
  <c r="IM82" i="17"/>
  <c r="IL99" i="17"/>
  <c r="IL126" i="17" s="1"/>
  <c r="IJ97" i="11"/>
  <c r="IJ124" i="11" s="1"/>
  <c r="IJ104" i="11"/>
  <c r="IK79" i="11"/>
  <c r="IJ96" i="11"/>
  <c r="IJ123" i="11" s="1"/>
  <c r="IK77" i="17"/>
  <c r="IK111" i="17" s="1"/>
  <c r="IK94" i="17"/>
  <c r="IJ94" i="7"/>
  <c r="IJ77" i="7"/>
  <c r="IJ111" i="7" s="1"/>
  <c r="IL86" i="17"/>
  <c r="IK103" i="17"/>
  <c r="IK130" i="17" s="1"/>
  <c r="IK90" i="21"/>
  <c r="IJ107" i="21"/>
  <c r="IJ71" i="11"/>
  <c r="IK88" i="11" s="1"/>
  <c r="IJ67" i="11"/>
  <c r="IJ63" i="11"/>
  <c r="IK80" i="11" s="1"/>
  <c r="IJ70" i="11"/>
  <c r="IK87" i="11" s="1"/>
  <c r="IJ66" i="11"/>
  <c r="IK83" i="11" s="1"/>
  <c r="IJ62" i="11"/>
  <c r="IK26" i="11"/>
  <c r="IJ68" i="11"/>
  <c r="IK85" i="11" s="1"/>
  <c r="IJ43" i="11"/>
  <c r="IJ60" i="11" s="1"/>
  <c r="IJ73" i="11"/>
  <c r="IK90" i="11" s="1"/>
  <c r="IJ65" i="11"/>
  <c r="IK82" i="11" s="1"/>
  <c r="IJ69" i="11"/>
  <c r="IJ72" i="11"/>
  <c r="IK89" i="11" s="1"/>
  <c r="IJ64" i="11"/>
  <c r="IK73" i="21"/>
  <c r="IK72" i="21"/>
  <c r="IL89" i="21" s="1"/>
  <c r="IK68" i="21"/>
  <c r="IK71" i="21"/>
  <c r="IL88" i="21" s="1"/>
  <c r="IK69" i="21"/>
  <c r="IL86" i="21" s="1"/>
  <c r="IK64" i="21"/>
  <c r="IL81" i="21" s="1"/>
  <c r="IK63" i="21"/>
  <c r="IK70" i="21"/>
  <c r="IL87" i="21" s="1"/>
  <c r="IK66" i="21"/>
  <c r="IL83" i="21" s="1"/>
  <c r="IK62" i="21"/>
  <c r="IK67" i="21"/>
  <c r="IL84" i="21" s="1"/>
  <c r="IK65" i="21"/>
  <c r="IL82" i="21" s="1"/>
  <c r="IL26" i="21"/>
  <c r="IK43" i="21"/>
  <c r="IK60" i="21" s="1"/>
  <c r="IK89" i="19"/>
  <c r="IJ106" i="19"/>
  <c r="II94" i="15"/>
  <c r="II77" i="15"/>
  <c r="II111" i="15" s="1"/>
  <c r="IL106" i="21" l="1"/>
  <c r="IL87" i="11"/>
  <c r="IK104" i="11"/>
  <c r="IL102" i="7"/>
  <c r="IL129" i="7" s="1"/>
  <c r="IL80" i="15"/>
  <c r="IK97" i="15"/>
  <c r="IK124" i="15" s="1"/>
  <c r="IL100" i="21"/>
  <c r="IM86" i="21"/>
  <c r="IL103" i="21"/>
  <c r="IL130" i="21" s="1"/>
  <c r="IK99" i="11"/>
  <c r="IK126" i="11" s="1"/>
  <c r="IL80" i="11"/>
  <c r="IK97" i="11"/>
  <c r="IK124" i="11" s="1"/>
  <c r="IL98" i="19"/>
  <c r="IL125" i="19" s="1"/>
  <c r="IM83" i="19"/>
  <c r="IL100" i="19"/>
  <c r="IL127" i="19" s="1"/>
  <c r="IL96" i="7"/>
  <c r="IL123" i="7" s="1"/>
  <c r="IL101" i="7"/>
  <c r="IL128" i="7" s="1"/>
  <c r="IM98" i="17"/>
  <c r="IM125" i="17" s="1"/>
  <c r="IK101" i="15"/>
  <c r="IK128" i="15" s="1"/>
  <c r="IK106" i="15"/>
  <c r="IK105" i="13"/>
  <c r="IL99" i="21"/>
  <c r="IL126" i="21" s="1"/>
  <c r="IL104" i="21"/>
  <c r="IL105" i="21"/>
  <c r="IL90" i="11"/>
  <c r="IK107" i="11"/>
  <c r="IL107" i="19"/>
  <c r="IM83" i="7"/>
  <c r="IL100" i="7"/>
  <c r="IL127" i="7" s="1"/>
  <c r="IM102" i="17"/>
  <c r="IM129" i="17" s="1"/>
  <c r="IK105" i="15"/>
  <c r="IK99" i="13"/>
  <c r="IK126" i="13" s="1"/>
  <c r="IL79" i="13"/>
  <c r="IK96" i="13"/>
  <c r="IK123" i="13" s="1"/>
  <c r="IL98" i="21"/>
  <c r="IL125" i="21" s="1"/>
  <c r="IL85" i="11"/>
  <c r="IK102" i="11"/>
  <c r="IK129" i="11" s="1"/>
  <c r="IL99" i="19"/>
  <c r="IL126" i="19" s="1"/>
  <c r="IK99" i="15"/>
  <c r="IK126" i="15" s="1"/>
  <c r="IL101" i="21"/>
  <c r="IK106" i="11"/>
  <c r="IK100" i="11"/>
  <c r="IK127" i="11" s="1"/>
  <c r="IL88" i="11"/>
  <c r="IK105" i="11"/>
  <c r="IL102" i="19"/>
  <c r="IL129" i="19" s="1"/>
  <c r="IM79" i="19"/>
  <c r="IL96" i="19"/>
  <c r="IL123" i="19" s="1"/>
  <c r="IL103" i="19"/>
  <c r="IL130" i="19" s="1"/>
  <c r="IM88" i="19"/>
  <c r="IL105" i="19"/>
  <c r="IL104" i="7"/>
  <c r="IM81" i="7"/>
  <c r="IL98" i="7"/>
  <c r="IL125" i="7" s="1"/>
  <c r="IM101" i="17"/>
  <c r="IM128" i="17" s="1"/>
  <c r="IM106" i="17"/>
  <c r="IK104" i="15"/>
  <c r="IK98" i="15"/>
  <c r="IK125" i="15" s="1"/>
  <c r="IK97" i="13"/>
  <c r="IK124" i="13" s="1"/>
  <c r="IL86" i="13"/>
  <c r="IK103" i="13"/>
  <c r="IK130" i="13" s="1"/>
  <c r="IK96" i="11"/>
  <c r="IK123" i="11" s="1"/>
  <c r="IK100" i="15"/>
  <c r="IK127" i="15" s="1"/>
  <c r="IL104" i="19"/>
  <c r="IL86" i="11"/>
  <c r="IK103" i="11"/>
  <c r="IK130" i="11" s="1"/>
  <c r="IL99" i="7"/>
  <c r="IL126" i="7" s="1"/>
  <c r="IK71" i="15"/>
  <c r="IL88" i="15" s="1"/>
  <c r="IK67" i="15"/>
  <c r="IL84" i="15" s="1"/>
  <c r="IK63" i="15"/>
  <c r="IK70" i="15"/>
  <c r="IL87" i="15" s="1"/>
  <c r="IK66" i="15"/>
  <c r="IL83" i="15" s="1"/>
  <c r="IK62" i="15"/>
  <c r="IL79" i="15" s="1"/>
  <c r="IK73" i="15"/>
  <c r="IK69" i="15"/>
  <c r="IL86" i="15" s="1"/>
  <c r="IK65" i="15"/>
  <c r="IL82" i="15" s="1"/>
  <c r="IK43" i="15"/>
  <c r="IK60" i="15" s="1"/>
  <c r="IK72" i="15"/>
  <c r="IL89" i="15" s="1"/>
  <c r="IK68" i="15"/>
  <c r="IL85" i="15" s="1"/>
  <c r="IK64" i="15"/>
  <c r="IL81" i="15" s="1"/>
  <c r="IL26" i="15"/>
  <c r="IK73" i="13"/>
  <c r="IK69" i="13"/>
  <c r="IK65" i="13"/>
  <c r="IL82" i="13" s="1"/>
  <c r="IK43" i="13"/>
  <c r="IK60" i="13" s="1"/>
  <c r="IK72" i="13"/>
  <c r="IK68" i="13"/>
  <c r="IK64" i="13"/>
  <c r="IL81" i="13" s="1"/>
  <c r="IK71" i="13"/>
  <c r="IL88" i="13" s="1"/>
  <c r="IK67" i="13"/>
  <c r="IK63" i="13"/>
  <c r="IL80" i="13" s="1"/>
  <c r="IK70" i="13"/>
  <c r="IL87" i="13" s="1"/>
  <c r="IK66" i="13"/>
  <c r="IL83" i="13" s="1"/>
  <c r="IL26" i="13"/>
  <c r="IK62" i="13"/>
  <c r="IM80" i="19"/>
  <c r="IL97" i="19"/>
  <c r="IL124" i="19" s="1"/>
  <c r="IL97" i="7"/>
  <c r="IL124" i="7" s="1"/>
  <c r="IL84" i="13"/>
  <c r="IK101" i="13"/>
  <c r="IM97" i="17"/>
  <c r="IM124" i="17" s="1"/>
  <c r="IN83" i="17"/>
  <c r="IM100" i="17"/>
  <c r="IM127" i="17" s="1"/>
  <c r="IL107" i="7"/>
  <c r="IK100" i="13"/>
  <c r="IL90" i="13"/>
  <c r="IK107" i="13"/>
  <c r="IM88" i="7"/>
  <c r="IL105" i="7"/>
  <c r="IM105" i="17"/>
  <c r="IL70" i="19"/>
  <c r="IM87" i="19" s="1"/>
  <c r="IL66" i="19"/>
  <c r="IL62" i="19"/>
  <c r="IL69" i="19"/>
  <c r="IM86" i="19" s="1"/>
  <c r="IL67" i="19"/>
  <c r="IM84" i="19" s="1"/>
  <c r="IL73" i="19"/>
  <c r="IM90" i="19" s="1"/>
  <c r="IL71" i="19"/>
  <c r="IL68" i="19"/>
  <c r="IM85" i="19" s="1"/>
  <c r="IL65" i="19"/>
  <c r="IM82" i="19" s="1"/>
  <c r="IL72" i="19"/>
  <c r="IL64" i="19"/>
  <c r="IM81" i="19" s="1"/>
  <c r="IM26" i="19"/>
  <c r="IL43" i="19"/>
  <c r="IL60" i="19" s="1"/>
  <c r="IL63" i="19"/>
  <c r="IL71" i="7"/>
  <c r="IL67" i="7"/>
  <c r="IM84" i="7" s="1"/>
  <c r="IL63" i="7"/>
  <c r="IM80" i="7" s="1"/>
  <c r="IL70" i="7"/>
  <c r="IM87" i="7" s="1"/>
  <c r="IL66" i="7"/>
  <c r="IL62" i="7"/>
  <c r="IM79" i="7" s="1"/>
  <c r="IM26" i="7"/>
  <c r="IL73" i="7"/>
  <c r="IM90" i="7" s="1"/>
  <c r="IL69" i="7"/>
  <c r="IL65" i="7"/>
  <c r="IM82" i="7" s="1"/>
  <c r="IL43" i="7"/>
  <c r="IL60" i="7" s="1"/>
  <c r="IL72" i="7"/>
  <c r="IL64" i="7"/>
  <c r="IL68" i="7"/>
  <c r="IM85" i="7" s="1"/>
  <c r="IJ94" i="15"/>
  <c r="IJ77" i="15"/>
  <c r="IJ111" i="15" s="1"/>
  <c r="IJ94" i="13"/>
  <c r="IJ77" i="13"/>
  <c r="IJ111" i="13" s="1"/>
  <c r="IM79" i="17"/>
  <c r="IL96" i="17"/>
  <c r="IL123" i="17" s="1"/>
  <c r="IL89" i="19"/>
  <c r="IK106" i="19"/>
  <c r="IJ94" i="11"/>
  <c r="IJ77" i="11"/>
  <c r="IJ111" i="11" s="1"/>
  <c r="IM86" i="17"/>
  <c r="IL103" i="17"/>
  <c r="IL130" i="17" s="1"/>
  <c r="IM99" i="17"/>
  <c r="IM126" i="17" s="1"/>
  <c r="IL86" i="7"/>
  <c r="IK103" i="7"/>
  <c r="IK130" i="7" s="1"/>
  <c r="IK103" i="15"/>
  <c r="IK130" i="15" s="1"/>
  <c r="IK128" i="21"/>
  <c r="IL128" i="21"/>
  <c r="IK127" i="21"/>
  <c r="IL73" i="21"/>
  <c r="IL71" i="21"/>
  <c r="IM88" i="21" s="1"/>
  <c r="IL67" i="21"/>
  <c r="IM84" i="21" s="1"/>
  <c r="IL63" i="21"/>
  <c r="IM80" i="21" s="1"/>
  <c r="IL70" i="21"/>
  <c r="IM87" i="21" s="1"/>
  <c r="IL68" i="21"/>
  <c r="IM85" i="21" s="1"/>
  <c r="IL66" i="21"/>
  <c r="IM83" i="21" s="1"/>
  <c r="IL62" i="21"/>
  <c r="IM79" i="21" s="1"/>
  <c r="IL72" i="21"/>
  <c r="IM89" i="21" s="1"/>
  <c r="IL65" i="21"/>
  <c r="IM82" i="21" s="1"/>
  <c r="IL69" i="21"/>
  <c r="IL64" i="21"/>
  <c r="IM81" i="21" s="1"/>
  <c r="IM26" i="21"/>
  <c r="IL43" i="21"/>
  <c r="IL60" i="21" s="1"/>
  <c r="IK70" i="11"/>
  <c r="IK66" i="11"/>
  <c r="IL83" i="11" s="1"/>
  <c r="IK62" i="11"/>
  <c r="IL79" i="11" s="1"/>
  <c r="IL26" i="11"/>
  <c r="IK73" i="11"/>
  <c r="IK69" i="11"/>
  <c r="IK65" i="11"/>
  <c r="IL82" i="11" s="1"/>
  <c r="IK43" i="11"/>
  <c r="IK60" i="11" s="1"/>
  <c r="IK71" i="11"/>
  <c r="IK63" i="11"/>
  <c r="IK72" i="11"/>
  <c r="IL89" i="11" s="1"/>
  <c r="IK64" i="11"/>
  <c r="IL81" i="11" s="1"/>
  <c r="IK68" i="11"/>
  <c r="IK67" i="11"/>
  <c r="IL90" i="21"/>
  <c r="IK107" i="21"/>
  <c r="IK98" i="13"/>
  <c r="IK125" i="13" s="1"/>
  <c r="IL101" i="19"/>
  <c r="IL128" i="19" s="1"/>
  <c r="IK102" i="15"/>
  <c r="IK129" i="15" s="1"/>
  <c r="IM90" i="17"/>
  <c r="IL107" i="17"/>
  <c r="IM104" i="17"/>
  <c r="IL89" i="13"/>
  <c r="IK106" i="13"/>
  <c r="IL89" i="7"/>
  <c r="IK106" i="7"/>
  <c r="IK96" i="15"/>
  <c r="IK123" i="15" s="1"/>
  <c r="IL97" i="21"/>
  <c r="IL124" i="21" s="1"/>
  <c r="IL85" i="13"/>
  <c r="IK102" i="13"/>
  <c r="IK129" i="13" s="1"/>
  <c r="IK104" i="13"/>
  <c r="IL90" i="15"/>
  <c r="IK107" i="15"/>
  <c r="IL102" i="21"/>
  <c r="IL129" i="21" s="1"/>
  <c r="IK98" i="11"/>
  <c r="IK125" i="11" s="1"/>
  <c r="IL96" i="21"/>
  <c r="IL123" i="21" s="1"/>
  <c r="IL84" i="11"/>
  <c r="IK101" i="11"/>
  <c r="IK128" i="11" s="1"/>
  <c r="IK77" i="7"/>
  <c r="IK111" i="7" s="1"/>
  <c r="IK94" i="7"/>
  <c r="IK94" i="21"/>
  <c r="IK77" i="21"/>
  <c r="IK111" i="21" s="1"/>
  <c r="IK94" i="19"/>
  <c r="IK77" i="19"/>
  <c r="IK111" i="19" s="1"/>
  <c r="IL94" i="17"/>
  <c r="IL77" i="17"/>
  <c r="IL111" i="17" s="1"/>
  <c r="IM71" i="17"/>
  <c r="IN88" i="17" s="1"/>
  <c r="IM67" i="17"/>
  <c r="IN84" i="17" s="1"/>
  <c r="IM63" i="17"/>
  <c r="IN80" i="17" s="1"/>
  <c r="IM70" i="17"/>
  <c r="IN87" i="17" s="1"/>
  <c r="IM66" i="17"/>
  <c r="IM62" i="17"/>
  <c r="IN26" i="17"/>
  <c r="IM73" i="17"/>
  <c r="IM69" i="17"/>
  <c r="IM65" i="17"/>
  <c r="IN82" i="17" s="1"/>
  <c r="IM43" i="17"/>
  <c r="IM60" i="17" s="1"/>
  <c r="IM72" i="17"/>
  <c r="IN89" i="17" s="1"/>
  <c r="IM68" i="17"/>
  <c r="IN85" i="17" s="1"/>
  <c r="IM64" i="17"/>
  <c r="IN81" i="17" s="1"/>
  <c r="IL127" i="21"/>
  <c r="IK127" i="13"/>
  <c r="IL100" i="11" l="1"/>
  <c r="IL127" i="11" s="1"/>
  <c r="IM96" i="21"/>
  <c r="IM123" i="21" s="1"/>
  <c r="IM98" i="19"/>
  <c r="IM125" i="19" s="1"/>
  <c r="IL100" i="13"/>
  <c r="IL105" i="13"/>
  <c r="IL96" i="15"/>
  <c r="IL123" i="15" s="1"/>
  <c r="IL101" i="15"/>
  <c r="IL128" i="15" s="1"/>
  <c r="IN97" i="17"/>
  <c r="IN124" i="17" s="1"/>
  <c r="IM100" i="21"/>
  <c r="IN117" i="21" s="1"/>
  <c r="IM101" i="21"/>
  <c r="IM107" i="7"/>
  <c r="IM104" i="7"/>
  <c r="IM107" i="19"/>
  <c r="IL104" i="13"/>
  <c r="IL98" i="13"/>
  <c r="IL125" i="13" s="1"/>
  <c r="IL99" i="13"/>
  <c r="IL126" i="13" s="1"/>
  <c r="IL98" i="15"/>
  <c r="IL125" i="15" s="1"/>
  <c r="IL99" i="15"/>
  <c r="IL126" i="15" s="1"/>
  <c r="IL100" i="15"/>
  <c r="IL127" i="15" s="1"/>
  <c r="IL105" i="15"/>
  <c r="IN106" i="17"/>
  <c r="IN98" i="17"/>
  <c r="IN125" i="17" s="1"/>
  <c r="IL98" i="11"/>
  <c r="IL125" i="11" s="1"/>
  <c r="IM99" i="21"/>
  <c r="IM126" i="21" s="1"/>
  <c r="IM102" i="21"/>
  <c r="IM129" i="21" s="1"/>
  <c r="IM105" i="21"/>
  <c r="IM97" i="7"/>
  <c r="IM124" i="7" s="1"/>
  <c r="IM99" i="19"/>
  <c r="IM126" i="19" s="1"/>
  <c r="IM101" i="19"/>
  <c r="IM128" i="19" s="1"/>
  <c r="IM104" i="19"/>
  <c r="IL97" i="13"/>
  <c r="IL124" i="13" s="1"/>
  <c r="IL102" i="15"/>
  <c r="IL129" i="15" s="1"/>
  <c r="IL103" i="15"/>
  <c r="IL130" i="15" s="1"/>
  <c r="IL104" i="15"/>
  <c r="IN104" i="17"/>
  <c r="IM98" i="21"/>
  <c r="IM125" i="21" s="1"/>
  <c r="IM97" i="21"/>
  <c r="IM124" i="21" s="1"/>
  <c r="IN99" i="17"/>
  <c r="IN126" i="17" s="1"/>
  <c r="IN101" i="17"/>
  <c r="IN128" i="17" s="1"/>
  <c r="IN102" i="17"/>
  <c r="IN129" i="17" s="1"/>
  <c r="IN105" i="17"/>
  <c r="IL106" i="11"/>
  <c r="IL99" i="11"/>
  <c r="IL126" i="11" s="1"/>
  <c r="IL96" i="11"/>
  <c r="IL123" i="11" s="1"/>
  <c r="IM106" i="21"/>
  <c r="IM104" i="21"/>
  <c r="IM102" i="7"/>
  <c r="IM129" i="7" s="1"/>
  <c r="IM99" i="7"/>
  <c r="IM126" i="7" s="1"/>
  <c r="IM96" i="7"/>
  <c r="IM123" i="7" s="1"/>
  <c r="IM101" i="7"/>
  <c r="IM128" i="7" s="1"/>
  <c r="IM102" i="19"/>
  <c r="IM129" i="19" s="1"/>
  <c r="IM103" i="19"/>
  <c r="IM130" i="19" s="1"/>
  <c r="IL106" i="15"/>
  <c r="IL73" i="11"/>
  <c r="IL69" i="11"/>
  <c r="IM86" i="11" s="1"/>
  <c r="IL65" i="11"/>
  <c r="IM82" i="11" s="1"/>
  <c r="IL43" i="11"/>
  <c r="IL60" i="11" s="1"/>
  <c r="IL72" i="11"/>
  <c r="IM89" i="11" s="1"/>
  <c r="IL68" i="11"/>
  <c r="IM85" i="11" s="1"/>
  <c r="IL64" i="11"/>
  <c r="IM81" i="11" s="1"/>
  <c r="IL66" i="11"/>
  <c r="IM83" i="11" s="1"/>
  <c r="IL71" i="11"/>
  <c r="IM26" i="11"/>
  <c r="IL67" i="11"/>
  <c r="IL63" i="11"/>
  <c r="IM80" i="11" s="1"/>
  <c r="IL70" i="11"/>
  <c r="IL62" i="11"/>
  <c r="IM79" i="11" s="1"/>
  <c r="IN79" i="17"/>
  <c r="IM96" i="17"/>
  <c r="IM123" i="17" s="1"/>
  <c r="IL94" i="7"/>
  <c r="IL77" i="7"/>
  <c r="IL111" i="7" s="1"/>
  <c r="IK94" i="11"/>
  <c r="IK77" i="11"/>
  <c r="IK111" i="11" s="1"/>
  <c r="IM70" i="7"/>
  <c r="IN87" i="7" s="1"/>
  <c r="IM66" i="7"/>
  <c r="IN83" i="7" s="1"/>
  <c r="IM62" i="7"/>
  <c r="IN79" i="7" s="1"/>
  <c r="IN26" i="7"/>
  <c r="IM73" i="7"/>
  <c r="IN90" i="7" s="1"/>
  <c r="IM69" i="7"/>
  <c r="IM65" i="7"/>
  <c r="IN82" i="7" s="1"/>
  <c r="IM43" i="7"/>
  <c r="IM60" i="7" s="1"/>
  <c r="IM72" i="7"/>
  <c r="IM68" i="7"/>
  <c r="IN85" i="7" s="1"/>
  <c r="IM64" i="7"/>
  <c r="IM67" i="7"/>
  <c r="IN84" i="7" s="1"/>
  <c r="IM63" i="7"/>
  <c r="IN80" i="7" s="1"/>
  <c r="IM71" i="7"/>
  <c r="IN88" i="7" s="1"/>
  <c r="IL94" i="19"/>
  <c r="IL77" i="19"/>
  <c r="IL111" i="19" s="1"/>
  <c r="IL70" i="15"/>
  <c r="IM87" i="15" s="1"/>
  <c r="IL66" i="15"/>
  <c r="IM83" i="15" s="1"/>
  <c r="IL62" i="15"/>
  <c r="IM79" i="15" s="1"/>
  <c r="IL73" i="15"/>
  <c r="IM90" i="15" s="1"/>
  <c r="IL69" i="15"/>
  <c r="IM86" i="15" s="1"/>
  <c r="IL65" i="15"/>
  <c r="IM82" i="15" s="1"/>
  <c r="IL43" i="15"/>
  <c r="IL60" i="15" s="1"/>
  <c r="IL72" i="15"/>
  <c r="IM89" i="15" s="1"/>
  <c r="IL68" i="15"/>
  <c r="IM85" i="15" s="1"/>
  <c r="IL64" i="15"/>
  <c r="IM81" i="15" s="1"/>
  <c r="IL71" i="15"/>
  <c r="IM88" i="15" s="1"/>
  <c r="IL67" i="15"/>
  <c r="IM84" i="15" s="1"/>
  <c r="IL63" i="15"/>
  <c r="IM26" i="15"/>
  <c r="IK94" i="15"/>
  <c r="IK77" i="15"/>
  <c r="IK111" i="15" s="1"/>
  <c r="IN70" i="17"/>
  <c r="IO87" i="17" s="1"/>
  <c r="IN66" i="17"/>
  <c r="IO83" i="17" s="1"/>
  <c r="IN62" i="17"/>
  <c r="IO26" i="17"/>
  <c r="IN73" i="17"/>
  <c r="IN69" i="17"/>
  <c r="IN65" i="17"/>
  <c r="IO82" i="17" s="1"/>
  <c r="IN43" i="17"/>
  <c r="IN60" i="17" s="1"/>
  <c r="IN72" i="17"/>
  <c r="IO89" i="17" s="1"/>
  <c r="IN68" i="17"/>
  <c r="IO85" i="17" s="1"/>
  <c r="IN64" i="17"/>
  <c r="IO81" i="17" s="1"/>
  <c r="IN71" i="17"/>
  <c r="IO88" i="17" s="1"/>
  <c r="IN67" i="17"/>
  <c r="IO84" i="17" s="1"/>
  <c r="IN63" i="17"/>
  <c r="IO80" i="17" s="1"/>
  <c r="IL102" i="13"/>
  <c r="IL129" i="13" s="1"/>
  <c r="IL106" i="13"/>
  <c r="IN86" i="17"/>
  <c r="IM103" i="17"/>
  <c r="IM130" i="17" s="1"/>
  <c r="IM73" i="19"/>
  <c r="IN90" i="19" s="1"/>
  <c r="IM69" i="19"/>
  <c r="IN86" i="19" s="1"/>
  <c r="IM65" i="19"/>
  <c r="IN82" i="19" s="1"/>
  <c r="IM71" i="19"/>
  <c r="IN88" i="19" s="1"/>
  <c r="IM68" i="19"/>
  <c r="IN85" i="19" s="1"/>
  <c r="IM66" i="19"/>
  <c r="IN83" i="19" s="1"/>
  <c r="IM72" i="19"/>
  <c r="IM70" i="19"/>
  <c r="IN87" i="19" s="1"/>
  <c r="IM64" i="19"/>
  <c r="IN81" i="19" s="1"/>
  <c r="IM62" i="19"/>
  <c r="IN79" i="19" s="1"/>
  <c r="IN26" i="19"/>
  <c r="IM67" i="19"/>
  <c r="IN84" i="19" s="1"/>
  <c r="IM43" i="19"/>
  <c r="IM60" i="19" s="1"/>
  <c r="IM63" i="19"/>
  <c r="IN80" i="19" s="1"/>
  <c r="IN100" i="17"/>
  <c r="IN127" i="17" s="1"/>
  <c r="IM97" i="19"/>
  <c r="IM124" i="19" s="1"/>
  <c r="IL103" i="11"/>
  <c r="IL130" i="11" s="1"/>
  <c r="IM105" i="19"/>
  <c r="IM88" i="11"/>
  <c r="IL105" i="11"/>
  <c r="IL102" i="11"/>
  <c r="IL129" i="11" s="1"/>
  <c r="IL96" i="13"/>
  <c r="IL123" i="13" s="1"/>
  <c r="IM100" i="7"/>
  <c r="IM127" i="7" s="1"/>
  <c r="IM90" i="11"/>
  <c r="IL107" i="11"/>
  <c r="IM100" i="19"/>
  <c r="IM127" i="19" s="1"/>
  <c r="IL97" i="11"/>
  <c r="IL124" i="11" s="1"/>
  <c r="IM103" i="21"/>
  <c r="IM130" i="21" s="1"/>
  <c r="IM87" i="11"/>
  <c r="IL104" i="11"/>
  <c r="IM127" i="21"/>
  <c r="IL94" i="21"/>
  <c r="IL77" i="21"/>
  <c r="IL111" i="21" s="1"/>
  <c r="IK94" i="13"/>
  <c r="IK77" i="13"/>
  <c r="IK111" i="13" s="1"/>
  <c r="IM94" i="17"/>
  <c r="IM77" i="17"/>
  <c r="IM111" i="17" s="1"/>
  <c r="IM84" i="11"/>
  <c r="IL101" i="11"/>
  <c r="IL128" i="11" s="1"/>
  <c r="IL107" i="15"/>
  <c r="IN90" i="17"/>
  <c r="IM107" i="17"/>
  <c r="IM90" i="21"/>
  <c r="IL107" i="21"/>
  <c r="IM70" i="21"/>
  <c r="IN87" i="21" s="1"/>
  <c r="IM68" i="21"/>
  <c r="IN85" i="21" s="1"/>
  <c r="IM66" i="21"/>
  <c r="IN83" i="21" s="1"/>
  <c r="IM62" i="21"/>
  <c r="IN79" i="21" s="1"/>
  <c r="IM72" i="21"/>
  <c r="IN89" i="21" s="1"/>
  <c r="IM65" i="21"/>
  <c r="IN82" i="21" s="1"/>
  <c r="IM69" i="21"/>
  <c r="IN86" i="21" s="1"/>
  <c r="IM67" i="21"/>
  <c r="IN84" i="21" s="1"/>
  <c r="IM64" i="21"/>
  <c r="IN81" i="21" s="1"/>
  <c r="IM73" i="21"/>
  <c r="IM71" i="21"/>
  <c r="IN88" i="21" s="1"/>
  <c r="IM63" i="21"/>
  <c r="IN80" i="21" s="1"/>
  <c r="IN26" i="21"/>
  <c r="IM43" i="21"/>
  <c r="IM60" i="21" s="1"/>
  <c r="IM86" i="7"/>
  <c r="IL103" i="7"/>
  <c r="IL130" i="7" s="1"/>
  <c r="IM89" i="19"/>
  <c r="IL106" i="19"/>
  <c r="IM105" i="7"/>
  <c r="IL101" i="13"/>
  <c r="IL103" i="13"/>
  <c r="IL130" i="13" s="1"/>
  <c r="IN81" i="7"/>
  <c r="IM98" i="7"/>
  <c r="IM125" i="7" s="1"/>
  <c r="IM96" i="19"/>
  <c r="IM123" i="19" s="1"/>
  <c r="IM80" i="15"/>
  <c r="IL97" i="15"/>
  <c r="IL124" i="15" s="1"/>
  <c r="IK128" i="13"/>
  <c r="IL127" i="13"/>
  <c r="IM89" i="7"/>
  <c r="IL106" i="7"/>
  <c r="IM90" i="13"/>
  <c r="IL107" i="13"/>
  <c r="IL72" i="13"/>
  <c r="IM89" i="13" s="1"/>
  <c r="IL68" i="13"/>
  <c r="IM85" i="13" s="1"/>
  <c r="IL64" i="13"/>
  <c r="IM81" i="13" s="1"/>
  <c r="IL71" i="13"/>
  <c r="IM88" i="13" s="1"/>
  <c r="IL67" i="13"/>
  <c r="IM84" i="13" s="1"/>
  <c r="IL63" i="13"/>
  <c r="IM80" i="13" s="1"/>
  <c r="IL70" i="13"/>
  <c r="IM87" i="13" s="1"/>
  <c r="IL66" i="13"/>
  <c r="IM83" i="13" s="1"/>
  <c r="IL62" i="13"/>
  <c r="IM79" i="13" s="1"/>
  <c r="IM26" i="13"/>
  <c r="IL65" i="13"/>
  <c r="IM82" i="13" s="1"/>
  <c r="IL73" i="13"/>
  <c r="IL43" i="13"/>
  <c r="IL60" i="13" s="1"/>
  <c r="IL69" i="13"/>
  <c r="IM86" i="13" s="1"/>
  <c r="IM96" i="13" l="1"/>
  <c r="IM123" i="13" s="1"/>
  <c r="IN104" i="21"/>
  <c r="IN98" i="19"/>
  <c r="IN125" i="19" s="1"/>
  <c r="IO98" i="17"/>
  <c r="IO125" i="17" s="1"/>
  <c r="IM96" i="15"/>
  <c r="IM123" i="15" s="1"/>
  <c r="IN96" i="7"/>
  <c r="IN123" i="7" s="1"/>
  <c r="IM98" i="11"/>
  <c r="IM125" i="11" s="1"/>
  <c r="IM100" i="13"/>
  <c r="IM105" i="13"/>
  <c r="IN97" i="21"/>
  <c r="IN124" i="21" s="1"/>
  <c r="IN101" i="21"/>
  <c r="IN96" i="21"/>
  <c r="IN123" i="21" s="1"/>
  <c r="IN101" i="19"/>
  <c r="IN128" i="19" s="1"/>
  <c r="IN104" i="19"/>
  <c r="IN105" i="19"/>
  <c r="IP80" i="17"/>
  <c r="IO97" i="17"/>
  <c r="IO124" i="17" s="1"/>
  <c r="IO102" i="17"/>
  <c r="IO129" i="17" s="1"/>
  <c r="IO100" i="17"/>
  <c r="IO127" i="17" s="1"/>
  <c r="IM98" i="15"/>
  <c r="IM125" i="15" s="1"/>
  <c r="IM99" i="15"/>
  <c r="IM126" i="15" s="1"/>
  <c r="IM100" i="15"/>
  <c r="IM127" i="15" s="1"/>
  <c r="IN105" i="7"/>
  <c r="IN102" i="7"/>
  <c r="IN129" i="7" s="1"/>
  <c r="IN100" i="7"/>
  <c r="IN127" i="7" s="1"/>
  <c r="IM96" i="11"/>
  <c r="IM123" i="11" s="1"/>
  <c r="IN85" i="11"/>
  <c r="IM102" i="11"/>
  <c r="IM129" i="11" s="1"/>
  <c r="IM103" i="11"/>
  <c r="IM130" i="11" s="1"/>
  <c r="IN84" i="13"/>
  <c r="IM101" i="13"/>
  <c r="IN118" i="13" s="1"/>
  <c r="IN106" i="21"/>
  <c r="IN107" i="19"/>
  <c r="IM105" i="15"/>
  <c r="IN99" i="7"/>
  <c r="IN126" i="7" s="1"/>
  <c r="IM99" i="11"/>
  <c r="IM126" i="11" s="1"/>
  <c r="IN82" i="13"/>
  <c r="IM99" i="13"/>
  <c r="IM126" i="13" s="1"/>
  <c r="IM104" i="13"/>
  <c r="IN81" i="13"/>
  <c r="IM98" i="13"/>
  <c r="IM125" i="13" s="1"/>
  <c r="IN105" i="21"/>
  <c r="IN103" i="21"/>
  <c r="IN130" i="21" s="1"/>
  <c r="IN100" i="21"/>
  <c r="IO82" i="19"/>
  <c r="IN99" i="19"/>
  <c r="IN126" i="19" s="1"/>
  <c r="IO101" i="17"/>
  <c r="IO128" i="17" s="1"/>
  <c r="IP89" i="17"/>
  <c r="IO106" i="17"/>
  <c r="IO104" i="17"/>
  <c r="IM102" i="15"/>
  <c r="IM129" i="15" s="1"/>
  <c r="IM103" i="15"/>
  <c r="IM130" i="15" s="1"/>
  <c r="IM104" i="15"/>
  <c r="IN97" i="7"/>
  <c r="IN124" i="7" s="1"/>
  <c r="IO90" i="7"/>
  <c r="IN107" i="7"/>
  <c r="IN104" i="7"/>
  <c r="IM106" i="11"/>
  <c r="IM106" i="13"/>
  <c r="IO81" i="21"/>
  <c r="IN98" i="21"/>
  <c r="IN125" i="21" s="1"/>
  <c r="IN102" i="19"/>
  <c r="IN129" i="19" s="1"/>
  <c r="IO99" i="17"/>
  <c r="IO126" i="17" s="1"/>
  <c r="IM103" i="13"/>
  <c r="IM130" i="13" s="1"/>
  <c r="IM97" i="13"/>
  <c r="IM124" i="13" s="1"/>
  <c r="IM102" i="13"/>
  <c r="IM129" i="13" s="1"/>
  <c r="IN99" i="21"/>
  <c r="IN126" i="21" s="1"/>
  <c r="IN102" i="21"/>
  <c r="IN129" i="21" s="1"/>
  <c r="IO80" i="19"/>
  <c r="IN97" i="19"/>
  <c r="IN124" i="19" s="1"/>
  <c r="IN96" i="19"/>
  <c r="IN123" i="19" s="1"/>
  <c r="IO83" i="19"/>
  <c r="IN100" i="19"/>
  <c r="IN127" i="19" s="1"/>
  <c r="IN103" i="19"/>
  <c r="IN130" i="19" s="1"/>
  <c r="IP88" i="17"/>
  <c r="IO105" i="17"/>
  <c r="IM101" i="15"/>
  <c r="IM128" i="15" s="1"/>
  <c r="IN89" i="15"/>
  <c r="IM106" i="15"/>
  <c r="IM107" i="15"/>
  <c r="IO84" i="7"/>
  <c r="IN101" i="7"/>
  <c r="IN128" i="7" s="1"/>
  <c r="IM97" i="11"/>
  <c r="IM124" i="11" s="1"/>
  <c r="IN83" i="11"/>
  <c r="IM100" i="11"/>
  <c r="IM127" i="11" s="1"/>
  <c r="IM107" i="13"/>
  <c r="IN118" i="21"/>
  <c r="IM128" i="21"/>
  <c r="IM71" i="13"/>
  <c r="IN88" i="13" s="1"/>
  <c r="IM67" i="13"/>
  <c r="IM63" i="13"/>
  <c r="IN80" i="13" s="1"/>
  <c r="IM70" i="13"/>
  <c r="IN87" i="13" s="1"/>
  <c r="IM66" i="13"/>
  <c r="IN83" i="13" s="1"/>
  <c r="IM62" i="13"/>
  <c r="IN79" i="13" s="1"/>
  <c r="IM73" i="13"/>
  <c r="IN90" i="13" s="1"/>
  <c r="IM69" i="13"/>
  <c r="IN86" i="13" s="1"/>
  <c r="IM65" i="13"/>
  <c r="IM43" i="13"/>
  <c r="IM60" i="13" s="1"/>
  <c r="IN26" i="13"/>
  <c r="IM72" i="13"/>
  <c r="IN89" i="13" s="1"/>
  <c r="IM68" i="13"/>
  <c r="IN85" i="13" s="1"/>
  <c r="IM64" i="13"/>
  <c r="IN86" i="7"/>
  <c r="IM103" i="7"/>
  <c r="IM130" i="7" s="1"/>
  <c r="IN90" i="21"/>
  <c r="IM107" i="21"/>
  <c r="IM94" i="19"/>
  <c r="IM77" i="19"/>
  <c r="IM111" i="19" s="1"/>
  <c r="IL94" i="13"/>
  <c r="IL77" i="13"/>
  <c r="IL111" i="13" s="1"/>
  <c r="IN89" i="7"/>
  <c r="IM106" i="7"/>
  <c r="IO73" i="17"/>
  <c r="IO69" i="17"/>
  <c r="IO65" i="17"/>
  <c r="IP82" i="17" s="1"/>
  <c r="IO43" i="17"/>
  <c r="IO60" i="17" s="1"/>
  <c r="IO72" i="17"/>
  <c r="IO68" i="17"/>
  <c r="IP85" i="17" s="1"/>
  <c r="IO64" i="17"/>
  <c r="IP81" i="17" s="1"/>
  <c r="IO71" i="17"/>
  <c r="IO67" i="17"/>
  <c r="IP84" i="17" s="1"/>
  <c r="IO63" i="17"/>
  <c r="IO66" i="17"/>
  <c r="IP83" i="17" s="1"/>
  <c r="IO62" i="17"/>
  <c r="IP26" i="17"/>
  <c r="IO70" i="17"/>
  <c r="IP87" i="17" s="1"/>
  <c r="IN127" i="21"/>
  <c r="IM73" i="15"/>
  <c r="IN90" i="15" s="1"/>
  <c r="IM69" i="15"/>
  <c r="IN86" i="15" s="1"/>
  <c r="IM65" i="15"/>
  <c r="IN82" i="15" s="1"/>
  <c r="IM43" i="15"/>
  <c r="IM60" i="15" s="1"/>
  <c r="IM72" i="15"/>
  <c r="IM68" i="15"/>
  <c r="IN85" i="15" s="1"/>
  <c r="IM64" i="15"/>
  <c r="IN81" i="15" s="1"/>
  <c r="IM71" i="15"/>
  <c r="IN88" i="15" s="1"/>
  <c r="IM67" i="15"/>
  <c r="IN84" i="15" s="1"/>
  <c r="IM63" i="15"/>
  <c r="IN80" i="15" s="1"/>
  <c r="IM66" i="15"/>
  <c r="IN83" i="15" s="1"/>
  <c r="IM62" i="15"/>
  <c r="IN79" i="15" s="1"/>
  <c r="IN26" i="15"/>
  <c r="IM70" i="15"/>
  <c r="IN87" i="15" s="1"/>
  <c r="IM72" i="11"/>
  <c r="IN89" i="11" s="1"/>
  <c r="IM68" i="11"/>
  <c r="IM64" i="11"/>
  <c r="IN81" i="11" s="1"/>
  <c r="IM71" i="11"/>
  <c r="IN88" i="11" s="1"/>
  <c r="IM67" i="11"/>
  <c r="IM63" i="11"/>
  <c r="IN80" i="11" s="1"/>
  <c r="IM69" i="11"/>
  <c r="IN86" i="11" s="1"/>
  <c r="IM70" i="11"/>
  <c r="IN87" i="11" s="1"/>
  <c r="IM62" i="11"/>
  <c r="IN79" i="11" s="1"/>
  <c r="IM66" i="11"/>
  <c r="IM43" i="11"/>
  <c r="IM60" i="11" s="1"/>
  <c r="IM73" i="11"/>
  <c r="IM65" i="11"/>
  <c r="IN82" i="11" s="1"/>
  <c r="IN26" i="11"/>
  <c r="IM128" i="13"/>
  <c r="IM94" i="21"/>
  <c r="IM77" i="21"/>
  <c r="IM111" i="21" s="1"/>
  <c r="IN94" i="17"/>
  <c r="IN77" i="17"/>
  <c r="IN111" i="17" s="1"/>
  <c r="IM94" i="7"/>
  <c r="IM77" i="7"/>
  <c r="IM111" i="7" s="1"/>
  <c r="IN73" i="7"/>
  <c r="IN69" i="7"/>
  <c r="IN65" i="7"/>
  <c r="IO82" i="7" s="1"/>
  <c r="IN43" i="7"/>
  <c r="IN60" i="7" s="1"/>
  <c r="IN72" i="7"/>
  <c r="IN68" i="7"/>
  <c r="IO85" i="7" s="1"/>
  <c r="IN64" i="7"/>
  <c r="IN71" i="7"/>
  <c r="IO88" i="7" s="1"/>
  <c r="IN67" i="7"/>
  <c r="IN63" i="7"/>
  <c r="IO80" i="7" s="1"/>
  <c r="IN62" i="7"/>
  <c r="IO79" i="7" s="1"/>
  <c r="IN66" i="7"/>
  <c r="IO83" i="7" s="1"/>
  <c r="IN70" i="7"/>
  <c r="IO87" i="7" s="1"/>
  <c r="IO26" i="7"/>
  <c r="IL94" i="11"/>
  <c r="IL77" i="11"/>
  <c r="IL111" i="11" s="1"/>
  <c r="IL128" i="13"/>
  <c r="IM97" i="15"/>
  <c r="IM124" i="15" s="1"/>
  <c r="IO81" i="7"/>
  <c r="IN98" i="7"/>
  <c r="IN125" i="7" s="1"/>
  <c r="IN89" i="19"/>
  <c r="IM106" i="19"/>
  <c r="IN69" i="21"/>
  <c r="IO86" i="21" s="1"/>
  <c r="IN72" i="21"/>
  <c r="IO89" i="21" s="1"/>
  <c r="IN70" i="21"/>
  <c r="IO87" i="21" s="1"/>
  <c r="IN65" i="21"/>
  <c r="IO82" i="21" s="1"/>
  <c r="IN67" i="21"/>
  <c r="IO84" i="21" s="1"/>
  <c r="IN64" i="21"/>
  <c r="IN73" i="21"/>
  <c r="IN71" i="21"/>
  <c r="IO88" i="21" s="1"/>
  <c r="IN63" i="21"/>
  <c r="IO80" i="21" s="1"/>
  <c r="IN43" i="21"/>
  <c r="IN60" i="21" s="1"/>
  <c r="IN66" i="21"/>
  <c r="IO83" i="21" s="1"/>
  <c r="IN68" i="21"/>
  <c r="IO85" i="21" s="1"/>
  <c r="IN62" i="21"/>
  <c r="IO79" i="21" s="1"/>
  <c r="IO26" i="21"/>
  <c r="IO90" i="17"/>
  <c r="IN107" i="17"/>
  <c r="IN84" i="11"/>
  <c r="IM101" i="11"/>
  <c r="IM128" i="11" s="1"/>
  <c r="IM104" i="11"/>
  <c r="IN90" i="11"/>
  <c r="IM107" i="11"/>
  <c r="IM105" i="11"/>
  <c r="IN72" i="19"/>
  <c r="IN68" i="19"/>
  <c r="IO85" i="19" s="1"/>
  <c r="IN64" i="19"/>
  <c r="IO81" i="19" s="1"/>
  <c r="IN73" i="19"/>
  <c r="IO90" i="19" s="1"/>
  <c r="IN70" i="19"/>
  <c r="IO87" i="19" s="1"/>
  <c r="IN67" i="19"/>
  <c r="IO84" i="19" s="1"/>
  <c r="IN65" i="19"/>
  <c r="IN69" i="19"/>
  <c r="IO86" i="19" s="1"/>
  <c r="IN43" i="19"/>
  <c r="IN60" i="19" s="1"/>
  <c r="IN63" i="19"/>
  <c r="IO26" i="19"/>
  <c r="IN71" i="19"/>
  <c r="IO88" i="19" s="1"/>
  <c r="IN62" i="19"/>
  <c r="IO79" i="19" s="1"/>
  <c r="IN66" i="19"/>
  <c r="IO86" i="17"/>
  <c r="IN103" i="17"/>
  <c r="IN130" i="17" s="1"/>
  <c r="IL94" i="15"/>
  <c r="IL77" i="15"/>
  <c r="IL111" i="15" s="1"/>
  <c r="IO79" i="17"/>
  <c r="IN96" i="17"/>
  <c r="IN123" i="17" s="1"/>
  <c r="IO101" i="19" l="1"/>
  <c r="IO128" i="19" s="1"/>
  <c r="IO105" i="21"/>
  <c r="IO97" i="7"/>
  <c r="IO124" i="7" s="1"/>
  <c r="IN103" i="11"/>
  <c r="IN130" i="11" s="1"/>
  <c r="IN101" i="15"/>
  <c r="IN128" i="15" s="1"/>
  <c r="IN106" i="13"/>
  <c r="IN104" i="13"/>
  <c r="IO96" i="19"/>
  <c r="IO123" i="19" s="1"/>
  <c r="IO104" i="19"/>
  <c r="IO100" i="21"/>
  <c r="IO104" i="21"/>
  <c r="IO104" i="7"/>
  <c r="IN97" i="11"/>
  <c r="IN124" i="11" s="1"/>
  <c r="IN96" i="15"/>
  <c r="IN123" i="15" s="1"/>
  <c r="IN105" i="15"/>
  <c r="IP100" i="17"/>
  <c r="IP127" i="17" s="1"/>
  <c r="IP98" i="17"/>
  <c r="IP125" i="17" s="1"/>
  <c r="IP99" i="17"/>
  <c r="IP126" i="17" s="1"/>
  <c r="IN107" i="13"/>
  <c r="IN97" i="13"/>
  <c r="IN124" i="13" s="1"/>
  <c r="IP85" i="19"/>
  <c r="IO102" i="19"/>
  <c r="IO129" i="19" s="1"/>
  <c r="IO99" i="21"/>
  <c r="IO126" i="21" s="1"/>
  <c r="IP85" i="7"/>
  <c r="IO102" i="7"/>
  <c r="IO129" i="7" s="1"/>
  <c r="IN98" i="11"/>
  <c r="IN125" i="11" s="1"/>
  <c r="IO90" i="15"/>
  <c r="IN107" i="15"/>
  <c r="IN103" i="13"/>
  <c r="IN130" i="13" s="1"/>
  <c r="IP88" i="19"/>
  <c r="IO105" i="19"/>
  <c r="IO103" i="19"/>
  <c r="IO130" i="19" s="1"/>
  <c r="IP90" i="19"/>
  <c r="IO107" i="19"/>
  <c r="IO106" i="21"/>
  <c r="IO100" i="7"/>
  <c r="IO127" i="7" s="1"/>
  <c r="IO105" i="7"/>
  <c r="IO82" i="11"/>
  <c r="IN99" i="11"/>
  <c r="IN126" i="11" s="1"/>
  <c r="IN96" i="11"/>
  <c r="IN123" i="11" s="1"/>
  <c r="IN106" i="11"/>
  <c r="IN100" i="15"/>
  <c r="IN127" i="15" s="1"/>
  <c r="IO81" i="15"/>
  <c r="IN98" i="15"/>
  <c r="IN125" i="15" s="1"/>
  <c r="IN99" i="15"/>
  <c r="IN126" i="15" s="1"/>
  <c r="IQ87" i="17"/>
  <c r="IP104" i="17"/>
  <c r="IP102" i="17"/>
  <c r="IP129" i="17" s="1"/>
  <c r="IN96" i="13"/>
  <c r="IN123" i="13" s="1"/>
  <c r="IO102" i="21"/>
  <c r="IO129" i="21" s="1"/>
  <c r="IP81" i="19"/>
  <c r="IO98" i="19"/>
  <c r="IO125" i="19" s="1"/>
  <c r="IO96" i="21"/>
  <c r="IO123" i="21" s="1"/>
  <c r="IO97" i="21"/>
  <c r="IO124" i="21" s="1"/>
  <c r="IO101" i="21"/>
  <c r="IP86" i="21"/>
  <c r="IO103" i="21"/>
  <c r="IO130" i="21" s="1"/>
  <c r="IO96" i="7"/>
  <c r="IO123" i="7" s="1"/>
  <c r="IP82" i="7"/>
  <c r="IO99" i="7"/>
  <c r="IO126" i="7" s="1"/>
  <c r="IN104" i="11"/>
  <c r="IO88" i="11"/>
  <c r="IN105" i="11"/>
  <c r="IN104" i="15"/>
  <c r="IO80" i="15"/>
  <c r="IN97" i="15"/>
  <c r="IN124" i="15" s="1"/>
  <c r="IN102" i="15"/>
  <c r="IN129" i="15" s="1"/>
  <c r="IO86" i="15"/>
  <c r="IN103" i="15"/>
  <c r="IN130" i="15" s="1"/>
  <c r="IP101" i="17"/>
  <c r="IP128" i="17" s="1"/>
  <c r="IO85" i="13"/>
  <c r="IN102" i="13"/>
  <c r="IN129" i="13" s="1"/>
  <c r="IN100" i="13"/>
  <c r="IN105" i="13"/>
  <c r="IN94" i="19"/>
  <c r="IN77" i="19"/>
  <c r="IN111" i="19" s="1"/>
  <c r="IO89" i="7"/>
  <c r="IN106" i="7"/>
  <c r="IN70" i="13"/>
  <c r="IO87" i="13" s="1"/>
  <c r="IN66" i="13"/>
  <c r="IO83" i="13" s="1"/>
  <c r="IN62" i="13"/>
  <c r="IO79" i="13" s="1"/>
  <c r="IO26" i="13"/>
  <c r="IN73" i="13"/>
  <c r="IO90" i="13" s="1"/>
  <c r="IN69" i="13"/>
  <c r="IO86" i="13" s="1"/>
  <c r="IN65" i="13"/>
  <c r="IO82" i="13" s="1"/>
  <c r="IN72" i="13"/>
  <c r="IO89" i="13" s="1"/>
  <c r="IN68" i="13"/>
  <c r="IN64" i="13"/>
  <c r="IN71" i="13"/>
  <c r="IO88" i="13" s="1"/>
  <c r="IN67" i="13"/>
  <c r="IO84" i="13" s="1"/>
  <c r="IN63" i="13"/>
  <c r="IO80" i="13" s="1"/>
  <c r="IN43" i="13"/>
  <c r="IN60" i="13" s="1"/>
  <c r="IO83" i="11"/>
  <c r="IN100" i="11"/>
  <c r="IN127" i="11" s="1"/>
  <c r="IN106" i="15"/>
  <c r="IO100" i="19"/>
  <c r="IO127" i="19" s="1"/>
  <c r="IO98" i="21"/>
  <c r="IO125" i="21" s="1"/>
  <c r="IP90" i="7"/>
  <c r="IO107" i="7"/>
  <c r="IO99" i="19"/>
  <c r="IO126" i="19" s="1"/>
  <c r="IO81" i="13"/>
  <c r="IN98" i="13"/>
  <c r="IN125" i="13" s="1"/>
  <c r="IN101" i="13"/>
  <c r="IQ80" i="17"/>
  <c r="IP97" i="17"/>
  <c r="IP124" i="17" s="1"/>
  <c r="IM127" i="13"/>
  <c r="IN117" i="13"/>
  <c r="IP79" i="17"/>
  <c r="IO96" i="17"/>
  <c r="IO123" i="17" s="1"/>
  <c r="IP86" i="17"/>
  <c r="IO103" i="17"/>
  <c r="IO130" i="17" s="1"/>
  <c r="IP90" i="17"/>
  <c r="IO107" i="17"/>
  <c r="IO89" i="19"/>
  <c r="IN106" i="19"/>
  <c r="IN72" i="15"/>
  <c r="IO89" i="15" s="1"/>
  <c r="IN68" i="15"/>
  <c r="IO85" i="15" s="1"/>
  <c r="IN64" i="15"/>
  <c r="IN71" i="15"/>
  <c r="IO88" i="15" s="1"/>
  <c r="IN67" i="15"/>
  <c r="IO84" i="15" s="1"/>
  <c r="IN63" i="15"/>
  <c r="IN70" i="15"/>
  <c r="IO87" i="15" s="1"/>
  <c r="IN66" i="15"/>
  <c r="IO83" i="15" s="1"/>
  <c r="IN62" i="15"/>
  <c r="IO79" i="15" s="1"/>
  <c r="IO26" i="15"/>
  <c r="IN73" i="15"/>
  <c r="IN69" i="15"/>
  <c r="IN43" i="15"/>
  <c r="IN60" i="15" s="1"/>
  <c r="IN65" i="15"/>
  <c r="IO82" i="15" s="1"/>
  <c r="IM94" i="13"/>
  <c r="IM77" i="13"/>
  <c r="IM111" i="13" s="1"/>
  <c r="IO86" i="7"/>
  <c r="IN103" i="7"/>
  <c r="IN130" i="7" s="1"/>
  <c r="IN128" i="21"/>
  <c r="IO128" i="21"/>
  <c r="IP84" i="7"/>
  <c r="IO101" i="7"/>
  <c r="IO128" i="7" s="1"/>
  <c r="IP105" i="17"/>
  <c r="IP80" i="19"/>
  <c r="IO97" i="19"/>
  <c r="IO124" i="19" s="1"/>
  <c r="IP106" i="17"/>
  <c r="IN99" i="13"/>
  <c r="IN126" i="13" s="1"/>
  <c r="IN102" i="11"/>
  <c r="IN129" i="11" s="1"/>
  <c r="IO71" i="19"/>
  <c r="IO67" i="19"/>
  <c r="IP84" i="19" s="1"/>
  <c r="IO63" i="19"/>
  <c r="IO70" i="19"/>
  <c r="IP87" i="19" s="1"/>
  <c r="IO68" i="19"/>
  <c r="IO72" i="19"/>
  <c r="IO65" i="19"/>
  <c r="IP82" i="19" s="1"/>
  <c r="IO69" i="19"/>
  <c r="IP86" i="19" s="1"/>
  <c r="IO73" i="19"/>
  <c r="IO66" i="19"/>
  <c r="IP83" i="19" s="1"/>
  <c r="IO62" i="19"/>
  <c r="IP79" i="19" s="1"/>
  <c r="IP26" i="19"/>
  <c r="IO64" i="19"/>
  <c r="IO43" i="19"/>
  <c r="IO60" i="19" s="1"/>
  <c r="IO72" i="7"/>
  <c r="IO68" i="7"/>
  <c r="IO64" i="7"/>
  <c r="IO71" i="7"/>
  <c r="IP88" i="7" s="1"/>
  <c r="IO67" i="7"/>
  <c r="IO63" i="7"/>
  <c r="IP80" i="7" s="1"/>
  <c r="IO70" i="7"/>
  <c r="IP87" i="7" s="1"/>
  <c r="IO66" i="7"/>
  <c r="IP83" i="7" s="1"/>
  <c r="IO62" i="7"/>
  <c r="IP79" i="7" s="1"/>
  <c r="IP26" i="7"/>
  <c r="IO73" i="7"/>
  <c r="IO43" i="7"/>
  <c r="IO60" i="7" s="1"/>
  <c r="IO69" i="7"/>
  <c r="IO65" i="7"/>
  <c r="IM94" i="11"/>
  <c r="IM77" i="11"/>
  <c r="IM111" i="11" s="1"/>
  <c r="IO72" i="21"/>
  <c r="IP89" i="21" s="1"/>
  <c r="IO68" i="21"/>
  <c r="IP85" i="21" s="1"/>
  <c r="IO67" i="21"/>
  <c r="IP84" i="21" s="1"/>
  <c r="IO64" i="21"/>
  <c r="IP81" i="21" s="1"/>
  <c r="IO73" i="21"/>
  <c r="IO71" i="21"/>
  <c r="IP88" i="21" s="1"/>
  <c r="IO69" i="21"/>
  <c r="IO63" i="21"/>
  <c r="IP80" i="21" s="1"/>
  <c r="IO66" i="21"/>
  <c r="IP83" i="21" s="1"/>
  <c r="IO62" i="21"/>
  <c r="IP79" i="21" s="1"/>
  <c r="IO65" i="21"/>
  <c r="IP82" i="21" s="1"/>
  <c r="IO70" i="21"/>
  <c r="IP87" i="21" s="1"/>
  <c r="IP26" i="21"/>
  <c r="IO43" i="21"/>
  <c r="IO60" i="21" s="1"/>
  <c r="IN94" i="21"/>
  <c r="IN77" i="21"/>
  <c r="IN111" i="21" s="1"/>
  <c r="IN71" i="11"/>
  <c r="IN67" i="11"/>
  <c r="IN63" i="11"/>
  <c r="IO80" i="11" s="1"/>
  <c r="IN70" i="11"/>
  <c r="IO87" i="11" s="1"/>
  <c r="IN66" i="11"/>
  <c r="IN62" i="11"/>
  <c r="IO79" i="11" s="1"/>
  <c r="IO26" i="11"/>
  <c r="IN72" i="11"/>
  <c r="IO89" i="11" s="1"/>
  <c r="IN64" i="11"/>
  <c r="IO81" i="11" s="1"/>
  <c r="IN73" i="11"/>
  <c r="IN65" i="11"/>
  <c r="IN68" i="11"/>
  <c r="IO85" i="11" s="1"/>
  <c r="IN43" i="11"/>
  <c r="IN60" i="11" s="1"/>
  <c r="IN69" i="11"/>
  <c r="IO86" i="11" s="1"/>
  <c r="IM94" i="15"/>
  <c r="IM77" i="15"/>
  <c r="IM111" i="15" s="1"/>
  <c r="IP72" i="17"/>
  <c r="IQ89" i="17" s="1"/>
  <c r="IP68" i="17"/>
  <c r="IQ85" i="17" s="1"/>
  <c r="IP64" i="17"/>
  <c r="IQ81" i="17" s="1"/>
  <c r="IP71" i="17"/>
  <c r="IQ88" i="17" s="1"/>
  <c r="IP67" i="17"/>
  <c r="IQ84" i="17" s="1"/>
  <c r="IP63" i="17"/>
  <c r="IP70" i="17"/>
  <c r="IP66" i="17"/>
  <c r="IQ83" i="17" s="1"/>
  <c r="IP62" i="17"/>
  <c r="IQ26" i="17"/>
  <c r="IP73" i="17"/>
  <c r="IP69" i="17"/>
  <c r="IP43" i="17"/>
  <c r="IP60" i="17" s="1"/>
  <c r="IP65" i="17"/>
  <c r="IQ82" i="17" s="1"/>
  <c r="IO90" i="21"/>
  <c r="IN107" i="21"/>
  <c r="IO90" i="11"/>
  <c r="IN107" i="11"/>
  <c r="IO84" i="11"/>
  <c r="IN101" i="11"/>
  <c r="IN128" i="11" s="1"/>
  <c r="IP81" i="7"/>
  <c r="IO98" i="7"/>
  <c r="IO125" i="7" s="1"/>
  <c r="IN94" i="7"/>
  <c r="IN77" i="7"/>
  <c r="IN111" i="7" s="1"/>
  <c r="IO77" i="17"/>
  <c r="IO111" i="17" s="1"/>
  <c r="IO94" i="17"/>
  <c r="IQ98" i="17" l="1"/>
  <c r="IQ125" i="17" s="1"/>
  <c r="IP104" i="7"/>
  <c r="IO96" i="15"/>
  <c r="IO123" i="15" s="1"/>
  <c r="IO106" i="15"/>
  <c r="IO100" i="13"/>
  <c r="IQ99" i="17"/>
  <c r="IQ126" i="17" s="1"/>
  <c r="IQ102" i="17"/>
  <c r="IQ129" i="17" s="1"/>
  <c r="IO103" i="11"/>
  <c r="IO130" i="11" s="1"/>
  <c r="IO96" i="11"/>
  <c r="IO123" i="11" s="1"/>
  <c r="IP96" i="21"/>
  <c r="IP123" i="21" s="1"/>
  <c r="IP105" i="21"/>
  <c r="IP102" i="21"/>
  <c r="IP129" i="21" s="1"/>
  <c r="IP97" i="7"/>
  <c r="IP124" i="7" s="1"/>
  <c r="IP103" i="19"/>
  <c r="IP130" i="19" s="1"/>
  <c r="IP104" i="19"/>
  <c r="IO100" i="15"/>
  <c r="IO127" i="15" s="1"/>
  <c r="IO105" i="15"/>
  <c r="IO97" i="13"/>
  <c r="IO124" i="13" s="1"/>
  <c r="IO107" i="13"/>
  <c r="IO104" i="13"/>
  <c r="IP99" i="21"/>
  <c r="IP126" i="21" s="1"/>
  <c r="IO103" i="13"/>
  <c r="IO130" i="13" s="1"/>
  <c r="IQ101" i="17"/>
  <c r="IQ128" i="17" s="1"/>
  <c r="IQ106" i="17"/>
  <c r="IO98" i="11"/>
  <c r="IO125" i="11" s="1"/>
  <c r="IP100" i="21"/>
  <c r="IQ117" i="21" s="1"/>
  <c r="IP106" i="21"/>
  <c r="IP96" i="7"/>
  <c r="IP123" i="7" s="1"/>
  <c r="IP96" i="19"/>
  <c r="IP123" i="19" s="1"/>
  <c r="IP99" i="19"/>
  <c r="IP126" i="19" s="1"/>
  <c r="IO104" i="15"/>
  <c r="IO101" i="13"/>
  <c r="IO106" i="13"/>
  <c r="IO97" i="11"/>
  <c r="IO124" i="11" s="1"/>
  <c r="IP101" i="21"/>
  <c r="IO101" i="15"/>
  <c r="IO128" i="15" s="1"/>
  <c r="IQ100" i="17"/>
  <c r="IQ127" i="17" s="1"/>
  <c r="IQ105" i="17"/>
  <c r="IO102" i="11"/>
  <c r="IO129" i="11" s="1"/>
  <c r="IO106" i="11"/>
  <c r="IO104" i="11"/>
  <c r="IP104" i="21"/>
  <c r="IP97" i="21"/>
  <c r="IP124" i="21" s="1"/>
  <c r="IP98" i="21"/>
  <c r="IP125" i="21" s="1"/>
  <c r="IP100" i="7"/>
  <c r="IP127" i="7" s="1"/>
  <c r="IP105" i="7"/>
  <c r="IP100" i="19"/>
  <c r="IP127" i="19" s="1"/>
  <c r="IP101" i="19"/>
  <c r="IP128" i="19" s="1"/>
  <c r="IO99" i="15"/>
  <c r="IO126" i="15" s="1"/>
  <c r="IO102" i="15"/>
  <c r="IO129" i="15" s="1"/>
  <c r="IO105" i="13"/>
  <c r="IO99" i="13"/>
  <c r="IO126" i="13" s="1"/>
  <c r="IO96" i="13"/>
  <c r="IO123" i="13" s="1"/>
  <c r="IQ90" i="17"/>
  <c r="IP107" i="17"/>
  <c r="IO98" i="13"/>
  <c r="IO125" i="13" s="1"/>
  <c r="IO97" i="15"/>
  <c r="IO124" i="15" s="1"/>
  <c r="IP103" i="21"/>
  <c r="IP130" i="21" s="1"/>
  <c r="IP98" i="19"/>
  <c r="IP125" i="19" s="1"/>
  <c r="IO98" i="15"/>
  <c r="IO125" i="15" s="1"/>
  <c r="IP107" i="19"/>
  <c r="IO107" i="15"/>
  <c r="IO101" i="11"/>
  <c r="IO128" i="11" s="1"/>
  <c r="IP90" i="21"/>
  <c r="IO107" i="21"/>
  <c r="IO70" i="11"/>
  <c r="IP87" i="11" s="1"/>
  <c r="IO66" i="11"/>
  <c r="IP83" i="11" s="1"/>
  <c r="IO62" i="11"/>
  <c r="IP79" i="11" s="1"/>
  <c r="IP26" i="11"/>
  <c r="IO73" i="11"/>
  <c r="IO69" i="11"/>
  <c r="IP86" i="11" s="1"/>
  <c r="IO65" i="11"/>
  <c r="IO43" i="11"/>
  <c r="IO60" i="11" s="1"/>
  <c r="IO67" i="11"/>
  <c r="IP84" i="11" s="1"/>
  <c r="IO64" i="11"/>
  <c r="IP81" i="11" s="1"/>
  <c r="IO68" i="11"/>
  <c r="IP85" i="11" s="1"/>
  <c r="IO71" i="11"/>
  <c r="IO63" i="11"/>
  <c r="IP80" i="11" s="1"/>
  <c r="IO72" i="11"/>
  <c r="IP89" i="11" s="1"/>
  <c r="IP97" i="19"/>
  <c r="IP124" i="19" s="1"/>
  <c r="IO127" i="13"/>
  <c r="IN127" i="13"/>
  <c r="IN94" i="13"/>
  <c r="IN77" i="13"/>
  <c r="IN111" i="13" s="1"/>
  <c r="IN128" i="13"/>
  <c r="IO77" i="7"/>
  <c r="IO111" i="7" s="1"/>
  <c r="IO94" i="7"/>
  <c r="IQ79" i="17"/>
  <c r="IP96" i="17"/>
  <c r="IP123" i="17" s="1"/>
  <c r="IP107" i="7"/>
  <c r="IP89" i="7"/>
  <c r="IO106" i="7"/>
  <c r="IO103" i="15"/>
  <c r="IO130" i="15" s="1"/>
  <c r="IP99" i="7"/>
  <c r="IP126" i="7" s="1"/>
  <c r="IQ104" i="17"/>
  <c r="IP82" i="11"/>
  <c r="IO99" i="11"/>
  <c r="IO126" i="11" s="1"/>
  <c r="IP105" i="19"/>
  <c r="IP102" i="7"/>
  <c r="IP129" i="7" s="1"/>
  <c r="IP102" i="19"/>
  <c r="IP129" i="19" s="1"/>
  <c r="IO127" i="21"/>
  <c r="IP101" i="7"/>
  <c r="IP128" i="7" s="1"/>
  <c r="IQ71" i="17"/>
  <c r="IR88" i="17" s="1"/>
  <c r="IQ67" i="17"/>
  <c r="IR84" i="17" s="1"/>
  <c r="IQ63" i="17"/>
  <c r="IQ70" i="17"/>
  <c r="IR87" i="17" s="1"/>
  <c r="IQ66" i="17"/>
  <c r="IR83" i="17" s="1"/>
  <c r="IQ62" i="17"/>
  <c r="IR26" i="17"/>
  <c r="IQ73" i="17"/>
  <c r="IQ69" i="17"/>
  <c r="IQ65" i="17"/>
  <c r="IR82" i="17" s="1"/>
  <c r="IQ43" i="17"/>
  <c r="IQ60" i="17" s="1"/>
  <c r="IQ72" i="17"/>
  <c r="IR89" i="17" s="1"/>
  <c r="IQ68" i="17"/>
  <c r="IR85" i="17" s="1"/>
  <c r="IQ64" i="17"/>
  <c r="IR81" i="17" s="1"/>
  <c r="IO94" i="21"/>
  <c r="IO77" i="21"/>
  <c r="IO111" i="21" s="1"/>
  <c r="IP71" i="7"/>
  <c r="IQ88" i="7" s="1"/>
  <c r="IP67" i="7"/>
  <c r="IQ84" i="7" s="1"/>
  <c r="IP63" i="7"/>
  <c r="IQ80" i="7" s="1"/>
  <c r="IP70" i="7"/>
  <c r="IQ87" i="7" s="1"/>
  <c r="IP66" i="7"/>
  <c r="IQ83" i="7" s="1"/>
  <c r="IP62" i="7"/>
  <c r="IQ79" i="7" s="1"/>
  <c r="IQ26" i="7"/>
  <c r="IP73" i="7"/>
  <c r="IQ90" i="7" s="1"/>
  <c r="IP69" i="7"/>
  <c r="IP65" i="7"/>
  <c r="IQ82" i="7" s="1"/>
  <c r="IP43" i="7"/>
  <c r="IP60" i="7" s="1"/>
  <c r="IP68" i="7"/>
  <c r="IQ85" i="7" s="1"/>
  <c r="IP64" i="7"/>
  <c r="IP72" i="7"/>
  <c r="IP70" i="19"/>
  <c r="IQ87" i="19" s="1"/>
  <c r="IP66" i="19"/>
  <c r="IQ83" i="19" s="1"/>
  <c r="IP62" i="19"/>
  <c r="IQ79" i="19" s="1"/>
  <c r="IP72" i="19"/>
  <c r="IP69" i="19"/>
  <c r="IQ86" i="19" s="1"/>
  <c r="IP67" i="19"/>
  <c r="IQ84" i="19" s="1"/>
  <c r="IP73" i="19"/>
  <c r="IQ90" i="19" s="1"/>
  <c r="IP71" i="19"/>
  <c r="IQ88" i="19" s="1"/>
  <c r="IP63" i="19"/>
  <c r="IQ80" i="19" s="1"/>
  <c r="IQ26" i="19"/>
  <c r="IP68" i="19"/>
  <c r="IQ85" i="19" s="1"/>
  <c r="IP64" i="19"/>
  <c r="IQ81" i="19" s="1"/>
  <c r="IP43" i="19"/>
  <c r="IP60" i="19" s="1"/>
  <c r="IP65" i="19"/>
  <c r="IQ82" i="19" s="1"/>
  <c r="IP86" i="7"/>
  <c r="IO103" i="7"/>
  <c r="IO130" i="7" s="1"/>
  <c r="IP89" i="19"/>
  <c r="IO106" i="19"/>
  <c r="IQ86" i="17"/>
  <c r="IP103" i="17"/>
  <c r="IP130" i="17" s="1"/>
  <c r="IO77" i="19"/>
  <c r="IO111" i="19" s="1"/>
  <c r="IO94" i="19"/>
  <c r="IN77" i="15"/>
  <c r="IN111" i="15" s="1"/>
  <c r="IN94" i="15"/>
  <c r="IR80" i="17"/>
  <c r="IQ97" i="17"/>
  <c r="IQ124" i="17" s="1"/>
  <c r="IO100" i="11"/>
  <c r="IO127" i="11" s="1"/>
  <c r="IP85" i="13"/>
  <c r="IO102" i="13"/>
  <c r="IO129" i="13" s="1"/>
  <c r="IP88" i="11"/>
  <c r="IO105" i="11"/>
  <c r="IQ81" i="7"/>
  <c r="IP98" i="7"/>
  <c r="IP125" i="7" s="1"/>
  <c r="IP90" i="11"/>
  <c r="IO107" i="11"/>
  <c r="IP94" i="17"/>
  <c r="IP77" i="17"/>
  <c r="IP111" i="17" s="1"/>
  <c r="IN94" i="11"/>
  <c r="IN77" i="11"/>
  <c r="IN111" i="11" s="1"/>
  <c r="IP73" i="21"/>
  <c r="IP71" i="21"/>
  <c r="IQ88" i="21" s="1"/>
  <c r="IP67" i="21"/>
  <c r="IQ84" i="21" s="1"/>
  <c r="IP69" i="21"/>
  <c r="IQ86" i="21" s="1"/>
  <c r="IP63" i="21"/>
  <c r="IQ80" i="21" s="1"/>
  <c r="IP66" i="21"/>
  <c r="IQ83" i="21" s="1"/>
  <c r="IP62" i="21"/>
  <c r="IQ79" i="21" s="1"/>
  <c r="IP70" i="21"/>
  <c r="IQ87" i="21" s="1"/>
  <c r="IP68" i="21"/>
  <c r="IQ85" i="21" s="1"/>
  <c r="IP65" i="21"/>
  <c r="IQ82" i="21" s="1"/>
  <c r="IP64" i="21"/>
  <c r="IQ81" i="21" s="1"/>
  <c r="IP72" i="21"/>
  <c r="IQ89" i="21" s="1"/>
  <c r="IQ26" i="21"/>
  <c r="IP43" i="21"/>
  <c r="IP60" i="21" s="1"/>
  <c r="IO71" i="15"/>
  <c r="IP88" i="15" s="1"/>
  <c r="IO67" i="15"/>
  <c r="IP84" i="15" s="1"/>
  <c r="IO63" i="15"/>
  <c r="IP80" i="15" s="1"/>
  <c r="IO70" i="15"/>
  <c r="IP87" i="15" s="1"/>
  <c r="IO66" i="15"/>
  <c r="IP83" i="15" s="1"/>
  <c r="IO62" i="15"/>
  <c r="IP79" i="15" s="1"/>
  <c r="IO73" i="15"/>
  <c r="IP90" i="15" s="1"/>
  <c r="IO69" i="15"/>
  <c r="IP86" i="15" s="1"/>
  <c r="IO65" i="15"/>
  <c r="IP82" i="15" s="1"/>
  <c r="IO43" i="15"/>
  <c r="IO60" i="15" s="1"/>
  <c r="IO72" i="15"/>
  <c r="IP89" i="15" s="1"/>
  <c r="IO68" i="15"/>
  <c r="IP85" i="15" s="1"/>
  <c r="IO64" i="15"/>
  <c r="IP81" i="15" s="1"/>
  <c r="IP26" i="15"/>
  <c r="IO73" i="13"/>
  <c r="IP90" i="13" s="1"/>
  <c r="IO69" i="13"/>
  <c r="IP86" i="13" s="1"/>
  <c r="IO65" i="13"/>
  <c r="IP82" i="13" s="1"/>
  <c r="IO43" i="13"/>
  <c r="IO60" i="13" s="1"/>
  <c r="IO72" i="13"/>
  <c r="IP89" i="13" s="1"/>
  <c r="IO68" i="13"/>
  <c r="IO64" i="13"/>
  <c r="IP81" i="13" s="1"/>
  <c r="IO71" i="13"/>
  <c r="IP88" i="13" s="1"/>
  <c r="IO67" i="13"/>
  <c r="IP84" i="13" s="1"/>
  <c r="IO63" i="13"/>
  <c r="IP80" i="13" s="1"/>
  <c r="IO66" i="13"/>
  <c r="IP83" i="13" s="1"/>
  <c r="IO62" i="13"/>
  <c r="IP79" i="13" s="1"/>
  <c r="IP26" i="13"/>
  <c r="IO70" i="13"/>
  <c r="IP87" i="13" s="1"/>
  <c r="IO128" i="13"/>
  <c r="IP106" i="13" l="1"/>
  <c r="IP107" i="15"/>
  <c r="IQ102" i="21"/>
  <c r="IQ129" i="21" s="1"/>
  <c r="IQ99" i="7"/>
  <c r="IQ126" i="7" s="1"/>
  <c r="IQ101" i="7"/>
  <c r="IQ128" i="7" s="1"/>
  <c r="IR101" i="17"/>
  <c r="IR128" i="17" s="1"/>
  <c r="IP96" i="11"/>
  <c r="IP123" i="11" s="1"/>
  <c r="IP96" i="13"/>
  <c r="IP123" i="13" s="1"/>
  <c r="IP105" i="13"/>
  <c r="IP96" i="15"/>
  <c r="IP123" i="15" s="1"/>
  <c r="IP101" i="15"/>
  <c r="IP128" i="15" s="1"/>
  <c r="IQ106" i="21"/>
  <c r="IQ104" i="21"/>
  <c r="IQ103" i="21"/>
  <c r="IQ130" i="21" s="1"/>
  <c r="IQ102" i="19"/>
  <c r="IQ129" i="19" s="1"/>
  <c r="IQ107" i="19"/>
  <c r="IQ96" i="19"/>
  <c r="IQ123" i="19" s="1"/>
  <c r="IQ100" i="7"/>
  <c r="IQ127" i="7" s="1"/>
  <c r="IQ105" i="7"/>
  <c r="IR102" i="17"/>
  <c r="IR129" i="17" s="1"/>
  <c r="IR100" i="17"/>
  <c r="IR127" i="17" s="1"/>
  <c r="IR105" i="17"/>
  <c r="IP106" i="11"/>
  <c r="IQ81" i="11"/>
  <c r="IP98" i="11"/>
  <c r="IP125" i="11" s="1"/>
  <c r="IP103" i="11"/>
  <c r="IP130" i="11" s="1"/>
  <c r="IP100" i="11"/>
  <c r="IP127" i="11" s="1"/>
  <c r="IP107" i="13"/>
  <c r="IQ80" i="15"/>
  <c r="IP97" i="15"/>
  <c r="IP124" i="15" s="1"/>
  <c r="IQ105" i="19"/>
  <c r="IR98" i="17"/>
  <c r="IR125" i="17" s="1"/>
  <c r="IP102" i="11"/>
  <c r="IP129" i="11" s="1"/>
  <c r="IP100" i="13"/>
  <c r="IP98" i="13"/>
  <c r="IP125" i="13" s="1"/>
  <c r="IP99" i="13"/>
  <c r="IP126" i="13" s="1"/>
  <c r="IP98" i="15"/>
  <c r="IP125" i="15" s="1"/>
  <c r="IP99" i="15"/>
  <c r="IP126" i="15" s="1"/>
  <c r="IP100" i="15"/>
  <c r="IP127" i="15" s="1"/>
  <c r="IP105" i="15"/>
  <c r="IQ98" i="21"/>
  <c r="IQ125" i="21" s="1"/>
  <c r="IR79" i="21"/>
  <c r="IQ96" i="21"/>
  <c r="IQ123" i="21" s="1"/>
  <c r="IQ101" i="21"/>
  <c r="IR82" i="19"/>
  <c r="IQ99" i="19"/>
  <c r="IQ126" i="19" s="1"/>
  <c r="IQ101" i="19"/>
  <c r="IQ128" i="19" s="1"/>
  <c r="IR83" i="19"/>
  <c r="IQ100" i="19"/>
  <c r="IQ127" i="19" s="1"/>
  <c r="IQ102" i="7"/>
  <c r="IQ129" i="7" s="1"/>
  <c r="IR90" i="7"/>
  <c r="IQ107" i="7"/>
  <c r="IQ104" i="7"/>
  <c r="IS89" i="17"/>
  <c r="IR106" i="17"/>
  <c r="IR104" i="17"/>
  <c r="IQ80" i="11"/>
  <c r="IP97" i="11"/>
  <c r="IP124" i="11" s="1"/>
  <c r="IP101" i="11"/>
  <c r="IP128" i="11" s="1"/>
  <c r="IP104" i="11"/>
  <c r="IP101" i="13"/>
  <c r="IQ118" i="13" s="1"/>
  <c r="IQ89" i="15"/>
  <c r="IP106" i="15"/>
  <c r="IQ97" i="21"/>
  <c r="IQ124" i="21" s="1"/>
  <c r="IR81" i="19"/>
  <c r="IQ98" i="19"/>
  <c r="IQ125" i="19" s="1"/>
  <c r="IQ96" i="7"/>
  <c r="IQ123" i="7" s="1"/>
  <c r="IR99" i="17"/>
  <c r="IR126" i="17" s="1"/>
  <c r="IP104" i="13"/>
  <c r="IP97" i="13"/>
  <c r="IP124" i="13" s="1"/>
  <c r="IP103" i="13"/>
  <c r="IP130" i="13" s="1"/>
  <c r="IP102" i="15"/>
  <c r="IP129" i="15" s="1"/>
  <c r="IP103" i="15"/>
  <c r="IP130" i="15" s="1"/>
  <c r="IP104" i="15"/>
  <c r="IQ99" i="21"/>
  <c r="IQ126" i="21" s="1"/>
  <c r="IQ100" i="21"/>
  <c r="IQ105" i="21"/>
  <c r="IQ97" i="19"/>
  <c r="IQ124" i="19" s="1"/>
  <c r="IQ103" i="19"/>
  <c r="IQ130" i="19" s="1"/>
  <c r="IQ104" i="19"/>
  <c r="IQ97" i="7"/>
  <c r="IQ124" i="7" s="1"/>
  <c r="IQ98" i="7"/>
  <c r="IQ125" i="7" s="1"/>
  <c r="IO94" i="13"/>
  <c r="IO77" i="13"/>
  <c r="IO111" i="13" s="1"/>
  <c r="IP70" i="15"/>
  <c r="IQ87" i="15" s="1"/>
  <c r="IP66" i="15"/>
  <c r="IQ83" i="15" s="1"/>
  <c r="IP62" i="15"/>
  <c r="IQ79" i="15" s="1"/>
  <c r="IP73" i="15"/>
  <c r="IQ90" i="15" s="1"/>
  <c r="IP69" i="15"/>
  <c r="IQ86" i="15" s="1"/>
  <c r="IP65" i="15"/>
  <c r="IQ82" i="15" s="1"/>
  <c r="IP43" i="15"/>
  <c r="IP60" i="15" s="1"/>
  <c r="IP72" i="15"/>
  <c r="IP68" i="15"/>
  <c r="IQ85" i="15" s="1"/>
  <c r="IP64" i="15"/>
  <c r="IQ81" i="15" s="1"/>
  <c r="IP67" i="15"/>
  <c r="IQ84" i="15" s="1"/>
  <c r="IP63" i="15"/>
  <c r="IQ26" i="15"/>
  <c r="IP71" i="15"/>
  <c r="IQ88" i="15" s="1"/>
  <c r="IO94" i="15"/>
  <c r="IO77" i="15"/>
  <c r="IO111" i="15" s="1"/>
  <c r="IP128" i="13"/>
  <c r="IQ89" i="19"/>
  <c r="IP106" i="19"/>
  <c r="IP94" i="19"/>
  <c r="IP77" i="19"/>
  <c r="IP111" i="19" s="1"/>
  <c r="IP94" i="7"/>
  <c r="IP77" i="7"/>
  <c r="IP111" i="7" s="1"/>
  <c r="IQ70" i="7"/>
  <c r="IR87" i="7" s="1"/>
  <c r="IQ66" i="7"/>
  <c r="IR83" i="7" s="1"/>
  <c r="IQ62" i="7"/>
  <c r="IR79" i="7" s="1"/>
  <c r="IR26" i="7"/>
  <c r="IQ73" i="7"/>
  <c r="IQ69" i="7"/>
  <c r="IQ65" i="7"/>
  <c r="IR82" i="7" s="1"/>
  <c r="IQ43" i="7"/>
  <c r="IQ60" i="7" s="1"/>
  <c r="IQ72" i="7"/>
  <c r="IQ68" i="7"/>
  <c r="IR85" i="7" s="1"/>
  <c r="IQ64" i="7"/>
  <c r="IR81" i="7" s="1"/>
  <c r="IQ63" i="7"/>
  <c r="IR80" i="7" s="1"/>
  <c r="IQ67" i="7"/>
  <c r="IR84" i="7" s="1"/>
  <c r="IQ71" i="7"/>
  <c r="IR88" i="7" s="1"/>
  <c r="IQ94" i="17"/>
  <c r="IQ77" i="17"/>
  <c r="IQ111" i="17" s="1"/>
  <c r="IR70" i="17"/>
  <c r="IS87" i="17" s="1"/>
  <c r="IR66" i="17"/>
  <c r="IS83" i="17" s="1"/>
  <c r="IR62" i="17"/>
  <c r="IS26" i="17"/>
  <c r="IR73" i="17"/>
  <c r="IR69" i="17"/>
  <c r="IR65" i="17"/>
  <c r="IS82" i="17" s="1"/>
  <c r="IR43" i="17"/>
  <c r="IR60" i="17" s="1"/>
  <c r="IR72" i="17"/>
  <c r="IR68" i="17"/>
  <c r="IS85" i="17" s="1"/>
  <c r="IR64" i="17"/>
  <c r="IS81" i="17" s="1"/>
  <c r="IR67" i="17"/>
  <c r="IS84" i="17" s="1"/>
  <c r="IR63" i="17"/>
  <c r="IR71" i="17"/>
  <c r="IS88" i="17" s="1"/>
  <c r="IR90" i="17"/>
  <c r="IQ107" i="17"/>
  <c r="IS80" i="17"/>
  <c r="IR97" i="17"/>
  <c r="IR124" i="17" s="1"/>
  <c r="IQ73" i="19"/>
  <c r="IR90" i="19" s="1"/>
  <c r="IQ69" i="19"/>
  <c r="IR86" i="19" s="1"/>
  <c r="IQ65" i="19"/>
  <c r="IQ67" i="19"/>
  <c r="IR84" i="19" s="1"/>
  <c r="IQ71" i="19"/>
  <c r="IR88" i="19" s="1"/>
  <c r="IQ68" i="19"/>
  <c r="IR85" i="19" s="1"/>
  <c r="IQ66" i="19"/>
  <c r="IQ72" i="19"/>
  <c r="IR26" i="19"/>
  <c r="IQ70" i="19"/>
  <c r="IR87" i="19" s="1"/>
  <c r="IQ64" i="19"/>
  <c r="IQ62" i="19"/>
  <c r="IR79" i="19" s="1"/>
  <c r="IQ43" i="19"/>
  <c r="IQ60" i="19" s="1"/>
  <c r="IQ63" i="19"/>
  <c r="IR80" i="19" s="1"/>
  <c r="IP105" i="11"/>
  <c r="IP73" i="11"/>
  <c r="IQ90" i="11" s="1"/>
  <c r="IP69" i="11"/>
  <c r="IQ86" i="11" s="1"/>
  <c r="IP65" i="11"/>
  <c r="IP43" i="11"/>
  <c r="IP60" i="11" s="1"/>
  <c r="IP72" i="11"/>
  <c r="IQ89" i="11" s="1"/>
  <c r="IP68" i="11"/>
  <c r="IQ85" i="11" s="1"/>
  <c r="IP64" i="11"/>
  <c r="IP70" i="11"/>
  <c r="IQ87" i="11" s="1"/>
  <c r="IP62" i="11"/>
  <c r="IQ79" i="11" s="1"/>
  <c r="IP71" i="11"/>
  <c r="IQ88" i="11" s="1"/>
  <c r="IP63" i="11"/>
  <c r="IQ26" i="11"/>
  <c r="IP66" i="11"/>
  <c r="IQ83" i="11" s="1"/>
  <c r="IP67" i="11"/>
  <c r="IQ84" i="11" s="1"/>
  <c r="IQ118" i="21"/>
  <c r="IP128" i="21"/>
  <c r="IP72" i="13"/>
  <c r="IQ89" i="13" s="1"/>
  <c r="IP68" i="13"/>
  <c r="IP64" i="13"/>
  <c r="IQ81" i="13" s="1"/>
  <c r="IP71" i="13"/>
  <c r="IQ88" i="13" s="1"/>
  <c r="IP67" i="13"/>
  <c r="IQ84" i="13" s="1"/>
  <c r="IP63" i="13"/>
  <c r="IQ80" i="13" s="1"/>
  <c r="IP70" i="13"/>
  <c r="IQ87" i="13" s="1"/>
  <c r="IP66" i="13"/>
  <c r="IQ83" i="13" s="1"/>
  <c r="IP62" i="13"/>
  <c r="IQ79" i="13" s="1"/>
  <c r="IQ26" i="13"/>
  <c r="IP73" i="13"/>
  <c r="IQ90" i="13" s="1"/>
  <c r="IP43" i="13"/>
  <c r="IP60" i="13" s="1"/>
  <c r="IP69" i="13"/>
  <c r="IQ86" i="13" s="1"/>
  <c r="IP65" i="13"/>
  <c r="IQ82" i="13" s="1"/>
  <c r="IQ73" i="21"/>
  <c r="IQ70" i="21"/>
  <c r="IR87" i="21" s="1"/>
  <c r="IQ71" i="21"/>
  <c r="IR88" i="21" s="1"/>
  <c r="IQ66" i="21"/>
  <c r="IR83" i="21" s="1"/>
  <c r="IQ62" i="21"/>
  <c r="IQ68" i="21"/>
  <c r="IR85" i="21" s="1"/>
  <c r="IQ65" i="21"/>
  <c r="IR82" i="21" s="1"/>
  <c r="IQ72" i="21"/>
  <c r="IR89" i="21" s="1"/>
  <c r="IQ64" i="21"/>
  <c r="IR81" i="21" s="1"/>
  <c r="IQ69" i="21"/>
  <c r="IR86" i="21" s="1"/>
  <c r="IR26" i="21"/>
  <c r="IQ67" i="21"/>
  <c r="IR84" i="21" s="1"/>
  <c r="IQ43" i="21"/>
  <c r="IQ60" i="21" s="1"/>
  <c r="IQ63" i="21"/>
  <c r="IR80" i="21" s="1"/>
  <c r="IQ85" i="13"/>
  <c r="IP102" i="13"/>
  <c r="IP129" i="13" s="1"/>
  <c r="IP107" i="11"/>
  <c r="IO77" i="11"/>
  <c r="IO111" i="11" s="1"/>
  <c r="IO94" i="11"/>
  <c r="IP77" i="21"/>
  <c r="IP111" i="21" s="1"/>
  <c r="IP94" i="21"/>
  <c r="IR86" i="17"/>
  <c r="IQ103" i="17"/>
  <c r="IQ130" i="17" s="1"/>
  <c r="IQ86" i="7"/>
  <c r="IP103" i="7"/>
  <c r="IP130" i="7" s="1"/>
  <c r="IP127" i="21"/>
  <c r="IQ82" i="11"/>
  <c r="IP99" i="11"/>
  <c r="IP126" i="11" s="1"/>
  <c r="IQ89" i="7"/>
  <c r="IP106" i="7"/>
  <c r="IR79" i="17"/>
  <c r="IQ96" i="17"/>
  <c r="IQ123" i="17" s="1"/>
  <c r="IQ90" i="21"/>
  <c r="IP107" i="21"/>
  <c r="IR103" i="21" l="1"/>
  <c r="IR130" i="21" s="1"/>
  <c r="IQ100" i="13"/>
  <c r="IR98" i="21"/>
  <c r="IR125" i="21" s="1"/>
  <c r="IQ107" i="13"/>
  <c r="IQ104" i="13"/>
  <c r="IR81" i="13"/>
  <c r="IQ98" i="13"/>
  <c r="IQ125" i="13" s="1"/>
  <c r="IR97" i="19"/>
  <c r="IR124" i="19" s="1"/>
  <c r="IS87" i="19"/>
  <c r="IR104" i="19"/>
  <c r="IR102" i="19"/>
  <c r="IR129" i="19" s="1"/>
  <c r="IS86" i="19"/>
  <c r="IR103" i="19"/>
  <c r="IR130" i="19" s="1"/>
  <c r="IS101" i="17"/>
  <c r="IS128" i="17" s="1"/>
  <c r="IS80" i="7"/>
  <c r="IR97" i="7"/>
  <c r="IR124" i="7" s="1"/>
  <c r="IQ101" i="15"/>
  <c r="IQ128" i="15" s="1"/>
  <c r="IR79" i="15"/>
  <c r="IQ96" i="15"/>
  <c r="IQ123" i="15" s="1"/>
  <c r="IR97" i="21"/>
  <c r="IR124" i="21" s="1"/>
  <c r="IS85" i="21"/>
  <c r="IR102" i="21"/>
  <c r="IR129" i="21" s="1"/>
  <c r="IR104" i="21"/>
  <c r="IR88" i="13"/>
  <c r="IQ105" i="13"/>
  <c r="IQ104" i="11"/>
  <c r="IT87" i="17"/>
  <c r="IS104" i="17"/>
  <c r="IR101" i="7"/>
  <c r="IR128" i="7" s="1"/>
  <c r="IR104" i="7"/>
  <c r="IQ107" i="15"/>
  <c r="IS84" i="21"/>
  <c r="IR101" i="21"/>
  <c r="IR106" i="21"/>
  <c r="IS83" i="21"/>
  <c r="IR100" i="21"/>
  <c r="IQ99" i="13"/>
  <c r="IQ126" i="13" s="1"/>
  <c r="IQ97" i="13"/>
  <c r="IQ124" i="13" s="1"/>
  <c r="IQ101" i="11"/>
  <c r="IQ128" i="11" s="1"/>
  <c r="IQ105" i="11"/>
  <c r="IQ102" i="11"/>
  <c r="IQ129" i="11" s="1"/>
  <c r="IR86" i="11"/>
  <c r="IQ103" i="11"/>
  <c r="IQ130" i="11" s="1"/>
  <c r="IR105" i="19"/>
  <c r="IR107" i="19"/>
  <c r="IS98" i="17"/>
  <c r="IS125" i="17" s="1"/>
  <c r="IS99" i="17"/>
  <c r="IS126" i="17" s="1"/>
  <c r="IR98" i="7"/>
  <c r="IR125" i="7" s="1"/>
  <c r="IR99" i="7"/>
  <c r="IR126" i="7" s="1"/>
  <c r="IR96" i="7"/>
  <c r="IR123" i="7" s="1"/>
  <c r="IQ105" i="15"/>
  <c r="IQ98" i="15"/>
  <c r="IQ125" i="15" s="1"/>
  <c r="IR82" i="15"/>
  <c r="IQ99" i="15"/>
  <c r="IQ126" i="15" s="1"/>
  <c r="IQ100" i="15"/>
  <c r="IQ127" i="15" s="1"/>
  <c r="IS82" i="21"/>
  <c r="IR99" i="21"/>
  <c r="IR126" i="21" s="1"/>
  <c r="IR105" i="21"/>
  <c r="IQ103" i="13"/>
  <c r="IQ130" i="13" s="1"/>
  <c r="IQ96" i="13"/>
  <c r="IQ123" i="13" s="1"/>
  <c r="IR84" i="13"/>
  <c r="IQ101" i="13"/>
  <c r="IQ128" i="13" s="1"/>
  <c r="IQ106" i="13"/>
  <c r="IR83" i="11"/>
  <c r="IQ100" i="11"/>
  <c r="IQ127" i="11" s="1"/>
  <c r="IQ96" i="11"/>
  <c r="IQ123" i="11" s="1"/>
  <c r="IR89" i="11"/>
  <c r="IQ106" i="11"/>
  <c r="IQ107" i="11"/>
  <c r="IR96" i="19"/>
  <c r="IR123" i="19" s="1"/>
  <c r="IR101" i="19"/>
  <c r="IR128" i="19" s="1"/>
  <c r="IS105" i="17"/>
  <c r="IS102" i="17"/>
  <c r="IS129" i="17" s="1"/>
  <c r="IT83" i="17"/>
  <c r="IS100" i="17"/>
  <c r="IS127" i="17" s="1"/>
  <c r="IR105" i="7"/>
  <c r="IS85" i="7"/>
  <c r="IR102" i="7"/>
  <c r="IR129" i="7" s="1"/>
  <c r="IR100" i="7"/>
  <c r="IR127" i="7" s="1"/>
  <c r="IR85" i="15"/>
  <c r="IQ102" i="15"/>
  <c r="IQ129" i="15" s="1"/>
  <c r="IQ103" i="15"/>
  <c r="IQ130" i="15" s="1"/>
  <c r="IQ104" i="15"/>
  <c r="IQ72" i="11"/>
  <c r="IQ68" i="11"/>
  <c r="IR85" i="11" s="1"/>
  <c r="IQ64" i="11"/>
  <c r="IQ71" i="11"/>
  <c r="IR88" i="11" s="1"/>
  <c r="IQ67" i="11"/>
  <c r="IR84" i="11" s="1"/>
  <c r="IQ63" i="11"/>
  <c r="IQ73" i="11"/>
  <c r="IR90" i="11" s="1"/>
  <c r="IQ65" i="11"/>
  <c r="IR26" i="11"/>
  <c r="IQ70" i="11"/>
  <c r="IR87" i="11" s="1"/>
  <c r="IQ66" i="11"/>
  <c r="IQ43" i="11"/>
  <c r="IQ60" i="11" s="1"/>
  <c r="IQ62" i="11"/>
  <c r="IR79" i="11" s="1"/>
  <c r="IQ69" i="11"/>
  <c r="IP77" i="11"/>
  <c r="IP111" i="11" s="1"/>
  <c r="IP94" i="11"/>
  <c r="IS79" i="17"/>
  <c r="IR96" i="17"/>
  <c r="IR123" i="17" s="1"/>
  <c r="IS86" i="17"/>
  <c r="IR103" i="17"/>
  <c r="IR130" i="17" s="1"/>
  <c r="IQ102" i="13"/>
  <c r="IQ129" i="13" s="1"/>
  <c r="IR69" i="21"/>
  <c r="IS86" i="21" s="1"/>
  <c r="IR73" i="21"/>
  <c r="IR68" i="21"/>
  <c r="IR65" i="21"/>
  <c r="IR72" i="21"/>
  <c r="IS89" i="21" s="1"/>
  <c r="IR70" i="21"/>
  <c r="IS87" i="21" s="1"/>
  <c r="IR64" i="21"/>
  <c r="IS81" i="21" s="1"/>
  <c r="IR67" i="21"/>
  <c r="IR63" i="21"/>
  <c r="IS80" i="21" s="1"/>
  <c r="IR43" i="21"/>
  <c r="IR60" i="21" s="1"/>
  <c r="IR66" i="21"/>
  <c r="IR62" i="21"/>
  <c r="IR71" i="21"/>
  <c r="IS88" i="21" s="1"/>
  <c r="IS26" i="21"/>
  <c r="IQ94" i="19"/>
  <c r="IQ77" i="19"/>
  <c r="IQ111" i="19" s="1"/>
  <c r="IR72" i="19"/>
  <c r="IR68" i="19"/>
  <c r="IS85" i="19" s="1"/>
  <c r="IR64" i="19"/>
  <c r="IS81" i="19" s="1"/>
  <c r="IR71" i="19"/>
  <c r="IS88" i="19" s="1"/>
  <c r="IR69" i="19"/>
  <c r="IR73" i="19"/>
  <c r="IS90" i="19" s="1"/>
  <c r="IR66" i="19"/>
  <c r="IR70" i="19"/>
  <c r="IR67" i="19"/>
  <c r="IS84" i="19" s="1"/>
  <c r="IR62" i="19"/>
  <c r="IS79" i="19" s="1"/>
  <c r="IR43" i="19"/>
  <c r="IR60" i="19" s="1"/>
  <c r="IR65" i="19"/>
  <c r="IR63" i="19"/>
  <c r="IS80" i="19" s="1"/>
  <c r="IS26" i="19"/>
  <c r="IS90" i="17"/>
  <c r="IR107" i="17"/>
  <c r="IR89" i="19"/>
  <c r="IQ106" i="19"/>
  <c r="IQ127" i="21"/>
  <c r="IR98" i="19"/>
  <c r="IR125" i="19" s="1"/>
  <c r="IR89" i="15"/>
  <c r="IQ106" i="15"/>
  <c r="IR80" i="11"/>
  <c r="IQ97" i="11"/>
  <c r="IQ124" i="11" s="1"/>
  <c r="IT89" i="17"/>
  <c r="IS106" i="17"/>
  <c r="IR107" i="7"/>
  <c r="IS83" i="19"/>
  <c r="IR100" i="19"/>
  <c r="IR127" i="19" s="1"/>
  <c r="IS82" i="19"/>
  <c r="IR99" i="19"/>
  <c r="IR126" i="19" s="1"/>
  <c r="IS79" i="21"/>
  <c r="IR96" i="21"/>
  <c r="IR123" i="21" s="1"/>
  <c r="IQ97" i="15"/>
  <c r="IQ124" i="15" s="1"/>
  <c r="IR81" i="11"/>
  <c r="IQ98" i="11"/>
  <c r="IQ125" i="11" s="1"/>
  <c r="IR90" i="21"/>
  <c r="IQ107" i="21"/>
  <c r="IQ73" i="15"/>
  <c r="IR90" i="15" s="1"/>
  <c r="IQ69" i="15"/>
  <c r="IR86" i="15" s="1"/>
  <c r="IQ65" i="15"/>
  <c r="IQ43" i="15"/>
  <c r="IQ60" i="15" s="1"/>
  <c r="IQ72" i="15"/>
  <c r="IQ68" i="15"/>
  <c r="IQ64" i="15"/>
  <c r="IR81" i="15" s="1"/>
  <c r="IQ71" i="15"/>
  <c r="IR88" i="15" s="1"/>
  <c r="IQ67" i="15"/>
  <c r="IR84" i="15" s="1"/>
  <c r="IQ63" i="15"/>
  <c r="IR80" i="15" s="1"/>
  <c r="IQ62" i="15"/>
  <c r="IR26" i="15"/>
  <c r="IQ70" i="15"/>
  <c r="IR87" i="15" s="1"/>
  <c r="IQ66" i="15"/>
  <c r="IR83" i="15" s="1"/>
  <c r="IR86" i="7"/>
  <c r="IQ103" i="7"/>
  <c r="IQ130" i="7" s="1"/>
  <c r="IQ94" i="21"/>
  <c r="IQ77" i="21"/>
  <c r="IQ111" i="21" s="1"/>
  <c r="IQ128" i="21"/>
  <c r="IR128" i="21"/>
  <c r="IS97" i="17"/>
  <c r="IS124" i="17" s="1"/>
  <c r="IR89" i="7"/>
  <c r="IQ106" i="7"/>
  <c r="IP77" i="13"/>
  <c r="IP111" i="13" s="1"/>
  <c r="IP94" i="13"/>
  <c r="IR82" i="11"/>
  <c r="IQ99" i="11"/>
  <c r="IQ126" i="11" s="1"/>
  <c r="IQ71" i="13"/>
  <c r="IQ67" i="13"/>
  <c r="IQ63" i="13"/>
  <c r="IR80" i="13" s="1"/>
  <c r="IQ70" i="13"/>
  <c r="IR87" i="13" s="1"/>
  <c r="IQ66" i="13"/>
  <c r="IR83" i="13" s="1"/>
  <c r="IQ62" i="13"/>
  <c r="IR79" i="13" s="1"/>
  <c r="IQ73" i="13"/>
  <c r="IR90" i="13" s="1"/>
  <c r="IQ69" i="13"/>
  <c r="IR86" i="13" s="1"/>
  <c r="IQ65" i="13"/>
  <c r="IR82" i="13" s="1"/>
  <c r="IQ43" i="13"/>
  <c r="IQ60" i="13" s="1"/>
  <c r="IQ72" i="13"/>
  <c r="IR89" i="13" s="1"/>
  <c r="IQ68" i="13"/>
  <c r="IR85" i="13" s="1"/>
  <c r="IQ64" i="13"/>
  <c r="IR26" i="13"/>
  <c r="IR94" i="17"/>
  <c r="IR77" i="17"/>
  <c r="IR111" i="17" s="1"/>
  <c r="IS73" i="17"/>
  <c r="IS69" i="17"/>
  <c r="IS65" i="17"/>
  <c r="IT82" i="17" s="1"/>
  <c r="IS43" i="17"/>
  <c r="IS60" i="17" s="1"/>
  <c r="IS72" i="17"/>
  <c r="IS68" i="17"/>
  <c r="IT85" i="17" s="1"/>
  <c r="IS64" i="17"/>
  <c r="IT81" i="17" s="1"/>
  <c r="IS71" i="17"/>
  <c r="IT88" i="17" s="1"/>
  <c r="IS67" i="17"/>
  <c r="IT84" i="17" s="1"/>
  <c r="IS63" i="17"/>
  <c r="IT80" i="17" s="1"/>
  <c r="IS62" i="17"/>
  <c r="IT26" i="17"/>
  <c r="IS70" i="17"/>
  <c r="IS66" i="17"/>
  <c r="IQ94" i="7"/>
  <c r="IQ77" i="7"/>
  <c r="IQ111" i="7" s="1"/>
  <c r="IR73" i="7"/>
  <c r="IS90" i="7" s="1"/>
  <c r="IR69" i="7"/>
  <c r="IR65" i="7"/>
  <c r="IS82" i="7" s="1"/>
  <c r="IR43" i="7"/>
  <c r="IR60" i="7" s="1"/>
  <c r="IR72" i="7"/>
  <c r="IR68" i="7"/>
  <c r="IR64" i="7"/>
  <c r="IS81" i="7" s="1"/>
  <c r="IR71" i="7"/>
  <c r="IS88" i="7" s="1"/>
  <c r="IR67" i="7"/>
  <c r="IS84" i="7" s="1"/>
  <c r="IR63" i="7"/>
  <c r="IR66" i="7"/>
  <c r="IS83" i="7" s="1"/>
  <c r="IR70" i="7"/>
  <c r="IS87" i="7" s="1"/>
  <c r="IS26" i="7"/>
  <c r="IR62" i="7"/>
  <c r="IS79" i="7" s="1"/>
  <c r="IP94" i="15"/>
  <c r="IP77" i="15"/>
  <c r="IP111" i="15" s="1"/>
  <c r="IP127" i="13"/>
  <c r="IQ117" i="13"/>
  <c r="IS99" i="7" l="1"/>
  <c r="IS126" i="7" s="1"/>
  <c r="IR106" i="13"/>
  <c r="IR97" i="13"/>
  <c r="IR124" i="13" s="1"/>
  <c r="IR100" i="15"/>
  <c r="IR127" i="15" s="1"/>
  <c r="IR97" i="15"/>
  <c r="IR124" i="15" s="1"/>
  <c r="IR103" i="15"/>
  <c r="IR130" i="15" s="1"/>
  <c r="IS105" i="19"/>
  <c r="IR96" i="11"/>
  <c r="IR123" i="11" s="1"/>
  <c r="IR101" i="11"/>
  <c r="IR128" i="11" s="1"/>
  <c r="IS96" i="7"/>
  <c r="IS123" i="7" s="1"/>
  <c r="IT97" i="17"/>
  <c r="IT124" i="17" s="1"/>
  <c r="IT102" i="17"/>
  <c r="IT129" i="17" s="1"/>
  <c r="IR96" i="13"/>
  <c r="IR123" i="13" s="1"/>
  <c r="IR104" i="15"/>
  <c r="IR101" i="15"/>
  <c r="IR128" i="15" s="1"/>
  <c r="IR107" i="15"/>
  <c r="IS98" i="19"/>
  <c r="IS125" i="19" s="1"/>
  <c r="IS98" i="21"/>
  <c r="IS125" i="21" s="1"/>
  <c r="IR105" i="11"/>
  <c r="IS100" i="7"/>
  <c r="IS127" i="7" s="1"/>
  <c r="IT98" i="17"/>
  <c r="IT125" i="17" s="1"/>
  <c r="IR99" i="13"/>
  <c r="IR126" i="13" s="1"/>
  <c r="IS96" i="19"/>
  <c r="IS123" i="19" s="1"/>
  <c r="IS107" i="19"/>
  <c r="IS102" i="19"/>
  <c r="IS129" i="19" s="1"/>
  <c r="IS104" i="21"/>
  <c r="IR107" i="11"/>
  <c r="IS98" i="7"/>
  <c r="IS125" i="7" s="1"/>
  <c r="IT99" i="17"/>
  <c r="IT126" i="17" s="1"/>
  <c r="IR107" i="13"/>
  <c r="IS101" i="7"/>
  <c r="IS128" i="7" s="1"/>
  <c r="IS107" i="7"/>
  <c r="IT101" i="17"/>
  <c r="IT128" i="17" s="1"/>
  <c r="IR100" i="13"/>
  <c r="IR127" i="13" s="1"/>
  <c r="IR105" i="15"/>
  <c r="IS104" i="7"/>
  <c r="IS105" i="7"/>
  <c r="IT105" i="17"/>
  <c r="IR102" i="13"/>
  <c r="IR129" i="13" s="1"/>
  <c r="IR103" i="13"/>
  <c r="IR130" i="13" s="1"/>
  <c r="IR104" i="13"/>
  <c r="IR98" i="15"/>
  <c r="IR125" i="15" s="1"/>
  <c r="IS97" i="19"/>
  <c r="IS124" i="19" s="1"/>
  <c r="IS101" i="19"/>
  <c r="IS128" i="19" s="1"/>
  <c r="IS105" i="21"/>
  <c r="IS97" i="21"/>
  <c r="IS124" i="21" s="1"/>
  <c r="IS106" i="21"/>
  <c r="IS103" i="21"/>
  <c r="IS130" i="21" s="1"/>
  <c r="IR104" i="11"/>
  <c r="IR102" i="11"/>
  <c r="IR129" i="11" s="1"/>
  <c r="IQ127" i="13"/>
  <c r="IS82" i="11"/>
  <c r="IR99" i="11"/>
  <c r="IR126" i="11" s="1"/>
  <c r="IS89" i="7"/>
  <c r="IR106" i="7"/>
  <c r="IS96" i="21"/>
  <c r="IS123" i="21" s="1"/>
  <c r="IU89" i="17"/>
  <c r="IT106" i="17"/>
  <c r="IS89" i="15"/>
  <c r="IR106" i="15"/>
  <c r="IS102" i="7"/>
  <c r="IS129" i="7" s="1"/>
  <c r="IS83" i="11"/>
  <c r="IR100" i="11"/>
  <c r="IR127" i="11" s="1"/>
  <c r="IR99" i="15"/>
  <c r="IR126" i="15" s="1"/>
  <c r="IR103" i="11"/>
  <c r="IR130" i="11" s="1"/>
  <c r="IT84" i="21"/>
  <c r="IS101" i="21"/>
  <c r="IU87" i="17"/>
  <c r="IT104" i="17"/>
  <c r="IR105" i="13"/>
  <c r="IS79" i="15"/>
  <c r="IR96" i="15"/>
  <c r="IR123" i="15" s="1"/>
  <c r="IS97" i="7"/>
  <c r="IS124" i="7" s="1"/>
  <c r="IT86" i="19"/>
  <c r="IS103" i="19"/>
  <c r="IS130" i="19" s="1"/>
  <c r="IT87" i="19"/>
  <c r="IS104" i="19"/>
  <c r="IR98" i="13"/>
  <c r="IR125" i="13" s="1"/>
  <c r="IS86" i="7"/>
  <c r="IR103" i="7"/>
  <c r="IR130" i="7" s="1"/>
  <c r="IS90" i="21"/>
  <c r="IR107" i="21"/>
  <c r="IS89" i="19"/>
  <c r="IR106" i="19"/>
  <c r="IR72" i="15"/>
  <c r="IR68" i="15"/>
  <c r="IS85" i="15" s="1"/>
  <c r="IR64" i="15"/>
  <c r="IS81" i="15" s="1"/>
  <c r="IR71" i="15"/>
  <c r="IS88" i="15" s="1"/>
  <c r="IR67" i="15"/>
  <c r="IS84" i="15" s="1"/>
  <c r="IR63" i="15"/>
  <c r="IS80" i="15" s="1"/>
  <c r="IR70" i="15"/>
  <c r="IS87" i="15" s="1"/>
  <c r="IR66" i="15"/>
  <c r="IS83" i="15" s="1"/>
  <c r="IR62" i="15"/>
  <c r="IR73" i="15"/>
  <c r="IS90" i="15" s="1"/>
  <c r="IS26" i="15"/>
  <c r="IR69" i="15"/>
  <c r="IS86" i="15" s="1"/>
  <c r="IR43" i="15"/>
  <c r="IR60" i="15" s="1"/>
  <c r="IR65" i="15"/>
  <c r="IS82" i="15" s="1"/>
  <c r="IQ94" i="15"/>
  <c r="IQ77" i="15"/>
  <c r="IQ111" i="15" s="1"/>
  <c r="IR98" i="11"/>
  <c r="IR125" i="11" s="1"/>
  <c r="IS100" i="19"/>
  <c r="IS127" i="19" s="1"/>
  <c r="IS71" i="19"/>
  <c r="IT88" i="19" s="1"/>
  <c r="IS67" i="19"/>
  <c r="IT84" i="19" s="1"/>
  <c r="IS63" i="19"/>
  <c r="IT80" i="19" s="1"/>
  <c r="IS73" i="19"/>
  <c r="IT90" i="19" s="1"/>
  <c r="IS70" i="19"/>
  <c r="IS68" i="19"/>
  <c r="IT85" i="19" s="1"/>
  <c r="IS72" i="19"/>
  <c r="IS65" i="19"/>
  <c r="IT82" i="19" s="1"/>
  <c r="IS64" i="19"/>
  <c r="IT81" i="19" s="1"/>
  <c r="IS66" i="19"/>
  <c r="IT83" i="19" s="1"/>
  <c r="IT26" i="19"/>
  <c r="IS62" i="19"/>
  <c r="IT79" i="19" s="1"/>
  <c r="IS43" i="19"/>
  <c r="IS60" i="19" s="1"/>
  <c r="IS69" i="19"/>
  <c r="IS72" i="21"/>
  <c r="IT89" i="21" s="1"/>
  <c r="IS68" i="21"/>
  <c r="IT85" i="21" s="1"/>
  <c r="IS70" i="21"/>
  <c r="IT87" i="21" s="1"/>
  <c r="IS64" i="21"/>
  <c r="IT81" i="21" s="1"/>
  <c r="IS67" i="21"/>
  <c r="IS63" i="21"/>
  <c r="IT80" i="21" s="1"/>
  <c r="IS71" i="21"/>
  <c r="IT88" i="21" s="1"/>
  <c r="IS69" i="21"/>
  <c r="IT86" i="21" s="1"/>
  <c r="IS66" i="21"/>
  <c r="IS62" i="21"/>
  <c r="IT79" i="21" s="1"/>
  <c r="IS65" i="21"/>
  <c r="IT26" i="21"/>
  <c r="IS73" i="21"/>
  <c r="IS43" i="21"/>
  <c r="IS60" i="21" s="1"/>
  <c r="IR94" i="21"/>
  <c r="IR77" i="21"/>
  <c r="IR111" i="21" s="1"/>
  <c r="IQ94" i="11"/>
  <c r="IQ77" i="11"/>
  <c r="IQ111" i="11" s="1"/>
  <c r="IR102" i="15"/>
  <c r="IR129" i="15" s="1"/>
  <c r="IT100" i="17"/>
  <c r="IT127" i="17" s="1"/>
  <c r="IS89" i="11"/>
  <c r="IR106" i="11"/>
  <c r="IR101" i="13"/>
  <c r="IT82" i="21"/>
  <c r="IS99" i="21"/>
  <c r="IS126" i="21" s="1"/>
  <c r="IT83" i="21"/>
  <c r="IS100" i="21"/>
  <c r="IT117" i="21" s="1"/>
  <c r="IS102" i="21"/>
  <c r="IS129" i="21" s="1"/>
  <c r="IR70" i="13"/>
  <c r="IS87" i="13" s="1"/>
  <c r="IR66" i="13"/>
  <c r="IS83" i="13" s="1"/>
  <c r="IR62" i="13"/>
  <c r="IS79" i="13" s="1"/>
  <c r="IS26" i="13"/>
  <c r="IR73" i="13"/>
  <c r="IS90" i="13" s="1"/>
  <c r="IR69" i="13"/>
  <c r="IS86" i="13" s="1"/>
  <c r="IR65" i="13"/>
  <c r="IS82" i="13" s="1"/>
  <c r="IR72" i="13"/>
  <c r="IS89" i="13" s="1"/>
  <c r="IR68" i="13"/>
  <c r="IS85" i="13" s="1"/>
  <c r="IR64" i="13"/>
  <c r="IS81" i="13" s="1"/>
  <c r="IR67" i="13"/>
  <c r="IS84" i="13" s="1"/>
  <c r="IR43" i="13"/>
  <c r="IR60" i="13" s="1"/>
  <c r="IR63" i="13"/>
  <c r="IS80" i="13" s="1"/>
  <c r="IR71" i="13"/>
  <c r="IS88" i="13" s="1"/>
  <c r="IQ94" i="13"/>
  <c r="IQ77" i="13"/>
  <c r="IQ111" i="13" s="1"/>
  <c r="IT86" i="17"/>
  <c r="IS103" i="17"/>
  <c r="IS130" i="17" s="1"/>
  <c r="IS72" i="7"/>
  <c r="IS68" i="7"/>
  <c r="IT85" i="7" s="1"/>
  <c r="IS64" i="7"/>
  <c r="IT81" i="7" s="1"/>
  <c r="IS71" i="7"/>
  <c r="IT88" i="7" s="1"/>
  <c r="IS67" i="7"/>
  <c r="IT84" i="7" s="1"/>
  <c r="IS63" i="7"/>
  <c r="IT80" i="7" s="1"/>
  <c r="IS70" i="7"/>
  <c r="IT87" i="7" s="1"/>
  <c r="IS66" i="7"/>
  <c r="IT83" i="7" s="1"/>
  <c r="IS62" i="7"/>
  <c r="IT79" i="7" s="1"/>
  <c r="IT26" i="7"/>
  <c r="IS69" i="7"/>
  <c r="IS43" i="7"/>
  <c r="IS60" i="7" s="1"/>
  <c r="IS65" i="7"/>
  <c r="IT82" i="7" s="1"/>
  <c r="IS73" i="7"/>
  <c r="IT90" i="7" s="1"/>
  <c r="IS99" i="19"/>
  <c r="IS126" i="19" s="1"/>
  <c r="IR97" i="11"/>
  <c r="IR124" i="11" s="1"/>
  <c r="IR94" i="7"/>
  <c r="IR77" i="7"/>
  <c r="IR111" i="7" s="1"/>
  <c r="IT72" i="17"/>
  <c r="IT68" i="17"/>
  <c r="IU85" i="17" s="1"/>
  <c r="IT64" i="17"/>
  <c r="IU81" i="17" s="1"/>
  <c r="IT71" i="17"/>
  <c r="IU88" i="17" s="1"/>
  <c r="IT67" i="17"/>
  <c r="IU84" i="17" s="1"/>
  <c r="IT63" i="17"/>
  <c r="IU80" i="17" s="1"/>
  <c r="IT70" i="17"/>
  <c r="IT66" i="17"/>
  <c r="IU83" i="17" s="1"/>
  <c r="IT62" i="17"/>
  <c r="IU26" i="17"/>
  <c r="IT73" i="17"/>
  <c r="IT69" i="17"/>
  <c r="IT43" i="17"/>
  <c r="IT60" i="17" s="1"/>
  <c r="IT65" i="17"/>
  <c r="IU82" i="17" s="1"/>
  <c r="IS94" i="17"/>
  <c r="IS77" i="17"/>
  <c r="IS111" i="17" s="1"/>
  <c r="IT90" i="17"/>
  <c r="IS107" i="17"/>
  <c r="IR77" i="19"/>
  <c r="IR111" i="19" s="1"/>
  <c r="IR94" i="19"/>
  <c r="IT79" i="17"/>
  <c r="IS96" i="17"/>
  <c r="IS123" i="17" s="1"/>
  <c r="IR71" i="11"/>
  <c r="IS88" i="11" s="1"/>
  <c r="IR67" i="11"/>
  <c r="IS84" i="11" s="1"/>
  <c r="IR63" i="11"/>
  <c r="IS80" i="11" s="1"/>
  <c r="IR70" i="11"/>
  <c r="IS87" i="11" s="1"/>
  <c r="IR66" i="11"/>
  <c r="IR62" i="11"/>
  <c r="IS79" i="11" s="1"/>
  <c r="IS26" i="11"/>
  <c r="IR68" i="11"/>
  <c r="IS85" i="11" s="1"/>
  <c r="IR43" i="11"/>
  <c r="IR60" i="11" s="1"/>
  <c r="IR69" i="11"/>
  <c r="IS86" i="11" s="1"/>
  <c r="IR73" i="11"/>
  <c r="IS90" i="11" s="1"/>
  <c r="IR65" i="11"/>
  <c r="IR72" i="11"/>
  <c r="IR64" i="11"/>
  <c r="IS81" i="11" s="1"/>
  <c r="IR127" i="21"/>
  <c r="IS98" i="11" l="1"/>
  <c r="IS125" i="11" s="1"/>
  <c r="IS101" i="11"/>
  <c r="IS128" i="11" s="1"/>
  <c r="IT102" i="7"/>
  <c r="IT129" i="7" s="1"/>
  <c r="IS106" i="13"/>
  <c r="IT103" i="21"/>
  <c r="IT130" i="21" s="1"/>
  <c r="IT98" i="21"/>
  <c r="IT125" i="21" s="1"/>
  <c r="IT100" i="19"/>
  <c r="IT127" i="19" s="1"/>
  <c r="IT102" i="19"/>
  <c r="IT129" i="19" s="1"/>
  <c r="IT101" i="19"/>
  <c r="IT128" i="19" s="1"/>
  <c r="IS103" i="15"/>
  <c r="IS130" i="15" s="1"/>
  <c r="IS100" i="15"/>
  <c r="IS127" i="15" s="1"/>
  <c r="IS105" i="15"/>
  <c r="IS105" i="11"/>
  <c r="IU98" i="17"/>
  <c r="IU125" i="17" s="1"/>
  <c r="IT99" i="7"/>
  <c r="IT126" i="7" s="1"/>
  <c r="IT96" i="7"/>
  <c r="IT123" i="7" s="1"/>
  <c r="IT101" i="7"/>
  <c r="IT128" i="7" s="1"/>
  <c r="IS101" i="13"/>
  <c r="IT118" i="13" s="1"/>
  <c r="IS99" i="13"/>
  <c r="IS126" i="13" s="1"/>
  <c r="IS96" i="13"/>
  <c r="IS123" i="13" s="1"/>
  <c r="IT105" i="21"/>
  <c r="IT104" i="21"/>
  <c r="IT98" i="19"/>
  <c r="IT125" i="19" s="1"/>
  <c r="IT105" i="19"/>
  <c r="IS104" i="15"/>
  <c r="IS98" i="15"/>
  <c r="IS125" i="15" s="1"/>
  <c r="IS96" i="11"/>
  <c r="IS123" i="11" s="1"/>
  <c r="IU105" i="17"/>
  <c r="IT97" i="7"/>
  <c r="IT124" i="7" s="1"/>
  <c r="IS104" i="11"/>
  <c r="IU102" i="17"/>
  <c r="IU129" i="17" s="1"/>
  <c r="IT105" i="7"/>
  <c r="IS105" i="13"/>
  <c r="IS98" i="13"/>
  <c r="IS125" i="13" s="1"/>
  <c r="IS103" i="13"/>
  <c r="IS130" i="13" s="1"/>
  <c r="IS100" i="13"/>
  <c r="IS127" i="13" s="1"/>
  <c r="IT96" i="21"/>
  <c r="IT123" i="21" s="1"/>
  <c r="IT97" i="21"/>
  <c r="IT124" i="21" s="1"/>
  <c r="IT102" i="21"/>
  <c r="IT129" i="21" s="1"/>
  <c r="IT96" i="19"/>
  <c r="IT123" i="19" s="1"/>
  <c r="IT99" i="19"/>
  <c r="IT126" i="19" s="1"/>
  <c r="IT107" i="19"/>
  <c r="IS99" i="15"/>
  <c r="IS126" i="15" s="1"/>
  <c r="IS107" i="15"/>
  <c r="IS97" i="15"/>
  <c r="IS124" i="15" s="1"/>
  <c r="IS102" i="15"/>
  <c r="IS129" i="15" s="1"/>
  <c r="IS103" i="11"/>
  <c r="IS130" i="11" s="1"/>
  <c r="IU100" i="17"/>
  <c r="IU127" i="17" s="1"/>
  <c r="IT107" i="7"/>
  <c r="IS102" i="11"/>
  <c r="IS129" i="11" s="1"/>
  <c r="IU99" i="17"/>
  <c r="IU126" i="17" s="1"/>
  <c r="IU97" i="17"/>
  <c r="IU124" i="17" s="1"/>
  <c r="IT100" i="7"/>
  <c r="IT127" i="7" s="1"/>
  <c r="IS107" i="11"/>
  <c r="IS97" i="11"/>
  <c r="IS124" i="11" s="1"/>
  <c r="IU101" i="17"/>
  <c r="IU128" i="17" s="1"/>
  <c r="IT104" i="7"/>
  <c r="IT98" i="7"/>
  <c r="IT125" i="7" s="1"/>
  <c r="IS97" i="13"/>
  <c r="IS124" i="13" s="1"/>
  <c r="IS102" i="13"/>
  <c r="IS129" i="13" s="1"/>
  <c r="IS107" i="13"/>
  <c r="IS104" i="13"/>
  <c r="IT106" i="21"/>
  <c r="IT97" i="19"/>
  <c r="IT124" i="19" s="1"/>
  <c r="IS101" i="15"/>
  <c r="IS128" i="15" s="1"/>
  <c r="IR128" i="13"/>
  <c r="IS96" i="15"/>
  <c r="IS123" i="15" s="1"/>
  <c r="IR94" i="11"/>
  <c r="IR77" i="11"/>
  <c r="IR111" i="11" s="1"/>
  <c r="IU86" i="17"/>
  <c r="IT103" i="17"/>
  <c r="IT130" i="17" s="1"/>
  <c r="IT100" i="21"/>
  <c r="IT127" i="21" s="1"/>
  <c r="IT70" i="19"/>
  <c r="IT66" i="19"/>
  <c r="IU83" i="19" s="1"/>
  <c r="IT62" i="19"/>
  <c r="IU79" i="19" s="1"/>
  <c r="IT68" i="19"/>
  <c r="IU85" i="19" s="1"/>
  <c r="IT72" i="19"/>
  <c r="IT65" i="19"/>
  <c r="IU82" i="19" s="1"/>
  <c r="IT69" i="19"/>
  <c r="IT67" i="19"/>
  <c r="IU84" i="19" s="1"/>
  <c r="IT73" i="19"/>
  <c r="IU90" i="19" s="1"/>
  <c r="IT63" i="19"/>
  <c r="IU80" i="19" s="1"/>
  <c r="IU26" i="19"/>
  <c r="IT71" i="19"/>
  <c r="IU88" i="19" s="1"/>
  <c r="IT43" i="19"/>
  <c r="IT60" i="19" s="1"/>
  <c r="IT64" i="19"/>
  <c r="IU81" i="19" s="1"/>
  <c r="IS71" i="15"/>
  <c r="IT88" i="15" s="1"/>
  <c r="IS67" i="15"/>
  <c r="IT84" i="15" s="1"/>
  <c r="IS63" i="15"/>
  <c r="IT80" i="15" s="1"/>
  <c r="IS70" i="15"/>
  <c r="IT87" i="15" s="1"/>
  <c r="IS66" i="15"/>
  <c r="IT83" i="15" s="1"/>
  <c r="IS62" i="15"/>
  <c r="IT79" i="15" s="1"/>
  <c r="IS73" i="15"/>
  <c r="IT90" i="15" s="1"/>
  <c r="IS69" i="15"/>
  <c r="IT86" i="15" s="1"/>
  <c r="IS65" i="15"/>
  <c r="IT82" i="15" s="1"/>
  <c r="IS43" i="15"/>
  <c r="IS60" i="15" s="1"/>
  <c r="IS68" i="15"/>
  <c r="IT85" i="15" s="1"/>
  <c r="IS64" i="15"/>
  <c r="IT81" i="15" s="1"/>
  <c r="IT26" i="15"/>
  <c r="IS72" i="15"/>
  <c r="IT89" i="15" s="1"/>
  <c r="IT89" i="19"/>
  <c r="IS106" i="19"/>
  <c r="IT86" i="7"/>
  <c r="IS103" i="7"/>
  <c r="IS130" i="7" s="1"/>
  <c r="IT118" i="21"/>
  <c r="IS128" i="21"/>
  <c r="IS77" i="7"/>
  <c r="IS111" i="7" s="1"/>
  <c r="IS94" i="7"/>
  <c r="IS94" i="21"/>
  <c r="IS77" i="21"/>
  <c r="IS111" i="21" s="1"/>
  <c r="IU104" i="17"/>
  <c r="IS100" i="11"/>
  <c r="IS127" i="11" s="1"/>
  <c r="IS106" i="15"/>
  <c r="IU71" i="17"/>
  <c r="IV88" i="17" s="1"/>
  <c r="IU67" i="17"/>
  <c r="IV84" i="17" s="1"/>
  <c r="IU63" i="17"/>
  <c r="IV80" i="17" s="1"/>
  <c r="IU70" i="17"/>
  <c r="IV87" i="17" s="1"/>
  <c r="IU66" i="17"/>
  <c r="IV83" i="17" s="1"/>
  <c r="IU62" i="17"/>
  <c r="IV26" i="17"/>
  <c r="IU73" i="17"/>
  <c r="IU69" i="17"/>
  <c r="IU65" i="17"/>
  <c r="IV82" i="17" s="1"/>
  <c r="IU43" i="17"/>
  <c r="IU60" i="17" s="1"/>
  <c r="IU68" i="17"/>
  <c r="IV85" i="17" s="1"/>
  <c r="IU64" i="17"/>
  <c r="IV81" i="17" s="1"/>
  <c r="IU72" i="17"/>
  <c r="IS73" i="13"/>
  <c r="IT90" i="13" s="1"/>
  <c r="IS69" i="13"/>
  <c r="IT86" i="13" s="1"/>
  <c r="IS65" i="13"/>
  <c r="IT82" i="13" s="1"/>
  <c r="IS43" i="13"/>
  <c r="IS60" i="13" s="1"/>
  <c r="IS72" i="13"/>
  <c r="IT89" i="13" s="1"/>
  <c r="IS68" i="13"/>
  <c r="IT85" i="13" s="1"/>
  <c r="IS64" i="13"/>
  <c r="IT81" i="13" s="1"/>
  <c r="IS71" i="13"/>
  <c r="IT88" i="13" s="1"/>
  <c r="IS67" i="13"/>
  <c r="IT84" i="13" s="1"/>
  <c r="IS63" i="13"/>
  <c r="IT80" i="13" s="1"/>
  <c r="IS62" i="13"/>
  <c r="IT79" i="13" s="1"/>
  <c r="IT26" i="13"/>
  <c r="IS70" i="13"/>
  <c r="IT87" i="13" s="1"/>
  <c r="IS66" i="13"/>
  <c r="IT83" i="13" s="1"/>
  <c r="IT73" i="21"/>
  <c r="IT71" i="21"/>
  <c r="IU88" i="21" s="1"/>
  <c r="IT67" i="21"/>
  <c r="IT72" i="21"/>
  <c r="IU89" i="21" s="1"/>
  <c r="IT63" i="21"/>
  <c r="IU80" i="21" s="1"/>
  <c r="IT69" i="21"/>
  <c r="IU86" i="21" s="1"/>
  <c r="IT66" i="21"/>
  <c r="IU83" i="21" s="1"/>
  <c r="IT62" i="21"/>
  <c r="IU79" i="21" s="1"/>
  <c r="IT65" i="21"/>
  <c r="IT70" i="21"/>
  <c r="IU87" i="21" s="1"/>
  <c r="IU26" i="21"/>
  <c r="IT68" i="21"/>
  <c r="IU85" i="21" s="1"/>
  <c r="IT43" i="21"/>
  <c r="IT60" i="21" s="1"/>
  <c r="IT64" i="21"/>
  <c r="IU81" i="21" s="1"/>
  <c r="IU87" i="19"/>
  <c r="IT104" i="19"/>
  <c r="IU84" i="21"/>
  <c r="IT101" i="21"/>
  <c r="IV89" i="17"/>
  <c r="IU106" i="17"/>
  <c r="IT89" i="7"/>
  <c r="IS106" i="7"/>
  <c r="IU86" i="19"/>
  <c r="IT103" i="19"/>
  <c r="IT130" i="19" s="1"/>
  <c r="IS99" i="11"/>
  <c r="IS126" i="11" s="1"/>
  <c r="IS127" i="21"/>
  <c r="IT71" i="7"/>
  <c r="IU88" i="7" s="1"/>
  <c r="IT67" i="7"/>
  <c r="IU84" i="7" s="1"/>
  <c r="IT63" i="7"/>
  <c r="IU80" i="7" s="1"/>
  <c r="IT70" i="7"/>
  <c r="IU87" i="7" s="1"/>
  <c r="IT66" i="7"/>
  <c r="IU83" i="7" s="1"/>
  <c r="IT62" i="7"/>
  <c r="IU79" i="7" s="1"/>
  <c r="IU26" i="7"/>
  <c r="IT73" i="7"/>
  <c r="IU90" i="7" s="1"/>
  <c r="IT69" i="7"/>
  <c r="IT65" i="7"/>
  <c r="IU82" i="7" s="1"/>
  <c r="IT43" i="7"/>
  <c r="IT60" i="7" s="1"/>
  <c r="IT64" i="7"/>
  <c r="IU81" i="7" s="1"/>
  <c r="IT72" i="7"/>
  <c r="IT68" i="7"/>
  <c r="IU85" i="7" s="1"/>
  <c r="IR94" i="13"/>
  <c r="IR77" i="13"/>
  <c r="IR111" i="13" s="1"/>
  <c r="IS70" i="11"/>
  <c r="IT87" i="11" s="1"/>
  <c r="IS66" i="11"/>
  <c r="IT83" i="11" s="1"/>
  <c r="IS62" i="11"/>
  <c r="IT79" i="11" s="1"/>
  <c r="IT26" i="11"/>
  <c r="IS73" i="11"/>
  <c r="IT90" i="11" s="1"/>
  <c r="IS69" i="11"/>
  <c r="IT86" i="11" s="1"/>
  <c r="IS65" i="11"/>
  <c r="IT82" i="11" s="1"/>
  <c r="IS43" i="11"/>
  <c r="IS60" i="11" s="1"/>
  <c r="IS71" i="11"/>
  <c r="IT88" i="11" s="1"/>
  <c r="IS63" i="11"/>
  <c r="IT80" i="11" s="1"/>
  <c r="IS68" i="11"/>
  <c r="IT85" i="11" s="1"/>
  <c r="IS72" i="11"/>
  <c r="IS64" i="11"/>
  <c r="IT81" i="11" s="1"/>
  <c r="IS67" i="11"/>
  <c r="IT84" i="11" s="1"/>
  <c r="IU79" i="17"/>
  <c r="IT96" i="17"/>
  <c r="IT123" i="17" s="1"/>
  <c r="IU90" i="17"/>
  <c r="IT107" i="17"/>
  <c r="IT94" i="17"/>
  <c r="IT77" i="17"/>
  <c r="IT111" i="17" s="1"/>
  <c r="IU82" i="21"/>
  <c r="IT99" i="21"/>
  <c r="IT126" i="21" s="1"/>
  <c r="IT89" i="11"/>
  <c r="IS106" i="11"/>
  <c r="IS94" i="19"/>
  <c r="IS77" i="19"/>
  <c r="IS111" i="19" s="1"/>
  <c r="IR77" i="15"/>
  <c r="IR111" i="15" s="1"/>
  <c r="IR94" i="15"/>
  <c r="IT90" i="21"/>
  <c r="IS107" i="21"/>
  <c r="IT105" i="11" l="1"/>
  <c r="IT104" i="11"/>
  <c r="IU105" i="7"/>
  <c r="IT104" i="13"/>
  <c r="IT106" i="13"/>
  <c r="IV97" i="17"/>
  <c r="IV124" i="17" s="1"/>
  <c r="IT96" i="15"/>
  <c r="IT123" i="15" s="1"/>
  <c r="IU105" i="19"/>
  <c r="IU101" i="19"/>
  <c r="IU128" i="19" s="1"/>
  <c r="IU102" i="19"/>
  <c r="IU129" i="19" s="1"/>
  <c r="IU107" i="7"/>
  <c r="IU98" i="21"/>
  <c r="IU125" i="21" s="1"/>
  <c r="IU103" i="21"/>
  <c r="IU130" i="21" s="1"/>
  <c r="IT105" i="13"/>
  <c r="IV99" i="17"/>
  <c r="IV126" i="17" s="1"/>
  <c r="IV101" i="17"/>
  <c r="IV128" i="17" s="1"/>
  <c r="IT99" i="15"/>
  <c r="IT126" i="15" s="1"/>
  <c r="IT100" i="15"/>
  <c r="IT127" i="15" s="1"/>
  <c r="IT105" i="15"/>
  <c r="IU96" i="19"/>
  <c r="IU123" i="19" s="1"/>
  <c r="IT102" i="11"/>
  <c r="IT129" i="11" s="1"/>
  <c r="IT99" i="11"/>
  <c r="IT126" i="11" s="1"/>
  <c r="IT96" i="11"/>
  <c r="IT123" i="11" s="1"/>
  <c r="IU97" i="7"/>
  <c r="IU124" i="7" s="1"/>
  <c r="IU97" i="21"/>
  <c r="IU124" i="21" s="1"/>
  <c r="IT96" i="13"/>
  <c r="IT123" i="13" s="1"/>
  <c r="IT98" i="13"/>
  <c r="IT125" i="13" s="1"/>
  <c r="IT99" i="13"/>
  <c r="IT126" i="13" s="1"/>
  <c r="IV98" i="17"/>
  <c r="IV125" i="17" s="1"/>
  <c r="IV100" i="17"/>
  <c r="IV127" i="17" s="1"/>
  <c r="IV105" i="17"/>
  <c r="IT98" i="15"/>
  <c r="IT125" i="15" s="1"/>
  <c r="IT103" i="15"/>
  <c r="IT130" i="15" s="1"/>
  <c r="IT104" i="15"/>
  <c r="IU98" i="19"/>
  <c r="IU125" i="19" s="1"/>
  <c r="IU97" i="19"/>
  <c r="IU124" i="19" s="1"/>
  <c r="IU99" i="19"/>
  <c r="IU126" i="19" s="1"/>
  <c r="IU100" i="19"/>
  <c r="IU127" i="19" s="1"/>
  <c r="IU81" i="11"/>
  <c r="IT98" i="11"/>
  <c r="IT125" i="11" s="1"/>
  <c r="IT107" i="11"/>
  <c r="IV83" i="7"/>
  <c r="IU100" i="7"/>
  <c r="IU127" i="7" s="1"/>
  <c r="IU100" i="21"/>
  <c r="IU127" i="21" s="1"/>
  <c r="IU84" i="13"/>
  <c r="IT101" i="13"/>
  <c r="IT107" i="13"/>
  <c r="IU89" i="15"/>
  <c r="IT106" i="15"/>
  <c r="IT101" i="15"/>
  <c r="IT128" i="15" s="1"/>
  <c r="IU98" i="7"/>
  <c r="IU125" i="7" s="1"/>
  <c r="IU104" i="7"/>
  <c r="IV87" i="21"/>
  <c r="IU104" i="21"/>
  <c r="IU105" i="21"/>
  <c r="IT101" i="11"/>
  <c r="IT128" i="11" s="1"/>
  <c r="IT97" i="11"/>
  <c r="IT124" i="11" s="1"/>
  <c r="IT103" i="11"/>
  <c r="IT130" i="11" s="1"/>
  <c r="IT100" i="11"/>
  <c r="IT127" i="11" s="1"/>
  <c r="IV85" i="7"/>
  <c r="IU102" i="7"/>
  <c r="IU129" i="7" s="1"/>
  <c r="IU99" i="7"/>
  <c r="IU126" i="7" s="1"/>
  <c r="IU96" i="7"/>
  <c r="IU123" i="7" s="1"/>
  <c r="IU101" i="7"/>
  <c r="IU128" i="7" s="1"/>
  <c r="IV85" i="21"/>
  <c r="IU102" i="21"/>
  <c r="IU129" i="21" s="1"/>
  <c r="IU96" i="21"/>
  <c r="IU123" i="21" s="1"/>
  <c r="IU106" i="21"/>
  <c r="IT100" i="13"/>
  <c r="IU80" i="13"/>
  <c r="IT97" i="13"/>
  <c r="IT124" i="13" s="1"/>
  <c r="IT102" i="13"/>
  <c r="IT129" i="13" s="1"/>
  <c r="IT103" i="13"/>
  <c r="IT130" i="13" s="1"/>
  <c r="IV102" i="17"/>
  <c r="IV129" i="17" s="1"/>
  <c r="IW87" i="17"/>
  <c r="IV104" i="17"/>
  <c r="IT102" i="15"/>
  <c r="IT129" i="15" s="1"/>
  <c r="IU90" i="15"/>
  <c r="IT107" i="15"/>
  <c r="IT97" i="15"/>
  <c r="IT124" i="15" s="1"/>
  <c r="IU107" i="19"/>
  <c r="IU103" i="19"/>
  <c r="IU130" i="19" s="1"/>
  <c r="IT94" i="7"/>
  <c r="IT77" i="7"/>
  <c r="IT111" i="7" s="1"/>
  <c r="IU70" i="7"/>
  <c r="IV87" i="7" s="1"/>
  <c r="IU66" i="7"/>
  <c r="IU62" i="7"/>
  <c r="IV79" i="7" s="1"/>
  <c r="IV26" i="7"/>
  <c r="IU73" i="7"/>
  <c r="IV90" i="7" s="1"/>
  <c r="IU69" i="7"/>
  <c r="IU65" i="7"/>
  <c r="IV82" i="7" s="1"/>
  <c r="IU43" i="7"/>
  <c r="IU60" i="7" s="1"/>
  <c r="IU72" i="7"/>
  <c r="IU68" i="7"/>
  <c r="IU64" i="7"/>
  <c r="IV81" i="7" s="1"/>
  <c r="IU67" i="7"/>
  <c r="IV84" i="7" s="1"/>
  <c r="IU71" i="7"/>
  <c r="IV88" i="7" s="1"/>
  <c r="IU63" i="7"/>
  <c r="IV80" i="7" s="1"/>
  <c r="IT117" i="13"/>
  <c r="IU70" i="21"/>
  <c r="IU69" i="21"/>
  <c r="IV86" i="21" s="1"/>
  <c r="IU67" i="21"/>
  <c r="IV84" i="21" s="1"/>
  <c r="IU66" i="21"/>
  <c r="IV83" i="21" s="1"/>
  <c r="IU62" i="21"/>
  <c r="IV79" i="21" s="1"/>
  <c r="IU71" i="21"/>
  <c r="IV88" i="21" s="1"/>
  <c r="IU65" i="21"/>
  <c r="IU73" i="21"/>
  <c r="IU68" i="21"/>
  <c r="IU64" i="21"/>
  <c r="IV81" i="21" s="1"/>
  <c r="IU72" i="21"/>
  <c r="IV89" i="21" s="1"/>
  <c r="IV26" i="21"/>
  <c r="IU43" i="21"/>
  <c r="IU60" i="21" s="1"/>
  <c r="IU63" i="21"/>
  <c r="IV80" i="21" s="1"/>
  <c r="IU94" i="17"/>
  <c r="IU77" i="17"/>
  <c r="IU111" i="17" s="1"/>
  <c r="IV70" i="17"/>
  <c r="IV66" i="17"/>
  <c r="IW83" i="17" s="1"/>
  <c r="IV62" i="17"/>
  <c r="IW26" i="17"/>
  <c r="IV73" i="17"/>
  <c r="IV69" i="17"/>
  <c r="IV65" i="17"/>
  <c r="IW82" i="17" s="1"/>
  <c r="IV43" i="17"/>
  <c r="IV60" i="17" s="1"/>
  <c r="IV72" i="17"/>
  <c r="IV68" i="17"/>
  <c r="IW85" i="17" s="1"/>
  <c r="IV64" i="17"/>
  <c r="IW81" i="17" s="1"/>
  <c r="IV63" i="17"/>
  <c r="IW80" i="17" s="1"/>
  <c r="IV71" i="17"/>
  <c r="IW88" i="17" s="1"/>
  <c r="IV67" i="17"/>
  <c r="IW84" i="17" s="1"/>
  <c r="IU86" i="7"/>
  <c r="IT103" i="7"/>
  <c r="IT130" i="7" s="1"/>
  <c r="IT70" i="15"/>
  <c r="IU87" i="15" s="1"/>
  <c r="IT66" i="15"/>
  <c r="IU83" i="15" s="1"/>
  <c r="IT62" i="15"/>
  <c r="IU79" i="15" s="1"/>
  <c r="IT73" i="15"/>
  <c r="IT69" i="15"/>
  <c r="IU86" i="15" s="1"/>
  <c r="IT65" i="15"/>
  <c r="IU82" i="15" s="1"/>
  <c r="IT43" i="15"/>
  <c r="IT60" i="15" s="1"/>
  <c r="IT72" i="15"/>
  <c r="IT68" i="15"/>
  <c r="IU85" i="15" s="1"/>
  <c r="IT64" i="15"/>
  <c r="IU81" i="15" s="1"/>
  <c r="IT63" i="15"/>
  <c r="IU80" i="15" s="1"/>
  <c r="IT71" i="15"/>
  <c r="IU88" i="15" s="1"/>
  <c r="IU26" i="15"/>
  <c r="IT67" i="15"/>
  <c r="IU84" i="15" s="1"/>
  <c r="IU73" i="19"/>
  <c r="IV90" i="19" s="1"/>
  <c r="IU69" i="19"/>
  <c r="IV86" i="19" s="1"/>
  <c r="IU65" i="19"/>
  <c r="IV82" i="19" s="1"/>
  <c r="IU72" i="19"/>
  <c r="IU70" i="19"/>
  <c r="IV87" i="19" s="1"/>
  <c r="IU67" i="19"/>
  <c r="IV84" i="19" s="1"/>
  <c r="IU71" i="19"/>
  <c r="IV88" i="19" s="1"/>
  <c r="IU66" i="19"/>
  <c r="IV83" i="19" s="1"/>
  <c r="IU63" i="19"/>
  <c r="IV80" i="19" s="1"/>
  <c r="IV26" i="19"/>
  <c r="IU68" i="19"/>
  <c r="IV85" i="19" s="1"/>
  <c r="IU43" i="19"/>
  <c r="IU60" i="19" s="1"/>
  <c r="IU64" i="19"/>
  <c r="IV81" i="19" s="1"/>
  <c r="IU62" i="19"/>
  <c r="IV79" i="19" s="1"/>
  <c r="IS128" i="13"/>
  <c r="IU104" i="19"/>
  <c r="IS94" i="15"/>
  <c r="IS77" i="15"/>
  <c r="IS111" i="15" s="1"/>
  <c r="IV82" i="21"/>
  <c r="IU99" i="21"/>
  <c r="IU126" i="21" s="1"/>
  <c r="IV90" i="17"/>
  <c r="IU107" i="17"/>
  <c r="IU89" i="7"/>
  <c r="IT106" i="7"/>
  <c r="IT106" i="11"/>
  <c r="IV79" i="17"/>
  <c r="IU96" i="17"/>
  <c r="IU123" i="17" s="1"/>
  <c r="IW89" i="17"/>
  <c r="IV106" i="17"/>
  <c r="IU90" i="21"/>
  <c r="IT107" i="21"/>
  <c r="IU101" i="21"/>
  <c r="IU128" i="21" s="1"/>
  <c r="IT72" i="13"/>
  <c r="IU89" i="13" s="1"/>
  <c r="IT68" i="13"/>
  <c r="IU85" i="13" s="1"/>
  <c r="IT64" i="13"/>
  <c r="IU81" i="13" s="1"/>
  <c r="IT71" i="13"/>
  <c r="IU88" i="13" s="1"/>
  <c r="IT67" i="13"/>
  <c r="IT63" i="13"/>
  <c r="IT70" i="13"/>
  <c r="IU87" i="13" s="1"/>
  <c r="IT66" i="13"/>
  <c r="IU83" i="13" s="1"/>
  <c r="IT62" i="13"/>
  <c r="IU79" i="13" s="1"/>
  <c r="IU26" i="13"/>
  <c r="IT73" i="13"/>
  <c r="IU90" i="13" s="1"/>
  <c r="IT69" i="13"/>
  <c r="IU86" i="13" s="1"/>
  <c r="IT65" i="13"/>
  <c r="IU82" i="13" s="1"/>
  <c r="IT43" i="13"/>
  <c r="IT60" i="13" s="1"/>
  <c r="IS94" i="13"/>
  <c r="IS77" i="13"/>
  <c r="IS111" i="13" s="1"/>
  <c r="IS77" i="11"/>
  <c r="IS111" i="11" s="1"/>
  <c r="IS94" i="11"/>
  <c r="IT73" i="11"/>
  <c r="IU90" i="11" s="1"/>
  <c r="IT69" i="11"/>
  <c r="IU86" i="11" s="1"/>
  <c r="IT65" i="11"/>
  <c r="IU82" i="11" s="1"/>
  <c r="IT43" i="11"/>
  <c r="IT60" i="11" s="1"/>
  <c r="IT72" i="11"/>
  <c r="IU89" i="11" s="1"/>
  <c r="IT68" i="11"/>
  <c r="IU85" i="11" s="1"/>
  <c r="IT64" i="11"/>
  <c r="IT66" i="11"/>
  <c r="IU83" i="11" s="1"/>
  <c r="IT63" i="11"/>
  <c r="IU80" i="11" s="1"/>
  <c r="IT67" i="11"/>
  <c r="IU84" i="11" s="1"/>
  <c r="IT71" i="11"/>
  <c r="IU88" i="11" s="1"/>
  <c r="IT70" i="11"/>
  <c r="IU87" i="11" s="1"/>
  <c r="IT62" i="11"/>
  <c r="IU79" i="11" s="1"/>
  <c r="IU26" i="11"/>
  <c r="IT94" i="21"/>
  <c r="IT77" i="21"/>
  <c r="IT111" i="21" s="1"/>
  <c r="IT128" i="21"/>
  <c r="IU89" i="19"/>
  <c r="IT106" i="19"/>
  <c r="IT94" i="19"/>
  <c r="IT77" i="19"/>
  <c r="IT111" i="19" s="1"/>
  <c r="IV86" i="17"/>
  <c r="IU103" i="17"/>
  <c r="IU130" i="17" s="1"/>
  <c r="IU106" i="11" l="1"/>
  <c r="IU104" i="13"/>
  <c r="IV105" i="19"/>
  <c r="IU102" i="15"/>
  <c r="IU129" i="15" s="1"/>
  <c r="IW105" i="17"/>
  <c r="IU104" i="11"/>
  <c r="IV101" i="19"/>
  <c r="IV128" i="19" s="1"/>
  <c r="IU105" i="15"/>
  <c r="IV100" i="21"/>
  <c r="IV98" i="7"/>
  <c r="IV125" i="7" s="1"/>
  <c r="IV99" i="7"/>
  <c r="IV126" i="7" s="1"/>
  <c r="IV96" i="7"/>
  <c r="IV123" i="7" s="1"/>
  <c r="IU96" i="11"/>
  <c r="IU123" i="11" s="1"/>
  <c r="IU107" i="11"/>
  <c r="IU98" i="13"/>
  <c r="IU125" i="13" s="1"/>
  <c r="IV99" i="19"/>
  <c r="IV126" i="19" s="1"/>
  <c r="IU104" i="15"/>
  <c r="IV96" i="21"/>
  <c r="IV123" i="21" s="1"/>
  <c r="IV101" i="7"/>
  <c r="IV128" i="7" s="1"/>
  <c r="IU100" i="11"/>
  <c r="IU127" i="11" s="1"/>
  <c r="IU102" i="13"/>
  <c r="IU129" i="13" s="1"/>
  <c r="IV96" i="19"/>
  <c r="IV123" i="19" s="1"/>
  <c r="IV103" i="19"/>
  <c r="IV130" i="19" s="1"/>
  <c r="IW97" i="17"/>
  <c r="IW124" i="17" s="1"/>
  <c r="IU105" i="11"/>
  <c r="IU99" i="11"/>
  <c r="IU126" i="11" s="1"/>
  <c r="IU99" i="13"/>
  <c r="IU126" i="13" s="1"/>
  <c r="IU96" i="13"/>
  <c r="IU123" i="13" s="1"/>
  <c r="IU106" i="13"/>
  <c r="IV98" i="19"/>
  <c r="IV125" i="19" s="1"/>
  <c r="IV97" i="19"/>
  <c r="IV124" i="19" s="1"/>
  <c r="IV104" i="19"/>
  <c r="IV107" i="19"/>
  <c r="IU97" i="15"/>
  <c r="IU124" i="15" s="1"/>
  <c r="IU96" i="15"/>
  <c r="IU123" i="15" s="1"/>
  <c r="IW98" i="17"/>
  <c r="IW125" i="17" s="1"/>
  <c r="IW99" i="17"/>
  <c r="IW126" i="17" s="1"/>
  <c r="IV106" i="21"/>
  <c r="IV101" i="21"/>
  <c r="IV128" i="21" s="1"/>
  <c r="IV97" i="7"/>
  <c r="IV124" i="7" s="1"/>
  <c r="IU97" i="11"/>
  <c r="IU124" i="11" s="1"/>
  <c r="IU107" i="13"/>
  <c r="IV102" i="19"/>
  <c r="IV129" i="19" s="1"/>
  <c r="IU103" i="15"/>
  <c r="IU130" i="15" s="1"/>
  <c r="IU101" i="11"/>
  <c r="IU128" i="11" s="1"/>
  <c r="IU102" i="11"/>
  <c r="IU129" i="11" s="1"/>
  <c r="IU103" i="11"/>
  <c r="IU130" i="11" s="1"/>
  <c r="IU103" i="13"/>
  <c r="IU130" i="13" s="1"/>
  <c r="IU100" i="13"/>
  <c r="IU105" i="13"/>
  <c r="IV100" i="19"/>
  <c r="IV127" i="19" s="1"/>
  <c r="IU101" i="15"/>
  <c r="IU128" i="15" s="1"/>
  <c r="IU98" i="15"/>
  <c r="IU125" i="15" s="1"/>
  <c r="IU99" i="15"/>
  <c r="IU126" i="15" s="1"/>
  <c r="IU100" i="15"/>
  <c r="IU127" i="15" s="1"/>
  <c r="IW101" i="17"/>
  <c r="IW128" i="17" s="1"/>
  <c r="IW102" i="17"/>
  <c r="IW129" i="17" s="1"/>
  <c r="IW100" i="17"/>
  <c r="IW127" i="17" s="1"/>
  <c r="IV97" i="21"/>
  <c r="IV124" i="21" s="1"/>
  <c r="IV98" i="21"/>
  <c r="IV125" i="21" s="1"/>
  <c r="IV105" i="21"/>
  <c r="IV103" i="21"/>
  <c r="IV130" i="21" s="1"/>
  <c r="IV105" i="7"/>
  <c r="IV107" i="7"/>
  <c r="IV104" i="7"/>
  <c r="IV90" i="15"/>
  <c r="IU107" i="15"/>
  <c r="IV80" i="13"/>
  <c r="IU97" i="13"/>
  <c r="IU124" i="13" s="1"/>
  <c r="IV89" i="15"/>
  <c r="IU106" i="15"/>
  <c r="IV100" i="7"/>
  <c r="IV127" i="7" s="1"/>
  <c r="IV81" i="11"/>
  <c r="IU98" i="11"/>
  <c r="IU125" i="11" s="1"/>
  <c r="IX89" i="17"/>
  <c r="IW106" i="17"/>
  <c r="IU94" i="19"/>
  <c r="IU77" i="19"/>
  <c r="IU111" i="19" s="1"/>
  <c r="IU72" i="11"/>
  <c r="IV89" i="11" s="1"/>
  <c r="IU68" i="11"/>
  <c r="IV85" i="11" s="1"/>
  <c r="IU64" i="11"/>
  <c r="IU71" i="11"/>
  <c r="IV88" i="11" s="1"/>
  <c r="IU67" i="11"/>
  <c r="IV84" i="11" s="1"/>
  <c r="IU63" i="11"/>
  <c r="IV80" i="11" s="1"/>
  <c r="IU69" i="11"/>
  <c r="IV86" i="11" s="1"/>
  <c r="IU66" i="11"/>
  <c r="IV83" i="11" s="1"/>
  <c r="IU43" i="11"/>
  <c r="IU60" i="11" s="1"/>
  <c r="IU70" i="11"/>
  <c r="IV87" i="11" s="1"/>
  <c r="IU62" i="11"/>
  <c r="IV79" i="11" s="1"/>
  <c r="IU73" i="11"/>
  <c r="IV90" i="11" s="1"/>
  <c r="IU65" i="11"/>
  <c r="IV82" i="11" s="1"/>
  <c r="IV26" i="11"/>
  <c r="IV99" i="21"/>
  <c r="IV126" i="21" s="1"/>
  <c r="IV86" i="7"/>
  <c r="IU103" i="7"/>
  <c r="IU130" i="7" s="1"/>
  <c r="IW104" i="17"/>
  <c r="IV102" i="21"/>
  <c r="IV129" i="21" s="1"/>
  <c r="IV104" i="21"/>
  <c r="IW86" i="17"/>
  <c r="IV103" i="17"/>
  <c r="IV130" i="17" s="1"/>
  <c r="IV89" i="19"/>
  <c r="IU106" i="19"/>
  <c r="IT77" i="11"/>
  <c r="IT111" i="11" s="1"/>
  <c r="IT94" i="11"/>
  <c r="IT77" i="13"/>
  <c r="IT111" i="13" s="1"/>
  <c r="IT94" i="13"/>
  <c r="IU71" i="13"/>
  <c r="IV88" i="13" s="1"/>
  <c r="IU67" i="13"/>
  <c r="IV84" i="13" s="1"/>
  <c r="IU63" i="13"/>
  <c r="IU70" i="13"/>
  <c r="IV87" i="13" s="1"/>
  <c r="IU66" i="13"/>
  <c r="IV83" i="13" s="1"/>
  <c r="IU62" i="13"/>
  <c r="IV79" i="13" s="1"/>
  <c r="IU73" i="13"/>
  <c r="IV90" i="13" s="1"/>
  <c r="IU69" i="13"/>
  <c r="IV86" i="13" s="1"/>
  <c r="IU65" i="13"/>
  <c r="IV82" i="13" s="1"/>
  <c r="IU43" i="13"/>
  <c r="IU60" i="13" s="1"/>
  <c r="IU68" i="13"/>
  <c r="IV85" i="13" s="1"/>
  <c r="IV26" i="13"/>
  <c r="IU64" i="13"/>
  <c r="IV81" i="13" s="1"/>
  <c r="IU72" i="13"/>
  <c r="IV89" i="13" s="1"/>
  <c r="IW90" i="17"/>
  <c r="IV107" i="17"/>
  <c r="IU73" i="15"/>
  <c r="IU69" i="15"/>
  <c r="IV86" i="15" s="1"/>
  <c r="IU65" i="15"/>
  <c r="IV82" i="15" s="1"/>
  <c r="IU43" i="15"/>
  <c r="IU60" i="15" s="1"/>
  <c r="IU72" i="15"/>
  <c r="IU68" i="15"/>
  <c r="IV85" i="15" s="1"/>
  <c r="IU64" i="15"/>
  <c r="IV81" i="15" s="1"/>
  <c r="IU71" i="15"/>
  <c r="IV88" i="15" s="1"/>
  <c r="IU67" i="15"/>
  <c r="IV84" i="15" s="1"/>
  <c r="IU63" i="15"/>
  <c r="IV80" i="15" s="1"/>
  <c r="IU70" i="15"/>
  <c r="IV87" i="15" s="1"/>
  <c r="IV26" i="15"/>
  <c r="IU66" i="15"/>
  <c r="IV83" i="15" s="1"/>
  <c r="IU62" i="15"/>
  <c r="IV79" i="15" s="1"/>
  <c r="IU94" i="21"/>
  <c r="IU77" i="21"/>
  <c r="IU111" i="21" s="1"/>
  <c r="IV89" i="7"/>
  <c r="IU106" i="7"/>
  <c r="IT94" i="15"/>
  <c r="IT77" i="15"/>
  <c r="IT111" i="15" s="1"/>
  <c r="IV102" i="7"/>
  <c r="IV129" i="7" s="1"/>
  <c r="IU101" i="13"/>
  <c r="IV90" i="21"/>
  <c r="IU107" i="21"/>
  <c r="IW79" i="17"/>
  <c r="IV96" i="17"/>
  <c r="IV123" i="17" s="1"/>
  <c r="IV72" i="19"/>
  <c r="IV68" i="19"/>
  <c r="IW85" i="19" s="1"/>
  <c r="IV64" i="19"/>
  <c r="IW81" i="19" s="1"/>
  <c r="IV67" i="19"/>
  <c r="IW84" i="19" s="1"/>
  <c r="IV71" i="19"/>
  <c r="IW88" i="19" s="1"/>
  <c r="IV69" i="19"/>
  <c r="IW86" i="19" s="1"/>
  <c r="IV73" i="19"/>
  <c r="IW90" i="19" s="1"/>
  <c r="IV66" i="19"/>
  <c r="IW83" i="19" s="1"/>
  <c r="IV70" i="19"/>
  <c r="IW87" i="19" s="1"/>
  <c r="IV43" i="19"/>
  <c r="IV60" i="19" s="1"/>
  <c r="IV65" i="19"/>
  <c r="IW82" i="19" s="1"/>
  <c r="IV62" i="19"/>
  <c r="IW79" i="19" s="1"/>
  <c r="IV63" i="19"/>
  <c r="IW80" i="19" s="1"/>
  <c r="IW26" i="19"/>
  <c r="IV94" i="17"/>
  <c r="IV77" i="17"/>
  <c r="IV111" i="17" s="1"/>
  <c r="IW73" i="17"/>
  <c r="IW69" i="17"/>
  <c r="IW65" i="17"/>
  <c r="IX82" i="17" s="1"/>
  <c r="IW43" i="17"/>
  <c r="IW60" i="17" s="1"/>
  <c r="IW72" i="17"/>
  <c r="IW68" i="17"/>
  <c r="IX85" i="17" s="1"/>
  <c r="IW64" i="17"/>
  <c r="IX81" i="17" s="1"/>
  <c r="IW71" i="17"/>
  <c r="IX88" i="17" s="1"/>
  <c r="IW67" i="17"/>
  <c r="IX84" i="17" s="1"/>
  <c r="IW63" i="17"/>
  <c r="IX80" i="17" s="1"/>
  <c r="IX26" i="17"/>
  <c r="IW70" i="17"/>
  <c r="IX87" i="17" s="1"/>
  <c r="IW66" i="17"/>
  <c r="IX83" i="17" s="1"/>
  <c r="IW62" i="17"/>
  <c r="IV73" i="21"/>
  <c r="IV69" i="21"/>
  <c r="IW86" i="21" s="1"/>
  <c r="IV71" i="21"/>
  <c r="IW88" i="21" s="1"/>
  <c r="IV65" i="21"/>
  <c r="IW82" i="21" s="1"/>
  <c r="IV68" i="21"/>
  <c r="IW85" i="21" s="1"/>
  <c r="IV64" i="21"/>
  <c r="IW81" i="21" s="1"/>
  <c r="IV72" i="21"/>
  <c r="IW89" i="21" s="1"/>
  <c r="IV70" i="21"/>
  <c r="IW87" i="21" s="1"/>
  <c r="IV63" i="21"/>
  <c r="IW80" i="21" s="1"/>
  <c r="IV67" i="21"/>
  <c r="IW84" i="21" s="1"/>
  <c r="IV66" i="21"/>
  <c r="IW83" i="21" s="1"/>
  <c r="IV43" i="21"/>
  <c r="IV60" i="21" s="1"/>
  <c r="IV62" i="21"/>
  <c r="IW79" i="21" s="1"/>
  <c r="IW26" i="21"/>
  <c r="IU127" i="13"/>
  <c r="IT127" i="13"/>
  <c r="IU94" i="7"/>
  <c r="IU77" i="7"/>
  <c r="IU111" i="7" s="1"/>
  <c r="IV73" i="7"/>
  <c r="IW90" i="7" s="1"/>
  <c r="IV69" i="7"/>
  <c r="IV65" i="7"/>
  <c r="IW82" i="7" s="1"/>
  <c r="IV43" i="7"/>
  <c r="IV60" i="7" s="1"/>
  <c r="IV72" i="7"/>
  <c r="IV68" i="7"/>
  <c r="IW85" i="7" s="1"/>
  <c r="IV64" i="7"/>
  <c r="IW81" i="7" s="1"/>
  <c r="IV71" i="7"/>
  <c r="IW88" i="7" s="1"/>
  <c r="IV67" i="7"/>
  <c r="IW84" i="7" s="1"/>
  <c r="IV63" i="7"/>
  <c r="IW80" i="7" s="1"/>
  <c r="IV70" i="7"/>
  <c r="IW87" i="7" s="1"/>
  <c r="IW26" i="7"/>
  <c r="IV66" i="7"/>
  <c r="IW83" i="7" s="1"/>
  <c r="IV62" i="7"/>
  <c r="IW79" i="7" s="1"/>
  <c r="IT128" i="13"/>
  <c r="IW98" i="21" l="1"/>
  <c r="IW125" i="21" s="1"/>
  <c r="IX104" i="17"/>
  <c r="IW101" i="19"/>
  <c r="IW128" i="19" s="1"/>
  <c r="IV97" i="15"/>
  <c r="IV124" i="15" s="1"/>
  <c r="IV103" i="15"/>
  <c r="IV130" i="15" s="1"/>
  <c r="IV96" i="13"/>
  <c r="IV123" i="13" s="1"/>
  <c r="IV104" i="11"/>
  <c r="IV102" i="11"/>
  <c r="IV129" i="11" s="1"/>
  <c r="IW104" i="7"/>
  <c r="IW98" i="7"/>
  <c r="IW125" i="7" s="1"/>
  <c r="IW99" i="7"/>
  <c r="IW126" i="7" s="1"/>
  <c r="IW96" i="21"/>
  <c r="IW123" i="21" s="1"/>
  <c r="IW97" i="21"/>
  <c r="IW124" i="21" s="1"/>
  <c r="IW102" i="21"/>
  <c r="IW129" i="21" s="1"/>
  <c r="IX98" i="17"/>
  <c r="IX125" i="17" s="1"/>
  <c r="IX99" i="17"/>
  <c r="IX126" i="17" s="1"/>
  <c r="IW99" i="19"/>
  <c r="IW126" i="19" s="1"/>
  <c r="IW107" i="19"/>
  <c r="IW98" i="19"/>
  <c r="IW125" i="19" s="1"/>
  <c r="IV100" i="15"/>
  <c r="IV127" i="15" s="1"/>
  <c r="IV101" i="15"/>
  <c r="IV128" i="15" s="1"/>
  <c r="IV98" i="13"/>
  <c r="IV125" i="13" s="1"/>
  <c r="IV99" i="13"/>
  <c r="IV126" i="13" s="1"/>
  <c r="IV100" i="13"/>
  <c r="IV105" i="13"/>
  <c r="IV99" i="11"/>
  <c r="IV126" i="11" s="1"/>
  <c r="IV101" i="11"/>
  <c r="IV128" i="11" s="1"/>
  <c r="IV106" i="11"/>
  <c r="IW101" i="21"/>
  <c r="IX105" i="17"/>
  <c r="IW100" i="19"/>
  <c r="IW127" i="19" s="1"/>
  <c r="IV96" i="15"/>
  <c r="IV123" i="15" s="1"/>
  <c r="IV102" i="15"/>
  <c r="IV129" i="15" s="1"/>
  <c r="IV106" i="13"/>
  <c r="IV101" i="13"/>
  <c r="IW118" i="13" s="1"/>
  <c r="IV97" i="11"/>
  <c r="IV124" i="11" s="1"/>
  <c r="IW96" i="7"/>
  <c r="IW123" i="7" s="1"/>
  <c r="IW97" i="7"/>
  <c r="IW124" i="7" s="1"/>
  <c r="IW102" i="7"/>
  <c r="IW129" i="7" s="1"/>
  <c r="IW104" i="21"/>
  <c r="IW99" i="21"/>
  <c r="IW126" i="21" s="1"/>
  <c r="IX97" i="17"/>
  <c r="IX124" i="17" s="1"/>
  <c r="IX102" i="17"/>
  <c r="IX129" i="17" s="1"/>
  <c r="IW103" i="19"/>
  <c r="IW130" i="19" s="1"/>
  <c r="IW102" i="19"/>
  <c r="IW129" i="19" s="1"/>
  <c r="IV105" i="15"/>
  <c r="IV103" i="13"/>
  <c r="IV130" i="13" s="1"/>
  <c r="IV104" i="13"/>
  <c r="IV107" i="11"/>
  <c r="IV100" i="11"/>
  <c r="IV127" i="11" s="1"/>
  <c r="IV105" i="11"/>
  <c r="IW105" i="7"/>
  <c r="IW103" i="21"/>
  <c r="IW130" i="21" s="1"/>
  <c r="IW96" i="19"/>
  <c r="IW123" i="19" s="1"/>
  <c r="IW100" i="7"/>
  <c r="IW127" i="7" s="1"/>
  <c r="IW101" i="7"/>
  <c r="IW128" i="7" s="1"/>
  <c r="IW107" i="7"/>
  <c r="IW100" i="21"/>
  <c r="IW106" i="21"/>
  <c r="IW105" i="21"/>
  <c r="IX100" i="17"/>
  <c r="IX127" i="17" s="1"/>
  <c r="IX101" i="17"/>
  <c r="IX128" i="17" s="1"/>
  <c r="IW97" i="19"/>
  <c r="IW124" i="19" s="1"/>
  <c r="IW104" i="19"/>
  <c r="IX88" i="19"/>
  <c r="IW105" i="19"/>
  <c r="IV104" i="15"/>
  <c r="IV98" i="15"/>
  <c r="IV125" i="15" s="1"/>
  <c r="IV99" i="15"/>
  <c r="IV126" i="15" s="1"/>
  <c r="IV102" i="13"/>
  <c r="IV129" i="13" s="1"/>
  <c r="IV107" i="13"/>
  <c r="IV96" i="11"/>
  <c r="IV123" i="11" s="1"/>
  <c r="IV103" i="11"/>
  <c r="IV130" i="11" s="1"/>
  <c r="IV94" i="21"/>
  <c r="IV77" i="21"/>
  <c r="IV111" i="21" s="1"/>
  <c r="IW71" i="19"/>
  <c r="IW67" i="19"/>
  <c r="IX84" i="19" s="1"/>
  <c r="IW63" i="19"/>
  <c r="IX80" i="19" s="1"/>
  <c r="IW69" i="19"/>
  <c r="IX86" i="19" s="1"/>
  <c r="IW73" i="19"/>
  <c r="IX90" i="19" s="1"/>
  <c r="IW66" i="19"/>
  <c r="IX83" i="19" s="1"/>
  <c r="IW70" i="19"/>
  <c r="IX87" i="19" s="1"/>
  <c r="IW68" i="19"/>
  <c r="IX85" i="19" s="1"/>
  <c r="IW65" i="19"/>
  <c r="IX82" i="19" s="1"/>
  <c r="IW62" i="19"/>
  <c r="IX79" i="19" s="1"/>
  <c r="IW64" i="19"/>
  <c r="IX81" i="19" s="1"/>
  <c r="IX26" i="19"/>
  <c r="IW43" i="19"/>
  <c r="IW60" i="19" s="1"/>
  <c r="IW72" i="19"/>
  <c r="IV98" i="11"/>
  <c r="IV125" i="11" s="1"/>
  <c r="IW72" i="7"/>
  <c r="IW68" i="7"/>
  <c r="IX85" i="7" s="1"/>
  <c r="IW64" i="7"/>
  <c r="IX81" i="7" s="1"/>
  <c r="IW71" i="7"/>
  <c r="IX88" i="7" s="1"/>
  <c r="IW67" i="7"/>
  <c r="IX84" i="7" s="1"/>
  <c r="IW63" i="7"/>
  <c r="IX80" i="7" s="1"/>
  <c r="IW70" i="7"/>
  <c r="IX87" i="7" s="1"/>
  <c r="IW66" i="7"/>
  <c r="IX83" i="7" s="1"/>
  <c r="IW62" i="7"/>
  <c r="IX79" i="7" s="1"/>
  <c r="IX26" i="7"/>
  <c r="IW65" i="7"/>
  <c r="IX82" i="7" s="1"/>
  <c r="IW73" i="7"/>
  <c r="IX90" i="7" s="1"/>
  <c r="IW43" i="7"/>
  <c r="IW60" i="7" s="1"/>
  <c r="IW69" i="7"/>
  <c r="IV94" i="7"/>
  <c r="IV77" i="7"/>
  <c r="IV111" i="7" s="1"/>
  <c r="IW90" i="21"/>
  <c r="IV107" i="21"/>
  <c r="IW89" i="7"/>
  <c r="IV106" i="7"/>
  <c r="IX86" i="17"/>
  <c r="IW103" i="17"/>
  <c r="IW130" i="17" s="1"/>
  <c r="IW86" i="7"/>
  <c r="IV103" i="7"/>
  <c r="IV130" i="7" s="1"/>
  <c r="IU94" i="11"/>
  <c r="IU77" i="11"/>
  <c r="IU111" i="11" s="1"/>
  <c r="IW118" i="21"/>
  <c r="IV94" i="19"/>
  <c r="IV77" i="19"/>
  <c r="IV111" i="19" s="1"/>
  <c r="IW90" i="15"/>
  <c r="IV107" i="15"/>
  <c r="IV70" i="13"/>
  <c r="IW87" i="13" s="1"/>
  <c r="IV66" i="13"/>
  <c r="IW83" i="13" s="1"/>
  <c r="IV62" i="13"/>
  <c r="IW79" i="13" s="1"/>
  <c r="IW26" i="13"/>
  <c r="IV73" i="13"/>
  <c r="IW90" i="13" s="1"/>
  <c r="IV69" i="13"/>
  <c r="IW86" i="13" s="1"/>
  <c r="IV65" i="13"/>
  <c r="IW82" i="13" s="1"/>
  <c r="IV72" i="13"/>
  <c r="IW89" i="13" s="1"/>
  <c r="IV68" i="13"/>
  <c r="IW85" i="13" s="1"/>
  <c r="IV64" i="13"/>
  <c r="IW81" i="13" s="1"/>
  <c r="IV63" i="13"/>
  <c r="IV71" i="13"/>
  <c r="IW88" i="13" s="1"/>
  <c r="IV43" i="13"/>
  <c r="IV60" i="13" s="1"/>
  <c r="IV67" i="13"/>
  <c r="IW84" i="13" s="1"/>
  <c r="IV127" i="21"/>
  <c r="IW117" i="21"/>
  <c r="IU94" i="13"/>
  <c r="IU77" i="13"/>
  <c r="IU111" i="13" s="1"/>
  <c r="IV71" i="11"/>
  <c r="IW88" i="11" s="1"/>
  <c r="IV67" i="11"/>
  <c r="IW84" i="11" s="1"/>
  <c r="IV63" i="11"/>
  <c r="IW80" i="11" s="1"/>
  <c r="IV70" i="11"/>
  <c r="IW87" i="11" s="1"/>
  <c r="IV66" i="11"/>
  <c r="IW83" i="11" s="1"/>
  <c r="IV62" i="11"/>
  <c r="IW79" i="11" s="1"/>
  <c r="IW26" i="11"/>
  <c r="IV72" i="11"/>
  <c r="IW89" i="11" s="1"/>
  <c r="IV64" i="11"/>
  <c r="IW81" i="11" s="1"/>
  <c r="IV73" i="11"/>
  <c r="IW90" i="11" s="1"/>
  <c r="IV65" i="11"/>
  <c r="IW82" i="11" s="1"/>
  <c r="IV69" i="11"/>
  <c r="IW86" i="11" s="1"/>
  <c r="IV68" i="11"/>
  <c r="IW85" i="11" s="1"/>
  <c r="IV43" i="11"/>
  <c r="IV60" i="11" s="1"/>
  <c r="IV106" i="15"/>
  <c r="IW72" i="21"/>
  <c r="IX89" i="21" s="1"/>
  <c r="IW68" i="21"/>
  <c r="IX85" i="21" s="1"/>
  <c r="IW64" i="21"/>
  <c r="IX81" i="21" s="1"/>
  <c r="IW73" i="21"/>
  <c r="IW70" i="21"/>
  <c r="IX87" i="21" s="1"/>
  <c r="IW63" i="21"/>
  <c r="IX80" i="21" s="1"/>
  <c r="IW67" i="21"/>
  <c r="IX84" i="21" s="1"/>
  <c r="IW66" i="21"/>
  <c r="IX83" i="21" s="1"/>
  <c r="IW62" i="21"/>
  <c r="IX79" i="21" s="1"/>
  <c r="IW71" i="21"/>
  <c r="IX88" i="21" s="1"/>
  <c r="IX26" i="21"/>
  <c r="IW43" i="21"/>
  <c r="IW60" i="21" s="1"/>
  <c r="IW69" i="21"/>
  <c r="IX86" i="21" s="1"/>
  <c r="IW65" i="21"/>
  <c r="IX82" i="21" s="1"/>
  <c r="IW77" i="17"/>
  <c r="IW111" i="17" s="1"/>
  <c r="IW94" i="17"/>
  <c r="IU128" i="13"/>
  <c r="IV72" i="15"/>
  <c r="IW89" i="15" s="1"/>
  <c r="IV68" i="15"/>
  <c r="IW85" i="15" s="1"/>
  <c r="IV64" i="15"/>
  <c r="IW81" i="15" s="1"/>
  <c r="IV71" i="15"/>
  <c r="IW88" i="15" s="1"/>
  <c r="IV67" i="15"/>
  <c r="IW84" i="15" s="1"/>
  <c r="IV63" i="15"/>
  <c r="IW80" i="15" s="1"/>
  <c r="IV70" i="15"/>
  <c r="IW87" i="15" s="1"/>
  <c r="IV66" i="15"/>
  <c r="IW83" i="15" s="1"/>
  <c r="IV62" i="15"/>
  <c r="IW79" i="15" s="1"/>
  <c r="IV69" i="15"/>
  <c r="IW86" i="15" s="1"/>
  <c r="IV43" i="15"/>
  <c r="IV60" i="15" s="1"/>
  <c r="IW26" i="15"/>
  <c r="IV65" i="15"/>
  <c r="IW82" i="15" s="1"/>
  <c r="IV73" i="15"/>
  <c r="IU94" i="15"/>
  <c r="IU77" i="15"/>
  <c r="IU111" i="15" s="1"/>
  <c r="IX106" i="17"/>
  <c r="IW80" i="13"/>
  <c r="IV97" i="13"/>
  <c r="IV124" i="13" s="1"/>
  <c r="IX72" i="17"/>
  <c r="IY89" i="17" s="1"/>
  <c r="IX68" i="17"/>
  <c r="IY85" i="17" s="1"/>
  <c r="IX64" i="17"/>
  <c r="IY81" i="17" s="1"/>
  <c r="IX71" i="17"/>
  <c r="IY88" i="17" s="1"/>
  <c r="IX67" i="17"/>
  <c r="IY84" i="17" s="1"/>
  <c r="IX63" i="17"/>
  <c r="IY80" i="17" s="1"/>
  <c r="IX70" i="17"/>
  <c r="IY87" i="17" s="1"/>
  <c r="IX66" i="17"/>
  <c r="IY83" i="17" s="1"/>
  <c r="IX62" i="17"/>
  <c r="IY26" i="17"/>
  <c r="IX69" i="17"/>
  <c r="IX43" i="17"/>
  <c r="IX60" i="17" s="1"/>
  <c r="IX65" i="17"/>
  <c r="IY82" i="17" s="1"/>
  <c r="IX73" i="17"/>
  <c r="IX79" i="17"/>
  <c r="IW96" i="17"/>
  <c r="IW123" i="17" s="1"/>
  <c r="IX90" i="17"/>
  <c r="IW107" i="17"/>
  <c r="IW89" i="19"/>
  <c r="IV106" i="19"/>
  <c r="IY102" i="17" l="1"/>
  <c r="IY129" i="17" s="1"/>
  <c r="IW99" i="15"/>
  <c r="IW126" i="15" s="1"/>
  <c r="IW101" i="15"/>
  <c r="IW128" i="15" s="1"/>
  <c r="IY82" i="21"/>
  <c r="IX99" i="21"/>
  <c r="IX126" i="21" s="1"/>
  <c r="IX97" i="21"/>
  <c r="IX124" i="21" s="1"/>
  <c r="IX81" i="11"/>
  <c r="IW98" i="11"/>
  <c r="IW125" i="11" s="1"/>
  <c r="IW105" i="11"/>
  <c r="IW96" i="13"/>
  <c r="IW123" i="13" s="1"/>
  <c r="IX102" i="7"/>
  <c r="IX129" i="7" s="1"/>
  <c r="IX99" i="19"/>
  <c r="IX126" i="19" s="1"/>
  <c r="IY101" i="17"/>
  <c r="IY128" i="17" s="1"/>
  <c r="IW100" i="15"/>
  <c r="IW127" i="15" s="1"/>
  <c r="IX96" i="21"/>
  <c r="IX123" i="21" s="1"/>
  <c r="IY89" i="21"/>
  <c r="IX106" i="21"/>
  <c r="IW106" i="11"/>
  <c r="IW101" i="13"/>
  <c r="IW100" i="13"/>
  <c r="IY79" i="7"/>
  <c r="IX96" i="7"/>
  <c r="IX123" i="7" s="1"/>
  <c r="IX103" i="19"/>
  <c r="IX130" i="19" s="1"/>
  <c r="IY100" i="17"/>
  <c r="IY127" i="17" s="1"/>
  <c r="IY105" i="17"/>
  <c r="IW104" i="15"/>
  <c r="IW98" i="15"/>
  <c r="IW125" i="15" s="1"/>
  <c r="IY83" i="21"/>
  <c r="IX100" i="21"/>
  <c r="IX127" i="21" s="1"/>
  <c r="IW99" i="11"/>
  <c r="IW126" i="11" s="1"/>
  <c r="IX80" i="11"/>
  <c r="IW97" i="11"/>
  <c r="IW124" i="11" s="1"/>
  <c r="IW102" i="13"/>
  <c r="IW129" i="13" s="1"/>
  <c r="IW107" i="13"/>
  <c r="IW104" i="13"/>
  <c r="IX107" i="7"/>
  <c r="IX100" i="7"/>
  <c r="IX127" i="7" s="1"/>
  <c r="IY88" i="7"/>
  <c r="IX105" i="7"/>
  <c r="IX98" i="19"/>
  <c r="IX125" i="19" s="1"/>
  <c r="IX104" i="19"/>
  <c r="IX97" i="19"/>
  <c r="IX124" i="19" s="1"/>
  <c r="IZ80" i="17"/>
  <c r="IY97" i="17"/>
  <c r="IY124" i="17" s="1"/>
  <c r="IW96" i="15"/>
  <c r="IW123" i="15" s="1"/>
  <c r="IW106" i="15"/>
  <c r="IX105" i="21"/>
  <c r="IX102" i="21"/>
  <c r="IX129" i="21" s="1"/>
  <c r="IW102" i="11"/>
  <c r="IW129" i="11" s="1"/>
  <c r="IX83" i="11"/>
  <c r="IW100" i="11"/>
  <c r="IW127" i="11" s="1"/>
  <c r="IW99" i="13"/>
  <c r="IW126" i="13" s="1"/>
  <c r="IX97" i="7"/>
  <c r="IX124" i="7" s="1"/>
  <c r="IX107" i="19"/>
  <c r="IY99" i="17"/>
  <c r="IY126" i="17" s="1"/>
  <c r="IY106" i="17"/>
  <c r="IW105" i="15"/>
  <c r="IX103" i="21"/>
  <c r="IX130" i="21" s="1"/>
  <c r="IY87" i="21"/>
  <c r="IX104" i="21"/>
  <c r="IW103" i="11"/>
  <c r="IW130" i="11" s="1"/>
  <c r="IX87" i="11"/>
  <c r="IW104" i="11"/>
  <c r="IW98" i="13"/>
  <c r="IW125" i="13" s="1"/>
  <c r="IX86" i="13"/>
  <c r="IW103" i="13"/>
  <c r="IW130" i="13" s="1"/>
  <c r="IX101" i="7"/>
  <c r="IX128" i="7" s="1"/>
  <c r="IY85" i="19"/>
  <c r="IX102" i="19"/>
  <c r="IX129" i="19" s="1"/>
  <c r="IY104" i="17"/>
  <c r="IZ81" i="17"/>
  <c r="IY98" i="17"/>
  <c r="IY125" i="17" s="1"/>
  <c r="IW103" i="15"/>
  <c r="IW130" i="15" s="1"/>
  <c r="IX80" i="15"/>
  <c r="IW97" i="15"/>
  <c r="IW124" i="15" s="1"/>
  <c r="IW102" i="15"/>
  <c r="IW129" i="15" s="1"/>
  <c r="IY84" i="21"/>
  <c r="IX101" i="21"/>
  <c r="IX98" i="21"/>
  <c r="IX125" i="21" s="1"/>
  <c r="IX90" i="11"/>
  <c r="IW107" i="11"/>
  <c r="IW96" i="11"/>
  <c r="IW123" i="11" s="1"/>
  <c r="IX84" i="11"/>
  <c r="IW101" i="11"/>
  <c r="IW128" i="11" s="1"/>
  <c r="IW105" i="13"/>
  <c r="IW106" i="13"/>
  <c r="IX99" i="7"/>
  <c r="IX126" i="7" s="1"/>
  <c r="IX104" i="7"/>
  <c r="IX98" i="7"/>
  <c r="IX125" i="7" s="1"/>
  <c r="IY79" i="19"/>
  <c r="IX96" i="19"/>
  <c r="IX123" i="19" s="1"/>
  <c r="IX100" i="19"/>
  <c r="IX127" i="19" s="1"/>
  <c r="IY84" i="19"/>
  <c r="IX101" i="19"/>
  <c r="IX128" i="19" s="1"/>
  <c r="IW117" i="13"/>
  <c r="IV127" i="13"/>
  <c r="IY71" i="17"/>
  <c r="IZ88" i="17" s="1"/>
  <c r="IY67" i="17"/>
  <c r="IZ84" i="17" s="1"/>
  <c r="IY63" i="17"/>
  <c r="IY70" i="17"/>
  <c r="IZ87" i="17" s="1"/>
  <c r="IY66" i="17"/>
  <c r="IZ83" i="17" s="1"/>
  <c r="IY62" i="17"/>
  <c r="IZ26" i="17"/>
  <c r="IY73" i="17"/>
  <c r="IY69" i="17"/>
  <c r="IY65" i="17"/>
  <c r="IZ82" i="17" s="1"/>
  <c r="IY43" i="17"/>
  <c r="IY60" i="17" s="1"/>
  <c r="IY64" i="17"/>
  <c r="IY72" i="17"/>
  <c r="IZ89" i="17" s="1"/>
  <c r="IY68" i="17"/>
  <c r="IZ85" i="17" s="1"/>
  <c r="IW94" i="21"/>
  <c r="IW77" i="21"/>
  <c r="IW111" i="21" s="1"/>
  <c r="IY86" i="17"/>
  <c r="IX103" i="17"/>
  <c r="IX130" i="17" s="1"/>
  <c r="IX90" i="21"/>
  <c r="IW107" i="21"/>
  <c r="IW94" i="7"/>
  <c r="IW77" i="7"/>
  <c r="IW111" i="7" s="1"/>
  <c r="IW77" i="19"/>
  <c r="IW111" i="19" s="1"/>
  <c r="IW94" i="19"/>
  <c r="IX90" i="15"/>
  <c r="IW107" i="15"/>
  <c r="IX71" i="7"/>
  <c r="IX67" i="7"/>
  <c r="IY84" i="7" s="1"/>
  <c r="IX63" i="7"/>
  <c r="IY80" i="7" s="1"/>
  <c r="IX70" i="7"/>
  <c r="IY87" i="7" s="1"/>
  <c r="IX66" i="7"/>
  <c r="IY83" i="7" s="1"/>
  <c r="IX62" i="7"/>
  <c r="IY26" i="7"/>
  <c r="IX73" i="7"/>
  <c r="IY90" i="7" s="1"/>
  <c r="IX69" i="7"/>
  <c r="IX65" i="7"/>
  <c r="IY82" i="7" s="1"/>
  <c r="IX43" i="7"/>
  <c r="IX60" i="7" s="1"/>
  <c r="IX68" i="7"/>
  <c r="IY85" i="7" s="1"/>
  <c r="IX64" i="7"/>
  <c r="IY81" i="7" s="1"/>
  <c r="IX72" i="7"/>
  <c r="IX73" i="21"/>
  <c r="IX71" i="21"/>
  <c r="IY88" i="21" s="1"/>
  <c r="IX67" i="21"/>
  <c r="IX70" i="21"/>
  <c r="IX68" i="21"/>
  <c r="IY85" i="21" s="1"/>
  <c r="IX63" i="21"/>
  <c r="IY80" i="21" s="1"/>
  <c r="IX72" i="21"/>
  <c r="IX66" i="21"/>
  <c r="IX62" i="21"/>
  <c r="IY79" i="21" s="1"/>
  <c r="IX69" i="21"/>
  <c r="IY86" i="21" s="1"/>
  <c r="IX65" i="21"/>
  <c r="IY26" i="21"/>
  <c r="IX64" i="21"/>
  <c r="IY81" i="21" s="1"/>
  <c r="IX43" i="21"/>
  <c r="IX60" i="21" s="1"/>
  <c r="IW70" i="11"/>
  <c r="IW66" i="11"/>
  <c r="IW62" i="11"/>
  <c r="IX79" i="11" s="1"/>
  <c r="IX26" i="11"/>
  <c r="IW73" i="11"/>
  <c r="IW69" i="11"/>
  <c r="IX86" i="11" s="1"/>
  <c r="IW65" i="11"/>
  <c r="IX82" i="11" s="1"/>
  <c r="IW43" i="11"/>
  <c r="IW60" i="11" s="1"/>
  <c r="IW67" i="11"/>
  <c r="IW68" i="11"/>
  <c r="IX85" i="11" s="1"/>
  <c r="IW72" i="11"/>
  <c r="IX89" i="11" s="1"/>
  <c r="IW71" i="11"/>
  <c r="IX88" i="11" s="1"/>
  <c r="IW63" i="11"/>
  <c r="IW64" i="11"/>
  <c r="IW128" i="13"/>
  <c r="IX89" i="19"/>
  <c r="IW106" i="19"/>
  <c r="IY79" i="17"/>
  <c r="IX96" i="17"/>
  <c r="IX123" i="17" s="1"/>
  <c r="IX80" i="13"/>
  <c r="IW97" i="13"/>
  <c r="IW124" i="13" s="1"/>
  <c r="IV77" i="15"/>
  <c r="IV111" i="15" s="1"/>
  <c r="IV94" i="15"/>
  <c r="IY90" i="17"/>
  <c r="IX107" i="17"/>
  <c r="IV94" i="13"/>
  <c r="IV77" i="13"/>
  <c r="IV111" i="13" s="1"/>
  <c r="IX70" i="19"/>
  <c r="IY87" i="19" s="1"/>
  <c r="IX66" i="19"/>
  <c r="IY83" i="19" s="1"/>
  <c r="IX62" i="19"/>
  <c r="IX73" i="19"/>
  <c r="IY90" i="19" s="1"/>
  <c r="IX71" i="19"/>
  <c r="IY88" i="19" s="1"/>
  <c r="IX68" i="19"/>
  <c r="IX72" i="19"/>
  <c r="IX65" i="19"/>
  <c r="IY82" i="19" s="1"/>
  <c r="IX64" i="19"/>
  <c r="IY81" i="19" s="1"/>
  <c r="IY26" i="19"/>
  <c r="IX69" i="19"/>
  <c r="IY86" i="19" s="1"/>
  <c r="IX63" i="19"/>
  <c r="IY80" i="19" s="1"/>
  <c r="IX43" i="19"/>
  <c r="IX60" i="19" s="1"/>
  <c r="IX67" i="19"/>
  <c r="IX94" i="17"/>
  <c r="IX77" i="17"/>
  <c r="IX111" i="17" s="1"/>
  <c r="IW71" i="15"/>
  <c r="IX88" i="15" s="1"/>
  <c r="IW67" i="15"/>
  <c r="IX84" i="15" s="1"/>
  <c r="IW63" i="15"/>
  <c r="IW70" i="15"/>
  <c r="IX87" i="15" s="1"/>
  <c r="IW66" i="15"/>
  <c r="IX83" i="15" s="1"/>
  <c r="IW62" i="15"/>
  <c r="IX79" i="15" s="1"/>
  <c r="IW73" i="15"/>
  <c r="IW69" i="15"/>
  <c r="IX86" i="15" s="1"/>
  <c r="IW65" i="15"/>
  <c r="IX82" i="15" s="1"/>
  <c r="IW43" i="15"/>
  <c r="IW60" i="15" s="1"/>
  <c r="IW64" i="15"/>
  <c r="IX81" i="15" s="1"/>
  <c r="IW72" i="15"/>
  <c r="IX89" i="15" s="1"/>
  <c r="IW68" i="15"/>
  <c r="IX85" i="15" s="1"/>
  <c r="IX26" i="15"/>
  <c r="IV128" i="13"/>
  <c r="IV94" i="11"/>
  <c r="IV77" i="11"/>
  <c r="IV111" i="11" s="1"/>
  <c r="IW127" i="21"/>
  <c r="IW73" i="13"/>
  <c r="IX90" i="13" s="1"/>
  <c r="IW69" i="13"/>
  <c r="IW65" i="13"/>
  <c r="IX82" i="13" s="1"/>
  <c r="IW43" i="13"/>
  <c r="IW60" i="13" s="1"/>
  <c r="IW72" i="13"/>
  <c r="IX89" i="13" s="1"/>
  <c r="IW68" i="13"/>
  <c r="IX85" i="13" s="1"/>
  <c r="IW64" i="13"/>
  <c r="IX81" i="13" s="1"/>
  <c r="IW71" i="13"/>
  <c r="IX88" i="13" s="1"/>
  <c r="IW67" i="13"/>
  <c r="IX84" i="13" s="1"/>
  <c r="IW63" i="13"/>
  <c r="IW70" i="13"/>
  <c r="IX87" i="13" s="1"/>
  <c r="IW66" i="13"/>
  <c r="IX83" i="13" s="1"/>
  <c r="IW62" i="13"/>
  <c r="IX79" i="13" s="1"/>
  <c r="IX26" i="13"/>
  <c r="IW128" i="21"/>
  <c r="IX128" i="21"/>
  <c r="IX86" i="7"/>
  <c r="IW103" i="7"/>
  <c r="IW130" i="7" s="1"/>
  <c r="IX89" i="7"/>
  <c r="IW106" i="7"/>
  <c r="IX105" i="19"/>
  <c r="IX101" i="13" l="1"/>
  <c r="IY90" i="13"/>
  <c r="IX107" i="13"/>
  <c r="IY103" i="19"/>
  <c r="IY130" i="19" s="1"/>
  <c r="IY85" i="11"/>
  <c r="IX102" i="11"/>
  <c r="IX129" i="11" s="1"/>
  <c r="IX103" i="11"/>
  <c r="IX130" i="11" s="1"/>
  <c r="IZ82" i="7"/>
  <c r="IY99" i="7"/>
  <c r="IY126" i="7" s="1"/>
  <c r="IY101" i="7"/>
  <c r="IY128" i="7" s="1"/>
  <c r="IZ104" i="17"/>
  <c r="IX100" i="13"/>
  <c r="IX105" i="13"/>
  <c r="IX96" i="15"/>
  <c r="IX123" i="15" s="1"/>
  <c r="IY84" i="15"/>
  <c r="IX101" i="15"/>
  <c r="IX128" i="15" s="1"/>
  <c r="IY100" i="19"/>
  <c r="IY127" i="19" s="1"/>
  <c r="IZ81" i="7"/>
  <c r="IY98" i="7"/>
  <c r="IY125" i="7" s="1"/>
  <c r="IY100" i="7"/>
  <c r="IY127" i="7" s="1"/>
  <c r="IY87" i="13"/>
  <c r="IX104" i="13"/>
  <c r="IX98" i="13"/>
  <c r="IX125" i="13" s="1"/>
  <c r="IX99" i="13"/>
  <c r="IX126" i="13" s="1"/>
  <c r="IX102" i="15"/>
  <c r="IX129" i="15" s="1"/>
  <c r="IX99" i="15"/>
  <c r="IX126" i="15" s="1"/>
  <c r="IX100" i="15"/>
  <c r="IX127" i="15" s="1"/>
  <c r="IX105" i="15"/>
  <c r="IY98" i="19"/>
  <c r="IY125" i="19" s="1"/>
  <c r="IZ88" i="19"/>
  <c r="IY105" i="19"/>
  <c r="IY104" i="19"/>
  <c r="IX105" i="11"/>
  <c r="IY103" i="21"/>
  <c r="IY130" i="21" s="1"/>
  <c r="IY97" i="21"/>
  <c r="IY124" i="21" s="1"/>
  <c r="IY105" i="21"/>
  <c r="IZ85" i="7"/>
  <c r="IY102" i="7"/>
  <c r="IY129" i="7" s="1"/>
  <c r="IY107" i="7"/>
  <c r="IY104" i="7"/>
  <c r="IZ102" i="17"/>
  <c r="IZ129" i="17" s="1"/>
  <c r="JA82" i="17"/>
  <c r="IZ99" i="17"/>
  <c r="IZ126" i="17" s="1"/>
  <c r="IZ101" i="17"/>
  <c r="IZ128" i="17" s="1"/>
  <c r="IX96" i="13"/>
  <c r="IX123" i="13" s="1"/>
  <c r="IX106" i="13"/>
  <c r="IY81" i="15"/>
  <c r="IX98" i="15"/>
  <c r="IX125" i="15" s="1"/>
  <c r="IX102" i="13"/>
  <c r="IX129" i="13" s="1"/>
  <c r="IY89" i="15"/>
  <c r="IX106" i="15"/>
  <c r="IX103" i="15"/>
  <c r="IX130" i="15" s="1"/>
  <c r="IY87" i="15"/>
  <c r="IX104" i="15"/>
  <c r="IY97" i="19"/>
  <c r="IY124" i="19" s="1"/>
  <c r="IY99" i="19"/>
  <c r="IY126" i="19" s="1"/>
  <c r="IY107" i="19"/>
  <c r="IY89" i="11"/>
  <c r="IX106" i="11"/>
  <c r="IX99" i="11"/>
  <c r="IX126" i="11" s="1"/>
  <c r="IY79" i="11"/>
  <c r="IX96" i="11"/>
  <c r="IX123" i="11" s="1"/>
  <c r="IY98" i="21"/>
  <c r="IY125" i="21" s="1"/>
  <c r="IY96" i="21"/>
  <c r="IY123" i="21" s="1"/>
  <c r="IY102" i="21"/>
  <c r="IY129" i="21" s="1"/>
  <c r="IY97" i="7"/>
  <c r="IY124" i="7" s="1"/>
  <c r="IZ106" i="17"/>
  <c r="IZ100" i="17"/>
  <c r="IZ127" i="17" s="1"/>
  <c r="IZ105" i="17"/>
  <c r="IX94" i="19"/>
  <c r="IX77" i="19"/>
  <c r="IX111" i="19" s="1"/>
  <c r="IZ90" i="17"/>
  <c r="IY107" i="17"/>
  <c r="IW94" i="11"/>
  <c r="IW77" i="11"/>
  <c r="IW111" i="11" s="1"/>
  <c r="IY89" i="7"/>
  <c r="IX106" i="7"/>
  <c r="IY80" i="13"/>
  <c r="IX97" i="13"/>
  <c r="IX124" i="13" s="1"/>
  <c r="IY89" i="19"/>
  <c r="IX106" i="19"/>
  <c r="IX94" i="7"/>
  <c r="IX77" i="7"/>
  <c r="IX111" i="7" s="1"/>
  <c r="IZ86" i="17"/>
  <c r="IY103" i="17"/>
  <c r="IY130" i="17" s="1"/>
  <c r="IY96" i="19"/>
  <c r="IY123" i="19" s="1"/>
  <c r="IX107" i="11"/>
  <c r="IZ84" i="21"/>
  <c r="IY101" i="21"/>
  <c r="IZ118" i="21" s="1"/>
  <c r="IZ98" i="17"/>
  <c r="IZ125" i="17" s="1"/>
  <c r="IY86" i="13"/>
  <c r="IX103" i="13"/>
  <c r="IX130" i="13" s="1"/>
  <c r="IY104" i="21"/>
  <c r="IY83" i="11"/>
  <c r="IX100" i="11"/>
  <c r="IX127" i="11" s="1"/>
  <c r="IZ97" i="17"/>
  <c r="IZ124" i="17" s="1"/>
  <c r="IY105" i="7"/>
  <c r="IX97" i="11"/>
  <c r="IX124" i="11" s="1"/>
  <c r="IY100" i="21"/>
  <c r="IY127" i="21" s="1"/>
  <c r="IY96" i="7"/>
  <c r="IY123" i="7" s="1"/>
  <c r="IZ89" i="21"/>
  <c r="IY106" i="21"/>
  <c r="IX98" i="11"/>
  <c r="IX125" i="11" s="1"/>
  <c r="IX73" i="11"/>
  <c r="IY90" i="11" s="1"/>
  <c r="IX69" i="11"/>
  <c r="IY86" i="11" s="1"/>
  <c r="IX65" i="11"/>
  <c r="IY82" i="11" s="1"/>
  <c r="IX43" i="11"/>
  <c r="IX60" i="11" s="1"/>
  <c r="IX72" i="11"/>
  <c r="IX68" i="11"/>
  <c r="IX64" i="11"/>
  <c r="IY81" i="11" s="1"/>
  <c r="IX70" i="11"/>
  <c r="IX62" i="11"/>
  <c r="IX67" i="11"/>
  <c r="IX71" i="11"/>
  <c r="IY88" i="11" s="1"/>
  <c r="IX63" i="11"/>
  <c r="IY80" i="11" s="1"/>
  <c r="IY26" i="11"/>
  <c r="IX66" i="11"/>
  <c r="IX94" i="21"/>
  <c r="IX77" i="21"/>
  <c r="IX111" i="21" s="1"/>
  <c r="IW94" i="13"/>
  <c r="IW77" i="13"/>
  <c r="IW111" i="13" s="1"/>
  <c r="IX128" i="13"/>
  <c r="IY70" i="7"/>
  <c r="IZ87" i="7" s="1"/>
  <c r="IY66" i="7"/>
  <c r="IZ83" i="7" s="1"/>
  <c r="IY62" i="7"/>
  <c r="IZ79" i="7" s="1"/>
  <c r="IZ26" i="7"/>
  <c r="IY73" i="7"/>
  <c r="IZ90" i="7" s="1"/>
  <c r="IY69" i="7"/>
  <c r="IY65" i="7"/>
  <c r="IY43" i="7"/>
  <c r="IY60" i="7" s="1"/>
  <c r="IY72" i="7"/>
  <c r="IY68" i="7"/>
  <c r="IY64" i="7"/>
  <c r="IY71" i="7"/>
  <c r="IZ88" i="7" s="1"/>
  <c r="IY63" i="7"/>
  <c r="IZ80" i="7" s="1"/>
  <c r="IY67" i="7"/>
  <c r="IZ84" i="7" s="1"/>
  <c r="IY90" i="15"/>
  <c r="IX107" i="15"/>
  <c r="IY101" i="19"/>
  <c r="IY128" i="19" s="1"/>
  <c r="IY84" i="11"/>
  <c r="IX101" i="11"/>
  <c r="IX128" i="11" s="1"/>
  <c r="IY80" i="15"/>
  <c r="IX97" i="15"/>
  <c r="IX124" i="15" s="1"/>
  <c r="IZ85" i="19"/>
  <c r="IY102" i="19"/>
  <c r="IY129" i="19" s="1"/>
  <c r="IY87" i="11"/>
  <c r="IX104" i="11"/>
  <c r="IY99" i="21"/>
  <c r="IY126" i="21" s="1"/>
  <c r="IY70" i="21"/>
  <c r="IZ87" i="21" s="1"/>
  <c r="IY73" i="21"/>
  <c r="IY72" i="21"/>
  <c r="IY66" i="21"/>
  <c r="IZ83" i="21" s="1"/>
  <c r="IY62" i="21"/>
  <c r="IZ79" i="21" s="1"/>
  <c r="IY69" i="21"/>
  <c r="IZ86" i="21" s="1"/>
  <c r="IY67" i="21"/>
  <c r="IY65" i="21"/>
  <c r="IZ82" i="21" s="1"/>
  <c r="IY71" i="21"/>
  <c r="IZ88" i="21" s="1"/>
  <c r="IY64" i="21"/>
  <c r="IZ81" i="21" s="1"/>
  <c r="IZ26" i="21"/>
  <c r="IY68" i="21"/>
  <c r="IZ85" i="21" s="1"/>
  <c r="IY63" i="21"/>
  <c r="IZ80" i="21" s="1"/>
  <c r="IY43" i="21"/>
  <c r="IY60" i="21" s="1"/>
  <c r="IY86" i="7"/>
  <c r="IX103" i="7"/>
  <c r="IX130" i="7" s="1"/>
  <c r="IX72" i="13"/>
  <c r="IY89" i="13" s="1"/>
  <c r="IX68" i="13"/>
  <c r="IY85" i="13" s="1"/>
  <c r="IX64" i="13"/>
  <c r="IY81" i="13" s="1"/>
  <c r="IX71" i="13"/>
  <c r="IY88" i="13" s="1"/>
  <c r="IX67" i="13"/>
  <c r="IY84" i="13" s="1"/>
  <c r="IX63" i="13"/>
  <c r="IX70" i="13"/>
  <c r="IX66" i="13"/>
  <c r="IY83" i="13" s="1"/>
  <c r="IX62" i="13"/>
  <c r="IY79" i="13" s="1"/>
  <c r="IY26" i="13"/>
  <c r="IX69" i="13"/>
  <c r="IX65" i="13"/>
  <c r="IY82" i="13" s="1"/>
  <c r="IX43" i="13"/>
  <c r="IX60" i="13" s="1"/>
  <c r="IX73" i="13"/>
  <c r="IX70" i="15"/>
  <c r="IX66" i="15"/>
  <c r="IY83" i="15" s="1"/>
  <c r="IX62" i="15"/>
  <c r="IY79" i="15" s="1"/>
  <c r="IX73" i="15"/>
  <c r="IX69" i="15"/>
  <c r="IY86" i="15" s="1"/>
  <c r="IX65" i="15"/>
  <c r="IY82" i="15" s="1"/>
  <c r="IX43" i="15"/>
  <c r="IX60" i="15" s="1"/>
  <c r="IX72" i="15"/>
  <c r="IX68" i="15"/>
  <c r="IY85" i="15" s="1"/>
  <c r="IX64" i="15"/>
  <c r="IX71" i="15"/>
  <c r="IY88" i="15" s="1"/>
  <c r="IX67" i="15"/>
  <c r="IY26" i="15"/>
  <c r="IX63" i="15"/>
  <c r="IW94" i="15"/>
  <c r="IW77" i="15"/>
  <c r="IW111" i="15" s="1"/>
  <c r="IY73" i="19"/>
  <c r="IZ90" i="19" s="1"/>
  <c r="IY69" i="19"/>
  <c r="IZ86" i="19" s="1"/>
  <c r="IY65" i="19"/>
  <c r="IZ82" i="19" s="1"/>
  <c r="IY68" i="19"/>
  <c r="IY72" i="19"/>
  <c r="IY70" i="19"/>
  <c r="IZ87" i="19" s="1"/>
  <c r="IY67" i="19"/>
  <c r="IZ84" i="19" s="1"/>
  <c r="IZ26" i="19"/>
  <c r="IY71" i="19"/>
  <c r="IY63" i="19"/>
  <c r="IZ80" i="19" s="1"/>
  <c r="IY43" i="19"/>
  <c r="IY60" i="19" s="1"/>
  <c r="IY66" i="19"/>
  <c r="IZ83" i="19" s="1"/>
  <c r="IY64" i="19"/>
  <c r="IZ81" i="19" s="1"/>
  <c r="IY62" i="19"/>
  <c r="IZ79" i="19" s="1"/>
  <c r="IZ79" i="17"/>
  <c r="IY96" i="17"/>
  <c r="IY123" i="17" s="1"/>
  <c r="IY90" i="21"/>
  <c r="IX107" i="21"/>
  <c r="IY94" i="17"/>
  <c r="IY77" i="17"/>
  <c r="IY111" i="17" s="1"/>
  <c r="IZ70" i="17"/>
  <c r="JA87" i="17" s="1"/>
  <c r="IZ66" i="17"/>
  <c r="JA83" i="17" s="1"/>
  <c r="IZ62" i="17"/>
  <c r="JA26" i="17"/>
  <c r="IZ73" i="17"/>
  <c r="IZ69" i="17"/>
  <c r="IZ65" i="17"/>
  <c r="IZ43" i="17"/>
  <c r="IZ60" i="17" s="1"/>
  <c r="IZ72" i="17"/>
  <c r="JA89" i="17" s="1"/>
  <c r="IZ68" i="17"/>
  <c r="JA85" i="17" s="1"/>
  <c r="IZ64" i="17"/>
  <c r="JA81" i="17" s="1"/>
  <c r="IZ71" i="17"/>
  <c r="JA88" i="17" s="1"/>
  <c r="IZ67" i="17"/>
  <c r="JA84" i="17" s="1"/>
  <c r="IZ63" i="17"/>
  <c r="JA80" i="17" s="1"/>
  <c r="IX127" i="13"/>
  <c r="IW127" i="13"/>
  <c r="JA97" i="17" l="1"/>
  <c r="JA124" i="17" s="1"/>
  <c r="JB83" i="17"/>
  <c r="JA100" i="17"/>
  <c r="JA127" i="17" s="1"/>
  <c r="IZ97" i="19"/>
  <c r="IZ124" i="19" s="1"/>
  <c r="JA87" i="19"/>
  <c r="IZ104" i="19"/>
  <c r="IY99" i="15"/>
  <c r="IY126" i="15" s="1"/>
  <c r="IY99" i="13"/>
  <c r="IY126" i="13" s="1"/>
  <c r="IY105" i="13"/>
  <c r="IZ99" i="21"/>
  <c r="IZ126" i="21" s="1"/>
  <c r="IZ101" i="7"/>
  <c r="IZ128" i="7" s="1"/>
  <c r="IZ90" i="11"/>
  <c r="IY107" i="11"/>
  <c r="JA106" i="17"/>
  <c r="IZ98" i="19"/>
  <c r="IZ125" i="19" s="1"/>
  <c r="IY102" i="15"/>
  <c r="IY129" i="15" s="1"/>
  <c r="IZ81" i="13"/>
  <c r="IY98" i="13"/>
  <c r="IY125" i="13" s="1"/>
  <c r="IZ97" i="7"/>
  <c r="IZ124" i="7" s="1"/>
  <c r="IZ104" i="7"/>
  <c r="IY97" i="11"/>
  <c r="IY124" i="11" s="1"/>
  <c r="JB88" i="17"/>
  <c r="JA105" i="17"/>
  <c r="IZ100" i="19"/>
  <c r="IZ127" i="19" s="1"/>
  <c r="IZ85" i="13"/>
  <c r="IY102" i="13"/>
  <c r="IY129" i="13" s="1"/>
  <c r="IZ98" i="21"/>
  <c r="IZ125" i="21" s="1"/>
  <c r="JA86" i="21"/>
  <c r="IZ103" i="21"/>
  <c r="IZ130" i="21" s="1"/>
  <c r="IZ105" i="7"/>
  <c r="IY105" i="11"/>
  <c r="IY98" i="11"/>
  <c r="IY125" i="11" s="1"/>
  <c r="IY99" i="11"/>
  <c r="IY126" i="11" s="1"/>
  <c r="JA102" i="17"/>
  <c r="JA129" i="17" s="1"/>
  <c r="JA79" i="19"/>
  <c r="IZ96" i="19"/>
  <c r="IZ123" i="19" s="1"/>
  <c r="IZ103" i="19"/>
  <c r="IZ130" i="19" s="1"/>
  <c r="IY100" i="15"/>
  <c r="IY127" i="15" s="1"/>
  <c r="IY100" i="13"/>
  <c r="JA85" i="21"/>
  <c r="IZ102" i="21"/>
  <c r="IZ129" i="21" s="1"/>
  <c r="IZ100" i="21"/>
  <c r="JA83" i="7"/>
  <c r="IZ100" i="7"/>
  <c r="IZ127" i="7" s="1"/>
  <c r="JA101" i="17"/>
  <c r="JA128" i="17" s="1"/>
  <c r="JB87" i="17"/>
  <c r="JA104" i="17"/>
  <c r="IZ107" i="19"/>
  <c r="IZ86" i="15"/>
  <c r="IY103" i="15"/>
  <c r="IY130" i="15" s="1"/>
  <c r="IZ107" i="7"/>
  <c r="JB81" i="17"/>
  <c r="JA98" i="17"/>
  <c r="JA125" i="17" s="1"/>
  <c r="IZ101" i="19"/>
  <c r="IZ128" i="19" s="1"/>
  <c r="IZ99" i="19"/>
  <c r="IZ126" i="19" s="1"/>
  <c r="IY105" i="15"/>
  <c r="IZ79" i="15"/>
  <c r="IY96" i="15"/>
  <c r="IY123" i="15" s="1"/>
  <c r="IY96" i="13"/>
  <c r="IY123" i="13" s="1"/>
  <c r="IZ84" i="13"/>
  <c r="IY101" i="13"/>
  <c r="IY106" i="13"/>
  <c r="IZ97" i="21"/>
  <c r="IZ124" i="21" s="1"/>
  <c r="IZ105" i="21"/>
  <c r="JA79" i="21"/>
  <c r="IZ96" i="21"/>
  <c r="IZ123" i="21" s="1"/>
  <c r="IZ104" i="21"/>
  <c r="JA79" i="7"/>
  <c r="IZ96" i="7"/>
  <c r="IZ123" i="7" s="1"/>
  <c r="IY103" i="11"/>
  <c r="IY130" i="11" s="1"/>
  <c r="IX94" i="15"/>
  <c r="IX77" i="15"/>
  <c r="IX111" i="15" s="1"/>
  <c r="IX77" i="13"/>
  <c r="IX111" i="13" s="1"/>
  <c r="IX94" i="13"/>
  <c r="IY104" i="11"/>
  <c r="IZ79" i="11"/>
  <c r="IY96" i="11"/>
  <c r="IY123" i="11" s="1"/>
  <c r="IY106" i="11"/>
  <c r="IZ87" i="15"/>
  <c r="IY104" i="15"/>
  <c r="IZ89" i="15"/>
  <c r="IY106" i="15"/>
  <c r="IZ81" i="15"/>
  <c r="IY98" i="15"/>
  <c r="IY125" i="15" s="1"/>
  <c r="IY94" i="7"/>
  <c r="IY77" i="7"/>
  <c r="IY111" i="7" s="1"/>
  <c r="IZ73" i="7"/>
  <c r="JA90" i="7" s="1"/>
  <c r="IZ69" i="7"/>
  <c r="IZ65" i="7"/>
  <c r="JA82" i="7" s="1"/>
  <c r="IZ43" i="7"/>
  <c r="IZ60" i="7" s="1"/>
  <c r="IZ72" i="7"/>
  <c r="IZ68" i="7"/>
  <c r="IZ64" i="7"/>
  <c r="JA81" i="7" s="1"/>
  <c r="IZ71" i="7"/>
  <c r="JA88" i="7" s="1"/>
  <c r="IZ67" i="7"/>
  <c r="JA84" i="7" s="1"/>
  <c r="IZ63" i="7"/>
  <c r="JA80" i="7" s="1"/>
  <c r="IZ66" i="7"/>
  <c r="IZ70" i="7"/>
  <c r="JA87" i="7" s="1"/>
  <c r="JA26" i="7"/>
  <c r="IZ62" i="7"/>
  <c r="IY128" i="21"/>
  <c r="JA89" i="21"/>
  <c r="IZ106" i="21"/>
  <c r="IY100" i="11"/>
  <c r="IY127" i="11" s="1"/>
  <c r="JA84" i="21"/>
  <c r="IZ101" i="21"/>
  <c r="IY97" i="13"/>
  <c r="IY124" i="13" s="1"/>
  <c r="IZ89" i="7"/>
  <c r="IY106" i="7"/>
  <c r="JA99" i="17"/>
  <c r="JA126" i="17" s="1"/>
  <c r="JA85" i="7"/>
  <c r="IZ102" i="7"/>
  <c r="IZ129" i="7" s="1"/>
  <c r="IZ105" i="19"/>
  <c r="IY104" i="13"/>
  <c r="IZ98" i="7"/>
  <c r="IZ125" i="7" s="1"/>
  <c r="IZ84" i="15"/>
  <c r="IY101" i="15"/>
  <c r="IY128" i="15" s="1"/>
  <c r="IZ99" i="7"/>
  <c r="IZ126" i="7" s="1"/>
  <c r="IZ90" i="13"/>
  <c r="IY107" i="13"/>
  <c r="IZ94" i="17"/>
  <c r="IZ77" i="17"/>
  <c r="IZ111" i="17" s="1"/>
  <c r="JA73" i="17"/>
  <c r="JA69" i="17"/>
  <c r="JA65" i="17"/>
  <c r="JB82" i="17" s="1"/>
  <c r="JA43" i="17"/>
  <c r="JA60" i="17" s="1"/>
  <c r="JA72" i="17"/>
  <c r="JB89" i="17" s="1"/>
  <c r="JA68" i="17"/>
  <c r="JB85" i="17" s="1"/>
  <c r="JA64" i="17"/>
  <c r="JA71" i="17"/>
  <c r="JA67" i="17"/>
  <c r="JB84" i="17" s="1"/>
  <c r="JA63" i="17"/>
  <c r="JB80" i="17" s="1"/>
  <c r="JA70" i="17"/>
  <c r="JA66" i="17"/>
  <c r="JA62" i="17"/>
  <c r="JB26" i="17"/>
  <c r="IY73" i="15"/>
  <c r="IY69" i="15"/>
  <c r="IY65" i="15"/>
  <c r="IZ82" i="15" s="1"/>
  <c r="IY43" i="15"/>
  <c r="IY60" i="15" s="1"/>
  <c r="IY72" i="15"/>
  <c r="IY68" i="15"/>
  <c r="IZ85" i="15" s="1"/>
  <c r="IY64" i="15"/>
  <c r="IY71" i="15"/>
  <c r="IZ88" i="15" s="1"/>
  <c r="IY67" i="15"/>
  <c r="IY63" i="15"/>
  <c r="IY70" i="15"/>
  <c r="IY66" i="15"/>
  <c r="IZ83" i="15" s="1"/>
  <c r="IZ26" i="15"/>
  <c r="IY62" i="15"/>
  <c r="IZ86" i="7"/>
  <c r="IY103" i="7"/>
  <c r="IY130" i="7" s="1"/>
  <c r="IZ69" i="21"/>
  <c r="IZ67" i="21"/>
  <c r="IZ65" i="21"/>
  <c r="JA82" i="21" s="1"/>
  <c r="IZ71" i="21"/>
  <c r="JA88" i="21" s="1"/>
  <c r="IZ64" i="21"/>
  <c r="JA81" i="21" s="1"/>
  <c r="IZ68" i="21"/>
  <c r="IZ63" i="21"/>
  <c r="JA80" i="21" s="1"/>
  <c r="IZ70" i="21"/>
  <c r="JA87" i="21" s="1"/>
  <c r="IZ62" i="21"/>
  <c r="IZ43" i="21"/>
  <c r="IZ60" i="21" s="1"/>
  <c r="IZ73" i="21"/>
  <c r="JA26" i="21"/>
  <c r="IZ72" i="21"/>
  <c r="IZ66" i="21"/>
  <c r="JA83" i="21" s="1"/>
  <c r="IZ102" i="19"/>
  <c r="IZ129" i="19" s="1"/>
  <c r="IY101" i="11"/>
  <c r="IY128" i="11" s="1"/>
  <c r="IZ90" i="15"/>
  <c r="IY107" i="15"/>
  <c r="IZ117" i="21"/>
  <c r="JA90" i="17"/>
  <c r="IZ107" i="17"/>
  <c r="JA79" i="17"/>
  <c r="IZ96" i="17"/>
  <c r="IZ123" i="17" s="1"/>
  <c r="IY94" i="19"/>
  <c r="IY77" i="19"/>
  <c r="IY111" i="19" s="1"/>
  <c r="IZ80" i="15"/>
  <c r="IY97" i="15"/>
  <c r="IY124" i="15" s="1"/>
  <c r="IX77" i="11"/>
  <c r="IX111" i="11" s="1"/>
  <c r="IX94" i="11"/>
  <c r="IZ90" i="21"/>
  <c r="IY107" i="21"/>
  <c r="IY103" i="13"/>
  <c r="IY130" i="13" s="1"/>
  <c r="IZ85" i="11"/>
  <c r="IY102" i="11"/>
  <c r="IY129" i="11" s="1"/>
  <c r="IZ72" i="19"/>
  <c r="IZ68" i="19"/>
  <c r="JA85" i="19" s="1"/>
  <c r="IZ64" i="19"/>
  <c r="JA81" i="19" s="1"/>
  <c r="IZ70" i="19"/>
  <c r="IZ67" i="19"/>
  <c r="JA84" i="19" s="1"/>
  <c r="IZ65" i="19"/>
  <c r="JA82" i="19" s="1"/>
  <c r="IZ71" i="19"/>
  <c r="JA88" i="19" s="1"/>
  <c r="IZ69" i="19"/>
  <c r="JA86" i="19" s="1"/>
  <c r="IZ73" i="19"/>
  <c r="JA90" i="19" s="1"/>
  <c r="IZ63" i="19"/>
  <c r="JA80" i="19" s="1"/>
  <c r="IZ43" i="19"/>
  <c r="IZ60" i="19" s="1"/>
  <c r="IZ66" i="19"/>
  <c r="JA83" i="19" s="1"/>
  <c r="IZ62" i="19"/>
  <c r="JA26" i="19"/>
  <c r="IY71" i="13"/>
  <c r="IZ88" i="13" s="1"/>
  <c r="IY67" i="13"/>
  <c r="IY63" i="13"/>
  <c r="IZ80" i="13" s="1"/>
  <c r="IY70" i="13"/>
  <c r="IZ87" i="13" s="1"/>
  <c r="IY66" i="13"/>
  <c r="IZ83" i="13" s="1"/>
  <c r="IY62" i="13"/>
  <c r="IZ79" i="13" s="1"/>
  <c r="IY73" i="13"/>
  <c r="IY69" i="13"/>
  <c r="IZ86" i="13" s="1"/>
  <c r="IY65" i="13"/>
  <c r="IZ82" i="13" s="1"/>
  <c r="IY43" i="13"/>
  <c r="IY60" i="13" s="1"/>
  <c r="IY64" i="13"/>
  <c r="IY72" i="13"/>
  <c r="IZ89" i="13" s="1"/>
  <c r="IZ26" i="13"/>
  <c r="IY68" i="13"/>
  <c r="IY94" i="21"/>
  <c r="IY77" i="21"/>
  <c r="IY111" i="21" s="1"/>
  <c r="IY72" i="11"/>
  <c r="IZ89" i="11" s="1"/>
  <c r="IY68" i="11"/>
  <c r="IY64" i="11"/>
  <c r="IZ81" i="11" s="1"/>
  <c r="IY71" i="11"/>
  <c r="IZ88" i="11" s="1"/>
  <c r="IY67" i="11"/>
  <c r="IZ84" i="11" s="1"/>
  <c r="IY63" i="11"/>
  <c r="IZ80" i="11" s="1"/>
  <c r="IY73" i="11"/>
  <c r="IY65" i="11"/>
  <c r="IZ82" i="11" s="1"/>
  <c r="IZ26" i="11"/>
  <c r="IY66" i="11"/>
  <c r="IZ83" i="11" s="1"/>
  <c r="IY43" i="11"/>
  <c r="IY60" i="11" s="1"/>
  <c r="IY69" i="11"/>
  <c r="IZ86" i="11" s="1"/>
  <c r="IY70" i="11"/>
  <c r="IZ87" i="11" s="1"/>
  <c r="IY62" i="11"/>
  <c r="JA86" i="17"/>
  <c r="IZ103" i="17"/>
  <c r="IZ130" i="17" s="1"/>
  <c r="IZ89" i="19"/>
  <c r="IY106" i="19"/>
  <c r="JA87" i="11" l="1"/>
  <c r="IZ104" i="11"/>
  <c r="IZ106" i="11"/>
  <c r="JA83" i="13"/>
  <c r="IZ100" i="13"/>
  <c r="IZ105" i="13"/>
  <c r="JB81" i="19"/>
  <c r="JA98" i="19"/>
  <c r="JA125" i="19" s="1"/>
  <c r="JB99" i="17"/>
  <c r="JB126" i="17" s="1"/>
  <c r="JB81" i="7"/>
  <c r="JA98" i="7"/>
  <c r="JA125" i="7" s="1"/>
  <c r="JA99" i="7"/>
  <c r="JA126" i="7" s="1"/>
  <c r="IZ103" i="11"/>
  <c r="IZ130" i="11" s="1"/>
  <c r="IZ99" i="11"/>
  <c r="IZ126" i="11" s="1"/>
  <c r="JA88" i="11"/>
  <c r="IZ105" i="11"/>
  <c r="IZ106" i="13"/>
  <c r="JA86" i="13"/>
  <c r="IZ103" i="13"/>
  <c r="IZ130" i="13" s="1"/>
  <c r="IZ104" i="13"/>
  <c r="JA97" i="19"/>
  <c r="JA124" i="19" s="1"/>
  <c r="JA99" i="19"/>
  <c r="JA126" i="19" s="1"/>
  <c r="JB85" i="19"/>
  <c r="JA102" i="19"/>
  <c r="JA129" i="19" s="1"/>
  <c r="JA104" i="21"/>
  <c r="JB88" i="21"/>
  <c r="JA105" i="21"/>
  <c r="IZ100" i="15"/>
  <c r="IZ127" i="15" s="1"/>
  <c r="IZ105" i="15"/>
  <c r="JB97" i="17"/>
  <c r="JB124" i="17" s="1"/>
  <c r="JB102" i="17"/>
  <c r="JB129" i="17" s="1"/>
  <c r="JA97" i="7"/>
  <c r="JA124" i="7" s="1"/>
  <c r="JA81" i="11"/>
  <c r="IZ98" i="11"/>
  <c r="IZ125" i="11" s="1"/>
  <c r="IZ97" i="13"/>
  <c r="IZ124" i="13" s="1"/>
  <c r="JB90" i="19"/>
  <c r="JA107" i="19"/>
  <c r="JA101" i="19"/>
  <c r="JA128" i="19" s="1"/>
  <c r="JB80" i="21"/>
  <c r="JA97" i="21"/>
  <c r="JA124" i="21" s="1"/>
  <c r="JA99" i="21"/>
  <c r="JA126" i="21" s="1"/>
  <c r="JA82" i="15"/>
  <c r="IZ99" i="15"/>
  <c r="IZ126" i="15" s="1"/>
  <c r="JB101" i="17"/>
  <c r="JB128" i="17" s="1"/>
  <c r="JC89" i="17"/>
  <c r="JB106" i="17"/>
  <c r="JA101" i="7"/>
  <c r="JA128" i="7" s="1"/>
  <c r="JB90" i="7"/>
  <c r="JA107" i="7"/>
  <c r="IZ101" i="11"/>
  <c r="IZ128" i="11" s="1"/>
  <c r="JA82" i="13"/>
  <c r="IZ99" i="13"/>
  <c r="IZ126" i="13" s="1"/>
  <c r="JA105" i="19"/>
  <c r="JA98" i="21"/>
  <c r="JA125" i="21" s="1"/>
  <c r="IZ100" i="11"/>
  <c r="IZ127" i="11" s="1"/>
  <c r="JA80" i="11"/>
  <c r="IZ97" i="11"/>
  <c r="IZ124" i="11" s="1"/>
  <c r="IZ96" i="13"/>
  <c r="IZ123" i="13" s="1"/>
  <c r="JA100" i="19"/>
  <c r="JA127" i="19" s="1"/>
  <c r="JA103" i="19"/>
  <c r="JA130" i="19" s="1"/>
  <c r="JB83" i="21"/>
  <c r="JA100" i="21"/>
  <c r="IZ102" i="15"/>
  <c r="IZ129" i="15" s="1"/>
  <c r="JA104" i="7"/>
  <c r="JB88" i="7"/>
  <c r="JA105" i="7"/>
  <c r="JA89" i="19"/>
  <c r="IZ106" i="19"/>
  <c r="IZ71" i="11"/>
  <c r="IZ67" i="11"/>
  <c r="JA84" i="11" s="1"/>
  <c r="IZ63" i="11"/>
  <c r="IZ70" i="11"/>
  <c r="IZ66" i="11"/>
  <c r="JA83" i="11" s="1"/>
  <c r="IZ62" i="11"/>
  <c r="JA79" i="11" s="1"/>
  <c r="JA26" i="11"/>
  <c r="IZ68" i="11"/>
  <c r="IZ43" i="11"/>
  <c r="IZ60" i="11" s="1"/>
  <c r="IZ69" i="11"/>
  <c r="JA86" i="11" s="1"/>
  <c r="IZ72" i="11"/>
  <c r="JA89" i="11" s="1"/>
  <c r="IZ64" i="11"/>
  <c r="IZ73" i="11"/>
  <c r="JA90" i="11" s="1"/>
  <c r="IZ65" i="11"/>
  <c r="JA82" i="11" s="1"/>
  <c r="IZ94" i="19"/>
  <c r="IZ77" i="19"/>
  <c r="IZ111" i="19" s="1"/>
  <c r="JA85" i="11"/>
  <c r="IZ102" i="11"/>
  <c r="IZ129" i="11" s="1"/>
  <c r="JA90" i="21"/>
  <c r="IZ107" i="21"/>
  <c r="JA80" i="15"/>
  <c r="IZ97" i="15"/>
  <c r="IZ124" i="15" s="1"/>
  <c r="JB79" i="17"/>
  <c r="JA96" i="17"/>
  <c r="JA123" i="17" s="1"/>
  <c r="JA73" i="21"/>
  <c r="JA72" i="21"/>
  <c r="JA68" i="21"/>
  <c r="JA71" i="21"/>
  <c r="JA69" i="21"/>
  <c r="JA64" i="21"/>
  <c r="JB81" i="21" s="1"/>
  <c r="JA63" i="21"/>
  <c r="JA70" i="21"/>
  <c r="JB87" i="21" s="1"/>
  <c r="JA66" i="21"/>
  <c r="JA62" i="21"/>
  <c r="JB79" i="21" s="1"/>
  <c r="JA65" i="21"/>
  <c r="JB82" i="21" s="1"/>
  <c r="JB26" i="21"/>
  <c r="JA43" i="21"/>
  <c r="JA60" i="21" s="1"/>
  <c r="JA67" i="21"/>
  <c r="JB84" i="21" s="1"/>
  <c r="IY94" i="15"/>
  <c r="IY77" i="15"/>
  <c r="IY111" i="15" s="1"/>
  <c r="JA72" i="7"/>
  <c r="JA68" i="7"/>
  <c r="JB85" i="7" s="1"/>
  <c r="JA64" i="7"/>
  <c r="JA71" i="7"/>
  <c r="JA67" i="7"/>
  <c r="JB84" i="7" s="1"/>
  <c r="JA63" i="7"/>
  <c r="JB80" i="7" s="1"/>
  <c r="JA70" i="7"/>
  <c r="JB87" i="7" s="1"/>
  <c r="JA66" i="7"/>
  <c r="JA62" i="7"/>
  <c r="JB26" i="7"/>
  <c r="JA69" i="7"/>
  <c r="JA65" i="7"/>
  <c r="JB82" i="7" s="1"/>
  <c r="JA73" i="7"/>
  <c r="JA43" i="7"/>
  <c r="JA60" i="7" s="1"/>
  <c r="IZ70" i="13"/>
  <c r="JA87" i="13" s="1"/>
  <c r="IZ66" i="13"/>
  <c r="IZ62" i="13"/>
  <c r="JA79" i="13" s="1"/>
  <c r="JA26" i="13"/>
  <c r="IZ73" i="13"/>
  <c r="IZ69" i="13"/>
  <c r="IZ65" i="13"/>
  <c r="IZ72" i="13"/>
  <c r="JA89" i="13" s="1"/>
  <c r="IZ68" i="13"/>
  <c r="JA85" i="13" s="1"/>
  <c r="IZ64" i="13"/>
  <c r="IZ43" i="13"/>
  <c r="IZ60" i="13" s="1"/>
  <c r="IZ71" i="13"/>
  <c r="JA88" i="13" s="1"/>
  <c r="IZ67" i="13"/>
  <c r="JA84" i="13" s="1"/>
  <c r="IZ63" i="13"/>
  <c r="JA80" i="13" s="1"/>
  <c r="JB72" i="17"/>
  <c r="JB68" i="17"/>
  <c r="JC85" i="17" s="1"/>
  <c r="JB64" i="17"/>
  <c r="JB71" i="17"/>
  <c r="JB67" i="17"/>
  <c r="JC84" i="17" s="1"/>
  <c r="JB63" i="17"/>
  <c r="JC80" i="17" s="1"/>
  <c r="JB70" i="17"/>
  <c r="JC87" i="17" s="1"/>
  <c r="JB66" i="17"/>
  <c r="JB62" i="17"/>
  <c r="JC26" i="17"/>
  <c r="JB65" i="17"/>
  <c r="JC82" i="17" s="1"/>
  <c r="JB73" i="17"/>
  <c r="JB43" i="17"/>
  <c r="JB60" i="17" s="1"/>
  <c r="JB69" i="17"/>
  <c r="IZ98" i="15"/>
  <c r="IZ125" i="15" s="1"/>
  <c r="JA87" i="15"/>
  <c r="IZ104" i="15"/>
  <c r="IZ96" i="11"/>
  <c r="IZ123" i="11" s="1"/>
  <c r="IY128" i="13"/>
  <c r="IZ118" i="13"/>
  <c r="JA71" i="19"/>
  <c r="JB88" i="19" s="1"/>
  <c r="JA67" i="19"/>
  <c r="JB84" i="19" s="1"/>
  <c r="JA63" i="19"/>
  <c r="JB80" i="19" s="1"/>
  <c r="JA72" i="19"/>
  <c r="JA69" i="19"/>
  <c r="JB86" i="19" s="1"/>
  <c r="JA73" i="19"/>
  <c r="JA66" i="19"/>
  <c r="JB83" i="19" s="1"/>
  <c r="JA68" i="19"/>
  <c r="JA62" i="19"/>
  <c r="JA64" i="19"/>
  <c r="JB26" i="19"/>
  <c r="JA65" i="19"/>
  <c r="JB82" i="19" s="1"/>
  <c r="JA70" i="19"/>
  <c r="JA43" i="19"/>
  <c r="JA60" i="19" s="1"/>
  <c r="JA84" i="15"/>
  <c r="IZ101" i="15"/>
  <c r="IZ128" i="15" s="1"/>
  <c r="JA89" i="7"/>
  <c r="IZ106" i="7"/>
  <c r="JB89" i="21"/>
  <c r="JA106" i="21"/>
  <c r="IZ94" i="7"/>
  <c r="IZ77" i="7"/>
  <c r="IZ111" i="7" s="1"/>
  <c r="JB79" i="7"/>
  <c r="JA96" i="7"/>
  <c r="JA123" i="7" s="1"/>
  <c r="IZ101" i="13"/>
  <c r="JC81" i="17"/>
  <c r="JB98" i="17"/>
  <c r="JB125" i="17" s="1"/>
  <c r="JB104" i="17"/>
  <c r="JB85" i="21"/>
  <c r="JA102" i="21"/>
  <c r="JA129" i="21" s="1"/>
  <c r="IZ102" i="13"/>
  <c r="IZ129" i="13" s="1"/>
  <c r="JA81" i="13"/>
  <c r="IZ98" i="13"/>
  <c r="IZ125" i="13" s="1"/>
  <c r="IZ107" i="11"/>
  <c r="JC83" i="17"/>
  <c r="JB100" i="17"/>
  <c r="JB127" i="17" s="1"/>
  <c r="IZ106" i="15"/>
  <c r="IY127" i="13"/>
  <c r="IZ117" i="13"/>
  <c r="IZ107" i="15"/>
  <c r="JA86" i="7"/>
  <c r="IZ103" i="7"/>
  <c r="IZ130" i="7" s="1"/>
  <c r="JA90" i="13"/>
  <c r="IZ107" i="13"/>
  <c r="JA102" i="7"/>
  <c r="JA129" i="7" s="1"/>
  <c r="JA101" i="21"/>
  <c r="IZ128" i="21"/>
  <c r="JA96" i="21"/>
  <c r="JA123" i="21" s="1"/>
  <c r="JA79" i="15"/>
  <c r="IZ96" i="15"/>
  <c r="IZ123" i="15" s="1"/>
  <c r="IZ103" i="15"/>
  <c r="IZ130" i="15" s="1"/>
  <c r="JB83" i="7"/>
  <c r="JA100" i="7"/>
  <c r="JA127" i="7" s="1"/>
  <c r="JB79" i="19"/>
  <c r="JA96" i="19"/>
  <c r="JA123" i="19" s="1"/>
  <c r="JB86" i="21"/>
  <c r="JA103" i="21"/>
  <c r="JA130" i="21" s="1"/>
  <c r="JC88" i="17"/>
  <c r="JB105" i="17"/>
  <c r="JB87" i="19"/>
  <c r="JA104" i="19"/>
  <c r="JB86" i="17"/>
  <c r="JA103" i="17"/>
  <c r="JA130" i="17" s="1"/>
  <c r="IY94" i="11"/>
  <c r="IY77" i="11"/>
  <c r="IY111" i="11" s="1"/>
  <c r="JB90" i="17"/>
  <c r="JA107" i="17"/>
  <c r="IZ94" i="21"/>
  <c r="IZ77" i="21"/>
  <c r="IZ111" i="21" s="1"/>
  <c r="JA77" i="17"/>
  <c r="JA111" i="17" s="1"/>
  <c r="JA94" i="17"/>
  <c r="IY94" i="13"/>
  <c r="IY77" i="13"/>
  <c r="IY111" i="13" s="1"/>
  <c r="IZ127" i="21"/>
  <c r="JA127" i="21"/>
  <c r="IZ72" i="15"/>
  <c r="JA89" i="15" s="1"/>
  <c r="IZ68" i="15"/>
  <c r="JA85" i="15" s="1"/>
  <c r="IZ64" i="15"/>
  <c r="JA81" i="15" s="1"/>
  <c r="IZ71" i="15"/>
  <c r="JA88" i="15" s="1"/>
  <c r="IZ67" i="15"/>
  <c r="IZ63" i="15"/>
  <c r="IZ70" i="15"/>
  <c r="IZ66" i="15"/>
  <c r="JA83" i="15" s="1"/>
  <c r="IZ62" i="15"/>
  <c r="IZ65" i="15"/>
  <c r="JA26" i="15"/>
  <c r="IZ73" i="15"/>
  <c r="JA90" i="15" s="1"/>
  <c r="IZ43" i="15"/>
  <c r="IZ60" i="15" s="1"/>
  <c r="IZ69" i="15"/>
  <c r="JA86" i="15" s="1"/>
  <c r="JB85" i="15" l="1"/>
  <c r="JA102" i="15"/>
  <c r="JA129" i="15" s="1"/>
  <c r="JB103" i="19"/>
  <c r="JB130" i="19" s="1"/>
  <c r="JD84" i="17"/>
  <c r="JC101" i="17"/>
  <c r="JC128" i="17" s="1"/>
  <c r="JA96" i="13"/>
  <c r="JA123" i="13" s="1"/>
  <c r="JB101" i="7"/>
  <c r="JB128" i="7" s="1"/>
  <c r="JA107" i="11"/>
  <c r="JB83" i="11"/>
  <c r="JA100" i="11"/>
  <c r="JA127" i="11" s="1"/>
  <c r="JA106" i="15"/>
  <c r="JB99" i="19"/>
  <c r="JB126" i="19" s="1"/>
  <c r="JA97" i="13"/>
  <c r="JA124" i="13" s="1"/>
  <c r="JB99" i="7"/>
  <c r="JB126" i="7" s="1"/>
  <c r="JB104" i="21"/>
  <c r="JB90" i="15"/>
  <c r="JA107" i="15"/>
  <c r="JA100" i="15"/>
  <c r="JA127" i="15" s="1"/>
  <c r="JB88" i="15"/>
  <c r="JA105" i="15"/>
  <c r="JB100" i="19"/>
  <c r="JB127" i="19" s="1"/>
  <c r="JC80" i="19"/>
  <c r="JB97" i="19"/>
  <c r="JB124" i="19" s="1"/>
  <c r="JC99" i="17"/>
  <c r="JC126" i="17" s="1"/>
  <c r="JC104" i="17"/>
  <c r="JA101" i="13"/>
  <c r="JA102" i="13"/>
  <c r="JA129" i="13" s="1"/>
  <c r="JA104" i="13"/>
  <c r="JC87" i="7"/>
  <c r="JB104" i="7"/>
  <c r="JB99" i="21"/>
  <c r="JB126" i="21" s="1"/>
  <c r="JA106" i="11"/>
  <c r="JA103" i="15"/>
  <c r="JA130" i="15" s="1"/>
  <c r="JC88" i="19"/>
  <c r="JB105" i="19"/>
  <c r="JA98" i="15"/>
  <c r="JA125" i="15" s="1"/>
  <c r="JB101" i="19"/>
  <c r="JB128" i="19" s="1"/>
  <c r="JC97" i="17"/>
  <c r="JC124" i="17" s="1"/>
  <c r="JC102" i="17"/>
  <c r="JC129" i="17" s="1"/>
  <c r="JB88" i="13"/>
  <c r="JA105" i="13"/>
  <c r="JA106" i="13"/>
  <c r="JC80" i="7"/>
  <c r="JB97" i="7"/>
  <c r="JB124" i="7" s="1"/>
  <c r="JB102" i="7"/>
  <c r="JB129" i="7" s="1"/>
  <c r="JC84" i="21"/>
  <c r="JB101" i="21"/>
  <c r="JC118" i="21" s="1"/>
  <c r="JB96" i="21"/>
  <c r="JB123" i="21" s="1"/>
  <c r="JC81" i="21"/>
  <c r="JB98" i="21"/>
  <c r="JB125" i="21" s="1"/>
  <c r="JA99" i="11"/>
  <c r="JA126" i="11" s="1"/>
  <c r="JA103" i="11"/>
  <c r="JA130" i="11" s="1"/>
  <c r="JA96" i="11"/>
  <c r="JA123" i="11" s="1"/>
  <c r="JA101" i="11"/>
  <c r="JA128" i="11" s="1"/>
  <c r="JB103" i="21"/>
  <c r="JB130" i="21" s="1"/>
  <c r="JB100" i="7"/>
  <c r="JB127" i="7" s="1"/>
  <c r="JC100" i="17"/>
  <c r="JC127" i="17" s="1"/>
  <c r="JB102" i="21"/>
  <c r="JB129" i="21" s="1"/>
  <c r="JB96" i="7"/>
  <c r="JB123" i="7" s="1"/>
  <c r="JB106" i="21"/>
  <c r="JA101" i="15"/>
  <c r="JA128" i="15" s="1"/>
  <c r="JB87" i="15"/>
  <c r="JA104" i="15"/>
  <c r="JC71" i="17"/>
  <c r="JC67" i="17"/>
  <c r="JC63" i="17"/>
  <c r="JD80" i="17" s="1"/>
  <c r="JC70" i="17"/>
  <c r="JD87" i="17" s="1"/>
  <c r="JC66" i="17"/>
  <c r="JD83" i="17" s="1"/>
  <c r="JC62" i="17"/>
  <c r="JD26" i="17"/>
  <c r="JC73" i="17"/>
  <c r="JC69" i="17"/>
  <c r="JC65" i="17"/>
  <c r="JD82" i="17" s="1"/>
  <c r="JC43" i="17"/>
  <c r="JC60" i="17" s="1"/>
  <c r="JC72" i="17"/>
  <c r="JD89" i="17" s="1"/>
  <c r="JC68" i="17"/>
  <c r="JD85" i="17" s="1"/>
  <c r="JC64" i="17"/>
  <c r="JB71" i="7"/>
  <c r="JB67" i="7"/>
  <c r="JC84" i="7" s="1"/>
  <c r="JB63" i="7"/>
  <c r="JB70" i="7"/>
  <c r="JB66" i="7"/>
  <c r="JC83" i="7" s="1"/>
  <c r="JB62" i="7"/>
  <c r="JC79" i="7" s="1"/>
  <c r="JC26" i="7"/>
  <c r="JB73" i="7"/>
  <c r="JB69" i="7"/>
  <c r="JB65" i="7"/>
  <c r="JC82" i="7" s="1"/>
  <c r="JB43" i="7"/>
  <c r="JB60" i="7" s="1"/>
  <c r="JB72" i="7"/>
  <c r="JB68" i="7"/>
  <c r="JC85" i="7" s="1"/>
  <c r="JB64" i="7"/>
  <c r="JC81" i="7" s="1"/>
  <c r="JA128" i="21"/>
  <c r="JA97" i="11"/>
  <c r="JA124" i="11" s="1"/>
  <c r="JC90" i="7"/>
  <c r="JB107" i="7"/>
  <c r="JA99" i="15"/>
  <c r="JA126" i="15" s="1"/>
  <c r="JC90" i="19"/>
  <c r="JB107" i="19"/>
  <c r="JA100" i="13"/>
  <c r="JA127" i="13" s="1"/>
  <c r="JB128" i="21"/>
  <c r="JA94" i="19"/>
  <c r="JA77" i="19"/>
  <c r="JA111" i="19" s="1"/>
  <c r="JB94" i="17"/>
  <c r="JB77" i="17"/>
  <c r="JB111" i="17" s="1"/>
  <c r="IZ94" i="13"/>
  <c r="IZ77" i="13"/>
  <c r="IZ111" i="13" s="1"/>
  <c r="JA94" i="21"/>
  <c r="JA77" i="21"/>
  <c r="JA111" i="21" s="1"/>
  <c r="JA97" i="15"/>
  <c r="JA124" i="15" s="1"/>
  <c r="JB85" i="11"/>
  <c r="JA102" i="11"/>
  <c r="JA129" i="11" s="1"/>
  <c r="IZ94" i="11"/>
  <c r="IZ77" i="11"/>
  <c r="IZ111" i="11" s="1"/>
  <c r="JC88" i="7"/>
  <c r="JB105" i="7"/>
  <c r="JC90" i="17"/>
  <c r="JB107" i="17"/>
  <c r="JC86" i="17"/>
  <c r="JB103" i="17"/>
  <c r="JB130" i="17" s="1"/>
  <c r="JD88" i="17"/>
  <c r="JC105" i="17"/>
  <c r="JC79" i="19"/>
  <c r="JB96" i="19"/>
  <c r="JB123" i="19" s="1"/>
  <c r="IZ127" i="13"/>
  <c r="JB89" i="7"/>
  <c r="JA106" i="7"/>
  <c r="JB73" i="21"/>
  <c r="JB71" i="21"/>
  <c r="JC88" i="21" s="1"/>
  <c r="JB67" i="21"/>
  <c r="JB63" i="21"/>
  <c r="JB70" i="21"/>
  <c r="JC87" i="21" s="1"/>
  <c r="JB68" i="21"/>
  <c r="JC85" i="21" s="1"/>
  <c r="JB66" i="21"/>
  <c r="JB62" i="21"/>
  <c r="JC79" i="21" s="1"/>
  <c r="JB72" i="21"/>
  <c r="JC89" i="21" s="1"/>
  <c r="JB65" i="21"/>
  <c r="JC82" i="21" s="1"/>
  <c r="JB64" i="21"/>
  <c r="JC26" i="21"/>
  <c r="JB69" i="21"/>
  <c r="JC86" i="21" s="1"/>
  <c r="JB43" i="21"/>
  <c r="JB60" i="21" s="1"/>
  <c r="JB104" i="19"/>
  <c r="JA96" i="15"/>
  <c r="JA123" i="15" s="1"/>
  <c r="JA98" i="13"/>
  <c r="JA125" i="13" s="1"/>
  <c r="JD81" i="17"/>
  <c r="JC98" i="17"/>
  <c r="JC125" i="17" s="1"/>
  <c r="JB70" i="19"/>
  <c r="JC87" i="19" s="1"/>
  <c r="JB66" i="19"/>
  <c r="JC83" i="19" s="1"/>
  <c r="JB62" i="19"/>
  <c r="JB69" i="19"/>
  <c r="JC86" i="19" s="1"/>
  <c r="JB67" i="19"/>
  <c r="JC84" i="19" s="1"/>
  <c r="JB73" i="19"/>
  <c r="JB71" i="19"/>
  <c r="JB68" i="19"/>
  <c r="JC85" i="19" s="1"/>
  <c r="JB64" i="19"/>
  <c r="JC26" i="19"/>
  <c r="JB72" i="19"/>
  <c r="JB65" i="19"/>
  <c r="JC82" i="19" s="1"/>
  <c r="JB43" i="19"/>
  <c r="JB60" i="19" s="1"/>
  <c r="JB63" i="19"/>
  <c r="JA73" i="13"/>
  <c r="JB90" i="13" s="1"/>
  <c r="JA69" i="13"/>
  <c r="JB86" i="13" s="1"/>
  <c r="JA65" i="13"/>
  <c r="JA43" i="13"/>
  <c r="JA60" i="13" s="1"/>
  <c r="JA72" i="13"/>
  <c r="JB89" i="13" s="1"/>
  <c r="JA68" i="13"/>
  <c r="JB85" i="13" s="1"/>
  <c r="JA64" i="13"/>
  <c r="JB81" i="13" s="1"/>
  <c r="JA71" i="13"/>
  <c r="JA67" i="13"/>
  <c r="JB84" i="13" s="1"/>
  <c r="JA63" i="13"/>
  <c r="JB80" i="13" s="1"/>
  <c r="JA70" i="13"/>
  <c r="JB87" i="13" s="1"/>
  <c r="JA66" i="13"/>
  <c r="JB83" i="13" s="1"/>
  <c r="JB26" i="13"/>
  <c r="JA62" i="13"/>
  <c r="JB79" i="13" s="1"/>
  <c r="JA94" i="7"/>
  <c r="JA77" i="7"/>
  <c r="JA111" i="7" s="1"/>
  <c r="JC83" i="21"/>
  <c r="JB100" i="21"/>
  <c r="JB82" i="13"/>
  <c r="JA99" i="13"/>
  <c r="JA126" i="13" s="1"/>
  <c r="JC106" i="17"/>
  <c r="JC80" i="21"/>
  <c r="JB97" i="21"/>
  <c r="JB124" i="21" s="1"/>
  <c r="JB81" i="11"/>
  <c r="JA98" i="11"/>
  <c r="JA125" i="11" s="1"/>
  <c r="JB105" i="21"/>
  <c r="JB102" i="19"/>
  <c r="JB129" i="19" s="1"/>
  <c r="JA103" i="13"/>
  <c r="JA130" i="13" s="1"/>
  <c r="JB88" i="11"/>
  <c r="JA105" i="11"/>
  <c r="JB98" i="7"/>
  <c r="JB125" i="7" s="1"/>
  <c r="JC81" i="19"/>
  <c r="JB98" i="19"/>
  <c r="JB125" i="19" s="1"/>
  <c r="JB87" i="11"/>
  <c r="JA104" i="11"/>
  <c r="JA71" i="15"/>
  <c r="JA67" i="15"/>
  <c r="JB84" i="15" s="1"/>
  <c r="JA63" i="15"/>
  <c r="JB80" i="15" s="1"/>
  <c r="JA70" i="15"/>
  <c r="JA66" i="15"/>
  <c r="JB83" i="15" s="1"/>
  <c r="JA62" i="15"/>
  <c r="JB79" i="15" s="1"/>
  <c r="JA73" i="15"/>
  <c r="JA69" i="15"/>
  <c r="JB86" i="15" s="1"/>
  <c r="JA65" i="15"/>
  <c r="JB82" i="15" s="1"/>
  <c r="JA43" i="15"/>
  <c r="JA60" i="15" s="1"/>
  <c r="JA72" i="15"/>
  <c r="JB89" i="15" s="1"/>
  <c r="JA68" i="15"/>
  <c r="JB26" i="15"/>
  <c r="JA64" i="15"/>
  <c r="JB81" i="15" s="1"/>
  <c r="JA107" i="13"/>
  <c r="IZ94" i="15"/>
  <c r="IZ77" i="15"/>
  <c r="IZ111" i="15" s="1"/>
  <c r="JB86" i="7"/>
  <c r="JA103" i="7"/>
  <c r="JA130" i="7" s="1"/>
  <c r="JA128" i="13"/>
  <c r="IZ128" i="13"/>
  <c r="JC79" i="17"/>
  <c r="JB96" i="17"/>
  <c r="JB123" i="17" s="1"/>
  <c r="JB90" i="21"/>
  <c r="JA107" i="21"/>
  <c r="JA70" i="11"/>
  <c r="JA66" i="11"/>
  <c r="JA62" i="11"/>
  <c r="JB79" i="11" s="1"/>
  <c r="JB26" i="11"/>
  <c r="JA73" i="11"/>
  <c r="JB90" i="11" s="1"/>
  <c r="JA69" i="11"/>
  <c r="JB86" i="11" s="1"/>
  <c r="JA65" i="11"/>
  <c r="JB82" i="11" s="1"/>
  <c r="JA43" i="11"/>
  <c r="JA60" i="11" s="1"/>
  <c r="JA71" i="11"/>
  <c r="JA63" i="11"/>
  <c r="JB80" i="11" s="1"/>
  <c r="JA72" i="11"/>
  <c r="JB89" i="11" s="1"/>
  <c r="JA64" i="11"/>
  <c r="JA68" i="11"/>
  <c r="JA67" i="11"/>
  <c r="JB84" i="11" s="1"/>
  <c r="JB89" i="19"/>
  <c r="JA106" i="19"/>
  <c r="JB107" i="11" l="1"/>
  <c r="JB101" i="15"/>
  <c r="JB128" i="15" s="1"/>
  <c r="JB107" i="13"/>
  <c r="JC105" i="21"/>
  <c r="JB99" i="15"/>
  <c r="JB126" i="15" s="1"/>
  <c r="JB100" i="13"/>
  <c r="JB127" i="13" s="1"/>
  <c r="JC100" i="19"/>
  <c r="JC127" i="19" s="1"/>
  <c r="JC103" i="21"/>
  <c r="JC130" i="21" s="1"/>
  <c r="JC106" i="21"/>
  <c r="JC104" i="21"/>
  <c r="JC98" i="7"/>
  <c r="JC125" i="7" s="1"/>
  <c r="JC99" i="7"/>
  <c r="JC126" i="7" s="1"/>
  <c r="JC96" i="7"/>
  <c r="JC123" i="7" s="1"/>
  <c r="JC101" i="7"/>
  <c r="JC128" i="7" s="1"/>
  <c r="JD106" i="17"/>
  <c r="JD104" i="17"/>
  <c r="JB98" i="15"/>
  <c r="JB125" i="15" s="1"/>
  <c r="JB101" i="13"/>
  <c r="JD85" i="21"/>
  <c r="JC102" i="21"/>
  <c r="JC129" i="21" s="1"/>
  <c r="JD102" i="17"/>
  <c r="JD129" i="17" s="1"/>
  <c r="JC89" i="11"/>
  <c r="JB106" i="11"/>
  <c r="JB104" i="13"/>
  <c r="JC81" i="13"/>
  <c r="JB98" i="13"/>
  <c r="JB125" i="13" s="1"/>
  <c r="JC101" i="19"/>
  <c r="JC128" i="19" s="1"/>
  <c r="JD87" i="19"/>
  <c r="JC104" i="19"/>
  <c r="JC96" i="21"/>
  <c r="JC123" i="21" s="1"/>
  <c r="JC102" i="7"/>
  <c r="JC129" i="7" s="1"/>
  <c r="JC100" i="7"/>
  <c r="JC127" i="7" s="1"/>
  <c r="JD97" i="17"/>
  <c r="JD124" i="17" s="1"/>
  <c r="JC118" i="13"/>
  <c r="JB96" i="15"/>
  <c r="JB123" i="15" s="1"/>
  <c r="JB106" i="13"/>
  <c r="JC99" i="21"/>
  <c r="JC126" i="21" s="1"/>
  <c r="JD100" i="17"/>
  <c r="JD127" i="17" s="1"/>
  <c r="JB100" i="15"/>
  <c r="JB127" i="15" s="1"/>
  <c r="JB99" i="11"/>
  <c r="JB126" i="11" s="1"/>
  <c r="JB96" i="11"/>
  <c r="JB123" i="11" s="1"/>
  <c r="JB103" i="15"/>
  <c r="JB130" i="15" s="1"/>
  <c r="JB101" i="11"/>
  <c r="JB128" i="11" s="1"/>
  <c r="JB97" i="11"/>
  <c r="JB124" i="11" s="1"/>
  <c r="JB103" i="11"/>
  <c r="JB130" i="11" s="1"/>
  <c r="JB106" i="15"/>
  <c r="JB97" i="15"/>
  <c r="JB124" i="15" s="1"/>
  <c r="JB96" i="13"/>
  <c r="JB123" i="13" s="1"/>
  <c r="JB97" i="13"/>
  <c r="JB124" i="13" s="1"/>
  <c r="JB102" i="13"/>
  <c r="JB129" i="13" s="1"/>
  <c r="JB103" i="13"/>
  <c r="JB130" i="13" s="1"/>
  <c r="JC99" i="19"/>
  <c r="JC126" i="19" s="1"/>
  <c r="JC102" i="19"/>
  <c r="JC129" i="19" s="1"/>
  <c r="JC103" i="19"/>
  <c r="JC130" i="19" s="1"/>
  <c r="JD99" i="17"/>
  <c r="JD126" i="17" s="1"/>
  <c r="JC89" i="19"/>
  <c r="JB106" i="19"/>
  <c r="JD86" i="17"/>
  <c r="JC103" i="17"/>
  <c r="JC130" i="17" s="1"/>
  <c r="JB102" i="11"/>
  <c r="JB129" i="11" s="1"/>
  <c r="JC107" i="19"/>
  <c r="JC104" i="7"/>
  <c r="JB107" i="15"/>
  <c r="JB100" i="11"/>
  <c r="JB127" i="11" s="1"/>
  <c r="JD101" i="17"/>
  <c r="JD128" i="17" s="1"/>
  <c r="JB98" i="11"/>
  <c r="JB125" i="11" s="1"/>
  <c r="JC100" i="21"/>
  <c r="JC94" i="17"/>
  <c r="JC77" i="17"/>
  <c r="JC111" i="17" s="1"/>
  <c r="JC90" i="21"/>
  <c r="JB107" i="21"/>
  <c r="JC117" i="21"/>
  <c r="JB127" i="21"/>
  <c r="JB94" i="21"/>
  <c r="JB77" i="21"/>
  <c r="JB111" i="21" s="1"/>
  <c r="JC107" i="7"/>
  <c r="JC105" i="19"/>
  <c r="JC97" i="19"/>
  <c r="JC124" i="19" s="1"/>
  <c r="JB70" i="15"/>
  <c r="JB66" i="15"/>
  <c r="JC83" i="15" s="1"/>
  <c r="JB62" i="15"/>
  <c r="JC79" i="15" s="1"/>
  <c r="JB73" i="15"/>
  <c r="JC90" i="15" s="1"/>
  <c r="JB69" i="15"/>
  <c r="JC86" i="15" s="1"/>
  <c r="JB65" i="15"/>
  <c r="JC82" i="15" s="1"/>
  <c r="JB43" i="15"/>
  <c r="JB60" i="15" s="1"/>
  <c r="JB72" i="15"/>
  <c r="JC89" i="15" s="1"/>
  <c r="JB68" i="15"/>
  <c r="JB64" i="15"/>
  <c r="JC81" i="15" s="1"/>
  <c r="JB71" i="15"/>
  <c r="JB67" i="15"/>
  <c r="JC84" i="15" s="1"/>
  <c r="JB63" i="15"/>
  <c r="JC80" i="15" s="1"/>
  <c r="JC26" i="15"/>
  <c r="JB105" i="11"/>
  <c r="JD70" i="17"/>
  <c r="JE87" i="17" s="1"/>
  <c r="JD66" i="17"/>
  <c r="JE83" i="17" s="1"/>
  <c r="JD62" i="17"/>
  <c r="JE26" i="17"/>
  <c r="JD73" i="17"/>
  <c r="JD69" i="17"/>
  <c r="JD65" i="17"/>
  <c r="JE82" i="17" s="1"/>
  <c r="JD43" i="17"/>
  <c r="JD60" i="17" s="1"/>
  <c r="JD72" i="17"/>
  <c r="JE89" i="17" s="1"/>
  <c r="JD68" i="17"/>
  <c r="JE85" i="17" s="1"/>
  <c r="JD64" i="17"/>
  <c r="JD71" i="17"/>
  <c r="JD67" i="17"/>
  <c r="JE84" i="17" s="1"/>
  <c r="JD63" i="17"/>
  <c r="JE80" i="17" s="1"/>
  <c r="JC87" i="15"/>
  <c r="JB104" i="15"/>
  <c r="JC101" i="21"/>
  <c r="JB105" i="13"/>
  <c r="JD79" i="17"/>
  <c r="JC96" i="17"/>
  <c r="JC123" i="17" s="1"/>
  <c r="JA94" i="13"/>
  <c r="JA77" i="13"/>
  <c r="JA111" i="13" s="1"/>
  <c r="JC73" i="19"/>
  <c r="JD90" i="19" s="1"/>
  <c r="JC69" i="19"/>
  <c r="JD86" i="19" s="1"/>
  <c r="JC65" i="19"/>
  <c r="JD82" i="19" s="1"/>
  <c r="JC71" i="19"/>
  <c r="JD88" i="19" s="1"/>
  <c r="JC68" i="19"/>
  <c r="JD85" i="19" s="1"/>
  <c r="JC66" i="19"/>
  <c r="JD83" i="19" s="1"/>
  <c r="JC72" i="19"/>
  <c r="JC70" i="19"/>
  <c r="JC64" i="19"/>
  <c r="JD81" i="19" s="1"/>
  <c r="JC62" i="19"/>
  <c r="JD26" i="19"/>
  <c r="JC43" i="19"/>
  <c r="JC60" i="19" s="1"/>
  <c r="JC67" i="19"/>
  <c r="JD84" i="19" s="1"/>
  <c r="JC63" i="19"/>
  <c r="JD80" i="19" s="1"/>
  <c r="JC70" i="21"/>
  <c r="JD87" i="21" s="1"/>
  <c r="JC68" i="21"/>
  <c r="JC66" i="21"/>
  <c r="JD83" i="21" s="1"/>
  <c r="JC62" i="21"/>
  <c r="JD79" i="21" s="1"/>
  <c r="JC72" i="21"/>
  <c r="JD89" i="21" s="1"/>
  <c r="JC65" i="21"/>
  <c r="JD82" i="21" s="1"/>
  <c r="JC73" i="21"/>
  <c r="JC69" i="21"/>
  <c r="JD86" i="21" s="1"/>
  <c r="JC67" i="21"/>
  <c r="JD84" i="21" s="1"/>
  <c r="JC64" i="21"/>
  <c r="JC63" i="21"/>
  <c r="JD80" i="21" s="1"/>
  <c r="JD26" i="21"/>
  <c r="JC71" i="21"/>
  <c r="JD88" i="21" s="1"/>
  <c r="JC43" i="21"/>
  <c r="JC60" i="21" s="1"/>
  <c r="JE88" i="17"/>
  <c r="JD105" i="17"/>
  <c r="JD90" i="17"/>
  <c r="JC107" i="17"/>
  <c r="JA94" i="15"/>
  <c r="JA77" i="15"/>
  <c r="JA111" i="15" s="1"/>
  <c r="JD79" i="19"/>
  <c r="JC96" i="19"/>
  <c r="JC123" i="19" s="1"/>
  <c r="JD88" i="7"/>
  <c r="JC105" i="7"/>
  <c r="JC88" i="15"/>
  <c r="JB105" i="15"/>
  <c r="JC85" i="15"/>
  <c r="JB102" i="15"/>
  <c r="JB129" i="15" s="1"/>
  <c r="JC98" i="19"/>
  <c r="JC125" i="19" s="1"/>
  <c r="JB72" i="13"/>
  <c r="JC89" i="13" s="1"/>
  <c r="JB68" i="13"/>
  <c r="JC85" i="13" s="1"/>
  <c r="JB64" i="13"/>
  <c r="JB71" i="13"/>
  <c r="JC88" i="13" s="1"/>
  <c r="JB67" i="13"/>
  <c r="JC84" i="13" s="1"/>
  <c r="JB63" i="13"/>
  <c r="JC80" i="13" s="1"/>
  <c r="JB70" i="13"/>
  <c r="JC87" i="13" s="1"/>
  <c r="JB66" i="13"/>
  <c r="JC83" i="13" s="1"/>
  <c r="JB62" i="13"/>
  <c r="JC79" i="13" s="1"/>
  <c r="JC26" i="13"/>
  <c r="JB65" i="13"/>
  <c r="JC82" i="13" s="1"/>
  <c r="JB73" i="13"/>
  <c r="JC90" i="13" s="1"/>
  <c r="JB69" i="13"/>
  <c r="JC86" i="13" s="1"/>
  <c r="JB43" i="13"/>
  <c r="JB60" i="13" s="1"/>
  <c r="JE81" i="17"/>
  <c r="JD98" i="17"/>
  <c r="JD125" i="17" s="1"/>
  <c r="JD81" i="21"/>
  <c r="JC98" i="21"/>
  <c r="JC125" i="21" s="1"/>
  <c r="JC97" i="7"/>
  <c r="JC124" i="7" s="1"/>
  <c r="JA94" i="11"/>
  <c r="JA77" i="11"/>
  <c r="JA111" i="11" s="1"/>
  <c r="JB73" i="11"/>
  <c r="JC90" i="11" s="1"/>
  <c r="JB69" i="11"/>
  <c r="JC86" i="11" s="1"/>
  <c r="JB65" i="11"/>
  <c r="JC82" i="11" s="1"/>
  <c r="JB43" i="11"/>
  <c r="JB60" i="11" s="1"/>
  <c r="JB72" i="11"/>
  <c r="JB68" i="11"/>
  <c r="JC85" i="11" s="1"/>
  <c r="JB64" i="11"/>
  <c r="JC81" i="11" s="1"/>
  <c r="JB66" i="11"/>
  <c r="JC83" i="11" s="1"/>
  <c r="JC26" i="11"/>
  <c r="JB67" i="11"/>
  <c r="JC84" i="11" s="1"/>
  <c r="JB70" i="11"/>
  <c r="JC87" i="11" s="1"/>
  <c r="JB62" i="11"/>
  <c r="JC79" i="11" s="1"/>
  <c r="JB71" i="11"/>
  <c r="JC88" i="11" s="1"/>
  <c r="JB63" i="11"/>
  <c r="JC80" i="11" s="1"/>
  <c r="JB128" i="13"/>
  <c r="JC86" i="7"/>
  <c r="JB103" i="7"/>
  <c r="JB130" i="7" s="1"/>
  <c r="JB104" i="11"/>
  <c r="JC97" i="21"/>
  <c r="JC124" i="21" s="1"/>
  <c r="JB99" i="13"/>
  <c r="JB126" i="13" s="1"/>
  <c r="JB94" i="19"/>
  <c r="JB77" i="19"/>
  <c r="JB111" i="19" s="1"/>
  <c r="JC89" i="7"/>
  <c r="JB106" i="7"/>
  <c r="JB94" i="7"/>
  <c r="JB77" i="7"/>
  <c r="JB111" i="7" s="1"/>
  <c r="JC70" i="7"/>
  <c r="JD87" i="7" s="1"/>
  <c r="JC66" i="7"/>
  <c r="JD83" i="7" s="1"/>
  <c r="JC62" i="7"/>
  <c r="JD79" i="7" s="1"/>
  <c r="JD26" i="7"/>
  <c r="JC73" i="7"/>
  <c r="JD90" i="7" s="1"/>
  <c r="JC69" i="7"/>
  <c r="JC65" i="7"/>
  <c r="JD82" i="7" s="1"/>
  <c r="JC43" i="7"/>
  <c r="JC60" i="7" s="1"/>
  <c r="JC72" i="7"/>
  <c r="JC68" i="7"/>
  <c r="JD85" i="7" s="1"/>
  <c r="JC64" i="7"/>
  <c r="JD81" i="7" s="1"/>
  <c r="JC67" i="7"/>
  <c r="JD84" i="7" s="1"/>
  <c r="JC71" i="7"/>
  <c r="JC63" i="7"/>
  <c r="JD80" i="7" s="1"/>
  <c r="JD99" i="7" l="1"/>
  <c r="JD126" i="7" s="1"/>
  <c r="JC107" i="11"/>
  <c r="JD97" i="21"/>
  <c r="JD124" i="21" s="1"/>
  <c r="JD100" i="21"/>
  <c r="JD101" i="19"/>
  <c r="JD128" i="19" s="1"/>
  <c r="JD98" i="19"/>
  <c r="JD125" i="19" s="1"/>
  <c r="JD102" i="19"/>
  <c r="JD129" i="19" s="1"/>
  <c r="JD107" i="19"/>
  <c r="JE99" i="17"/>
  <c r="JE126" i="17" s="1"/>
  <c r="JC98" i="15"/>
  <c r="JC125" i="15" s="1"/>
  <c r="JC99" i="15"/>
  <c r="JC126" i="15" s="1"/>
  <c r="JC100" i="15"/>
  <c r="JC127" i="15" s="1"/>
  <c r="JD97" i="7"/>
  <c r="JD124" i="7" s="1"/>
  <c r="JD102" i="7"/>
  <c r="JD129" i="7" s="1"/>
  <c r="JD100" i="7"/>
  <c r="JD127" i="7" s="1"/>
  <c r="JC96" i="11"/>
  <c r="JC123" i="11" s="1"/>
  <c r="JC100" i="11"/>
  <c r="JC127" i="11" s="1"/>
  <c r="JC103" i="13"/>
  <c r="JC130" i="13" s="1"/>
  <c r="JC96" i="13"/>
  <c r="JC123" i="13" s="1"/>
  <c r="JC101" i="13"/>
  <c r="JC106" i="13"/>
  <c r="JD99" i="21"/>
  <c r="JD126" i="21" s="1"/>
  <c r="JD105" i="19"/>
  <c r="JE97" i="17"/>
  <c r="JE124" i="17" s="1"/>
  <c r="JE102" i="17"/>
  <c r="JE129" i="17" s="1"/>
  <c r="JE100" i="17"/>
  <c r="JE127" i="17" s="1"/>
  <c r="JC97" i="15"/>
  <c r="JC124" i="15" s="1"/>
  <c r="JC103" i="15"/>
  <c r="JC130" i="15" s="1"/>
  <c r="JD96" i="7"/>
  <c r="JD123" i="7" s="1"/>
  <c r="JC97" i="13"/>
  <c r="JC124" i="13" s="1"/>
  <c r="JD107" i="7"/>
  <c r="JC98" i="11"/>
  <c r="JC125" i="11" s="1"/>
  <c r="JC107" i="13"/>
  <c r="JC105" i="13"/>
  <c r="JD105" i="21"/>
  <c r="JD101" i="21"/>
  <c r="JD128" i="21" s="1"/>
  <c r="JD106" i="21"/>
  <c r="JD104" i="21"/>
  <c r="JD99" i="19"/>
  <c r="JD126" i="19" s="1"/>
  <c r="JF84" i="17"/>
  <c r="JE101" i="17"/>
  <c r="JE128" i="17" s="1"/>
  <c r="JE106" i="17"/>
  <c r="JF87" i="17"/>
  <c r="JE104" i="17"/>
  <c r="JC101" i="15"/>
  <c r="JC128" i="15" s="1"/>
  <c r="JC106" i="15"/>
  <c r="JC107" i="15"/>
  <c r="JE81" i="7"/>
  <c r="JD98" i="7"/>
  <c r="JD125" i="7" s="1"/>
  <c r="JC105" i="11"/>
  <c r="JD85" i="13"/>
  <c r="JC102" i="13"/>
  <c r="JC129" i="13" s="1"/>
  <c r="JD104" i="7"/>
  <c r="JD87" i="11"/>
  <c r="JC104" i="11"/>
  <c r="JC99" i="11"/>
  <c r="JC126" i="11" s="1"/>
  <c r="JD83" i="13"/>
  <c r="JC100" i="13"/>
  <c r="JD101" i="7"/>
  <c r="JD128" i="7" s="1"/>
  <c r="JC97" i="11"/>
  <c r="JC124" i="11" s="1"/>
  <c r="JC101" i="11"/>
  <c r="JC128" i="11" s="1"/>
  <c r="JC102" i="11"/>
  <c r="JC129" i="11" s="1"/>
  <c r="JC103" i="11"/>
  <c r="JC130" i="11" s="1"/>
  <c r="JD82" i="13"/>
  <c r="JC99" i="13"/>
  <c r="JC126" i="13" s="1"/>
  <c r="JC104" i="13"/>
  <c r="JE86" i="21"/>
  <c r="JD103" i="21"/>
  <c r="JD130" i="21" s="1"/>
  <c r="JD96" i="21"/>
  <c r="JD123" i="21" s="1"/>
  <c r="JD97" i="19"/>
  <c r="JD124" i="19" s="1"/>
  <c r="JE83" i="19"/>
  <c r="JD100" i="19"/>
  <c r="JD127" i="19" s="1"/>
  <c r="JE86" i="19"/>
  <c r="JD103" i="19"/>
  <c r="JD130" i="19" s="1"/>
  <c r="JD79" i="15"/>
  <c r="JC96" i="15"/>
  <c r="JC123" i="15" s="1"/>
  <c r="JD85" i="15"/>
  <c r="JC102" i="15"/>
  <c r="JC129" i="15" s="1"/>
  <c r="JE105" i="17"/>
  <c r="JC73" i="15"/>
  <c r="JD90" i="15" s="1"/>
  <c r="JC69" i="15"/>
  <c r="JD86" i="15" s="1"/>
  <c r="JC65" i="15"/>
  <c r="JD82" i="15" s="1"/>
  <c r="JC43" i="15"/>
  <c r="JC60" i="15" s="1"/>
  <c r="JC72" i="15"/>
  <c r="JD89" i="15" s="1"/>
  <c r="JC68" i="15"/>
  <c r="JC64" i="15"/>
  <c r="JD81" i="15" s="1"/>
  <c r="JC71" i="15"/>
  <c r="JC67" i="15"/>
  <c r="JD84" i="15" s="1"/>
  <c r="JC63" i="15"/>
  <c r="JD80" i="15" s="1"/>
  <c r="JC66" i="15"/>
  <c r="JD83" i="15" s="1"/>
  <c r="JC62" i="15"/>
  <c r="JD26" i="15"/>
  <c r="JC70" i="15"/>
  <c r="JD89" i="7"/>
  <c r="JC106" i="7"/>
  <c r="JC94" i="21"/>
  <c r="JC77" i="21"/>
  <c r="JC111" i="21" s="1"/>
  <c r="JC94" i="19"/>
  <c r="JC77" i="19"/>
  <c r="JC111" i="19" s="1"/>
  <c r="JC117" i="13"/>
  <c r="JD90" i="21"/>
  <c r="JC107" i="21"/>
  <c r="JE86" i="17"/>
  <c r="JD103" i="17"/>
  <c r="JD130" i="17" s="1"/>
  <c r="JD105" i="7"/>
  <c r="JE79" i="17"/>
  <c r="JD96" i="17"/>
  <c r="JD123" i="17" s="1"/>
  <c r="JC94" i="7"/>
  <c r="JC77" i="7"/>
  <c r="JC111" i="7" s="1"/>
  <c r="JF81" i="17"/>
  <c r="JE98" i="17"/>
  <c r="JE125" i="17" s="1"/>
  <c r="JD88" i="15"/>
  <c r="JC105" i="15"/>
  <c r="JD72" i="19"/>
  <c r="JD68" i="19"/>
  <c r="JE85" i="19" s="1"/>
  <c r="JD64" i="19"/>
  <c r="JE81" i="19" s="1"/>
  <c r="JD73" i="19"/>
  <c r="JE90" i="19" s="1"/>
  <c r="JD70" i="19"/>
  <c r="JD67" i="19"/>
  <c r="JE84" i="19" s="1"/>
  <c r="JD65" i="19"/>
  <c r="JE82" i="19" s="1"/>
  <c r="JD71" i="19"/>
  <c r="JE88" i="19" s="1"/>
  <c r="JD43" i="19"/>
  <c r="JD60" i="19" s="1"/>
  <c r="JD69" i="19"/>
  <c r="JD66" i="19"/>
  <c r="JD63" i="19"/>
  <c r="JE80" i="19" s="1"/>
  <c r="JE26" i="19"/>
  <c r="JD62" i="19"/>
  <c r="JD94" i="17"/>
  <c r="JD77" i="17"/>
  <c r="JD111" i="17" s="1"/>
  <c r="JE73" i="17"/>
  <c r="JE69" i="17"/>
  <c r="JE65" i="17"/>
  <c r="JF82" i="17" s="1"/>
  <c r="JE43" i="17"/>
  <c r="JE60" i="17" s="1"/>
  <c r="JE72" i="17"/>
  <c r="JF89" i="17" s="1"/>
  <c r="JE68" i="17"/>
  <c r="JF85" i="17" s="1"/>
  <c r="JE64" i="17"/>
  <c r="JE71" i="17"/>
  <c r="JF88" i="17" s="1"/>
  <c r="JE67" i="17"/>
  <c r="JE63" i="17"/>
  <c r="JF80" i="17" s="1"/>
  <c r="JE66" i="17"/>
  <c r="JF83" i="17" s="1"/>
  <c r="JE62" i="17"/>
  <c r="JF26" i="17"/>
  <c r="JE70" i="17"/>
  <c r="JC128" i="13"/>
  <c r="JD98" i="21"/>
  <c r="JD125" i="21" s="1"/>
  <c r="JE87" i="19"/>
  <c r="JD104" i="19"/>
  <c r="JC98" i="13"/>
  <c r="JC125" i="13" s="1"/>
  <c r="JD89" i="11"/>
  <c r="JC106" i="11"/>
  <c r="JD102" i="21"/>
  <c r="JD129" i="21" s="1"/>
  <c r="JD73" i="7"/>
  <c r="JE90" i="7" s="1"/>
  <c r="JD69" i="7"/>
  <c r="JD65" i="7"/>
  <c r="JE82" i="7" s="1"/>
  <c r="JD43" i="7"/>
  <c r="JD60" i="7" s="1"/>
  <c r="JD72" i="7"/>
  <c r="JD68" i="7"/>
  <c r="JE85" i="7" s="1"/>
  <c r="JD64" i="7"/>
  <c r="JD71" i="7"/>
  <c r="JE88" i="7" s="1"/>
  <c r="JD67" i="7"/>
  <c r="JE84" i="7" s="1"/>
  <c r="JD63" i="7"/>
  <c r="JE80" i="7" s="1"/>
  <c r="JD62" i="7"/>
  <c r="JE79" i="7" s="1"/>
  <c r="JD70" i="7"/>
  <c r="JE87" i="7" s="1"/>
  <c r="JE26" i="7"/>
  <c r="JD66" i="7"/>
  <c r="JE83" i="7" s="1"/>
  <c r="JC72" i="11"/>
  <c r="JC68" i="11"/>
  <c r="JD85" i="11" s="1"/>
  <c r="JC64" i="11"/>
  <c r="JD81" i="11" s="1"/>
  <c r="JC71" i="11"/>
  <c r="JD88" i="11" s="1"/>
  <c r="JC67" i="11"/>
  <c r="JD84" i="11" s="1"/>
  <c r="JC63" i="11"/>
  <c r="JD80" i="11" s="1"/>
  <c r="JC69" i="11"/>
  <c r="JD86" i="11" s="1"/>
  <c r="JC70" i="11"/>
  <c r="JC62" i="11"/>
  <c r="JD79" i="11" s="1"/>
  <c r="JC73" i="11"/>
  <c r="JD90" i="11" s="1"/>
  <c r="JC65" i="11"/>
  <c r="JD82" i="11" s="1"/>
  <c r="JD26" i="11"/>
  <c r="JC66" i="11"/>
  <c r="JD83" i="11" s="1"/>
  <c r="JC43" i="11"/>
  <c r="JC60" i="11" s="1"/>
  <c r="JE79" i="19"/>
  <c r="JD96" i="19"/>
  <c r="JD123" i="19" s="1"/>
  <c r="JE90" i="17"/>
  <c r="JD107" i="17"/>
  <c r="JD86" i="7"/>
  <c r="JC103" i="7"/>
  <c r="JC130" i="7" s="1"/>
  <c r="JB94" i="11"/>
  <c r="JB77" i="11"/>
  <c r="JB111" i="11" s="1"/>
  <c r="JB94" i="13"/>
  <c r="JB77" i="13"/>
  <c r="JB111" i="13" s="1"/>
  <c r="JC71" i="13"/>
  <c r="JD88" i="13" s="1"/>
  <c r="JC67" i="13"/>
  <c r="JD84" i="13" s="1"/>
  <c r="JC63" i="13"/>
  <c r="JD80" i="13" s="1"/>
  <c r="JC70" i="13"/>
  <c r="JD87" i="13" s="1"/>
  <c r="JC66" i="13"/>
  <c r="JC62" i="13"/>
  <c r="JD79" i="13" s="1"/>
  <c r="JC73" i="13"/>
  <c r="JD90" i="13" s="1"/>
  <c r="JC69" i="13"/>
  <c r="JD86" i="13" s="1"/>
  <c r="JC65" i="13"/>
  <c r="JC43" i="13"/>
  <c r="JC60" i="13" s="1"/>
  <c r="JD26" i="13"/>
  <c r="JC72" i="13"/>
  <c r="JD89" i="13" s="1"/>
  <c r="JC68" i="13"/>
  <c r="JC64" i="13"/>
  <c r="JD81" i="13" s="1"/>
  <c r="JD69" i="21"/>
  <c r="JD72" i="21"/>
  <c r="JE89" i="21" s="1"/>
  <c r="JD70" i="21"/>
  <c r="JE87" i="21" s="1"/>
  <c r="JD65" i="21"/>
  <c r="JE82" i="21" s="1"/>
  <c r="JD73" i="21"/>
  <c r="JD67" i="21"/>
  <c r="JE84" i="21" s="1"/>
  <c r="JD64" i="21"/>
  <c r="JE81" i="21" s="1"/>
  <c r="JD71" i="21"/>
  <c r="JE88" i="21" s="1"/>
  <c r="JD63" i="21"/>
  <c r="JE80" i="21" s="1"/>
  <c r="JD68" i="21"/>
  <c r="JE85" i="21" s="1"/>
  <c r="JD43" i="21"/>
  <c r="JD60" i="21" s="1"/>
  <c r="JD66" i="21"/>
  <c r="JE83" i="21" s="1"/>
  <c r="JD62" i="21"/>
  <c r="JE79" i="21" s="1"/>
  <c r="JE26" i="21"/>
  <c r="JD87" i="15"/>
  <c r="JC104" i="15"/>
  <c r="JB94" i="15"/>
  <c r="JB77" i="15"/>
  <c r="JB111" i="15" s="1"/>
  <c r="JC127" i="21"/>
  <c r="JD127" i="21"/>
  <c r="JD89" i="19"/>
  <c r="JC106" i="19"/>
  <c r="JC128" i="21"/>
  <c r="JD99" i="11" l="1"/>
  <c r="JD126" i="11" s="1"/>
  <c r="JF117" i="21"/>
  <c r="JF83" i="21"/>
  <c r="JE100" i="21"/>
  <c r="JE127" i="21" s="1"/>
  <c r="JE105" i="21"/>
  <c r="JE99" i="21"/>
  <c r="JE126" i="21" s="1"/>
  <c r="JD98" i="13"/>
  <c r="JD125" i="13" s="1"/>
  <c r="JD96" i="13"/>
  <c r="JD123" i="13" s="1"/>
  <c r="JD101" i="13"/>
  <c r="JE90" i="11"/>
  <c r="JD107" i="11"/>
  <c r="JD97" i="11"/>
  <c r="JD124" i="11" s="1"/>
  <c r="JD102" i="11"/>
  <c r="JD129" i="11" s="1"/>
  <c r="JE104" i="7"/>
  <c r="JF88" i="7"/>
  <c r="JE105" i="7"/>
  <c r="JF97" i="17"/>
  <c r="JF124" i="17" s="1"/>
  <c r="JF102" i="17"/>
  <c r="JF129" i="17" s="1"/>
  <c r="JE101" i="19"/>
  <c r="JE128" i="19" s="1"/>
  <c r="JE102" i="19"/>
  <c r="JE129" i="19" s="1"/>
  <c r="JE96" i="21"/>
  <c r="JE123" i="21" s="1"/>
  <c r="JE80" i="13"/>
  <c r="JD97" i="13"/>
  <c r="JD124" i="13" s="1"/>
  <c r="JD98" i="11"/>
  <c r="JD125" i="11" s="1"/>
  <c r="JF90" i="7"/>
  <c r="JE107" i="7"/>
  <c r="JF99" i="17"/>
  <c r="JF126" i="17" s="1"/>
  <c r="JE98" i="19"/>
  <c r="JE125" i="19" s="1"/>
  <c r="JD106" i="15"/>
  <c r="JF81" i="21"/>
  <c r="JE98" i="21"/>
  <c r="JE125" i="21" s="1"/>
  <c r="JE104" i="21"/>
  <c r="JD105" i="13"/>
  <c r="JD100" i="11"/>
  <c r="JD127" i="11" s="1"/>
  <c r="JD96" i="11"/>
  <c r="JD123" i="11" s="1"/>
  <c r="JD101" i="11"/>
  <c r="JD128" i="11" s="1"/>
  <c r="JE96" i="7"/>
  <c r="JE123" i="7" s="1"/>
  <c r="JE99" i="7"/>
  <c r="JE126" i="7" s="1"/>
  <c r="JG89" i="17"/>
  <c r="JF106" i="17"/>
  <c r="JD100" i="15"/>
  <c r="JD127" i="15" s="1"/>
  <c r="JD98" i="15"/>
  <c r="JD125" i="15" s="1"/>
  <c r="JD99" i="15"/>
  <c r="JD126" i="15" s="1"/>
  <c r="JE97" i="21"/>
  <c r="JE124" i="21" s="1"/>
  <c r="JD107" i="13"/>
  <c r="JD103" i="11"/>
  <c r="JD130" i="11" s="1"/>
  <c r="JE101" i="7"/>
  <c r="JE128" i="7" s="1"/>
  <c r="JG83" i="17"/>
  <c r="JF100" i="17"/>
  <c r="JF127" i="17" s="1"/>
  <c r="JE99" i="19"/>
  <c r="JE126" i="19" s="1"/>
  <c r="JE84" i="15"/>
  <c r="JD101" i="15"/>
  <c r="JD128" i="15" s="1"/>
  <c r="JD107" i="15"/>
  <c r="JF85" i="21"/>
  <c r="JE102" i="21"/>
  <c r="JE129" i="21" s="1"/>
  <c r="JE101" i="21"/>
  <c r="JF118" i="21" s="1"/>
  <c r="JF89" i="21"/>
  <c r="JE106" i="21"/>
  <c r="JD106" i="13"/>
  <c r="JE86" i="13"/>
  <c r="JD103" i="13"/>
  <c r="JD130" i="13" s="1"/>
  <c r="JD104" i="13"/>
  <c r="JD105" i="11"/>
  <c r="JE100" i="7"/>
  <c r="JE127" i="7" s="1"/>
  <c r="JE97" i="7"/>
  <c r="JE124" i="7" s="1"/>
  <c r="JE102" i="7"/>
  <c r="JE129" i="7" s="1"/>
  <c r="JG88" i="17"/>
  <c r="JF105" i="17"/>
  <c r="JE97" i="19"/>
  <c r="JE124" i="19" s="1"/>
  <c r="JE105" i="19"/>
  <c r="JE107" i="19"/>
  <c r="JE80" i="15"/>
  <c r="JD97" i="15"/>
  <c r="JD124" i="15" s="1"/>
  <c r="JD103" i="15"/>
  <c r="JD130" i="15" s="1"/>
  <c r="JF79" i="17"/>
  <c r="JE96" i="17"/>
  <c r="JE123" i="17" s="1"/>
  <c r="JC127" i="13"/>
  <c r="JD127" i="13"/>
  <c r="JE103" i="19"/>
  <c r="JE130" i="19" s="1"/>
  <c r="JD99" i="13"/>
  <c r="JD126" i="13" s="1"/>
  <c r="JF81" i="7"/>
  <c r="JE98" i="7"/>
  <c r="JE125" i="7" s="1"/>
  <c r="JF101" i="17"/>
  <c r="JF128" i="17" s="1"/>
  <c r="JD104" i="15"/>
  <c r="JD94" i="21"/>
  <c r="JD77" i="21"/>
  <c r="JD111" i="21" s="1"/>
  <c r="JF90" i="17"/>
  <c r="JE107" i="17"/>
  <c r="JD128" i="13"/>
  <c r="JD105" i="15"/>
  <c r="JF86" i="17"/>
  <c r="JE103" i="17"/>
  <c r="JE130" i="17" s="1"/>
  <c r="JC94" i="15"/>
  <c r="JC77" i="15"/>
  <c r="JC111" i="15" s="1"/>
  <c r="JE128" i="21"/>
  <c r="JC94" i="13"/>
  <c r="JC77" i="13"/>
  <c r="JC111" i="13" s="1"/>
  <c r="JD94" i="7"/>
  <c r="JD77" i="7"/>
  <c r="JD111" i="7" s="1"/>
  <c r="JE77" i="17"/>
  <c r="JE111" i="17" s="1"/>
  <c r="JE94" i="17"/>
  <c r="JD72" i="15"/>
  <c r="JE89" i="15" s="1"/>
  <c r="JD68" i="15"/>
  <c r="JE85" i="15" s="1"/>
  <c r="JD64" i="15"/>
  <c r="JE81" i="15" s="1"/>
  <c r="JD71" i="15"/>
  <c r="JE88" i="15" s="1"/>
  <c r="JD67" i="15"/>
  <c r="JD63" i="15"/>
  <c r="JD70" i="15"/>
  <c r="JE87" i="15" s="1"/>
  <c r="JD66" i="15"/>
  <c r="JE83" i="15" s="1"/>
  <c r="JD62" i="15"/>
  <c r="JE26" i="15"/>
  <c r="JD73" i="15"/>
  <c r="JE90" i="15" s="1"/>
  <c r="JD69" i="15"/>
  <c r="JE86" i="15" s="1"/>
  <c r="JD43" i="15"/>
  <c r="JD60" i="15" s="1"/>
  <c r="JD65" i="15"/>
  <c r="JE82" i="15" s="1"/>
  <c r="JE103" i="21"/>
  <c r="JE130" i="21" s="1"/>
  <c r="JD100" i="13"/>
  <c r="JE85" i="13"/>
  <c r="JD102" i="13"/>
  <c r="JD129" i="13" s="1"/>
  <c r="JF104" i="17"/>
  <c r="JE89" i="19"/>
  <c r="JD106" i="19"/>
  <c r="JE72" i="21"/>
  <c r="JE68" i="21"/>
  <c r="JE73" i="21"/>
  <c r="JE67" i="21"/>
  <c r="JF84" i="21" s="1"/>
  <c r="JE64" i="21"/>
  <c r="JE71" i="21"/>
  <c r="JF88" i="21" s="1"/>
  <c r="JE69" i="21"/>
  <c r="JF86" i="21" s="1"/>
  <c r="JE63" i="21"/>
  <c r="JF80" i="21" s="1"/>
  <c r="JE66" i="21"/>
  <c r="JE62" i="21"/>
  <c r="JF79" i="21" s="1"/>
  <c r="JE65" i="21"/>
  <c r="JF82" i="21" s="1"/>
  <c r="JF26" i="21"/>
  <c r="JE43" i="21"/>
  <c r="JE60" i="21" s="1"/>
  <c r="JE70" i="21"/>
  <c r="JF87" i="21" s="1"/>
  <c r="JD71" i="11"/>
  <c r="JE88" i="11" s="1"/>
  <c r="JD67" i="11"/>
  <c r="JE84" i="11" s="1"/>
  <c r="JD63" i="11"/>
  <c r="JE80" i="11" s="1"/>
  <c r="JD70" i="11"/>
  <c r="JD66" i="11"/>
  <c r="JE83" i="11" s="1"/>
  <c r="JD62" i="11"/>
  <c r="JE79" i="11" s="1"/>
  <c r="JE26" i="11"/>
  <c r="JD72" i="11"/>
  <c r="JE89" i="11" s="1"/>
  <c r="JD64" i="11"/>
  <c r="JE81" i="11" s="1"/>
  <c r="JD69" i="11"/>
  <c r="JE86" i="11" s="1"/>
  <c r="JD73" i="11"/>
  <c r="JD65" i="11"/>
  <c r="JE82" i="11" s="1"/>
  <c r="JD68" i="11"/>
  <c r="JE85" i="11" s="1"/>
  <c r="JD43" i="11"/>
  <c r="JD60" i="11" s="1"/>
  <c r="JE89" i="7"/>
  <c r="JD106" i="7"/>
  <c r="JE79" i="15"/>
  <c r="JD96" i="15"/>
  <c r="JD123" i="15" s="1"/>
  <c r="JE100" i="19"/>
  <c r="JE127" i="19" s="1"/>
  <c r="JC94" i="11"/>
  <c r="JC77" i="11"/>
  <c r="JC111" i="11" s="1"/>
  <c r="JD102" i="15"/>
  <c r="JD129" i="15" s="1"/>
  <c r="JE87" i="11"/>
  <c r="JD104" i="11"/>
  <c r="JD70" i="13"/>
  <c r="JE87" i="13" s="1"/>
  <c r="JD66" i="13"/>
  <c r="JE83" i="13" s="1"/>
  <c r="JD62" i="13"/>
  <c r="JE79" i="13" s="1"/>
  <c r="JE26" i="13"/>
  <c r="JD73" i="13"/>
  <c r="JE90" i="13" s="1"/>
  <c r="JD69" i="13"/>
  <c r="JD65" i="13"/>
  <c r="JE82" i="13" s="1"/>
  <c r="JD72" i="13"/>
  <c r="JE89" i="13" s="1"/>
  <c r="JD68" i="13"/>
  <c r="JD64" i="13"/>
  <c r="JE81" i="13" s="1"/>
  <c r="JD71" i="13"/>
  <c r="JE88" i="13" s="1"/>
  <c r="JD67" i="13"/>
  <c r="JE84" i="13" s="1"/>
  <c r="JD63" i="13"/>
  <c r="JD43" i="13"/>
  <c r="JD60" i="13" s="1"/>
  <c r="JE86" i="7"/>
  <c r="JD103" i="7"/>
  <c r="JD130" i="7" s="1"/>
  <c r="JE96" i="19"/>
  <c r="JE123" i="19" s="1"/>
  <c r="JE72" i="7"/>
  <c r="JE68" i="7"/>
  <c r="JF85" i="7" s="1"/>
  <c r="JE64" i="7"/>
  <c r="JE71" i="7"/>
  <c r="JE67" i="7"/>
  <c r="JF84" i="7" s="1"/>
  <c r="JE63" i="7"/>
  <c r="JF80" i="7" s="1"/>
  <c r="JE70" i="7"/>
  <c r="JF87" i="7" s="1"/>
  <c r="JE66" i="7"/>
  <c r="JF83" i="7" s="1"/>
  <c r="JE62" i="7"/>
  <c r="JF79" i="7" s="1"/>
  <c r="JF26" i="7"/>
  <c r="JE73" i="7"/>
  <c r="JE43" i="7"/>
  <c r="JE60" i="7" s="1"/>
  <c r="JE65" i="7"/>
  <c r="JF82" i="7" s="1"/>
  <c r="JE69" i="7"/>
  <c r="JD106" i="11"/>
  <c r="JE104" i="19"/>
  <c r="JF72" i="17"/>
  <c r="JF68" i="17"/>
  <c r="JG85" i="17" s="1"/>
  <c r="JF64" i="17"/>
  <c r="JF71" i="17"/>
  <c r="JF67" i="17"/>
  <c r="JG84" i="17" s="1"/>
  <c r="JF63" i="17"/>
  <c r="JG80" i="17" s="1"/>
  <c r="JF70" i="17"/>
  <c r="JG87" i="17" s="1"/>
  <c r="JF66" i="17"/>
  <c r="JF62" i="17"/>
  <c r="JG26" i="17"/>
  <c r="JF73" i="17"/>
  <c r="JF69" i="17"/>
  <c r="JF43" i="17"/>
  <c r="JF60" i="17" s="1"/>
  <c r="JF65" i="17"/>
  <c r="JG82" i="17" s="1"/>
  <c r="JE71" i="19"/>
  <c r="JF88" i="19" s="1"/>
  <c r="JE67" i="19"/>
  <c r="JF84" i="19" s="1"/>
  <c r="JE63" i="19"/>
  <c r="JF80" i="19" s="1"/>
  <c r="JE70" i="19"/>
  <c r="JF87" i="19" s="1"/>
  <c r="JE68" i="19"/>
  <c r="JF85" i="19" s="1"/>
  <c r="JE72" i="19"/>
  <c r="JE65" i="19"/>
  <c r="JF82" i="19" s="1"/>
  <c r="JE69" i="19"/>
  <c r="JF86" i="19" s="1"/>
  <c r="JE66" i="19"/>
  <c r="JF83" i="19" s="1"/>
  <c r="JE62" i="19"/>
  <c r="JF79" i="19" s="1"/>
  <c r="JF26" i="19"/>
  <c r="JE64" i="19"/>
  <c r="JF81" i="19" s="1"/>
  <c r="JE43" i="19"/>
  <c r="JE60" i="19" s="1"/>
  <c r="JE73" i="19"/>
  <c r="JF90" i="19" s="1"/>
  <c r="JD94" i="19"/>
  <c r="JD77" i="19"/>
  <c r="JD111" i="19" s="1"/>
  <c r="JG81" i="17"/>
  <c r="JF98" i="17"/>
  <c r="JF125" i="17" s="1"/>
  <c r="JE90" i="21"/>
  <c r="JD107" i="21"/>
  <c r="JF100" i="19" l="1"/>
  <c r="JF127" i="19" s="1"/>
  <c r="JG104" i="17"/>
  <c r="JE106" i="13"/>
  <c r="JE99" i="11"/>
  <c r="JE126" i="11" s="1"/>
  <c r="JE106" i="11"/>
  <c r="JF96" i="21"/>
  <c r="JF123" i="21" s="1"/>
  <c r="JF105" i="21"/>
  <c r="JE107" i="15"/>
  <c r="JE104" i="15"/>
  <c r="JE98" i="15"/>
  <c r="JE125" i="15" s="1"/>
  <c r="JF98" i="19"/>
  <c r="JF125" i="19" s="1"/>
  <c r="JF103" i="19"/>
  <c r="JF130" i="19" s="1"/>
  <c r="JF104" i="19"/>
  <c r="JG99" i="17"/>
  <c r="JG126" i="17" s="1"/>
  <c r="JG97" i="17"/>
  <c r="JG124" i="17" s="1"/>
  <c r="JG102" i="17"/>
  <c r="JG129" i="17" s="1"/>
  <c r="JF97" i="7"/>
  <c r="JF124" i="7" s="1"/>
  <c r="JF102" i="7"/>
  <c r="JF129" i="7" s="1"/>
  <c r="JE105" i="13"/>
  <c r="JE99" i="13"/>
  <c r="JE126" i="13" s="1"/>
  <c r="JE96" i="13"/>
  <c r="JE123" i="13" s="1"/>
  <c r="JE97" i="11"/>
  <c r="JE124" i="11" s="1"/>
  <c r="JE99" i="15"/>
  <c r="JE126" i="15" s="1"/>
  <c r="JE102" i="15"/>
  <c r="JE129" i="15" s="1"/>
  <c r="JF102" i="19"/>
  <c r="JF129" i="19" s="1"/>
  <c r="JF104" i="7"/>
  <c r="JE101" i="13"/>
  <c r="JF104" i="21"/>
  <c r="JF99" i="19"/>
  <c r="JF126" i="19" s="1"/>
  <c r="JF97" i="19"/>
  <c r="JF124" i="19" s="1"/>
  <c r="JG101" i="17"/>
  <c r="JG128" i="17" s="1"/>
  <c r="JF99" i="7"/>
  <c r="JF126" i="7" s="1"/>
  <c r="JF96" i="7"/>
  <c r="JF123" i="7" s="1"/>
  <c r="JF101" i="7"/>
  <c r="JF128" i="7" s="1"/>
  <c r="JE98" i="13"/>
  <c r="JE125" i="13" s="1"/>
  <c r="JE100" i="13"/>
  <c r="JF117" i="13" s="1"/>
  <c r="JE103" i="11"/>
  <c r="JE130" i="11" s="1"/>
  <c r="JE96" i="11"/>
  <c r="JE123" i="11" s="1"/>
  <c r="JE101" i="11"/>
  <c r="JE128" i="11" s="1"/>
  <c r="JF97" i="21"/>
  <c r="JF124" i="21" s="1"/>
  <c r="JF101" i="21"/>
  <c r="JE106" i="15"/>
  <c r="JF105" i="19"/>
  <c r="JF107" i="19"/>
  <c r="JF96" i="19"/>
  <c r="JF123" i="19" s="1"/>
  <c r="JF101" i="19"/>
  <c r="JF128" i="19" s="1"/>
  <c r="JF100" i="7"/>
  <c r="JF127" i="7" s="1"/>
  <c r="JE107" i="13"/>
  <c r="JE104" i="13"/>
  <c r="JE102" i="11"/>
  <c r="JE129" i="11" s="1"/>
  <c r="JE98" i="11"/>
  <c r="JE125" i="11" s="1"/>
  <c r="JE100" i="11"/>
  <c r="JE127" i="11" s="1"/>
  <c r="JE105" i="11"/>
  <c r="JF99" i="21"/>
  <c r="JF126" i="21" s="1"/>
  <c r="JF103" i="21"/>
  <c r="JF130" i="21" s="1"/>
  <c r="JF86" i="15"/>
  <c r="JE103" i="15"/>
  <c r="JE130" i="15" s="1"/>
  <c r="JE100" i="15"/>
  <c r="JE127" i="15" s="1"/>
  <c r="JF88" i="15"/>
  <c r="JE105" i="15"/>
  <c r="JF89" i="19"/>
  <c r="JE106" i="19"/>
  <c r="JG79" i="17"/>
  <c r="JF96" i="17"/>
  <c r="JF123" i="17" s="1"/>
  <c r="JF106" i="21"/>
  <c r="JF84" i="15"/>
  <c r="JE101" i="15"/>
  <c r="JE128" i="15" s="1"/>
  <c r="JH89" i="17"/>
  <c r="JG106" i="17"/>
  <c r="JF80" i="13"/>
  <c r="JE97" i="13"/>
  <c r="JE124" i="13" s="1"/>
  <c r="JF100" i="21"/>
  <c r="JF90" i="21"/>
  <c r="JE107" i="21"/>
  <c r="JF94" i="17"/>
  <c r="JF77" i="17"/>
  <c r="JF111" i="17" s="1"/>
  <c r="JD94" i="13"/>
  <c r="JD77" i="13"/>
  <c r="JD111" i="13" s="1"/>
  <c r="JG86" i="17"/>
  <c r="JF103" i="17"/>
  <c r="JF130" i="17" s="1"/>
  <c r="JF128" i="21"/>
  <c r="JF127" i="21"/>
  <c r="JG71" i="17"/>
  <c r="JG67" i="17"/>
  <c r="JH84" i="17" s="1"/>
  <c r="JG63" i="17"/>
  <c r="JH80" i="17" s="1"/>
  <c r="JG70" i="17"/>
  <c r="JH87" i="17" s="1"/>
  <c r="JG66" i="17"/>
  <c r="JG62" i="17"/>
  <c r="JH26" i="17"/>
  <c r="JG73" i="17"/>
  <c r="JG69" i="17"/>
  <c r="JG65" i="17"/>
  <c r="JH82" i="17" s="1"/>
  <c r="JG43" i="17"/>
  <c r="JG60" i="17" s="1"/>
  <c r="JG72" i="17"/>
  <c r="JG68" i="17"/>
  <c r="JH85" i="17" s="1"/>
  <c r="JG64" i="17"/>
  <c r="JF86" i="7"/>
  <c r="JE103" i="7"/>
  <c r="JE130" i="7" s="1"/>
  <c r="JE104" i="11"/>
  <c r="JF79" i="15"/>
  <c r="JE96" i="15"/>
  <c r="JE123" i="15" s="1"/>
  <c r="JF85" i="13"/>
  <c r="JE102" i="13"/>
  <c r="JE129" i="13" s="1"/>
  <c r="JE97" i="15"/>
  <c r="JE124" i="15" s="1"/>
  <c r="JH88" i="17"/>
  <c r="JG105" i="17"/>
  <c r="JF86" i="13"/>
  <c r="JE103" i="13"/>
  <c r="JE130" i="13" s="1"/>
  <c r="JF102" i="21"/>
  <c r="JF129" i="21" s="1"/>
  <c r="JH83" i="17"/>
  <c r="JG100" i="17"/>
  <c r="JG127" i="17" s="1"/>
  <c r="JF98" i="21"/>
  <c r="JF125" i="21" s="1"/>
  <c r="JG90" i="7"/>
  <c r="JF107" i="7"/>
  <c r="JF105" i="7"/>
  <c r="JF90" i="11"/>
  <c r="JE107" i="11"/>
  <c r="JF70" i="19"/>
  <c r="JG87" i="19" s="1"/>
  <c r="JF66" i="19"/>
  <c r="JG83" i="19" s="1"/>
  <c r="JF62" i="19"/>
  <c r="JG79" i="19" s="1"/>
  <c r="JF72" i="19"/>
  <c r="JF69" i="19"/>
  <c r="JG86" i="19" s="1"/>
  <c r="JF67" i="19"/>
  <c r="JG84" i="19" s="1"/>
  <c r="JF73" i="19"/>
  <c r="JG90" i="19" s="1"/>
  <c r="JF71" i="19"/>
  <c r="JG88" i="19" s="1"/>
  <c r="JF63" i="19"/>
  <c r="JG80" i="19" s="1"/>
  <c r="JF65" i="19"/>
  <c r="JG82" i="19" s="1"/>
  <c r="JG26" i="19"/>
  <c r="JF64" i="19"/>
  <c r="JG81" i="19" s="1"/>
  <c r="JF43" i="19"/>
  <c r="JF60" i="19" s="1"/>
  <c r="JF68" i="19"/>
  <c r="JG85" i="19" s="1"/>
  <c r="JE94" i="7"/>
  <c r="JE77" i="7"/>
  <c r="JE111" i="7" s="1"/>
  <c r="JE71" i="15"/>
  <c r="JE67" i="15"/>
  <c r="JE63" i="15"/>
  <c r="JF80" i="15" s="1"/>
  <c r="JE70" i="15"/>
  <c r="JF87" i="15" s="1"/>
  <c r="JE66" i="15"/>
  <c r="JF83" i="15" s="1"/>
  <c r="JE62" i="15"/>
  <c r="JE73" i="15"/>
  <c r="JF90" i="15" s="1"/>
  <c r="JE69" i="15"/>
  <c r="JE65" i="15"/>
  <c r="JF82" i="15" s="1"/>
  <c r="JE43" i="15"/>
  <c r="JE60" i="15" s="1"/>
  <c r="JE72" i="15"/>
  <c r="JF89" i="15" s="1"/>
  <c r="JE68" i="15"/>
  <c r="JF85" i="15" s="1"/>
  <c r="JE64" i="15"/>
  <c r="JF81" i="15" s="1"/>
  <c r="JF26" i="15"/>
  <c r="JF89" i="7"/>
  <c r="JE106" i="7"/>
  <c r="JE70" i="11"/>
  <c r="JF87" i="11" s="1"/>
  <c r="JE66" i="11"/>
  <c r="JF83" i="11" s="1"/>
  <c r="JE62" i="11"/>
  <c r="JF79" i="11" s="1"/>
  <c r="JF26" i="11"/>
  <c r="JE73" i="11"/>
  <c r="JE69" i="11"/>
  <c r="JF86" i="11" s="1"/>
  <c r="JE65" i="11"/>
  <c r="JF82" i="11" s="1"/>
  <c r="JE43" i="11"/>
  <c r="JE60" i="11" s="1"/>
  <c r="JE67" i="11"/>
  <c r="JF84" i="11" s="1"/>
  <c r="JE72" i="11"/>
  <c r="JF89" i="11" s="1"/>
  <c r="JE68" i="11"/>
  <c r="JF85" i="11" s="1"/>
  <c r="JE64" i="11"/>
  <c r="JF81" i="11" s="1"/>
  <c r="JE71" i="11"/>
  <c r="JF88" i="11" s="1"/>
  <c r="JE63" i="11"/>
  <c r="JF80" i="11" s="1"/>
  <c r="JE94" i="21"/>
  <c r="JE77" i="21"/>
  <c r="JE111" i="21" s="1"/>
  <c r="JD77" i="15"/>
  <c r="JD111" i="15" s="1"/>
  <c r="JD94" i="15"/>
  <c r="JG90" i="17"/>
  <c r="JF107" i="17"/>
  <c r="JH81" i="17"/>
  <c r="JG98" i="17"/>
  <c r="JG125" i="17" s="1"/>
  <c r="JE77" i="19"/>
  <c r="JE111" i="19" s="1"/>
  <c r="JE94" i="19"/>
  <c r="JF71" i="7"/>
  <c r="JG88" i="7" s="1"/>
  <c r="JF67" i="7"/>
  <c r="JG84" i="7" s="1"/>
  <c r="JF63" i="7"/>
  <c r="JG80" i="7" s="1"/>
  <c r="JF70" i="7"/>
  <c r="JG87" i="7" s="1"/>
  <c r="JF66" i="7"/>
  <c r="JG83" i="7" s="1"/>
  <c r="JF62" i="7"/>
  <c r="JG79" i="7" s="1"/>
  <c r="JG26" i="7"/>
  <c r="JF73" i="7"/>
  <c r="JF69" i="7"/>
  <c r="JF65" i="7"/>
  <c r="JG82" i="7" s="1"/>
  <c r="JF43" i="7"/>
  <c r="JF60" i="7" s="1"/>
  <c r="JF68" i="7"/>
  <c r="JG85" i="7" s="1"/>
  <c r="JF72" i="7"/>
  <c r="JF64" i="7"/>
  <c r="JE73" i="13"/>
  <c r="JF90" i="13" s="1"/>
  <c r="JE69" i="13"/>
  <c r="JE65" i="13"/>
  <c r="JF82" i="13" s="1"/>
  <c r="JE43" i="13"/>
  <c r="JE60" i="13" s="1"/>
  <c r="JE72" i="13"/>
  <c r="JF89" i="13" s="1"/>
  <c r="JE68" i="13"/>
  <c r="JE64" i="13"/>
  <c r="JF81" i="13" s="1"/>
  <c r="JE71" i="13"/>
  <c r="JF88" i="13" s="1"/>
  <c r="JE67" i="13"/>
  <c r="JF84" i="13" s="1"/>
  <c r="JE63" i="13"/>
  <c r="JE66" i="13"/>
  <c r="JF83" i="13" s="1"/>
  <c r="JE62" i="13"/>
  <c r="JF79" i="13" s="1"/>
  <c r="JE70" i="13"/>
  <c r="JF87" i="13" s="1"/>
  <c r="JF26" i="13"/>
  <c r="JD77" i="11"/>
  <c r="JD111" i="11" s="1"/>
  <c r="JD94" i="11"/>
  <c r="JF73" i="21"/>
  <c r="JF71" i="21"/>
  <c r="JG88" i="21" s="1"/>
  <c r="JF67" i="21"/>
  <c r="JG84" i="21" s="1"/>
  <c r="JF69" i="21"/>
  <c r="JG86" i="21" s="1"/>
  <c r="JF63" i="21"/>
  <c r="JG80" i="21" s="1"/>
  <c r="JF66" i="21"/>
  <c r="JG83" i="21" s="1"/>
  <c r="JF62" i="21"/>
  <c r="JG79" i="21" s="1"/>
  <c r="JF70" i="21"/>
  <c r="JG87" i="21" s="1"/>
  <c r="JF68" i="21"/>
  <c r="JG85" i="21" s="1"/>
  <c r="JF65" i="21"/>
  <c r="JG82" i="21" s="1"/>
  <c r="JF64" i="21"/>
  <c r="JG81" i="21" s="1"/>
  <c r="JG26" i="21"/>
  <c r="JF72" i="21"/>
  <c r="JG89" i="21" s="1"/>
  <c r="JF43" i="21"/>
  <c r="JF60" i="21" s="1"/>
  <c r="JG81" i="7"/>
  <c r="JF98" i="7"/>
  <c r="JF125" i="7" s="1"/>
  <c r="JG106" i="21" l="1"/>
  <c r="JF104" i="13"/>
  <c r="JF107" i="13"/>
  <c r="JF99" i="11"/>
  <c r="JF126" i="11" s="1"/>
  <c r="JF97" i="15"/>
  <c r="JF124" i="15" s="1"/>
  <c r="JG96" i="19"/>
  <c r="JG123" i="19" s="1"/>
  <c r="JH99" i="17"/>
  <c r="JH126" i="17" s="1"/>
  <c r="JH101" i="17"/>
  <c r="JH128" i="17" s="1"/>
  <c r="JG104" i="21"/>
  <c r="JG103" i="21"/>
  <c r="JG130" i="21" s="1"/>
  <c r="JF96" i="13"/>
  <c r="JF123" i="13" s="1"/>
  <c r="JF105" i="13"/>
  <c r="JG99" i="7"/>
  <c r="JG126" i="7" s="1"/>
  <c r="JG96" i="7"/>
  <c r="JG123" i="7" s="1"/>
  <c r="JG101" i="7"/>
  <c r="JG128" i="7" s="1"/>
  <c r="JF97" i="11"/>
  <c r="JF124" i="11" s="1"/>
  <c r="JF106" i="11"/>
  <c r="JF103" i="11"/>
  <c r="JF130" i="11" s="1"/>
  <c r="JF100" i="11"/>
  <c r="JF127" i="11" s="1"/>
  <c r="JG102" i="19"/>
  <c r="JG129" i="19" s="1"/>
  <c r="JG99" i="19"/>
  <c r="JG126" i="19" s="1"/>
  <c r="JG101" i="19"/>
  <c r="JG128" i="19" s="1"/>
  <c r="JG100" i="19"/>
  <c r="JG127" i="19" s="1"/>
  <c r="JH102" i="17"/>
  <c r="JH129" i="17" s="1"/>
  <c r="JG97" i="21"/>
  <c r="JG124" i="21" s="1"/>
  <c r="JF106" i="13"/>
  <c r="JF102" i="11"/>
  <c r="JF129" i="11" s="1"/>
  <c r="JF106" i="15"/>
  <c r="JG98" i="21"/>
  <c r="JG125" i="21" s="1"/>
  <c r="JF100" i="13"/>
  <c r="JG100" i="7"/>
  <c r="JG127" i="7" s="1"/>
  <c r="JF105" i="11"/>
  <c r="JF104" i="11"/>
  <c r="JF98" i="15"/>
  <c r="JF125" i="15" s="1"/>
  <c r="JF99" i="15"/>
  <c r="JF126" i="15" s="1"/>
  <c r="JF100" i="15"/>
  <c r="JF127" i="15" s="1"/>
  <c r="JG97" i="19"/>
  <c r="JG124" i="19" s="1"/>
  <c r="JG103" i="19"/>
  <c r="JG130" i="19" s="1"/>
  <c r="JG104" i="19"/>
  <c r="JH104" i="17"/>
  <c r="JG102" i="21"/>
  <c r="JG129" i="21" s="1"/>
  <c r="JF101" i="13"/>
  <c r="JG97" i="7"/>
  <c r="JG124" i="7" s="1"/>
  <c r="JF96" i="11"/>
  <c r="JF123" i="11" s="1"/>
  <c r="JF107" i="15"/>
  <c r="JG107" i="19"/>
  <c r="JG96" i="21"/>
  <c r="JG123" i="21" s="1"/>
  <c r="JG101" i="21"/>
  <c r="JG128" i="21" s="1"/>
  <c r="JF98" i="13"/>
  <c r="JF125" i="13" s="1"/>
  <c r="JF99" i="13"/>
  <c r="JF126" i="13" s="1"/>
  <c r="JG105" i="7"/>
  <c r="JF101" i="11"/>
  <c r="JF128" i="11" s="1"/>
  <c r="JG99" i="21"/>
  <c r="JG126" i="21" s="1"/>
  <c r="JG100" i="21"/>
  <c r="JG105" i="21"/>
  <c r="JG102" i="7"/>
  <c r="JG129" i="7" s="1"/>
  <c r="JG104" i="7"/>
  <c r="JF98" i="11"/>
  <c r="JF125" i="11" s="1"/>
  <c r="JF102" i="15"/>
  <c r="JF129" i="15" s="1"/>
  <c r="JF104" i="15"/>
  <c r="JG98" i="19"/>
  <c r="JG125" i="19" s="1"/>
  <c r="JG105" i="19"/>
  <c r="JH97" i="17"/>
  <c r="JH124" i="17" s="1"/>
  <c r="JH100" i="17"/>
  <c r="JH127" i="17" s="1"/>
  <c r="JF96" i="15"/>
  <c r="JF123" i="15" s="1"/>
  <c r="JG86" i="7"/>
  <c r="JF103" i="7"/>
  <c r="JF130" i="7" s="1"/>
  <c r="JG94" i="17"/>
  <c r="JG77" i="17"/>
  <c r="JG111" i="17" s="1"/>
  <c r="JH70" i="17"/>
  <c r="JI87" i="17" s="1"/>
  <c r="JH66" i="17"/>
  <c r="JI83" i="17" s="1"/>
  <c r="JH62" i="17"/>
  <c r="JI26" i="17"/>
  <c r="JH73" i="17"/>
  <c r="JH69" i="17"/>
  <c r="JH65" i="17"/>
  <c r="JI82" i="17" s="1"/>
  <c r="JH43" i="17"/>
  <c r="JH60" i="17" s="1"/>
  <c r="JH72" i="17"/>
  <c r="JH68" i="17"/>
  <c r="JI85" i="17" s="1"/>
  <c r="JH64" i="17"/>
  <c r="JH67" i="17"/>
  <c r="JI84" i="17" s="1"/>
  <c r="JH63" i="17"/>
  <c r="JI80" i="17" s="1"/>
  <c r="JH71" i="17"/>
  <c r="JG73" i="21"/>
  <c r="JG70" i="21"/>
  <c r="JH87" i="21" s="1"/>
  <c r="JG71" i="21"/>
  <c r="JH88" i="21" s="1"/>
  <c r="JG66" i="21"/>
  <c r="JH83" i="21" s="1"/>
  <c r="JG62" i="21"/>
  <c r="JH79" i="21" s="1"/>
  <c r="JG68" i="21"/>
  <c r="JH85" i="21" s="1"/>
  <c r="JG65" i="21"/>
  <c r="JH82" i="21" s="1"/>
  <c r="JG72" i="21"/>
  <c r="JH89" i="21" s="1"/>
  <c r="JG64" i="21"/>
  <c r="JH81" i="21" s="1"/>
  <c r="JH26" i="21"/>
  <c r="JG69" i="21"/>
  <c r="JH86" i="21" s="1"/>
  <c r="JG43" i="21"/>
  <c r="JG60" i="21" s="1"/>
  <c r="JG67" i="21"/>
  <c r="JH84" i="21" s="1"/>
  <c r="JG63" i="21"/>
  <c r="JH80" i="21" s="1"/>
  <c r="JE94" i="13"/>
  <c r="JE77" i="13"/>
  <c r="JE111" i="13" s="1"/>
  <c r="JF70" i="15"/>
  <c r="JG87" i="15" s="1"/>
  <c r="JF66" i="15"/>
  <c r="JG83" i="15" s="1"/>
  <c r="JF62" i="15"/>
  <c r="JG79" i="15" s="1"/>
  <c r="JF73" i="15"/>
  <c r="JG90" i="15" s="1"/>
  <c r="JF69" i="15"/>
  <c r="JF65" i="15"/>
  <c r="JG82" i="15" s="1"/>
  <c r="JF43" i="15"/>
  <c r="JF60" i="15" s="1"/>
  <c r="JF72" i="15"/>
  <c r="JG89" i="15" s="1"/>
  <c r="JF68" i="15"/>
  <c r="JG85" i="15" s="1"/>
  <c r="JF64" i="15"/>
  <c r="JG81" i="15" s="1"/>
  <c r="JF67" i="15"/>
  <c r="JG84" i="15" s="1"/>
  <c r="JF63" i="15"/>
  <c r="JG80" i="15" s="1"/>
  <c r="JG26" i="15"/>
  <c r="JF71" i="15"/>
  <c r="JE94" i="15"/>
  <c r="JE77" i="15"/>
  <c r="JE111" i="15" s="1"/>
  <c r="JE127" i="13"/>
  <c r="JG70" i="7"/>
  <c r="JH87" i="7" s="1"/>
  <c r="JG66" i="7"/>
  <c r="JH83" i="7" s="1"/>
  <c r="JG62" i="7"/>
  <c r="JH79" i="7" s="1"/>
  <c r="JH26" i="7"/>
  <c r="JG73" i="7"/>
  <c r="JH90" i="7" s="1"/>
  <c r="JG69" i="7"/>
  <c r="JG65" i="7"/>
  <c r="JH82" i="7" s="1"/>
  <c r="JG43" i="7"/>
  <c r="JG60" i="7" s="1"/>
  <c r="JG72" i="7"/>
  <c r="JG68" i="7"/>
  <c r="JH85" i="7" s="1"/>
  <c r="JG64" i="7"/>
  <c r="JH81" i="7" s="1"/>
  <c r="JG63" i="7"/>
  <c r="JH80" i="7" s="1"/>
  <c r="JG71" i="7"/>
  <c r="JH88" i="7" s="1"/>
  <c r="JG67" i="7"/>
  <c r="JH84" i="7" s="1"/>
  <c r="JH90" i="17"/>
  <c r="JG107" i="17"/>
  <c r="JG73" i="19"/>
  <c r="JH90" i="19" s="1"/>
  <c r="JG69" i="19"/>
  <c r="JH86" i="19" s="1"/>
  <c r="JG65" i="19"/>
  <c r="JH82" i="19" s="1"/>
  <c r="JG67" i="19"/>
  <c r="JH84" i="19" s="1"/>
  <c r="JG71" i="19"/>
  <c r="JH88" i="19" s="1"/>
  <c r="JG68" i="19"/>
  <c r="JH85" i="19" s="1"/>
  <c r="JG66" i="19"/>
  <c r="JH83" i="19" s="1"/>
  <c r="JH26" i="19"/>
  <c r="JG72" i="19"/>
  <c r="JG64" i="19"/>
  <c r="JH81" i="19" s="1"/>
  <c r="JG62" i="19"/>
  <c r="JH79" i="19" s="1"/>
  <c r="JG43" i="19"/>
  <c r="JG60" i="19" s="1"/>
  <c r="JG70" i="19"/>
  <c r="JH87" i="19" s="1"/>
  <c r="JG63" i="19"/>
  <c r="JH80" i="19" s="1"/>
  <c r="JG90" i="11"/>
  <c r="JF107" i="11"/>
  <c r="JG86" i="13"/>
  <c r="JF103" i="13"/>
  <c r="JF130" i="13" s="1"/>
  <c r="JF97" i="13"/>
  <c r="JF124" i="13" s="1"/>
  <c r="JH79" i="17"/>
  <c r="JG96" i="17"/>
  <c r="JG123" i="17" s="1"/>
  <c r="JG86" i="15"/>
  <c r="JF103" i="15"/>
  <c r="JF130" i="15" s="1"/>
  <c r="JF94" i="19"/>
  <c r="JF77" i="19"/>
  <c r="JF111" i="19" s="1"/>
  <c r="JI88" i="17"/>
  <c r="JH105" i="17"/>
  <c r="JF102" i="13"/>
  <c r="JF129" i="13" s="1"/>
  <c r="JH86" i="17"/>
  <c r="JG103" i="17"/>
  <c r="JG130" i="17" s="1"/>
  <c r="JI89" i="17"/>
  <c r="JH106" i="17"/>
  <c r="JG89" i="19"/>
  <c r="JF106" i="19"/>
  <c r="JF118" i="13"/>
  <c r="JE128" i="13"/>
  <c r="JF94" i="7"/>
  <c r="JF77" i="7"/>
  <c r="JF111" i="7" s="1"/>
  <c r="JG89" i="7"/>
  <c r="JF106" i="7"/>
  <c r="JG107" i="7"/>
  <c r="JG90" i="21"/>
  <c r="JF107" i="21"/>
  <c r="JF101" i="15"/>
  <c r="JF128" i="15" s="1"/>
  <c r="JG88" i="15"/>
  <c r="JF105" i="15"/>
  <c r="JG98" i="7"/>
  <c r="JG125" i="7" s="1"/>
  <c r="JI81" i="17"/>
  <c r="JH98" i="17"/>
  <c r="JH125" i="17" s="1"/>
  <c r="JF77" i="21"/>
  <c r="JF111" i="21" s="1"/>
  <c r="JF94" i="21"/>
  <c r="JF72" i="13"/>
  <c r="JG89" i="13" s="1"/>
  <c r="JF68" i="13"/>
  <c r="JG85" i="13" s="1"/>
  <c r="JF64" i="13"/>
  <c r="JG81" i="13" s="1"/>
  <c r="JF71" i="13"/>
  <c r="JG88" i="13" s="1"/>
  <c r="JF67" i="13"/>
  <c r="JG84" i="13" s="1"/>
  <c r="JF63" i="13"/>
  <c r="JG80" i="13" s="1"/>
  <c r="JF70" i="13"/>
  <c r="JG87" i="13" s="1"/>
  <c r="JF66" i="13"/>
  <c r="JG83" i="13" s="1"/>
  <c r="JF62" i="13"/>
  <c r="JG79" i="13" s="1"/>
  <c r="JG26" i="13"/>
  <c r="JF73" i="13"/>
  <c r="JG90" i="13" s="1"/>
  <c r="JF43" i="13"/>
  <c r="JF60" i="13" s="1"/>
  <c r="JF69" i="13"/>
  <c r="JF65" i="13"/>
  <c r="JG82" i="13" s="1"/>
  <c r="JE77" i="11"/>
  <c r="JE111" i="11" s="1"/>
  <c r="JE94" i="11"/>
  <c r="JF73" i="11"/>
  <c r="JF69" i="11"/>
  <c r="JG86" i="11" s="1"/>
  <c r="JF65" i="11"/>
  <c r="JG82" i="11" s="1"/>
  <c r="JF43" i="11"/>
  <c r="JF60" i="11" s="1"/>
  <c r="JF72" i="11"/>
  <c r="JG89" i="11" s="1"/>
  <c r="JF68" i="11"/>
  <c r="JG85" i="11" s="1"/>
  <c r="JF64" i="11"/>
  <c r="JG81" i="11" s="1"/>
  <c r="JF70" i="11"/>
  <c r="JG87" i="11" s="1"/>
  <c r="JF62" i="11"/>
  <c r="JG79" i="11" s="1"/>
  <c r="JF71" i="11"/>
  <c r="JG88" i="11" s="1"/>
  <c r="JF63" i="11"/>
  <c r="JG80" i="11" s="1"/>
  <c r="JG26" i="11"/>
  <c r="JF67" i="11"/>
  <c r="JG84" i="11" s="1"/>
  <c r="JF66" i="11"/>
  <c r="JG83" i="11" s="1"/>
  <c r="JG96" i="11" l="1"/>
  <c r="JG123" i="11" s="1"/>
  <c r="JG96" i="13"/>
  <c r="JG123" i="13" s="1"/>
  <c r="JG106" i="13"/>
  <c r="JH97" i="7"/>
  <c r="JH124" i="7" s="1"/>
  <c r="JG104" i="15"/>
  <c r="JH98" i="21"/>
  <c r="JH125" i="21" s="1"/>
  <c r="JI99" i="17"/>
  <c r="JI126" i="17" s="1"/>
  <c r="JG104" i="11"/>
  <c r="JG105" i="13"/>
  <c r="JH100" i="19"/>
  <c r="JH127" i="19" s="1"/>
  <c r="JH98" i="7"/>
  <c r="JH125" i="7" s="1"/>
  <c r="JH96" i="7"/>
  <c r="JH123" i="7" s="1"/>
  <c r="JG97" i="15"/>
  <c r="JG124" i="15" s="1"/>
  <c r="JG106" i="15"/>
  <c r="JG107" i="15"/>
  <c r="JH106" i="21"/>
  <c r="JH100" i="21"/>
  <c r="JI117" i="21" s="1"/>
  <c r="JI102" i="17"/>
  <c r="JI129" i="17" s="1"/>
  <c r="JI100" i="17"/>
  <c r="JI127" i="17" s="1"/>
  <c r="JG97" i="11"/>
  <c r="JG124" i="11" s="1"/>
  <c r="JG98" i="11"/>
  <c r="JG125" i="11" s="1"/>
  <c r="JG99" i="11"/>
  <c r="JG126" i="11" s="1"/>
  <c r="JG107" i="13"/>
  <c r="JG104" i="13"/>
  <c r="JG98" i="13"/>
  <c r="JG125" i="13" s="1"/>
  <c r="JH97" i="19"/>
  <c r="JH124" i="19" s="1"/>
  <c r="JH98" i="19"/>
  <c r="JH125" i="19" s="1"/>
  <c r="JH102" i="19"/>
  <c r="JH129" i="19" s="1"/>
  <c r="JH103" i="19"/>
  <c r="JH130" i="19" s="1"/>
  <c r="JH101" i="7"/>
  <c r="JH128" i="7" s="1"/>
  <c r="JH102" i="7"/>
  <c r="JH129" i="7" s="1"/>
  <c r="JH100" i="7"/>
  <c r="JH127" i="7" s="1"/>
  <c r="JG101" i="15"/>
  <c r="JG128" i="15" s="1"/>
  <c r="JG96" i="15"/>
  <c r="JG123" i="15" s="1"/>
  <c r="JH103" i="21"/>
  <c r="JH130" i="21" s="1"/>
  <c r="JH99" i="21"/>
  <c r="JH126" i="21" s="1"/>
  <c r="JH105" i="21"/>
  <c r="JI97" i="17"/>
  <c r="JI124" i="17" s="1"/>
  <c r="JI104" i="17"/>
  <c r="JG101" i="11"/>
  <c r="JG128" i="11" s="1"/>
  <c r="JG106" i="11"/>
  <c r="JG101" i="13"/>
  <c r="JH101" i="19"/>
  <c r="JH128" i="19" s="1"/>
  <c r="JG102" i="15"/>
  <c r="JG129" i="15" s="1"/>
  <c r="JH101" i="21"/>
  <c r="JI118" i="21" s="1"/>
  <c r="JH96" i="21"/>
  <c r="JH123" i="21" s="1"/>
  <c r="JG100" i="13"/>
  <c r="JH96" i="19"/>
  <c r="JH123" i="19" s="1"/>
  <c r="JH99" i="19"/>
  <c r="JH126" i="19" s="1"/>
  <c r="JH99" i="7"/>
  <c r="JH126" i="7" s="1"/>
  <c r="JG100" i="11"/>
  <c r="JG127" i="11" s="1"/>
  <c r="JG105" i="11"/>
  <c r="JG102" i="11"/>
  <c r="JG129" i="11" s="1"/>
  <c r="JG103" i="11"/>
  <c r="JG130" i="11" s="1"/>
  <c r="JG99" i="13"/>
  <c r="JG126" i="13" s="1"/>
  <c r="JG97" i="13"/>
  <c r="JG124" i="13" s="1"/>
  <c r="JG102" i="13"/>
  <c r="JG129" i="13" s="1"/>
  <c r="JH104" i="19"/>
  <c r="JH105" i="19"/>
  <c r="JH107" i="19"/>
  <c r="JH105" i="7"/>
  <c r="JH107" i="7"/>
  <c r="JH104" i="7"/>
  <c r="JG98" i="15"/>
  <c r="JG125" i="15" s="1"/>
  <c r="JG99" i="15"/>
  <c r="JG126" i="15" s="1"/>
  <c r="JG100" i="15"/>
  <c r="JG127" i="15" s="1"/>
  <c r="JH97" i="21"/>
  <c r="JH124" i="21" s="1"/>
  <c r="JH102" i="21"/>
  <c r="JH129" i="21" s="1"/>
  <c r="JH104" i="21"/>
  <c r="JI101" i="17"/>
  <c r="JI128" i="17" s="1"/>
  <c r="JG71" i="13"/>
  <c r="JH88" i="13" s="1"/>
  <c r="JG67" i="13"/>
  <c r="JH84" i="13" s="1"/>
  <c r="JG63" i="13"/>
  <c r="JH80" i="13" s="1"/>
  <c r="JG70" i="13"/>
  <c r="JH87" i="13" s="1"/>
  <c r="JG66" i="13"/>
  <c r="JH83" i="13" s="1"/>
  <c r="JG62" i="13"/>
  <c r="JH79" i="13" s="1"/>
  <c r="JG73" i="13"/>
  <c r="JH90" i="13" s="1"/>
  <c r="JG69" i="13"/>
  <c r="JH86" i="13" s="1"/>
  <c r="JG65" i="13"/>
  <c r="JH82" i="13" s="1"/>
  <c r="JG43" i="13"/>
  <c r="JG60" i="13" s="1"/>
  <c r="JG72" i="13"/>
  <c r="JH89" i="13" s="1"/>
  <c r="JG68" i="13"/>
  <c r="JH85" i="13" s="1"/>
  <c r="JG64" i="13"/>
  <c r="JH81" i="13" s="1"/>
  <c r="JH26" i="13"/>
  <c r="JG103" i="15"/>
  <c r="JG130" i="15" s="1"/>
  <c r="JG107" i="11"/>
  <c r="JI98" i="17"/>
  <c r="JI125" i="17" s="1"/>
  <c r="JG105" i="15"/>
  <c r="JH90" i="21"/>
  <c r="JG107" i="21"/>
  <c r="JH89" i="7"/>
  <c r="JG106" i="7"/>
  <c r="JF128" i="13"/>
  <c r="JG94" i="21"/>
  <c r="JG77" i="21"/>
  <c r="JG111" i="21" s="1"/>
  <c r="JG127" i="13"/>
  <c r="JH86" i="7"/>
  <c r="JG103" i="7"/>
  <c r="JG130" i="7" s="1"/>
  <c r="JH89" i="19"/>
  <c r="JG106" i="19"/>
  <c r="JI86" i="17"/>
  <c r="JH103" i="17"/>
  <c r="JH130" i="17" s="1"/>
  <c r="JI105" i="17"/>
  <c r="JI90" i="17"/>
  <c r="JH107" i="17"/>
  <c r="JG73" i="15"/>
  <c r="JH90" i="15" s="1"/>
  <c r="JG69" i="15"/>
  <c r="JH86" i="15" s="1"/>
  <c r="JG65" i="15"/>
  <c r="JH82" i="15" s="1"/>
  <c r="JG43" i="15"/>
  <c r="JG60" i="15" s="1"/>
  <c r="JG72" i="15"/>
  <c r="JH89" i="15" s="1"/>
  <c r="JG68" i="15"/>
  <c r="JH85" i="15" s="1"/>
  <c r="JG64" i="15"/>
  <c r="JH81" i="15" s="1"/>
  <c r="JG71" i="15"/>
  <c r="JH88" i="15" s="1"/>
  <c r="JG67" i="15"/>
  <c r="JH84" i="15" s="1"/>
  <c r="JG63" i="15"/>
  <c r="JH80" i="15" s="1"/>
  <c r="JG62" i="15"/>
  <c r="JH79" i="15" s="1"/>
  <c r="JH26" i="15"/>
  <c r="JG70" i="15"/>
  <c r="JH87" i="15" s="1"/>
  <c r="JG66" i="15"/>
  <c r="JH83" i="15" s="1"/>
  <c r="JI79" i="17"/>
  <c r="JH96" i="17"/>
  <c r="JH123" i="17" s="1"/>
  <c r="JF94" i="15"/>
  <c r="JF77" i="15"/>
  <c r="JF111" i="15" s="1"/>
  <c r="JH94" i="17"/>
  <c r="JH77" i="17"/>
  <c r="JH111" i="17" s="1"/>
  <c r="JG127" i="21"/>
  <c r="JH127" i="21"/>
  <c r="JG72" i="11"/>
  <c r="JH89" i="11" s="1"/>
  <c r="JG68" i="11"/>
  <c r="JH85" i="11" s="1"/>
  <c r="JG64" i="11"/>
  <c r="JH81" i="11" s="1"/>
  <c r="JG71" i="11"/>
  <c r="JH88" i="11" s="1"/>
  <c r="JG67" i="11"/>
  <c r="JH84" i="11" s="1"/>
  <c r="JG63" i="11"/>
  <c r="JH80" i="11" s="1"/>
  <c r="JG73" i="11"/>
  <c r="JH90" i="11" s="1"/>
  <c r="JG65" i="11"/>
  <c r="JH82" i="11" s="1"/>
  <c r="JH26" i="11"/>
  <c r="JG62" i="11"/>
  <c r="JH79" i="11" s="1"/>
  <c r="JG66" i="11"/>
  <c r="JH83" i="11" s="1"/>
  <c r="JG43" i="11"/>
  <c r="JG60" i="11" s="1"/>
  <c r="JG70" i="11"/>
  <c r="JH87" i="11" s="1"/>
  <c r="JG69" i="11"/>
  <c r="JH86" i="11" s="1"/>
  <c r="JF77" i="11"/>
  <c r="JF111" i="11" s="1"/>
  <c r="JF94" i="11"/>
  <c r="JF77" i="13"/>
  <c r="JF111" i="13" s="1"/>
  <c r="JF94" i="13"/>
  <c r="JI106" i="17"/>
  <c r="JG103" i="13"/>
  <c r="JG130" i="13" s="1"/>
  <c r="JI73" i="17"/>
  <c r="JI69" i="17"/>
  <c r="JI65" i="17"/>
  <c r="JJ82" i="17" s="1"/>
  <c r="JI43" i="17"/>
  <c r="JI60" i="17" s="1"/>
  <c r="JI72" i="17"/>
  <c r="JJ89" i="17" s="1"/>
  <c r="JI68" i="17"/>
  <c r="JJ85" i="17" s="1"/>
  <c r="JI64" i="17"/>
  <c r="JJ81" i="17" s="1"/>
  <c r="JI71" i="17"/>
  <c r="JJ88" i="17" s="1"/>
  <c r="JI67" i="17"/>
  <c r="JJ84" i="17" s="1"/>
  <c r="JI63" i="17"/>
  <c r="JJ80" i="17" s="1"/>
  <c r="JI62" i="17"/>
  <c r="JJ26" i="17"/>
  <c r="JI70" i="17"/>
  <c r="JJ87" i="17" s="1"/>
  <c r="JI66" i="17"/>
  <c r="JJ83" i="17" s="1"/>
  <c r="JH128" i="21"/>
  <c r="JG94" i="19"/>
  <c r="JG77" i="19"/>
  <c r="JG111" i="19" s="1"/>
  <c r="JH72" i="19"/>
  <c r="JH68" i="19"/>
  <c r="JI85" i="19" s="1"/>
  <c r="JH64" i="19"/>
  <c r="JI81" i="19" s="1"/>
  <c r="JH71" i="19"/>
  <c r="JI88" i="19" s="1"/>
  <c r="JH69" i="19"/>
  <c r="JI86" i="19" s="1"/>
  <c r="JH73" i="19"/>
  <c r="JI90" i="19" s="1"/>
  <c r="JH66" i="19"/>
  <c r="JI83" i="19" s="1"/>
  <c r="JH70" i="19"/>
  <c r="JI87" i="19" s="1"/>
  <c r="JH65" i="19"/>
  <c r="JI82" i="19" s="1"/>
  <c r="JH62" i="19"/>
  <c r="JI79" i="19" s="1"/>
  <c r="JH43" i="19"/>
  <c r="JH60" i="19" s="1"/>
  <c r="JH67" i="19"/>
  <c r="JI84" i="19" s="1"/>
  <c r="JH63" i="19"/>
  <c r="JI80" i="19" s="1"/>
  <c r="JI26" i="19"/>
  <c r="JG94" i="7"/>
  <c r="JG77" i="7"/>
  <c r="JG111" i="7" s="1"/>
  <c r="JH73" i="7"/>
  <c r="JI90" i="7" s="1"/>
  <c r="JH69" i="7"/>
  <c r="JH65" i="7"/>
  <c r="JI82" i="7" s="1"/>
  <c r="JH43" i="7"/>
  <c r="JH60" i="7" s="1"/>
  <c r="JH72" i="7"/>
  <c r="JH68" i="7"/>
  <c r="JI85" i="7" s="1"/>
  <c r="JH64" i="7"/>
  <c r="JI81" i="7" s="1"/>
  <c r="JH71" i="7"/>
  <c r="JI88" i="7" s="1"/>
  <c r="JH67" i="7"/>
  <c r="JI84" i="7" s="1"/>
  <c r="JH63" i="7"/>
  <c r="JI80" i="7" s="1"/>
  <c r="JH62" i="7"/>
  <c r="JI79" i="7" s="1"/>
  <c r="JH70" i="7"/>
  <c r="JI87" i="7" s="1"/>
  <c r="JI26" i="7"/>
  <c r="JH66" i="7"/>
  <c r="JI83" i="7" s="1"/>
  <c r="JH69" i="21"/>
  <c r="JI86" i="21" s="1"/>
  <c r="JH68" i="21"/>
  <c r="JI85" i="21" s="1"/>
  <c r="JH65" i="21"/>
  <c r="JI82" i="21" s="1"/>
  <c r="JH72" i="21"/>
  <c r="JI89" i="21" s="1"/>
  <c r="JH70" i="21"/>
  <c r="JI87" i="21" s="1"/>
  <c r="JH64" i="21"/>
  <c r="JI81" i="21" s="1"/>
  <c r="JH67" i="21"/>
  <c r="JI84" i="21" s="1"/>
  <c r="JH63" i="21"/>
  <c r="JI80" i="21" s="1"/>
  <c r="JH71" i="21"/>
  <c r="JI88" i="21" s="1"/>
  <c r="JH43" i="21"/>
  <c r="JH60" i="21" s="1"/>
  <c r="JH73" i="21"/>
  <c r="JH66" i="21"/>
  <c r="JI83" i="21" s="1"/>
  <c r="JH62" i="21"/>
  <c r="JI79" i="21" s="1"/>
  <c r="JI26" i="21"/>
  <c r="JF127" i="13"/>
  <c r="JI102" i="21" l="1"/>
  <c r="JI129" i="21" s="1"/>
  <c r="JI101" i="19"/>
  <c r="JI128" i="19" s="1"/>
  <c r="JJ104" i="17"/>
  <c r="JH104" i="11"/>
  <c r="JH98" i="15"/>
  <c r="JH125" i="15" s="1"/>
  <c r="JI96" i="7"/>
  <c r="JI123" i="7" s="1"/>
  <c r="JH105" i="11"/>
  <c r="JH100" i="15"/>
  <c r="JH127" i="15" s="1"/>
  <c r="JH97" i="15"/>
  <c r="JH124" i="15" s="1"/>
  <c r="JH102" i="15"/>
  <c r="JH129" i="15" s="1"/>
  <c r="JH103" i="15"/>
  <c r="JH130" i="15" s="1"/>
  <c r="JH98" i="13"/>
  <c r="JH125" i="13" s="1"/>
  <c r="JH99" i="13"/>
  <c r="JH126" i="13" s="1"/>
  <c r="JH100" i="13"/>
  <c r="JH105" i="13"/>
  <c r="JI98" i="21"/>
  <c r="JI125" i="21" s="1"/>
  <c r="JI105" i="7"/>
  <c r="JI105" i="19"/>
  <c r="JJ101" i="17"/>
  <c r="JJ128" i="17" s="1"/>
  <c r="JH101" i="11"/>
  <c r="JH128" i="11" s="1"/>
  <c r="JH96" i="15"/>
  <c r="JH123" i="15" s="1"/>
  <c r="JH96" i="13"/>
  <c r="JH123" i="13" s="1"/>
  <c r="JI96" i="21"/>
  <c r="JI123" i="21" s="1"/>
  <c r="JI104" i="21"/>
  <c r="JI98" i="7"/>
  <c r="JI125" i="7" s="1"/>
  <c r="JI98" i="19"/>
  <c r="JI125" i="19" s="1"/>
  <c r="JJ105" i="17"/>
  <c r="JI97" i="21"/>
  <c r="JI124" i="21" s="1"/>
  <c r="JI100" i="7"/>
  <c r="JI127" i="7" s="1"/>
  <c r="JI102" i="7"/>
  <c r="JI129" i="7" s="1"/>
  <c r="JI107" i="19"/>
  <c r="JI102" i="19"/>
  <c r="JI129" i="19" s="1"/>
  <c r="JJ98" i="17"/>
  <c r="JJ125" i="17" s="1"/>
  <c r="JJ99" i="17"/>
  <c r="JJ126" i="17" s="1"/>
  <c r="JH100" i="11"/>
  <c r="JH127" i="11" s="1"/>
  <c r="JH107" i="11"/>
  <c r="JH98" i="11"/>
  <c r="JH125" i="11" s="1"/>
  <c r="JH104" i="15"/>
  <c r="JH101" i="15"/>
  <c r="JH128" i="15" s="1"/>
  <c r="JH106" i="15"/>
  <c r="JH107" i="15"/>
  <c r="JH102" i="13"/>
  <c r="JH129" i="13" s="1"/>
  <c r="JH103" i="13"/>
  <c r="JH130" i="13" s="1"/>
  <c r="JH104" i="13"/>
  <c r="JI104" i="7"/>
  <c r="JJ87" i="19"/>
  <c r="JI104" i="19"/>
  <c r="JJ106" i="17"/>
  <c r="JH106" i="11"/>
  <c r="JH99" i="15"/>
  <c r="JH126" i="15" s="1"/>
  <c r="JI84" i="13"/>
  <c r="JH101" i="13"/>
  <c r="JH128" i="13" s="1"/>
  <c r="JI105" i="21"/>
  <c r="JJ86" i="21"/>
  <c r="JI103" i="21"/>
  <c r="JI130" i="21" s="1"/>
  <c r="JI99" i="7"/>
  <c r="JI126" i="7" s="1"/>
  <c r="JJ83" i="19"/>
  <c r="JI100" i="19"/>
  <c r="JI127" i="19" s="1"/>
  <c r="JH99" i="11"/>
  <c r="JH126" i="11" s="1"/>
  <c r="JJ83" i="21"/>
  <c r="JI100" i="21"/>
  <c r="JJ89" i="21"/>
  <c r="JI106" i="21"/>
  <c r="JJ80" i="7"/>
  <c r="JI97" i="7"/>
  <c r="JI124" i="7" s="1"/>
  <c r="JI96" i="19"/>
  <c r="JI123" i="19" s="1"/>
  <c r="JJ84" i="21"/>
  <c r="JI101" i="21"/>
  <c r="JI99" i="21"/>
  <c r="JI126" i="21" s="1"/>
  <c r="JJ84" i="7"/>
  <c r="JI101" i="7"/>
  <c r="JI128" i="7" s="1"/>
  <c r="JI107" i="7"/>
  <c r="JI97" i="19"/>
  <c r="JI124" i="19" s="1"/>
  <c r="JI99" i="19"/>
  <c r="JI126" i="19" s="1"/>
  <c r="JJ86" i="19"/>
  <c r="JI103" i="19"/>
  <c r="JI130" i="19" s="1"/>
  <c r="JJ100" i="17"/>
  <c r="JJ127" i="17" s="1"/>
  <c r="JK80" i="17"/>
  <c r="JJ97" i="17"/>
  <c r="JJ124" i="17" s="1"/>
  <c r="JJ102" i="17"/>
  <c r="JJ129" i="17" s="1"/>
  <c r="JI86" i="11"/>
  <c r="JH103" i="11"/>
  <c r="JH130" i="11" s="1"/>
  <c r="JH96" i="11"/>
  <c r="JH123" i="11" s="1"/>
  <c r="JI80" i="11"/>
  <c r="JH97" i="11"/>
  <c r="JH124" i="11" s="1"/>
  <c r="JH102" i="11"/>
  <c r="JH129" i="11" s="1"/>
  <c r="JH105" i="15"/>
  <c r="JH106" i="13"/>
  <c r="JI90" i="13"/>
  <c r="JH107" i="13"/>
  <c r="JH97" i="13"/>
  <c r="JH124" i="13" s="1"/>
  <c r="JI128" i="21"/>
  <c r="JG94" i="15"/>
  <c r="JG77" i="15"/>
  <c r="JG111" i="15" s="1"/>
  <c r="JI72" i="21"/>
  <c r="JI68" i="21"/>
  <c r="JJ85" i="21" s="1"/>
  <c r="JI70" i="21"/>
  <c r="JJ87" i="21" s="1"/>
  <c r="JI64" i="21"/>
  <c r="JJ81" i="21" s="1"/>
  <c r="JI67" i="21"/>
  <c r="JI63" i="21"/>
  <c r="JJ80" i="21" s="1"/>
  <c r="JI73" i="21"/>
  <c r="JI71" i="21"/>
  <c r="JJ88" i="21" s="1"/>
  <c r="JI69" i="21"/>
  <c r="JI66" i="21"/>
  <c r="JI62" i="21"/>
  <c r="JJ79" i="21" s="1"/>
  <c r="JI65" i="21"/>
  <c r="JJ82" i="21" s="1"/>
  <c r="JJ26" i="21"/>
  <c r="JI43" i="21"/>
  <c r="JI60" i="21" s="1"/>
  <c r="JH94" i="21"/>
  <c r="JH77" i="21"/>
  <c r="JH111" i="21" s="1"/>
  <c r="JH94" i="7"/>
  <c r="JH77" i="7"/>
  <c r="JH111" i="7" s="1"/>
  <c r="JJ90" i="17"/>
  <c r="JI107" i="17"/>
  <c r="JJ86" i="17"/>
  <c r="JI103" i="17"/>
  <c r="JI130" i="17" s="1"/>
  <c r="JI86" i="7"/>
  <c r="JH103" i="7"/>
  <c r="JH130" i="7" s="1"/>
  <c r="JG128" i="13"/>
  <c r="JI89" i="7"/>
  <c r="JH106" i="7"/>
  <c r="JI118" i="13"/>
  <c r="JH72" i="15"/>
  <c r="JI89" i="15" s="1"/>
  <c r="JH68" i="15"/>
  <c r="JI85" i="15" s="1"/>
  <c r="JH64" i="15"/>
  <c r="JI81" i="15" s="1"/>
  <c r="JH71" i="15"/>
  <c r="JI88" i="15" s="1"/>
  <c r="JH67" i="15"/>
  <c r="JI84" i="15" s="1"/>
  <c r="JH63" i="15"/>
  <c r="JI80" i="15" s="1"/>
  <c r="JH70" i="15"/>
  <c r="JI87" i="15" s="1"/>
  <c r="JH66" i="15"/>
  <c r="JI83" i="15" s="1"/>
  <c r="JH62" i="15"/>
  <c r="JI79" i="15" s="1"/>
  <c r="JH73" i="15"/>
  <c r="JI90" i="15" s="1"/>
  <c r="JI26" i="15"/>
  <c r="JH69" i="15"/>
  <c r="JI86" i="15" s="1"/>
  <c r="JH43" i="15"/>
  <c r="JH60" i="15" s="1"/>
  <c r="JH65" i="15"/>
  <c r="JI82" i="15" s="1"/>
  <c r="JH70" i="13"/>
  <c r="JI87" i="13" s="1"/>
  <c r="JH66" i="13"/>
  <c r="JI83" i="13" s="1"/>
  <c r="JH62" i="13"/>
  <c r="JI79" i="13" s="1"/>
  <c r="JI26" i="13"/>
  <c r="JH73" i="13"/>
  <c r="JH69" i="13"/>
  <c r="JI86" i="13" s="1"/>
  <c r="JH65" i="13"/>
  <c r="JI82" i="13" s="1"/>
  <c r="JH72" i="13"/>
  <c r="JI89" i="13" s="1"/>
  <c r="JH68" i="13"/>
  <c r="JI85" i="13" s="1"/>
  <c r="JH64" i="13"/>
  <c r="JI81" i="13" s="1"/>
  <c r="JH67" i="13"/>
  <c r="JH43" i="13"/>
  <c r="JH60" i="13" s="1"/>
  <c r="JH63" i="13"/>
  <c r="JI80" i="13" s="1"/>
  <c r="JH71" i="13"/>
  <c r="JI88" i="13" s="1"/>
  <c r="JG94" i="13"/>
  <c r="JG77" i="13"/>
  <c r="JG111" i="13" s="1"/>
  <c r="JI127" i="21"/>
  <c r="JI72" i="7"/>
  <c r="JI68" i="7"/>
  <c r="JJ85" i="7" s="1"/>
  <c r="JI64" i="7"/>
  <c r="JJ81" i="7" s="1"/>
  <c r="JI71" i="7"/>
  <c r="JJ88" i="7" s="1"/>
  <c r="JI67" i="7"/>
  <c r="JI63" i="7"/>
  <c r="JI70" i="7"/>
  <c r="JJ87" i="7" s="1"/>
  <c r="JI66" i="7"/>
  <c r="JJ83" i="7" s="1"/>
  <c r="JI62" i="7"/>
  <c r="JJ79" i="7" s="1"/>
  <c r="JJ26" i="7"/>
  <c r="JI69" i="7"/>
  <c r="JI73" i="7"/>
  <c r="JJ90" i="7" s="1"/>
  <c r="JI65" i="7"/>
  <c r="JJ82" i="7" s="1"/>
  <c r="JI43" i="7"/>
  <c r="JI60" i="7" s="1"/>
  <c r="JG94" i="11"/>
  <c r="JG77" i="11"/>
  <c r="JG111" i="11" s="1"/>
  <c r="JJ79" i="17"/>
  <c r="JI96" i="17"/>
  <c r="JI123" i="17" s="1"/>
  <c r="JH77" i="19"/>
  <c r="JH111" i="19" s="1"/>
  <c r="JH94" i="19"/>
  <c r="JJ72" i="17"/>
  <c r="JK89" i="17" s="1"/>
  <c r="JJ68" i="17"/>
  <c r="JK85" i="17" s="1"/>
  <c r="JJ64" i="17"/>
  <c r="JK81" i="17" s="1"/>
  <c r="JJ71" i="17"/>
  <c r="JK88" i="17" s="1"/>
  <c r="JJ67" i="17"/>
  <c r="JK84" i="17" s="1"/>
  <c r="JJ63" i="17"/>
  <c r="JJ70" i="17"/>
  <c r="JK87" i="17" s="1"/>
  <c r="JJ66" i="17"/>
  <c r="JK83" i="17" s="1"/>
  <c r="JJ62" i="17"/>
  <c r="JK26" i="17"/>
  <c r="JJ73" i="17"/>
  <c r="JJ69" i="17"/>
  <c r="JJ43" i="17"/>
  <c r="JJ60" i="17" s="1"/>
  <c r="JJ65" i="17"/>
  <c r="JK82" i="17" s="1"/>
  <c r="JI94" i="17"/>
  <c r="JI77" i="17"/>
  <c r="JI111" i="17" s="1"/>
  <c r="JI71" i="19"/>
  <c r="JJ88" i="19" s="1"/>
  <c r="JI67" i="19"/>
  <c r="JJ84" i="19" s="1"/>
  <c r="JI63" i="19"/>
  <c r="JJ80" i="19" s="1"/>
  <c r="JI73" i="19"/>
  <c r="JJ90" i="19" s="1"/>
  <c r="JI70" i="19"/>
  <c r="JI68" i="19"/>
  <c r="JJ85" i="19" s="1"/>
  <c r="JI72" i="19"/>
  <c r="JI65" i="19"/>
  <c r="JJ82" i="19" s="1"/>
  <c r="JI69" i="19"/>
  <c r="JI64" i="19"/>
  <c r="JJ81" i="19" s="1"/>
  <c r="JJ26" i="19"/>
  <c r="JI66" i="19"/>
  <c r="JI62" i="19"/>
  <c r="JJ79" i="19" s="1"/>
  <c r="JI43" i="19"/>
  <c r="JI60" i="19" s="1"/>
  <c r="JH71" i="11"/>
  <c r="JI88" i="11" s="1"/>
  <c r="JH67" i="11"/>
  <c r="JI84" i="11" s="1"/>
  <c r="JH63" i="11"/>
  <c r="JH70" i="11"/>
  <c r="JI87" i="11" s="1"/>
  <c r="JH66" i="11"/>
  <c r="JI83" i="11" s="1"/>
  <c r="JH62" i="11"/>
  <c r="JI79" i="11" s="1"/>
  <c r="JI26" i="11"/>
  <c r="JH68" i="11"/>
  <c r="JI85" i="11" s="1"/>
  <c r="JH43" i="11"/>
  <c r="JH60" i="11" s="1"/>
  <c r="JH73" i="11"/>
  <c r="JI90" i="11" s="1"/>
  <c r="JH65" i="11"/>
  <c r="JI82" i="11" s="1"/>
  <c r="JH69" i="11"/>
  <c r="JH72" i="11"/>
  <c r="JI89" i="11" s="1"/>
  <c r="JH64" i="11"/>
  <c r="JI81" i="11" s="1"/>
  <c r="JI89" i="19"/>
  <c r="JH106" i="19"/>
  <c r="JI90" i="21"/>
  <c r="JH107" i="21"/>
  <c r="JI100" i="11" l="1"/>
  <c r="JI127" i="11" s="1"/>
  <c r="JK98" i="17"/>
  <c r="JK125" i="17" s="1"/>
  <c r="JI99" i="15"/>
  <c r="JI126" i="15" s="1"/>
  <c r="JJ97" i="21"/>
  <c r="JJ124" i="21" s="1"/>
  <c r="JI102" i="11"/>
  <c r="JI129" i="11" s="1"/>
  <c r="JI104" i="11"/>
  <c r="JJ98" i="19"/>
  <c r="JJ125" i="19" s="1"/>
  <c r="JJ102" i="19"/>
  <c r="JJ129" i="19" s="1"/>
  <c r="JJ101" i="19"/>
  <c r="JJ128" i="19" s="1"/>
  <c r="JK99" i="17"/>
  <c r="JK126" i="17" s="1"/>
  <c r="JK102" i="17"/>
  <c r="JK129" i="17" s="1"/>
  <c r="JJ102" i="7"/>
  <c r="JJ129" i="7" s="1"/>
  <c r="JI99" i="13"/>
  <c r="JI126" i="13" s="1"/>
  <c r="JI96" i="13"/>
  <c r="JI123" i="13" s="1"/>
  <c r="JI96" i="15"/>
  <c r="JI123" i="15" s="1"/>
  <c r="JI101" i="15"/>
  <c r="JI128" i="15" s="1"/>
  <c r="JI106" i="15"/>
  <c r="JI106" i="11"/>
  <c r="JJ97" i="19"/>
  <c r="JJ124" i="19" s="1"/>
  <c r="JJ104" i="7"/>
  <c r="JI107" i="15"/>
  <c r="JI102" i="15"/>
  <c r="JI129" i="15" s="1"/>
  <c r="JJ102" i="21"/>
  <c r="JJ129" i="21" s="1"/>
  <c r="JI99" i="11"/>
  <c r="JI126" i="11" s="1"/>
  <c r="JJ96" i="19"/>
  <c r="JJ123" i="19" s="1"/>
  <c r="JJ105" i="19"/>
  <c r="JK101" i="17"/>
  <c r="JK128" i="17" s="1"/>
  <c r="JK106" i="17"/>
  <c r="JJ99" i="7"/>
  <c r="JJ126" i="7" s="1"/>
  <c r="JJ96" i="7"/>
  <c r="JJ123" i="7" s="1"/>
  <c r="JI105" i="13"/>
  <c r="JI98" i="13"/>
  <c r="JI125" i="13" s="1"/>
  <c r="JI103" i="13"/>
  <c r="JI130" i="13" s="1"/>
  <c r="JI100" i="13"/>
  <c r="JI103" i="15"/>
  <c r="JI130" i="15" s="1"/>
  <c r="JI100" i="15"/>
  <c r="JI127" i="15" s="1"/>
  <c r="JI105" i="15"/>
  <c r="JJ99" i="21"/>
  <c r="JJ126" i="21" s="1"/>
  <c r="JJ105" i="21"/>
  <c r="JJ98" i="21"/>
  <c r="JJ125" i="21" s="1"/>
  <c r="JI105" i="11"/>
  <c r="JK104" i="17"/>
  <c r="JJ98" i="7"/>
  <c r="JJ125" i="7" s="1"/>
  <c r="JI106" i="13"/>
  <c r="JI97" i="15"/>
  <c r="JI124" i="15" s="1"/>
  <c r="JI98" i="11"/>
  <c r="JI125" i="11" s="1"/>
  <c r="JI107" i="11"/>
  <c r="JI96" i="11"/>
  <c r="JI123" i="11" s="1"/>
  <c r="JI101" i="11"/>
  <c r="JI128" i="11" s="1"/>
  <c r="JJ99" i="19"/>
  <c r="JJ126" i="19" s="1"/>
  <c r="JJ107" i="19"/>
  <c r="JK100" i="17"/>
  <c r="JK127" i="17" s="1"/>
  <c r="JK105" i="17"/>
  <c r="JJ107" i="7"/>
  <c r="JJ100" i="7"/>
  <c r="JJ127" i="7" s="1"/>
  <c r="JJ105" i="7"/>
  <c r="JI97" i="13"/>
  <c r="JI124" i="13" s="1"/>
  <c r="JI102" i="13"/>
  <c r="JI129" i="13" s="1"/>
  <c r="JI104" i="13"/>
  <c r="JI104" i="15"/>
  <c r="JI98" i="15"/>
  <c r="JI125" i="15" s="1"/>
  <c r="JJ96" i="21"/>
  <c r="JJ123" i="21" s="1"/>
  <c r="JJ104" i="21"/>
  <c r="JJ90" i="21"/>
  <c r="JI107" i="21"/>
  <c r="JH94" i="11"/>
  <c r="JH77" i="11"/>
  <c r="JH111" i="11" s="1"/>
  <c r="JI97" i="11"/>
  <c r="JI124" i="11" s="1"/>
  <c r="JJ103" i="19"/>
  <c r="JJ130" i="19" s="1"/>
  <c r="JJ100" i="21"/>
  <c r="JI77" i="7"/>
  <c r="JI111" i="7" s="1"/>
  <c r="JI94" i="7"/>
  <c r="JJ71" i="7"/>
  <c r="JK88" i="7" s="1"/>
  <c r="JJ67" i="7"/>
  <c r="JK84" i="7" s="1"/>
  <c r="JJ63" i="7"/>
  <c r="JJ70" i="7"/>
  <c r="JK87" i="7" s="1"/>
  <c r="JJ66" i="7"/>
  <c r="JK83" i="7" s="1"/>
  <c r="JJ62" i="7"/>
  <c r="JK79" i="7" s="1"/>
  <c r="JK26" i="7"/>
  <c r="JJ73" i="7"/>
  <c r="JK90" i="7" s="1"/>
  <c r="JJ69" i="7"/>
  <c r="JJ65" i="7"/>
  <c r="JK82" i="7" s="1"/>
  <c r="JJ43" i="7"/>
  <c r="JJ60" i="7" s="1"/>
  <c r="JJ64" i="7"/>
  <c r="JK81" i="7" s="1"/>
  <c r="JJ68" i="7"/>
  <c r="JK85" i="7" s="1"/>
  <c r="JJ72" i="7"/>
  <c r="JI71" i="15"/>
  <c r="JJ88" i="15" s="1"/>
  <c r="JI67" i="15"/>
  <c r="JJ84" i="15" s="1"/>
  <c r="JI63" i="15"/>
  <c r="JJ80" i="15" s="1"/>
  <c r="JI70" i="15"/>
  <c r="JJ87" i="15" s="1"/>
  <c r="JI66" i="15"/>
  <c r="JJ83" i="15" s="1"/>
  <c r="JI62" i="15"/>
  <c r="JJ79" i="15" s="1"/>
  <c r="JI73" i="15"/>
  <c r="JJ90" i="15" s="1"/>
  <c r="JI69" i="15"/>
  <c r="JJ86" i="15" s="1"/>
  <c r="JI65" i="15"/>
  <c r="JJ82" i="15" s="1"/>
  <c r="JI43" i="15"/>
  <c r="JI60" i="15" s="1"/>
  <c r="JI68" i="15"/>
  <c r="JJ85" i="15" s="1"/>
  <c r="JI64" i="15"/>
  <c r="JJ81" i="15" s="1"/>
  <c r="JI72" i="15"/>
  <c r="JJ89" i="15" s="1"/>
  <c r="JJ26" i="15"/>
  <c r="JJ86" i="7"/>
  <c r="JI103" i="7"/>
  <c r="JI130" i="7" s="1"/>
  <c r="JK90" i="17"/>
  <c r="JJ107" i="17"/>
  <c r="JJ70" i="19"/>
  <c r="JJ66" i="19"/>
  <c r="JK83" i="19" s="1"/>
  <c r="JJ62" i="19"/>
  <c r="JK79" i="19" s="1"/>
  <c r="JJ68" i="19"/>
  <c r="JK85" i="19" s="1"/>
  <c r="JJ72" i="19"/>
  <c r="JJ65" i="19"/>
  <c r="JK82" i="19" s="1"/>
  <c r="JJ69" i="19"/>
  <c r="JK86" i="19" s="1"/>
  <c r="JJ67" i="19"/>
  <c r="JK84" i="19" s="1"/>
  <c r="JJ63" i="19"/>
  <c r="JK80" i="19" s="1"/>
  <c r="JK26" i="19"/>
  <c r="JJ73" i="19"/>
  <c r="JK90" i="19" s="1"/>
  <c r="JJ43" i="19"/>
  <c r="JJ60" i="19" s="1"/>
  <c r="JJ71" i="19"/>
  <c r="JK88" i="19" s="1"/>
  <c r="JJ64" i="19"/>
  <c r="JK81" i="19" s="1"/>
  <c r="JI107" i="13"/>
  <c r="JK97" i="17"/>
  <c r="JK124" i="17" s="1"/>
  <c r="JJ101" i="7"/>
  <c r="JJ128" i="7" s="1"/>
  <c r="JK80" i="7"/>
  <c r="JJ97" i="7"/>
  <c r="JJ124" i="7" s="1"/>
  <c r="JJ100" i="19"/>
  <c r="JJ127" i="19" s="1"/>
  <c r="JJ103" i="21"/>
  <c r="JJ130" i="21" s="1"/>
  <c r="JI101" i="13"/>
  <c r="JI128" i="13" s="1"/>
  <c r="JK87" i="19"/>
  <c r="JJ104" i="19"/>
  <c r="JI70" i="11"/>
  <c r="JJ87" i="11" s="1"/>
  <c r="JI66" i="11"/>
  <c r="JJ83" i="11" s="1"/>
  <c r="JI62" i="11"/>
  <c r="JJ79" i="11" s="1"/>
  <c r="JJ26" i="11"/>
  <c r="JI73" i="11"/>
  <c r="JJ90" i="11" s="1"/>
  <c r="JI69" i="11"/>
  <c r="JI65" i="11"/>
  <c r="JJ82" i="11" s="1"/>
  <c r="JI43" i="11"/>
  <c r="JI60" i="11" s="1"/>
  <c r="JI71" i="11"/>
  <c r="JJ88" i="11" s="1"/>
  <c r="JI63" i="11"/>
  <c r="JJ80" i="11" s="1"/>
  <c r="JI68" i="11"/>
  <c r="JJ85" i="11" s="1"/>
  <c r="JI72" i="11"/>
  <c r="JJ89" i="11" s="1"/>
  <c r="JI64" i="11"/>
  <c r="JJ81" i="11" s="1"/>
  <c r="JI67" i="11"/>
  <c r="JJ84" i="11" s="1"/>
  <c r="JJ94" i="17"/>
  <c r="JJ77" i="17"/>
  <c r="JJ111" i="17" s="1"/>
  <c r="JJ89" i="7"/>
  <c r="JI106" i="7"/>
  <c r="JI94" i="21"/>
  <c r="JI77" i="21"/>
  <c r="JI111" i="21" s="1"/>
  <c r="JJ106" i="21"/>
  <c r="JJ86" i="11"/>
  <c r="JI103" i="11"/>
  <c r="JI130" i="11" s="1"/>
  <c r="JK84" i="21"/>
  <c r="JJ101" i="21"/>
  <c r="JI117" i="13"/>
  <c r="JH127" i="13"/>
  <c r="JI94" i="19"/>
  <c r="JI77" i="19"/>
  <c r="JI111" i="19" s="1"/>
  <c r="JK71" i="17"/>
  <c r="JL88" i="17" s="1"/>
  <c r="JK67" i="17"/>
  <c r="JL84" i="17" s="1"/>
  <c r="JK63" i="17"/>
  <c r="JL80" i="17" s="1"/>
  <c r="JK70" i="17"/>
  <c r="JL87" i="17" s="1"/>
  <c r="JK66" i="17"/>
  <c r="JL83" i="17" s="1"/>
  <c r="JK62" i="17"/>
  <c r="JL26" i="17"/>
  <c r="JK73" i="17"/>
  <c r="JK69" i="17"/>
  <c r="JK65" i="17"/>
  <c r="JL82" i="17" s="1"/>
  <c r="JK43" i="17"/>
  <c r="JK60" i="17" s="1"/>
  <c r="JK68" i="17"/>
  <c r="JL85" i="17" s="1"/>
  <c r="JK64" i="17"/>
  <c r="JL81" i="17" s="1"/>
  <c r="JK72" i="17"/>
  <c r="JL89" i="17" s="1"/>
  <c r="JJ89" i="19"/>
  <c r="JI106" i="19"/>
  <c r="JK79" i="17"/>
  <c r="JJ96" i="17"/>
  <c r="JJ123" i="17" s="1"/>
  <c r="JH94" i="13"/>
  <c r="JH77" i="13"/>
  <c r="JH111" i="13" s="1"/>
  <c r="JI73" i="13"/>
  <c r="JJ90" i="13" s="1"/>
  <c r="JI69" i="13"/>
  <c r="JJ86" i="13" s="1"/>
  <c r="JI65" i="13"/>
  <c r="JJ82" i="13" s="1"/>
  <c r="JI43" i="13"/>
  <c r="JI60" i="13" s="1"/>
  <c r="JI72" i="13"/>
  <c r="JJ89" i="13" s="1"/>
  <c r="JI68" i="13"/>
  <c r="JJ85" i="13" s="1"/>
  <c r="JI64" i="13"/>
  <c r="JJ81" i="13" s="1"/>
  <c r="JI71" i="13"/>
  <c r="JJ88" i="13" s="1"/>
  <c r="JI67" i="13"/>
  <c r="JJ84" i="13" s="1"/>
  <c r="JI63" i="13"/>
  <c r="JJ80" i="13" s="1"/>
  <c r="JI62" i="13"/>
  <c r="JJ79" i="13" s="1"/>
  <c r="JJ26" i="13"/>
  <c r="JI70" i="13"/>
  <c r="JJ87" i="13" s="1"/>
  <c r="JI66" i="13"/>
  <c r="JJ83" i="13" s="1"/>
  <c r="JH77" i="15"/>
  <c r="JH111" i="15" s="1"/>
  <c r="JH94" i="15"/>
  <c r="JK86" i="17"/>
  <c r="JJ103" i="17"/>
  <c r="JJ130" i="17" s="1"/>
  <c r="JJ73" i="21"/>
  <c r="JJ71" i="21"/>
  <c r="JK88" i="21" s="1"/>
  <c r="JJ67" i="21"/>
  <c r="JJ72" i="21"/>
  <c r="JK89" i="21" s="1"/>
  <c r="JJ63" i="21"/>
  <c r="JK80" i="21" s="1"/>
  <c r="JJ69" i="21"/>
  <c r="JK86" i="21" s="1"/>
  <c r="JJ66" i="21"/>
  <c r="JK83" i="21" s="1"/>
  <c r="JJ62" i="21"/>
  <c r="JK79" i="21" s="1"/>
  <c r="JJ65" i="21"/>
  <c r="JK82" i="21" s="1"/>
  <c r="JK26" i="21"/>
  <c r="JJ70" i="21"/>
  <c r="JK87" i="21" s="1"/>
  <c r="JJ43" i="21"/>
  <c r="JJ60" i="21" s="1"/>
  <c r="JJ68" i="21"/>
  <c r="JK85" i="21" s="1"/>
  <c r="JJ64" i="21"/>
  <c r="JK81" i="21" s="1"/>
  <c r="JK99" i="21" l="1"/>
  <c r="JK126" i="21" s="1"/>
  <c r="JJ98" i="13"/>
  <c r="JJ125" i="13" s="1"/>
  <c r="JJ106" i="11"/>
  <c r="JK101" i="19"/>
  <c r="JK128" i="19" s="1"/>
  <c r="JK102" i="19"/>
  <c r="JK129" i="19" s="1"/>
  <c r="JJ96" i="15"/>
  <c r="JJ123" i="15" s="1"/>
  <c r="JJ101" i="15"/>
  <c r="JJ128" i="15" s="1"/>
  <c r="JK98" i="7"/>
  <c r="JK125" i="7" s="1"/>
  <c r="JK107" i="7"/>
  <c r="JK104" i="7"/>
  <c r="JK96" i="21"/>
  <c r="JK123" i="21" s="1"/>
  <c r="JK106" i="21"/>
  <c r="JJ100" i="13"/>
  <c r="JJ97" i="13"/>
  <c r="JJ124" i="13" s="1"/>
  <c r="JJ102" i="13"/>
  <c r="JJ129" i="13" s="1"/>
  <c r="JJ103" i="13"/>
  <c r="JJ130" i="13" s="1"/>
  <c r="JL106" i="17"/>
  <c r="JL99" i="17"/>
  <c r="JL126" i="17" s="1"/>
  <c r="JL101" i="17"/>
  <c r="JL128" i="17" s="1"/>
  <c r="JJ102" i="11"/>
  <c r="JJ129" i="11" s="1"/>
  <c r="JJ99" i="11"/>
  <c r="JJ126" i="11" s="1"/>
  <c r="JJ96" i="11"/>
  <c r="JJ123" i="11" s="1"/>
  <c r="JK107" i="19"/>
  <c r="JK103" i="19"/>
  <c r="JK130" i="19" s="1"/>
  <c r="JK96" i="19"/>
  <c r="JK123" i="19" s="1"/>
  <c r="JJ106" i="15"/>
  <c r="JJ99" i="15"/>
  <c r="JJ126" i="15" s="1"/>
  <c r="JJ100" i="15"/>
  <c r="JJ127" i="15" s="1"/>
  <c r="JJ105" i="15"/>
  <c r="JK97" i="21"/>
  <c r="JK124" i="21" s="1"/>
  <c r="JJ99" i="13"/>
  <c r="JJ126" i="13" s="1"/>
  <c r="JK104" i="21"/>
  <c r="JJ106" i="13"/>
  <c r="JJ101" i="11"/>
  <c r="JJ128" i="11" s="1"/>
  <c r="JK98" i="19"/>
  <c r="JK125" i="19" s="1"/>
  <c r="JK99" i="19"/>
  <c r="JK126" i="19" s="1"/>
  <c r="JK100" i="19"/>
  <c r="JK127" i="19" s="1"/>
  <c r="JJ98" i="15"/>
  <c r="JJ125" i="15" s="1"/>
  <c r="JJ103" i="15"/>
  <c r="JJ130" i="15" s="1"/>
  <c r="JJ104" i="15"/>
  <c r="JK99" i="7"/>
  <c r="JK126" i="7" s="1"/>
  <c r="JK96" i="7"/>
  <c r="JK123" i="7" s="1"/>
  <c r="JK101" i="7"/>
  <c r="JK128" i="7" s="1"/>
  <c r="JK102" i="21"/>
  <c r="JK129" i="21" s="1"/>
  <c r="JJ96" i="13"/>
  <c r="JJ123" i="13" s="1"/>
  <c r="JL97" i="17"/>
  <c r="JL124" i="17" s="1"/>
  <c r="JK100" i="21"/>
  <c r="JK127" i="21" s="1"/>
  <c r="JJ104" i="13"/>
  <c r="JJ101" i="13"/>
  <c r="JJ128" i="13" s="1"/>
  <c r="JJ107" i="13"/>
  <c r="JL98" i="17"/>
  <c r="JL125" i="17" s="1"/>
  <c r="JL100" i="17"/>
  <c r="JL127" i="17" s="1"/>
  <c r="JL105" i="17"/>
  <c r="JJ97" i="11"/>
  <c r="JJ124" i="11" s="1"/>
  <c r="JJ100" i="11"/>
  <c r="JJ127" i="11" s="1"/>
  <c r="JK98" i="21"/>
  <c r="JK125" i="21" s="1"/>
  <c r="JK103" i="21"/>
  <c r="JK130" i="21" s="1"/>
  <c r="JK105" i="21"/>
  <c r="JJ105" i="13"/>
  <c r="JL102" i="17"/>
  <c r="JL129" i="17" s="1"/>
  <c r="JL104" i="17"/>
  <c r="JJ98" i="11"/>
  <c r="JJ125" i="11" s="1"/>
  <c r="JJ105" i="11"/>
  <c r="JJ107" i="11"/>
  <c r="JJ104" i="11"/>
  <c r="JK105" i="19"/>
  <c r="JK97" i="19"/>
  <c r="JK124" i="19" s="1"/>
  <c r="JJ102" i="15"/>
  <c r="JJ129" i="15" s="1"/>
  <c r="JJ107" i="15"/>
  <c r="JJ97" i="15"/>
  <c r="JJ124" i="15" s="1"/>
  <c r="JK102" i="7"/>
  <c r="JK129" i="7" s="1"/>
  <c r="JK100" i="7"/>
  <c r="JK127" i="7" s="1"/>
  <c r="JK105" i="7"/>
  <c r="JK94" i="17"/>
  <c r="JK77" i="17"/>
  <c r="JK111" i="17" s="1"/>
  <c r="JJ127" i="21"/>
  <c r="JL117" i="21"/>
  <c r="JJ94" i="21"/>
  <c r="JJ77" i="21"/>
  <c r="JJ111" i="21" s="1"/>
  <c r="JK104" i="19"/>
  <c r="JK97" i="7"/>
  <c r="JK124" i="7" s="1"/>
  <c r="JK86" i="7"/>
  <c r="JJ103" i="7"/>
  <c r="JJ130" i="7" s="1"/>
  <c r="JK90" i="21"/>
  <c r="JJ107" i="21"/>
  <c r="JK89" i="19"/>
  <c r="JJ106" i="19"/>
  <c r="JL70" i="17"/>
  <c r="JM87" i="17" s="1"/>
  <c r="JL66" i="17"/>
  <c r="JM83" i="17" s="1"/>
  <c r="JL62" i="17"/>
  <c r="JM26" i="17"/>
  <c r="JL73" i="17"/>
  <c r="JL69" i="17"/>
  <c r="JL65" i="17"/>
  <c r="JM82" i="17" s="1"/>
  <c r="JL43" i="17"/>
  <c r="JL60" i="17" s="1"/>
  <c r="JL72" i="17"/>
  <c r="JM89" i="17" s="1"/>
  <c r="JL68" i="17"/>
  <c r="JM85" i="17" s="1"/>
  <c r="JL64" i="17"/>
  <c r="JM81" i="17" s="1"/>
  <c r="JL63" i="17"/>
  <c r="JM80" i="17" s="1"/>
  <c r="JL71" i="17"/>
  <c r="JM88" i="17" s="1"/>
  <c r="JL67" i="17"/>
  <c r="JM84" i="17" s="1"/>
  <c r="JK101" i="21"/>
  <c r="JL118" i="21" s="1"/>
  <c r="JI127" i="13"/>
  <c r="JJ127" i="13"/>
  <c r="JJ94" i="19"/>
  <c r="JJ77" i="19"/>
  <c r="JJ111" i="19" s="1"/>
  <c r="JI94" i="15"/>
  <c r="JI77" i="15"/>
  <c r="JI111" i="15" s="1"/>
  <c r="JI77" i="11"/>
  <c r="JI111" i="11" s="1"/>
  <c r="JI94" i="11"/>
  <c r="JJ73" i="11"/>
  <c r="JK90" i="11" s="1"/>
  <c r="JJ69" i="11"/>
  <c r="JJ65" i="11"/>
  <c r="JK82" i="11" s="1"/>
  <c r="JJ43" i="11"/>
  <c r="JJ60" i="11" s="1"/>
  <c r="JJ72" i="11"/>
  <c r="JK89" i="11" s="1"/>
  <c r="JJ68" i="11"/>
  <c r="JK85" i="11" s="1"/>
  <c r="JJ64" i="11"/>
  <c r="JK81" i="11" s="1"/>
  <c r="JJ66" i="11"/>
  <c r="JK83" i="11" s="1"/>
  <c r="JJ71" i="11"/>
  <c r="JK88" i="11" s="1"/>
  <c r="JJ63" i="11"/>
  <c r="JK80" i="11" s="1"/>
  <c r="JJ67" i="11"/>
  <c r="JK84" i="11" s="1"/>
  <c r="JK26" i="11"/>
  <c r="JJ70" i="11"/>
  <c r="JK87" i="11" s="1"/>
  <c r="JJ62" i="11"/>
  <c r="JK79" i="11" s="1"/>
  <c r="JK73" i="19"/>
  <c r="JL90" i="19" s="1"/>
  <c r="JK69" i="19"/>
  <c r="JL86" i="19" s="1"/>
  <c r="JK65" i="19"/>
  <c r="JL82" i="19" s="1"/>
  <c r="JK72" i="19"/>
  <c r="JK70" i="19"/>
  <c r="JL87" i="19" s="1"/>
  <c r="JK67" i="19"/>
  <c r="JL84" i="19" s="1"/>
  <c r="JK71" i="19"/>
  <c r="JL88" i="19" s="1"/>
  <c r="JK63" i="19"/>
  <c r="JL80" i="19" s="1"/>
  <c r="JL26" i="19"/>
  <c r="JK43" i="19"/>
  <c r="JK60" i="19" s="1"/>
  <c r="JK68" i="19"/>
  <c r="JL85" i="19" s="1"/>
  <c r="JK66" i="19"/>
  <c r="JL83" i="19" s="1"/>
  <c r="JK64" i="19"/>
  <c r="JL81" i="19" s="1"/>
  <c r="JK62" i="19"/>
  <c r="JL79" i="19" s="1"/>
  <c r="JL86" i="17"/>
  <c r="JK103" i="17"/>
  <c r="JK130" i="17" s="1"/>
  <c r="JL79" i="17"/>
  <c r="JK96" i="17"/>
  <c r="JK123" i="17" s="1"/>
  <c r="JK86" i="11"/>
  <c r="JJ103" i="11"/>
  <c r="JJ130" i="11" s="1"/>
  <c r="JJ70" i="15"/>
  <c r="JK87" i="15" s="1"/>
  <c r="JJ66" i="15"/>
  <c r="JK83" i="15" s="1"/>
  <c r="JJ62" i="15"/>
  <c r="JK79" i="15" s="1"/>
  <c r="JJ73" i="15"/>
  <c r="JK90" i="15" s="1"/>
  <c r="JJ69" i="15"/>
  <c r="JK86" i="15" s="1"/>
  <c r="JJ65" i="15"/>
  <c r="JK82" i="15" s="1"/>
  <c r="JJ43" i="15"/>
  <c r="JJ60" i="15" s="1"/>
  <c r="JJ72" i="15"/>
  <c r="JK89" i="15" s="1"/>
  <c r="JJ68" i="15"/>
  <c r="JK85" i="15" s="1"/>
  <c r="JJ64" i="15"/>
  <c r="JK81" i="15" s="1"/>
  <c r="JJ63" i="15"/>
  <c r="JK80" i="15" s="1"/>
  <c r="JJ71" i="15"/>
  <c r="JK88" i="15" s="1"/>
  <c r="JK26" i="15"/>
  <c r="JJ67" i="15"/>
  <c r="JK84" i="15" s="1"/>
  <c r="JK70" i="21"/>
  <c r="JL87" i="21" s="1"/>
  <c r="JK69" i="21"/>
  <c r="JL86" i="21" s="1"/>
  <c r="JK67" i="21"/>
  <c r="JL84" i="21" s="1"/>
  <c r="JK66" i="21"/>
  <c r="JL83" i="21" s="1"/>
  <c r="JK62" i="21"/>
  <c r="JL79" i="21" s="1"/>
  <c r="JK73" i="21"/>
  <c r="JK71" i="21"/>
  <c r="JL88" i="21" s="1"/>
  <c r="JK65" i="21"/>
  <c r="JL82" i="21" s="1"/>
  <c r="JK68" i="21"/>
  <c r="JL85" i="21" s="1"/>
  <c r="JK64" i="21"/>
  <c r="JL81" i="21" s="1"/>
  <c r="JL26" i="21"/>
  <c r="JK72" i="21"/>
  <c r="JL89" i="21" s="1"/>
  <c r="JK43" i="21"/>
  <c r="JK60" i="21" s="1"/>
  <c r="JK63" i="21"/>
  <c r="JL80" i="21" s="1"/>
  <c r="JJ72" i="13"/>
  <c r="JK89" i="13" s="1"/>
  <c r="JJ68" i="13"/>
  <c r="JK85" i="13" s="1"/>
  <c r="JJ64" i="13"/>
  <c r="JK81" i="13" s="1"/>
  <c r="JJ71" i="13"/>
  <c r="JK88" i="13" s="1"/>
  <c r="JJ67" i="13"/>
  <c r="JK84" i="13" s="1"/>
  <c r="JJ63" i="13"/>
  <c r="JK80" i="13" s="1"/>
  <c r="JJ70" i="13"/>
  <c r="JK87" i="13" s="1"/>
  <c r="JJ66" i="13"/>
  <c r="JK83" i="13" s="1"/>
  <c r="JJ62" i="13"/>
  <c r="JK79" i="13" s="1"/>
  <c r="JK26" i="13"/>
  <c r="JJ73" i="13"/>
  <c r="JK90" i="13" s="1"/>
  <c r="JJ69" i="13"/>
  <c r="JK86" i="13" s="1"/>
  <c r="JJ65" i="13"/>
  <c r="JK82" i="13" s="1"/>
  <c r="JJ43" i="13"/>
  <c r="JJ60" i="13" s="1"/>
  <c r="JI94" i="13"/>
  <c r="JI77" i="13"/>
  <c r="JI111" i="13" s="1"/>
  <c r="JJ128" i="21"/>
  <c r="JK89" i="7"/>
  <c r="JJ106" i="7"/>
  <c r="JL90" i="17"/>
  <c r="JK107" i="17"/>
  <c r="JJ94" i="7"/>
  <c r="JJ77" i="7"/>
  <c r="JJ111" i="7" s="1"/>
  <c r="JK70" i="7"/>
  <c r="JL87" i="7" s="1"/>
  <c r="JK66" i="7"/>
  <c r="JL83" i="7" s="1"/>
  <c r="JK62" i="7"/>
  <c r="JL79" i="7" s="1"/>
  <c r="JL26" i="7"/>
  <c r="JK73" i="7"/>
  <c r="JL90" i="7" s="1"/>
  <c r="JK69" i="7"/>
  <c r="JK65" i="7"/>
  <c r="JL82" i="7" s="1"/>
  <c r="JK43" i="7"/>
  <c r="JK60" i="7" s="1"/>
  <c r="JK72" i="7"/>
  <c r="JK68" i="7"/>
  <c r="JL85" i="7" s="1"/>
  <c r="JK64" i="7"/>
  <c r="JL81" i="7" s="1"/>
  <c r="JK67" i="7"/>
  <c r="JL84" i="7" s="1"/>
  <c r="JK71" i="7"/>
  <c r="JL88" i="7" s="1"/>
  <c r="JK63" i="7"/>
  <c r="JL80" i="7" s="1"/>
  <c r="JL107" i="7" l="1"/>
  <c r="JK100" i="13"/>
  <c r="JK127" i="13" s="1"/>
  <c r="JL97" i="21"/>
  <c r="JL124" i="21" s="1"/>
  <c r="JL103" i="21"/>
  <c r="JL130" i="21" s="1"/>
  <c r="JK106" i="15"/>
  <c r="JL100" i="19"/>
  <c r="JL127" i="19" s="1"/>
  <c r="JK96" i="11"/>
  <c r="JK123" i="11" s="1"/>
  <c r="JK102" i="11"/>
  <c r="JK129" i="11" s="1"/>
  <c r="JM106" i="17"/>
  <c r="JL101" i="7"/>
  <c r="JL128" i="7" s="1"/>
  <c r="JK107" i="13"/>
  <c r="JK98" i="13"/>
  <c r="JK125" i="13" s="1"/>
  <c r="JL96" i="21"/>
  <c r="JL123" i="21" s="1"/>
  <c r="JK97" i="15"/>
  <c r="JK124" i="15" s="1"/>
  <c r="JK96" i="15"/>
  <c r="JK123" i="15" s="1"/>
  <c r="JL102" i="19"/>
  <c r="JL129" i="19" s="1"/>
  <c r="JL105" i="19"/>
  <c r="JL99" i="19"/>
  <c r="JL126" i="19" s="1"/>
  <c r="JK104" i="11"/>
  <c r="JK105" i="11"/>
  <c r="JK106" i="11"/>
  <c r="JK107" i="11"/>
  <c r="JM97" i="17"/>
  <c r="JM124" i="17" s="1"/>
  <c r="JL104" i="7"/>
  <c r="JK105" i="13"/>
  <c r="JL98" i="21"/>
  <c r="JL125" i="21" s="1"/>
  <c r="JK105" i="15"/>
  <c r="JK107" i="15"/>
  <c r="JL97" i="19"/>
  <c r="JL124" i="19" s="1"/>
  <c r="JK97" i="11"/>
  <c r="JK124" i="11" s="1"/>
  <c r="JM105" i="17"/>
  <c r="JM104" i="17"/>
  <c r="JK104" i="13"/>
  <c r="JL102" i="21"/>
  <c r="JL129" i="21" s="1"/>
  <c r="JL104" i="21"/>
  <c r="JL98" i="7"/>
  <c r="JL125" i="7" s="1"/>
  <c r="JL99" i="7"/>
  <c r="JL126" i="7" s="1"/>
  <c r="JL96" i="7"/>
  <c r="JL123" i="7" s="1"/>
  <c r="JK97" i="13"/>
  <c r="JK124" i="13" s="1"/>
  <c r="JK102" i="13"/>
  <c r="JK129" i="13" s="1"/>
  <c r="JL106" i="21"/>
  <c r="JL99" i="21"/>
  <c r="JL126" i="21" s="1"/>
  <c r="JL100" i="21"/>
  <c r="JK101" i="15"/>
  <c r="JK128" i="15" s="1"/>
  <c r="JK98" i="15"/>
  <c r="JK125" i="15" s="1"/>
  <c r="JK99" i="15"/>
  <c r="JK126" i="15" s="1"/>
  <c r="JK100" i="15"/>
  <c r="JK127" i="15" s="1"/>
  <c r="JL96" i="19"/>
  <c r="JL123" i="19" s="1"/>
  <c r="JL101" i="19"/>
  <c r="JL128" i="19" s="1"/>
  <c r="JL103" i="19"/>
  <c r="JL130" i="19" s="1"/>
  <c r="JK100" i="11"/>
  <c r="JK127" i="11" s="1"/>
  <c r="JM98" i="17"/>
  <c r="JM125" i="17" s="1"/>
  <c r="JM99" i="17"/>
  <c r="JM126" i="17" s="1"/>
  <c r="JL105" i="7"/>
  <c r="JK103" i="13"/>
  <c r="JK130" i="13" s="1"/>
  <c r="JL97" i="7"/>
  <c r="JL124" i="7" s="1"/>
  <c r="JL102" i="7"/>
  <c r="JL129" i="7" s="1"/>
  <c r="JL100" i="7"/>
  <c r="JL127" i="7" s="1"/>
  <c r="JK99" i="13"/>
  <c r="JK126" i="13" s="1"/>
  <c r="JK96" i="13"/>
  <c r="JK123" i="13" s="1"/>
  <c r="JK101" i="13"/>
  <c r="JL118" i="13" s="1"/>
  <c r="JK106" i="13"/>
  <c r="JL105" i="21"/>
  <c r="JL101" i="21"/>
  <c r="JK102" i="15"/>
  <c r="JK129" i="15" s="1"/>
  <c r="JK103" i="15"/>
  <c r="JK130" i="15" s="1"/>
  <c r="JK104" i="15"/>
  <c r="JL98" i="19"/>
  <c r="JL125" i="19" s="1"/>
  <c r="JL104" i="19"/>
  <c r="JL107" i="19"/>
  <c r="JK101" i="11"/>
  <c r="JK128" i="11" s="1"/>
  <c r="JK98" i="11"/>
  <c r="JK125" i="11" s="1"/>
  <c r="JK99" i="11"/>
  <c r="JK126" i="11" s="1"/>
  <c r="JM101" i="17"/>
  <c r="JM128" i="17" s="1"/>
  <c r="JM102" i="17"/>
  <c r="JM129" i="17" s="1"/>
  <c r="JM100" i="17"/>
  <c r="JM127" i="17" s="1"/>
  <c r="JL89" i="7"/>
  <c r="JK106" i="7"/>
  <c r="JL128" i="21"/>
  <c r="JM73" i="17"/>
  <c r="JM69" i="17"/>
  <c r="JM65" i="17"/>
  <c r="JN82" i="17" s="1"/>
  <c r="JM43" i="17"/>
  <c r="JM60" i="17" s="1"/>
  <c r="JM72" i="17"/>
  <c r="JN89" i="17" s="1"/>
  <c r="JM68" i="17"/>
  <c r="JN85" i="17" s="1"/>
  <c r="JM64" i="17"/>
  <c r="JN81" i="17" s="1"/>
  <c r="JM71" i="17"/>
  <c r="JN88" i="17" s="1"/>
  <c r="JM67" i="17"/>
  <c r="JN84" i="17" s="1"/>
  <c r="JM63" i="17"/>
  <c r="JN80" i="17" s="1"/>
  <c r="JN26" i="17"/>
  <c r="JM70" i="17"/>
  <c r="JN87" i="17" s="1"/>
  <c r="JM66" i="17"/>
  <c r="JN83" i="17" s="1"/>
  <c r="JM62" i="17"/>
  <c r="JK94" i="21"/>
  <c r="JK77" i="21"/>
  <c r="JK111" i="21" s="1"/>
  <c r="JJ94" i="15"/>
  <c r="JJ77" i="15"/>
  <c r="JJ111" i="15" s="1"/>
  <c r="JL89" i="19"/>
  <c r="JK106" i="19"/>
  <c r="JL86" i="7"/>
  <c r="JK103" i="7"/>
  <c r="JK130" i="7" s="1"/>
  <c r="JL72" i="19"/>
  <c r="JL68" i="19"/>
  <c r="JM85" i="19" s="1"/>
  <c r="JL64" i="19"/>
  <c r="JM81" i="19" s="1"/>
  <c r="JL67" i="19"/>
  <c r="JM84" i="19" s="1"/>
  <c r="JL71" i="19"/>
  <c r="JM88" i="19" s="1"/>
  <c r="JL69" i="19"/>
  <c r="JM86" i="19" s="1"/>
  <c r="JL73" i="19"/>
  <c r="JM90" i="19" s="1"/>
  <c r="JL66" i="19"/>
  <c r="JM83" i="19" s="1"/>
  <c r="JL43" i="19"/>
  <c r="JL60" i="19" s="1"/>
  <c r="JL70" i="19"/>
  <c r="JM87" i="19" s="1"/>
  <c r="JL62" i="19"/>
  <c r="JM79" i="19" s="1"/>
  <c r="JL65" i="19"/>
  <c r="JM82" i="19" s="1"/>
  <c r="JL63" i="19"/>
  <c r="JM80" i="19" s="1"/>
  <c r="JM26" i="19"/>
  <c r="JL127" i="21"/>
  <c r="JK128" i="21"/>
  <c r="JJ77" i="13"/>
  <c r="JJ111" i="13" s="1"/>
  <c r="JJ94" i="13"/>
  <c r="JM86" i="17"/>
  <c r="JL103" i="17"/>
  <c r="JL130" i="17" s="1"/>
  <c r="JM79" i="17"/>
  <c r="JL96" i="17"/>
  <c r="JL123" i="17" s="1"/>
  <c r="JL94" i="17"/>
  <c r="JL77" i="17"/>
  <c r="JL111" i="17" s="1"/>
  <c r="JM90" i="17"/>
  <c r="JL107" i="17"/>
  <c r="JK71" i="13"/>
  <c r="JL88" i="13" s="1"/>
  <c r="JK67" i="13"/>
  <c r="JL84" i="13" s="1"/>
  <c r="JK63" i="13"/>
  <c r="JL80" i="13" s="1"/>
  <c r="JK70" i="13"/>
  <c r="JL87" i="13" s="1"/>
  <c r="JK66" i="13"/>
  <c r="JL83" i="13" s="1"/>
  <c r="JK62" i="13"/>
  <c r="JL79" i="13" s="1"/>
  <c r="JK73" i="13"/>
  <c r="JL90" i="13" s="1"/>
  <c r="JK69" i="13"/>
  <c r="JL86" i="13" s="1"/>
  <c r="JK65" i="13"/>
  <c r="JL82" i="13" s="1"/>
  <c r="JK43" i="13"/>
  <c r="JK60" i="13" s="1"/>
  <c r="JK68" i="13"/>
  <c r="JL85" i="13" s="1"/>
  <c r="JL26" i="13"/>
  <c r="JK64" i="13"/>
  <c r="JL81" i="13" s="1"/>
  <c r="JK72" i="13"/>
  <c r="JL89" i="13" s="1"/>
  <c r="JL86" i="11"/>
  <c r="JK103" i="11"/>
  <c r="JK130" i="11" s="1"/>
  <c r="JK94" i="7"/>
  <c r="JK77" i="7"/>
  <c r="JK111" i="7" s="1"/>
  <c r="JL73" i="7"/>
  <c r="JM90" i="7" s="1"/>
  <c r="JL69" i="7"/>
  <c r="JL65" i="7"/>
  <c r="JM82" i="7" s="1"/>
  <c r="JL43" i="7"/>
  <c r="JL60" i="7" s="1"/>
  <c r="JL72" i="7"/>
  <c r="JL68" i="7"/>
  <c r="JM85" i="7" s="1"/>
  <c r="JL64" i="7"/>
  <c r="JM81" i="7" s="1"/>
  <c r="JL71" i="7"/>
  <c r="JM88" i="7" s="1"/>
  <c r="JL67" i="7"/>
  <c r="JM84" i="7" s="1"/>
  <c r="JL63" i="7"/>
  <c r="JM80" i="7" s="1"/>
  <c r="JL70" i="7"/>
  <c r="JM87" i="7" s="1"/>
  <c r="JM26" i="7"/>
  <c r="JL62" i="7"/>
  <c r="JM79" i="7" s="1"/>
  <c r="JL66" i="7"/>
  <c r="JM83" i="7" s="1"/>
  <c r="JL73" i="21"/>
  <c r="JL69" i="21"/>
  <c r="JM86" i="21" s="1"/>
  <c r="JL71" i="21"/>
  <c r="JM88" i="21" s="1"/>
  <c r="JL65" i="21"/>
  <c r="JM82" i="21" s="1"/>
  <c r="JL68" i="21"/>
  <c r="JM85" i="21" s="1"/>
  <c r="JL64" i="21"/>
  <c r="JM81" i="21" s="1"/>
  <c r="JL72" i="21"/>
  <c r="JM89" i="21" s="1"/>
  <c r="JL70" i="21"/>
  <c r="JM87" i="21" s="1"/>
  <c r="JL63" i="21"/>
  <c r="JM80" i="21" s="1"/>
  <c r="JL66" i="21"/>
  <c r="JM83" i="21" s="1"/>
  <c r="JL43" i="21"/>
  <c r="JL60" i="21" s="1"/>
  <c r="JL67" i="21"/>
  <c r="JM84" i="21" s="1"/>
  <c r="JL62" i="21"/>
  <c r="JM79" i="21" s="1"/>
  <c r="JM26" i="21"/>
  <c r="JK73" i="15"/>
  <c r="JL90" i="15" s="1"/>
  <c r="JK69" i="15"/>
  <c r="JL86" i="15" s="1"/>
  <c r="JK65" i="15"/>
  <c r="JL82" i="15" s="1"/>
  <c r="JK43" i="15"/>
  <c r="JK60" i="15" s="1"/>
  <c r="JK72" i="15"/>
  <c r="JL89" i="15" s="1"/>
  <c r="JK68" i="15"/>
  <c r="JL85" i="15" s="1"/>
  <c r="JK64" i="15"/>
  <c r="JL81" i="15" s="1"/>
  <c r="JK71" i="15"/>
  <c r="JL88" i="15" s="1"/>
  <c r="JK67" i="15"/>
  <c r="JL84" i="15" s="1"/>
  <c r="JK63" i="15"/>
  <c r="JL80" i="15" s="1"/>
  <c r="JK70" i="15"/>
  <c r="JL87" i="15" s="1"/>
  <c r="JL26" i="15"/>
  <c r="JK66" i="15"/>
  <c r="JL83" i="15" s="1"/>
  <c r="JK62" i="15"/>
  <c r="JL79" i="15" s="1"/>
  <c r="JK94" i="19"/>
  <c r="JK77" i="19"/>
  <c r="JK111" i="19" s="1"/>
  <c r="JK72" i="11"/>
  <c r="JL89" i="11" s="1"/>
  <c r="JK68" i="11"/>
  <c r="JL85" i="11" s="1"/>
  <c r="JK64" i="11"/>
  <c r="JL81" i="11" s="1"/>
  <c r="JK71" i="11"/>
  <c r="JL88" i="11" s="1"/>
  <c r="JK67" i="11"/>
  <c r="JL84" i="11" s="1"/>
  <c r="JK63" i="11"/>
  <c r="JL80" i="11" s="1"/>
  <c r="JK69" i="11"/>
  <c r="JK70" i="11"/>
  <c r="JL87" i="11" s="1"/>
  <c r="JK62" i="11"/>
  <c r="JL79" i="11" s="1"/>
  <c r="JK66" i="11"/>
  <c r="JL83" i="11" s="1"/>
  <c r="JK43" i="11"/>
  <c r="JK60" i="11" s="1"/>
  <c r="JK73" i="11"/>
  <c r="JL90" i="11" s="1"/>
  <c r="JK65" i="11"/>
  <c r="JL82" i="11" s="1"/>
  <c r="JL26" i="11"/>
  <c r="JJ77" i="11"/>
  <c r="JJ111" i="11" s="1"/>
  <c r="JJ94" i="11"/>
  <c r="JL90" i="21"/>
  <c r="JK107" i="21"/>
  <c r="JL98" i="11" l="1"/>
  <c r="JL125" i="11" s="1"/>
  <c r="JM82" i="15"/>
  <c r="JL99" i="15"/>
  <c r="JL126" i="15" s="1"/>
  <c r="JM97" i="21"/>
  <c r="JM124" i="21" s="1"/>
  <c r="JN87" i="7"/>
  <c r="JM104" i="7"/>
  <c r="JM99" i="7"/>
  <c r="JM126" i="7" s="1"/>
  <c r="JL99" i="13"/>
  <c r="JL126" i="13" s="1"/>
  <c r="JL105" i="13"/>
  <c r="JN90" i="19"/>
  <c r="JM107" i="19"/>
  <c r="JN100" i="17"/>
  <c r="JN127" i="17" s="1"/>
  <c r="JN106" i="17"/>
  <c r="JL100" i="11"/>
  <c r="JL127" i="11" s="1"/>
  <c r="JL102" i="11"/>
  <c r="JL129" i="11" s="1"/>
  <c r="JL97" i="15"/>
  <c r="JL124" i="15" s="1"/>
  <c r="JN87" i="21"/>
  <c r="JM104" i="21"/>
  <c r="JL96" i="11"/>
  <c r="JL123" i="11" s="1"/>
  <c r="JM84" i="11"/>
  <c r="JL101" i="11"/>
  <c r="JL128" i="11" s="1"/>
  <c r="JL106" i="11"/>
  <c r="JM83" i="15"/>
  <c r="JL100" i="15"/>
  <c r="JL127" i="15" s="1"/>
  <c r="JL101" i="15"/>
  <c r="JL128" i="15" s="1"/>
  <c r="JM89" i="15"/>
  <c r="JL106" i="15"/>
  <c r="JL107" i="15"/>
  <c r="JN89" i="21"/>
  <c r="JM106" i="21"/>
  <c r="JM105" i="21"/>
  <c r="JM96" i="7"/>
  <c r="JM123" i="7" s="1"/>
  <c r="JM101" i="7"/>
  <c r="JM128" i="7" s="1"/>
  <c r="JM107" i="7"/>
  <c r="JL102" i="13"/>
  <c r="JL129" i="13" s="1"/>
  <c r="JM90" i="13"/>
  <c r="JL107" i="13"/>
  <c r="JL97" i="13"/>
  <c r="JL124" i="13" s="1"/>
  <c r="JM97" i="19"/>
  <c r="JM124" i="19" s="1"/>
  <c r="JM105" i="19"/>
  <c r="JO81" i="17"/>
  <c r="JN98" i="17"/>
  <c r="JN125" i="17" s="1"/>
  <c r="JN99" i="17"/>
  <c r="JN126" i="17" s="1"/>
  <c r="JL104" i="15"/>
  <c r="JL98" i="15"/>
  <c r="JL125" i="15" s="1"/>
  <c r="JN79" i="21"/>
  <c r="JM96" i="21"/>
  <c r="JM123" i="21" s="1"/>
  <c r="JM102" i="21"/>
  <c r="JM129" i="21" s="1"/>
  <c r="JN81" i="7"/>
  <c r="JM98" i="7"/>
  <c r="JM125" i="7" s="1"/>
  <c r="JL98" i="13"/>
  <c r="JL125" i="13" s="1"/>
  <c r="JL100" i="13"/>
  <c r="JM96" i="19"/>
  <c r="JM123" i="19" s="1"/>
  <c r="JM98" i="19"/>
  <c r="JM125" i="19" s="1"/>
  <c r="JN101" i="17"/>
  <c r="JN128" i="17" s="1"/>
  <c r="JM80" i="11"/>
  <c r="JL97" i="11"/>
  <c r="JL124" i="11" s="1"/>
  <c r="JL96" i="15"/>
  <c r="JL123" i="15" s="1"/>
  <c r="JM85" i="15"/>
  <c r="JL102" i="15"/>
  <c r="JL129" i="15" s="1"/>
  <c r="JL103" i="15"/>
  <c r="JL130" i="15" s="1"/>
  <c r="JM101" i="21"/>
  <c r="JM99" i="21"/>
  <c r="JM126" i="21" s="1"/>
  <c r="JN83" i="7"/>
  <c r="JM100" i="7"/>
  <c r="JM127" i="7" s="1"/>
  <c r="JM97" i="7"/>
  <c r="JM124" i="7" s="1"/>
  <c r="JN85" i="7"/>
  <c r="JM102" i="7"/>
  <c r="JM129" i="7" s="1"/>
  <c r="JL103" i="13"/>
  <c r="JL130" i="13" s="1"/>
  <c r="JM87" i="13"/>
  <c r="JL104" i="13"/>
  <c r="JM104" i="19"/>
  <c r="JN86" i="19"/>
  <c r="JM103" i="19"/>
  <c r="JM130" i="19" s="1"/>
  <c r="JM102" i="19"/>
  <c r="JM129" i="19" s="1"/>
  <c r="JO87" i="17"/>
  <c r="JN104" i="17"/>
  <c r="JN105" i="17"/>
  <c r="JM82" i="11"/>
  <c r="JL99" i="11"/>
  <c r="JL126" i="11" s="1"/>
  <c r="JL107" i="11"/>
  <c r="JL104" i="11"/>
  <c r="JL105" i="11"/>
  <c r="JM88" i="15"/>
  <c r="JL105" i="15"/>
  <c r="JM100" i="21"/>
  <c r="JN81" i="21"/>
  <c r="JM98" i="21"/>
  <c r="JM125" i="21" s="1"/>
  <c r="JM103" i="21"/>
  <c r="JM130" i="21" s="1"/>
  <c r="JN88" i="7"/>
  <c r="JM105" i="7"/>
  <c r="JL106" i="13"/>
  <c r="JM79" i="13"/>
  <c r="JL96" i="13"/>
  <c r="JL123" i="13" s="1"/>
  <c r="JL101" i="13"/>
  <c r="JN82" i="19"/>
  <c r="JM99" i="19"/>
  <c r="JM126" i="19" s="1"/>
  <c r="JM100" i="19"/>
  <c r="JM127" i="19" s="1"/>
  <c r="JN84" i="19"/>
  <c r="JM101" i="19"/>
  <c r="JM128" i="19" s="1"/>
  <c r="JN97" i="17"/>
  <c r="JN124" i="17" s="1"/>
  <c r="JO85" i="17"/>
  <c r="JN102" i="17"/>
  <c r="JN129" i="17" s="1"/>
  <c r="JL72" i="15"/>
  <c r="JL68" i="15"/>
  <c r="JL64" i="15"/>
  <c r="JM81" i="15" s="1"/>
  <c r="JL71" i="15"/>
  <c r="JL67" i="15"/>
  <c r="JM84" i="15" s="1"/>
  <c r="JL63" i="15"/>
  <c r="JM80" i="15" s="1"/>
  <c r="JL70" i="15"/>
  <c r="JM87" i="15" s="1"/>
  <c r="JL66" i="15"/>
  <c r="JL62" i="15"/>
  <c r="JM79" i="15" s="1"/>
  <c r="JL69" i="15"/>
  <c r="JM86" i="15" s="1"/>
  <c r="JL43" i="15"/>
  <c r="JL60" i="15" s="1"/>
  <c r="JM26" i="15"/>
  <c r="JL65" i="15"/>
  <c r="JL73" i="15"/>
  <c r="JM90" i="15" s="1"/>
  <c r="JK94" i="15"/>
  <c r="JK77" i="15"/>
  <c r="JK111" i="15" s="1"/>
  <c r="JM72" i="21"/>
  <c r="JM68" i="21"/>
  <c r="JN85" i="21" s="1"/>
  <c r="JM73" i="21"/>
  <c r="JM64" i="21"/>
  <c r="JM70" i="21"/>
  <c r="JM63" i="21"/>
  <c r="JN80" i="21" s="1"/>
  <c r="JM67" i="21"/>
  <c r="JN84" i="21" s="1"/>
  <c r="JM66" i="21"/>
  <c r="JN83" i="21" s="1"/>
  <c r="JM62" i="21"/>
  <c r="JM69" i="21"/>
  <c r="JN86" i="21" s="1"/>
  <c r="JN26" i="21"/>
  <c r="JM71" i="21"/>
  <c r="JN88" i="21" s="1"/>
  <c r="JM43" i="21"/>
  <c r="JM60" i="21" s="1"/>
  <c r="JM65" i="21"/>
  <c r="JN82" i="21" s="1"/>
  <c r="JM72" i="7"/>
  <c r="JM68" i="7"/>
  <c r="JM64" i="7"/>
  <c r="JM71" i="7"/>
  <c r="JM67" i="7"/>
  <c r="JN84" i="7" s="1"/>
  <c r="JM63" i="7"/>
  <c r="JN80" i="7" s="1"/>
  <c r="JM70" i="7"/>
  <c r="JM66" i="7"/>
  <c r="JM62" i="7"/>
  <c r="JN79" i="7" s="1"/>
  <c r="JN26" i="7"/>
  <c r="JM65" i="7"/>
  <c r="JN82" i="7" s="1"/>
  <c r="JM69" i="7"/>
  <c r="JM73" i="7"/>
  <c r="JN90" i="7" s="1"/>
  <c r="JM43" i="7"/>
  <c r="JM60" i="7" s="1"/>
  <c r="JL94" i="7"/>
  <c r="JL77" i="7"/>
  <c r="JL111" i="7" s="1"/>
  <c r="JK94" i="13"/>
  <c r="JK77" i="13"/>
  <c r="JK111" i="13" s="1"/>
  <c r="JK128" i="13"/>
  <c r="JM86" i="7"/>
  <c r="JL103" i="7"/>
  <c r="JL130" i="7" s="1"/>
  <c r="JM90" i="21"/>
  <c r="JL107" i="21"/>
  <c r="JM86" i="11"/>
  <c r="JL103" i="11"/>
  <c r="JL130" i="11" s="1"/>
  <c r="JN90" i="17"/>
  <c r="JM107" i="17"/>
  <c r="JN79" i="17"/>
  <c r="JM96" i="17"/>
  <c r="JM123" i="17" s="1"/>
  <c r="JM71" i="19"/>
  <c r="JN88" i="19" s="1"/>
  <c r="JM67" i="19"/>
  <c r="JM63" i="19"/>
  <c r="JN80" i="19" s="1"/>
  <c r="JM69" i="19"/>
  <c r="JM73" i="19"/>
  <c r="JM66" i="19"/>
  <c r="JN83" i="19" s="1"/>
  <c r="JM70" i="19"/>
  <c r="JN87" i="19" s="1"/>
  <c r="JM68" i="19"/>
  <c r="JN85" i="19" s="1"/>
  <c r="JM72" i="19"/>
  <c r="JM62" i="19"/>
  <c r="JN79" i="19" s="1"/>
  <c r="JM64" i="19"/>
  <c r="JN81" i="19" s="1"/>
  <c r="JM65" i="19"/>
  <c r="JN26" i="19"/>
  <c r="JM43" i="19"/>
  <c r="JM60" i="19" s="1"/>
  <c r="JM128" i="21"/>
  <c r="JM89" i="7"/>
  <c r="JL106" i="7"/>
  <c r="JL94" i="21"/>
  <c r="JL77" i="21"/>
  <c r="JL111" i="21" s="1"/>
  <c r="JK94" i="11"/>
  <c r="JK77" i="11"/>
  <c r="JK111" i="11" s="1"/>
  <c r="JM77" i="17"/>
  <c r="JM111" i="17" s="1"/>
  <c r="JM94" i="17"/>
  <c r="JL71" i="11"/>
  <c r="JM88" i="11" s="1"/>
  <c r="JL67" i="11"/>
  <c r="JL63" i="11"/>
  <c r="JL70" i="11"/>
  <c r="JM87" i="11" s="1"/>
  <c r="JL66" i="11"/>
  <c r="JM83" i="11" s="1"/>
  <c r="JL62" i="11"/>
  <c r="JM79" i="11" s="1"/>
  <c r="JM26" i="11"/>
  <c r="JL72" i="11"/>
  <c r="JM89" i="11" s="1"/>
  <c r="JL64" i="11"/>
  <c r="JM81" i="11" s="1"/>
  <c r="JL73" i="11"/>
  <c r="JM90" i="11" s="1"/>
  <c r="JL65" i="11"/>
  <c r="JL68" i="11"/>
  <c r="JM85" i="11" s="1"/>
  <c r="JL43" i="11"/>
  <c r="JL60" i="11" s="1"/>
  <c r="JL69" i="11"/>
  <c r="JL70" i="13"/>
  <c r="JL66" i="13"/>
  <c r="JM83" i="13" s="1"/>
  <c r="JL62" i="13"/>
  <c r="JM26" i="13"/>
  <c r="JL73" i="13"/>
  <c r="JL69" i="13"/>
  <c r="JM86" i="13" s="1"/>
  <c r="JL65" i="13"/>
  <c r="JM82" i="13" s="1"/>
  <c r="JL72" i="13"/>
  <c r="JM89" i="13" s="1"/>
  <c r="JL68" i="13"/>
  <c r="JM85" i="13" s="1"/>
  <c r="JL64" i="13"/>
  <c r="JM81" i="13" s="1"/>
  <c r="JL63" i="13"/>
  <c r="JM80" i="13" s="1"/>
  <c r="JL71" i="13"/>
  <c r="JM88" i="13" s="1"/>
  <c r="JL43" i="13"/>
  <c r="JL60" i="13" s="1"/>
  <c r="JL67" i="13"/>
  <c r="JM84" i="13" s="1"/>
  <c r="JN86" i="17"/>
  <c r="JM103" i="17"/>
  <c r="JM130" i="17" s="1"/>
  <c r="JM127" i="21"/>
  <c r="JL94" i="19"/>
  <c r="JL77" i="19"/>
  <c r="JL111" i="19" s="1"/>
  <c r="JM89" i="19"/>
  <c r="JL106" i="19"/>
  <c r="JN72" i="17"/>
  <c r="JO89" i="17" s="1"/>
  <c r="JN68" i="17"/>
  <c r="JN64" i="17"/>
  <c r="JN71" i="17"/>
  <c r="JO88" i="17" s="1"/>
  <c r="JN67" i="17"/>
  <c r="JO84" i="17" s="1"/>
  <c r="JN63" i="17"/>
  <c r="JO80" i="17" s="1"/>
  <c r="JN70" i="17"/>
  <c r="JN66" i="17"/>
  <c r="JO83" i="17" s="1"/>
  <c r="JN62" i="17"/>
  <c r="JO26" i="17"/>
  <c r="JN69" i="17"/>
  <c r="JN43" i="17"/>
  <c r="JN60" i="17" s="1"/>
  <c r="JN65" i="17"/>
  <c r="JO82" i="17" s="1"/>
  <c r="JN73" i="17"/>
  <c r="JL117" i="13"/>
  <c r="JO105" i="17" l="1"/>
  <c r="JO79" i="19"/>
  <c r="JN96" i="19"/>
  <c r="JN123" i="19" s="1"/>
  <c r="JN99" i="7"/>
  <c r="JN126" i="7" s="1"/>
  <c r="JN79" i="15"/>
  <c r="JM96" i="15"/>
  <c r="JM123" i="15" s="1"/>
  <c r="JM106" i="13"/>
  <c r="JM96" i="11"/>
  <c r="JM123" i="11" s="1"/>
  <c r="JN97" i="7"/>
  <c r="JN124" i="7" s="1"/>
  <c r="JO88" i="21"/>
  <c r="JN105" i="21"/>
  <c r="JO97" i="17"/>
  <c r="JO124" i="17" s="1"/>
  <c r="JM99" i="13"/>
  <c r="JM126" i="13" s="1"/>
  <c r="JM98" i="11"/>
  <c r="JM125" i="11" s="1"/>
  <c r="JM100" i="11"/>
  <c r="JM127" i="11" s="1"/>
  <c r="JM105" i="11"/>
  <c r="JN102" i="19"/>
  <c r="JN129" i="19" s="1"/>
  <c r="JN107" i="7"/>
  <c r="JN96" i="7"/>
  <c r="JN123" i="7" s="1"/>
  <c r="JN101" i="7"/>
  <c r="JN128" i="7" s="1"/>
  <c r="JO84" i="21"/>
  <c r="JN101" i="21"/>
  <c r="JM104" i="15"/>
  <c r="JM98" i="15"/>
  <c r="JM125" i="15" s="1"/>
  <c r="JO100" i="17"/>
  <c r="JO127" i="17" s="1"/>
  <c r="JN85" i="13"/>
  <c r="JM102" i="13"/>
  <c r="JM129" i="13" s="1"/>
  <c r="JN100" i="19"/>
  <c r="JN127" i="19" s="1"/>
  <c r="JN84" i="15"/>
  <c r="JM101" i="15"/>
  <c r="JM128" i="15" s="1"/>
  <c r="JM105" i="13"/>
  <c r="JN90" i="11"/>
  <c r="JM107" i="11"/>
  <c r="JN105" i="19"/>
  <c r="JO83" i="21"/>
  <c r="JN100" i="21"/>
  <c r="JO117" i="21" s="1"/>
  <c r="JM97" i="13"/>
  <c r="JM124" i="13" s="1"/>
  <c r="JP82" i="17"/>
  <c r="JO99" i="17"/>
  <c r="JO126" i="17" s="1"/>
  <c r="JO101" i="17"/>
  <c r="JO128" i="17" s="1"/>
  <c r="JP89" i="17"/>
  <c r="JO106" i="17"/>
  <c r="JM101" i="13"/>
  <c r="JN81" i="13"/>
  <c r="JM98" i="13"/>
  <c r="JM125" i="13" s="1"/>
  <c r="JM103" i="13"/>
  <c r="JM130" i="13" s="1"/>
  <c r="JM100" i="13"/>
  <c r="JM102" i="11"/>
  <c r="JM129" i="11" s="1"/>
  <c r="JN89" i="11"/>
  <c r="JM106" i="11"/>
  <c r="JM104" i="11"/>
  <c r="JO81" i="19"/>
  <c r="JN98" i="19"/>
  <c r="JN125" i="19" s="1"/>
  <c r="JN104" i="19"/>
  <c r="JO80" i="19"/>
  <c r="JN97" i="19"/>
  <c r="JN124" i="19" s="1"/>
  <c r="JN99" i="21"/>
  <c r="JN126" i="21" s="1"/>
  <c r="JO86" i="21"/>
  <c r="JN103" i="21"/>
  <c r="JN130" i="21" s="1"/>
  <c r="JN97" i="21"/>
  <c r="JN124" i="21" s="1"/>
  <c r="JN102" i="21"/>
  <c r="JN129" i="21" s="1"/>
  <c r="JM107" i="15"/>
  <c r="JM103" i="15"/>
  <c r="JM130" i="15" s="1"/>
  <c r="JM97" i="15"/>
  <c r="JM124" i="15" s="1"/>
  <c r="JN73" i="21"/>
  <c r="JN71" i="21"/>
  <c r="JN67" i="21"/>
  <c r="JN70" i="21"/>
  <c r="JN68" i="21"/>
  <c r="JO85" i="21" s="1"/>
  <c r="JN63" i="21"/>
  <c r="JO80" i="21" s="1"/>
  <c r="JN72" i="21"/>
  <c r="JN66" i="21"/>
  <c r="JN62" i="21"/>
  <c r="JO79" i="21" s="1"/>
  <c r="JN69" i="21"/>
  <c r="JN65" i="21"/>
  <c r="JO82" i="21" s="1"/>
  <c r="JO26" i="21"/>
  <c r="JN64" i="21"/>
  <c r="JN43" i="21"/>
  <c r="JN60" i="21" s="1"/>
  <c r="JL77" i="15"/>
  <c r="JL111" i="15" s="1"/>
  <c r="JL94" i="15"/>
  <c r="JN101" i="19"/>
  <c r="JN128" i="19" s="1"/>
  <c r="JM96" i="13"/>
  <c r="JM123" i="13" s="1"/>
  <c r="JO81" i="21"/>
  <c r="JN98" i="21"/>
  <c r="JN125" i="21" s="1"/>
  <c r="JO104" i="17"/>
  <c r="JN87" i="13"/>
  <c r="JM104" i="13"/>
  <c r="JN100" i="7"/>
  <c r="JN127" i="7" s="1"/>
  <c r="JN85" i="15"/>
  <c r="JM102" i="15"/>
  <c r="JM129" i="15" s="1"/>
  <c r="JN96" i="21"/>
  <c r="JN123" i="21" s="1"/>
  <c r="JO98" i="17"/>
  <c r="JO125" i="17" s="1"/>
  <c r="JM107" i="13"/>
  <c r="JO89" i="21"/>
  <c r="JN106" i="21"/>
  <c r="JM106" i="15"/>
  <c r="JN83" i="15"/>
  <c r="JM100" i="15"/>
  <c r="JM127" i="15" s="1"/>
  <c r="JM101" i="11"/>
  <c r="JM128" i="11" s="1"/>
  <c r="JL94" i="13"/>
  <c r="JL77" i="13"/>
  <c r="JL111" i="13" s="1"/>
  <c r="JO79" i="17"/>
  <c r="JN96" i="17"/>
  <c r="JN123" i="17" s="1"/>
  <c r="JN86" i="7"/>
  <c r="JM103" i="7"/>
  <c r="JM130" i="7" s="1"/>
  <c r="JO87" i="21"/>
  <c r="JN104" i="21"/>
  <c r="JN107" i="19"/>
  <c r="JO87" i="7"/>
  <c r="JN104" i="7"/>
  <c r="JM99" i="15"/>
  <c r="JM126" i="15" s="1"/>
  <c r="JN89" i="19"/>
  <c r="JM106" i="19"/>
  <c r="JM73" i="13"/>
  <c r="JN90" i="13" s="1"/>
  <c r="JM69" i="13"/>
  <c r="JN86" i="13" s="1"/>
  <c r="JM65" i="13"/>
  <c r="JN82" i="13" s="1"/>
  <c r="JM43" i="13"/>
  <c r="JM60" i="13" s="1"/>
  <c r="JM72" i="13"/>
  <c r="JN89" i="13" s="1"/>
  <c r="JM68" i="13"/>
  <c r="JM64" i="13"/>
  <c r="JM71" i="13"/>
  <c r="JN88" i="13" s="1"/>
  <c r="JM67" i="13"/>
  <c r="JN84" i="13" s="1"/>
  <c r="JM63" i="13"/>
  <c r="JN80" i="13" s="1"/>
  <c r="JM70" i="13"/>
  <c r="JM66" i="13"/>
  <c r="JN83" i="13" s="1"/>
  <c r="JM62" i="13"/>
  <c r="JN79" i="13" s="1"/>
  <c r="JN26" i="13"/>
  <c r="JL128" i="13"/>
  <c r="JN70" i="19"/>
  <c r="JO87" i="19" s="1"/>
  <c r="JN66" i="19"/>
  <c r="JO83" i="19" s="1"/>
  <c r="JN62" i="19"/>
  <c r="JN73" i="19"/>
  <c r="JO90" i="19" s="1"/>
  <c r="JN71" i="19"/>
  <c r="JO88" i="19" s="1"/>
  <c r="JN68" i="19"/>
  <c r="JO85" i="19" s="1"/>
  <c r="JN72" i="19"/>
  <c r="JN65" i="19"/>
  <c r="JO82" i="19" s="1"/>
  <c r="JN67" i="19"/>
  <c r="JO84" i="19" s="1"/>
  <c r="JN64" i="19"/>
  <c r="JO26" i="19"/>
  <c r="JN63" i="19"/>
  <c r="JN43" i="19"/>
  <c r="JN60" i="19" s="1"/>
  <c r="JN69" i="19"/>
  <c r="JO86" i="19" s="1"/>
  <c r="JM94" i="21"/>
  <c r="JM77" i="21"/>
  <c r="JM111" i="21" s="1"/>
  <c r="JP85" i="17"/>
  <c r="JO102" i="17"/>
  <c r="JO129" i="17" s="1"/>
  <c r="JN99" i="19"/>
  <c r="JN126" i="19" s="1"/>
  <c r="JO88" i="7"/>
  <c r="JN105" i="7"/>
  <c r="JM105" i="15"/>
  <c r="JN82" i="11"/>
  <c r="JM99" i="11"/>
  <c r="JM126" i="11" s="1"/>
  <c r="JN103" i="19"/>
  <c r="JN130" i="19" s="1"/>
  <c r="JO85" i="7"/>
  <c r="JN102" i="7"/>
  <c r="JN129" i="7" s="1"/>
  <c r="JM97" i="11"/>
  <c r="JM124" i="11" s="1"/>
  <c r="JN98" i="7"/>
  <c r="JN125" i="7" s="1"/>
  <c r="JL127" i="13"/>
  <c r="JM127" i="13"/>
  <c r="JN94" i="17"/>
  <c r="JN77" i="17"/>
  <c r="JN111" i="17" s="1"/>
  <c r="JM70" i="11"/>
  <c r="JN87" i="11" s="1"/>
  <c r="JM66" i="11"/>
  <c r="JN83" i="11" s="1"/>
  <c r="JM62" i="11"/>
  <c r="JN79" i="11" s="1"/>
  <c r="JN26" i="11"/>
  <c r="JM73" i="11"/>
  <c r="JM69" i="11"/>
  <c r="JN86" i="11" s="1"/>
  <c r="JM65" i="11"/>
  <c r="JM43" i="11"/>
  <c r="JM60" i="11" s="1"/>
  <c r="JM67" i="11"/>
  <c r="JN84" i="11" s="1"/>
  <c r="JM64" i="11"/>
  <c r="JN81" i="11" s="1"/>
  <c r="JM68" i="11"/>
  <c r="JN85" i="11" s="1"/>
  <c r="JM72" i="11"/>
  <c r="JM71" i="11"/>
  <c r="JN88" i="11" s="1"/>
  <c r="JM63" i="11"/>
  <c r="JN80" i="11" s="1"/>
  <c r="JM77" i="19"/>
  <c r="JM111" i="19" s="1"/>
  <c r="JM94" i="19"/>
  <c r="JM103" i="11"/>
  <c r="JM130" i="11" s="1"/>
  <c r="JO71" i="17"/>
  <c r="JP88" i="17" s="1"/>
  <c r="JO67" i="17"/>
  <c r="JP84" i="17" s="1"/>
  <c r="JO63" i="17"/>
  <c r="JP80" i="17" s="1"/>
  <c r="JO70" i="17"/>
  <c r="JP87" i="17" s="1"/>
  <c r="JO66" i="17"/>
  <c r="JP83" i="17" s="1"/>
  <c r="JO62" i="17"/>
  <c r="JP26" i="17"/>
  <c r="JO73" i="17"/>
  <c r="JO69" i="17"/>
  <c r="JO65" i="17"/>
  <c r="JO43" i="17"/>
  <c r="JO60" i="17" s="1"/>
  <c r="JO64" i="17"/>
  <c r="JP81" i="17" s="1"/>
  <c r="JO72" i="17"/>
  <c r="JO68" i="17"/>
  <c r="JO86" i="17"/>
  <c r="JN103" i="17"/>
  <c r="JN130" i="17" s="1"/>
  <c r="JL94" i="11"/>
  <c r="JL77" i="11"/>
  <c r="JL111" i="11" s="1"/>
  <c r="JN89" i="7"/>
  <c r="JM106" i="7"/>
  <c r="JO90" i="17"/>
  <c r="JN107" i="17"/>
  <c r="JN90" i="21"/>
  <c r="JM107" i="21"/>
  <c r="JM94" i="7"/>
  <c r="JM77" i="7"/>
  <c r="JM111" i="7" s="1"/>
  <c r="JN71" i="7"/>
  <c r="JN67" i="7"/>
  <c r="JO84" i="7" s="1"/>
  <c r="JN63" i="7"/>
  <c r="JO80" i="7" s="1"/>
  <c r="JN70" i="7"/>
  <c r="JN66" i="7"/>
  <c r="JO83" i="7" s="1"/>
  <c r="JN62" i="7"/>
  <c r="JO79" i="7" s="1"/>
  <c r="JO26" i="7"/>
  <c r="JN73" i="7"/>
  <c r="JO90" i="7" s="1"/>
  <c r="JN69" i="7"/>
  <c r="JN65" i="7"/>
  <c r="JO82" i="7" s="1"/>
  <c r="JN43" i="7"/>
  <c r="JN60" i="7" s="1"/>
  <c r="JN68" i="7"/>
  <c r="JN72" i="7"/>
  <c r="JN64" i="7"/>
  <c r="JO81" i="7" s="1"/>
  <c r="JM71" i="15"/>
  <c r="JN88" i="15" s="1"/>
  <c r="JM67" i="15"/>
  <c r="JM63" i="15"/>
  <c r="JN80" i="15" s="1"/>
  <c r="JM70" i="15"/>
  <c r="JN87" i="15" s="1"/>
  <c r="JM66" i="15"/>
  <c r="JM62" i="15"/>
  <c r="JM73" i="15"/>
  <c r="JN90" i="15" s="1"/>
  <c r="JM69" i="15"/>
  <c r="JN86" i="15" s="1"/>
  <c r="JM65" i="15"/>
  <c r="JN82" i="15" s="1"/>
  <c r="JM43" i="15"/>
  <c r="JM60" i="15" s="1"/>
  <c r="JM64" i="15"/>
  <c r="JN81" i="15" s="1"/>
  <c r="JM72" i="15"/>
  <c r="JN89" i="15" s="1"/>
  <c r="JM68" i="15"/>
  <c r="JN26" i="15"/>
  <c r="JP101" i="17" l="1"/>
  <c r="JP128" i="17" s="1"/>
  <c r="JN96" i="11"/>
  <c r="JN123" i="11" s="1"/>
  <c r="JO107" i="19"/>
  <c r="JO82" i="15"/>
  <c r="JN99" i="15"/>
  <c r="JN126" i="15" s="1"/>
  <c r="JN105" i="15"/>
  <c r="JP105" i="17"/>
  <c r="JN98" i="11"/>
  <c r="JN125" i="11" s="1"/>
  <c r="JN100" i="11"/>
  <c r="JN127" i="11" s="1"/>
  <c r="JN103" i="13"/>
  <c r="JN130" i="13" s="1"/>
  <c r="JO86" i="15"/>
  <c r="JN103" i="15"/>
  <c r="JN130" i="15" s="1"/>
  <c r="JO98" i="7"/>
  <c r="JO125" i="7" s="1"/>
  <c r="JP82" i="7"/>
  <c r="JO99" i="7"/>
  <c r="JO126" i="7" s="1"/>
  <c r="JO96" i="7"/>
  <c r="JO123" i="7" s="1"/>
  <c r="JO101" i="7"/>
  <c r="JO128" i="7" s="1"/>
  <c r="JP98" i="17"/>
  <c r="JP125" i="17" s="1"/>
  <c r="JP104" i="17"/>
  <c r="JN105" i="11"/>
  <c r="JN101" i="11"/>
  <c r="JN128" i="11" s="1"/>
  <c r="JN104" i="11"/>
  <c r="JP86" i="19"/>
  <c r="JO103" i="19"/>
  <c r="JO130" i="19" s="1"/>
  <c r="JO102" i="19"/>
  <c r="JO129" i="19" s="1"/>
  <c r="JP83" i="19"/>
  <c r="JO100" i="19"/>
  <c r="JO127" i="19" s="1"/>
  <c r="JN96" i="13"/>
  <c r="JN123" i="13" s="1"/>
  <c r="JN101" i="13"/>
  <c r="JO118" i="13" s="1"/>
  <c r="JN106" i="13"/>
  <c r="JN107" i="13"/>
  <c r="JO97" i="21"/>
  <c r="JO124" i="21" s="1"/>
  <c r="JO107" i="7"/>
  <c r="JN102" i="11"/>
  <c r="JN129" i="11" s="1"/>
  <c r="JO99" i="19"/>
  <c r="JO126" i="19" s="1"/>
  <c r="JN99" i="13"/>
  <c r="JN126" i="13" s="1"/>
  <c r="JP80" i="7"/>
  <c r="JO97" i="7"/>
  <c r="JO124" i="7" s="1"/>
  <c r="JP100" i="17"/>
  <c r="JP127" i="17" s="1"/>
  <c r="JO80" i="11"/>
  <c r="JN97" i="11"/>
  <c r="JN124" i="11" s="1"/>
  <c r="JN103" i="11"/>
  <c r="JN130" i="11" s="1"/>
  <c r="JN97" i="13"/>
  <c r="JN124" i="13" s="1"/>
  <c r="JO99" i="21"/>
  <c r="JO126" i="21" s="1"/>
  <c r="JN106" i="15"/>
  <c r="JN104" i="15"/>
  <c r="JO81" i="15"/>
  <c r="JN98" i="15"/>
  <c r="JN125" i="15" s="1"/>
  <c r="JN107" i="15"/>
  <c r="JO80" i="15"/>
  <c r="JN97" i="15"/>
  <c r="JN124" i="15" s="1"/>
  <c r="JO100" i="7"/>
  <c r="JO127" i="7" s="1"/>
  <c r="JQ80" i="17"/>
  <c r="JP97" i="17"/>
  <c r="JP124" i="17" s="1"/>
  <c r="JO101" i="19"/>
  <c r="JO128" i="19" s="1"/>
  <c r="JO105" i="19"/>
  <c r="JO104" i="19"/>
  <c r="JO83" i="13"/>
  <c r="JN100" i="13"/>
  <c r="JN105" i="13"/>
  <c r="JO96" i="21"/>
  <c r="JO123" i="21" s="1"/>
  <c r="JO102" i="21"/>
  <c r="JO129" i="21" s="1"/>
  <c r="JP85" i="7"/>
  <c r="JO102" i="7"/>
  <c r="JO129" i="7" s="1"/>
  <c r="JO105" i="7"/>
  <c r="JQ85" i="17"/>
  <c r="JP102" i="17"/>
  <c r="JP129" i="17" s="1"/>
  <c r="JN94" i="19"/>
  <c r="JN77" i="19"/>
  <c r="JN111" i="19" s="1"/>
  <c r="JM94" i="13"/>
  <c r="JM77" i="13"/>
  <c r="JM111" i="13" s="1"/>
  <c r="JO106" i="21"/>
  <c r="JO87" i="13"/>
  <c r="JN104" i="13"/>
  <c r="JO97" i="19"/>
  <c r="JO124" i="19" s="1"/>
  <c r="JN106" i="11"/>
  <c r="JN98" i="13"/>
  <c r="JN125" i="13" s="1"/>
  <c r="JQ82" i="17"/>
  <c r="JP99" i="17"/>
  <c r="JP126" i="17" s="1"/>
  <c r="JN107" i="11"/>
  <c r="JN101" i="15"/>
  <c r="JN128" i="15" s="1"/>
  <c r="JN102" i="13"/>
  <c r="JN129" i="13" s="1"/>
  <c r="JO89" i="7"/>
  <c r="JN106" i="7"/>
  <c r="JO94" i="17"/>
  <c r="JO77" i="17"/>
  <c r="JO111" i="17" s="1"/>
  <c r="JO89" i="19"/>
  <c r="JN106" i="19"/>
  <c r="JO104" i="7"/>
  <c r="JP87" i="21"/>
  <c r="JO104" i="21"/>
  <c r="JO70" i="21"/>
  <c r="JO72" i="21"/>
  <c r="JP89" i="21" s="1"/>
  <c r="JO66" i="21"/>
  <c r="JO62" i="21"/>
  <c r="JP79" i="21" s="1"/>
  <c r="JO69" i="21"/>
  <c r="JO67" i="21"/>
  <c r="JP84" i="21" s="1"/>
  <c r="JO65" i="21"/>
  <c r="JP82" i="21" s="1"/>
  <c r="JO71" i="21"/>
  <c r="JP88" i="21" s="1"/>
  <c r="JO64" i="21"/>
  <c r="JO73" i="21"/>
  <c r="JP26" i="21"/>
  <c r="JO63" i="21"/>
  <c r="JP80" i="21" s="1"/>
  <c r="JO43" i="21"/>
  <c r="JO60" i="21" s="1"/>
  <c r="JO68" i="21"/>
  <c r="JP85" i="21" s="1"/>
  <c r="JM128" i="13"/>
  <c r="JO101" i="21"/>
  <c r="JO105" i="21"/>
  <c r="JN96" i="15"/>
  <c r="JN123" i="15" s="1"/>
  <c r="JP79" i="19"/>
  <c r="JO96" i="19"/>
  <c r="JO123" i="19" s="1"/>
  <c r="JN70" i="15"/>
  <c r="JO87" i="15" s="1"/>
  <c r="JN66" i="15"/>
  <c r="JN62" i="15"/>
  <c r="JO79" i="15" s="1"/>
  <c r="JN73" i="15"/>
  <c r="JO90" i="15" s="1"/>
  <c r="JN69" i="15"/>
  <c r="JN65" i="15"/>
  <c r="JN43" i="15"/>
  <c r="JN60" i="15" s="1"/>
  <c r="JN72" i="15"/>
  <c r="JO89" i="15" s="1"/>
  <c r="JN68" i="15"/>
  <c r="JN64" i="15"/>
  <c r="JN71" i="15"/>
  <c r="JO88" i="15" s="1"/>
  <c r="JN67" i="15"/>
  <c r="JO84" i="15" s="1"/>
  <c r="JO26" i="15"/>
  <c r="JN63" i="15"/>
  <c r="JM94" i="15"/>
  <c r="JM77" i="15"/>
  <c r="JM111" i="15" s="1"/>
  <c r="JM94" i="11"/>
  <c r="JM77" i="11"/>
  <c r="JM111" i="11" s="1"/>
  <c r="JN73" i="11"/>
  <c r="JO90" i="11" s="1"/>
  <c r="JN69" i="11"/>
  <c r="JO86" i="11" s="1"/>
  <c r="JN65" i="11"/>
  <c r="JN43" i="11"/>
  <c r="JN60" i="11" s="1"/>
  <c r="JN72" i="11"/>
  <c r="JO89" i="11" s="1"/>
  <c r="JN68" i="11"/>
  <c r="JO85" i="11" s="1"/>
  <c r="JN64" i="11"/>
  <c r="JO81" i="11" s="1"/>
  <c r="JN70" i="11"/>
  <c r="JO87" i="11" s="1"/>
  <c r="JN62" i="11"/>
  <c r="JO79" i="11" s="1"/>
  <c r="JN67" i="11"/>
  <c r="JO84" i="11" s="1"/>
  <c r="JN71" i="11"/>
  <c r="JO88" i="11" s="1"/>
  <c r="JN63" i="11"/>
  <c r="JO26" i="11"/>
  <c r="JN66" i="11"/>
  <c r="JO83" i="11" s="1"/>
  <c r="JO73" i="19"/>
  <c r="JP90" i="19" s="1"/>
  <c r="JO69" i="19"/>
  <c r="JO65" i="19"/>
  <c r="JP82" i="19" s="1"/>
  <c r="JO68" i="19"/>
  <c r="JP85" i="19" s="1"/>
  <c r="JO72" i="19"/>
  <c r="JO70" i="19"/>
  <c r="JP87" i="19" s="1"/>
  <c r="JO67" i="19"/>
  <c r="JP84" i="19" s="1"/>
  <c r="JP26" i="19"/>
  <c r="JO66" i="19"/>
  <c r="JO63" i="19"/>
  <c r="JP80" i="19" s="1"/>
  <c r="JO43" i="19"/>
  <c r="JO60" i="19" s="1"/>
  <c r="JO71" i="19"/>
  <c r="JP88" i="19" s="1"/>
  <c r="JO62" i="19"/>
  <c r="JO64" i="19"/>
  <c r="JN72" i="13"/>
  <c r="JO89" i="13" s="1"/>
  <c r="JN68" i="13"/>
  <c r="JO85" i="13" s="1"/>
  <c r="JN64" i="13"/>
  <c r="JO81" i="13" s="1"/>
  <c r="JN71" i="13"/>
  <c r="JO88" i="13" s="1"/>
  <c r="JN67" i="13"/>
  <c r="JO84" i="13" s="1"/>
  <c r="JN63" i="13"/>
  <c r="JO80" i="13" s="1"/>
  <c r="JN70" i="13"/>
  <c r="JN66" i="13"/>
  <c r="JN62" i="13"/>
  <c r="JO79" i="13" s="1"/>
  <c r="JO26" i="13"/>
  <c r="JN69" i="13"/>
  <c r="JO86" i="13" s="1"/>
  <c r="JN65" i="13"/>
  <c r="JO82" i="13" s="1"/>
  <c r="JN43" i="13"/>
  <c r="JN60" i="13" s="1"/>
  <c r="JN73" i="13"/>
  <c r="JO90" i="13" s="1"/>
  <c r="JP79" i="17"/>
  <c r="JO96" i="17"/>
  <c r="JO123" i="17" s="1"/>
  <c r="JO82" i="11"/>
  <c r="JN99" i="11"/>
  <c r="JN126" i="11" s="1"/>
  <c r="JO86" i="7"/>
  <c r="JN103" i="7"/>
  <c r="JN130" i="7" s="1"/>
  <c r="JO83" i="15"/>
  <c r="JN100" i="15"/>
  <c r="JN127" i="15" s="1"/>
  <c r="JO85" i="15"/>
  <c r="JN102" i="15"/>
  <c r="JN129" i="15" s="1"/>
  <c r="JP81" i="21"/>
  <c r="JO98" i="21"/>
  <c r="JO125" i="21" s="1"/>
  <c r="JP86" i="21"/>
  <c r="JO103" i="21"/>
  <c r="JO130" i="21" s="1"/>
  <c r="JP81" i="19"/>
  <c r="JO98" i="19"/>
  <c r="JO125" i="19" s="1"/>
  <c r="JP106" i="17"/>
  <c r="JP83" i="21"/>
  <c r="JO100" i="21"/>
  <c r="JO118" i="21"/>
  <c r="JN128" i="21"/>
  <c r="JO90" i="21"/>
  <c r="JN107" i="21"/>
  <c r="JP86" i="17"/>
  <c r="JO103" i="17"/>
  <c r="JO130" i="17" s="1"/>
  <c r="JP70" i="17"/>
  <c r="JQ87" i="17" s="1"/>
  <c r="JP66" i="17"/>
  <c r="JQ83" i="17" s="1"/>
  <c r="JP62" i="17"/>
  <c r="JQ26" i="17"/>
  <c r="JP73" i="17"/>
  <c r="JP69" i="17"/>
  <c r="JP65" i="17"/>
  <c r="JP43" i="17"/>
  <c r="JP60" i="17" s="1"/>
  <c r="JP72" i="17"/>
  <c r="JQ89" i="17" s="1"/>
  <c r="JP68" i="17"/>
  <c r="JP64" i="17"/>
  <c r="JQ81" i="17" s="1"/>
  <c r="JP71" i="17"/>
  <c r="JQ88" i="17" s="1"/>
  <c r="JP67" i="17"/>
  <c r="JQ84" i="17" s="1"/>
  <c r="JP63" i="17"/>
  <c r="JN94" i="7"/>
  <c r="JN77" i="7"/>
  <c r="JN111" i="7" s="1"/>
  <c r="JO70" i="7"/>
  <c r="JP87" i="7" s="1"/>
  <c r="JO66" i="7"/>
  <c r="JP83" i="7" s="1"/>
  <c r="JO62" i="7"/>
  <c r="JP79" i="7" s="1"/>
  <c r="JP26" i="7"/>
  <c r="JO73" i="7"/>
  <c r="JP90" i="7" s="1"/>
  <c r="JO69" i="7"/>
  <c r="JO65" i="7"/>
  <c r="JO43" i="7"/>
  <c r="JO60" i="7" s="1"/>
  <c r="JO72" i="7"/>
  <c r="JO68" i="7"/>
  <c r="JO64" i="7"/>
  <c r="JP81" i="7" s="1"/>
  <c r="JO71" i="7"/>
  <c r="JP88" i="7" s="1"/>
  <c r="JO67" i="7"/>
  <c r="JP84" i="7" s="1"/>
  <c r="JO63" i="7"/>
  <c r="JP90" i="17"/>
  <c r="JO107" i="17"/>
  <c r="JN94" i="21"/>
  <c r="JN77" i="21"/>
  <c r="JN111" i="21" s="1"/>
  <c r="JO127" i="21"/>
  <c r="JN127" i="21"/>
  <c r="JQ105" i="17" l="1"/>
  <c r="JP81" i="13"/>
  <c r="JO98" i="13"/>
  <c r="JO125" i="13" s="1"/>
  <c r="JO105" i="11"/>
  <c r="JP87" i="15"/>
  <c r="JO104" i="15"/>
  <c r="JP98" i="7"/>
  <c r="JP125" i="7" s="1"/>
  <c r="JQ98" i="17"/>
  <c r="JQ125" i="17" s="1"/>
  <c r="JO107" i="13"/>
  <c r="JP85" i="13"/>
  <c r="JO102" i="13"/>
  <c r="JO129" i="13" s="1"/>
  <c r="JP102" i="19"/>
  <c r="JP129" i="19" s="1"/>
  <c r="JO101" i="11"/>
  <c r="JO128" i="11" s="1"/>
  <c r="JO103" i="11"/>
  <c r="JO130" i="11" s="1"/>
  <c r="JO106" i="15"/>
  <c r="JP97" i="21"/>
  <c r="JP124" i="21" s="1"/>
  <c r="JP96" i="21"/>
  <c r="JP123" i="21" s="1"/>
  <c r="JP100" i="7"/>
  <c r="JP127" i="7" s="1"/>
  <c r="JR83" i="17"/>
  <c r="JQ100" i="17"/>
  <c r="JQ127" i="17" s="1"/>
  <c r="JO96" i="13"/>
  <c r="JO123" i="13" s="1"/>
  <c r="JP84" i="13"/>
  <c r="JO101" i="13"/>
  <c r="JO106" i="13"/>
  <c r="JQ84" i="19"/>
  <c r="JP101" i="19"/>
  <c r="JP128" i="19" s="1"/>
  <c r="JP99" i="19"/>
  <c r="JP126" i="19" s="1"/>
  <c r="JO96" i="11"/>
  <c r="JO123" i="11" s="1"/>
  <c r="JO106" i="11"/>
  <c r="JP90" i="11"/>
  <c r="JO107" i="11"/>
  <c r="JO105" i="15"/>
  <c r="JP79" i="15"/>
  <c r="JO96" i="15"/>
  <c r="JO123" i="15" s="1"/>
  <c r="JP99" i="21"/>
  <c r="JP126" i="21" s="1"/>
  <c r="JP105" i="7"/>
  <c r="JO103" i="13"/>
  <c r="JO130" i="13" s="1"/>
  <c r="JQ90" i="19"/>
  <c r="JP107" i="19"/>
  <c r="JO98" i="11"/>
  <c r="JO125" i="11" s="1"/>
  <c r="JP96" i="7"/>
  <c r="JP123" i="7" s="1"/>
  <c r="JO97" i="13"/>
  <c r="JO124" i="13" s="1"/>
  <c r="JP105" i="19"/>
  <c r="JO100" i="11"/>
  <c r="JO127" i="11" s="1"/>
  <c r="JP85" i="11"/>
  <c r="JO102" i="11"/>
  <c r="JO129" i="11" s="1"/>
  <c r="JO101" i="15"/>
  <c r="JO128" i="15" s="1"/>
  <c r="JO107" i="15"/>
  <c r="JP105" i="21"/>
  <c r="JP101" i="7"/>
  <c r="JP128" i="7" s="1"/>
  <c r="JP107" i="7"/>
  <c r="JP104" i="7"/>
  <c r="JQ101" i="17"/>
  <c r="JQ128" i="17" s="1"/>
  <c r="JR89" i="17"/>
  <c r="JQ106" i="17"/>
  <c r="JQ104" i="17"/>
  <c r="JO99" i="13"/>
  <c r="JO126" i="13" s="1"/>
  <c r="JO105" i="13"/>
  <c r="JP97" i="19"/>
  <c r="JP124" i="19" s="1"/>
  <c r="JP104" i="19"/>
  <c r="JP87" i="11"/>
  <c r="JO104" i="11"/>
  <c r="JP102" i="21"/>
  <c r="JP129" i="21" s="1"/>
  <c r="JP101" i="21"/>
  <c r="JP128" i="21" s="1"/>
  <c r="JP106" i="21"/>
  <c r="JP100" i="21"/>
  <c r="JQ81" i="21"/>
  <c r="JP98" i="21"/>
  <c r="JP125" i="21" s="1"/>
  <c r="JO99" i="11"/>
  <c r="JO126" i="11" s="1"/>
  <c r="JO71" i="13"/>
  <c r="JP88" i="13" s="1"/>
  <c r="JO67" i="13"/>
  <c r="JO63" i="13"/>
  <c r="JP80" i="13" s="1"/>
  <c r="JO70" i="13"/>
  <c r="JP87" i="13" s="1"/>
  <c r="JO66" i="13"/>
  <c r="JP83" i="13" s="1"/>
  <c r="JO62" i="13"/>
  <c r="JP79" i="13" s="1"/>
  <c r="JO73" i="13"/>
  <c r="JP90" i="13" s="1"/>
  <c r="JO69" i="13"/>
  <c r="JP86" i="13" s="1"/>
  <c r="JO65" i="13"/>
  <c r="JP82" i="13" s="1"/>
  <c r="JO43" i="13"/>
  <c r="JO60" i="13" s="1"/>
  <c r="JO64" i="13"/>
  <c r="JO72" i="13"/>
  <c r="JP89" i="13" s="1"/>
  <c r="JP26" i="13"/>
  <c r="JO68" i="13"/>
  <c r="JP72" i="19"/>
  <c r="JP68" i="19"/>
  <c r="JQ85" i="19" s="1"/>
  <c r="JP64" i="19"/>
  <c r="JQ81" i="19" s="1"/>
  <c r="JP70" i="19"/>
  <c r="JQ87" i="19" s="1"/>
  <c r="JP67" i="19"/>
  <c r="JP65" i="19"/>
  <c r="JQ82" i="19" s="1"/>
  <c r="JP71" i="19"/>
  <c r="JQ88" i="19" s="1"/>
  <c r="JP69" i="19"/>
  <c r="JP66" i="19"/>
  <c r="JP63" i="19"/>
  <c r="JQ80" i="19" s="1"/>
  <c r="JP43" i="19"/>
  <c r="JP60" i="19" s="1"/>
  <c r="JP73" i="19"/>
  <c r="JP62" i="19"/>
  <c r="JQ26" i="19"/>
  <c r="JP73" i="7"/>
  <c r="JQ90" i="7" s="1"/>
  <c r="JP69" i="7"/>
  <c r="JP65" i="7"/>
  <c r="JQ82" i="7" s="1"/>
  <c r="JP43" i="7"/>
  <c r="JP60" i="7" s="1"/>
  <c r="JP72" i="7"/>
  <c r="JP68" i="7"/>
  <c r="JP64" i="7"/>
  <c r="JQ81" i="7" s="1"/>
  <c r="JP71" i="7"/>
  <c r="JQ88" i="7" s="1"/>
  <c r="JP67" i="7"/>
  <c r="JQ84" i="7" s="1"/>
  <c r="JP63" i="7"/>
  <c r="JP66" i="7"/>
  <c r="JQ83" i="7" s="1"/>
  <c r="JP70" i="7"/>
  <c r="JQ87" i="7" s="1"/>
  <c r="JP62" i="7"/>
  <c r="JQ79" i="7" s="1"/>
  <c r="JQ26" i="7"/>
  <c r="JP94" i="17"/>
  <c r="JP77" i="17"/>
  <c r="JP111" i="17" s="1"/>
  <c r="JN77" i="13"/>
  <c r="JN111" i="13" s="1"/>
  <c r="JN94" i="13"/>
  <c r="JO94" i="19"/>
  <c r="JO77" i="19"/>
  <c r="JO111" i="19" s="1"/>
  <c r="JN128" i="13"/>
  <c r="JP104" i="21"/>
  <c r="JP89" i="19"/>
  <c r="JO106" i="19"/>
  <c r="JQ99" i="17"/>
  <c r="JQ126" i="17" s="1"/>
  <c r="JQ85" i="7"/>
  <c r="JP102" i="7"/>
  <c r="JP129" i="7" s="1"/>
  <c r="JQ97" i="17"/>
  <c r="JQ124" i="17" s="1"/>
  <c r="JP81" i="15"/>
  <c r="JO98" i="15"/>
  <c r="JO125" i="15" s="1"/>
  <c r="JQ80" i="7"/>
  <c r="JP97" i="7"/>
  <c r="JP124" i="7" s="1"/>
  <c r="JQ83" i="19"/>
  <c r="JP100" i="19"/>
  <c r="JP127" i="19" s="1"/>
  <c r="JP99" i="7"/>
  <c r="JP126" i="7" s="1"/>
  <c r="JP86" i="15"/>
  <c r="JO103" i="15"/>
  <c r="JO130" i="15" s="1"/>
  <c r="JO99" i="15"/>
  <c r="JO126" i="15" s="1"/>
  <c r="JQ90" i="17"/>
  <c r="JP107" i="17"/>
  <c r="JO128" i="21"/>
  <c r="JQ86" i="21"/>
  <c r="JP103" i="21"/>
  <c r="JP130" i="21" s="1"/>
  <c r="JP86" i="7"/>
  <c r="JO103" i="7"/>
  <c r="JO130" i="7" s="1"/>
  <c r="JQ79" i="17"/>
  <c r="JP96" i="17"/>
  <c r="JP123" i="17" s="1"/>
  <c r="JN77" i="11"/>
  <c r="JN111" i="11" s="1"/>
  <c r="JN94" i="11"/>
  <c r="JP90" i="21"/>
  <c r="JO107" i="21"/>
  <c r="JP98" i="19"/>
  <c r="JP125" i="19" s="1"/>
  <c r="JP83" i="15"/>
  <c r="JO100" i="15"/>
  <c r="JO127" i="15" s="1"/>
  <c r="JO117" i="13"/>
  <c r="JN127" i="13"/>
  <c r="JO94" i="7"/>
  <c r="JO77" i="7"/>
  <c r="JO111" i="7" s="1"/>
  <c r="JQ73" i="17"/>
  <c r="JQ69" i="17"/>
  <c r="JQ65" i="17"/>
  <c r="JR82" i="17" s="1"/>
  <c r="JQ43" i="17"/>
  <c r="JQ60" i="17" s="1"/>
  <c r="JQ72" i="17"/>
  <c r="JQ68" i="17"/>
  <c r="JQ64" i="17"/>
  <c r="JR81" i="17" s="1"/>
  <c r="JQ71" i="17"/>
  <c r="JR88" i="17" s="1"/>
  <c r="JQ67" i="17"/>
  <c r="JR84" i="17" s="1"/>
  <c r="JQ63" i="17"/>
  <c r="JR80" i="17" s="1"/>
  <c r="JQ70" i="17"/>
  <c r="JR87" i="17" s="1"/>
  <c r="JQ66" i="17"/>
  <c r="JQ62" i="17"/>
  <c r="JR26" i="17"/>
  <c r="JO72" i="11"/>
  <c r="JP89" i="11" s="1"/>
  <c r="JO68" i="11"/>
  <c r="JO64" i="11"/>
  <c r="JP81" i="11" s="1"/>
  <c r="JO71" i="11"/>
  <c r="JP88" i="11" s="1"/>
  <c r="JO67" i="11"/>
  <c r="JP84" i="11" s="1"/>
  <c r="JO63" i="11"/>
  <c r="JO73" i="11"/>
  <c r="JO65" i="11"/>
  <c r="JP82" i="11" s="1"/>
  <c r="JP26" i="11"/>
  <c r="JO66" i="11"/>
  <c r="JP83" i="11" s="1"/>
  <c r="JO43" i="11"/>
  <c r="JO60" i="11" s="1"/>
  <c r="JO62" i="11"/>
  <c r="JP79" i="11" s="1"/>
  <c r="JO69" i="11"/>
  <c r="JP86" i="11" s="1"/>
  <c r="JO70" i="11"/>
  <c r="JN94" i="15"/>
  <c r="JN77" i="15"/>
  <c r="JN111" i="15" s="1"/>
  <c r="JQ79" i="19"/>
  <c r="JP96" i="19"/>
  <c r="JP123" i="19" s="1"/>
  <c r="JP69" i="21"/>
  <c r="JP67" i="21"/>
  <c r="JQ84" i="21" s="1"/>
  <c r="JP65" i="21"/>
  <c r="JQ82" i="21" s="1"/>
  <c r="JP71" i="21"/>
  <c r="JQ88" i="21" s="1"/>
  <c r="JP64" i="21"/>
  <c r="JP73" i="21"/>
  <c r="JP68" i="21"/>
  <c r="JQ85" i="21" s="1"/>
  <c r="JP63" i="21"/>
  <c r="JQ80" i="21" s="1"/>
  <c r="JP72" i="21"/>
  <c r="JQ89" i="21" s="1"/>
  <c r="JP62" i="21"/>
  <c r="JQ79" i="21" s="1"/>
  <c r="JP43" i="21"/>
  <c r="JP60" i="21" s="1"/>
  <c r="JP70" i="21"/>
  <c r="JQ87" i="21" s="1"/>
  <c r="JQ26" i="21"/>
  <c r="JP66" i="21"/>
  <c r="JQ83" i="21" s="1"/>
  <c r="JP89" i="7"/>
  <c r="JO106" i="7"/>
  <c r="JO104" i="13"/>
  <c r="JR85" i="17"/>
  <c r="JQ102" i="17"/>
  <c r="JQ129" i="17" s="1"/>
  <c r="JO100" i="13"/>
  <c r="JP80" i="15"/>
  <c r="JO97" i="15"/>
  <c r="JO124" i="15" s="1"/>
  <c r="JP80" i="11"/>
  <c r="JO97" i="11"/>
  <c r="JO124" i="11" s="1"/>
  <c r="JQ86" i="19"/>
  <c r="JP103" i="19"/>
  <c r="JP130" i="19" s="1"/>
  <c r="JQ86" i="17"/>
  <c r="JP103" i="17"/>
  <c r="JP130" i="17" s="1"/>
  <c r="JP85" i="15"/>
  <c r="JO102" i="15"/>
  <c r="JO129" i="15" s="1"/>
  <c r="JO73" i="15"/>
  <c r="JP90" i="15" s="1"/>
  <c r="JO69" i="15"/>
  <c r="JO65" i="15"/>
  <c r="JP82" i="15" s="1"/>
  <c r="JO43" i="15"/>
  <c r="JO60" i="15" s="1"/>
  <c r="JO72" i="15"/>
  <c r="JP89" i="15" s="1"/>
  <c r="JO68" i="15"/>
  <c r="JO64" i="15"/>
  <c r="JO71" i="15"/>
  <c r="JP88" i="15" s="1"/>
  <c r="JO67" i="15"/>
  <c r="JP84" i="15" s="1"/>
  <c r="JO63" i="15"/>
  <c r="JO70" i="15"/>
  <c r="JO66" i="15"/>
  <c r="JP26" i="15"/>
  <c r="JO62" i="15"/>
  <c r="JO94" i="21"/>
  <c r="JO77" i="21"/>
  <c r="JO111" i="21" s="1"/>
  <c r="JP99" i="15" l="1"/>
  <c r="JP126" i="15" s="1"/>
  <c r="JQ106" i="21"/>
  <c r="JP98" i="11"/>
  <c r="JP125" i="11" s="1"/>
  <c r="JR101" i="17"/>
  <c r="JR128" i="17" s="1"/>
  <c r="JQ100" i="7"/>
  <c r="JQ127" i="7" s="1"/>
  <c r="JQ98" i="7"/>
  <c r="JQ125" i="7" s="1"/>
  <c r="JQ99" i="7"/>
  <c r="JQ126" i="7" s="1"/>
  <c r="JP107" i="13"/>
  <c r="JP97" i="13"/>
  <c r="JP124" i="13" s="1"/>
  <c r="JQ97" i="21"/>
  <c r="JQ124" i="21" s="1"/>
  <c r="JP100" i="11"/>
  <c r="JP127" i="11" s="1"/>
  <c r="JQ79" i="13"/>
  <c r="JP96" i="13"/>
  <c r="JP123" i="13" s="1"/>
  <c r="JP101" i="15"/>
  <c r="JP128" i="15" s="1"/>
  <c r="JP106" i="15"/>
  <c r="JP107" i="15"/>
  <c r="JQ102" i="21"/>
  <c r="JQ129" i="21" s="1"/>
  <c r="JQ99" i="21"/>
  <c r="JQ126" i="21" s="1"/>
  <c r="JQ86" i="11"/>
  <c r="JP103" i="11"/>
  <c r="JP130" i="11" s="1"/>
  <c r="JP101" i="11"/>
  <c r="JP128" i="11" s="1"/>
  <c r="JP106" i="11"/>
  <c r="JR104" i="17"/>
  <c r="JR98" i="17"/>
  <c r="JR125" i="17" s="1"/>
  <c r="JR99" i="17"/>
  <c r="JR126" i="17" s="1"/>
  <c r="JQ96" i="7"/>
  <c r="JQ123" i="7" s="1"/>
  <c r="JQ101" i="7"/>
  <c r="JQ128" i="7" s="1"/>
  <c r="JQ107" i="7"/>
  <c r="JQ105" i="19"/>
  <c r="JQ98" i="19"/>
  <c r="JQ125" i="19" s="1"/>
  <c r="JP99" i="13"/>
  <c r="JP126" i="13" s="1"/>
  <c r="JP100" i="13"/>
  <c r="JP105" i="13"/>
  <c r="JQ104" i="21"/>
  <c r="JQ105" i="21"/>
  <c r="JS88" i="17"/>
  <c r="JR105" i="17"/>
  <c r="JQ104" i="19"/>
  <c r="JP105" i="15"/>
  <c r="JQ100" i="21"/>
  <c r="JR117" i="21" s="1"/>
  <c r="JQ96" i="21"/>
  <c r="JQ123" i="21" s="1"/>
  <c r="JQ101" i="21"/>
  <c r="JQ79" i="11"/>
  <c r="JP96" i="11"/>
  <c r="JP123" i="11" s="1"/>
  <c r="JP99" i="11"/>
  <c r="JP126" i="11" s="1"/>
  <c r="JP105" i="11"/>
  <c r="JR97" i="17"/>
  <c r="JR124" i="17" s="1"/>
  <c r="JQ104" i="7"/>
  <c r="JQ105" i="7"/>
  <c r="JQ97" i="19"/>
  <c r="JQ124" i="19" s="1"/>
  <c r="JQ99" i="19"/>
  <c r="JQ126" i="19" s="1"/>
  <c r="JQ102" i="19"/>
  <c r="JQ129" i="19" s="1"/>
  <c r="JP106" i="13"/>
  <c r="JP103" i="13"/>
  <c r="JP130" i="13" s="1"/>
  <c r="JP104" i="13"/>
  <c r="JP72" i="15"/>
  <c r="JQ89" i="15" s="1"/>
  <c r="JP68" i="15"/>
  <c r="JQ85" i="15" s="1"/>
  <c r="JP64" i="15"/>
  <c r="JP71" i="15"/>
  <c r="JQ88" i="15" s="1"/>
  <c r="JP67" i="15"/>
  <c r="JQ84" i="15" s="1"/>
  <c r="JP63" i="15"/>
  <c r="JQ80" i="15" s="1"/>
  <c r="JP70" i="15"/>
  <c r="JP66" i="15"/>
  <c r="JQ83" i="15" s="1"/>
  <c r="JP62" i="15"/>
  <c r="JP65" i="15"/>
  <c r="JQ82" i="15" s="1"/>
  <c r="JQ26" i="15"/>
  <c r="JP73" i="15"/>
  <c r="JQ90" i="15" s="1"/>
  <c r="JP43" i="15"/>
  <c r="JP60" i="15" s="1"/>
  <c r="JP69" i="15"/>
  <c r="JQ86" i="15" s="1"/>
  <c r="JP102" i="15"/>
  <c r="JP129" i="15" s="1"/>
  <c r="JP97" i="15"/>
  <c r="JP124" i="15" s="1"/>
  <c r="JQ89" i="7"/>
  <c r="JP106" i="7"/>
  <c r="JP100" i="15"/>
  <c r="JP127" i="15" s="1"/>
  <c r="JQ90" i="21"/>
  <c r="JP107" i="21"/>
  <c r="JR79" i="17"/>
  <c r="JQ96" i="17"/>
  <c r="JQ123" i="17" s="1"/>
  <c r="JQ103" i="21"/>
  <c r="JQ130" i="21" s="1"/>
  <c r="JP70" i="13"/>
  <c r="JQ87" i="13" s="1"/>
  <c r="JP66" i="13"/>
  <c r="JQ83" i="13" s="1"/>
  <c r="JP62" i="13"/>
  <c r="JQ26" i="13"/>
  <c r="JP73" i="13"/>
  <c r="JQ90" i="13" s="1"/>
  <c r="JP69" i="13"/>
  <c r="JQ86" i="13" s="1"/>
  <c r="JP65" i="13"/>
  <c r="JQ82" i="13" s="1"/>
  <c r="JP72" i="13"/>
  <c r="JQ89" i="13" s="1"/>
  <c r="JP68" i="13"/>
  <c r="JP64" i="13"/>
  <c r="JQ81" i="13" s="1"/>
  <c r="JP43" i="13"/>
  <c r="JP60" i="13" s="1"/>
  <c r="JP71" i="13"/>
  <c r="JQ88" i="13" s="1"/>
  <c r="JP67" i="13"/>
  <c r="JQ84" i="13" s="1"/>
  <c r="JP63" i="13"/>
  <c r="JQ80" i="13" s="1"/>
  <c r="JQ98" i="21"/>
  <c r="JQ125" i="21" s="1"/>
  <c r="JO94" i="15"/>
  <c r="JO77" i="15"/>
  <c r="JO111" i="15" s="1"/>
  <c r="JR90" i="17"/>
  <c r="JQ107" i="17"/>
  <c r="JR83" i="19"/>
  <c r="JQ100" i="19"/>
  <c r="JQ127" i="19" s="1"/>
  <c r="JQ102" i="7"/>
  <c r="JQ129" i="7" s="1"/>
  <c r="JP94" i="7"/>
  <c r="JP77" i="7"/>
  <c r="JP111" i="7" s="1"/>
  <c r="JP127" i="21"/>
  <c r="JQ127" i="21"/>
  <c r="JP104" i="11"/>
  <c r="JR106" i="17"/>
  <c r="JP107" i="11"/>
  <c r="JP101" i="13"/>
  <c r="JP128" i="13" s="1"/>
  <c r="JQ85" i="13"/>
  <c r="JP102" i="13"/>
  <c r="JP129" i="13" s="1"/>
  <c r="JP98" i="13"/>
  <c r="JP125" i="13" s="1"/>
  <c r="JR86" i="17"/>
  <c r="JQ103" i="17"/>
  <c r="JQ130" i="17" s="1"/>
  <c r="JQ73" i="21"/>
  <c r="JQ72" i="21"/>
  <c r="JR89" i="21" s="1"/>
  <c r="JQ68" i="21"/>
  <c r="JR85" i="21" s="1"/>
  <c r="JQ71" i="21"/>
  <c r="JR88" i="21" s="1"/>
  <c r="JQ69" i="21"/>
  <c r="JR86" i="21" s="1"/>
  <c r="JQ64" i="21"/>
  <c r="JR81" i="21" s="1"/>
  <c r="JQ63" i="21"/>
  <c r="JR80" i="21" s="1"/>
  <c r="JQ70" i="21"/>
  <c r="JR87" i="21" s="1"/>
  <c r="JQ66" i="21"/>
  <c r="JR83" i="21" s="1"/>
  <c r="JQ62" i="21"/>
  <c r="JR79" i="21" s="1"/>
  <c r="JQ67" i="21"/>
  <c r="JR84" i="21" s="1"/>
  <c r="JQ65" i="21"/>
  <c r="JR82" i="21" s="1"/>
  <c r="JR26" i="21"/>
  <c r="JQ43" i="21"/>
  <c r="JQ60" i="21" s="1"/>
  <c r="JO127" i="13"/>
  <c r="JQ86" i="7"/>
  <c r="JP103" i="7"/>
  <c r="JP130" i="7" s="1"/>
  <c r="JR86" i="19"/>
  <c r="JQ103" i="19"/>
  <c r="JQ130" i="19" s="1"/>
  <c r="JS85" i="17"/>
  <c r="JR102" i="17"/>
  <c r="JR129" i="17" s="1"/>
  <c r="JP94" i="21"/>
  <c r="JP77" i="21"/>
  <c r="JP111" i="21" s="1"/>
  <c r="JR79" i="19"/>
  <c r="JQ96" i="19"/>
  <c r="JQ123" i="19" s="1"/>
  <c r="JP71" i="11"/>
  <c r="JQ88" i="11" s="1"/>
  <c r="JP67" i="11"/>
  <c r="JQ84" i="11" s="1"/>
  <c r="JP63" i="11"/>
  <c r="JP70" i="11"/>
  <c r="JQ87" i="11" s="1"/>
  <c r="JP66" i="11"/>
  <c r="JQ83" i="11" s="1"/>
  <c r="JP62" i="11"/>
  <c r="JQ26" i="11"/>
  <c r="JP68" i="11"/>
  <c r="JP43" i="11"/>
  <c r="JP60" i="11" s="1"/>
  <c r="JP69" i="11"/>
  <c r="JP73" i="11"/>
  <c r="JQ90" i="11" s="1"/>
  <c r="JP65" i="11"/>
  <c r="JQ82" i="11" s="1"/>
  <c r="JP72" i="11"/>
  <c r="JQ89" i="11" s="1"/>
  <c r="JP64" i="11"/>
  <c r="JQ81" i="11" s="1"/>
  <c r="JP94" i="19"/>
  <c r="JP77" i="19"/>
  <c r="JP111" i="19" s="1"/>
  <c r="JR72" i="17"/>
  <c r="JS89" i="17" s="1"/>
  <c r="JR68" i="17"/>
  <c r="JR64" i="17"/>
  <c r="JS81" i="17" s="1"/>
  <c r="JR71" i="17"/>
  <c r="JR67" i="17"/>
  <c r="JS84" i="17" s="1"/>
  <c r="JR63" i="17"/>
  <c r="JS80" i="17" s="1"/>
  <c r="JR70" i="17"/>
  <c r="JS87" i="17" s="1"/>
  <c r="JR66" i="17"/>
  <c r="JR62" i="17"/>
  <c r="JS26" i="17"/>
  <c r="JR65" i="17"/>
  <c r="JS82" i="17" s="1"/>
  <c r="JR73" i="17"/>
  <c r="JR43" i="17"/>
  <c r="JR60" i="17" s="1"/>
  <c r="JR69" i="17"/>
  <c r="JQ128" i="21"/>
  <c r="JP103" i="15"/>
  <c r="JP130" i="15" s="1"/>
  <c r="JQ81" i="15"/>
  <c r="JP98" i="15"/>
  <c r="JP125" i="15" s="1"/>
  <c r="JQ89" i="19"/>
  <c r="JP106" i="19"/>
  <c r="JQ71" i="19"/>
  <c r="JR88" i="19" s="1"/>
  <c r="JQ67" i="19"/>
  <c r="JQ63" i="19"/>
  <c r="JR80" i="19" s="1"/>
  <c r="JQ72" i="19"/>
  <c r="JQ69" i="19"/>
  <c r="JQ73" i="19"/>
  <c r="JQ66" i="19"/>
  <c r="JQ70" i="19"/>
  <c r="JR87" i="19" s="1"/>
  <c r="JQ68" i="19"/>
  <c r="JR85" i="19" s="1"/>
  <c r="JQ65" i="19"/>
  <c r="JR82" i="19" s="1"/>
  <c r="JQ62" i="19"/>
  <c r="JQ64" i="19"/>
  <c r="JR81" i="19" s="1"/>
  <c r="JR26" i="19"/>
  <c r="JQ43" i="19"/>
  <c r="JQ60" i="19" s="1"/>
  <c r="JO128" i="13"/>
  <c r="JQ85" i="11"/>
  <c r="JP102" i="11"/>
  <c r="JP129" i="11" s="1"/>
  <c r="JR90" i="19"/>
  <c r="JQ107" i="19"/>
  <c r="JQ79" i="15"/>
  <c r="JP96" i="15"/>
  <c r="JP123" i="15" s="1"/>
  <c r="JR84" i="19"/>
  <c r="JQ101" i="19"/>
  <c r="JQ128" i="19" s="1"/>
  <c r="JS83" i="17"/>
  <c r="JR100" i="17"/>
  <c r="JR127" i="17" s="1"/>
  <c r="JQ87" i="15"/>
  <c r="JP104" i="15"/>
  <c r="JR118" i="21"/>
  <c r="JQ80" i="11"/>
  <c r="JP97" i="11"/>
  <c r="JP124" i="11" s="1"/>
  <c r="JO94" i="11"/>
  <c r="JO77" i="11"/>
  <c r="JO111" i="11" s="1"/>
  <c r="JQ77" i="17"/>
  <c r="JQ111" i="17" s="1"/>
  <c r="JQ94" i="17"/>
  <c r="JQ97" i="7"/>
  <c r="JQ124" i="7" s="1"/>
  <c r="JQ72" i="7"/>
  <c r="JQ68" i="7"/>
  <c r="JR85" i="7" s="1"/>
  <c r="JQ64" i="7"/>
  <c r="JR81" i="7" s="1"/>
  <c r="JQ71" i="7"/>
  <c r="JR88" i="7" s="1"/>
  <c r="JQ67" i="7"/>
  <c r="JR84" i="7" s="1"/>
  <c r="JQ63" i="7"/>
  <c r="JR80" i="7" s="1"/>
  <c r="JQ70" i="7"/>
  <c r="JR87" i="7" s="1"/>
  <c r="JQ66" i="7"/>
  <c r="JR83" i="7" s="1"/>
  <c r="JQ62" i="7"/>
  <c r="JR79" i="7" s="1"/>
  <c r="JR26" i="7"/>
  <c r="JQ69" i="7"/>
  <c r="JQ65" i="7"/>
  <c r="JR82" i="7" s="1"/>
  <c r="JQ73" i="7"/>
  <c r="JR90" i="7" s="1"/>
  <c r="JQ43" i="7"/>
  <c r="JQ60" i="7" s="1"/>
  <c r="JO94" i="13"/>
  <c r="JO77" i="13"/>
  <c r="JO111" i="13" s="1"/>
  <c r="JR102" i="19" l="1"/>
  <c r="JR129" i="19" s="1"/>
  <c r="JS101" i="17"/>
  <c r="JS128" i="17" s="1"/>
  <c r="JR96" i="21"/>
  <c r="JR123" i="21" s="1"/>
  <c r="JS90" i="7"/>
  <c r="JR107" i="7"/>
  <c r="JR96" i="7"/>
  <c r="JR123" i="7" s="1"/>
  <c r="JS84" i="7"/>
  <c r="JR101" i="7"/>
  <c r="JR128" i="7" s="1"/>
  <c r="JR98" i="19"/>
  <c r="JR125" i="19" s="1"/>
  <c r="JS87" i="19"/>
  <c r="JR104" i="19"/>
  <c r="JQ99" i="11"/>
  <c r="JQ126" i="11" s="1"/>
  <c r="JR87" i="11"/>
  <c r="JQ104" i="11"/>
  <c r="JR100" i="21"/>
  <c r="JS86" i="21"/>
  <c r="JR103" i="21"/>
  <c r="JR130" i="21" s="1"/>
  <c r="JQ105" i="13"/>
  <c r="JR89" i="13"/>
  <c r="JQ106" i="13"/>
  <c r="JQ107" i="15"/>
  <c r="JQ100" i="15"/>
  <c r="JQ127" i="15" s="1"/>
  <c r="JQ105" i="15"/>
  <c r="JS85" i="7"/>
  <c r="JR102" i="7"/>
  <c r="JR129" i="7" s="1"/>
  <c r="JR105" i="19"/>
  <c r="JR89" i="11"/>
  <c r="JQ106" i="11"/>
  <c r="JQ105" i="11"/>
  <c r="JS89" i="21"/>
  <c r="JR106" i="21"/>
  <c r="JQ107" i="13"/>
  <c r="JQ101" i="15"/>
  <c r="JQ128" i="15" s="1"/>
  <c r="JR100" i="7"/>
  <c r="JR127" i="7" s="1"/>
  <c r="JS80" i="19"/>
  <c r="JR97" i="19"/>
  <c r="JR124" i="19" s="1"/>
  <c r="JS99" i="17"/>
  <c r="JS126" i="17" s="1"/>
  <c r="JT87" i="17"/>
  <c r="JS104" i="17"/>
  <c r="JS98" i="17"/>
  <c r="JS125" i="17" s="1"/>
  <c r="JR90" i="11"/>
  <c r="JQ107" i="11"/>
  <c r="JR99" i="21"/>
  <c r="JR126" i="21" s="1"/>
  <c r="JS87" i="21"/>
  <c r="JR104" i="21"/>
  <c r="JR105" i="21"/>
  <c r="JR82" i="13"/>
  <c r="JQ99" i="13"/>
  <c r="JQ126" i="13" s="1"/>
  <c r="JR97" i="7"/>
  <c r="JR124" i="7" s="1"/>
  <c r="JT89" i="17"/>
  <c r="JS106" i="17"/>
  <c r="JQ100" i="11"/>
  <c r="JQ127" i="11" s="1"/>
  <c r="JR98" i="21"/>
  <c r="JR125" i="21" s="1"/>
  <c r="JQ101" i="13"/>
  <c r="JR87" i="13"/>
  <c r="JQ104" i="13"/>
  <c r="JQ106" i="15"/>
  <c r="JS82" i="7"/>
  <c r="JR99" i="7"/>
  <c r="JR126" i="7" s="1"/>
  <c r="JR105" i="7"/>
  <c r="JS87" i="7"/>
  <c r="JR104" i="7"/>
  <c r="JR98" i="7"/>
  <c r="JR125" i="7" s="1"/>
  <c r="JS82" i="19"/>
  <c r="JR99" i="19"/>
  <c r="JR126" i="19" s="1"/>
  <c r="JS97" i="17"/>
  <c r="JS124" i="17" s="1"/>
  <c r="JR81" i="11"/>
  <c r="JQ98" i="11"/>
  <c r="JQ125" i="11" s="1"/>
  <c r="JQ101" i="11"/>
  <c r="JQ128" i="11" s="1"/>
  <c r="JR101" i="21"/>
  <c r="JR97" i="21"/>
  <c r="JR124" i="21" s="1"/>
  <c r="JS85" i="21"/>
  <c r="JR102" i="21"/>
  <c r="JR129" i="21" s="1"/>
  <c r="JQ97" i="13"/>
  <c r="JQ124" i="13" s="1"/>
  <c r="JR81" i="13"/>
  <c r="JQ98" i="13"/>
  <c r="JQ125" i="13" s="1"/>
  <c r="JQ103" i="13"/>
  <c r="JQ130" i="13" s="1"/>
  <c r="JR83" i="13"/>
  <c r="JQ100" i="13"/>
  <c r="JQ127" i="13" s="1"/>
  <c r="JQ103" i="15"/>
  <c r="JQ130" i="15" s="1"/>
  <c r="JQ99" i="15"/>
  <c r="JQ126" i="15" s="1"/>
  <c r="JQ97" i="15"/>
  <c r="JQ124" i="15" s="1"/>
  <c r="JR85" i="15"/>
  <c r="JQ102" i="15"/>
  <c r="JQ129" i="15" s="1"/>
  <c r="JR71" i="7"/>
  <c r="JS88" i="7" s="1"/>
  <c r="JR67" i="7"/>
  <c r="JR63" i="7"/>
  <c r="JS80" i="7" s="1"/>
  <c r="JR70" i="7"/>
  <c r="JR66" i="7"/>
  <c r="JS83" i="7" s="1"/>
  <c r="JR62" i="7"/>
  <c r="JS79" i="7" s="1"/>
  <c r="JS26" i="7"/>
  <c r="JR73" i="7"/>
  <c r="JR69" i="7"/>
  <c r="JR65" i="7"/>
  <c r="JR43" i="7"/>
  <c r="JR60" i="7" s="1"/>
  <c r="JR72" i="7"/>
  <c r="JR64" i="7"/>
  <c r="JS81" i="7" s="1"/>
  <c r="JR68" i="7"/>
  <c r="JR87" i="15"/>
  <c r="JQ104" i="15"/>
  <c r="JR107" i="19"/>
  <c r="JQ94" i="19"/>
  <c r="JQ77" i="19"/>
  <c r="JQ111" i="19" s="1"/>
  <c r="JR70" i="19"/>
  <c r="JR66" i="19"/>
  <c r="JR62" i="19"/>
  <c r="JS79" i="19" s="1"/>
  <c r="JR69" i="19"/>
  <c r="JR67" i="19"/>
  <c r="JR73" i="19"/>
  <c r="JS90" i="19" s="1"/>
  <c r="JR71" i="19"/>
  <c r="JS88" i="19" s="1"/>
  <c r="JR68" i="19"/>
  <c r="JS85" i="19" s="1"/>
  <c r="JR65" i="19"/>
  <c r="JR64" i="19"/>
  <c r="JS81" i="19" s="1"/>
  <c r="JS26" i="19"/>
  <c r="JR43" i="19"/>
  <c r="JR60" i="19" s="1"/>
  <c r="JR72" i="19"/>
  <c r="JR63" i="19"/>
  <c r="JQ98" i="15"/>
  <c r="JQ125" i="15" s="1"/>
  <c r="JS71" i="17"/>
  <c r="JS67" i="17"/>
  <c r="JT84" i="17" s="1"/>
  <c r="JS63" i="17"/>
  <c r="JT80" i="17" s="1"/>
  <c r="JS70" i="17"/>
  <c r="JS66" i="17"/>
  <c r="JS62" i="17"/>
  <c r="JT26" i="17"/>
  <c r="JS73" i="17"/>
  <c r="JS69" i="17"/>
  <c r="JS65" i="17"/>
  <c r="JT82" i="17" s="1"/>
  <c r="JS43" i="17"/>
  <c r="JS60" i="17" s="1"/>
  <c r="JS72" i="17"/>
  <c r="JS68" i="17"/>
  <c r="JS64" i="17"/>
  <c r="JT81" i="17" s="1"/>
  <c r="JP127" i="13"/>
  <c r="JS86" i="17"/>
  <c r="JR103" i="17"/>
  <c r="JR130" i="17" s="1"/>
  <c r="JQ102" i="13"/>
  <c r="JQ129" i="13" s="1"/>
  <c r="JS83" i="19"/>
  <c r="JR100" i="19"/>
  <c r="JR127" i="19" s="1"/>
  <c r="JS79" i="17"/>
  <c r="JR96" i="17"/>
  <c r="JR123" i="17" s="1"/>
  <c r="JP94" i="15"/>
  <c r="JP77" i="15"/>
  <c r="JP111" i="15" s="1"/>
  <c r="JQ96" i="11"/>
  <c r="JQ123" i="11" s="1"/>
  <c r="JT88" i="17"/>
  <c r="JS105" i="17"/>
  <c r="JQ103" i="11"/>
  <c r="JQ130" i="11" s="1"/>
  <c r="JQ96" i="13"/>
  <c r="JQ123" i="13" s="1"/>
  <c r="JS84" i="19"/>
  <c r="JR101" i="19"/>
  <c r="JR128" i="19" s="1"/>
  <c r="JS86" i="19"/>
  <c r="JR103" i="19"/>
  <c r="JR130" i="19" s="1"/>
  <c r="JT83" i="17"/>
  <c r="JS100" i="17"/>
  <c r="JS127" i="17" s="1"/>
  <c r="JQ102" i="11"/>
  <c r="JQ129" i="11" s="1"/>
  <c r="JR94" i="17"/>
  <c r="JR77" i="17"/>
  <c r="JR111" i="17" s="1"/>
  <c r="JR86" i="7"/>
  <c r="JQ103" i="7"/>
  <c r="JQ130" i="7" s="1"/>
  <c r="JQ73" i="13"/>
  <c r="JR90" i="13" s="1"/>
  <c r="JQ69" i="13"/>
  <c r="JR86" i="13" s="1"/>
  <c r="JQ65" i="13"/>
  <c r="JQ43" i="13"/>
  <c r="JQ60" i="13" s="1"/>
  <c r="JQ72" i="13"/>
  <c r="JQ68" i="13"/>
  <c r="JR85" i="13" s="1"/>
  <c r="JQ64" i="13"/>
  <c r="JQ71" i="13"/>
  <c r="JR88" i="13" s="1"/>
  <c r="JQ67" i="13"/>
  <c r="JR84" i="13" s="1"/>
  <c r="JQ63" i="13"/>
  <c r="JR80" i="13" s="1"/>
  <c r="JQ70" i="13"/>
  <c r="JQ66" i="13"/>
  <c r="JR26" i="13"/>
  <c r="JQ62" i="13"/>
  <c r="JR79" i="13" s="1"/>
  <c r="JR127" i="21"/>
  <c r="JQ77" i="7"/>
  <c r="JQ111" i="7" s="1"/>
  <c r="JQ94" i="7"/>
  <c r="JP94" i="11"/>
  <c r="JP77" i="11"/>
  <c r="JP111" i="11" s="1"/>
  <c r="JQ97" i="11"/>
  <c r="JQ124" i="11" s="1"/>
  <c r="JR128" i="21"/>
  <c r="JQ96" i="15"/>
  <c r="JQ123" i="15" s="1"/>
  <c r="JQ70" i="11"/>
  <c r="JQ66" i="11"/>
  <c r="JR83" i="11" s="1"/>
  <c r="JQ62" i="11"/>
  <c r="JR79" i="11" s="1"/>
  <c r="JR26" i="11"/>
  <c r="JQ73" i="11"/>
  <c r="JQ69" i="11"/>
  <c r="JR86" i="11" s="1"/>
  <c r="JQ65" i="11"/>
  <c r="JR82" i="11" s="1"/>
  <c r="JQ43" i="11"/>
  <c r="JQ60" i="11" s="1"/>
  <c r="JQ71" i="11"/>
  <c r="JR88" i="11" s="1"/>
  <c r="JQ63" i="11"/>
  <c r="JR80" i="11" s="1"/>
  <c r="JQ72" i="11"/>
  <c r="JQ64" i="11"/>
  <c r="JQ68" i="11"/>
  <c r="JR85" i="11" s="1"/>
  <c r="JQ67" i="11"/>
  <c r="JR84" i="11" s="1"/>
  <c r="JR96" i="19"/>
  <c r="JR123" i="19" s="1"/>
  <c r="JT85" i="17"/>
  <c r="JS102" i="17"/>
  <c r="JS129" i="17" s="1"/>
  <c r="JQ94" i="21"/>
  <c r="JQ77" i="21"/>
  <c r="JQ111" i="21" s="1"/>
  <c r="JR89" i="19"/>
  <c r="JQ106" i="19"/>
  <c r="JR117" i="13"/>
  <c r="JR73" i="21"/>
  <c r="JR71" i="21"/>
  <c r="JS88" i="21" s="1"/>
  <c r="JR67" i="21"/>
  <c r="JS84" i="21" s="1"/>
  <c r="JR63" i="21"/>
  <c r="JS80" i="21" s="1"/>
  <c r="JR70" i="21"/>
  <c r="JR68" i="21"/>
  <c r="JR66" i="21"/>
  <c r="JS83" i="21" s="1"/>
  <c r="JR62" i="21"/>
  <c r="JS79" i="21" s="1"/>
  <c r="JR72" i="21"/>
  <c r="JR65" i="21"/>
  <c r="JS82" i="21" s="1"/>
  <c r="JR64" i="21"/>
  <c r="JS81" i="21" s="1"/>
  <c r="JS26" i="21"/>
  <c r="JR43" i="21"/>
  <c r="JR60" i="21" s="1"/>
  <c r="JR69" i="21"/>
  <c r="JS90" i="17"/>
  <c r="JR107" i="17"/>
  <c r="JP94" i="13"/>
  <c r="JP77" i="13"/>
  <c r="JP111" i="13" s="1"/>
  <c r="JR90" i="21"/>
  <c r="JQ107" i="21"/>
  <c r="JR89" i="7"/>
  <c r="JQ106" i="7"/>
  <c r="JQ71" i="15"/>
  <c r="JR88" i="15" s="1"/>
  <c r="JQ67" i="15"/>
  <c r="JR84" i="15" s="1"/>
  <c r="JQ63" i="15"/>
  <c r="JR80" i="15" s="1"/>
  <c r="JQ70" i="15"/>
  <c r="JQ66" i="15"/>
  <c r="JR83" i="15" s="1"/>
  <c r="JQ62" i="15"/>
  <c r="JR79" i="15" s="1"/>
  <c r="JQ73" i="15"/>
  <c r="JR90" i="15" s="1"/>
  <c r="JQ69" i="15"/>
  <c r="JR86" i="15" s="1"/>
  <c r="JQ65" i="15"/>
  <c r="JR82" i="15" s="1"/>
  <c r="JQ43" i="15"/>
  <c r="JQ60" i="15" s="1"/>
  <c r="JQ72" i="15"/>
  <c r="JR89" i="15" s="1"/>
  <c r="JQ68" i="15"/>
  <c r="JQ64" i="15"/>
  <c r="JR81" i="15" s="1"/>
  <c r="JR26" i="15"/>
  <c r="JR103" i="15" l="1"/>
  <c r="JR130" i="15" s="1"/>
  <c r="JS105" i="21"/>
  <c r="JR97" i="13"/>
  <c r="JR124" i="13" s="1"/>
  <c r="JR103" i="13"/>
  <c r="JR130" i="13" s="1"/>
  <c r="JT101" i="17"/>
  <c r="JT128" i="17" s="1"/>
  <c r="JR106" i="15"/>
  <c r="JR97" i="15"/>
  <c r="JR124" i="15" s="1"/>
  <c r="JR96" i="11"/>
  <c r="JR123" i="11" s="1"/>
  <c r="JR101" i="13"/>
  <c r="JR107" i="13"/>
  <c r="JS102" i="19"/>
  <c r="JS129" i="19" s="1"/>
  <c r="JS97" i="7"/>
  <c r="JS124" i="7" s="1"/>
  <c r="JS99" i="21"/>
  <c r="JS126" i="21" s="1"/>
  <c r="JR96" i="13"/>
  <c r="JR123" i="13" s="1"/>
  <c r="JR102" i="13"/>
  <c r="JR129" i="13" s="1"/>
  <c r="JT98" i="17"/>
  <c r="JT125" i="17" s="1"/>
  <c r="JT99" i="17"/>
  <c r="JT126" i="17" s="1"/>
  <c r="JR107" i="15"/>
  <c r="JR99" i="11"/>
  <c r="JR126" i="11" s="1"/>
  <c r="JR96" i="15"/>
  <c r="JR123" i="15" s="1"/>
  <c r="JR101" i="15"/>
  <c r="JR128" i="15" s="1"/>
  <c r="JS96" i="21"/>
  <c r="JS123" i="21" s="1"/>
  <c r="JS97" i="21"/>
  <c r="JS124" i="21" s="1"/>
  <c r="JR101" i="11"/>
  <c r="JR128" i="11" s="1"/>
  <c r="JR97" i="11"/>
  <c r="JR124" i="11" s="1"/>
  <c r="JR103" i="11"/>
  <c r="JR130" i="11" s="1"/>
  <c r="JR100" i="11"/>
  <c r="JR127" i="11" s="1"/>
  <c r="JR105" i="13"/>
  <c r="JS105" i="19"/>
  <c r="JS96" i="19"/>
  <c r="JS123" i="19" s="1"/>
  <c r="JS96" i="7"/>
  <c r="JS123" i="7" s="1"/>
  <c r="JR98" i="15"/>
  <c r="JR125" i="15" s="1"/>
  <c r="JR99" i="15"/>
  <c r="JR126" i="15" s="1"/>
  <c r="JR100" i="15"/>
  <c r="JR127" i="15" s="1"/>
  <c r="JR105" i="15"/>
  <c r="JS98" i="21"/>
  <c r="JS125" i="21" s="1"/>
  <c r="JS100" i="21"/>
  <c r="JS101" i="21"/>
  <c r="JR102" i="11"/>
  <c r="JR129" i="11" s="1"/>
  <c r="JR105" i="11"/>
  <c r="JT97" i="17"/>
  <c r="JT124" i="17" s="1"/>
  <c r="JS98" i="19"/>
  <c r="JS125" i="19" s="1"/>
  <c r="JS107" i="19"/>
  <c r="JS98" i="7"/>
  <c r="JS125" i="7" s="1"/>
  <c r="JS100" i="7"/>
  <c r="JS127" i="7" s="1"/>
  <c r="JS105" i="7"/>
  <c r="JT70" i="17"/>
  <c r="JT66" i="17"/>
  <c r="JU83" i="17" s="1"/>
  <c r="JT62" i="17"/>
  <c r="JU26" i="17"/>
  <c r="JT73" i="17"/>
  <c r="JT69" i="17"/>
  <c r="JT65" i="17"/>
  <c r="JU82" i="17" s="1"/>
  <c r="JT43" i="17"/>
  <c r="JT60" i="17" s="1"/>
  <c r="JT72" i="17"/>
  <c r="JT68" i="17"/>
  <c r="JT64" i="17"/>
  <c r="JU81" i="17" s="1"/>
  <c r="JT71" i="17"/>
  <c r="JU88" i="17" s="1"/>
  <c r="JT67" i="17"/>
  <c r="JU84" i="17" s="1"/>
  <c r="JT63" i="17"/>
  <c r="JU80" i="17" s="1"/>
  <c r="JR94" i="7"/>
  <c r="JR77" i="7"/>
  <c r="JR111" i="7" s="1"/>
  <c r="JR100" i="13"/>
  <c r="JS102" i="21"/>
  <c r="JS129" i="21" s="1"/>
  <c r="JS99" i="19"/>
  <c r="JS126" i="19" s="1"/>
  <c r="JS99" i="7"/>
  <c r="JS126" i="7" s="1"/>
  <c r="JR99" i="13"/>
  <c r="JR126" i="13" s="1"/>
  <c r="JR107" i="11"/>
  <c r="JS97" i="19"/>
  <c r="JS124" i="19" s="1"/>
  <c r="JR106" i="11"/>
  <c r="JR72" i="13"/>
  <c r="JR68" i="13"/>
  <c r="JS85" i="13" s="1"/>
  <c r="JR64" i="13"/>
  <c r="JR71" i="13"/>
  <c r="JS88" i="13" s="1"/>
  <c r="JR67" i="13"/>
  <c r="JS84" i="13" s="1"/>
  <c r="JR63" i="13"/>
  <c r="JS80" i="13" s="1"/>
  <c r="JR70" i="13"/>
  <c r="JR66" i="13"/>
  <c r="JS83" i="13" s="1"/>
  <c r="JR62" i="13"/>
  <c r="JS79" i="13" s="1"/>
  <c r="JS26" i="13"/>
  <c r="JR65" i="13"/>
  <c r="JS82" i="13" s="1"/>
  <c r="JR73" i="13"/>
  <c r="JS90" i="13" s="1"/>
  <c r="JR69" i="13"/>
  <c r="JS86" i="13" s="1"/>
  <c r="JR43" i="13"/>
  <c r="JR60" i="13" s="1"/>
  <c r="JT100" i="17"/>
  <c r="JT127" i="17" s="1"/>
  <c r="JS101" i="19"/>
  <c r="JS128" i="19" s="1"/>
  <c r="JT79" i="17"/>
  <c r="JS96" i="17"/>
  <c r="JS123" i="17" s="1"/>
  <c r="JR118" i="13"/>
  <c r="JQ128" i="13"/>
  <c r="JS90" i="21"/>
  <c r="JR107" i="21"/>
  <c r="JT90" i="17"/>
  <c r="JS107" i="17"/>
  <c r="JS94" i="17"/>
  <c r="JS77" i="17"/>
  <c r="JS111" i="17" s="1"/>
  <c r="JS73" i="19"/>
  <c r="JT90" i="19" s="1"/>
  <c r="JS69" i="19"/>
  <c r="JS65" i="19"/>
  <c r="JT82" i="19" s="1"/>
  <c r="JS71" i="19"/>
  <c r="JT88" i="19" s="1"/>
  <c r="JS68" i="19"/>
  <c r="JT85" i="19" s="1"/>
  <c r="JS66" i="19"/>
  <c r="JS72" i="19"/>
  <c r="JS70" i="19"/>
  <c r="JS64" i="19"/>
  <c r="JT81" i="19" s="1"/>
  <c r="JS62" i="19"/>
  <c r="JT79" i="19" s="1"/>
  <c r="JT26" i="19"/>
  <c r="JS43" i="19"/>
  <c r="JS60" i="19" s="1"/>
  <c r="JS63" i="19"/>
  <c r="JT80" i="19" s="1"/>
  <c r="JS67" i="19"/>
  <c r="JT84" i="19" s="1"/>
  <c r="JS70" i="7"/>
  <c r="JT87" i="7" s="1"/>
  <c r="JS66" i="7"/>
  <c r="JT83" i="7" s="1"/>
  <c r="JS62" i="7"/>
  <c r="JT79" i="7" s="1"/>
  <c r="JT26" i="7"/>
  <c r="JS73" i="7"/>
  <c r="JT90" i="7" s="1"/>
  <c r="JS69" i="7"/>
  <c r="JS65" i="7"/>
  <c r="JT82" i="7" s="1"/>
  <c r="JS43" i="7"/>
  <c r="JS60" i="7" s="1"/>
  <c r="JS72" i="7"/>
  <c r="JS68" i="7"/>
  <c r="JS64" i="7"/>
  <c r="JT81" i="7" s="1"/>
  <c r="JS67" i="7"/>
  <c r="JS63" i="7"/>
  <c r="JT80" i="7" s="1"/>
  <c r="JS71" i="7"/>
  <c r="JT88" i="7" s="1"/>
  <c r="JS81" i="13"/>
  <c r="JR98" i="13"/>
  <c r="JR125" i="13" s="1"/>
  <c r="JR98" i="11"/>
  <c r="JR125" i="11" s="1"/>
  <c r="JS104" i="7"/>
  <c r="JS87" i="13"/>
  <c r="JR104" i="13"/>
  <c r="JU89" i="17"/>
  <c r="JT106" i="17"/>
  <c r="JT87" i="21"/>
  <c r="JS104" i="21"/>
  <c r="JU87" i="17"/>
  <c r="JT104" i="17"/>
  <c r="JT89" i="21"/>
  <c r="JS106" i="21"/>
  <c r="JT85" i="7"/>
  <c r="JS102" i="7"/>
  <c r="JS129" i="7" s="1"/>
  <c r="JS89" i="13"/>
  <c r="JR106" i="13"/>
  <c r="JT86" i="21"/>
  <c r="JS103" i="21"/>
  <c r="JS130" i="21" s="1"/>
  <c r="JS87" i="11"/>
  <c r="JR104" i="11"/>
  <c r="JT87" i="19"/>
  <c r="JS104" i="19"/>
  <c r="JT84" i="7"/>
  <c r="JS101" i="7"/>
  <c r="JS128" i="7" s="1"/>
  <c r="JS107" i="7"/>
  <c r="JS89" i="19"/>
  <c r="JR106" i="19"/>
  <c r="JU85" i="17"/>
  <c r="JT102" i="17"/>
  <c r="JT129" i="17" s="1"/>
  <c r="JS89" i="7"/>
  <c r="JR106" i="7"/>
  <c r="JR94" i="21"/>
  <c r="JR77" i="21"/>
  <c r="JR111" i="21" s="1"/>
  <c r="JQ94" i="11"/>
  <c r="JQ77" i="11"/>
  <c r="JQ111" i="11" s="1"/>
  <c r="JR73" i="11"/>
  <c r="JS90" i="11" s="1"/>
  <c r="JR69" i="11"/>
  <c r="JS86" i="11" s="1"/>
  <c r="JR65" i="11"/>
  <c r="JS82" i="11" s="1"/>
  <c r="JR43" i="11"/>
  <c r="JR60" i="11" s="1"/>
  <c r="JR72" i="11"/>
  <c r="JS89" i="11" s="1"/>
  <c r="JR68" i="11"/>
  <c r="JS85" i="11" s="1"/>
  <c r="JR64" i="11"/>
  <c r="JS81" i="11" s="1"/>
  <c r="JR66" i="11"/>
  <c r="JS83" i="11" s="1"/>
  <c r="JR67" i="11"/>
  <c r="JS84" i="11" s="1"/>
  <c r="JR71" i="11"/>
  <c r="JS88" i="11" s="1"/>
  <c r="JR63" i="11"/>
  <c r="JS80" i="11" s="1"/>
  <c r="JR70" i="11"/>
  <c r="JR62" i="11"/>
  <c r="JS79" i="11" s="1"/>
  <c r="JS26" i="11"/>
  <c r="JQ94" i="13"/>
  <c r="JQ77" i="13"/>
  <c r="JQ111" i="13" s="1"/>
  <c r="JR104" i="15"/>
  <c r="JS85" i="15"/>
  <c r="JR102" i="15"/>
  <c r="JR129" i="15" s="1"/>
  <c r="JR70" i="15"/>
  <c r="JS87" i="15" s="1"/>
  <c r="JR66" i="15"/>
  <c r="JS83" i="15" s="1"/>
  <c r="JR62" i="15"/>
  <c r="JS79" i="15" s="1"/>
  <c r="JR73" i="15"/>
  <c r="JS90" i="15" s="1"/>
  <c r="JR69" i="15"/>
  <c r="JS86" i="15" s="1"/>
  <c r="JR65" i="15"/>
  <c r="JS82" i="15" s="1"/>
  <c r="JR43" i="15"/>
  <c r="JR60" i="15" s="1"/>
  <c r="JR72" i="15"/>
  <c r="JS89" i="15" s="1"/>
  <c r="JR68" i="15"/>
  <c r="JR64" i="15"/>
  <c r="JS81" i="15" s="1"/>
  <c r="JR71" i="15"/>
  <c r="JS88" i="15" s="1"/>
  <c r="JR67" i="15"/>
  <c r="JS84" i="15" s="1"/>
  <c r="JR63" i="15"/>
  <c r="JS80" i="15" s="1"/>
  <c r="JS26" i="15"/>
  <c r="JQ94" i="15"/>
  <c r="JQ77" i="15"/>
  <c r="JQ111" i="15" s="1"/>
  <c r="JS70" i="21"/>
  <c r="JS68" i="21"/>
  <c r="JT85" i="21" s="1"/>
  <c r="JS66" i="21"/>
  <c r="JT83" i="21" s="1"/>
  <c r="JS62" i="21"/>
  <c r="JT79" i="21" s="1"/>
  <c r="JS73" i="21"/>
  <c r="JS72" i="21"/>
  <c r="JS65" i="21"/>
  <c r="JT82" i="21" s="1"/>
  <c r="JS69" i="21"/>
  <c r="JS67" i="21"/>
  <c r="JT84" i="21" s="1"/>
  <c r="JS64" i="21"/>
  <c r="JT81" i="21" s="1"/>
  <c r="JS63" i="21"/>
  <c r="JT80" i="21" s="1"/>
  <c r="JT26" i="21"/>
  <c r="JS43" i="21"/>
  <c r="JS60" i="21" s="1"/>
  <c r="JS71" i="21"/>
  <c r="JT88" i="21" s="1"/>
  <c r="JS86" i="7"/>
  <c r="JR103" i="7"/>
  <c r="JR130" i="7" s="1"/>
  <c r="JT86" i="19"/>
  <c r="JS103" i="19"/>
  <c r="JS130" i="19" s="1"/>
  <c r="JT105" i="17"/>
  <c r="JT83" i="19"/>
  <c r="JS100" i="19"/>
  <c r="JS127" i="19" s="1"/>
  <c r="JT86" i="17"/>
  <c r="JS103" i="17"/>
  <c r="JS130" i="17" s="1"/>
  <c r="JR94" i="19"/>
  <c r="JR77" i="19"/>
  <c r="JR111" i="19" s="1"/>
  <c r="JT96" i="21" l="1"/>
  <c r="JT123" i="21" s="1"/>
  <c r="JS106" i="15"/>
  <c r="JS97" i="11"/>
  <c r="JS124" i="11" s="1"/>
  <c r="JS99" i="11"/>
  <c r="JS126" i="11" s="1"/>
  <c r="JT100" i="7"/>
  <c r="JT127" i="7" s="1"/>
  <c r="JS102" i="13"/>
  <c r="JS129" i="13" s="1"/>
  <c r="JU100" i="17"/>
  <c r="JU127" i="17" s="1"/>
  <c r="JT97" i="21"/>
  <c r="JT124" i="21" s="1"/>
  <c r="JT99" i="21"/>
  <c r="JT126" i="21" s="1"/>
  <c r="JT100" i="21"/>
  <c r="JT127" i="21" s="1"/>
  <c r="JS105" i="15"/>
  <c r="JS96" i="15"/>
  <c r="JS123" i="15" s="1"/>
  <c r="JS105" i="11"/>
  <c r="JS102" i="11"/>
  <c r="JS129" i="11" s="1"/>
  <c r="JS103" i="11"/>
  <c r="JS130" i="11" s="1"/>
  <c r="JT97" i="7"/>
  <c r="JT124" i="7" s="1"/>
  <c r="JT107" i="7"/>
  <c r="JT104" i="7"/>
  <c r="JT99" i="19"/>
  <c r="JT126" i="19" s="1"/>
  <c r="JS103" i="13"/>
  <c r="JS130" i="13" s="1"/>
  <c r="JS96" i="13"/>
  <c r="JS123" i="13" s="1"/>
  <c r="JS101" i="13"/>
  <c r="JU101" i="17"/>
  <c r="JU128" i="17" s="1"/>
  <c r="JS107" i="15"/>
  <c r="JS98" i="11"/>
  <c r="JS125" i="11" s="1"/>
  <c r="JT105" i="7"/>
  <c r="JT105" i="19"/>
  <c r="JS97" i="13"/>
  <c r="JS124" i="13" s="1"/>
  <c r="JU97" i="17"/>
  <c r="JU124" i="17" s="1"/>
  <c r="JT105" i="21"/>
  <c r="JT98" i="21"/>
  <c r="JT125" i="21" s="1"/>
  <c r="JT102" i="21"/>
  <c r="JT129" i="21" s="1"/>
  <c r="JS98" i="15"/>
  <c r="JS125" i="15" s="1"/>
  <c r="JS99" i="15"/>
  <c r="JS126" i="15" s="1"/>
  <c r="JS100" i="15"/>
  <c r="JS127" i="15" s="1"/>
  <c r="JS96" i="11"/>
  <c r="JS123" i="11" s="1"/>
  <c r="JS101" i="11"/>
  <c r="JS128" i="11" s="1"/>
  <c r="JS106" i="11"/>
  <c r="JS107" i="11"/>
  <c r="JT101" i="19"/>
  <c r="JT128" i="19" s="1"/>
  <c r="JT96" i="19"/>
  <c r="JT123" i="19" s="1"/>
  <c r="JS107" i="13"/>
  <c r="JS100" i="13"/>
  <c r="JS105" i="13"/>
  <c r="JU105" i="17"/>
  <c r="JT84" i="15"/>
  <c r="JS101" i="15"/>
  <c r="JS128" i="15" s="1"/>
  <c r="JT101" i="21"/>
  <c r="JU118" i="21" s="1"/>
  <c r="JS97" i="15"/>
  <c r="JS124" i="15" s="1"/>
  <c r="JS103" i="15"/>
  <c r="JS130" i="15" s="1"/>
  <c r="JS104" i="15"/>
  <c r="JS100" i="11"/>
  <c r="JS127" i="11" s="1"/>
  <c r="JU81" i="7"/>
  <c r="JT98" i="7"/>
  <c r="JT125" i="7" s="1"/>
  <c r="JU82" i="7"/>
  <c r="JT99" i="7"/>
  <c r="JT126" i="7" s="1"/>
  <c r="JU79" i="7"/>
  <c r="JT96" i="7"/>
  <c r="JT123" i="7" s="1"/>
  <c r="JT97" i="19"/>
  <c r="JT124" i="19" s="1"/>
  <c r="JT98" i="19"/>
  <c r="JT125" i="19" s="1"/>
  <c r="JT102" i="19"/>
  <c r="JT129" i="19" s="1"/>
  <c r="JU90" i="19"/>
  <c r="JT107" i="19"/>
  <c r="JS99" i="13"/>
  <c r="JS126" i="13" s="1"/>
  <c r="JV81" i="17"/>
  <c r="JU98" i="17"/>
  <c r="JU125" i="17" s="1"/>
  <c r="JV82" i="17"/>
  <c r="JU99" i="17"/>
  <c r="JU126" i="17" s="1"/>
  <c r="JU117" i="21"/>
  <c r="JT89" i="7"/>
  <c r="JS106" i="7"/>
  <c r="JS104" i="11"/>
  <c r="JT106" i="21"/>
  <c r="JT94" i="17"/>
  <c r="JT77" i="17"/>
  <c r="JT111" i="17" s="1"/>
  <c r="JU73" i="17"/>
  <c r="JU69" i="17"/>
  <c r="JU65" i="17"/>
  <c r="JU43" i="17"/>
  <c r="JU60" i="17" s="1"/>
  <c r="JU72" i="17"/>
  <c r="JU68" i="17"/>
  <c r="JU64" i="17"/>
  <c r="JU71" i="17"/>
  <c r="JV88" i="17" s="1"/>
  <c r="JU67" i="17"/>
  <c r="JV84" i="17" s="1"/>
  <c r="JU63" i="17"/>
  <c r="JV80" i="17" s="1"/>
  <c r="JU66" i="17"/>
  <c r="JV83" i="17" s="1"/>
  <c r="JU62" i="17"/>
  <c r="JV26" i="17"/>
  <c r="JU70" i="17"/>
  <c r="JU86" i="17"/>
  <c r="JT103" i="17"/>
  <c r="JT130" i="17" s="1"/>
  <c r="JT86" i="7"/>
  <c r="JS103" i="7"/>
  <c r="JS130" i="7" s="1"/>
  <c r="JS73" i="15"/>
  <c r="JT90" i="15" s="1"/>
  <c r="JS69" i="15"/>
  <c r="JT86" i="15" s="1"/>
  <c r="JS65" i="15"/>
  <c r="JT82" i="15" s="1"/>
  <c r="JS43" i="15"/>
  <c r="JS60" i="15" s="1"/>
  <c r="JS72" i="15"/>
  <c r="JT89" i="15" s="1"/>
  <c r="JS68" i="15"/>
  <c r="JT85" i="15" s="1"/>
  <c r="JS64" i="15"/>
  <c r="JT81" i="15" s="1"/>
  <c r="JS71" i="15"/>
  <c r="JT88" i="15" s="1"/>
  <c r="JS67" i="15"/>
  <c r="JS63" i="15"/>
  <c r="JT80" i="15" s="1"/>
  <c r="JS66" i="15"/>
  <c r="JT83" i="15" s="1"/>
  <c r="JS62" i="15"/>
  <c r="JT79" i="15" s="1"/>
  <c r="JT26" i="15"/>
  <c r="JS70" i="15"/>
  <c r="JT87" i="15" s="1"/>
  <c r="JS72" i="11"/>
  <c r="JT89" i="11" s="1"/>
  <c r="JS68" i="11"/>
  <c r="JT85" i="11" s="1"/>
  <c r="JS64" i="11"/>
  <c r="JT81" i="11" s="1"/>
  <c r="JS71" i="11"/>
  <c r="JT88" i="11" s="1"/>
  <c r="JS67" i="11"/>
  <c r="JT84" i="11" s="1"/>
  <c r="JS63" i="11"/>
  <c r="JT80" i="11" s="1"/>
  <c r="JS69" i="11"/>
  <c r="JT86" i="11" s="1"/>
  <c r="JS66" i="11"/>
  <c r="JT83" i="11" s="1"/>
  <c r="JS43" i="11"/>
  <c r="JS60" i="11" s="1"/>
  <c r="JS70" i="11"/>
  <c r="JT87" i="11" s="1"/>
  <c r="JS62" i="11"/>
  <c r="JT79" i="11" s="1"/>
  <c r="JS73" i="11"/>
  <c r="JT90" i="11" s="1"/>
  <c r="JS65" i="11"/>
  <c r="JT82" i="11" s="1"/>
  <c r="JT26" i="11"/>
  <c r="JS94" i="7"/>
  <c r="JS77" i="7"/>
  <c r="JS111" i="7" s="1"/>
  <c r="JT73" i="7"/>
  <c r="JU90" i="7" s="1"/>
  <c r="JT69" i="7"/>
  <c r="JT65" i="7"/>
  <c r="JT43" i="7"/>
  <c r="JT60" i="7" s="1"/>
  <c r="JT72" i="7"/>
  <c r="JT68" i="7"/>
  <c r="JT64" i="7"/>
  <c r="JT71" i="7"/>
  <c r="JU88" i="7" s="1"/>
  <c r="JT67" i="7"/>
  <c r="JT63" i="7"/>
  <c r="JU80" i="7" s="1"/>
  <c r="JT62" i="7"/>
  <c r="JT66" i="7"/>
  <c r="JU83" i="7" s="1"/>
  <c r="JT70" i="7"/>
  <c r="JU87" i="7" s="1"/>
  <c r="JU26" i="7"/>
  <c r="JU79" i="17"/>
  <c r="JT96" i="17"/>
  <c r="JT123" i="17" s="1"/>
  <c r="JS102" i="15"/>
  <c r="JS129" i="15" s="1"/>
  <c r="JT89" i="19"/>
  <c r="JS106" i="19"/>
  <c r="JS106" i="13"/>
  <c r="JS104" i="13"/>
  <c r="JT90" i="21"/>
  <c r="JS107" i="21"/>
  <c r="JS128" i="21"/>
  <c r="JT128" i="21"/>
  <c r="JT103" i="21"/>
  <c r="JT130" i="21" s="1"/>
  <c r="JV89" i="17"/>
  <c r="JU106" i="17"/>
  <c r="JS98" i="13"/>
  <c r="JS125" i="13" s="1"/>
  <c r="JR94" i="13"/>
  <c r="JR77" i="13"/>
  <c r="JR111" i="13" s="1"/>
  <c r="JS127" i="21"/>
  <c r="JR94" i="15"/>
  <c r="JR77" i="15"/>
  <c r="JR111" i="15" s="1"/>
  <c r="JU84" i="7"/>
  <c r="JT101" i="7"/>
  <c r="JT128" i="7" s="1"/>
  <c r="JU87" i="21"/>
  <c r="JT104" i="21"/>
  <c r="JT72" i="19"/>
  <c r="JT68" i="19"/>
  <c r="JU85" i="19" s="1"/>
  <c r="JT64" i="19"/>
  <c r="JU81" i="19" s="1"/>
  <c r="JT73" i="19"/>
  <c r="JT70" i="19"/>
  <c r="JT67" i="19"/>
  <c r="JU84" i="19" s="1"/>
  <c r="JT65" i="19"/>
  <c r="JU82" i="19" s="1"/>
  <c r="JT43" i="19"/>
  <c r="JT60" i="19" s="1"/>
  <c r="JT71" i="19"/>
  <c r="JU88" i="19" s="1"/>
  <c r="JT63" i="19"/>
  <c r="JU80" i="19" s="1"/>
  <c r="JT69" i="19"/>
  <c r="JU86" i="19" s="1"/>
  <c r="JT66" i="19"/>
  <c r="JU26" i="19"/>
  <c r="JT62" i="19"/>
  <c r="JU79" i="19" s="1"/>
  <c r="JS94" i="21"/>
  <c r="JS77" i="21"/>
  <c r="JS111" i="21" s="1"/>
  <c r="JV85" i="17"/>
  <c r="JU102" i="17"/>
  <c r="JU129" i="17" s="1"/>
  <c r="JU87" i="19"/>
  <c r="JT104" i="19"/>
  <c r="JU85" i="7"/>
  <c r="JT102" i="7"/>
  <c r="JT129" i="7" s="1"/>
  <c r="JV87" i="17"/>
  <c r="JU104" i="17"/>
  <c r="JU90" i="17"/>
  <c r="JT107" i="17"/>
  <c r="JS71" i="13"/>
  <c r="JT88" i="13" s="1"/>
  <c r="JS67" i="13"/>
  <c r="JT84" i="13" s="1"/>
  <c r="JS63" i="13"/>
  <c r="JT80" i="13" s="1"/>
  <c r="JS70" i="13"/>
  <c r="JT87" i="13" s="1"/>
  <c r="JS66" i="13"/>
  <c r="JT83" i="13" s="1"/>
  <c r="JS62" i="13"/>
  <c r="JT79" i="13" s="1"/>
  <c r="JS73" i="13"/>
  <c r="JT90" i="13" s="1"/>
  <c r="JS69" i="13"/>
  <c r="JT86" i="13" s="1"/>
  <c r="JS65" i="13"/>
  <c r="JT82" i="13" s="1"/>
  <c r="JS43" i="13"/>
  <c r="JS60" i="13" s="1"/>
  <c r="JT26" i="13"/>
  <c r="JS72" i="13"/>
  <c r="JT89" i="13" s="1"/>
  <c r="JS68" i="13"/>
  <c r="JT85" i="13" s="1"/>
  <c r="JS64" i="13"/>
  <c r="JT81" i="13" s="1"/>
  <c r="JU83" i="19"/>
  <c r="JT100" i="19"/>
  <c r="JT127" i="19" s="1"/>
  <c r="JT103" i="19"/>
  <c r="JT130" i="19" s="1"/>
  <c r="JR127" i="13"/>
  <c r="JT69" i="21"/>
  <c r="JU86" i="21" s="1"/>
  <c r="JT73" i="21"/>
  <c r="JT72" i="21"/>
  <c r="JU89" i="21" s="1"/>
  <c r="JT70" i="21"/>
  <c r="JT65" i="21"/>
  <c r="JU82" i="21" s="1"/>
  <c r="JT67" i="21"/>
  <c r="JU84" i="21" s="1"/>
  <c r="JT64" i="21"/>
  <c r="JU81" i="21" s="1"/>
  <c r="JT71" i="21"/>
  <c r="JU88" i="21" s="1"/>
  <c r="JT63" i="21"/>
  <c r="JU80" i="21" s="1"/>
  <c r="JT43" i="21"/>
  <c r="JT60" i="21" s="1"/>
  <c r="JT68" i="21"/>
  <c r="JU85" i="21" s="1"/>
  <c r="JT66" i="21"/>
  <c r="JU83" i="21" s="1"/>
  <c r="JT62" i="21"/>
  <c r="JU79" i="21" s="1"/>
  <c r="JU26" i="21"/>
  <c r="JR94" i="11"/>
  <c r="JR77" i="11"/>
  <c r="JR111" i="11" s="1"/>
  <c r="JS94" i="19"/>
  <c r="JS77" i="19"/>
  <c r="JS111" i="19" s="1"/>
  <c r="JR128" i="13"/>
  <c r="JS128" i="13"/>
  <c r="JU106" i="21" l="1"/>
  <c r="JT99" i="13"/>
  <c r="JT126" i="13" s="1"/>
  <c r="JU103" i="19"/>
  <c r="JU130" i="19" s="1"/>
  <c r="JU104" i="7"/>
  <c r="JT101" i="11"/>
  <c r="JT128" i="11" s="1"/>
  <c r="JT100" i="15"/>
  <c r="JT127" i="15" s="1"/>
  <c r="JT99" i="15"/>
  <c r="JT126" i="15" s="1"/>
  <c r="JV101" i="17"/>
  <c r="JV128" i="17" s="1"/>
  <c r="JU128" i="21"/>
  <c r="JV84" i="21"/>
  <c r="JU101" i="21"/>
  <c r="JT106" i="13"/>
  <c r="JU86" i="13"/>
  <c r="JT103" i="13"/>
  <c r="JT130" i="13" s="1"/>
  <c r="JT104" i="13"/>
  <c r="JV79" i="19"/>
  <c r="JU96" i="19"/>
  <c r="JU123" i="19" s="1"/>
  <c r="JU97" i="19"/>
  <c r="JU124" i="19" s="1"/>
  <c r="JV84" i="19"/>
  <c r="JU101" i="19"/>
  <c r="JU128" i="19" s="1"/>
  <c r="JU102" i="19"/>
  <c r="JU129" i="19" s="1"/>
  <c r="JV83" i="7"/>
  <c r="JU100" i="7"/>
  <c r="JU127" i="7" s="1"/>
  <c r="JU105" i="7"/>
  <c r="JU90" i="11"/>
  <c r="JT107" i="11"/>
  <c r="JT100" i="11"/>
  <c r="JT127" i="11" s="1"/>
  <c r="JT105" i="11"/>
  <c r="JT104" i="15"/>
  <c r="JU80" i="15"/>
  <c r="JT97" i="15"/>
  <c r="JT124" i="15" s="1"/>
  <c r="JT102" i="15"/>
  <c r="JT129" i="15" s="1"/>
  <c r="JU86" i="15"/>
  <c r="JT103" i="15"/>
  <c r="JT130" i="15" s="1"/>
  <c r="JV105" i="17"/>
  <c r="JV85" i="21"/>
  <c r="JU102" i="21"/>
  <c r="JU129" i="21" s="1"/>
  <c r="JT102" i="13"/>
  <c r="JT129" i="13" s="1"/>
  <c r="JU83" i="13"/>
  <c r="JT100" i="13"/>
  <c r="JU117" i="13" s="1"/>
  <c r="JU98" i="19"/>
  <c r="JU125" i="19" s="1"/>
  <c r="JU82" i="11"/>
  <c r="JT99" i="11"/>
  <c r="JT126" i="11" s="1"/>
  <c r="JT106" i="11"/>
  <c r="JV80" i="21"/>
  <c r="JU97" i="21"/>
  <c r="JU124" i="21" s="1"/>
  <c r="JU103" i="21"/>
  <c r="JU130" i="21" s="1"/>
  <c r="JT107" i="13"/>
  <c r="JT97" i="13"/>
  <c r="JT124" i="13" s="1"/>
  <c r="JV88" i="19"/>
  <c r="JU105" i="19"/>
  <c r="JT96" i="11"/>
  <c r="JT123" i="11" s="1"/>
  <c r="JU86" i="11"/>
  <c r="JT103" i="11"/>
  <c r="JT130" i="11" s="1"/>
  <c r="JT98" i="11"/>
  <c r="JT125" i="11" s="1"/>
  <c r="JT106" i="15"/>
  <c r="JT107" i="15"/>
  <c r="JW83" i="17"/>
  <c r="JV100" i="17"/>
  <c r="JV127" i="17" s="1"/>
  <c r="JU98" i="21"/>
  <c r="JU125" i="21" s="1"/>
  <c r="JU88" i="13"/>
  <c r="JT105" i="13"/>
  <c r="JU99" i="19"/>
  <c r="JU126" i="19" s="1"/>
  <c r="JU107" i="7"/>
  <c r="JU81" i="15"/>
  <c r="JT98" i="15"/>
  <c r="JT125" i="15" s="1"/>
  <c r="JU96" i="21"/>
  <c r="JU123" i="21" s="1"/>
  <c r="JU99" i="21"/>
  <c r="JU126" i="21" s="1"/>
  <c r="JU100" i="21"/>
  <c r="JU105" i="21"/>
  <c r="JT98" i="13"/>
  <c r="JT125" i="13" s="1"/>
  <c r="JU79" i="13"/>
  <c r="JT96" i="13"/>
  <c r="JT123" i="13" s="1"/>
  <c r="JT101" i="13"/>
  <c r="JU118" i="13" s="1"/>
  <c r="JU97" i="7"/>
  <c r="JU124" i="7" s="1"/>
  <c r="JT104" i="11"/>
  <c r="JU80" i="11"/>
  <c r="JT97" i="11"/>
  <c r="JT124" i="11" s="1"/>
  <c r="JT102" i="11"/>
  <c r="JT129" i="11" s="1"/>
  <c r="JT96" i="15"/>
  <c r="JT123" i="15" s="1"/>
  <c r="JT105" i="15"/>
  <c r="JV97" i="17"/>
  <c r="JV124" i="17" s="1"/>
  <c r="JU104" i="19"/>
  <c r="JV98" i="17"/>
  <c r="JV125" i="17" s="1"/>
  <c r="JU98" i="7"/>
  <c r="JU125" i="7" s="1"/>
  <c r="JT128" i="13"/>
  <c r="JV83" i="19"/>
  <c r="JU100" i="19"/>
  <c r="JU127" i="19" s="1"/>
  <c r="JV106" i="17"/>
  <c r="JU89" i="19"/>
  <c r="JT106" i="19"/>
  <c r="JV79" i="17"/>
  <c r="JU96" i="17"/>
  <c r="JU123" i="17" s="1"/>
  <c r="JT72" i="15"/>
  <c r="JU89" i="15" s="1"/>
  <c r="JT68" i="15"/>
  <c r="JU85" i="15" s="1"/>
  <c r="JT64" i="15"/>
  <c r="JT71" i="15"/>
  <c r="JU88" i="15" s="1"/>
  <c r="JT67" i="15"/>
  <c r="JU84" i="15" s="1"/>
  <c r="JT63" i="15"/>
  <c r="JT70" i="15"/>
  <c r="JU87" i="15" s="1"/>
  <c r="JT66" i="15"/>
  <c r="JU83" i="15" s="1"/>
  <c r="JT62" i="15"/>
  <c r="JU79" i="15" s="1"/>
  <c r="JU26" i="15"/>
  <c r="JT73" i="15"/>
  <c r="JU90" i="15" s="1"/>
  <c r="JT69" i="15"/>
  <c r="JT43" i="15"/>
  <c r="JT60" i="15" s="1"/>
  <c r="JT65" i="15"/>
  <c r="JU82" i="15" s="1"/>
  <c r="JV86" i="17"/>
  <c r="JU103" i="17"/>
  <c r="JU130" i="17" s="1"/>
  <c r="JT70" i="13"/>
  <c r="JU87" i="13" s="1"/>
  <c r="JT66" i="13"/>
  <c r="JT62" i="13"/>
  <c r="JU26" i="13"/>
  <c r="JT73" i="13"/>
  <c r="JU90" i="13" s="1"/>
  <c r="JT69" i="13"/>
  <c r="JT65" i="13"/>
  <c r="JU82" i="13" s="1"/>
  <c r="JT72" i="13"/>
  <c r="JU89" i="13" s="1"/>
  <c r="JT68" i="13"/>
  <c r="JU85" i="13" s="1"/>
  <c r="JT64" i="13"/>
  <c r="JU81" i="13" s="1"/>
  <c r="JT71" i="13"/>
  <c r="JT67" i="13"/>
  <c r="JU84" i="13" s="1"/>
  <c r="JT63" i="13"/>
  <c r="JU80" i="13" s="1"/>
  <c r="JT43" i="13"/>
  <c r="JT60" i="13" s="1"/>
  <c r="JU102" i="7"/>
  <c r="JU129" i="7" s="1"/>
  <c r="JV102" i="17"/>
  <c r="JV129" i="17" s="1"/>
  <c r="JU72" i="7"/>
  <c r="JU68" i="7"/>
  <c r="JV85" i="7" s="1"/>
  <c r="JU64" i="7"/>
  <c r="JV81" i="7" s="1"/>
  <c r="JU71" i="7"/>
  <c r="JV88" i="7" s="1"/>
  <c r="JU67" i="7"/>
  <c r="JU63" i="7"/>
  <c r="JV80" i="7" s="1"/>
  <c r="JU70" i="7"/>
  <c r="JV87" i="7" s="1"/>
  <c r="JU66" i="7"/>
  <c r="JU62" i="7"/>
  <c r="JV26" i="7"/>
  <c r="JU73" i="7"/>
  <c r="JV90" i="7" s="1"/>
  <c r="JU43" i="7"/>
  <c r="JU60" i="7" s="1"/>
  <c r="JU69" i="7"/>
  <c r="JU65" i="7"/>
  <c r="JV82" i="7" s="1"/>
  <c r="JT71" i="11"/>
  <c r="JU88" i="11" s="1"/>
  <c r="JT67" i="11"/>
  <c r="JU84" i="11" s="1"/>
  <c r="JT63" i="11"/>
  <c r="JT70" i="11"/>
  <c r="JU87" i="11" s="1"/>
  <c r="JT66" i="11"/>
  <c r="JU83" i="11" s="1"/>
  <c r="JT62" i="11"/>
  <c r="JU79" i="11" s="1"/>
  <c r="JU26" i="11"/>
  <c r="JT72" i="11"/>
  <c r="JU89" i="11" s="1"/>
  <c r="JT64" i="11"/>
  <c r="JU81" i="11" s="1"/>
  <c r="JT73" i="11"/>
  <c r="JT65" i="11"/>
  <c r="JT69" i="11"/>
  <c r="JT68" i="11"/>
  <c r="JU85" i="11" s="1"/>
  <c r="JT43" i="11"/>
  <c r="JT60" i="11" s="1"/>
  <c r="JS94" i="15"/>
  <c r="JS77" i="15"/>
  <c r="JS111" i="15" s="1"/>
  <c r="JV99" i="17"/>
  <c r="JV126" i="17" s="1"/>
  <c r="JU99" i="7"/>
  <c r="JU126" i="7" s="1"/>
  <c r="JT127" i="13"/>
  <c r="JS127" i="13"/>
  <c r="JV104" i="17"/>
  <c r="JV87" i="21"/>
  <c r="JU104" i="21"/>
  <c r="JT94" i="7"/>
  <c r="JT77" i="7"/>
  <c r="JT111" i="7" s="1"/>
  <c r="JU77" i="17"/>
  <c r="JU111" i="17" s="1"/>
  <c r="JU94" i="17"/>
  <c r="JU127" i="21"/>
  <c r="JU107" i="19"/>
  <c r="JV79" i="7"/>
  <c r="JU96" i="7"/>
  <c r="JU123" i="7" s="1"/>
  <c r="JT101" i="15"/>
  <c r="JT128" i="15" s="1"/>
  <c r="JV90" i="17"/>
  <c r="JU107" i="17"/>
  <c r="JU71" i="19"/>
  <c r="JU67" i="19"/>
  <c r="JU63" i="19"/>
  <c r="JV80" i="19" s="1"/>
  <c r="JU70" i="19"/>
  <c r="JV87" i="19" s="1"/>
  <c r="JU68" i="19"/>
  <c r="JV85" i="19" s="1"/>
  <c r="JU72" i="19"/>
  <c r="JU65" i="19"/>
  <c r="JV82" i="19" s="1"/>
  <c r="JU69" i="19"/>
  <c r="JV86" i="19" s="1"/>
  <c r="JU73" i="19"/>
  <c r="JV90" i="19" s="1"/>
  <c r="JU66" i="19"/>
  <c r="JU62" i="19"/>
  <c r="JV26" i="19"/>
  <c r="JU64" i="19"/>
  <c r="JV81" i="19" s="1"/>
  <c r="JU43" i="19"/>
  <c r="JU60" i="19" s="1"/>
  <c r="JV84" i="7"/>
  <c r="JU101" i="7"/>
  <c r="JU128" i="7" s="1"/>
  <c r="JU72" i="21"/>
  <c r="JV89" i="21" s="1"/>
  <c r="JU68" i="21"/>
  <c r="JU67" i="21"/>
  <c r="JU64" i="21"/>
  <c r="JV81" i="21" s="1"/>
  <c r="JU71" i="21"/>
  <c r="JV88" i="21" s="1"/>
  <c r="JU69" i="21"/>
  <c r="JV86" i="21" s="1"/>
  <c r="JU63" i="21"/>
  <c r="JU66" i="21"/>
  <c r="JV83" i="21" s="1"/>
  <c r="JU62" i="21"/>
  <c r="JV79" i="21" s="1"/>
  <c r="JU70" i="21"/>
  <c r="JU65" i="21"/>
  <c r="JV82" i="21" s="1"/>
  <c r="JV26" i="21"/>
  <c r="JU73" i="21"/>
  <c r="JU43" i="21"/>
  <c r="JU60" i="21" s="1"/>
  <c r="JT94" i="21"/>
  <c r="JT77" i="21"/>
  <c r="JT111" i="21" s="1"/>
  <c r="JS94" i="13"/>
  <c r="JS77" i="13"/>
  <c r="JS111" i="13" s="1"/>
  <c r="JT94" i="19"/>
  <c r="JT77" i="19"/>
  <c r="JT111" i="19" s="1"/>
  <c r="JU90" i="21"/>
  <c r="JT107" i="21"/>
  <c r="JS94" i="11"/>
  <c r="JS77" i="11"/>
  <c r="JS111" i="11" s="1"/>
  <c r="JU86" i="7"/>
  <c r="JT103" i="7"/>
  <c r="JT130" i="7" s="1"/>
  <c r="JV72" i="17"/>
  <c r="JW89" i="17" s="1"/>
  <c r="JV68" i="17"/>
  <c r="JW85" i="17" s="1"/>
  <c r="JV64" i="17"/>
  <c r="JW81" i="17" s="1"/>
  <c r="JV71" i="17"/>
  <c r="JW88" i="17" s="1"/>
  <c r="JV67" i="17"/>
  <c r="JW84" i="17" s="1"/>
  <c r="JV63" i="17"/>
  <c r="JW80" i="17" s="1"/>
  <c r="JV70" i="17"/>
  <c r="JW87" i="17" s="1"/>
  <c r="JV66" i="17"/>
  <c r="JV62" i="17"/>
  <c r="JW26" i="17"/>
  <c r="JV73" i="17"/>
  <c r="JV69" i="17"/>
  <c r="JV43" i="17"/>
  <c r="JV60" i="17" s="1"/>
  <c r="JV65" i="17"/>
  <c r="JW82" i="17" s="1"/>
  <c r="JU89" i="7"/>
  <c r="JT106" i="7"/>
  <c r="JV99" i="21" l="1"/>
  <c r="JV126" i="21" s="1"/>
  <c r="JU102" i="11"/>
  <c r="JU129" i="11" s="1"/>
  <c r="JU98" i="11"/>
  <c r="JU125" i="11" s="1"/>
  <c r="JV107" i="7"/>
  <c r="JV104" i="7"/>
  <c r="JV98" i="7"/>
  <c r="JV125" i="7" s="1"/>
  <c r="JU99" i="13"/>
  <c r="JU126" i="13" s="1"/>
  <c r="JU107" i="15"/>
  <c r="JU104" i="15"/>
  <c r="JW105" i="17"/>
  <c r="JV103" i="21"/>
  <c r="JV130" i="21" s="1"/>
  <c r="JU106" i="11"/>
  <c r="JU104" i="11"/>
  <c r="JV99" i="7"/>
  <c r="JV126" i="7" s="1"/>
  <c r="JV97" i="7"/>
  <c r="JV124" i="7" s="1"/>
  <c r="JV102" i="7"/>
  <c r="JV129" i="7" s="1"/>
  <c r="JU98" i="13"/>
  <c r="JU125" i="13" s="1"/>
  <c r="JU99" i="15"/>
  <c r="JU126" i="15" s="1"/>
  <c r="JU102" i="15"/>
  <c r="JU129" i="15" s="1"/>
  <c r="JW101" i="17"/>
  <c r="JW128" i="17" s="1"/>
  <c r="JV97" i="19"/>
  <c r="JV124" i="19" s="1"/>
  <c r="JU105" i="11"/>
  <c r="JW104" i="17"/>
  <c r="JW98" i="17"/>
  <c r="JW125" i="17" s="1"/>
  <c r="JV96" i="21"/>
  <c r="JV123" i="21" s="1"/>
  <c r="JV105" i="21"/>
  <c r="JV106" i="21"/>
  <c r="JV98" i="19"/>
  <c r="JV125" i="19" s="1"/>
  <c r="JV107" i="19"/>
  <c r="JV102" i="19"/>
  <c r="JV129" i="19" s="1"/>
  <c r="JU97" i="13"/>
  <c r="JU124" i="13" s="1"/>
  <c r="JU102" i="13"/>
  <c r="JU129" i="13" s="1"/>
  <c r="JU107" i="13"/>
  <c r="JU104" i="13"/>
  <c r="JU96" i="15"/>
  <c r="JU123" i="15" s="1"/>
  <c r="JU101" i="15"/>
  <c r="JU128" i="15" s="1"/>
  <c r="JU106" i="15"/>
  <c r="JW106" i="17"/>
  <c r="JW82" i="19"/>
  <c r="JV99" i="19"/>
  <c r="JV126" i="19" s="1"/>
  <c r="JU100" i="11"/>
  <c r="JU127" i="11" s="1"/>
  <c r="JX82" i="17"/>
  <c r="JW99" i="17"/>
  <c r="JW126" i="17" s="1"/>
  <c r="JW97" i="17"/>
  <c r="JW124" i="17" s="1"/>
  <c r="JX85" i="17"/>
  <c r="JW102" i="17"/>
  <c r="JW129" i="17" s="1"/>
  <c r="JV100" i="21"/>
  <c r="JW81" i="21"/>
  <c r="JV98" i="21"/>
  <c r="JV125" i="21" s="1"/>
  <c r="JV103" i="19"/>
  <c r="JV130" i="19" s="1"/>
  <c r="JV104" i="19"/>
  <c r="JU96" i="11"/>
  <c r="JU123" i="11" s="1"/>
  <c r="JV84" i="11"/>
  <c r="JU101" i="11"/>
  <c r="JU128" i="11" s="1"/>
  <c r="JV105" i="7"/>
  <c r="JU101" i="13"/>
  <c r="JU106" i="13"/>
  <c r="JV83" i="15"/>
  <c r="JU100" i="15"/>
  <c r="JU127" i="15" s="1"/>
  <c r="JU105" i="15"/>
  <c r="JV70" i="19"/>
  <c r="JW87" i="19" s="1"/>
  <c r="JV66" i="19"/>
  <c r="JV62" i="19"/>
  <c r="JV72" i="19"/>
  <c r="JV69" i="19"/>
  <c r="JW86" i="19" s="1"/>
  <c r="JV67" i="19"/>
  <c r="JV73" i="19"/>
  <c r="JW90" i="19" s="1"/>
  <c r="JV71" i="19"/>
  <c r="JV68" i="19"/>
  <c r="JW85" i="19" s="1"/>
  <c r="JV63" i="19"/>
  <c r="JW80" i="19" s="1"/>
  <c r="JW26" i="19"/>
  <c r="JV64" i="19"/>
  <c r="JW81" i="19" s="1"/>
  <c r="JV43" i="19"/>
  <c r="JV60" i="19" s="1"/>
  <c r="JV65" i="19"/>
  <c r="JV97" i="21"/>
  <c r="JV124" i="21" s="1"/>
  <c r="JV102" i="21"/>
  <c r="JV129" i="21" s="1"/>
  <c r="JU107" i="11"/>
  <c r="JW79" i="19"/>
  <c r="JV96" i="19"/>
  <c r="JV123" i="19" s="1"/>
  <c r="JU97" i="11"/>
  <c r="JU124" i="11" s="1"/>
  <c r="JV79" i="13"/>
  <c r="JU96" i="13"/>
  <c r="JU123" i="13" s="1"/>
  <c r="JU98" i="15"/>
  <c r="JU125" i="15" s="1"/>
  <c r="JV73" i="21"/>
  <c r="JV71" i="21"/>
  <c r="JW88" i="21" s="1"/>
  <c r="JV67" i="21"/>
  <c r="JV69" i="21"/>
  <c r="JW86" i="21" s="1"/>
  <c r="JV63" i="21"/>
  <c r="JW80" i="21" s="1"/>
  <c r="JV66" i="21"/>
  <c r="JW83" i="21" s="1"/>
  <c r="JV62" i="21"/>
  <c r="JW79" i="21" s="1"/>
  <c r="JV70" i="21"/>
  <c r="JV68" i="21"/>
  <c r="JW85" i="21" s="1"/>
  <c r="JV65" i="21"/>
  <c r="JW82" i="21" s="1"/>
  <c r="JV64" i="21"/>
  <c r="JW26" i="21"/>
  <c r="JV43" i="21"/>
  <c r="JV60" i="21" s="1"/>
  <c r="JV72" i="21"/>
  <c r="JW89" i="21" s="1"/>
  <c r="JT77" i="15"/>
  <c r="JT111" i="15" s="1"/>
  <c r="JT94" i="15"/>
  <c r="JV89" i="19"/>
  <c r="JU106" i="19"/>
  <c r="JW83" i="19"/>
  <c r="JV100" i="19"/>
  <c r="JV127" i="19" s="1"/>
  <c r="JX83" i="17"/>
  <c r="JW100" i="17"/>
  <c r="JW127" i="17" s="1"/>
  <c r="JW88" i="19"/>
  <c r="JV105" i="19"/>
  <c r="JU99" i="11"/>
  <c r="JU126" i="11" s="1"/>
  <c r="JU103" i="15"/>
  <c r="JU130" i="15" s="1"/>
  <c r="JW84" i="19"/>
  <c r="JV101" i="19"/>
  <c r="JV128" i="19" s="1"/>
  <c r="JV94" i="17"/>
  <c r="JV77" i="17"/>
  <c r="JV111" i="17" s="1"/>
  <c r="JW84" i="7"/>
  <c r="JV101" i="7"/>
  <c r="JV128" i="7" s="1"/>
  <c r="JW90" i="17"/>
  <c r="JV107" i="17"/>
  <c r="JW79" i="7"/>
  <c r="JV96" i="7"/>
  <c r="JV123" i="7" s="1"/>
  <c r="JV71" i="7"/>
  <c r="JW88" i="7" s="1"/>
  <c r="JV67" i="7"/>
  <c r="JV63" i="7"/>
  <c r="JW80" i="7" s="1"/>
  <c r="JV70" i="7"/>
  <c r="JW87" i="7" s="1"/>
  <c r="JV66" i="7"/>
  <c r="JV62" i="7"/>
  <c r="JW26" i="7"/>
  <c r="JV73" i="7"/>
  <c r="JW90" i="7" s="1"/>
  <c r="JV69" i="7"/>
  <c r="JV65" i="7"/>
  <c r="JW82" i="7" s="1"/>
  <c r="JV43" i="7"/>
  <c r="JV60" i="7" s="1"/>
  <c r="JV68" i="7"/>
  <c r="JW85" i="7" s="1"/>
  <c r="JV64" i="7"/>
  <c r="JW81" i="7" s="1"/>
  <c r="JV72" i="7"/>
  <c r="JU73" i="13"/>
  <c r="JV90" i="13" s="1"/>
  <c r="JU69" i="13"/>
  <c r="JU65" i="13"/>
  <c r="JV82" i="13" s="1"/>
  <c r="JU43" i="13"/>
  <c r="JU60" i="13" s="1"/>
  <c r="JU72" i="13"/>
  <c r="JV89" i="13" s="1"/>
  <c r="JU68" i="13"/>
  <c r="JV85" i="13" s="1"/>
  <c r="JU64" i="13"/>
  <c r="JV81" i="13" s="1"/>
  <c r="JU71" i="13"/>
  <c r="JU67" i="13"/>
  <c r="JV84" i="13" s="1"/>
  <c r="JU63" i="13"/>
  <c r="JV80" i="13" s="1"/>
  <c r="JU66" i="13"/>
  <c r="JU62" i="13"/>
  <c r="JV26" i="13"/>
  <c r="JU70" i="13"/>
  <c r="JV87" i="13" s="1"/>
  <c r="JU77" i="21"/>
  <c r="JU111" i="21" s="1"/>
  <c r="JU94" i="21"/>
  <c r="JU77" i="19"/>
  <c r="JU111" i="19" s="1"/>
  <c r="JU94" i="19"/>
  <c r="JU70" i="11"/>
  <c r="JV87" i="11" s="1"/>
  <c r="JU66" i="11"/>
  <c r="JV83" i="11" s="1"/>
  <c r="JU62" i="11"/>
  <c r="JV79" i="11" s="1"/>
  <c r="JV26" i="11"/>
  <c r="JU73" i="11"/>
  <c r="JV90" i="11" s="1"/>
  <c r="JU69" i="11"/>
  <c r="JU65" i="11"/>
  <c r="JV82" i="11" s="1"/>
  <c r="JU43" i="11"/>
  <c r="JU60" i="11" s="1"/>
  <c r="JU67" i="11"/>
  <c r="JU68" i="11"/>
  <c r="JV85" i="11" s="1"/>
  <c r="JU71" i="11"/>
  <c r="JV88" i="11" s="1"/>
  <c r="JU63" i="11"/>
  <c r="JV80" i="11" s="1"/>
  <c r="JU72" i="11"/>
  <c r="JV89" i="11" s="1"/>
  <c r="JU64" i="11"/>
  <c r="JV81" i="11" s="1"/>
  <c r="JW86" i="17"/>
  <c r="JV103" i="17"/>
  <c r="JV130" i="17" s="1"/>
  <c r="JW79" i="17"/>
  <c r="JV96" i="17"/>
  <c r="JV123" i="17" s="1"/>
  <c r="JW71" i="17"/>
  <c r="JX88" i="17" s="1"/>
  <c r="JW67" i="17"/>
  <c r="JX84" i="17" s="1"/>
  <c r="JW63" i="17"/>
  <c r="JX80" i="17" s="1"/>
  <c r="JW70" i="17"/>
  <c r="JX87" i="17" s="1"/>
  <c r="JW66" i="17"/>
  <c r="JW62" i="17"/>
  <c r="JX26" i="17"/>
  <c r="JW73" i="17"/>
  <c r="JW69" i="17"/>
  <c r="JW65" i="17"/>
  <c r="JW43" i="17"/>
  <c r="JW60" i="17" s="1"/>
  <c r="JW72" i="17"/>
  <c r="JX89" i="17" s="1"/>
  <c r="JW68" i="17"/>
  <c r="JW64" i="17"/>
  <c r="JX81" i="17" s="1"/>
  <c r="JW87" i="21"/>
  <c r="JV104" i="21"/>
  <c r="JV86" i="11"/>
  <c r="JU103" i="11"/>
  <c r="JU130" i="11" s="1"/>
  <c r="JV83" i="13"/>
  <c r="JU100" i="13"/>
  <c r="JV80" i="15"/>
  <c r="JU97" i="15"/>
  <c r="JU124" i="15" s="1"/>
  <c r="JW83" i="7"/>
  <c r="JV100" i="7"/>
  <c r="JV127" i="7" s="1"/>
  <c r="JV86" i="13"/>
  <c r="JU103" i="13"/>
  <c r="JU130" i="13" s="1"/>
  <c r="JW84" i="21"/>
  <c r="JV101" i="21"/>
  <c r="JV128" i="21" s="1"/>
  <c r="JV89" i="7"/>
  <c r="JU106" i="7"/>
  <c r="JV86" i="7"/>
  <c r="JU103" i="7"/>
  <c r="JU130" i="7" s="1"/>
  <c r="JV90" i="21"/>
  <c r="JU107" i="21"/>
  <c r="JT77" i="11"/>
  <c r="JT111" i="11" s="1"/>
  <c r="JT94" i="11"/>
  <c r="JU77" i="7"/>
  <c r="JU111" i="7" s="1"/>
  <c r="JU94" i="7"/>
  <c r="JT94" i="13"/>
  <c r="JT77" i="13"/>
  <c r="JT111" i="13" s="1"/>
  <c r="JU71" i="15"/>
  <c r="JV88" i="15" s="1"/>
  <c r="JU67" i="15"/>
  <c r="JV84" i="15" s="1"/>
  <c r="JU63" i="15"/>
  <c r="JU70" i="15"/>
  <c r="JV87" i="15" s="1"/>
  <c r="JU66" i="15"/>
  <c r="JU62" i="15"/>
  <c r="JV79" i="15" s="1"/>
  <c r="JU73" i="15"/>
  <c r="JV90" i="15" s="1"/>
  <c r="JU69" i="15"/>
  <c r="JV86" i="15" s="1"/>
  <c r="JU65" i="15"/>
  <c r="JV82" i="15" s="1"/>
  <c r="JU43" i="15"/>
  <c r="JU60" i="15" s="1"/>
  <c r="JU72" i="15"/>
  <c r="JV89" i="15" s="1"/>
  <c r="JU68" i="15"/>
  <c r="JV85" i="15" s="1"/>
  <c r="JU64" i="15"/>
  <c r="JV81" i="15" s="1"/>
  <c r="JV26" i="15"/>
  <c r="JV88" i="13"/>
  <c r="JU105" i="13"/>
  <c r="JV106" i="15" l="1"/>
  <c r="JV104" i="11"/>
  <c r="JV99" i="13"/>
  <c r="JV126" i="13" s="1"/>
  <c r="JW105" i="7"/>
  <c r="JV96" i="15"/>
  <c r="JV123" i="15" s="1"/>
  <c r="JW84" i="15"/>
  <c r="JV101" i="15"/>
  <c r="JV128" i="15" s="1"/>
  <c r="JX98" i="17"/>
  <c r="JX125" i="17" s="1"/>
  <c r="JX101" i="17"/>
  <c r="JX128" i="17" s="1"/>
  <c r="JV97" i="11"/>
  <c r="JV124" i="11" s="1"/>
  <c r="JW87" i="13"/>
  <c r="JV104" i="13"/>
  <c r="JV97" i="13"/>
  <c r="JV124" i="13" s="1"/>
  <c r="JW85" i="13"/>
  <c r="JV102" i="13"/>
  <c r="JV129" i="13" s="1"/>
  <c r="JW102" i="7"/>
  <c r="JW129" i="7" s="1"/>
  <c r="JX90" i="7"/>
  <c r="JW107" i="7"/>
  <c r="JW104" i="7"/>
  <c r="JW103" i="21"/>
  <c r="JW130" i="21" s="1"/>
  <c r="JW107" i="19"/>
  <c r="JY80" i="17"/>
  <c r="JX97" i="17"/>
  <c r="JX124" i="17" s="1"/>
  <c r="JV107" i="11"/>
  <c r="JW81" i="13"/>
  <c r="JV98" i="13"/>
  <c r="JV125" i="13" s="1"/>
  <c r="JW98" i="7"/>
  <c r="JW125" i="7" s="1"/>
  <c r="JX85" i="21"/>
  <c r="JW102" i="21"/>
  <c r="JW129" i="21" s="1"/>
  <c r="JW97" i="21"/>
  <c r="JW124" i="21" s="1"/>
  <c r="JX81" i="19"/>
  <c r="JW98" i="19"/>
  <c r="JW125" i="19" s="1"/>
  <c r="JV98" i="15"/>
  <c r="JV125" i="15" s="1"/>
  <c r="JW82" i="15"/>
  <c r="JV99" i="15"/>
  <c r="JV126" i="15" s="1"/>
  <c r="JV105" i="15"/>
  <c r="JY88" i="17"/>
  <c r="JX105" i="17"/>
  <c r="JV105" i="11"/>
  <c r="JV99" i="11"/>
  <c r="JV126" i="11" s="1"/>
  <c r="JV96" i="11"/>
  <c r="JV123" i="11" s="1"/>
  <c r="JW84" i="13"/>
  <c r="JV101" i="13"/>
  <c r="JV128" i="13" s="1"/>
  <c r="JV106" i="13"/>
  <c r="JW90" i="13"/>
  <c r="JV107" i="13"/>
  <c r="JW97" i="7"/>
  <c r="JW124" i="7" s="1"/>
  <c r="JX79" i="21"/>
  <c r="JW96" i="21"/>
  <c r="JW123" i="21" s="1"/>
  <c r="JW97" i="19"/>
  <c r="JW124" i="19" s="1"/>
  <c r="JV107" i="15"/>
  <c r="JV106" i="11"/>
  <c r="JW85" i="15"/>
  <c r="JV102" i="15"/>
  <c r="JV129" i="15" s="1"/>
  <c r="JV103" i="15"/>
  <c r="JV130" i="15" s="1"/>
  <c r="JW87" i="15"/>
  <c r="JV104" i="15"/>
  <c r="JX106" i="17"/>
  <c r="JX104" i="17"/>
  <c r="JV98" i="11"/>
  <c r="JV125" i="11" s="1"/>
  <c r="JV102" i="11"/>
  <c r="JV129" i="11" s="1"/>
  <c r="JV100" i="11"/>
  <c r="JV127" i="11" s="1"/>
  <c r="JW99" i="7"/>
  <c r="JW126" i="7" s="1"/>
  <c r="JW106" i="21"/>
  <c r="JW99" i="21"/>
  <c r="JW126" i="21" s="1"/>
  <c r="JW100" i="21"/>
  <c r="JX117" i="21" s="1"/>
  <c r="JW105" i="21"/>
  <c r="JW102" i="19"/>
  <c r="JW129" i="19" s="1"/>
  <c r="JW103" i="19"/>
  <c r="JW130" i="19" s="1"/>
  <c r="JW104" i="19"/>
  <c r="JV72" i="13"/>
  <c r="JW89" i="13" s="1"/>
  <c r="JV68" i="13"/>
  <c r="JV64" i="13"/>
  <c r="JV71" i="13"/>
  <c r="JW88" i="13" s="1"/>
  <c r="JV67" i="13"/>
  <c r="JV63" i="13"/>
  <c r="JW80" i="13" s="1"/>
  <c r="JV70" i="13"/>
  <c r="JV66" i="13"/>
  <c r="JW83" i="13" s="1"/>
  <c r="JV62" i="13"/>
  <c r="JW26" i="13"/>
  <c r="JV73" i="13"/>
  <c r="JV43" i="13"/>
  <c r="JV60" i="13" s="1"/>
  <c r="JV69" i="13"/>
  <c r="JV65" i="13"/>
  <c r="JW82" i="13" s="1"/>
  <c r="JV94" i="7"/>
  <c r="JV77" i="7"/>
  <c r="JV111" i="7" s="1"/>
  <c r="JW96" i="7"/>
  <c r="JW123" i="7" s="1"/>
  <c r="JY83" i="17"/>
  <c r="JX100" i="17"/>
  <c r="JX127" i="17" s="1"/>
  <c r="JW96" i="19"/>
  <c r="JW123" i="19" s="1"/>
  <c r="JV100" i="15"/>
  <c r="JV127" i="15" s="1"/>
  <c r="JV101" i="11"/>
  <c r="JV128" i="11" s="1"/>
  <c r="JW98" i="21"/>
  <c r="JW125" i="21" s="1"/>
  <c r="JY85" i="17"/>
  <c r="JX102" i="17"/>
  <c r="JX129" i="17" s="1"/>
  <c r="JX99" i="17"/>
  <c r="JX126" i="17" s="1"/>
  <c r="JW99" i="19"/>
  <c r="JW126" i="19" s="1"/>
  <c r="JV105" i="13"/>
  <c r="JW86" i="7"/>
  <c r="JV103" i="7"/>
  <c r="JV130" i="7" s="1"/>
  <c r="JW101" i="21"/>
  <c r="JX118" i="21" s="1"/>
  <c r="JW100" i="7"/>
  <c r="JW127" i="7" s="1"/>
  <c r="JV100" i="13"/>
  <c r="JX87" i="21"/>
  <c r="JW104" i="21"/>
  <c r="JW94" i="17"/>
  <c r="JW77" i="17"/>
  <c r="JW111" i="17" s="1"/>
  <c r="JX70" i="17"/>
  <c r="JY87" i="17" s="1"/>
  <c r="JX66" i="17"/>
  <c r="JX62" i="17"/>
  <c r="JY26" i="17"/>
  <c r="JX73" i="17"/>
  <c r="JX69" i="17"/>
  <c r="JX65" i="17"/>
  <c r="JY82" i="17" s="1"/>
  <c r="JX43" i="17"/>
  <c r="JX60" i="17" s="1"/>
  <c r="JX72" i="17"/>
  <c r="JY89" i="17" s="1"/>
  <c r="JX68" i="17"/>
  <c r="JX64" i="17"/>
  <c r="JY81" i="17" s="1"/>
  <c r="JX67" i="17"/>
  <c r="JY84" i="17" s="1"/>
  <c r="JX63" i="17"/>
  <c r="JX71" i="17"/>
  <c r="JU94" i="13"/>
  <c r="JU77" i="13"/>
  <c r="JU111" i="13" s="1"/>
  <c r="JW73" i="21"/>
  <c r="JW70" i="21"/>
  <c r="JW66" i="21"/>
  <c r="JX83" i="21" s="1"/>
  <c r="JW71" i="21"/>
  <c r="JX88" i="21" s="1"/>
  <c r="JW62" i="21"/>
  <c r="JW68" i="21"/>
  <c r="JW65" i="21"/>
  <c r="JX82" i="21" s="1"/>
  <c r="JW72" i="21"/>
  <c r="JX89" i="21" s="1"/>
  <c r="JW64" i="21"/>
  <c r="JX81" i="21" s="1"/>
  <c r="JX26" i="21"/>
  <c r="JW43" i="21"/>
  <c r="JW60" i="21" s="1"/>
  <c r="JW69" i="21"/>
  <c r="JX86" i="21" s="1"/>
  <c r="JW63" i="21"/>
  <c r="JX80" i="21" s="1"/>
  <c r="JW67" i="21"/>
  <c r="JX84" i="21" s="1"/>
  <c r="JV127" i="21"/>
  <c r="JW127" i="21"/>
  <c r="JW70" i="7"/>
  <c r="JX87" i="7" s="1"/>
  <c r="JW66" i="7"/>
  <c r="JX83" i="7" s="1"/>
  <c r="JW62" i="7"/>
  <c r="JX79" i="7" s="1"/>
  <c r="JX26" i="7"/>
  <c r="JW73" i="7"/>
  <c r="JW69" i="7"/>
  <c r="JW65" i="7"/>
  <c r="JX82" i="7" s="1"/>
  <c r="JW43" i="7"/>
  <c r="JW60" i="7" s="1"/>
  <c r="JW72" i="7"/>
  <c r="JW68" i="7"/>
  <c r="JX85" i="7" s="1"/>
  <c r="JW64" i="7"/>
  <c r="JX81" i="7" s="1"/>
  <c r="JW63" i="7"/>
  <c r="JX80" i="7" s="1"/>
  <c r="JW67" i="7"/>
  <c r="JW71" i="7"/>
  <c r="JX88" i="7" s="1"/>
  <c r="JW101" i="19"/>
  <c r="JW128" i="19" s="1"/>
  <c r="JW89" i="19"/>
  <c r="JV106" i="19"/>
  <c r="JU127" i="13"/>
  <c r="JV70" i="15"/>
  <c r="JV66" i="15"/>
  <c r="JW83" i="15" s="1"/>
  <c r="JV62" i="15"/>
  <c r="JW79" i="15" s="1"/>
  <c r="JV73" i="15"/>
  <c r="JW90" i="15" s="1"/>
  <c r="JV69" i="15"/>
  <c r="JW86" i="15" s="1"/>
  <c r="JV65" i="15"/>
  <c r="JV43" i="15"/>
  <c r="JV60" i="15" s="1"/>
  <c r="JV72" i="15"/>
  <c r="JW89" i="15" s="1"/>
  <c r="JV68" i="15"/>
  <c r="JV64" i="15"/>
  <c r="JW81" i="15" s="1"/>
  <c r="JV67" i="15"/>
  <c r="JV63" i="15"/>
  <c r="JW80" i="15" s="1"/>
  <c r="JW26" i="15"/>
  <c r="JV71" i="15"/>
  <c r="JW88" i="15" s="1"/>
  <c r="JU94" i="15"/>
  <c r="JU77" i="15"/>
  <c r="JU111" i="15" s="1"/>
  <c r="JX79" i="17"/>
  <c r="JW96" i="17"/>
  <c r="JW123" i="17" s="1"/>
  <c r="JX90" i="17"/>
  <c r="JW107" i="17"/>
  <c r="JW105" i="19"/>
  <c r="JW100" i="19"/>
  <c r="JW127" i="19" s="1"/>
  <c r="JW73" i="19"/>
  <c r="JX90" i="19" s="1"/>
  <c r="JW69" i="19"/>
  <c r="JX86" i="19" s="1"/>
  <c r="JW65" i="19"/>
  <c r="JX82" i="19" s="1"/>
  <c r="JW67" i="19"/>
  <c r="JX84" i="19" s="1"/>
  <c r="JW71" i="19"/>
  <c r="JX88" i="19" s="1"/>
  <c r="JW64" i="19"/>
  <c r="JW68" i="19"/>
  <c r="JX85" i="19" s="1"/>
  <c r="JW66" i="19"/>
  <c r="JX83" i="19" s="1"/>
  <c r="JX26" i="19"/>
  <c r="JW62" i="19"/>
  <c r="JX79" i="19" s="1"/>
  <c r="JW43" i="19"/>
  <c r="JW60" i="19" s="1"/>
  <c r="JW72" i="19"/>
  <c r="JW63" i="19"/>
  <c r="JX80" i="19" s="1"/>
  <c r="JW70" i="19"/>
  <c r="JX87" i="19" s="1"/>
  <c r="JX86" i="17"/>
  <c r="JW103" i="17"/>
  <c r="JW130" i="17" s="1"/>
  <c r="JX84" i="7"/>
  <c r="JW101" i="7"/>
  <c r="JW128" i="7" s="1"/>
  <c r="JV77" i="21"/>
  <c r="JV111" i="21" s="1"/>
  <c r="JV94" i="21"/>
  <c r="JW79" i="13"/>
  <c r="JV96" i="13"/>
  <c r="JV123" i="13" s="1"/>
  <c r="JV94" i="19"/>
  <c r="JV77" i="19"/>
  <c r="JV111" i="19" s="1"/>
  <c r="JW90" i="21"/>
  <c r="JV107" i="21"/>
  <c r="JW89" i="7"/>
  <c r="JV106" i="7"/>
  <c r="JW86" i="13"/>
  <c r="JV103" i="13"/>
  <c r="JV130" i="13" s="1"/>
  <c r="JV97" i="15"/>
  <c r="JV124" i="15" s="1"/>
  <c r="JV103" i="11"/>
  <c r="JV130" i="11" s="1"/>
  <c r="JU77" i="11"/>
  <c r="JU111" i="11" s="1"/>
  <c r="JU94" i="11"/>
  <c r="JV73" i="11"/>
  <c r="JW90" i="11" s="1"/>
  <c r="JV69" i="11"/>
  <c r="JW86" i="11" s="1"/>
  <c r="JV65" i="11"/>
  <c r="JW82" i="11" s="1"/>
  <c r="JV43" i="11"/>
  <c r="JV60" i="11" s="1"/>
  <c r="JV72" i="11"/>
  <c r="JW89" i="11" s="1"/>
  <c r="JV68" i="11"/>
  <c r="JW85" i="11" s="1"/>
  <c r="JV64" i="11"/>
  <c r="JW81" i="11" s="1"/>
  <c r="JV70" i="11"/>
  <c r="JW87" i="11" s="1"/>
  <c r="JV62" i="11"/>
  <c r="JW79" i="11" s="1"/>
  <c r="JV71" i="11"/>
  <c r="JW88" i="11" s="1"/>
  <c r="JV63" i="11"/>
  <c r="JW80" i="11" s="1"/>
  <c r="JW26" i="11"/>
  <c r="JV66" i="11"/>
  <c r="JW83" i="11" s="1"/>
  <c r="JV67" i="11"/>
  <c r="JW84" i="11" s="1"/>
  <c r="JU128" i="13"/>
  <c r="JW98" i="11" l="1"/>
  <c r="JW125" i="11" s="1"/>
  <c r="JX105" i="19"/>
  <c r="JX104" i="7"/>
  <c r="JY106" i="17"/>
  <c r="JW99" i="13"/>
  <c r="JW126" i="13" s="1"/>
  <c r="JW97" i="13"/>
  <c r="JW124" i="13" s="1"/>
  <c r="JW101" i="11"/>
  <c r="JW128" i="11" s="1"/>
  <c r="JW105" i="11"/>
  <c r="JW102" i="11"/>
  <c r="JW129" i="11" s="1"/>
  <c r="JW103" i="11"/>
  <c r="JW130" i="11" s="1"/>
  <c r="JX100" i="19"/>
  <c r="JX127" i="19" s="1"/>
  <c r="JX101" i="19"/>
  <c r="JX128" i="19" s="1"/>
  <c r="JW105" i="15"/>
  <c r="JW98" i="15"/>
  <c r="JW125" i="15" s="1"/>
  <c r="JW100" i="15"/>
  <c r="JW127" i="15" s="1"/>
  <c r="JX97" i="7"/>
  <c r="JX124" i="7" s="1"/>
  <c r="JX103" i="21"/>
  <c r="JX130" i="21" s="1"/>
  <c r="JX106" i="21"/>
  <c r="JX105" i="21"/>
  <c r="JY101" i="17"/>
  <c r="JY128" i="17" s="1"/>
  <c r="JW106" i="13"/>
  <c r="JW97" i="11"/>
  <c r="JW124" i="11" s="1"/>
  <c r="JX107" i="19"/>
  <c r="JY80" i="21"/>
  <c r="JX97" i="21"/>
  <c r="JX124" i="21" s="1"/>
  <c r="JY104" i="17"/>
  <c r="JW96" i="11"/>
  <c r="JW123" i="11" s="1"/>
  <c r="JW106" i="11"/>
  <c r="JX90" i="11"/>
  <c r="JW107" i="11"/>
  <c r="JX102" i="19"/>
  <c r="JX129" i="19" s="1"/>
  <c r="JY82" i="19"/>
  <c r="JX99" i="19"/>
  <c r="JX126" i="19" s="1"/>
  <c r="JW103" i="15"/>
  <c r="JW130" i="15" s="1"/>
  <c r="JY81" i="7"/>
  <c r="JX98" i="7"/>
  <c r="JX125" i="7" s="1"/>
  <c r="JX99" i="7"/>
  <c r="JX126" i="7" s="1"/>
  <c r="JX96" i="7"/>
  <c r="JX123" i="7" s="1"/>
  <c r="JX99" i="21"/>
  <c r="JX126" i="21" s="1"/>
  <c r="JX100" i="21"/>
  <c r="JY98" i="17"/>
  <c r="JY125" i="17" s="1"/>
  <c r="JY99" i="17"/>
  <c r="JY126" i="17" s="1"/>
  <c r="JW100" i="13"/>
  <c r="JX117" i="13" s="1"/>
  <c r="JW105" i="13"/>
  <c r="JW99" i="11"/>
  <c r="JW126" i="11" s="1"/>
  <c r="JY80" i="19"/>
  <c r="JX97" i="19"/>
  <c r="JX124" i="19" s="1"/>
  <c r="JW96" i="15"/>
  <c r="JW123" i="15" s="1"/>
  <c r="JX98" i="21"/>
  <c r="JX125" i="21" s="1"/>
  <c r="JW100" i="11"/>
  <c r="JW127" i="11" s="1"/>
  <c r="JW104" i="11"/>
  <c r="JX104" i="19"/>
  <c r="JY79" i="19"/>
  <c r="JX96" i="19"/>
  <c r="JX123" i="19" s="1"/>
  <c r="JX103" i="19"/>
  <c r="JX130" i="19" s="1"/>
  <c r="JW97" i="15"/>
  <c r="JW124" i="15" s="1"/>
  <c r="JW106" i="15"/>
  <c r="JX90" i="15"/>
  <c r="JW107" i="15"/>
  <c r="JX105" i="7"/>
  <c r="JX102" i="7"/>
  <c r="JX129" i="7" s="1"/>
  <c r="JX100" i="7"/>
  <c r="JX127" i="7" s="1"/>
  <c r="JY84" i="21"/>
  <c r="JX101" i="21"/>
  <c r="JY73" i="17"/>
  <c r="JY69" i="17"/>
  <c r="JY65" i="17"/>
  <c r="JZ82" i="17" s="1"/>
  <c r="JY43" i="17"/>
  <c r="JY60" i="17" s="1"/>
  <c r="JY72" i="17"/>
  <c r="JZ89" i="17" s="1"/>
  <c r="JY68" i="17"/>
  <c r="JY64" i="17"/>
  <c r="JZ81" i="17" s="1"/>
  <c r="JY71" i="17"/>
  <c r="JY67" i="17"/>
  <c r="JZ84" i="17" s="1"/>
  <c r="JY63" i="17"/>
  <c r="JY62" i="17"/>
  <c r="JZ26" i="17"/>
  <c r="JY70" i="17"/>
  <c r="JZ87" i="17" s="1"/>
  <c r="JY66" i="17"/>
  <c r="JX127" i="21"/>
  <c r="JW104" i="15"/>
  <c r="JW102" i="15"/>
  <c r="JW129" i="15" s="1"/>
  <c r="JX96" i="21"/>
  <c r="JX123" i="21" s="1"/>
  <c r="JW107" i="13"/>
  <c r="JW101" i="13"/>
  <c r="JX118" i="13" s="1"/>
  <c r="JZ88" i="17"/>
  <c r="JY105" i="17"/>
  <c r="JW99" i="15"/>
  <c r="JW126" i="15" s="1"/>
  <c r="JX98" i="19"/>
  <c r="JX125" i="19" s="1"/>
  <c r="JX102" i="21"/>
  <c r="JX129" i="21" s="1"/>
  <c r="JW98" i="13"/>
  <c r="JW125" i="13" s="1"/>
  <c r="JZ80" i="17"/>
  <c r="JY97" i="17"/>
  <c r="JY124" i="17" s="1"/>
  <c r="JX107" i="7"/>
  <c r="JW102" i="13"/>
  <c r="JW129" i="13" s="1"/>
  <c r="JX87" i="13"/>
  <c r="JW104" i="13"/>
  <c r="JW101" i="15"/>
  <c r="JW128" i="15" s="1"/>
  <c r="JX86" i="13"/>
  <c r="JW103" i="13"/>
  <c r="JW130" i="13" s="1"/>
  <c r="JX90" i="21"/>
  <c r="JW107" i="21"/>
  <c r="JY86" i="17"/>
  <c r="JX103" i="17"/>
  <c r="JX130" i="17" s="1"/>
  <c r="JW94" i="19"/>
  <c r="JW77" i="19"/>
  <c r="JW111" i="19" s="1"/>
  <c r="JY90" i="17"/>
  <c r="JX107" i="17"/>
  <c r="JV94" i="15"/>
  <c r="JV77" i="15"/>
  <c r="JV111" i="15" s="1"/>
  <c r="JW94" i="21"/>
  <c r="JW77" i="21"/>
  <c r="JW111" i="21" s="1"/>
  <c r="JZ83" i="17"/>
  <c r="JY100" i="17"/>
  <c r="JY127" i="17" s="1"/>
  <c r="JV77" i="13"/>
  <c r="JV111" i="13" s="1"/>
  <c r="JV94" i="13"/>
  <c r="JW72" i="11"/>
  <c r="JX89" i="11" s="1"/>
  <c r="JW68" i="11"/>
  <c r="JX85" i="11" s="1"/>
  <c r="JW64" i="11"/>
  <c r="JX81" i="11" s="1"/>
  <c r="JW71" i="11"/>
  <c r="JX88" i="11" s="1"/>
  <c r="JW67" i="11"/>
  <c r="JX84" i="11" s="1"/>
  <c r="JW63" i="11"/>
  <c r="JX80" i="11" s="1"/>
  <c r="JW73" i="11"/>
  <c r="JW65" i="11"/>
  <c r="JX82" i="11" s="1"/>
  <c r="JX26" i="11"/>
  <c r="JW70" i="11"/>
  <c r="JX87" i="11" s="1"/>
  <c r="JW66" i="11"/>
  <c r="JX83" i="11" s="1"/>
  <c r="JW43" i="11"/>
  <c r="JW60" i="11" s="1"/>
  <c r="JW69" i="11"/>
  <c r="JX86" i="11" s="1"/>
  <c r="JW62" i="11"/>
  <c r="JX79" i="11" s="1"/>
  <c r="JV77" i="11"/>
  <c r="JV111" i="11" s="1"/>
  <c r="JV94" i="11"/>
  <c r="JW127" i="13"/>
  <c r="JX89" i="19"/>
  <c r="JW106" i="19"/>
  <c r="JX69" i="21"/>
  <c r="JY86" i="21" s="1"/>
  <c r="JX68" i="21"/>
  <c r="JY85" i="21" s="1"/>
  <c r="JX66" i="21"/>
  <c r="JY83" i="21" s="1"/>
  <c r="JX65" i="21"/>
  <c r="JY82" i="21" s="1"/>
  <c r="JX72" i="21"/>
  <c r="JY89" i="21" s="1"/>
  <c r="JX70" i="21"/>
  <c r="JX64" i="21"/>
  <c r="JY81" i="21" s="1"/>
  <c r="JX73" i="21"/>
  <c r="JX67" i="21"/>
  <c r="JX63" i="21"/>
  <c r="JX43" i="21"/>
  <c r="JX60" i="21" s="1"/>
  <c r="JX71" i="21"/>
  <c r="JY88" i="21" s="1"/>
  <c r="JX62" i="21"/>
  <c r="JY79" i="21" s="1"/>
  <c r="JY26" i="21"/>
  <c r="JW71" i="13"/>
  <c r="JX88" i="13" s="1"/>
  <c r="JW67" i="13"/>
  <c r="JX84" i="13" s="1"/>
  <c r="JW63" i="13"/>
  <c r="JX80" i="13" s="1"/>
  <c r="JW70" i="13"/>
  <c r="JW66" i="13"/>
  <c r="JX83" i="13" s="1"/>
  <c r="JW62" i="13"/>
  <c r="JX79" i="13" s="1"/>
  <c r="JW73" i="13"/>
  <c r="JX90" i="13" s="1"/>
  <c r="JW69" i="13"/>
  <c r="JW65" i="13"/>
  <c r="JX82" i="13" s="1"/>
  <c r="JW43" i="13"/>
  <c r="JW60" i="13" s="1"/>
  <c r="JW72" i="13"/>
  <c r="JX89" i="13" s="1"/>
  <c r="JW68" i="13"/>
  <c r="JX85" i="13" s="1"/>
  <c r="JW64" i="13"/>
  <c r="JX81" i="13" s="1"/>
  <c r="JX26" i="13"/>
  <c r="JV127" i="13"/>
  <c r="JX94" i="17"/>
  <c r="JX77" i="17"/>
  <c r="JX111" i="17" s="1"/>
  <c r="JX128" i="21"/>
  <c r="JX89" i="7"/>
  <c r="JW106" i="7"/>
  <c r="JW128" i="21"/>
  <c r="JW96" i="13"/>
  <c r="JW123" i="13" s="1"/>
  <c r="JY84" i="7"/>
  <c r="JX101" i="7"/>
  <c r="JX128" i="7" s="1"/>
  <c r="JX72" i="19"/>
  <c r="JX68" i="19"/>
  <c r="JY85" i="19" s="1"/>
  <c r="JX64" i="19"/>
  <c r="JY81" i="19" s="1"/>
  <c r="JX71" i="19"/>
  <c r="JY88" i="19" s="1"/>
  <c r="JX69" i="19"/>
  <c r="JY86" i="19" s="1"/>
  <c r="JX73" i="19"/>
  <c r="JY90" i="19" s="1"/>
  <c r="JX66" i="19"/>
  <c r="JY83" i="19" s="1"/>
  <c r="JX70" i="19"/>
  <c r="JY87" i="19" s="1"/>
  <c r="JX62" i="19"/>
  <c r="JX43" i="19"/>
  <c r="JX60" i="19" s="1"/>
  <c r="JX67" i="19"/>
  <c r="JY84" i="19" s="1"/>
  <c r="JX65" i="19"/>
  <c r="JX63" i="19"/>
  <c r="JY26" i="19"/>
  <c r="JY79" i="17"/>
  <c r="JX96" i="17"/>
  <c r="JX123" i="17" s="1"/>
  <c r="JW73" i="15"/>
  <c r="JW69" i="15"/>
  <c r="JX86" i="15" s="1"/>
  <c r="JW65" i="15"/>
  <c r="JX82" i="15" s="1"/>
  <c r="JW43" i="15"/>
  <c r="JW60" i="15" s="1"/>
  <c r="JW72" i="15"/>
  <c r="JX89" i="15" s="1"/>
  <c r="JW68" i="15"/>
  <c r="JX85" i="15" s="1"/>
  <c r="JW64" i="15"/>
  <c r="JX81" i="15" s="1"/>
  <c r="JW71" i="15"/>
  <c r="JX88" i="15" s="1"/>
  <c r="JW67" i="15"/>
  <c r="JX84" i="15" s="1"/>
  <c r="JW63" i="15"/>
  <c r="JX80" i="15" s="1"/>
  <c r="JW62" i="15"/>
  <c r="JX79" i="15" s="1"/>
  <c r="JX26" i="15"/>
  <c r="JW70" i="15"/>
  <c r="JX87" i="15" s="1"/>
  <c r="JW66" i="15"/>
  <c r="JX83" i="15" s="1"/>
  <c r="JW94" i="7"/>
  <c r="JW77" i="7"/>
  <c r="JW111" i="7" s="1"/>
  <c r="JX73" i="7"/>
  <c r="JY90" i="7" s="1"/>
  <c r="JX69" i="7"/>
  <c r="JX65" i="7"/>
  <c r="JY82" i="7" s="1"/>
  <c r="JX43" i="7"/>
  <c r="JX60" i="7" s="1"/>
  <c r="JX72" i="7"/>
  <c r="JX68" i="7"/>
  <c r="JY85" i="7" s="1"/>
  <c r="JX64" i="7"/>
  <c r="JX71" i="7"/>
  <c r="JY88" i="7" s="1"/>
  <c r="JX67" i="7"/>
  <c r="JX63" i="7"/>
  <c r="JY80" i="7" s="1"/>
  <c r="JX66" i="7"/>
  <c r="JY83" i="7" s="1"/>
  <c r="JX70" i="7"/>
  <c r="JY87" i="7" s="1"/>
  <c r="JY26" i="7"/>
  <c r="JX62" i="7"/>
  <c r="JY79" i="7" s="1"/>
  <c r="JY87" i="21"/>
  <c r="JX104" i="21"/>
  <c r="JX86" i="7"/>
  <c r="JW103" i="7"/>
  <c r="JW130" i="7" s="1"/>
  <c r="JZ85" i="17"/>
  <c r="JY102" i="17"/>
  <c r="JY129" i="17" s="1"/>
  <c r="JY105" i="7" l="1"/>
  <c r="JY105" i="19"/>
  <c r="JY102" i="21"/>
  <c r="JY129" i="21" s="1"/>
  <c r="JX106" i="11"/>
  <c r="JY100" i="7"/>
  <c r="JY127" i="7" s="1"/>
  <c r="JY99" i="7"/>
  <c r="JY126" i="7" s="1"/>
  <c r="JX96" i="15"/>
  <c r="JX123" i="15" s="1"/>
  <c r="JX98" i="15"/>
  <c r="JX125" i="15" s="1"/>
  <c r="JX99" i="15"/>
  <c r="JX126" i="15" s="1"/>
  <c r="JY101" i="19"/>
  <c r="JY128" i="19" s="1"/>
  <c r="JY100" i="19"/>
  <c r="JY127" i="19" s="1"/>
  <c r="JY98" i="19"/>
  <c r="JY125" i="19" s="1"/>
  <c r="JX106" i="13"/>
  <c r="JX107" i="13"/>
  <c r="JX97" i="13"/>
  <c r="JX124" i="13" s="1"/>
  <c r="JY96" i="21"/>
  <c r="JY123" i="21" s="1"/>
  <c r="JY106" i="21"/>
  <c r="JY103" i="21"/>
  <c r="JY130" i="21" s="1"/>
  <c r="JX99" i="11"/>
  <c r="JX126" i="11" s="1"/>
  <c r="JX105" i="11"/>
  <c r="JZ98" i="17"/>
  <c r="JZ125" i="17" s="1"/>
  <c r="JZ99" i="17"/>
  <c r="JZ126" i="17" s="1"/>
  <c r="JY104" i="7"/>
  <c r="JY104" i="19"/>
  <c r="JX103" i="11"/>
  <c r="JX130" i="11" s="1"/>
  <c r="JY97" i="7"/>
  <c r="JY124" i="7" s="1"/>
  <c r="JY83" i="15"/>
  <c r="JX100" i="15"/>
  <c r="JX127" i="15" s="1"/>
  <c r="JX102" i="15"/>
  <c r="JX129" i="15" s="1"/>
  <c r="JY86" i="15"/>
  <c r="JX103" i="15"/>
  <c r="JX130" i="15" s="1"/>
  <c r="JY107" i="19"/>
  <c r="JZ85" i="19"/>
  <c r="JY102" i="19"/>
  <c r="JY129" i="19" s="1"/>
  <c r="JX96" i="13"/>
  <c r="JX123" i="13" s="1"/>
  <c r="JX101" i="13"/>
  <c r="JY105" i="21"/>
  <c r="JZ82" i="21"/>
  <c r="JY99" i="21"/>
  <c r="JY126" i="21" s="1"/>
  <c r="JX100" i="11"/>
  <c r="JX127" i="11" s="1"/>
  <c r="JY81" i="11"/>
  <c r="JX98" i="11"/>
  <c r="JX125" i="11" s="1"/>
  <c r="JX105" i="15"/>
  <c r="JY85" i="13"/>
  <c r="JX102" i="13"/>
  <c r="JX129" i="13" s="1"/>
  <c r="JX101" i="11"/>
  <c r="JX128" i="11" s="1"/>
  <c r="JZ79" i="7"/>
  <c r="JY96" i="7"/>
  <c r="JY123" i="7" s="1"/>
  <c r="JY102" i="7"/>
  <c r="JY129" i="7" s="1"/>
  <c r="JY80" i="15"/>
  <c r="JX97" i="15"/>
  <c r="JX124" i="15" s="1"/>
  <c r="JY107" i="7"/>
  <c r="JX104" i="15"/>
  <c r="JX101" i="15"/>
  <c r="JX128" i="15" s="1"/>
  <c r="JY89" i="15"/>
  <c r="JX106" i="15"/>
  <c r="JY103" i="19"/>
  <c r="JY130" i="19" s="1"/>
  <c r="JY81" i="13"/>
  <c r="JX98" i="13"/>
  <c r="JX125" i="13" s="1"/>
  <c r="JX99" i="13"/>
  <c r="JX126" i="13" s="1"/>
  <c r="JY83" i="13"/>
  <c r="JX100" i="13"/>
  <c r="JX105" i="13"/>
  <c r="JZ81" i="21"/>
  <c r="JY98" i="21"/>
  <c r="JY125" i="21" s="1"/>
  <c r="JY100" i="21"/>
  <c r="JY79" i="11"/>
  <c r="JX96" i="11"/>
  <c r="JX123" i="11" s="1"/>
  <c r="JX104" i="11"/>
  <c r="JX97" i="11"/>
  <c r="JX124" i="11" s="1"/>
  <c r="JX102" i="11"/>
  <c r="JX129" i="11" s="1"/>
  <c r="KA87" i="17"/>
  <c r="JZ104" i="17"/>
  <c r="JZ101" i="17"/>
  <c r="JZ128" i="17" s="1"/>
  <c r="JZ106" i="17"/>
  <c r="JY71" i="19"/>
  <c r="JZ88" i="19" s="1"/>
  <c r="JY67" i="19"/>
  <c r="JZ84" i="19" s="1"/>
  <c r="JY63" i="19"/>
  <c r="JY73" i="19"/>
  <c r="JZ90" i="19" s="1"/>
  <c r="JY70" i="19"/>
  <c r="JZ87" i="19" s="1"/>
  <c r="JY68" i="19"/>
  <c r="JY72" i="19"/>
  <c r="JY65" i="19"/>
  <c r="JY69" i="19"/>
  <c r="JZ86" i="19" s="1"/>
  <c r="JY66" i="19"/>
  <c r="JZ83" i="19" s="1"/>
  <c r="JY64" i="19"/>
  <c r="JZ81" i="19" s="1"/>
  <c r="JZ26" i="19"/>
  <c r="JY43" i="19"/>
  <c r="JY60" i="19" s="1"/>
  <c r="JY62" i="19"/>
  <c r="JX77" i="19"/>
  <c r="JX111" i="19" s="1"/>
  <c r="JX94" i="19"/>
  <c r="JY89" i="7"/>
  <c r="JX106" i="7"/>
  <c r="JX94" i="21"/>
  <c r="JX77" i="21"/>
  <c r="JX111" i="21" s="1"/>
  <c r="JX128" i="13"/>
  <c r="JZ79" i="19"/>
  <c r="JY96" i="19"/>
  <c r="JY123" i="19" s="1"/>
  <c r="JW128" i="13"/>
  <c r="JY86" i="7"/>
  <c r="JX103" i="7"/>
  <c r="JX130" i="7" s="1"/>
  <c r="JY72" i="7"/>
  <c r="JY68" i="7"/>
  <c r="JZ85" i="7" s="1"/>
  <c r="JY64" i="7"/>
  <c r="JZ81" i="7" s="1"/>
  <c r="JY71" i="7"/>
  <c r="JZ88" i="7" s="1"/>
  <c r="JY67" i="7"/>
  <c r="JY63" i="7"/>
  <c r="JZ80" i="7" s="1"/>
  <c r="JY70" i="7"/>
  <c r="JZ87" i="7" s="1"/>
  <c r="JY66" i="7"/>
  <c r="JZ83" i="7" s="1"/>
  <c r="JY62" i="7"/>
  <c r="JZ26" i="7"/>
  <c r="JY69" i="7"/>
  <c r="JY65" i="7"/>
  <c r="JZ82" i="7" s="1"/>
  <c r="JY73" i="7"/>
  <c r="JZ90" i="7" s="1"/>
  <c r="JY43" i="7"/>
  <c r="JY60" i="7" s="1"/>
  <c r="JY72" i="21"/>
  <c r="JZ89" i="21" s="1"/>
  <c r="JY68" i="21"/>
  <c r="JZ85" i="21" s="1"/>
  <c r="JY70" i="21"/>
  <c r="JY64" i="21"/>
  <c r="JY73" i="21"/>
  <c r="JY67" i="21"/>
  <c r="JZ84" i="21" s="1"/>
  <c r="JY63" i="21"/>
  <c r="JY71" i="21"/>
  <c r="JZ88" i="21" s="1"/>
  <c r="JY69" i="21"/>
  <c r="JZ86" i="21" s="1"/>
  <c r="JY62" i="21"/>
  <c r="JZ79" i="21" s="1"/>
  <c r="JY65" i="21"/>
  <c r="JY66" i="21"/>
  <c r="JZ83" i="21" s="1"/>
  <c r="JZ26" i="21"/>
  <c r="JY43" i="21"/>
  <c r="JY60" i="21" s="1"/>
  <c r="JX71" i="11"/>
  <c r="JY88" i="11" s="1"/>
  <c r="JX67" i="11"/>
  <c r="JY84" i="11" s="1"/>
  <c r="JX63" i="11"/>
  <c r="JY80" i="11" s="1"/>
  <c r="JX70" i="11"/>
  <c r="JY87" i="11" s="1"/>
  <c r="JX66" i="11"/>
  <c r="JY83" i="11" s="1"/>
  <c r="JX62" i="11"/>
  <c r="JY26" i="11"/>
  <c r="JX68" i="11"/>
  <c r="JY85" i="11" s="1"/>
  <c r="JX43" i="11"/>
  <c r="JX60" i="11" s="1"/>
  <c r="JX73" i="11"/>
  <c r="JX69" i="11"/>
  <c r="JY86" i="11" s="1"/>
  <c r="JX72" i="11"/>
  <c r="JY89" i="11" s="1"/>
  <c r="JX64" i="11"/>
  <c r="JX65" i="11"/>
  <c r="JY82" i="11" s="1"/>
  <c r="KA83" i="17"/>
  <c r="JZ100" i="17"/>
  <c r="JZ127" i="17" s="1"/>
  <c r="JY90" i="21"/>
  <c r="JX107" i="21"/>
  <c r="KA80" i="17"/>
  <c r="JZ97" i="17"/>
  <c r="JZ124" i="17" s="1"/>
  <c r="JY101" i="21"/>
  <c r="JZ82" i="19"/>
  <c r="JY99" i="19"/>
  <c r="JY126" i="19" s="1"/>
  <c r="JW94" i="11"/>
  <c r="JW77" i="11"/>
  <c r="JW111" i="11" s="1"/>
  <c r="JY89" i="19"/>
  <c r="JX106" i="19"/>
  <c r="JX107" i="15"/>
  <c r="JZ80" i="19"/>
  <c r="JY97" i="19"/>
  <c r="JY124" i="19" s="1"/>
  <c r="JY98" i="7"/>
  <c r="JY125" i="7" s="1"/>
  <c r="JY90" i="11"/>
  <c r="JX107" i="11"/>
  <c r="JZ80" i="21"/>
  <c r="JY97" i="21"/>
  <c r="JY124" i="21" s="1"/>
  <c r="JX94" i="7"/>
  <c r="JX77" i="7"/>
  <c r="JX111" i="7" s="1"/>
  <c r="JX72" i="15"/>
  <c r="JX68" i="15"/>
  <c r="JY85" i="15" s="1"/>
  <c r="JX64" i="15"/>
  <c r="JY81" i="15" s="1"/>
  <c r="JX71" i="15"/>
  <c r="JY88" i="15" s="1"/>
  <c r="JX67" i="15"/>
  <c r="JY84" i="15" s="1"/>
  <c r="JX63" i="15"/>
  <c r="JX70" i="15"/>
  <c r="JY87" i="15" s="1"/>
  <c r="JX66" i="15"/>
  <c r="JX62" i="15"/>
  <c r="JY79" i="15" s="1"/>
  <c r="JX73" i="15"/>
  <c r="JY90" i="15" s="1"/>
  <c r="JY26" i="15"/>
  <c r="JX69" i="15"/>
  <c r="JX43" i="15"/>
  <c r="JX60" i="15" s="1"/>
  <c r="JX65" i="15"/>
  <c r="JY82" i="15" s="1"/>
  <c r="JW94" i="15"/>
  <c r="JW77" i="15"/>
  <c r="JW111" i="15" s="1"/>
  <c r="JZ102" i="17"/>
  <c r="JZ129" i="17" s="1"/>
  <c r="JZ87" i="21"/>
  <c r="JY104" i="21"/>
  <c r="JZ79" i="17"/>
  <c r="JY96" i="17"/>
  <c r="JY123" i="17" s="1"/>
  <c r="JZ84" i="7"/>
  <c r="JY101" i="7"/>
  <c r="JY128" i="7" s="1"/>
  <c r="JX70" i="13"/>
  <c r="JX66" i="13"/>
  <c r="JX62" i="13"/>
  <c r="JY79" i="13" s="1"/>
  <c r="JY26" i="13"/>
  <c r="JX73" i="13"/>
  <c r="JY90" i="13" s="1"/>
  <c r="JX69" i="13"/>
  <c r="JY86" i="13" s="1"/>
  <c r="JX65" i="13"/>
  <c r="JY82" i="13" s="1"/>
  <c r="JX72" i="13"/>
  <c r="JY89" i="13" s="1"/>
  <c r="JX68" i="13"/>
  <c r="JX64" i="13"/>
  <c r="JX67" i="13"/>
  <c r="JY84" i="13" s="1"/>
  <c r="JX43" i="13"/>
  <c r="JX60" i="13" s="1"/>
  <c r="JX63" i="13"/>
  <c r="JY80" i="13" s="1"/>
  <c r="JX71" i="13"/>
  <c r="JY88" i="13" s="1"/>
  <c r="JW94" i="13"/>
  <c r="JW77" i="13"/>
  <c r="JW111" i="13" s="1"/>
  <c r="JZ90" i="17"/>
  <c r="JY107" i="17"/>
  <c r="JZ86" i="17"/>
  <c r="JY103" i="17"/>
  <c r="JY130" i="17" s="1"/>
  <c r="JX103" i="13"/>
  <c r="JX130" i="13" s="1"/>
  <c r="JY87" i="13"/>
  <c r="JX104" i="13"/>
  <c r="JZ105" i="17"/>
  <c r="JZ72" i="17"/>
  <c r="KA89" i="17" s="1"/>
  <c r="JZ68" i="17"/>
  <c r="KA85" i="17" s="1"/>
  <c r="JZ64" i="17"/>
  <c r="KA81" i="17" s="1"/>
  <c r="JZ71" i="17"/>
  <c r="KA88" i="17" s="1"/>
  <c r="JZ67" i="17"/>
  <c r="KA84" i="17" s="1"/>
  <c r="JZ63" i="17"/>
  <c r="JZ70" i="17"/>
  <c r="JZ66" i="17"/>
  <c r="JZ62" i="17"/>
  <c r="KA26" i="17"/>
  <c r="JZ73" i="17"/>
  <c r="JZ69" i="17"/>
  <c r="JZ43" i="17"/>
  <c r="JZ60" i="17" s="1"/>
  <c r="JZ65" i="17"/>
  <c r="KA82" i="17" s="1"/>
  <c r="JY94" i="17"/>
  <c r="JY77" i="17"/>
  <c r="JY111" i="17" s="1"/>
  <c r="JY96" i="13" l="1"/>
  <c r="JY123" i="13" s="1"/>
  <c r="JY107" i="15"/>
  <c r="JY97" i="11"/>
  <c r="JY124" i="11" s="1"/>
  <c r="JZ106" i="21"/>
  <c r="JZ104" i="7"/>
  <c r="JZ98" i="7"/>
  <c r="JZ125" i="7" s="1"/>
  <c r="JZ103" i="19"/>
  <c r="JZ130" i="19" s="1"/>
  <c r="JZ104" i="19"/>
  <c r="JZ105" i="19"/>
  <c r="KA99" i="17"/>
  <c r="KA126" i="17" s="1"/>
  <c r="KA102" i="17"/>
  <c r="KA129" i="17" s="1"/>
  <c r="JY105" i="13"/>
  <c r="JY103" i="13"/>
  <c r="JY130" i="13" s="1"/>
  <c r="JY96" i="15"/>
  <c r="JY123" i="15" s="1"/>
  <c r="JY101" i="15"/>
  <c r="JY128" i="15" s="1"/>
  <c r="JY99" i="11"/>
  <c r="JY126" i="11" s="1"/>
  <c r="JY101" i="11"/>
  <c r="JY128" i="11" s="1"/>
  <c r="JZ100" i="21"/>
  <c r="KA117" i="21" s="1"/>
  <c r="JZ105" i="21"/>
  <c r="JZ97" i="7"/>
  <c r="JZ124" i="7" s="1"/>
  <c r="JZ102" i="7"/>
  <c r="JZ129" i="7" s="1"/>
  <c r="JZ107" i="19"/>
  <c r="KA98" i="17"/>
  <c r="KA125" i="17" s="1"/>
  <c r="JY99" i="13"/>
  <c r="JY126" i="13" s="1"/>
  <c r="JY102" i="15"/>
  <c r="JY129" i="15" s="1"/>
  <c r="JY103" i="11"/>
  <c r="JY130" i="11" s="1"/>
  <c r="KA101" i="17"/>
  <c r="KA128" i="17" s="1"/>
  <c r="KA106" i="17"/>
  <c r="JY97" i="13"/>
  <c r="JY124" i="13" s="1"/>
  <c r="JY107" i="13"/>
  <c r="JY105" i="15"/>
  <c r="JY100" i="11"/>
  <c r="JY127" i="11" s="1"/>
  <c r="JY105" i="11"/>
  <c r="JZ107" i="7"/>
  <c r="JZ98" i="19"/>
  <c r="JZ125" i="19" s="1"/>
  <c r="JZ84" i="13"/>
  <c r="JY101" i="13"/>
  <c r="JY99" i="15"/>
  <c r="JY126" i="15" s="1"/>
  <c r="KA86" i="21"/>
  <c r="JZ103" i="21"/>
  <c r="JZ130" i="21" s="1"/>
  <c r="KA105" i="17"/>
  <c r="JZ89" i="13"/>
  <c r="JY106" i="13"/>
  <c r="JZ87" i="15"/>
  <c r="JY104" i="15"/>
  <c r="JZ81" i="15"/>
  <c r="JY98" i="15"/>
  <c r="JY125" i="15" s="1"/>
  <c r="JZ89" i="11"/>
  <c r="JY106" i="11"/>
  <c r="JZ85" i="11"/>
  <c r="JY102" i="11"/>
  <c r="JY129" i="11" s="1"/>
  <c r="JY104" i="11"/>
  <c r="KA79" i="21"/>
  <c r="JZ96" i="21"/>
  <c r="JZ123" i="21" s="1"/>
  <c r="JZ101" i="21"/>
  <c r="KA118" i="21" s="1"/>
  <c r="KA85" i="21"/>
  <c r="JZ102" i="21"/>
  <c r="JZ129" i="21" s="1"/>
  <c r="KA82" i="7"/>
  <c r="JZ99" i="7"/>
  <c r="JZ126" i="7" s="1"/>
  <c r="JZ100" i="7"/>
  <c r="JZ127" i="7" s="1"/>
  <c r="JZ105" i="7"/>
  <c r="KA83" i="19"/>
  <c r="JZ100" i="19"/>
  <c r="JZ127" i="19" s="1"/>
  <c r="JZ101" i="19"/>
  <c r="JZ128" i="19" s="1"/>
  <c r="JZ94" i="17"/>
  <c r="JZ77" i="17"/>
  <c r="JZ111" i="17" s="1"/>
  <c r="KA84" i="7"/>
  <c r="JZ101" i="7"/>
  <c r="JZ128" i="7" s="1"/>
  <c r="JY71" i="15"/>
  <c r="JZ88" i="15" s="1"/>
  <c r="JY67" i="15"/>
  <c r="JZ84" i="15" s="1"/>
  <c r="JY63" i="15"/>
  <c r="JY70" i="15"/>
  <c r="JY66" i="15"/>
  <c r="JZ83" i="15" s="1"/>
  <c r="JY62" i="15"/>
  <c r="JZ79" i="15" s="1"/>
  <c r="JY73" i="15"/>
  <c r="JZ90" i="15" s="1"/>
  <c r="JY69" i="15"/>
  <c r="JY65" i="15"/>
  <c r="JZ82" i="15" s="1"/>
  <c r="JY43" i="15"/>
  <c r="JY60" i="15" s="1"/>
  <c r="JY68" i="15"/>
  <c r="JZ85" i="15" s="1"/>
  <c r="JY64" i="15"/>
  <c r="JZ26" i="15"/>
  <c r="JY72" i="15"/>
  <c r="JZ89" i="19"/>
  <c r="JY106" i="19"/>
  <c r="KB80" i="17"/>
  <c r="KA97" i="17"/>
  <c r="KA124" i="17" s="1"/>
  <c r="KA100" i="17"/>
  <c r="KA127" i="17" s="1"/>
  <c r="JY70" i="11"/>
  <c r="JZ87" i="11" s="1"/>
  <c r="JY66" i="11"/>
  <c r="JZ83" i="11" s="1"/>
  <c r="JY62" i="11"/>
  <c r="JZ79" i="11" s="1"/>
  <c r="JZ26" i="11"/>
  <c r="JY73" i="11"/>
  <c r="JZ90" i="11" s="1"/>
  <c r="JY69" i="11"/>
  <c r="JZ86" i="11" s="1"/>
  <c r="JY65" i="11"/>
  <c r="JZ82" i="11" s="1"/>
  <c r="JY43" i="11"/>
  <c r="JY60" i="11" s="1"/>
  <c r="JY71" i="11"/>
  <c r="JZ88" i="11" s="1"/>
  <c r="JY63" i="11"/>
  <c r="JZ80" i="11" s="1"/>
  <c r="JY68" i="11"/>
  <c r="JY72" i="11"/>
  <c r="JY64" i="11"/>
  <c r="JZ81" i="11" s="1"/>
  <c r="JY67" i="11"/>
  <c r="JZ84" i="11" s="1"/>
  <c r="JZ86" i="7"/>
  <c r="JY103" i="7"/>
  <c r="JY130" i="7" s="1"/>
  <c r="KA81" i="21"/>
  <c r="JZ98" i="21"/>
  <c r="JZ125" i="21" s="1"/>
  <c r="JY98" i="13"/>
  <c r="JY125" i="13" s="1"/>
  <c r="JZ80" i="15"/>
  <c r="JY97" i="15"/>
  <c r="JY124" i="15" s="1"/>
  <c r="JY98" i="11"/>
  <c r="JY125" i="11" s="1"/>
  <c r="JZ128" i="21"/>
  <c r="JY128" i="21"/>
  <c r="JY77" i="7"/>
  <c r="JY111" i="7" s="1"/>
  <c r="JY94" i="7"/>
  <c r="JZ71" i="7"/>
  <c r="KA88" i="7" s="1"/>
  <c r="JZ67" i="7"/>
  <c r="JZ63" i="7"/>
  <c r="KA80" i="7" s="1"/>
  <c r="JZ70" i="7"/>
  <c r="KA87" i="7" s="1"/>
  <c r="JZ66" i="7"/>
  <c r="KA83" i="7" s="1"/>
  <c r="JZ62" i="7"/>
  <c r="KA26" i="7"/>
  <c r="JZ73" i="7"/>
  <c r="KA90" i="7" s="1"/>
  <c r="JZ69" i="7"/>
  <c r="JZ65" i="7"/>
  <c r="JZ43" i="7"/>
  <c r="JZ60" i="7" s="1"/>
  <c r="JZ64" i="7"/>
  <c r="KA81" i="7" s="1"/>
  <c r="JZ72" i="7"/>
  <c r="JZ68" i="7"/>
  <c r="KA85" i="7" s="1"/>
  <c r="JY127" i="21"/>
  <c r="JY104" i="13"/>
  <c r="JZ97" i="19"/>
  <c r="JZ124" i="19" s="1"/>
  <c r="JZ73" i="21"/>
  <c r="JZ71" i="21"/>
  <c r="KA88" i="21" s="1"/>
  <c r="JZ67" i="21"/>
  <c r="KA84" i="21" s="1"/>
  <c r="JZ72" i="21"/>
  <c r="KA89" i="21" s="1"/>
  <c r="JZ63" i="21"/>
  <c r="JZ69" i="21"/>
  <c r="JZ62" i="21"/>
  <c r="JZ66" i="21"/>
  <c r="KA83" i="21" s="1"/>
  <c r="JZ65" i="21"/>
  <c r="JZ68" i="21"/>
  <c r="KA26" i="21"/>
  <c r="JZ43" i="21"/>
  <c r="JZ60" i="21" s="1"/>
  <c r="JZ64" i="21"/>
  <c r="JZ70" i="21"/>
  <c r="KA87" i="21" s="1"/>
  <c r="KA104" i="17"/>
  <c r="JY96" i="11"/>
  <c r="JY123" i="11" s="1"/>
  <c r="JY100" i="13"/>
  <c r="JZ89" i="15"/>
  <c r="JY106" i="15"/>
  <c r="KA79" i="7"/>
  <c r="JZ96" i="7"/>
  <c r="JZ123" i="7" s="1"/>
  <c r="JY102" i="13"/>
  <c r="JY129" i="13" s="1"/>
  <c r="KA82" i="21"/>
  <c r="JZ99" i="21"/>
  <c r="JZ126" i="21" s="1"/>
  <c r="JZ102" i="19"/>
  <c r="JZ129" i="19" s="1"/>
  <c r="JZ86" i="15"/>
  <c r="JY103" i="15"/>
  <c r="JY130" i="15" s="1"/>
  <c r="JY100" i="15"/>
  <c r="JY127" i="15" s="1"/>
  <c r="KA90" i="17"/>
  <c r="JZ107" i="17"/>
  <c r="KA79" i="17"/>
  <c r="JZ96" i="17"/>
  <c r="JZ123" i="17" s="1"/>
  <c r="JX77" i="15"/>
  <c r="JX111" i="15" s="1"/>
  <c r="JX94" i="15"/>
  <c r="KA80" i="21"/>
  <c r="JZ97" i="21"/>
  <c r="JZ124" i="21" s="1"/>
  <c r="JZ90" i="21"/>
  <c r="JY107" i="21"/>
  <c r="JX94" i="11"/>
  <c r="JX77" i="11"/>
  <c r="JX111" i="11" s="1"/>
  <c r="JZ89" i="7"/>
  <c r="JY106" i="7"/>
  <c r="JY94" i="19"/>
  <c r="JY77" i="19"/>
  <c r="JY111" i="19" s="1"/>
  <c r="KA86" i="17"/>
  <c r="JZ103" i="17"/>
  <c r="JZ130" i="17" s="1"/>
  <c r="JZ104" i="21"/>
  <c r="JY107" i="11"/>
  <c r="JZ99" i="19"/>
  <c r="JZ126" i="19" s="1"/>
  <c r="KA71" i="17"/>
  <c r="KB88" i="17" s="1"/>
  <c r="KA67" i="17"/>
  <c r="KB84" i="17" s="1"/>
  <c r="KA63" i="17"/>
  <c r="KA70" i="17"/>
  <c r="KB87" i="17" s="1"/>
  <c r="KA66" i="17"/>
  <c r="KB83" i="17" s="1"/>
  <c r="KA62" i="17"/>
  <c r="KB26" i="17"/>
  <c r="KA73" i="17"/>
  <c r="KA69" i="17"/>
  <c r="KA65" i="17"/>
  <c r="KB82" i="17" s="1"/>
  <c r="KA43" i="17"/>
  <c r="KA60" i="17" s="1"/>
  <c r="KA68" i="17"/>
  <c r="KB85" i="17" s="1"/>
  <c r="KA64" i="17"/>
  <c r="KB81" i="17" s="1"/>
  <c r="KA72" i="17"/>
  <c r="KB89" i="17" s="1"/>
  <c r="JX94" i="13"/>
  <c r="JX77" i="13"/>
  <c r="JX111" i="13" s="1"/>
  <c r="JY73" i="13"/>
  <c r="JZ90" i="13" s="1"/>
  <c r="JY69" i="13"/>
  <c r="JZ86" i="13" s="1"/>
  <c r="JY65" i="13"/>
  <c r="JZ82" i="13" s="1"/>
  <c r="JY43" i="13"/>
  <c r="JY60" i="13" s="1"/>
  <c r="JY72" i="13"/>
  <c r="JY68" i="13"/>
  <c r="JZ85" i="13" s="1"/>
  <c r="JY64" i="13"/>
  <c r="JZ81" i="13" s="1"/>
  <c r="JY71" i="13"/>
  <c r="JZ88" i="13" s="1"/>
  <c r="JY67" i="13"/>
  <c r="JY63" i="13"/>
  <c r="JZ80" i="13" s="1"/>
  <c r="JY62" i="13"/>
  <c r="JZ79" i="13" s="1"/>
  <c r="JZ26" i="13"/>
  <c r="JY70" i="13"/>
  <c r="JZ87" i="13" s="1"/>
  <c r="JY66" i="13"/>
  <c r="JZ83" i="13" s="1"/>
  <c r="JY94" i="21"/>
  <c r="JY77" i="21"/>
  <c r="JY111" i="21" s="1"/>
  <c r="JZ96" i="19"/>
  <c r="JZ123" i="19" s="1"/>
  <c r="JZ70" i="19"/>
  <c r="KA87" i="19" s="1"/>
  <c r="JZ66" i="19"/>
  <c r="JZ62" i="19"/>
  <c r="KA79" i="19" s="1"/>
  <c r="JZ68" i="19"/>
  <c r="KA85" i="19" s="1"/>
  <c r="JZ72" i="19"/>
  <c r="JZ65" i="19"/>
  <c r="KA82" i="19" s="1"/>
  <c r="JZ69" i="19"/>
  <c r="KA86" i="19" s="1"/>
  <c r="JZ67" i="19"/>
  <c r="KA84" i="19" s="1"/>
  <c r="JZ71" i="19"/>
  <c r="KA88" i="19" s="1"/>
  <c r="JZ64" i="19"/>
  <c r="KA81" i="19" s="1"/>
  <c r="JZ63" i="19"/>
  <c r="KA80" i="19" s="1"/>
  <c r="KA26" i="19"/>
  <c r="JZ43" i="19"/>
  <c r="JZ60" i="19" s="1"/>
  <c r="JZ73" i="19"/>
  <c r="KA90" i="19" s="1"/>
  <c r="JX127" i="13"/>
  <c r="KA102" i="19" l="1"/>
  <c r="KA129" i="19" s="1"/>
  <c r="KB100" i="17"/>
  <c r="KB127" i="17" s="1"/>
  <c r="KA97" i="7"/>
  <c r="KA124" i="7" s="1"/>
  <c r="JZ105" i="11"/>
  <c r="JZ104" i="11"/>
  <c r="KA97" i="19"/>
  <c r="KA124" i="19" s="1"/>
  <c r="KA103" i="19"/>
  <c r="KA130" i="19" s="1"/>
  <c r="KA96" i="19"/>
  <c r="KA123" i="19" s="1"/>
  <c r="JZ105" i="13"/>
  <c r="KB102" i="17"/>
  <c r="KB129" i="17" s="1"/>
  <c r="KB104" i="17"/>
  <c r="KA102" i="7"/>
  <c r="KA129" i="7" s="1"/>
  <c r="JZ102" i="15"/>
  <c r="JZ129" i="15" s="1"/>
  <c r="KA90" i="15"/>
  <c r="JZ107" i="15"/>
  <c r="JZ104" i="13"/>
  <c r="KB98" i="17"/>
  <c r="KB125" i="17" s="1"/>
  <c r="KA104" i="21"/>
  <c r="KA81" i="11"/>
  <c r="JZ98" i="11"/>
  <c r="JZ125" i="11" s="1"/>
  <c r="KA107" i="19"/>
  <c r="KB81" i="19"/>
  <c r="KA98" i="19"/>
  <c r="KA125" i="19" s="1"/>
  <c r="KA99" i="19"/>
  <c r="KA126" i="19" s="1"/>
  <c r="JZ96" i="13"/>
  <c r="JZ123" i="13" s="1"/>
  <c r="JZ98" i="13"/>
  <c r="JZ125" i="13" s="1"/>
  <c r="JZ99" i="13"/>
  <c r="JZ126" i="13" s="1"/>
  <c r="KA100" i="21"/>
  <c r="KB89" i="21"/>
  <c r="KA106" i="21"/>
  <c r="KA100" i="7"/>
  <c r="KA127" i="7" s="1"/>
  <c r="KA105" i="7"/>
  <c r="JZ99" i="11"/>
  <c r="JZ126" i="11" s="1"/>
  <c r="JZ96" i="11"/>
  <c r="JZ123" i="11" s="1"/>
  <c r="JZ96" i="15"/>
  <c r="JZ123" i="15" s="1"/>
  <c r="KA84" i="15"/>
  <c r="JZ101" i="15"/>
  <c r="JZ128" i="15" s="1"/>
  <c r="KA101" i="19"/>
  <c r="KA128" i="19" s="1"/>
  <c r="KA90" i="13"/>
  <c r="JZ107" i="13"/>
  <c r="KB105" i="17"/>
  <c r="KB88" i="21"/>
  <c r="KA105" i="21"/>
  <c r="JZ107" i="11"/>
  <c r="KB88" i="19"/>
  <c r="KA105" i="19"/>
  <c r="KA104" i="19"/>
  <c r="KA83" i="13"/>
  <c r="JZ100" i="13"/>
  <c r="KA117" i="13" s="1"/>
  <c r="JZ97" i="13"/>
  <c r="JZ124" i="13" s="1"/>
  <c r="KA85" i="13"/>
  <c r="JZ102" i="13"/>
  <c r="JZ129" i="13" s="1"/>
  <c r="JZ103" i="13"/>
  <c r="JZ130" i="13" s="1"/>
  <c r="KC89" i="17"/>
  <c r="KB106" i="17"/>
  <c r="KB99" i="17"/>
  <c r="KB126" i="17" s="1"/>
  <c r="KC84" i="17"/>
  <c r="KB101" i="17"/>
  <c r="KB128" i="17" s="1"/>
  <c r="KA101" i="21"/>
  <c r="KB81" i="7"/>
  <c r="KA98" i="7"/>
  <c r="KA125" i="7" s="1"/>
  <c r="KA107" i="7"/>
  <c r="KB87" i="7"/>
  <c r="KA104" i="7"/>
  <c r="JZ101" i="11"/>
  <c r="JZ128" i="11" s="1"/>
  <c r="KA80" i="11"/>
  <c r="JZ97" i="11"/>
  <c r="JZ124" i="11" s="1"/>
  <c r="JZ103" i="11"/>
  <c r="JZ130" i="11" s="1"/>
  <c r="JZ100" i="11"/>
  <c r="JZ127" i="11" s="1"/>
  <c r="JZ99" i="15"/>
  <c r="JZ126" i="15" s="1"/>
  <c r="KA83" i="15"/>
  <c r="JZ100" i="15"/>
  <c r="JZ127" i="15" s="1"/>
  <c r="JZ105" i="15"/>
  <c r="JZ70" i="15"/>
  <c r="KA87" i="15" s="1"/>
  <c r="JZ66" i="15"/>
  <c r="JZ62" i="15"/>
  <c r="KA79" i="15" s="1"/>
  <c r="JZ73" i="15"/>
  <c r="JZ69" i="15"/>
  <c r="KA86" i="15" s="1"/>
  <c r="JZ65" i="15"/>
  <c r="KA82" i="15" s="1"/>
  <c r="JZ43" i="15"/>
  <c r="JZ60" i="15" s="1"/>
  <c r="JZ72" i="15"/>
  <c r="JZ68" i="15"/>
  <c r="KA85" i="15" s="1"/>
  <c r="JZ64" i="15"/>
  <c r="JZ63" i="15"/>
  <c r="JZ71" i="15"/>
  <c r="KA88" i="15" s="1"/>
  <c r="KA26" i="15"/>
  <c r="JZ67" i="15"/>
  <c r="KA102" i="21"/>
  <c r="KA129" i="21" s="1"/>
  <c r="KA81" i="15"/>
  <c r="JZ98" i="15"/>
  <c r="JZ125" i="15" s="1"/>
  <c r="KB86" i="17"/>
  <c r="KA103" i="17"/>
  <c r="KA130" i="17" s="1"/>
  <c r="KA89" i="7"/>
  <c r="JZ106" i="7"/>
  <c r="KA90" i="21"/>
  <c r="JZ107" i="21"/>
  <c r="KB90" i="17"/>
  <c r="KA107" i="17"/>
  <c r="JZ103" i="15"/>
  <c r="JZ130" i="15" s="1"/>
  <c r="KA99" i="21"/>
  <c r="KA126" i="21" s="1"/>
  <c r="KA96" i="7"/>
  <c r="KA123" i="7" s="1"/>
  <c r="KA70" i="21"/>
  <c r="KB87" i="21" s="1"/>
  <c r="KA66" i="21"/>
  <c r="KB83" i="21" s="1"/>
  <c r="KA73" i="21"/>
  <c r="KA69" i="21"/>
  <c r="KB86" i="21" s="1"/>
  <c r="KA67" i="21"/>
  <c r="KB84" i="21" s="1"/>
  <c r="KA62" i="21"/>
  <c r="KA71" i="21"/>
  <c r="KA65" i="21"/>
  <c r="KB82" i="21" s="1"/>
  <c r="KA68" i="21"/>
  <c r="KB85" i="21" s="1"/>
  <c r="KA64" i="21"/>
  <c r="KB26" i="21"/>
  <c r="KA43" i="21"/>
  <c r="KA60" i="21" s="1"/>
  <c r="KA72" i="21"/>
  <c r="KA63" i="21"/>
  <c r="JY77" i="11"/>
  <c r="JY111" i="11" s="1"/>
  <c r="JY94" i="11"/>
  <c r="JZ73" i="11"/>
  <c r="KA90" i="11" s="1"/>
  <c r="JZ69" i="11"/>
  <c r="KA86" i="11" s="1"/>
  <c r="JZ65" i="11"/>
  <c r="KA82" i="11" s="1"/>
  <c r="JZ43" i="11"/>
  <c r="JZ60" i="11" s="1"/>
  <c r="JZ72" i="11"/>
  <c r="JZ68" i="11"/>
  <c r="JZ64" i="11"/>
  <c r="JZ66" i="11"/>
  <c r="KA83" i="11" s="1"/>
  <c r="KA26" i="11"/>
  <c r="JZ67" i="11"/>
  <c r="KA84" i="11" s="1"/>
  <c r="JZ70" i="11"/>
  <c r="KA87" i="11" s="1"/>
  <c r="JZ62" i="11"/>
  <c r="KA79" i="11" s="1"/>
  <c r="JZ71" i="11"/>
  <c r="KA88" i="11" s="1"/>
  <c r="JZ63" i="11"/>
  <c r="KA128" i="21"/>
  <c r="JY127" i="13"/>
  <c r="KA73" i="19"/>
  <c r="KB90" i="19" s="1"/>
  <c r="KA69" i="19"/>
  <c r="KB86" i="19" s="1"/>
  <c r="KA65" i="19"/>
  <c r="KB82" i="19" s="1"/>
  <c r="KA72" i="19"/>
  <c r="KA70" i="19"/>
  <c r="KB87" i="19" s="1"/>
  <c r="KA67" i="19"/>
  <c r="KB84" i="19" s="1"/>
  <c r="KA71" i="19"/>
  <c r="KA66" i="19"/>
  <c r="KA63" i="19"/>
  <c r="KB80" i="19" s="1"/>
  <c r="KB26" i="19"/>
  <c r="KA43" i="19"/>
  <c r="KA60" i="19" s="1"/>
  <c r="KA62" i="19"/>
  <c r="KB79" i="19" s="1"/>
  <c r="KA64" i="19"/>
  <c r="KA68" i="19"/>
  <c r="KB85" i="19" s="1"/>
  <c r="JZ94" i="21"/>
  <c r="JZ77" i="21"/>
  <c r="JZ111" i="21" s="1"/>
  <c r="KA80" i="15"/>
  <c r="JZ97" i="15"/>
  <c r="JZ124" i="15" s="1"/>
  <c r="KB81" i="21"/>
  <c r="KA98" i="21"/>
  <c r="KA125" i="21" s="1"/>
  <c r="KB97" i="17"/>
  <c r="KB124" i="17" s="1"/>
  <c r="KB83" i="19"/>
  <c r="KA100" i="19"/>
  <c r="KA127" i="19" s="1"/>
  <c r="KB79" i="21"/>
  <c r="KA96" i="21"/>
  <c r="KA123" i="21" s="1"/>
  <c r="KA85" i="11"/>
  <c r="JZ102" i="11"/>
  <c r="JZ129" i="11" s="1"/>
  <c r="JZ106" i="13"/>
  <c r="KA103" i="21"/>
  <c r="KA130" i="21" s="1"/>
  <c r="JZ101" i="13"/>
  <c r="KA118" i="13" s="1"/>
  <c r="KA127" i="21"/>
  <c r="JZ72" i="13"/>
  <c r="KA89" i="13" s="1"/>
  <c r="JZ68" i="13"/>
  <c r="JZ64" i="13"/>
  <c r="KA81" i="13" s="1"/>
  <c r="JZ71" i="13"/>
  <c r="KA88" i="13" s="1"/>
  <c r="JZ67" i="13"/>
  <c r="KA84" i="13" s="1"/>
  <c r="JZ63" i="13"/>
  <c r="KA80" i="13" s="1"/>
  <c r="JZ70" i="13"/>
  <c r="KA87" i="13" s="1"/>
  <c r="JZ66" i="13"/>
  <c r="JZ62" i="13"/>
  <c r="KA79" i="13" s="1"/>
  <c r="KA26" i="13"/>
  <c r="JZ73" i="13"/>
  <c r="JZ69" i="13"/>
  <c r="KA86" i="13" s="1"/>
  <c r="JZ65" i="13"/>
  <c r="KA82" i="13" s="1"/>
  <c r="JZ43" i="13"/>
  <c r="JZ60" i="13" s="1"/>
  <c r="JY94" i="13"/>
  <c r="JY77" i="13"/>
  <c r="JY111" i="13" s="1"/>
  <c r="JZ127" i="21"/>
  <c r="JZ94" i="7"/>
  <c r="JZ77" i="7"/>
  <c r="JZ111" i="7" s="1"/>
  <c r="KA70" i="7"/>
  <c r="KA66" i="7"/>
  <c r="KB83" i="7" s="1"/>
  <c r="KA62" i="7"/>
  <c r="KB79" i="7" s="1"/>
  <c r="KB26" i="7"/>
  <c r="KA73" i="7"/>
  <c r="KB90" i="7" s="1"/>
  <c r="KA69" i="7"/>
  <c r="KA65" i="7"/>
  <c r="KA43" i="7"/>
  <c r="KA60" i="7" s="1"/>
  <c r="KA72" i="7"/>
  <c r="KA68" i="7"/>
  <c r="KB85" i="7" s="1"/>
  <c r="KA64" i="7"/>
  <c r="KA67" i="7"/>
  <c r="KA63" i="7"/>
  <c r="KB80" i="7" s="1"/>
  <c r="KA71" i="7"/>
  <c r="KB88" i="7" s="1"/>
  <c r="KA86" i="7"/>
  <c r="JZ103" i="7"/>
  <c r="JZ130" i="7" s="1"/>
  <c r="KA89" i="19"/>
  <c r="JZ106" i="19"/>
  <c r="KB84" i="7"/>
  <c r="KA101" i="7"/>
  <c r="KA128" i="7" s="1"/>
  <c r="KB82" i="7"/>
  <c r="KA99" i="7"/>
  <c r="KA126" i="7" s="1"/>
  <c r="KA89" i="11"/>
  <c r="JZ106" i="11"/>
  <c r="JZ104" i="15"/>
  <c r="JZ94" i="19"/>
  <c r="JZ77" i="19"/>
  <c r="JZ111" i="19" s="1"/>
  <c r="KA94" i="17"/>
  <c r="KA77" i="17"/>
  <c r="KA111" i="17" s="1"/>
  <c r="KB70" i="17"/>
  <c r="KC87" i="17" s="1"/>
  <c r="KB66" i="17"/>
  <c r="KC83" i="17" s="1"/>
  <c r="KB62" i="17"/>
  <c r="KC26" i="17"/>
  <c r="KB73" i="17"/>
  <c r="KB69" i="17"/>
  <c r="KB65" i="17"/>
  <c r="KC82" i="17" s="1"/>
  <c r="KB43" i="17"/>
  <c r="KB60" i="17" s="1"/>
  <c r="KB72" i="17"/>
  <c r="KB68" i="17"/>
  <c r="KC85" i="17" s="1"/>
  <c r="KB64" i="17"/>
  <c r="KC81" i="17" s="1"/>
  <c r="KB63" i="17"/>
  <c r="KC80" i="17" s="1"/>
  <c r="KB71" i="17"/>
  <c r="KC88" i="17" s="1"/>
  <c r="KB67" i="17"/>
  <c r="KB80" i="21"/>
  <c r="KA97" i="21"/>
  <c r="KA124" i="21" s="1"/>
  <c r="KB79" i="17"/>
  <c r="KA96" i="17"/>
  <c r="KA123" i="17" s="1"/>
  <c r="KA89" i="15"/>
  <c r="JZ106" i="15"/>
  <c r="JY94" i="15"/>
  <c r="JY77" i="15"/>
  <c r="JY111" i="15" s="1"/>
  <c r="JY128" i="13"/>
  <c r="JZ128" i="13"/>
  <c r="KB97" i="7" l="1"/>
  <c r="KB124" i="7" s="1"/>
  <c r="KB86" i="13"/>
  <c r="KA103" i="13"/>
  <c r="KA130" i="13" s="1"/>
  <c r="KB99" i="19"/>
  <c r="KB126" i="19" s="1"/>
  <c r="KA99" i="11"/>
  <c r="KA126" i="11" s="1"/>
  <c r="KC98" i="17"/>
  <c r="KC125" i="17" s="1"/>
  <c r="KB81" i="13"/>
  <c r="KA98" i="13"/>
  <c r="KA125" i="13" s="1"/>
  <c r="KB101" i="19"/>
  <c r="KB128" i="19" s="1"/>
  <c r="KA101" i="11"/>
  <c r="KA128" i="11" s="1"/>
  <c r="KB100" i="21"/>
  <c r="KB82" i="15"/>
  <c r="KA99" i="15"/>
  <c r="KA126" i="15" s="1"/>
  <c r="KC102" i="17"/>
  <c r="KC129" i="17" s="1"/>
  <c r="KD83" i="17"/>
  <c r="KC100" i="17"/>
  <c r="KC127" i="17" s="1"/>
  <c r="KB96" i="7"/>
  <c r="KB123" i="7" s="1"/>
  <c r="KA97" i="13"/>
  <c r="KA124" i="13" s="1"/>
  <c r="KB97" i="19"/>
  <c r="KB124" i="19" s="1"/>
  <c r="KB104" i="19"/>
  <c r="KB107" i="19"/>
  <c r="KA105" i="11"/>
  <c r="KA107" i="11"/>
  <c r="KB102" i="21"/>
  <c r="KB129" i="21" s="1"/>
  <c r="KB101" i="21"/>
  <c r="KB104" i="21"/>
  <c r="KA102" i="15"/>
  <c r="KA129" i="15" s="1"/>
  <c r="KB86" i="15"/>
  <c r="KA103" i="15"/>
  <c r="KA130" i="15" s="1"/>
  <c r="KA104" i="15"/>
  <c r="KC97" i="17"/>
  <c r="KC124" i="17" s="1"/>
  <c r="KB107" i="7"/>
  <c r="KB88" i="13"/>
  <c r="KA105" i="13"/>
  <c r="KA104" i="11"/>
  <c r="KB79" i="15"/>
  <c r="KA96" i="15"/>
  <c r="KA123" i="15" s="1"/>
  <c r="KC99" i="17"/>
  <c r="KC126" i="17" s="1"/>
  <c r="KB87" i="13"/>
  <c r="KA104" i="13"/>
  <c r="KB102" i="19"/>
  <c r="KB129" i="19" s="1"/>
  <c r="KC86" i="19"/>
  <c r="KB103" i="19"/>
  <c r="KB130" i="19" s="1"/>
  <c r="KA103" i="11"/>
  <c r="KA130" i="11" s="1"/>
  <c r="KD88" i="17"/>
  <c r="KC105" i="17"/>
  <c r="KC104" i="17"/>
  <c r="KB105" i="7"/>
  <c r="KB102" i="7"/>
  <c r="KB129" i="7" s="1"/>
  <c r="KB100" i="7"/>
  <c r="KB127" i="7" s="1"/>
  <c r="KA99" i="13"/>
  <c r="KA126" i="13" s="1"/>
  <c r="KA96" i="13"/>
  <c r="KA123" i="13" s="1"/>
  <c r="KA101" i="13"/>
  <c r="KA106" i="13"/>
  <c r="KB96" i="19"/>
  <c r="KB123" i="19" s="1"/>
  <c r="KA96" i="11"/>
  <c r="KA123" i="11" s="1"/>
  <c r="KA100" i="11"/>
  <c r="KA127" i="11" s="1"/>
  <c r="KB99" i="21"/>
  <c r="KB126" i="21" s="1"/>
  <c r="KB103" i="21"/>
  <c r="KB130" i="21" s="1"/>
  <c r="KA105" i="15"/>
  <c r="KB94" i="17"/>
  <c r="KB77" i="17"/>
  <c r="KB111" i="17" s="1"/>
  <c r="KC73" i="17"/>
  <c r="KC69" i="17"/>
  <c r="KC65" i="17"/>
  <c r="KD82" i="17" s="1"/>
  <c r="KC43" i="17"/>
  <c r="KC60" i="17" s="1"/>
  <c r="KC72" i="17"/>
  <c r="KC68" i="17"/>
  <c r="KD85" i="17" s="1"/>
  <c r="KC64" i="17"/>
  <c r="KD81" i="17" s="1"/>
  <c r="KC71" i="17"/>
  <c r="KC67" i="17"/>
  <c r="KC63" i="17"/>
  <c r="KD80" i="17" s="1"/>
  <c r="KD26" i="17"/>
  <c r="KC70" i="17"/>
  <c r="KD87" i="17" s="1"/>
  <c r="KC66" i="17"/>
  <c r="KC62" i="17"/>
  <c r="KB72" i="19"/>
  <c r="KB68" i="19"/>
  <c r="KC85" i="19" s="1"/>
  <c r="KB64" i="19"/>
  <c r="KB67" i="19"/>
  <c r="KC84" i="19" s="1"/>
  <c r="KB71" i="19"/>
  <c r="KC88" i="19" s="1"/>
  <c r="KB69" i="19"/>
  <c r="KB73" i="19"/>
  <c r="KC90" i="19" s="1"/>
  <c r="KB66" i="19"/>
  <c r="KC83" i="19" s="1"/>
  <c r="KB43" i="19"/>
  <c r="KB60" i="19" s="1"/>
  <c r="KB65" i="19"/>
  <c r="KC82" i="19" s="1"/>
  <c r="KB62" i="19"/>
  <c r="KC79" i="19" s="1"/>
  <c r="KB70" i="19"/>
  <c r="KC87" i="19" s="1"/>
  <c r="KC26" i="19"/>
  <c r="KB63" i="19"/>
  <c r="KC80" i="19" s="1"/>
  <c r="JZ77" i="11"/>
  <c r="JZ111" i="11" s="1"/>
  <c r="JZ94" i="11"/>
  <c r="KA94" i="21"/>
  <c r="KA77" i="21"/>
  <c r="KA111" i="21" s="1"/>
  <c r="KA98" i="15"/>
  <c r="KA125" i="15" s="1"/>
  <c r="KB80" i="11"/>
  <c r="KA97" i="11"/>
  <c r="KA124" i="11" s="1"/>
  <c r="KB98" i="7"/>
  <c r="KB125" i="7" s="1"/>
  <c r="KD89" i="17"/>
  <c r="KC106" i="17"/>
  <c r="KA100" i="13"/>
  <c r="KC88" i="21"/>
  <c r="KB105" i="21"/>
  <c r="KA101" i="15"/>
  <c r="KA128" i="15" s="1"/>
  <c r="KC80" i="21"/>
  <c r="KB97" i="21"/>
  <c r="KB124" i="21" s="1"/>
  <c r="KB99" i="7"/>
  <c r="KB126" i="7" s="1"/>
  <c r="KC79" i="21"/>
  <c r="KB96" i="21"/>
  <c r="KB123" i="21" s="1"/>
  <c r="KB80" i="15"/>
  <c r="KA97" i="15"/>
  <c r="KA124" i="15" s="1"/>
  <c r="KB73" i="21"/>
  <c r="KB69" i="21"/>
  <c r="KC86" i="21" s="1"/>
  <c r="KB71" i="21"/>
  <c r="KB65" i="21"/>
  <c r="KC82" i="21" s="1"/>
  <c r="KB68" i="21"/>
  <c r="KC85" i="21" s="1"/>
  <c r="KB66" i="21"/>
  <c r="KC83" i="21" s="1"/>
  <c r="KB64" i="21"/>
  <c r="KB72" i="21"/>
  <c r="KC89" i="21" s="1"/>
  <c r="KB70" i="21"/>
  <c r="KC87" i="21" s="1"/>
  <c r="KB63" i="21"/>
  <c r="KB43" i="21"/>
  <c r="KB60" i="21" s="1"/>
  <c r="KB62" i="21"/>
  <c r="KB67" i="21"/>
  <c r="KC84" i="21" s="1"/>
  <c r="KC26" i="21"/>
  <c r="KB90" i="21"/>
  <c r="KA107" i="21"/>
  <c r="KC86" i="17"/>
  <c r="KB103" i="17"/>
  <c r="KB130" i="17" s="1"/>
  <c r="JZ127" i="13"/>
  <c r="KA128" i="13"/>
  <c r="KA73" i="15"/>
  <c r="KA69" i="15"/>
  <c r="KA65" i="15"/>
  <c r="KA43" i="15"/>
  <c r="KA60" i="15" s="1"/>
  <c r="KA72" i="15"/>
  <c r="KB89" i="15" s="1"/>
  <c r="KA68" i="15"/>
  <c r="KB85" i="15" s="1"/>
  <c r="KA64" i="15"/>
  <c r="KB81" i="15" s="1"/>
  <c r="KA71" i="15"/>
  <c r="KB88" i="15" s="1"/>
  <c r="KA67" i="15"/>
  <c r="KB84" i="15" s="1"/>
  <c r="KA63" i="15"/>
  <c r="KA70" i="15"/>
  <c r="KB87" i="15" s="1"/>
  <c r="KB26" i="15"/>
  <c r="KA66" i="15"/>
  <c r="KB83" i="15" s="1"/>
  <c r="KA62" i="15"/>
  <c r="KA100" i="15"/>
  <c r="KA127" i="15" s="1"/>
  <c r="KC87" i="7"/>
  <c r="KB104" i="7"/>
  <c r="KD84" i="17"/>
  <c r="KC101" i="17"/>
  <c r="KC128" i="17" s="1"/>
  <c r="KA102" i="13"/>
  <c r="KA129" i="13" s="1"/>
  <c r="KB105" i="19"/>
  <c r="KA107" i="13"/>
  <c r="KB106" i="21"/>
  <c r="KC81" i="19"/>
  <c r="KB98" i="19"/>
  <c r="KB125" i="19" s="1"/>
  <c r="KA98" i="11"/>
  <c r="KA125" i="11" s="1"/>
  <c r="KB90" i="15"/>
  <c r="KA107" i="15"/>
  <c r="KA106" i="15"/>
  <c r="KB89" i="19"/>
  <c r="KA106" i="19"/>
  <c r="KA94" i="7"/>
  <c r="KA77" i="7"/>
  <c r="KA111" i="7" s="1"/>
  <c r="KB73" i="7"/>
  <c r="KC90" i="7" s="1"/>
  <c r="KB69" i="7"/>
  <c r="KB65" i="7"/>
  <c r="KC82" i="7" s="1"/>
  <c r="KB43" i="7"/>
  <c r="KB60" i="7" s="1"/>
  <c r="KB72" i="7"/>
  <c r="KB68" i="7"/>
  <c r="KC85" i="7" s="1"/>
  <c r="KB64" i="7"/>
  <c r="KC81" i="7" s="1"/>
  <c r="KB71" i="7"/>
  <c r="KC88" i="7" s="1"/>
  <c r="KB67" i="7"/>
  <c r="KB63" i="7"/>
  <c r="KC80" i="7" s="1"/>
  <c r="KB70" i="7"/>
  <c r="KC26" i="7"/>
  <c r="KB66" i="7"/>
  <c r="KC83" i="7" s="1"/>
  <c r="KB62" i="7"/>
  <c r="KC79" i="7" s="1"/>
  <c r="JZ94" i="15"/>
  <c r="JZ77" i="15"/>
  <c r="JZ111" i="15" s="1"/>
  <c r="KC79" i="17"/>
  <c r="KB96" i="17"/>
  <c r="KB123" i="17" s="1"/>
  <c r="KA106" i="11"/>
  <c r="KC84" i="7"/>
  <c r="KB101" i="7"/>
  <c r="KB128" i="7" s="1"/>
  <c r="KB86" i="7"/>
  <c r="KA103" i="7"/>
  <c r="KA130" i="7" s="1"/>
  <c r="JZ77" i="13"/>
  <c r="JZ111" i="13" s="1"/>
  <c r="JZ94" i="13"/>
  <c r="KA71" i="13"/>
  <c r="KA67" i="13"/>
  <c r="KB84" i="13" s="1"/>
  <c r="KA63" i="13"/>
  <c r="KB80" i="13" s="1"/>
  <c r="KA70" i="13"/>
  <c r="KA66" i="13"/>
  <c r="KB83" i="13" s="1"/>
  <c r="KA62" i="13"/>
  <c r="KB79" i="13" s="1"/>
  <c r="KA73" i="13"/>
  <c r="KB90" i="13" s="1"/>
  <c r="KA69" i="13"/>
  <c r="KA65" i="13"/>
  <c r="KB82" i="13" s="1"/>
  <c r="KA43" i="13"/>
  <c r="KA60" i="13" s="1"/>
  <c r="KA68" i="13"/>
  <c r="KB85" i="13" s="1"/>
  <c r="KB26" i="13"/>
  <c r="KA64" i="13"/>
  <c r="KA72" i="13"/>
  <c r="KB89" i="13" s="1"/>
  <c r="KB85" i="11"/>
  <c r="KA102" i="11"/>
  <c r="KA129" i="11" s="1"/>
  <c r="KB100" i="19"/>
  <c r="KB127" i="19" s="1"/>
  <c r="KC81" i="21"/>
  <c r="KB98" i="21"/>
  <c r="KB125" i="21" s="1"/>
  <c r="KA94" i="19"/>
  <c r="KA77" i="19"/>
  <c r="KA111" i="19" s="1"/>
  <c r="KA72" i="11"/>
  <c r="KB89" i="11" s="1"/>
  <c r="KA68" i="11"/>
  <c r="KA64" i="11"/>
  <c r="KB81" i="11" s="1"/>
  <c r="KA71" i="11"/>
  <c r="KB88" i="11" s="1"/>
  <c r="KA67" i="11"/>
  <c r="KB84" i="11" s="1"/>
  <c r="KA63" i="11"/>
  <c r="KA69" i="11"/>
  <c r="KB86" i="11" s="1"/>
  <c r="KA70" i="11"/>
  <c r="KB87" i="11" s="1"/>
  <c r="KA62" i="11"/>
  <c r="KB79" i="11" s="1"/>
  <c r="KA43" i="11"/>
  <c r="KA60" i="11" s="1"/>
  <c r="KA73" i="11"/>
  <c r="KB90" i="11" s="1"/>
  <c r="KA65" i="11"/>
  <c r="KB82" i="11" s="1"/>
  <c r="KB26" i="11"/>
  <c r="KA66" i="11"/>
  <c r="KB83" i="11" s="1"/>
  <c r="KC90" i="17"/>
  <c r="KB107" i="17"/>
  <c r="KB89" i="7"/>
  <c r="KA106" i="7"/>
  <c r="KB107" i="13" l="1"/>
  <c r="KD88" i="7"/>
  <c r="KC105" i="7"/>
  <c r="KB101" i="15"/>
  <c r="KB128" i="15" s="1"/>
  <c r="KC101" i="21"/>
  <c r="KD118" i="21" s="1"/>
  <c r="KC102" i="21"/>
  <c r="KC129" i="21" s="1"/>
  <c r="KC100" i="19"/>
  <c r="KC127" i="19" s="1"/>
  <c r="KD97" i="17"/>
  <c r="KD124" i="17" s="1"/>
  <c r="KC79" i="11"/>
  <c r="KB96" i="11"/>
  <c r="KB123" i="11" s="1"/>
  <c r="KB106" i="11"/>
  <c r="KB101" i="13"/>
  <c r="KB128" i="13" s="1"/>
  <c r="KC99" i="7"/>
  <c r="KC126" i="7" s="1"/>
  <c r="KD89" i="21"/>
  <c r="KC106" i="21"/>
  <c r="KB104" i="11"/>
  <c r="KB100" i="13"/>
  <c r="KB127" i="13" s="1"/>
  <c r="KC96" i="7"/>
  <c r="KC123" i="7" s="1"/>
  <c r="KC97" i="7"/>
  <c r="KC124" i="7" s="1"/>
  <c r="KC102" i="7"/>
  <c r="KC129" i="7" s="1"/>
  <c r="KB104" i="15"/>
  <c r="KB98" i="15"/>
  <c r="KB125" i="15" s="1"/>
  <c r="KC97" i="19"/>
  <c r="KC124" i="19" s="1"/>
  <c r="KC99" i="19"/>
  <c r="KC126" i="19" s="1"/>
  <c r="KD85" i="19"/>
  <c r="KC102" i="19"/>
  <c r="KC129" i="19" s="1"/>
  <c r="KD104" i="17"/>
  <c r="KB100" i="11"/>
  <c r="KB127" i="11" s="1"/>
  <c r="KB102" i="13"/>
  <c r="KB129" i="13" s="1"/>
  <c r="KC80" i="13"/>
  <c r="KB97" i="13"/>
  <c r="KB124" i="13" s="1"/>
  <c r="KB100" i="15"/>
  <c r="KB127" i="15" s="1"/>
  <c r="KC89" i="15"/>
  <c r="KB106" i="15"/>
  <c r="KC104" i="21"/>
  <c r="KD87" i="19"/>
  <c r="KC104" i="19"/>
  <c r="KC101" i="19"/>
  <c r="KC128" i="19" s="1"/>
  <c r="KD102" i="17"/>
  <c r="KD129" i="17" s="1"/>
  <c r="KB101" i="11"/>
  <c r="KB128" i="11" s="1"/>
  <c r="KC89" i="13"/>
  <c r="KB106" i="13"/>
  <c r="KB96" i="13"/>
  <c r="KB123" i="13" s="1"/>
  <c r="KD81" i="7"/>
  <c r="KC98" i="7"/>
  <c r="KC125" i="7" s="1"/>
  <c r="KB105" i="15"/>
  <c r="KC99" i="21"/>
  <c r="KC126" i="21" s="1"/>
  <c r="KC96" i="19"/>
  <c r="KC123" i="19" s="1"/>
  <c r="KD90" i="19"/>
  <c r="KC107" i="19"/>
  <c r="KB99" i="11"/>
  <c r="KB126" i="11" s="1"/>
  <c r="KB105" i="11"/>
  <c r="KB99" i="13"/>
  <c r="KB126" i="13" s="1"/>
  <c r="KC90" i="11"/>
  <c r="KB107" i="11"/>
  <c r="KB103" i="11"/>
  <c r="KB130" i="11" s="1"/>
  <c r="KB98" i="11"/>
  <c r="KB125" i="11" s="1"/>
  <c r="KC100" i="7"/>
  <c r="KC127" i="7" s="1"/>
  <c r="KD90" i="7"/>
  <c r="KC107" i="7"/>
  <c r="KB102" i="15"/>
  <c r="KB129" i="15" s="1"/>
  <c r="KC100" i="21"/>
  <c r="KD117" i="21" s="1"/>
  <c r="KC103" i="21"/>
  <c r="KC130" i="21" s="1"/>
  <c r="KD88" i="19"/>
  <c r="KC105" i="19"/>
  <c r="KD98" i="17"/>
  <c r="KD125" i="17" s="1"/>
  <c r="KD99" i="17"/>
  <c r="KD126" i="17" s="1"/>
  <c r="KC89" i="7"/>
  <c r="KB106" i="7"/>
  <c r="KD81" i="21"/>
  <c r="KC98" i="21"/>
  <c r="KC125" i="21" s="1"/>
  <c r="KB102" i="11"/>
  <c r="KB129" i="11" s="1"/>
  <c r="KD79" i="17"/>
  <c r="KC96" i="17"/>
  <c r="KC123" i="17" s="1"/>
  <c r="KB107" i="15"/>
  <c r="KD87" i="7"/>
  <c r="KC104" i="7"/>
  <c r="KC96" i="21"/>
  <c r="KC123" i="21" s="1"/>
  <c r="KD88" i="21"/>
  <c r="KC105" i="21"/>
  <c r="KB97" i="11"/>
  <c r="KB124" i="11" s="1"/>
  <c r="KD72" i="17"/>
  <c r="KD68" i="17"/>
  <c r="KE85" i="17" s="1"/>
  <c r="KD64" i="17"/>
  <c r="KE81" i="17" s="1"/>
  <c r="KD71" i="17"/>
  <c r="KD67" i="17"/>
  <c r="KE84" i="17" s="1"/>
  <c r="KD63" i="17"/>
  <c r="KE80" i="17" s="1"/>
  <c r="KD70" i="17"/>
  <c r="KE87" i="17" s="1"/>
  <c r="KD66" i="17"/>
  <c r="KE83" i="17" s="1"/>
  <c r="KD62" i="17"/>
  <c r="KE26" i="17"/>
  <c r="KD69" i="17"/>
  <c r="KD43" i="17"/>
  <c r="KD60" i="17" s="1"/>
  <c r="KD65" i="17"/>
  <c r="KE82" i="17" s="1"/>
  <c r="KD73" i="17"/>
  <c r="KA94" i="13"/>
  <c r="KA77" i="13"/>
  <c r="KA111" i="13" s="1"/>
  <c r="KC72" i="7"/>
  <c r="KC68" i="7"/>
  <c r="KD85" i="7" s="1"/>
  <c r="KC64" i="7"/>
  <c r="KC71" i="7"/>
  <c r="KC67" i="7"/>
  <c r="KD84" i="7" s="1"/>
  <c r="KC63" i="7"/>
  <c r="KD80" i="7" s="1"/>
  <c r="KC70" i="7"/>
  <c r="KC66" i="7"/>
  <c r="KD83" i="7" s="1"/>
  <c r="KC62" i="7"/>
  <c r="KD79" i="7" s="1"/>
  <c r="KD26" i="7"/>
  <c r="KC65" i="7"/>
  <c r="KD82" i="7" s="1"/>
  <c r="KC73" i="7"/>
  <c r="KC43" i="7"/>
  <c r="KC60" i="7" s="1"/>
  <c r="KC69" i="7"/>
  <c r="KB94" i="7"/>
  <c r="KB77" i="7"/>
  <c r="KB111" i="7" s="1"/>
  <c r="KE88" i="17"/>
  <c r="KD105" i="17"/>
  <c r="KB104" i="13"/>
  <c r="KC88" i="13"/>
  <c r="KB105" i="13"/>
  <c r="KB99" i="15"/>
  <c r="KB126" i="15" s="1"/>
  <c r="KB103" i="13"/>
  <c r="KB130" i="13" s="1"/>
  <c r="KD90" i="17"/>
  <c r="KC107" i="17"/>
  <c r="KC86" i="7"/>
  <c r="KB103" i="7"/>
  <c r="KB130" i="7" s="1"/>
  <c r="KD101" i="17"/>
  <c r="KD128" i="17" s="1"/>
  <c r="KC90" i="21"/>
  <c r="KB107" i="21"/>
  <c r="KB94" i="21"/>
  <c r="KB77" i="21"/>
  <c r="KB111" i="21" s="1"/>
  <c r="KC80" i="15"/>
  <c r="KB97" i="15"/>
  <c r="KB124" i="15" s="1"/>
  <c r="KA127" i="13"/>
  <c r="KB128" i="21"/>
  <c r="KB127" i="21"/>
  <c r="KB71" i="11"/>
  <c r="KC88" i="11" s="1"/>
  <c r="KB67" i="11"/>
  <c r="KC84" i="11" s="1"/>
  <c r="KB63" i="11"/>
  <c r="KC80" i="11" s="1"/>
  <c r="KB70" i="11"/>
  <c r="KC87" i="11" s="1"/>
  <c r="KB66" i="11"/>
  <c r="KC83" i="11" s="1"/>
  <c r="KB62" i="11"/>
  <c r="KC26" i="11"/>
  <c r="KB72" i="11"/>
  <c r="KC89" i="11" s="1"/>
  <c r="KB64" i="11"/>
  <c r="KC81" i="11" s="1"/>
  <c r="KB69" i="11"/>
  <c r="KC86" i="11" s="1"/>
  <c r="KB73" i="11"/>
  <c r="KB65" i="11"/>
  <c r="KC82" i="11" s="1"/>
  <c r="KB68" i="11"/>
  <c r="KC85" i="11" s="1"/>
  <c r="KB43" i="11"/>
  <c r="KB60" i="11" s="1"/>
  <c r="KC101" i="7"/>
  <c r="KC128" i="7" s="1"/>
  <c r="KC89" i="19"/>
  <c r="KB106" i="19"/>
  <c r="KC98" i="19"/>
  <c r="KC125" i="19" s="1"/>
  <c r="KD86" i="17"/>
  <c r="KC103" i="17"/>
  <c r="KC130" i="17" s="1"/>
  <c r="KC97" i="21"/>
  <c r="KC124" i="21" s="1"/>
  <c r="KE89" i="17"/>
  <c r="KD106" i="17"/>
  <c r="KC71" i="19"/>
  <c r="KC67" i="19"/>
  <c r="KD84" i="19" s="1"/>
  <c r="KC63" i="19"/>
  <c r="KD80" i="19" s="1"/>
  <c r="KC69" i="19"/>
  <c r="KC73" i="19"/>
  <c r="KC66" i="19"/>
  <c r="KD83" i="19" s="1"/>
  <c r="KC64" i="19"/>
  <c r="KD81" i="19" s="1"/>
  <c r="KC70" i="19"/>
  <c r="KC68" i="19"/>
  <c r="KC65" i="19"/>
  <c r="KD82" i="19" s="1"/>
  <c r="KC62" i="19"/>
  <c r="KD79" i="19" s="1"/>
  <c r="KC72" i="19"/>
  <c r="KD26" i="19"/>
  <c r="KC43" i="19"/>
  <c r="KC60" i="19" s="1"/>
  <c r="KB94" i="19"/>
  <c r="KB77" i="19"/>
  <c r="KB111" i="19" s="1"/>
  <c r="KB72" i="15"/>
  <c r="KB68" i="15"/>
  <c r="KC85" i="15" s="1"/>
  <c r="KB64" i="15"/>
  <c r="KC81" i="15" s="1"/>
  <c r="KB71" i="15"/>
  <c r="KC88" i="15" s="1"/>
  <c r="KB67" i="15"/>
  <c r="KC84" i="15" s="1"/>
  <c r="KB63" i="15"/>
  <c r="KB70" i="15"/>
  <c r="KC87" i="15" s="1"/>
  <c r="KB66" i="15"/>
  <c r="KC83" i="15" s="1"/>
  <c r="KB62" i="15"/>
  <c r="KC79" i="15" s="1"/>
  <c r="KB69" i="15"/>
  <c r="KB43" i="15"/>
  <c r="KB60" i="15" s="1"/>
  <c r="KC26" i="15"/>
  <c r="KB65" i="15"/>
  <c r="KC82" i="15" s="1"/>
  <c r="KB73" i="15"/>
  <c r="KC90" i="15" s="1"/>
  <c r="KA94" i="15"/>
  <c r="KA77" i="15"/>
  <c r="KA111" i="15" s="1"/>
  <c r="KD86" i="19"/>
  <c r="KC103" i="19"/>
  <c r="KC130" i="19" s="1"/>
  <c r="KB96" i="15"/>
  <c r="KB123" i="15" s="1"/>
  <c r="KC86" i="15"/>
  <c r="KB103" i="15"/>
  <c r="KB130" i="15" s="1"/>
  <c r="KD100" i="17"/>
  <c r="KD127" i="17" s="1"/>
  <c r="KB98" i="13"/>
  <c r="KB125" i="13" s="1"/>
  <c r="KA94" i="11"/>
  <c r="KA77" i="11"/>
  <c r="KA111" i="11" s="1"/>
  <c r="KB70" i="13"/>
  <c r="KC87" i="13" s="1"/>
  <c r="KB66" i="13"/>
  <c r="KC83" i="13" s="1"/>
  <c r="KB62" i="13"/>
  <c r="KC79" i="13" s="1"/>
  <c r="KC26" i="13"/>
  <c r="KB73" i="13"/>
  <c r="KC90" i="13" s="1"/>
  <c r="KB69" i="13"/>
  <c r="KC86" i="13" s="1"/>
  <c r="KB65" i="13"/>
  <c r="KC82" i="13" s="1"/>
  <c r="KB72" i="13"/>
  <c r="KB68" i="13"/>
  <c r="KC85" i="13" s="1"/>
  <c r="KB64" i="13"/>
  <c r="KC81" i="13" s="1"/>
  <c r="KB63" i="13"/>
  <c r="KB71" i="13"/>
  <c r="KB43" i="13"/>
  <c r="KB60" i="13" s="1"/>
  <c r="KB67" i="13"/>
  <c r="KC84" i="13" s="1"/>
  <c r="KC72" i="21"/>
  <c r="KC68" i="21"/>
  <c r="KD85" i="21" s="1"/>
  <c r="KC66" i="21"/>
  <c r="KD83" i="21" s="1"/>
  <c r="KC64" i="21"/>
  <c r="KC70" i="21"/>
  <c r="KD87" i="21" s="1"/>
  <c r="KC63" i="21"/>
  <c r="KD80" i="21" s="1"/>
  <c r="KC67" i="21"/>
  <c r="KD84" i="21" s="1"/>
  <c r="KC62" i="21"/>
  <c r="KD79" i="21" s="1"/>
  <c r="KC71" i="21"/>
  <c r="KC69" i="21"/>
  <c r="KD86" i="21" s="1"/>
  <c r="KC73" i="21"/>
  <c r="KD26" i="21"/>
  <c r="KC43" i="21"/>
  <c r="KC60" i="21" s="1"/>
  <c r="KC65" i="21"/>
  <c r="KD82" i="21" s="1"/>
  <c r="KC77" i="17"/>
  <c r="KC111" i="17" s="1"/>
  <c r="KC94" i="17"/>
  <c r="KC101" i="13" l="1"/>
  <c r="KC103" i="13"/>
  <c r="KC130" i="13" s="1"/>
  <c r="KC104" i="15"/>
  <c r="KE79" i="19"/>
  <c r="KD96" i="19"/>
  <c r="KD123" i="19" s="1"/>
  <c r="KD97" i="19"/>
  <c r="KD124" i="19" s="1"/>
  <c r="KD84" i="11"/>
  <c r="KC101" i="11"/>
  <c r="KC128" i="11" s="1"/>
  <c r="KE98" i="17"/>
  <c r="KE125" i="17" s="1"/>
  <c r="KE84" i="21"/>
  <c r="KD101" i="21"/>
  <c r="KC102" i="13"/>
  <c r="KC129" i="13" s="1"/>
  <c r="KC104" i="13"/>
  <c r="KD99" i="19"/>
  <c r="KD126" i="19" s="1"/>
  <c r="KE84" i="19"/>
  <c r="KD101" i="19"/>
  <c r="KD128" i="19" s="1"/>
  <c r="KC98" i="11"/>
  <c r="KC125" i="11" s="1"/>
  <c r="KD88" i="11"/>
  <c r="KC105" i="11"/>
  <c r="KD97" i="7"/>
  <c r="KD124" i="7" s="1"/>
  <c r="KE85" i="7"/>
  <c r="KD102" i="7"/>
  <c r="KD129" i="7" s="1"/>
  <c r="KE97" i="17"/>
  <c r="KE124" i="17" s="1"/>
  <c r="KF85" i="17"/>
  <c r="KE102" i="17"/>
  <c r="KE129" i="17" s="1"/>
  <c r="KD99" i="21"/>
  <c r="KD126" i="21" s="1"/>
  <c r="KD103" i="21"/>
  <c r="KD130" i="21" s="1"/>
  <c r="KD97" i="21"/>
  <c r="KD124" i="21" s="1"/>
  <c r="KD102" i="21"/>
  <c r="KD129" i="21" s="1"/>
  <c r="KC99" i="15"/>
  <c r="KC126" i="15" s="1"/>
  <c r="KC96" i="15"/>
  <c r="KC123" i="15" s="1"/>
  <c r="KC101" i="15"/>
  <c r="KC128" i="15" s="1"/>
  <c r="KC99" i="11"/>
  <c r="KC126" i="11" s="1"/>
  <c r="KC106" i="11"/>
  <c r="KD87" i="11"/>
  <c r="KC104" i="11"/>
  <c r="KD96" i="7"/>
  <c r="KD123" i="7" s="1"/>
  <c r="KD101" i="7"/>
  <c r="KD128" i="7" s="1"/>
  <c r="KE99" i="17"/>
  <c r="KE126" i="17" s="1"/>
  <c r="KF84" i="17"/>
  <c r="KE101" i="17"/>
  <c r="KE128" i="17" s="1"/>
  <c r="KD96" i="21"/>
  <c r="KD123" i="21" s="1"/>
  <c r="KC98" i="13"/>
  <c r="KC125" i="13" s="1"/>
  <c r="KC100" i="13"/>
  <c r="KC98" i="15"/>
  <c r="KC125" i="15" s="1"/>
  <c r="KD98" i="19"/>
  <c r="KD125" i="19" s="1"/>
  <c r="KD86" i="11"/>
  <c r="KC103" i="11"/>
  <c r="KC130" i="11" s="1"/>
  <c r="KD99" i="7"/>
  <c r="KD126" i="7" s="1"/>
  <c r="KE104" i="17"/>
  <c r="KD100" i="21"/>
  <c r="KD90" i="13"/>
  <c r="KC107" i="13"/>
  <c r="KC107" i="15"/>
  <c r="KD85" i="15"/>
  <c r="KC102" i="15"/>
  <c r="KC129" i="15" s="1"/>
  <c r="KD100" i="19"/>
  <c r="KD127" i="19" s="1"/>
  <c r="KC102" i="11"/>
  <c r="KC129" i="11" s="1"/>
  <c r="KC100" i="11"/>
  <c r="KC127" i="11" s="1"/>
  <c r="KE87" i="21"/>
  <c r="KD104" i="21"/>
  <c r="KC99" i="13"/>
  <c r="KC126" i="13" s="1"/>
  <c r="KC96" i="13"/>
  <c r="KC123" i="13" s="1"/>
  <c r="KC100" i="15"/>
  <c r="KC127" i="15" s="1"/>
  <c r="KD88" i="15"/>
  <c r="KC105" i="15"/>
  <c r="KC97" i="11"/>
  <c r="KC124" i="11" s="1"/>
  <c r="KD100" i="7"/>
  <c r="KD127" i="7" s="1"/>
  <c r="KE100" i="17"/>
  <c r="KE127" i="17" s="1"/>
  <c r="KB77" i="15"/>
  <c r="KB111" i="15" s="1"/>
  <c r="KB94" i="15"/>
  <c r="KC97" i="15"/>
  <c r="KC124" i="15" s="1"/>
  <c r="KD86" i="7"/>
  <c r="KC103" i="7"/>
  <c r="KC130" i="7" s="1"/>
  <c r="KE105" i="17"/>
  <c r="KD71" i="7"/>
  <c r="KD67" i="7"/>
  <c r="KE84" i="7" s="1"/>
  <c r="KD63" i="7"/>
  <c r="KE80" i="7" s="1"/>
  <c r="KD70" i="7"/>
  <c r="KE87" i="7" s="1"/>
  <c r="KD66" i="7"/>
  <c r="KE83" i="7" s="1"/>
  <c r="KD62" i="7"/>
  <c r="KE79" i="7" s="1"/>
  <c r="KE26" i="7"/>
  <c r="KD73" i="7"/>
  <c r="KE90" i="7" s="1"/>
  <c r="KD69" i="7"/>
  <c r="KD65" i="7"/>
  <c r="KE82" i="7" s="1"/>
  <c r="KD43" i="7"/>
  <c r="KD60" i="7" s="1"/>
  <c r="KD68" i="7"/>
  <c r="KD72" i="7"/>
  <c r="KD64" i="7"/>
  <c r="KE81" i="7" s="1"/>
  <c r="KE71" i="17"/>
  <c r="KF88" i="17" s="1"/>
  <c r="KE67" i="17"/>
  <c r="KE63" i="17"/>
  <c r="KF80" i="17" s="1"/>
  <c r="KE70" i="17"/>
  <c r="KF87" i="17" s="1"/>
  <c r="KE66" i="17"/>
  <c r="KF83" i="17" s="1"/>
  <c r="KE62" i="17"/>
  <c r="KF26" i="17"/>
  <c r="KE73" i="17"/>
  <c r="KE69" i="17"/>
  <c r="KE65" i="17"/>
  <c r="KF82" i="17" s="1"/>
  <c r="KE43" i="17"/>
  <c r="KE60" i="17" s="1"/>
  <c r="KE64" i="17"/>
  <c r="KF81" i="17" s="1"/>
  <c r="KE72" i="17"/>
  <c r="KE68" i="17"/>
  <c r="KD103" i="19"/>
  <c r="KD130" i="19" s="1"/>
  <c r="KC77" i="19"/>
  <c r="KC111" i="19" s="1"/>
  <c r="KC94" i="19"/>
  <c r="KC127" i="21"/>
  <c r="KD118" i="13"/>
  <c r="KD104" i="7"/>
  <c r="KD98" i="21"/>
  <c r="KD125" i="21" s="1"/>
  <c r="KD107" i="7"/>
  <c r="KD107" i="19"/>
  <c r="KD98" i="7"/>
  <c r="KD125" i="7" s="1"/>
  <c r="KD104" i="19"/>
  <c r="KC97" i="13"/>
  <c r="KC124" i="13" s="1"/>
  <c r="KC127" i="13"/>
  <c r="KC94" i="21"/>
  <c r="KC77" i="21"/>
  <c r="KC111" i="21" s="1"/>
  <c r="KC73" i="13"/>
  <c r="KC69" i="13"/>
  <c r="KD86" i="13" s="1"/>
  <c r="KC65" i="13"/>
  <c r="KD82" i="13" s="1"/>
  <c r="KC43" i="13"/>
  <c r="KC60" i="13" s="1"/>
  <c r="KC72" i="13"/>
  <c r="KD89" i="13" s="1"/>
  <c r="KC68" i="13"/>
  <c r="KD85" i="13" s="1"/>
  <c r="KC64" i="13"/>
  <c r="KD81" i="13" s="1"/>
  <c r="KC71" i="13"/>
  <c r="KC67" i="13"/>
  <c r="KD84" i="13" s="1"/>
  <c r="KC63" i="13"/>
  <c r="KD80" i="13" s="1"/>
  <c r="KC70" i="13"/>
  <c r="KD87" i="13" s="1"/>
  <c r="KC66" i="13"/>
  <c r="KD83" i="13" s="1"/>
  <c r="KD26" i="13"/>
  <c r="KC62" i="13"/>
  <c r="KD79" i="13" s="1"/>
  <c r="KD70" i="19"/>
  <c r="KE87" i="19" s="1"/>
  <c r="KD66" i="19"/>
  <c r="KE83" i="19" s="1"/>
  <c r="KD62" i="19"/>
  <c r="KD73" i="19"/>
  <c r="KE90" i="19" s="1"/>
  <c r="KD71" i="19"/>
  <c r="KE88" i="19" s="1"/>
  <c r="KD68" i="19"/>
  <c r="KD72" i="19"/>
  <c r="KD65" i="19"/>
  <c r="KE82" i="19" s="1"/>
  <c r="KD69" i="19"/>
  <c r="KE86" i="19" s="1"/>
  <c r="KD67" i="19"/>
  <c r="KE26" i="19"/>
  <c r="KD64" i="19"/>
  <c r="KE81" i="19" s="1"/>
  <c r="KD63" i="19"/>
  <c r="KE80" i="19" s="1"/>
  <c r="KD43" i="19"/>
  <c r="KD60" i="19" s="1"/>
  <c r="KE90" i="17"/>
  <c r="KD107" i="17"/>
  <c r="KD94" i="17"/>
  <c r="KD77" i="17"/>
  <c r="KD111" i="17" s="1"/>
  <c r="KF89" i="17"/>
  <c r="KE106" i="17"/>
  <c r="KE86" i="17"/>
  <c r="KD103" i="17"/>
  <c r="KD130" i="17" s="1"/>
  <c r="KD89" i="19"/>
  <c r="KC106" i="19"/>
  <c r="KD90" i="21"/>
  <c r="KC107" i="21"/>
  <c r="KD88" i="13"/>
  <c r="KC105" i="13"/>
  <c r="KD127" i="21"/>
  <c r="KD128" i="21"/>
  <c r="KB94" i="13"/>
  <c r="KB77" i="13"/>
  <c r="KB111" i="13" s="1"/>
  <c r="KD86" i="15"/>
  <c r="KC103" i="15"/>
  <c r="KC130" i="15" s="1"/>
  <c r="KD117" i="13"/>
  <c r="KC94" i="7"/>
  <c r="KC77" i="7"/>
  <c r="KC111" i="7" s="1"/>
  <c r="KD105" i="21"/>
  <c r="KE79" i="17"/>
  <c r="KD96" i="17"/>
  <c r="KD123" i="17" s="1"/>
  <c r="KD105" i="19"/>
  <c r="KD90" i="11"/>
  <c r="KC107" i="11"/>
  <c r="KC106" i="13"/>
  <c r="KD89" i="15"/>
  <c r="KC106" i="15"/>
  <c r="KE85" i="19"/>
  <c r="KD102" i="19"/>
  <c r="KD129" i="19" s="1"/>
  <c r="KE89" i="21"/>
  <c r="KD106" i="21"/>
  <c r="KC96" i="11"/>
  <c r="KC123" i="11" s="1"/>
  <c r="KE88" i="7"/>
  <c r="KD105" i="7"/>
  <c r="KC70" i="11"/>
  <c r="KC66" i="11"/>
  <c r="KD83" i="11" s="1"/>
  <c r="KC62" i="11"/>
  <c r="KD79" i="11" s="1"/>
  <c r="KD26" i="11"/>
  <c r="KC73" i="11"/>
  <c r="KC69" i="11"/>
  <c r="KC65" i="11"/>
  <c r="KD82" i="11" s="1"/>
  <c r="KC43" i="11"/>
  <c r="KC60" i="11" s="1"/>
  <c r="KC67" i="11"/>
  <c r="KC72" i="11"/>
  <c r="KD89" i="11" s="1"/>
  <c r="KC68" i="11"/>
  <c r="KD85" i="11" s="1"/>
  <c r="KC64" i="11"/>
  <c r="KD81" i="11" s="1"/>
  <c r="KC71" i="11"/>
  <c r="KC63" i="11"/>
  <c r="KD80" i="11" s="1"/>
  <c r="KD73" i="21"/>
  <c r="KD71" i="21"/>
  <c r="KE88" i="21" s="1"/>
  <c r="KD67" i="21"/>
  <c r="KD70" i="21"/>
  <c r="KD68" i="21"/>
  <c r="KE85" i="21" s="1"/>
  <c r="KD63" i="21"/>
  <c r="KE80" i="21" s="1"/>
  <c r="KD72" i="21"/>
  <c r="KD62" i="21"/>
  <c r="KE79" i="21" s="1"/>
  <c r="KD69" i="21"/>
  <c r="KE86" i="21" s="1"/>
  <c r="KD65" i="21"/>
  <c r="KE82" i="21" s="1"/>
  <c r="KD66" i="21"/>
  <c r="KE83" i="21" s="1"/>
  <c r="KE26" i="21"/>
  <c r="KD64" i="21"/>
  <c r="KE81" i="21" s="1"/>
  <c r="KD43" i="21"/>
  <c r="KD60" i="21" s="1"/>
  <c r="KC128" i="13"/>
  <c r="KC71" i="15"/>
  <c r="KC67" i="15"/>
  <c r="KD84" i="15" s="1"/>
  <c r="KC63" i="15"/>
  <c r="KD80" i="15" s="1"/>
  <c r="KC70" i="15"/>
  <c r="KD87" i="15" s="1"/>
  <c r="KC66" i="15"/>
  <c r="KD83" i="15" s="1"/>
  <c r="KC62" i="15"/>
  <c r="KD79" i="15" s="1"/>
  <c r="KC73" i="15"/>
  <c r="KD90" i="15" s="1"/>
  <c r="KC69" i="15"/>
  <c r="KC65" i="15"/>
  <c r="KD82" i="15" s="1"/>
  <c r="KC43" i="15"/>
  <c r="KC60" i="15" s="1"/>
  <c r="KC64" i="15"/>
  <c r="KD81" i="15" s="1"/>
  <c r="KC72" i="15"/>
  <c r="KC68" i="15"/>
  <c r="KD26" i="15"/>
  <c r="KB94" i="11"/>
  <c r="KB77" i="11"/>
  <c r="KB111" i="11" s="1"/>
  <c r="KC128" i="21"/>
  <c r="KD89" i="7"/>
  <c r="KC106" i="7"/>
  <c r="KD96" i="15" l="1"/>
  <c r="KD123" i="15" s="1"/>
  <c r="KE98" i="21"/>
  <c r="KE125" i="21" s="1"/>
  <c r="KE102" i="21"/>
  <c r="KE129" i="21" s="1"/>
  <c r="KE82" i="11"/>
  <c r="KD99" i="11"/>
  <c r="KD126" i="11" s="1"/>
  <c r="KE98" i="19"/>
  <c r="KE125" i="19" s="1"/>
  <c r="KE107" i="19"/>
  <c r="KD96" i="13"/>
  <c r="KD123" i="13" s="1"/>
  <c r="KD102" i="13"/>
  <c r="KD129" i="13" s="1"/>
  <c r="KD103" i="13"/>
  <c r="KD130" i="13" s="1"/>
  <c r="KG80" i="17"/>
  <c r="KF97" i="17"/>
  <c r="KF124" i="17" s="1"/>
  <c r="KE100" i="7"/>
  <c r="KE127" i="7" s="1"/>
  <c r="KE82" i="15"/>
  <c r="KD99" i="15"/>
  <c r="KD126" i="15" s="1"/>
  <c r="KD100" i="15"/>
  <c r="KD127" i="15" s="1"/>
  <c r="KF79" i="21"/>
  <c r="KE96" i="21"/>
  <c r="KE123" i="21" s="1"/>
  <c r="KD97" i="11"/>
  <c r="KD124" i="11" s="1"/>
  <c r="KD106" i="11"/>
  <c r="KD100" i="11"/>
  <c r="KD127" i="11" s="1"/>
  <c r="KE84" i="13"/>
  <c r="KD101" i="13"/>
  <c r="KD106" i="13"/>
  <c r="KG82" i="17"/>
  <c r="KF99" i="17"/>
  <c r="KF126" i="17" s="1"/>
  <c r="KE107" i="7"/>
  <c r="KF87" i="7"/>
  <c r="KE104" i="7"/>
  <c r="KD104" i="15"/>
  <c r="KE100" i="21"/>
  <c r="KE127" i="21" s="1"/>
  <c r="KE100" i="19"/>
  <c r="KE127" i="19" s="1"/>
  <c r="KE83" i="13"/>
  <c r="KD100" i="13"/>
  <c r="KF100" i="17"/>
  <c r="KF127" i="17" s="1"/>
  <c r="KF105" i="17"/>
  <c r="KE97" i="7"/>
  <c r="KE124" i="7" s="1"/>
  <c r="KD101" i="15"/>
  <c r="KD128" i="15" s="1"/>
  <c r="KE103" i="21"/>
  <c r="KE130" i="21" s="1"/>
  <c r="KD102" i="11"/>
  <c r="KD129" i="11" s="1"/>
  <c r="KD96" i="11"/>
  <c r="KD123" i="11" s="1"/>
  <c r="KF82" i="19"/>
  <c r="KE99" i="19"/>
  <c r="KE126" i="19" s="1"/>
  <c r="KD97" i="13"/>
  <c r="KD124" i="13" s="1"/>
  <c r="KE81" i="15"/>
  <c r="KD98" i="15"/>
  <c r="KD125" i="15" s="1"/>
  <c r="KD107" i="15"/>
  <c r="KE80" i="15"/>
  <c r="KD97" i="15"/>
  <c r="KD124" i="15" s="1"/>
  <c r="KE99" i="21"/>
  <c r="KE126" i="21" s="1"/>
  <c r="KF80" i="21"/>
  <c r="KE97" i="21"/>
  <c r="KE124" i="21" s="1"/>
  <c r="KE105" i="21"/>
  <c r="KE81" i="11"/>
  <c r="KD98" i="11"/>
  <c r="KD125" i="11" s="1"/>
  <c r="KE97" i="19"/>
  <c r="KE124" i="19" s="1"/>
  <c r="KF86" i="19"/>
  <c r="KE103" i="19"/>
  <c r="KE130" i="19" s="1"/>
  <c r="KE105" i="19"/>
  <c r="KF87" i="19"/>
  <c r="KE104" i="19"/>
  <c r="KD104" i="13"/>
  <c r="KD98" i="13"/>
  <c r="KD125" i="13" s="1"/>
  <c r="KD99" i="13"/>
  <c r="KD126" i="13" s="1"/>
  <c r="KG81" i="17"/>
  <c r="KF98" i="17"/>
  <c r="KF125" i="17" s="1"/>
  <c r="KF104" i="17"/>
  <c r="KE98" i="7"/>
  <c r="KE125" i="7" s="1"/>
  <c r="KE99" i="7"/>
  <c r="KE126" i="7" s="1"/>
  <c r="KE96" i="7"/>
  <c r="KE123" i="7" s="1"/>
  <c r="KE101" i="7"/>
  <c r="KE128" i="7" s="1"/>
  <c r="KD94" i="21"/>
  <c r="KD77" i="21"/>
  <c r="KD111" i="21" s="1"/>
  <c r="KC94" i="11"/>
  <c r="KC77" i="11"/>
  <c r="KC111" i="11" s="1"/>
  <c r="KD73" i="11"/>
  <c r="KD69" i="11"/>
  <c r="KE86" i="11" s="1"/>
  <c r="KD65" i="11"/>
  <c r="KD43" i="11"/>
  <c r="KD60" i="11" s="1"/>
  <c r="KD72" i="11"/>
  <c r="KE89" i="11" s="1"/>
  <c r="KD68" i="11"/>
  <c r="KE85" i="11" s="1"/>
  <c r="KD64" i="11"/>
  <c r="KD70" i="11"/>
  <c r="KD62" i="11"/>
  <c r="KE79" i="11" s="1"/>
  <c r="KD71" i="11"/>
  <c r="KE88" i="11" s="1"/>
  <c r="KD63" i="11"/>
  <c r="KE80" i="11" s="1"/>
  <c r="KE26" i="11"/>
  <c r="KD67" i="11"/>
  <c r="KD66" i="11"/>
  <c r="KE83" i="11" s="1"/>
  <c r="KF86" i="17"/>
  <c r="KE103" i="17"/>
  <c r="KE130" i="17" s="1"/>
  <c r="KE89" i="7"/>
  <c r="KD106" i="7"/>
  <c r="KF88" i="7"/>
  <c r="KE105" i="7"/>
  <c r="KF89" i="21"/>
  <c r="KE106" i="21"/>
  <c r="KD106" i="15"/>
  <c r="KE90" i="11"/>
  <c r="KD107" i="11"/>
  <c r="KF79" i="17"/>
  <c r="KE96" i="17"/>
  <c r="KE123" i="17" s="1"/>
  <c r="KF70" i="17"/>
  <c r="KG87" i="17" s="1"/>
  <c r="KF66" i="17"/>
  <c r="KG83" i="17" s="1"/>
  <c r="KF62" i="17"/>
  <c r="KG26" i="17"/>
  <c r="KF73" i="17"/>
  <c r="KF69" i="17"/>
  <c r="KF65" i="17"/>
  <c r="KF43" i="17"/>
  <c r="KF60" i="17" s="1"/>
  <c r="KF72" i="17"/>
  <c r="KG89" i="17" s="1"/>
  <c r="KF68" i="17"/>
  <c r="KF64" i="17"/>
  <c r="KF71" i="17"/>
  <c r="KG88" i="17" s="1"/>
  <c r="KF67" i="17"/>
  <c r="KG84" i="17" s="1"/>
  <c r="KF63" i="17"/>
  <c r="KE86" i="7"/>
  <c r="KD103" i="7"/>
  <c r="KD130" i="7" s="1"/>
  <c r="KF87" i="21"/>
  <c r="KE104" i="21"/>
  <c r="KD102" i="15"/>
  <c r="KD129" i="15" s="1"/>
  <c r="KE89" i="19"/>
  <c r="KD106" i="19"/>
  <c r="KF90" i="17"/>
  <c r="KE107" i="17"/>
  <c r="KD103" i="15"/>
  <c r="KD130" i="15" s="1"/>
  <c r="KE90" i="21"/>
  <c r="KD107" i="21"/>
  <c r="KD70" i="15"/>
  <c r="KE87" i="15" s="1"/>
  <c r="KD66" i="15"/>
  <c r="KE83" i="15" s="1"/>
  <c r="KD62" i="15"/>
  <c r="KE79" i="15" s="1"/>
  <c r="KD73" i="15"/>
  <c r="KE90" i="15" s="1"/>
  <c r="KD69" i="15"/>
  <c r="KE86" i="15" s="1"/>
  <c r="KD65" i="15"/>
  <c r="KD43" i="15"/>
  <c r="KD60" i="15" s="1"/>
  <c r="KD72" i="15"/>
  <c r="KE89" i="15" s="1"/>
  <c r="KD68" i="15"/>
  <c r="KE85" i="15" s="1"/>
  <c r="KD64" i="15"/>
  <c r="KD71" i="15"/>
  <c r="KD67" i="15"/>
  <c r="KE84" i="15" s="1"/>
  <c r="KE26" i="15"/>
  <c r="KD63" i="15"/>
  <c r="KC94" i="15"/>
  <c r="KC77" i="15"/>
  <c r="KC111" i="15" s="1"/>
  <c r="KE128" i="21"/>
  <c r="KE94" i="17"/>
  <c r="KE77" i="17"/>
  <c r="KE111" i="17" s="1"/>
  <c r="KE88" i="15"/>
  <c r="KD105" i="15"/>
  <c r="KD107" i="13"/>
  <c r="KD103" i="11"/>
  <c r="KD130" i="11" s="1"/>
  <c r="KF101" i="17"/>
  <c r="KF128" i="17" s="1"/>
  <c r="KE87" i="11"/>
  <c r="KD104" i="11"/>
  <c r="KG85" i="17"/>
  <c r="KF102" i="17"/>
  <c r="KF129" i="17" s="1"/>
  <c r="KE102" i="7"/>
  <c r="KE129" i="7" s="1"/>
  <c r="KD105" i="11"/>
  <c r="KF84" i="19"/>
  <c r="KE101" i="19"/>
  <c r="KE128" i="19" s="1"/>
  <c r="KE101" i="21"/>
  <c r="KE84" i="11"/>
  <c r="KD101" i="11"/>
  <c r="KD128" i="11" s="1"/>
  <c r="KE96" i="19"/>
  <c r="KE123" i="19" s="1"/>
  <c r="KE70" i="21"/>
  <c r="KE66" i="21"/>
  <c r="KF83" i="21" s="1"/>
  <c r="KE72" i="21"/>
  <c r="KE62" i="21"/>
  <c r="KE69" i="21"/>
  <c r="KF86" i="21" s="1"/>
  <c r="KE67" i="21"/>
  <c r="KF84" i="21" s="1"/>
  <c r="KE65" i="21"/>
  <c r="KF82" i="21" s="1"/>
  <c r="KE73" i="21"/>
  <c r="KE71" i="21"/>
  <c r="KF88" i="21" s="1"/>
  <c r="KE64" i="21"/>
  <c r="KF81" i="21" s="1"/>
  <c r="KF26" i="21"/>
  <c r="KE63" i="21"/>
  <c r="KE43" i="21"/>
  <c r="KE60" i="21" s="1"/>
  <c r="KE68" i="21"/>
  <c r="KF85" i="21" s="1"/>
  <c r="KE88" i="13"/>
  <c r="KD105" i="13"/>
  <c r="KF106" i="17"/>
  <c r="KE73" i="19"/>
  <c r="KF90" i="19" s="1"/>
  <c r="KE69" i="19"/>
  <c r="KE65" i="19"/>
  <c r="KE68" i="19"/>
  <c r="KE72" i="19"/>
  <c r="KE70" i="19"/>
  <c r="KE67" i="19"/>
  <c r="KF26" i="19"/>
  <c r="KE64" i="19"/>
  <c r="KF81" i="19" s="1"/>
  <c r="KE63" i="19"/>
  <c r="KF80" i="19" s="1"/>
  <c r="KE43" i="19"/>
  <c r="KE60" i="19" s="1"/>
  <c r="KE62" i="19"/>
  <c r="KF79" i="19" s="1"/>
  <c r="KE71" i="19"/>
  <c r="KF88" i="19" s="1"/>
  <c r="KE66" i="19"/>
  <c r="KF83" i="19" s="1"/>
  <c r="KD72" i="13"/>
  <c r="KE89" i="13" s="1"/>
  <c r="KD68" i="13"/>
  <c r="KE85" i="13" s="1"/>
  <c r="KD64" i="13"/>
  <c r="KE81" i="13" s="1"/>
  <c r="KD71" i="13"/>
  <c r="KD67" i="13"/>
  <c r="KD63" i="13"/>
  <c r="KE80" i="13" s="1"/>
  <c r="KD70" i="13"/>
  <c r="KE87" i="13" s="1"/>
  <c r="KD66" i="13"/>
  <c r="KD62" i="13"/>
  <c r="KE79" i="13" s="1"/>
  <c r="KE26" i="13"/>
  <c r="KD69" i="13"/>
  <c r="KE86" i="13" s="1"/>
  <c r="KD65" i="13"/>
  <c r="KE82" i="13" s="1"/>
  <c r="KD43" i="13"/>
  <c r="KD60" i="13" s="1"/>
  <c r="KD73" i="13"/>
  <c r="KE90" i="13" s="1"/>
  <c r="KF85" i="19"/>
  <c r="KE102" i="19"/>
  <c r="KE129" i="19" s="1"/>
  <c r="KD94" i="19"/>
  <c r="KD77" i="19"/>
  <c r="KD111" i="19" s="1"/>
  <c r="KC94" i="13"/>
  <c r="KC77" i="13"/>
  <c r="KC111" i="13" s="1"/>
  <c r="KD94" i="7"/>
  <c r="KD77" i="7"/>
  <c r="KD111" i="7" s="1"/>
  <c r="KE70" i="7"/>
  <c r="KE66" i="7"/>
  <c r="KF83" i="7" s="1"/>
  <c r="KE62" i="7"/>
  <c r="KF79" i="7" s="1"/>
  <c r="KF26" i="7"/>
  <c r="KE73" i="7"/>
  <c r="KF90" i="7" s="1"/>
  <c r="KE69" i="7"/>
  <c r="KE65" i="7"/>
  <c r="KF82" i="7" s="1"/>
  <c r="KE43" i="7"/>
  <c r="KE60" i="7" s="1"/>
  <c r="KE72" i="7"/>
  <c r="KE68" i="7"/>
  <c r="KF85" i="7" s="1"/>
  <c r="KE64" i="7"/>
  <c r="KF81" i="7" s="1"/>
  <c r="KE71" i="7"/>
  <c r="KE63" i="7"/>
  <c r="KF80" i="7" s="1"/>
  <c r="KE67" i="7"/>
  <c r="KF84" i="7" s="1"/>
  <c r="KF98" i="7" l="1"/>
  <c r="KF125" i="7" s="1"/>
  <c r="KF96" i="7"/>
  <c r="KF123" i="7" s="1"/>
  <c r="KE106" i="13"/>
  <c r="KE106" i="15"/>
  <c r="KG100" i="17"/>
  <c r="KG127" i="17" s="1"/>
  <c r="KE106" i="11"/>
  <c r="KF101" i="7"/>
  <c r="KF128" i="7" s="1"/>
  <c r="KF100" i="7"/>
  <c r="KF127" i="7" s="1"/>
  <c r="KF100" i="19"/>
  <c r="KF127" i="19" s="1"/>
  <c r="KF107" i="7"/>
  <c r="KE103" i="13"/>
  <c r="KE130" i="13" s="1"/>
  <c r="KF87" i="13"/>
  <c r="KE104" i="13"/>
  <c r="KE98" i="13"/>
  <c r="KE125" i="13" s="1"/>
  <c r="KG88" i="19"/>
  <c r="KF105" i="19"/>
  <c r="KF98" i="19"/>
  <c r="KF125" i="19" s="1"/>
  <c r="KG90" i="19"/>
  <c r="KF107" i="19"/>
  <c r="KF102" i="21"/>
  <c r="KF129" i="21" s="1"/>
  <c r="KF98" i="21"/>
  <c r="KF125" i="21" s="1"/>
  <c r="KF101" i="21"/>
  <c r="KG83" i="21"/>
  <c r="KF100" i="21"/>
  <c r="KG117" i="21" s="1"/>
  <c r="KE100" i="15"/>
  <c r="KE127" i="15" s="1"/>
  <c r="KG105" i="17"/>
  <c r="KE97" i="11"/>
  <c r="KE124" i="11" s="1"/>
  <c r="KE127" i="13"/>
  <c r="KF99" i="7"/>
  <c r="KF126" i="7" s="1"/>
  <c r="KE96" i="13"/>
  <c r="KE123" i="13" s="1"/>
  <c r="KE101" i="15"/>
  <c r="KE128" i="15" s="1"/>
  <c r="KE107" i="15"/>
  <c r="KE96" i="11"/>
  <c r="KE123" i="11" s="1"/>
  <c r="KF102" i="7"/>
  <c r="KF129" i="7" s="1"/>
  <c r="KE99" i="13"/>
  <c r="KE126" i="13" s="1"/>
  <c r="KF97" i="19"/>
  <c r="KF124" i="19" s="1"/>
  <c r="KF99" i="21"/>
  <c r="KF126" i="21" s="1"/>
  <c r="KE96" i="15"/>
  <c r="KE123" i="15" s="1"/>
  <c r="KG101" i="17"/>
  <c r="KG128" i="17" s="1"/>
  <c r="KG106" i="17"/>
  <c r="KG104" i="17"/>
  <c r="KF97" i="7"/>
  <c r="KF124" i="7" s="1"/>
  <c r="KE107" i="13"/>
  <c r="KE97" i="13"/>
  <c r="KE124" i="13" s="1"/>
  <c r="KE102" i="13"/>
  <c r="KE129" i="13" s="1"/>
  <c r="KF96" i="19"/>
  <c r="KF123" i="19" s="1"/>
  <c r="KF105" i="21"/>
  <c r="KF103" i="21"/>
  <c r="KF130" i="21" s="1"/>
  <c r="KE102" i="15"/>
  <c r="KE129" i="15" s="1"/>
  <c r="KE103" i="15"/>
  <c r="KE130" i="15" s="1"/>
  <c r="KE104" i="15"/>
  <c r="KE100" i="11"/>
  <c r="KE127" i="11" s="1"/>
  <c r="KE105" i="11"/>
  <c r="KE102" i="11"/>
  <c r="KE129" i="11" s="1"/>
  <c r="KE103" i="11"/>
  <c r="KE130" i="11" s="1"/>
  <c r="KG85" i="19"/>
  <c r="KF102" i="19"/>
  <c r="KF129" i="19" s="1"/>
  <c r="KF127" i="21"/>
  <c r="KE71" i="13"/>
  <c r="KE67" i="13"/>
  <c r="KE63" i="13"/>
  <c r="KF80" i="13" s="1"/>
  <c r="KE70" i="13"/>
  <c r="KE66" i="13"/>
  <c r="KE62" i="13"/>
  <c r="KF79" i="13" s="1"/>
  <c r="KE73" i="13"/>
  <c r="KF90" i="13" s="1"/>
  <c r="KE69" i="13"/>
  <c r="KF86" i="13" s="1"/>
  <c r="KE65" i="13"/>
  <c r="KF82" i="13" s="1"/>
  <c r="KE43" i="13"/>
  <c r="KE60" i="13" s="1"/>
  <c r="KE64" i="13"/>
  <c r="KF81" i="13" s="1"/>
  <c r="KE72" i="13"/>
  <c r="KF89" i="13" s="1"/>
  <c r="KF26" i="13"/>
  <c r="KE68" i="13"/>
  <c r="KF85" i="13" s="1"/>
  <c r="KF72" i="19"/>
  <c r="KF68" i="19"/>
  <c r="KF64" i="19"/>
  <c r="KG81" i="19" s="1"/>
  <c r="KF70" i="19"/>
  <c r="KF67" i="19"/>
  <c r="KG84" i="19" s="1"/>
  <c r="KF65" i="19"/>
  <c r="KF71" i="19"/>
  <c r="KF69" i="19"/>
  <c r="KF63" i="19"/>
  <c r="KG80" i="19" s="1"/>
  <c r="KF43" i="19"/>
  <c r="KF60" i="19" s="1"/>
  <c r="KF73" i="19"/>
  <c r="KF66" i="19"/>
  <c r="KG83" i="19" s="1"/>
  <c r="KF62" i="19"/>
  <c r="KG79" i="19" s="1"/>
  <c r="KG26" i="19"/>
  <c r="KF101" i="19"/>
  <c r="KF128" i="19" s="1"/>
  <c r="KF87" i="11"/>
  <c r="KE104" i="11"/>
  <c r="KF90" i="21"/>
  <c r="KE107" i="21"/>
  <c r="KG87" i="19"/>
  <c r="KF104" i="19"/>
  <c r="KE98" i="11"/>
  <c r="KE125" i="11" s="1"/>
  <c r="KF80" i="15"/>
  <c r="KE97" i="15"/>
  <c r="KE124" i="15" s="1"/>
  <c r="KG82" i="19"/>
  <c r="KF99" i="19"/>
  <c r="KF126" i="19" s="1"/>
  <c r="KF83" i="13"/>
  <c r="KE100" i="13"/>
  <c r="KG99" i="17"/>
  <c r="KG126" i="17" s="1"/>
  <c r="KE99" i="15"/>
  <c r="KE126" i="15" s="1"/>
  <c r="KG97" i="17"/>
  <c r="KG124" i="17" s="1"/>
  <c r="KD77" i="13"/>
  <c r="KD111" i="13" s="1"/>
  <c r="KD94" i="13"/>
  <c r="KE94" i="19"/>
  <c r="KE77" i="19"/>
  <c r="KE111" i="19" s="1"/>
  <c r="KG79" i="17"/>
  <c r="KF96" i="17"/>
  <c r="KF123" i="17" s="1"/>
  <c r="KF105" i="7"/>
  <c r="KE72" i="11"/>
  <c r="KF89" i="11" s="1"/>
  <c r="KE68" i="11"/>
  <c r="KF85" i="11" s="1"/>
  <c r="KE64" i="11"/>
  <c r="KF81" i="11" s="1"/>
  <c r="KE71" i="11"/>
  <c r="KF88" i="11" s="1"/>
  <c r="KE67" i="11"/>
  <c r="KF84" i="11" s="1"/>
  <c r="KE63" i="11"/>
  <c r="KF80" i="11" s="1"/>
  <c r="KE73" i="11"/>
  <c r="KE65" i="11"/>
  <c r="KF82" i="11" s="1"/>
  <c r="KF26" i="11"/>
  <c r="KE62" i="11"/>
  <c r="KF79" i="11" s="1"/>
  <c r="KE66" i="11"/>
  <c r="KF83" i="11" s="1"/>
  <c r="KE43" i="11"/>
  <c r="KE60" i="11" s="1"/>
  <c r="KE69" i="11"/>
  <c r="KF86" i="11" s="1"/>
  <c r="KE70" i="11"/>
  <c r="KD77" i="11"/>
  <c r="KD111" i="11" s="1"/>
  <c r="KD94" i="11"/>
  <c r="KF88" i="13"/>
  <c r="KE105" i="13"/>
  <c r="KE73" i="15"/>
  <c r="KF90" i="15" s="1"/>
  <c r="KE69" i="15"/>
  <c r="KF86" i="15" s="1"/>
  <c r="KE65" i="15"/>
  <c r="KF82" i="15" s="1"/>
  <c r="KE43" i="15"/>
  <c r="KE60" i="15" s="1"/>
  <c r="KE72" i="15"/>
  <c r="KF89" i="15" s="1"/>
  <c r="KE68" i="15"/>
  <c r="KF85" i="15" s="1"/>
  <c r="KE64" i="15"/>
  <c r="KF81" i="15" s="1"/>
  <c r="KE71" i="15"/>
  <c r="KE67" i="15"/>
  <c r="KF84" i="15" s="1"/>
  <c r="KE63" i="15"/>
  <c r="KE70" i="15"/>
  <c r="KF87" i="15" s="1"/>
  <c r="KE66" i="15"/>
  <c r="KF83" i="15" s="1"/>
  <c r="KF26" i="15"/>
  <c r="KE62" i="15"/>
  <c r="KF79" i="15" s="1"/>
  <c r="KF89" i="19"/>
  <c r="KE106" i="19"/>
  <c r="KF104" i="21"/>
  <c r="KF90" i="11"/>
  <c r="KE107" i="11"/>
  <c r="KF106" i="21"/>
  <c r="KF89" i="7"/>
  <c r="KE106" i="7"/>
  <c r="KE94" i="21"/>
  <c r="KE77" i="21"/>
  <c r="KE111" i="21" s="1"/>
  <c r="KE101" i="11"/>
  <c r="KE128" i="11" s="1"/>
  <c r="KF88" i="15"/>
  <c r="KE105" i="15"/>
  <c r="KF94" i="17"/>
  <c r="KF77" i="17"/>
  <c r="KF111" i="17" s="1"/>
  <c r="KG73" i="17"/>
  <c r="KG69" i="17"/>
  <c r="KG65" i="17"/>
  <c r="KH82" i="17" s="1"/>
  <c r="KG43" i="17"/>
  <c r="KG60" i="17" s="1"/>
  <c r="KG72" i="17"/>
  <c r="KH89" i="17" s="1"/>
  <c r="KG68" i="17"/>
  <c r="KG64" i="17"/>
  <c r="KG71" i="17"/>
  <c r="KH88" i="17" s="1"/>
  <c r="KG67" i="17"/>
  <c r="KH84" i="17" s="1"/>
  <c r="KG63" i="17"/>
  <c r="KH80" i="17" s="1"/>
  <c r="KG70" i="17"/>
  <c r="KH87" i="17" s="1"/>
  <c r="KG66" i="17"/>
  <c r="KH83" i="17" s="1"/>
  <c r="KG62" i="17"/>
  <c r="KH26" i="17"/>
  <c r="KH81" i="17"/>
  <c r="KG98" i="17"/>
  <c r="KG125" i="17" s="1"/>
  <c r="KG86" i="19"/>
  <c r="KF103" i="19"/>
  <c r="KF130" i="19" s="1"/>
  <c r="KF97" i="21"/>
  <c r="KF124" i="21" s="1"/>
  <c r="KE98" i="15"/>
  <c r="KE125" i="15" s="1"/>
  <c r="KF104" i="7"/>
  <c r="KF84" i="13"/>
  <c r="KE101" i="13"/>
  <c r="KE128" i="13" s="1"/>
  <c r="KF96" i="21"/>
  <c r="KF123" i="21" s="1"/>
  <c r="KE99" i="11"/>
  <c r="KE126" i="11" s="1"/>
  <c r="KD94" i="15"/>
  <c r="KD77" i="15"/>
  <c r="KD111" i="15" s="1"/>
  <c r="KD128" i="13"/>
  <c r="KG90" i="17"/>
  <c r="KF107" i="17"/>
  <c r="KF86" i="7"/>
  <c r="KE103" i="7"/>
  <c r="KE130" i="7" s="1"/>
  <c r="KE94" i="7"/>
  <c r="KE77" i="7"/>
  <c r="KE111" i="7" s="1"/>
  <c r="KF73" i="7"/>
  <c r="KG90" i="7" s="1"/>
  <c r="KF69" i="7"/>
  <c r="KF65" i="7"/>
  <c r="KG82" i="7" s="1"/>
  <c r="KF43" i="7"/>
  <c r="KF60" i="7" s="1"/>
  <c r="KF72" i="7"/>
  <c r="KF68" i="7"/>
  <c r="KG85" i="7" s="1"/>
  <c r="KF64" i="7"/>
  <c r="KG81" i="7" s="1"/>
  <c r="KF71" i="7"/>
  <c r="KG88" i="7" s="1"/>
  <c r="KF67" i="7"/>
  <c r="KG84" i="7" s="1"/>
  <c r="KF63" i="7"/>
  <c r="KG80" i="7" s="1"/>
  <c r="KF66" i="7"/>
  <c r="KG83" i="7" s="1"/>
  <c r="KF70" i="7"/>
  <c r="KG87" i="7" s="1"/>
  <c r="KG26" i="7"/>
  <c r="KF62" i="7"/>
  <c r="KG79" i="7" s="1"/>
  <c r="KD127" i="13"/>
  <c r="KF69" i="21"/>
  <c r="KG86" i="21" s="1"/>
  <c r="KF67" i="21"/>
  <c r="KG84" i="21" s="1"/>
  <c r="KF65" i="21"/>
  <c r="KG82" i="21" s="1"/>
  <c r="KF73" i="21"/>
  <c r="KF71" i="21"/>
  <c r="KG88" i="21" s="1"/>
  <c r="KF64" i="21"/>
  <c r="KG81" i="21" s="1"/>
  <c r="KF68" i="21"/>
  <c r="KG85" i="21" s="1"/>
  <c r="KF66" i="21"/>
  <c r="KF63" i="21"/>
  <c r="KG80" i="21" s="1"/>
  <c r="KF62" i="21"/>
  <c r="KG79" i="21" s="1"/>
  <c r="KF43" i="21"/>
  <c r="KF60" i="21" s="1"/>
  <c r="KF72" i="21"/>
  <c r="KG89" i="21" s="1"/>
  <c r="KF70" i="21"/>
  <c r="KG87" i="21" s="1"/>
  <c r="KG26" i="21"/>
  <c r="KH85" i="17"/>
  <c r="KG102" i="17"/>
  <c r="KG129" i="17" s="1"/>
  <c r="KG86" i="17"/>
  <c r="KF103" i="17"/>
  <c r="KF130" i="17" s="1"/>
  <c r="KH99" i="17" l="1"/>
  <c r="KH126" i="17" s="1"/>
  <c r="KF96" i="11"/>
  <c r="KF123" i="11" s="1"/>
  <c r="KF102" i="11"/>
  <c r="KF129" i="11" s="1"/>
  <c r="KF96" i="13"/>
  <c r="KF123" i="13" s="1"/>
  <c r="KG104" i="21"/>
  <c r="KG97" i="21"/>
  <c r="KG124" i="21" s="1"/>
  <c r="KG105" i="21"/>
  <c r="KG103" i="21"/>
  <c r="KG130" i="21" s="1"/>
  <c r="KG104" i="7"/>
  <c r="KG105" i="7"/>
  <c r="KH97" i="17"/>
  <c r="KH124" i="17" s="1"/>
  <c r="KF104" i="15"/>
  <c r="KF98" i="15"/>
  <c r="KF125" i="15" s="1"/>
  <c r="KF99" i="15"/>
  <c r="KF126" i="15" s="1"/>
  <c r="KF103" i="11"/>
  <c r="KF130" i="11" s="1"/>
  <c r="KF101" i="11"/>
  <c r="KF128" i="11" s="1"/>
  <c r="KF106" i="11"/>
  <c r="KG98" i="19"/>
  <c r="KG125" i="19" s="1"/>
  <c r="KF99" i="13"/>
  <c r="KF126" i="13" s="1"/>
  <c r="KG96" i="21"/>
  <c r="KG123" i="21" s="1"/>
  <c r="KG101" i="21"/>
  <c r="KG101" i="7"/>
  <c r="KG128" i="7" s="1"/>
  <c r="KG107" i="7"/>
  <c r="KH104" i="17"/>
  <c r="KF100" i="15"/>
  <c r="KF127" i="15" s="1"/>
  <c r="KF97" i="11"/>
  <c r="KF124" i="11" s="1"/>
  <c r="KG100" i="19"/>
  <c r="KG127" i="19" s="1"/>
  <c r="KF102" i="13"/>
  <c r="KF129" i="13" s="1"/>
  <c r="KG106" i="21"/>
  <c r="KG100" i="7"/>
  <c r="KG127" i="7" s="1"/>
  <c r="KG98" i="7"/>
  <c r="KG125" i="7" s="1"/>
  <c r="KG99" i="7"/>
  <c r="KG126" i="7" s="1"/>
  <c r="KH101" i="17"/>
  <c r="KH128" i="17" s="1"/>
  <c r="KH106" i="17"/>
  <c r="KF96" i="15"/>
  <c r="KF123" i="15" s="1"/>
  <c r="KF102" i="15"/>
  <c r="KF129" i="15" s="1"/>
  <c r="KF103" i="15"/>
  <c r="KF130" i="15" s="1"/>
  <c r="KF99" i="11"/>
  <c r="KF126" i="11" s="1"/>
  <c r="KF105" i="11"/>
  <c r="KF106" i="13"/>
  <c r="KF103" i="13"/>
  <c r="KF130" i="13" s="1"/>
  <c r="KG98" i="21"/>
  <c r="KG125" i="21" s="1"/>
  <c r="KG102" i="21"/>
  <c r="KG129" i="21" s="1"/>
  <c r="KG99" i="21"/>
  <c r="KG126" i="21" s="1"/>
  <c r="KG96" i="7"/>
  <c r="KG123" i="7" s="1"/>
  <c r="KG97" i="7"/>
  <c r="KG124" i="7" s="1"/>
  <c r="KG102" i="7"/>
  <c r="KG129" i="7" s="1"/>
  <c r="KH100" i="17"/>
  <c r="KH127" i="17" s="1"/>
  <c r="KH105" i="17"/>
  <c r="KF101" i="15"/>
  <c r="KF128" i="15" s="1"/>
  <c r="KF106" i="15"/>
  <c r="KF107" i="15"/>
  <c r="KF100" i="11"/>
  <c r="KF127" i="11" s="1"/>
  <c r="KF98" i="11"/>
  <c r="KF125" i="11" s="1"/>
  <c r="KG96" i="19"/>
  <c r="KG123" i="19" s="1"/>
  <c r="KG97" i="19"/>
  <c r="KG124" i="19" s="1"/>
  <c r="KG101" i="19"/>
  <c r="KG128" i="19" s="1"/>
  <c r="KF98" i="13"/>
  <c r="KF125" i="13" s="1"/>
  <c r="KF107" i="13"/>
  <c r="KF97" i="13"/>
  <c r="KF124" i="13" s="1"/>
  <c r="KH86" i="17"/>
  <c r="KG103" i="17"/>
  <c r="KG130" i="17" s="1"/>
  <c r="KF97" i="15"/>
  <c r="KF124" i="15" s="1"/>
  <c r="KF104" i="11"/>
  <c r="KG100" i="21"/>
  <c r="KG107" i="19"/>
  <c r="KG105" i="19"/>
  <c r="KF104" i="13"/>
  <c r="KF94" i="7"/>
  <c r="KF77" i="7"/>
  <c r="KF111" i="7" s="1"/>
  <c r="KH98" i="17"/>
  <c r="KH125" i="17" s="1"/>
  <c r="KE94" i="11"/>
  <c r="KE77" i="11"/>
  <c r="KE111" i="11" s="1"/>
  <c r="KE94" i="13"/>
  <c r="KE77" i="13"/>
  <c r="KE111" i="13" s="1"/>
  <c r="KG102" i="19"/>
  <c r="KG129" i="19" s="1"/>
  <c r="KF128" i="21"/>
  <c r="KG118" i="21"/>
  <c r="KG72" i="7"/>
  <c r="KG68" i="7"/>
  <c r="KH85" i="7" s="1"/>
  <c r="KG64" i="7"/>
  <c r="KH81" i="7" s="1"/>
  <c r="KG71" i="7"/>
  <c r="KH88" i="7" s="1"/>
  <c r="KG67" i="7"/>
  <c r="KH84" i="7" s="1"/>
  <c r="KG63" i="7"/>
  <c r="KH80" i="7" s="1"/>
  <c r="KG70" i="7"/>
  <c r="KH87" i="7" s="1"/>
  <c r="KG66" i="7"/>
  <c r="KH83" i="7" s="1"/>
  <c r="KG62" i="7"/>
  <c r="KH79" i="7" s="1"/>
  <c r="KH26" i="7"/>
  <c r="KG69" i="7"/>
  <c r="KG65" i="7"/>
  <c r="KH82" i="7" s="1"/>
  <c r="KG73" i="7"/>
  <c r="KH90" i="7" s="1"/>
  <c r="KG43" i="7"/>
  <c r="KG60" i="7" s="1"/>
  <c r="KG86" i="7"/>
  <c r="KF103" i="7"/>
  <c r="KF130" i="7" s="1"/>
  <c r="KG77" i="17"/>
  <c r="KG111" i="17" s="1"/>
  <c r="KG94" i="17"/>
  <c r="KG89" i="7"/>
  <c r="KF106" i="7"/>
  <c r="KG89" i="19"/>
  <c r="KF106" i="19"/>
  <c r="KF71" i="11"/>
  <c r="KG88" i="11" s="1"/>
  <c r="KF67" i="11"/>
  <c r="KG84" i="11" s="1"/>
  <c r="KF63" i="11"/>
  <c r="KG80" i="11" s="1"/>
  <c r="KF70" i="11"/>
  <c r="KG87" i="11" s="1"/>
  <c r="KF66" i="11"/>
  <c r="KG83" i="11" s="1"/>
  <c r="KF62" i="11"/>
  <c r="KG79" i="11" s="1"/>
  <c r="KG26" i="11"/>
  <c r="KF68" i="11"/>
  <c r="KG85" i="11" s="1"/>
  <c r="KF43" i="11"/>
  <c r="KF60" i="11" s="1"/>
  <c r="KF65" i="11"/>
  <c r="KG82" i="11" s="1"/>
  <c r="KF69" i="11"/>
  <c r="KG86" i="11" s="1"/>
  <c r="KF72" i="11"/>
  <c r="KG89" i="11" s="1"/>
  <c r="KF64" i="11"/>
  <c r="KG81" i="11" s="1"/>
  <c r="KF73" i="11"/>
  <c r="KG90" i="11" s="1"/>
  <c r="KH79" i="17"/>
  <c r="KG96" i="17"/>
  <c r="KG123" i="17" s="1"/>
  <c r="KG104" i="19"/>
  <c r="KH72" i="17"/>
  <c r="KI89" i="17" s="1"/>
  <c r="KH68" i="17"/>
  <c r="KI85" i="17" s="1"/>
  <c r="KH64" i="17"/>
  <c r="KI81" i="17" s="1"/>
  <c r="KH71" i="17"/>
  <c r="KI88" i="17" s="1"/>
  <c r="KH67" i="17"/>
  <c r="KI84" i="17" s="1"/>
  <c r="KH63" i="17"/>
  <c r="KI80" i="17" s="1"/>
  <c r="KH70" i="17"/>
  <c r="KI87" i="17" s="1"/>
  <c r="KH66" i="17"/>
  <c r="KI83" i="17" s="1"/>
  <c r="KH62" i="17"/>
  <c r="KI26" i="17"/>
  <c r="KH65" i="17"/>
  <c r="KI82" i="17" s="1"/>
  <c r="KH73" i="17"/>
  <c r="KH69" i="17"/>
  <c r="KH43" i="17"/>
  <c r="KH60" i="17" s="1"/>
  <c r="KF72" i="15"/>
  <c r="KG89" i="15" s="1"/>
  <c r="KF68" i="15"/>
  <c r="KG85" i="15" s="1"/>
  <c r="KF64" i="15"/>
  <c r="KG81" i="15" s="1"/>
  <c r="KF71" i="15"/>
  <c r="KG88" i="15" s="1"/>
  <c r="KF67" i="15"/>
  <c r="KG84" i="15" s="1"/>
  <c r="KF63" i="15"/>
  <c r="KG80" i="15" s="1"/>
  <c r="KF70" i="15"/>
  <c r="KG87" i="15" s="1"/>
  <c r="KF66" i="15"/>
  <c r="KG83" i="15" s="1"/>
  <c r="KF62" i="15"/>
  <c r="KG79" i="15" s="1"/>
  <c r="KF65" i="15"/>
  <c r="KG82" i="15" s="1"/>
  <c r="KG26" i="15"/>
  <c r="KF73" i="15"/>
  <c r="KG90" i="15" s="1"/>
  <c r="KF69" i="15"/>
  <c r="KG86" i="15" s="1"/>
  <c r="KF43" i="15"/>
  <c r="KF60" i="15" s="1"/>
  <c r="KG99" i="19"/>
  <c r="KG126" i="19" s="1"/>
  <c r="KG90" i="21"/>
  <c r="KF107" i="21"/>
  <c r="KF70" i="13"/>
  <c r="KG87" i="13" s="1"/>
  <c r="KF66" i="13"/>
  <c r="KG83" i="13" s="1"/>
  <c r="KF62" i="13"/>
  <c r="KG79" i="13" s="1"/>
  <c r="KG26" i="13"/>
  <c r="KF73" i="13"/>
  <c r="KG90" i="13" s="1"/>
  <c r="KF69" i="13"/>
  <c r="KG86" i="13" s="1"/>
  <c r="KF65" i="13"/>
  <c r="KG82" i="13" s="1"/>
  <c r="KF72" i="13"/>
  <c r="KG89" i="13" s="1"/>
  <c r="KF68" i="13"/>
  <c r="KG85" i="13" s="1"/>
  <c r="KF64" i="13"/>
  <c r="KG81" i="13" s="1"/>
  <c r="KF43" i="13"/>
  <c r="KF60" i="13" s="1"/>
  <c r="KF71" i="13"/>
  <c r="KG88" i="13" s="1"/>
  <c r="KF67" i="13"/>
  <c r="KF63" i="13"/>
  <c r="KG80" i="13" s="1"/>
  <c r="KG73" i="21"/>
  <c r="KG72" i="21"/>
  <c r="KH89" i="21" s="1"/>
  <c r="KG68" i="21"/>
  <c r="KH85" i="21" s="1"/>
  <c r="KG71" i="21"/>
  <c r="KH88" i="21" s="1"/>
  <c r="KG69" i="21"/>
  <c r="KH86" i="21" s="1"/>
  <c r="KG64" i="21"/>
  <c r="KH81" i="21" s="1"/>
  <c r="KG66" i="21"/>
  <c r="KH83" i="21" s="1"/>
  <c r="KG63" i="21"/>
  <c r="KH80" i="21" s="1"/>
  <c r="KG70" i="21"/>
  <c r="KH87" i="21" s="1"/>
  <c r="KG62" i="21"/>
  <c r="KH79" i="21" s="1"/>
  <c r="KG67" i="21"/>
  <c r="KH84" i="21" s="1"/>
  <c r="KG65" i="21"/>
  <c r="KH82" i="21" s="1"/>
  <c r="KH26" i="21"/>
  <c r="KG43" i="21"/>
  <c r="KG60" i="21" s="1"/>
  <c r="KF107" i="11"/>
  <c r="KF105" i="13"/>
  <c r="KF100" i="13"/>
  <c r="KH90" i="17"/>
  <c r="KG107" i="17"/>
  <c r="KH102" i="17"/>
  <c r="KH129" i="17" s="1"/>
  <c r="KF94" i="21"/>
  <c r="KF77" i="21"/>
  <c r="KF111" i="21" s="1"/>
  <c r="KG84" i="13"/>
  <c r="KF101" i="13"/>
  <c r="KH86" i="19"/>
  <c r="KG103" i="19"/>
  <c r="KG130" i="19" s="1"/>
  <c r="KF105" i="15"/>
  <c r="KE94" i="15"/>
  <c r="KE77" i="15"/>
  <c r="KE111" i="15" s="1"/>
  <c r="KG71" i="19"/>
  <c r="KH88" i="19" s="1"/>
  <c r="KG67" i="19"/>
  <c r="KH84" i="19" s="1"/>
  <c r="KG63" i="19"/>
  <c r="KH80" i="19" s="1"/>
  <c r="KG72" i="19"/>
  <c r="KG69" i="19"/>
  <c r="KG73" i="19"/>
  <c r="KH90" i="19" s="1"/>
  <c r="KG66" i="19"/>
  <c r="KH83" i="19" s="1"/>
  <c r="KG64" i="19"/>
  <c r="KH81" i="19" s="1"/>
  <c r="KG70" i="19"/>
  <c r="KH87" i="19" s="1"/>
  <c r="KG62" i="19"/>
  <c r="KH79" i="19" s="1"/>
  <c r="KG68" i="19"/>
  <c r="KH85" i="19" s="1"/>
  <c r="KH26" i="19"/>
  <c r="KG65" i="19"/>
  <c r="KH82" i="19" s="1"/>
  <c r="KG43" i="19"/>
  <c r="KG60" i="19" s="1"/>
  <c r="KF94" i="19"/>
  <c r="KF77" i="19"/>
  <c r="KF111" i="19" s="1"/>
  <c r="KG127" i="21"/>
  <c r="KH105" i="19" l="1"/>
  <c r="KH96" i="21"/>
  <c r="KH123" i="21" s="1"/>
  <c r="KH106" i="21"/>
  <c r="KG106" i="13"/>
  <c r="KG103" i="15"/>
  <c r="KG130" i="15" s="1"/>
  <c r="KG96" i="15"/>
  <c r="KG123" i="15" s="1"/>
  <c r="KG101" i="15"/>
  <c r="KG128" i="15" s="1"/>
  <c r="KG106" i="15"/>
  <c r="KI99" i="17"/>
  <c r="KI126" i="17" s="1"/>
  <c r="KI104" i="17"/>
  <c r="KI98" i="17"/>
  <c r="KI125" i="17" s="1"/>
  <c r="KG106" i="11"/>
  <c r="KG102" i="11"/>
  <c r="KG129" i="11" s="1"/>
  <c r="KG104" i="11"/>
  <c r="KH97" i="7"/>
  <c r="KH124" i="7" s="1"/>
  <c r="KH102" i="7"/>
  <c r="KH129" i="7" s="1"/>
  <c r="KH98" i="19"/>
  <c r="KH125" i="19" s="1"/>
  <c r="KH104" i="21"/>
  <c r="KH103" i="21"/>
  <c r="KH130" i="21" s="1"/>
  <c r="KG99" i="13"/>
  <c r="KG126" i="13" s="1"/>
  <c r="KG96" i="13"/>
  <c r="KG123" i="13" s="1"/>
  <c r="KG107" i="15"/>
  <c r="KG100" i="15"/>
  <c r="KG127" i="15" s="1"/>
  <c r="KG105" i="15"/>
  <c r="KI97" i="17"/>
  <c r="KI124" i="17" s="1"/>
  <c r="KI102" i="17"/>
  <c r="KI129" i="17" s="1"/>
  <c r="KG103" i="11"/>
  <c r="KG130" i="11" s="1"/>
  <c r="KG97" i="11"/>
  <c r="KG124" i="11" s="1"/>
  <c r="KH107" i="7"/>
  <c r="KH96" i="7"/>
  <c r="KH123" i="7" s="1"/>
  <c r="KH101" i="7"/>
  <c r="KH128" i="7" s="1"/>
  <c r="KH104" i="19"/>
  <c r="KH98" i="21"/>
  <c r="KH125" i="21" s="1"/>
  <c r="KG105" i="13"/>
  <c r="KH102" i="19"/>
  <c r="KH129" i="19" s="1"/>
  <c r="KH100" i="19"/>
  <c r="KH127" i="19" s="1"/>
  <c r="KH97" i="19"/>
  <c r="KH124" i="19" s="1"/>
  <c r="KH99" i="21"/>
  <c r="KH126" i="21" s="1"/>
  <c r="KH97" i="21"/>
  <c r="KH124" i="21" s="1"/>
  <c r="KH105" i="21"/>
  <c r="KG97" i="13"/>
  <c r="KG124" i="13" s="1"/>
  <c r="KG98" i="13"/>
  <c r="KG125" i="13" s="1"/>
  <c r="KG103" i="13"/>
  <c r="KG130" i="13" s="1"/>
  <c r="KG100" i="13"/>
  <c r="KG104" i="15"/>
  <c r="KG98" i="15"/>
  <c r="KG125" i="15" s="1"/>
  <c r="KI101" i="17"/>
  <c r="KI128" i="17" s="1"/>
  <c r="KI106" i="17"/>
  <c r="KG107" i="11"/>
  <c r="KG99" i="11"/>
  <c r="KG126" i="11" s="1"/>
  <c r="KG96" i="11"/>
  <c r="KG123" i="11" s="1"/>
  <c r="KG101" i="11"/>
  <c r="KG128" i="11" s="1"/>
  <c r="KH99" i="7"/>
  <c r="KH126" i="7" s="1"/>
  <c r="KH100" i="7"/>
  <c r="KH127" i="7" s="1"/>
  <c r="KH105" i="7"/>
  <c r="KH99" i="19"/>
  <c r="KH126" i="19" s="1"/>
  <c r="KH96" i="19"/>
  <c r="KH123" i="19" s="1"/>
  <c r="KH107" i="19"/>
  <c r="KH101" i="19"/>
  <c r="KH128" i="19" s="1"/>
  <c r="KH101" i="21"/>
  <c r="KH100" i="21"/>
  <c r="KH102" i="21"/>
  <c r="KH129" i="21" s="1"/>
  <c r="KG102" i="13"/>
  <c r="KG129" i="13" s="1"/>
  <c r="KG107" i="13"/>
  <c r="KG104" i="13"/>
  <c r="KG99" i="15"/>
  <c r="KG126" i="15" s="1"/>
  <c r="KG97" i="15"/>
  <c r="KG124" i="15" s="1"/>
  <c r="KG102" i="15"/>
  <c r="KG129" i="15" s="1"/>
  <c r="KI100" i="17"/>
  <c r="KI127" i="17" s="1"/>
  <c r="KI105" i="17"/>
  <c r="KG98" i="11"/>
  <c r="KG125" i="11" s="1"/>
  <c r="KG100" i="11"/>
  <c r="KG127" i="11" s="1"/>
  <c r="KG105" i="11"/>
  <c r="KH104" i="7"/>
  <c r="KH98" i="7"/>
  <c r="KH125" i="7" s="1"/>
  <c r="KG94" i="19"/>
  <c r="KG77" i="19"/>
  <c r="KG111" i="19" s="1"/>
  <c r="KH71" i="7"/>
  <c r="KI88" i="7" s="1"/>
  <c r="KH67" i="7"/>
  <c r="KI84" i="7" s="1"/>
  <c r="KH63" i="7"/>
  <c r="KI80" i="7" s="1"/>
  <c r="KH70" i="7"/>
  <c r="KI87" i="7" s="1"/>
  <c r="KH66" i="7"/>
  <c r="KI83" i="7" s="1"/>
  <c r="KH62" i="7"/>
  <c r="KI79" i="7" s="1"/>
  <c r="KI26" i="7"/>
  <c r="KH73" i="7"/>
  <c r="KI90" i="7" s="1"/>
  <c r="KH69" i="7"/>
  <c r="KH65" i="7"/>
  <c r="KI82" i="7" s="1"/>
  <c r="KH43" i="7"/>
  <c r="KH60" i="7" s="1"/>
  <c r="KH72" i="7"/>
  <c r="KH68" i="7"/>
  <c r="KI85" i="7" s="1"/>
  <c r="KH64" i="7"/>
  <c r="KI81" i="7" s="1"/>
  <c r="KH84" i="13"/>
  <c r="KG101" i="13"/>
  <c r="KG71" i="15"/>
  <c r="KH88" i="15" s="1"/>
  <c r="KG67" i="15"/>
  <c r="KH84" i="15" s="1"/>
  <c r="KG63" i="15"/>
  <c r="KH80" i="15" s="1"/>
  <c r="KG70" i="15"/>
  <c r="KH87" i="15" s="1"/>
  <c r="KG66" i="15"/>
  <c r="KH83" i="15" s="1"/>
  <c r="KG62" i="15"/>
  <c r="KH79" i="15" s="1"/>
  <c r="KG73" i="15"/>
  <c r="KH90" i="15" s="1"/>
  <c r="KG69" i="15"/>
  <c r="KH86" i="15" s="1"/>
  <c r="KG65" i="15"/>
  <c r="KH82" i="15" s="1"/>
  <c r="KG43" i="15"/>
  <c r="KG60" i="15" s="1"/>
  <c r="KG72" i="15"/>
  <c r="KH89" i="15" s="1"/>
  <c r="KG68" i="15"/>
  <c r="KH85" i="15" s="1"/>
  <c r="KG64" i="15"/>
  <c r="KH81" i="15" s="1"/>
  <c r="KH26" i="15"/>
  <c r="KI79" i="17"/>
  <c r="KH96" i="17"/>
  <c r="KH123" i="17" s="1"/>
  <c r="KG70" i="11"/>
  <c r="KH87" i="11" s="1"/>
  <c r="KG66" i="11"/>
  <c r="KH83" i="11" s="1"/>
  <c r="KG62" i="11"/>
  <c r="KH79" i="11" s="1"/>
  <c r="KH26" i="11"/>
  <c r="KG73" i="11"/>
  <c r="KH90" i="11" s="1"/>
  <c r="KG69" i="11"/>
  <c r="KH86" i="11" s="1"/>
  <c r="KG65" i="11"/>
  <c r="KH82" i="11" s="1"/>
  <c r="KG43" i="11"/>
  <c r="KG60" i="11" s="1"/>
  <c r="KG71" i="11"/>
  <c r="KH88" i="11" s="1"/>
  <c r="KG63" i="11"/>
  <c r="KH80" i="11" s="1"/>
  <c r="KG72" i="11"/>
  <c r="KH89" i="11" s="1"/>
  <c r="KG64" i="11"/>
  <c r="KH81" i="11" s="1"/>
  <c r="KG68" i="11"/>
  <c r="KH85" i="11" s="1"/>
  <c r="KG67" i="11"/>
  <c r="KH84" i="11" s="1"/>
  <c r="KH89" i="19"/>
  <c r="KG106" i="19"/>
  <c r="KG117" i="13"/>
  <c r="KF127" i="13"/>
  <c r="KI71" i="17"/>
  <c r="KJ88" i="17" s="1"/>
  <c r="KI67" i="17"/>
  <c r="KJ84" i="17" s="1"/>
  <c r="KI63" i="17"/>
  <c r="KJ80" i="17" s="1"/>
  <c r="KI70" i="17"/>
  <c r="KJ87" i="17" s="1"/>
  <c r="KI66" i="17"/>
  <c r="KJ83" i="17" s="1"/>
  <c r="KI62" i="17"/>
  <c r="KJ26" i="17"/>
  <c r="KI73" i="17"/>
  <c r="KI69" i="17"/>
  <c r="KI65" i="17"/>
  <c r="KJ82" i="17" s="1"/>
  <c r="KI43" i="17"/>
  <c r="KI60" i="17" s="1"/>
  <c r="KI72" i="17"/>
  <c r="KJ89" i="17" s="1"/>
  <c r="KI68" i="17"/>
  <c r="KJ85" i="17" s="1"/>
  <c r="KI64" i="17"/>
  <c r="KJ81" i="17" s="1"/>
  <c r="KG128" i="21"/>
  <c r="KH128" i="21"/>
  <c r="KG118" i="13"/>
  <c r="KF128" i="13"/>
  <c r="KH94" i="17"/>
  <c r="KH77" i="17"/>
  <c r="KH111" i="17" s="1"/>
  <c r="KG94" i="7"/>
  <c r="KG77" i="7"/>
  <c r="KG111" i="7" s="1"/>
  <c r="KH70" i="19"/>
  <c r="KI87" i="19" s="1"/>
  <c r="KH66" i="19"/>
  <c r="KI83" i="19" s="1"/>
  <c r="KH62" i="19"/>
  <c r="KI79" i="19" s="1"/>
  <c r="KH69" i="19"/>
  <c r="KI86" i="19" s="1"/>
  <c r="KH67" i="19"/>
  <c r="KI84" i="19" s="1"/>
  <c r="KH73" i="19"/>
  <c r="KI90" i="19" s="1"/>
  <c r="KH71" i="19"/>
  <c r="KI88" i="19" s="1"/>
  <c r="KH64" i="19"/>
  <c r="KI81" i="19" s="1"/>
  <c r="KH68" i="19"/>
  <c r="KI85" i="19" s="1"/>
  <c r="KH72" i="19"/>
  <c r="KI26" i="19"/>
  <c r="KH65" i="19"/>
  <c r="KI82" i="19" s="1"/>
  <c r="KH43" i="19"/>
  <c r="KH60" i="19" s="1"/>
  <c r="KH63" i="19"/>
  <c r="KI80" i="19" s="1"/>
  <c r="KG94" i="21"/>
  <c r="KG77" i="21"/>
  <c r="KG111" i="21" s="1"/>
  <c r="KG73" i="13"/>
  <c r="KH90" i="13" s="1"/>
  <c r="KG69" i="13"/>
  <c r="KH86" i="13" s="1"/>
  <c r="KG65" i="13"/>
  <c r="KH82" i="13" s="1"/>
  <c r="KG43" i="13"/>
  <c r="KG60" i="13" s="1"/>
  <c r="KG72" i="13"/>
  <c r="KH89" i="13" s="1"/>
  <c r="KG68" i="13"/>
  <c r="KH85" i="13" s="1"/>
  <c r="KG64" i="13"/>
  <c r="KH81" i="13" s="1"/>
  <c r="KG71" i="13"/>
  <c r="KH88" i="13" s="1"/>
  <c r="KG67" i="13"/>
  <c r="KG63" i="13"/>
  <c r="KH80" i="13" s="1"/>
  <c r="KG70" i="13"/>
  <c r="KH87" i="13" s="1"/>
  <c r="KG66" i="13"/>
  <c r="KH83" i="13" s="1"/>
  <c r="KH26" i="13"/>
  <c r="KG62" i="13"/>
  <c r="KH79" i="13" s="1"/>
  <c r="KF94" i="15"/>
  <c r="KF77" i="15"/>
  <c r="KF111" i="15" s="1"/>
  <c r="KH103" i="19"/>
  <c r="KH130" i="19" s="1"/>
  <c r="KI90" i="17"/>
  <c r="KH107" i="17"/>
  <c r="KH73" i="21"/>
  <c r="KH71" i="21"/>
  <c r="KI88" i="21" s="1"/>
  <c r="KH67" i="21"/>
  <c r="KI84" i="21" s="1"/>
  <c r="KH66" i="21"/>
  <c r="KI83" i="21" s="1"/>
  <c r="KH63" i="21"/>
  <c r="KI80" i="21" s="1"/>
  <c r="KH70" i="21"/>
  <c r="KI87" i="21" s="1"/>
  <c r="KH68" i="21"/>
  <c r="KI85" i="21" s="1"/>
  <c r="KH62" i="21"/>
  <c r="KI79" i="21" s="1"/>
  <c r="KH72" i="21"/>
  <c r="KI89" i="21" s="1"/>
  <c r="KH65" i="21"/>
  <c r="KI82" i="21" s="1"/>
  <c r="KH69" i="21"/>
  <c r="KI86" i="21" s="1"/>
  <c r="KH64" i="21"/>
  <c r="KI81" i="21" s="1"/>
  <c r="KI26" i="21"/>
  <c r="KH43" i="21"/>
  <c r="KH60" i="21" s="1"/>
  <c r="KF94" i="13"/>
  <c r="KF77" i="13"/>
  <c r="KF111" i="13" s="1"/>
  <c r="KH90" i="21"/>
  <c r="KG107" i="21"/>
  <c r="KF94" i="11"/>
  <c r="KF77" i="11"/>
  <c r="KF111" i="11" s="1"/>
  <c r="KH89" i="7"/>
  <c r="KG106" i="7"/>
  <c r="KH86" i="7"/>
  <c r="KG103" i="7"/>
  <c r="KG130" i="7" s="1"/>
  <c r="KI86" i="17"/>
  <c r="KH103" i="17"/>
  <c r="KH130" i="17" s="1"/>
  <c r="KI96" i="21" l="1"/>
  <c r="KI123" i="21" s="1"/>
  <c r="KH98" i="13"/>
  <c r="KH125" i="13" s="1"/>
  <c r="KI105" i="19"/>
  <c r="KI96" i="19"/>
  <c r="KI123" i="19" s="1"/>
  <c r="KJ102" i="17"/>
  <c r="KJ129" i="17" s="1"/>
  <c r="KJ100" i="17"/>
  <c r="KJ127" i="17" s="1"/>
  <c r="KJ105" i="17"/>
  <c r="KH106" i="11"/>
  <c r="KH99" i="11"/>
  <c r="KH126" i="11" s="1"/>
  <c r="KH96" i="11"/>
  <c r="KH123" i="11" s="1"/>
  <c r="KH106" i="15"/>
  <c r="KH107" i="15"/>
  <c r="KH97" i="15"/>
  <c r="KH124" i="15" s="1"/>
  <c r="KI97" i="7"/>
  <c r="KI124" i="7" s="1"/>
  <c r="KI103" i="21"/>
  <c r="KI130" i="21" s="1"/>
  <c r="KI102" i="21"/>
  <c r="KI129" i="21" s="1"/>
  <c r="KI101" i="21"/>
  <c r="KI128" i="21" s="1"/>
  <c r="KH96" i="13"/>
  <c r="KH123" i="13" s="1"/>
  <c r="KH97" i="13"/>
  <c r="KH124" i="13" s="1"/>
  <c r="KH102" i="13"/>
  <c r="KH129" i="13" s="1"/>
  <c r="KH103" i="13"/>
  <c r="KH130" i="13" s="1"/>
  <c r="KI97" i="19"/>
  <c r="KI124" i="19" s="1"/>
  <c r="KI107" i="19"/>
  <c r="KI100" i="19"/>
  <c r="KI127" i="19" s="1"/>
  <c r="KJ106" i="17"/>
  <c r="KJ104" i="17"/>
  <c r="KH101" i="11"/>
  <c r="KH128" i="11" s="1"/>
  <c r="KH97" i="11"/>
  <c r="KH124" i="11" s="1"/>
  <c r="KH103" i="11"/>
  <c r="KH130" i="11" s="1"/>
  <c r="KH100" i="11"/>
  <c r="KH127" i="11" s="1"/>
  <c r="KH96" i="15"/>
  <c r="KH123" i="15" s="1"/>
  <c r="KH101" i="15"/>
  <c r="KH128" i="15" s="1"/>
  <c r="KI98" i="7"/>
  <c r="KI125" i="7" s="1"/>
  <c r="KI99" i="7"/>
  <c r="KI126" i="7" s="1"/>
  <c r="KI96" i="7"/>
  <c r="KI123" i="7" s="1"/>
  <c r="KI101" i="7"/>
  <c r="KI128" i="7" s="1"/>
  <c r="KH104" i="13"/>
  <c r="KI99" i="21"/>
  <c r="KI126" i="21" s="1"/>
  <c r="KI104" i="21"/>
  <c r="KJ88" i="21"/>
  <c r="KI105" i="21"/>
  <c r="KH106" i="13"/>
  <c r="KI90" i="13"/>
  <c r="KH107" i="13"/>
  <c r="KI102" i="19"/>
  <c r="KI129" i="19" s="1"/>
  <c r="KJ84" i="19"/>
  <c r="KI101" i="19"/>
  <c r="KI128" i="19" s="1"/>
  <c r="KI104" i="19"/>
  <c r="KJ97" i="17"/>
  <c r="KJ124" i="17" s="1"/>
  <c r="KH102" i="11"/>
  <c r="KH129" i="11" s="1"/>
  <c r="KI88" i="11"/>
  <c r="KH105" i="11"/>
  <c r="KH107" i="11"/>
  <c r="KI87" i="11"/>
  <c r="KH104" i="11"/>
  <c r="KH98" i="15"/>
  <c r="KH125" i="15" s="1"/>
  <c r="KH99" i="15"/>
  <c r="KH126" i="15" s="1"/>
  <c r="KH100" i="15"/>
  <c r="KH127" i="15" s="1"/>
  <c r="KI88" i="15"/>
  <c r="KH105" i="15"/>
  <c r="KI102" i="7"/>
  <c r="KI129" i="7" s="1"/>
  <c r="KJ83" i="7"/>
  <c r="KI100" i="7"/>
  <c r="KI127" i="7" s="1"/>
  <c r="KI105" i="7"/>
  <c r="KJ81" i="21"/>
  <c r="KI98" i="21"/>
  <c r="KI125" i="21" s="1"/>
  <c r="KI100" i="21"/>
  <c r="KJ117" i="21" s="1"/>
  <c r="KI82" i="13"/>
  <c r="KH99" i="13"/>
  <c r="KH126" i="13" s="1"/>
  <c r="KI106" i="21"/>
  <c r="KI97" i="21"/>
  <c r="KI124" i="21" s="1"/>
  <c r="KH100" i="13"/>
  <c r="KI88" i="13"/>
  <c r="KH105" i="13"/>
  <c r="KI99" i="19"/>
  <c r="KI126" i="19" s="1"/>
  <c r="KJ81" i="19"/>
  <c r="KI98" i="19"/>
  <c r="KI125" i="19" s="1"/>
  <c r="KJ86" i="19"/>
  <c r="KI103" i="19"/>
  <c r="KI130" i="19" s="1"/>
  <c r="KK81" i="17"/>
  <c r="KJ98" i="17"/>
  <c r="KJ125" i="17" s="1"/>
  <c r="KJ99" i="17"/>
  <c r="KJ126" i="17" s="1"/>
  <c r="KK84" i="17"/>
  <c r="KJ101" i="17"/>
  <c r="KJ128" i="17" s="1"/>
  <c r="KH98" i="11"/>
  <c r="KH125" i="11" s="1"/>
  <c r="KI85" i="15"/>
  <c r="KH102" i="15"/>
  <c r="KH129" i="15" s="1"/>
  <c r="KI86" i="15"/>
  <c r="KH103" i="15"/>
  <c r="KH130" i="15" s="1"/>
  <c r="KI87" i="15"/>
  <c r="KH104" i="15"/>
  <c r="KI107" i="7"/>
  <c r="KJ87" i="7"/>
  <c r="KI104" i="7"/>
  <c r="KI127" i="21"/>
  <c r="KI86" i="7"/>
  <c r="KH103" i="7"/>
  <c r="KH130" i="7" s="1"/>
  <c r="KG94" i="13"/>
  <c r="KG77" i="13"/>
  <c r="KG111" i="13" s="1"/>
  <c r="KH94" i="21"/>
  <c r="KH77" i="21"/>
  <c r="KH111" i="21" s="1"/>
  <c r="KI73" i="19"/>
  <c r="KJ90" i="19" s="1"/>
  <c r="KI69" i="19"/>
  <c r="KI65" i="19"/>
  <c r="KJ82" i="19" s="1"/>
  <c r="KI71" i="19"/>
  <c r="KJ88" i="19" s="1"/>
  <c r="KI68" i="19"/>
  <c r="KJ85" i="19" s="1"/>
  <c r="KI66" i="19"/>
  <c r="KJ83" i="19" s="1"/>
  <c r="KI72" i="19"/>
  <c r="KI70" i="19"/>
  <c r="KJ87" i="19" s="1"/>
  <c r="KI67" i="19"/>
  <c r="KI62" i="19"/>
  <c r="KJ79" i="19" s="1"/>
  <c r="KJ26" i="19"/>
  <c r="KI43" i="19"/>
  <c r="KI60" i="19" s="1"/>
  <c r="KI63" i="19"/>
  <c r="KJ80" i="19" s="1"/>
  <c r="KI64" i="19"/>
  <c r="KH128" i="13"/>
  <c r="KG128" i="13"/>
  <c r="KH70" i="15"/>
  <c r="KH66" i="15"/>
  <c r="KI83" i="15" s="1"/>
  <c r="KH62" i="15"/>
  <c r="KI79" i="15" s="1"/>
  <c r="KH73" i="15"/>
  <c r="KI90" i="15" s="1"/>
  <c r="KH69" i="15"/>
  <c r="KH65" i="15"/>
  <c r="KI82" i="15" s="1"/>
  <c r="KH43" i="15"/>
  <c r="KH60" i="15" s="1"/>
  <c r="KH72" i="15"/>
  <c r="KI89" i="15" s="1"/>
  <c r="KH68" i="15"/>
  <c r="KH64" i="15"/>
  <c r="KI81" i="15" s="1"/>
  <c r="KH71" i="15"/>
  <c r="KH67" i="15"/>
  <c r="KI84" i="15" s="1"/>
  <c r="KH63" i="15"/>
  <c r="KI80" i="15" s="1"/>
  <c r="KI26" i="15"/>
  <c r="KG94" i="15"/>
  <c r="KG77" i="15"/>
  <c r="KG111" i="15" s="1"/>
  <c r="KH127" i="21"/>
  <c r="KJ90" i="17"/>
  <c r="KI107" i="17"/>
  <c r="KJ79" i="17"/>
  <c r="KI96" i="17"/>
  <c r="KI123" i="17" s="1"/>
  <c r="KH101" i="13"/>
  <c r="KH94" i="7"/>
  <c r="KH77" i="7"/>
  <c r="KH111" i="7" s="1"/>
  <c r="KI89" i="7"/>
  <c r="KH106" i="7"/>
  <c r="KI70" i="21"/>
  <c r="KJ87" i="21" s="1"/>
  <c r="KI66" i="21"/>
  <c r="KJ83" i="21" s="1"/>
  <c r="KI73" i="21"/>
  <c r="KI68" i="21"/>
  <c r="KJ85" i="21" s="1"/>
  <c r="KI62" i="21"/>
  <c r="KJ79" i="21" s="1"/>
  <c r="KI72" i="21"/>
  <c r="KJ89" i="21" s="1"/>
  <c r="KI65" i="21"/>
  <c r="KJ82" i="21" s="1"/>
  <c r="KI69" i="21"/>
  <c r="KJ86" i="21" s="1"/>
  <c r="KI67" i="21"/>
  <c r="KJ84" i="21" s="1"/>
  <c r="KI64" i="21"/>
  <c r="KI63" i="21"/>
  <c r="KJ80" i="21" s="1"/>
  <c r="KJ26" i="21"/>
  <c r="KI43" i="21"/>
  <c r="KI60" i="21" s="1"/>
  <c r="KI71" i="21"/>
  <c r="KJ118" i="21"/>
  <c r="KI94" i="17"/>
  <c r="KI77" i="17"/>
  <c r="KI111" i="17" s="1"/>
  <c r="KI89" i="19"/>
  <c r="KH106" i="19"/>
  <c r="KI70" i="7"/>
  <c r="KI66" i="7"/>
  <c r="KI62" i="7"/>
  <c r="KJ79" i="7" s="1"/>
  <c r="KJ26" i="7"/>
  <c r="KI73" i="7"/>
  <c r="KJ90" i="7" s="1"/>
  <c r="KI69" i="7"/>
  <c r="KI65" i="7"/>
  <c r="KJ82" i="7" s="1"/>
  <c r="KI43" i="7"/>
  <c r="KI60" i="7" s="1"/>
  <c r="KI72" i="7"/>
  <c r="KI68" i="7"/>
  <c r="KJ85" i="7" s="1"/>
  <c r="KI64" i="7"/>
  <c r="KJ81" i="7" s="1"/>
  <c r="KI67" i="7"/>
  <c r="KJ84" i="7" s="1"/>
  <c r="KI71" i="7"/>
  <c r="KJ88" i="7" s="1"/>
  <c r="KI63" i="7"/>
  <c r="KJ80" i="7" s="1"/>
  <c r="KJ86" i="17"/>
  <c r="KI103" i="17"/>
  <c r="KI130" i="17" s="1"/>
  <c r="KI90" i="21"/>
  <c r="KH107" i="21"/>
  <c r="KJ70" i="17"/>
  <c r="KK87" i="17" s="1"/>
  <c r="KJ66" i="17"/>
  <c r="KK83" i="17" s="1"/>
  <c r="KJ62" i="17"/>
  <c r="KK26" i="17"/>
  <c r="KJ73" i="17"/>
  <c r="KJ69" i="17"/>
  <c r="KJ65" i="17"/>
  <c r="KK82" i="17" s="1"/>
  <c r="KJ43" i="17"/>
  <c r="KJ60" i="17" s="1"/>
  <c r="KJ72" i="17"/>
  <c r="KK89" i="17" s="1"/>
  <c r="KJ68" i="17"/>
  <c r="KK85" i="17" s="1"/>
  <c r="KJ64" i="17"/>
  <c r="KJ71" i="17"/>
  <c r="KK88" i="17" s="1"/>
  <c r="KJ67" i="17"/>
  <c r="KJ63" i="17"/>
  <c r="KK80" i="17" s="1"/>
  <c r="KH127" i="13"/>
  <c r="KG127" i="13"/>
  <c r="KH72" i="13"/>
  <c r="KI89" i="13" s="1"/>
  <c r="KH68" i="13"/>
  <c r="KI85" i="13" s="1"/>
  <c r="KH64" i="13"/>
  <c r="KI81" i="13" s="1"/>
  <c r="KH71" i="13"/>
  <c r="KH67" i="13"/>
  <c r="KI84" i="13" s="1"/>
  <c r="KH63" i="13"/>
  <c r="KI80" i="13" s="1"/>
  <c r="KH70" i="13"/>
  <c r="KI87" i="13" s="1"/>
  <c r="KH66" i="13"/>
  <c r="KI83" i="13" s="1"/>
  <c r="KH62" i="13"/>
  <c r="KI79" i="13" s="1"/>
  <c r="KI26" i="13"/>
  <c r="KH65" i="13"/>
  <c r="KH73" i="13"/>
  <c r="KH69" i="13"/>
  <c r="KI86" i="13" s="1"/>
  <c r="KH43" i="13"/>
  <c r="KH60" i="13" s="1"/>
  <c r="KH94" i="19"/>
  <c r="KH77" i="19"/>
  <c r="KH111" i="19" s="1"/>
  <c r="KG94" i="11"/>
  <c r="KG77" i="11"/>
  <c r="KG111" i="11" s="1"/>
  <c r="KH73" i="11"/>
  <c r="KI90" i="11" s="1"/>
  <c r="KH69" i="11"/>
  <c r="KI86" i="11" s="1"/>
  <c r="KH65" i="11"/>
  <c r="KI82" i="11" s="1"/>
  <c r="KH43" i="11"/>
  <c r="KH60" i="11" s="1"/>
  <c r="KH72" i="11"/>
  <c r="KI89" i="11" s="1"/>
  <c r="KH68" i="11"/>
  <c r="KI85" i="11" s="1"/>
  <c r="KH64" i="11"/>
  <c r="KI81" i="11" s="1"/>
  <c r="KH66" i="11"/>
  <c r="KI83" i="11" s="1"/>
  <c r="KH71" i="11"/>
  <c r="KH63" i="11"/>
  <c r="KI80" i="11" s="1"/>
  <c r="KH67" i="11"/>
  <c r="KI84" i="11" s="1"/>
  <c r="KH70" i="11"/>
  <c r="KH62" i="11"/>
  <c r="KI79" i="11" s="1"/>
  <c r="KI26" i="11"/>
  <c r="KI103" i="11" l="1"/>
  <c r="KI130" i="11" s="1"/>
  <c r="KJ97" i="7"/>
  <c r="KJ124" i="7" s="1"/>
  <c r="KJ101" i="21"/>
  <c r="KJ104" i="21"/>
  <c r="KJ99" i="19"/>
  <c r="KJ126" i="19" s="1"/>
  <c r="KI96" i="11"/>
  <c r="KI123" i="11" s="1"/>
  <c r="KI107" i="11"/>
  <c r="KI104" i="13"/>
  <c r="KI98" i="13"/>
  <c r="KI125" i="13" s="1"/>
  <c r="KK99" i="17"/>
  <c r="KK126" i="17" s="1"/>
  <c r="KJ105" i="7"/>
  <c r="KJ107" i="7"/>
  <c r="KJ103" i="21"/>
  <c r="KJ130" i="21" s="1"/>
  <c r="KJ102" i="21"/>
  <c r="KJ129" i="21" s="1"/>
  <c r="KI98" i="15"/>
  <c r="KI125" i="15" s="1"/>
  <c r="KI99" i="15"/>
  <c r="KI126" i="15" s="1"/>
  <c r="KI100" i="15"/>
  <c r="KI127" i="15" s="1"/>
  <c r="KJ96" i="19"/>
  <c r="KJ123" i="19" s="1"/>
  <c r="KJ100" i="19"/>
  <c r="KJ127" i="19" s="1"/>
  <c r="KJ85" i="11"/>
  <c r="KI102" i="11"/>
  <c r="KI129" i="11" s="1"/>
  <c r="KK105" i="17"/>
  <c r="KK85" i="7"/>
  <c r="KJ102" i="7"/>
  <c r="KJ129" i="7" s="1"/>
  <c r="KJ96" i="21"/>
  <c r="KJ123" i="21" s="1"/>
  <c r="KJ79" i="15"/>
  <c r="KI96" i="15"/>
  <c r="KI123" i="15" s="1"/>
  <c r="KI106" i="11"/>
  <c r="KJ83" i="11"/>
  <c r="KI100" i="11"/>
  <c r="KI127" i="11" s="1"/>
  <c r="KI97" i="13"/>
  <c r="KI124" i="13" s="1"/>
  <c r="KJ85" i="13"/>
  <c r="KI102" i="13"/>
  <c r="KI129" i="13" s="1"/>
  <c r="KK97" i="17"/>
  <c r="KK124" i="17" s="1"/>
  <c r="KL85" i="17"/>
  <c r="KK102" i="17"/>
  <c r="KK129" i="17" s="1"/>
  <c r="KK100" i="17"/>
  <c r="KK127" i="17" s="1"/>
  <c r="KK84" i="7"/>
  <c r="KJ101" i="7"/>
  <c r="KJ128" i="7" s="1"/>
  <c r="KJ97" i="21"/>
  <c r="KJ124" i="21" s="1"/>
  <c r="KJ99" i="21"/>
  <c r="KJ126" i="21" s="1"/>
  <c r="KI97" i="15"/>
  <c r="KI124" i="15" s="1"/>
  <c r="KK80" i="19"/>
  <c r="KJ97" i="19"/>
  <c r="KJ124" i="19" s="1"/>
  <c r="KJ102" i="19"/>
  <c r="KJ129" i="19" s="1"/>
  <c r="KK90" i="19"/>
  <c r="KJ107" i="19"/>
  <c r="KI97" i="11"/>
  <c r="KI124" i="11" s="1"/>
  <c r="KJ83" i="13"/>
  <c r="KI100" i="13"/>
  <c r="KI101" i="11"/>
  <c r="KI128" i="11" s="1"/>
  <c r="KJ81" i="11"/>
  <c r="KI98" i="11"/>
  <c r="KI125" i="11" s="1"/>
  <c r="KI99" i="11"/>
  <c r="KI126" i="11" s="1"/>
  <c r="KI103" i="13"/>
  <c r="KI130" i="13" s="1"/>
  <c r="KI96" i="13"/>
  <c r="KI123" i="13" s="1"/>
  <c r="KJ84" i="13"/>
  <c r="KI101" i="13"/>
  <c r="KJ118" i="13" s="1"/>
  <c r="KI106" i="13"/>
  <c r="KK106" i="17"/>
  <c r="KK104" i="17"/>
  <c r="KJ98" i="7"/>
  <c r="KJ125" i="7" s="1"/>
  <c r="KJ99" i="7"/>
  <c r="KJ126" i="7" s="1"/>
  <c r="KJ96" i="7"/>
  <c r="KJ123" i="7" s="1"/>
  <c r="KJ106" i="21"/>
  <c r="KJ100" i="21"/>
  <c r="KI101" i="15"/>
  <c r="KI128" i="15" s="1"/>
  <c r="KJ89" i="15"/>
  <c r="KI106" i="15"/>
  <c r="KI107" i="15"/>
  <c r="KJ104" i="19"/>
  <c r="KJ105" i="19"/>
  <c r="KJ128" i="21"/>
  <c r="KK90" i="17"/>
  <c r="KJ107" i="17"/>
  <c r="KL81" i="17"/>
  <c r="KK98" i="17"/>
  <c r="KK125" i="17" s="1"/>
  <c r="KI104" i="11"/>
  <c r="KI72" i="11"/>
  <c r="KJ89" i="11" s="1"/>
  <c r="KI68" i="11"/>
  <c r="KI64" i="11"/>
  <c r="KI71" i="11"/>
  <c r="KJ88" i="11" s="1"/>
  <c r="KI67" i="11"/>
  <c r="KJ84" i="11" s="1"/>
  <c r="KI63" i="11"/>
  <c r="KJ80" i="11" s="1"/>
  <c r="KI69" i="11"/>
  <c r="KJ86" i="11" s="1"/>
  <c r="KI70" i="11"/>
  <c r="KJ87" i="11" s="1"/>
  <c r="KI62" i="11"/>
  <c r="KJ79" i="11" s="1"/>
  <c r="KI66" i="11"/>
  <c r="KI73" i="11"/>
  <c r="KJ90" i="11" s="1"/>
  <c r="KI65" i="11"/>
  <c r="KJ82" i="11" s="1"/>
  <c r="KJ26" i="11"/>
  <c r="KI43" i="11"/>
  <c r="KI60" i="11" s="1"/>
  <c r="KK86" i="17"/>
  <c r="KJ103" i="17"/>
  <c r="KJ130" i="17" s="1"/>
  <c r="KJ89" i="19"/>
  <c r="KI106" i="19"/>
  <c r="KJ86" i="7"/>
  <c r="KI103" i="7"/>
  <c r="KI130" i="7" s="1"/>
  <c r="KJ127" i="21"/>
  <c r="KI94" i="7"/>
  <c r="KI77" i="7"/>
  <c r="KI111" i="7" s="1"/>
  <c r="KI104" i="15"/>
  <c r="KK101" i="17"/>
  <c r="KK128" i="17" s="1"/>
  <c r="KI105" i="13"/>
  <c r="KK81" i="21"/>
  <c r="KJ98" i="21"/>
  <c r="KJ125" i="21" s="1"/>
  <c r="KJ94" i="17"/>
  <c r="KJ77" i="17"/>
  <c r="KJ111" i="17" s="1"/>
  <c r="KK73" i="17"/>
  <c r="KK69" i="17"/>
  <c r="KK65" i="17"/>
  <c r="KL82" i="17" s="1"/>
  <c r="KK43" i="17"/>
  <c r="KK60" i="17" s="1"/>
  <c r="KK72" i="17"/>
  <c r="KL89" i="17" s="1"/>
  <c r="KK68" i="17"/>
  <c r="KK64" i="17"/>
  <c r="KK71" i="17"/>
  <c r="KL88" i="17" s="1"/>
  <c r="KK67" i="17"/>
  <c r="KL84" i="17" s="1"/>
  <c r="KK63" i="17"/>
  <c r="KL80" i="17" s="1"/>
  <c r="KK66" i="17"/>
  <c r="KL83" i="17" s="1"/>
  <c r="KK62" i="17"/>
  <c r="KL26" i="17"/>
  <c r="KK70" i="17"/>
  <c r="KL87" i="17" s="1"/>
  <c r="KI94" i="21"/>
  <c r="KI77" i="21"/>
  <c r="KI111" i="21" s="1"/>
  <c r="KK79" i="17"/>
  <c r="KJ96" i="17"/>
  <c r="KJ123" i="17" s="1"/>
  <c r="KI103" i="15"/>
  <c r="KI130" i="15" s="1"/>
  <c r="KK86" i="19"/>
  <c r="KJ103" i="19"/>
  <c r="KJ130" i="19" s="1"/>
  <c r="KJ73" i="7"/>
  <c r="KK90" i="7" s="1"/>
  <c r="KJ69" i="7"/>
  <c r="KJ65" i="7"/>
  <c r="KK82" i="7" s="1"/>
  <c r="KJ43" i="7"/>
  <c r="KJ60" i="7" s="1"/>
  <c r="KJ72" i="7"/>
  <c r="KJ68" i="7"/>
  <c r="KJ64" i="7"/>
  <c r="KK81" i="7" s="1"/>
  <c r="KJ71" i="7"/>
  <c r="KK88" i="7" s="1"/>
  <c r="KJ67" i="7"/>
  <c r="KJ63" i="7"/>
  <c r="KK80" i="7" s="1"/>
  <c r="KJ62" i="7"/>
  <c r="KK79" i="7" s="1"/>
  <c r="KJ70" i="7"/>
  <c r="KK87" i="7" s="1"/>
  <c r="KK26" i="7"/>
  <c r="KJ66" i="7"/>
  <c r="KK83" i="7" s="1"/>
  <c r="KJ89" i="7"/>
  <c r="KI106" i="7"/>
  <c r="KI73" i="15"/>
  <c r="KJ90" i="15" s="1"/>
  <c r="KI69" i="15"/>
  <c r="KJ86" i="15" s="1"/>
  <c r="KI65" i="15"/>
  <c r="KJ82" i="15" s="1"/>
  <c r="KI43" i="15"/>
  <c r="KI60" i="15" s="1"/>
  <c r="KI72" i="15"/>
  <c r="KI68" i="15"/>
  <c r="KI64" i="15"/>
  <c r="KJ81" i="15" s="1"/>
  <c r="KI71" i="15"/>
  <c r="KI67" i="15"/>
  <c r="KJ84" i="15" s="1"/>
  <c r="KI63" i="15"/>
  <c r="KJ80" i="15" s="1"/>
  <c r="KI66" i="15"/>
  <c r="KJ83" i="15" s="1"/>
  <c r="KI62" i="15"/>
  <c r="KJ26" i="15"/>
  <c r="KI70" i="15"/>
  <c r="KJ87" i="15" s="1"/>
  <c r="KJ72" i="19"/>
  <c r="KJ68" i="19"/>
  <c r="KK85" i="19" s="1"/>
  <c r="KJ64" i="19"/>
  <c r="KJ73" i="19"/>
  <c r="KJ70" i="19"/>
  <c r="KK87" i="19" s="1"/>
  <c r="KJ67" i="19"/>
  <c r="KJ65" i="19"/>
  <c r="KK82" i="19" s="1"/>
  <c r="KJ43" i="19"/>
  <c r="KJ60" i="19" s="1"/>
  <c r="KJ66" i="19"/>
  <c r="KK83" i="19" s="1"/>
  <c r="KJ63" i="19"/>
  <c r="KJ71" i="19"/>
  <c r="KK88" i="19" s="1"/>
  <c r="KJ69" i="19"/>
  <c r="KJ62" i="19"/>
  <c r="KK79" i="19" s="1"/>
  <c r="KK26" i="19"/>
  <c r="KJ104" i="7"/>
  <c r="KJ85" i="15"/>
  <c r="KI102" i="15"/>
  <c r="KI129" i="15" s="1"/>
  <c r="KK81" i="19"/>
  <c r="KJ98" i="19"/>
  <c r="KJ125" i="19" s="1"/>
  <c r="KJ82" i="13"/>
  <c r="KI99" i="13"/>
  <c r="KI126" i="13" s="1"/>
  <c r="KJ100" i="7"/>
  <c r="KJ127" i="7" s="1"/>
  <c r="KJ88" i="15"/>
  <c r="KI105" i="15"/>
  <c r="KI105" i="11"/>
  <c r="KK84" i="19"/>
  <c r="KJ101" i="19"/>
  <c r="KJ128" i="19" s="1"/>
  <c r="KI107" i="13"/>
  <c r="KJ105" i="21"/>
  <c r="KH94" i="11"/>
  <c r="KH77" i="11"/>
  <c r="KH111" i="11" s="1"/>
  <c r="KH94" i="13"/>
  <c r="KH77" i="13"/>
  <c r="KH111" i="13" s="1"/>
  <c r="KI71" i="13"/>
  <c r="KJ88" i="13" s="1"/>
  <c r="KI67" i="13"/>
  <c r="KI63" i="13"/>
  <c r="KJ80" i="13" s="1"/>
  <c r="KI70" i="13"/>
  <c r="KJ87" i="13" s="1"/>
  <c r="KI66" i="13"/>
  <c r="KI62" i="13"/>
  <c r="KJ79" i="13" s="1"/>
  <c r="KI73" i="13"/>
  <c r="KJ90" i="13" s="1"/>
  <c r="KI69" i="13"/>
  <c r="KJ86" i="13" s="1"/>
  <c r="KI65" i="13"/>
  <c r="KI43" i="13"/>
  <c r="KI60" i="13" s="1"/>
  <c r="KJ26" i="13"/>
  <c r="KI72" i="13"/>
  <c r="KJ89" i="13" s="1"/>
  <c r="KI68" i="13"/>
  <c r="KI64" i="13"/>
  <c r="KJ81" i="13" s="1"/>
  <c r="KJ90" i="21"/>
  <c r="KI107" i="21"/>
  <c r="KJ69" i="21"/>
  <c r="KK86" i="21" s="1"/>
  <c r="KJ72" i="21"/>
  <c r="KK89" i="21" s="1"/>
  <c r="KJ70" i="21"/>
  <c r="KK87" i="21" s="1"/>
  <c r="KJ65" i="21"/>
  <c r="KK82" i="21" s="1"/>
  <c r="KJ67" i="21"/>
  <c r="KK84" i="21" s="1"/>
  <c r="KJ64" i="21"/>
  <c r="KJ71" i="21"/>
  <c r="KK88" i="21" s="1"/>
  <c r="KJ63" i="21"/>
  <c r="KK80" i="21" s="1"/>
  <c r="KJ43" i="21"/>
  <c r="KJ60" i="21" s="1"/>
  <c r="KJ73" i="21"/>
  <c r="KJ68" i="21"/>
  <c r="KK85" i="21" s="1"/>
  <c r="KJ66" i="21"/>
  <c r="KK83" i="21" s="1"/>
  <c r="KK26" i="21"/>
  <c r="KJ62" i="21"/>
  <c r="KK79" i="21" s="1"/>
  <c r="KH94" i="15"/>
  <c r="KH77" i="15"/>
  <c r="KH111" i="15" s="1"/>
  <c r="KI94" i="19"/>
  <c r="KI77" i="19"/>
  <c r="KI111" i="19" s="1"/>
  <c r="KK97" i="21" l="1"/>
  <c r="KK124" i="21" s="1"/>
  <c r="KJ104" i="13"/>
  <c r="KK100" i="19"/>
  <c r="KK127" i="19" s="1"/>
  <c r="KJ100" i="15"/>
  <c r="KJ127" i="15" s="1"/>
  <c r="KK96" i="7"/>
  <c r="KK123" i="7" s="1"/>
  <c r="KK98" i="7"/>
  <c r="KK125" i="7" s="1"/>
  <c r="KK99" i="7"/>
  <c r="KK126" i="7" s="1"/>
  <c r="KL105" i="17"/>
  <c r="KJ97" i="11"/>
  <c r="KJ124" i="11" s="1"/>
  <c r="KK102" i="21"/>
  <c r="KK129" i="21" s="1"/>
  <c r="KK105" i="21"/>
  <c r="KK104" i="21"/>
  <c r="KJ107" i="13"/>
  <c r="KJ97" i="13"/>
  <c r="KJ124" i="13" s="1"/>
  <c r="KJ104" i="15"/>
  <c r="KJ97" i="15"/>
  <c r="KJ124" i="15" s="1"/>
  <c r="KJ103" i="15"/>
  <c r="KJ130" i="15" s="1"/>
  <c r="KK100" i="7"/>
  <c r="KK127" i="7" s="1"/>
  <c r="KK97" i="7"/>
  <c r="KK124" i="7" s="1"/>
  <c r="KL100" i="17"/>
  <c r="KL127" i="17" s="1"/>
  <c r="KL99" i="17"/>
  <c r="KL126" i="17" s="1"/>
  <c r="KJ96" i="11"/>
  <c r="KJ123" i="11" s="1"/>
  <c r="KJ101" i="11"/>
  <c r="KJ128" i="11" s="1"/>
  <c r="KJ106" i="11"/>
  <c r="KK99" i="21"/>
  <c r="KK126" i="21" s="1"/>
  <c r="KJ103" i="13"/>
  <c r="KJ130" i="13" s="1"/>
  <c r="KK104" i="19"/>
  <c r="KJ98" i="15"/>
  <c r="KJ125" i="15" s="1"/>
  <c r="KJ98" i="13"/>
  <c r="KJ125" i="13" s="1"/>
  <c r="KK99" i="19"/>
  <c r="KK126" i="19" s="1"/>
  <c r="KJ101" i="15"/>
  <c r="KJ128" i="15" s="1"/>
  <c r="KJ107" i="15"/>
  <c r="KK107" i="7"/>
  <c r="KL104" i="17"/>
  <c r="KL97" i="17"/>
  <c r="KL124" i="17" s="1"/>
  <c r="KJ99" i="11"/>
  <c r="KJ126" i="11" s="1"/>
  <c r="KJ104" i="11"/>
  <c r="KJ105" i="11"/>
  <c r="KK127" i="21"/>
  <c r="KK100" i="21"/>
  <c r="KK89" i="13"/>
  <c r="KJ106" i="13"/>
  <c r="KK96" i="19"/>
  <c r="KK123" i="19" s="1"/>
  <c r="KK82" i="15"/>
  <c r="KJ99" i="15"/>
  <c r="KJ126" i="15" s="1"/>
  <c r="KK96" i="21"/>
  <c r="KK123" i="21" s="1"/>
  <c r="KL89" i="21"/>
  <c r="KK106" i="21"/>
  <c r="KJ96" i="13"/>
  <c r="KJ123" i="13" s="1"/>
  <c r="KL88" i="19"/>
  <c r="KK105" i="19"/>
  <c r="KK101" i="21"/>
  <c r="KK103" i="21"/>
  <c r="KK130" i="21" s="1"/>
  <c r="KJ105" i="13"/>
  <c r="KL85" i="19"/>
  <c r="KK102" i="19"/>
  <c r="KK129" i="19" s="1"/>
  <c r="KK104" i="7"/>
  <c r="KL88" i="7"/>
  <c r="KK105" i="7"/>
  <c r="KL101" i="17"/>
  <c r="KL128" i="17" s="1"/>
  <c r="KM89" i="17"/>
  <c r="KL106" i="17"/>
  <c r="KJ107" i="11"/>
  <c r="KK86" i="11"/>
  <c r="KJ103" i="11"/>
  <c r="KJ130" i="11" s="1"/>
  <c r="KJ70" i="13"/>
  <c r="KK87" i="13" s="1"/>
  <c r="KJ66" i="13"/>
  <c r="KJ62" i="13"/>
  <c r="KK79" i="13" s="1"/>
  <c r="KK26" i="13"/>
  <c r="KJ73" i="13"/>
  <c r="KK90" i="13" s="1"/>
  <c r="KJ69" i="13"/>
  <c r="KK86" i="13" s="1"/>
  <c r="KJ65" i="13"/>
  <c r="KK82" i="13" s="1"/>
  <c r="KJ72" i="13"/>
  <c r="KJ68" i="13"/>
  <c r="KJ64" i="13"/>
  <c r="KK81" i="13" s="1"/>
  <c r="KJ71" i="13"/>
  <c r="KK88" i="13" s="1"/>
  <c r="KJ67" i="13"/>
  <c r="KJ63" i="13"/>
  <c r="KK80" i="13" s="1"/>
  <c r="KJ43" i="13"/>
  <c r="KJ60" i="13" s="1"/>
  <c r="KK88" i="15"/>
  <c r="KJ105" i="15"/>
  <c r="KK89" i="7"/>
  <c r="KJ106" i="7"/>
  <c r="KL86" i="19"/>
  <c r="KK103" i="19"/>
  <c r="KK130" i="19" s="1"/>
  <c r="KL79" i="17"/>
  <c r="KK96" i="17"/>
  <c r="KK123" i="17" s="1"/>
  <c r="KL81" i="21"/>
  <c r="KK98" i="21"/>
  <c r="KK125" i="21" s="1"/>
  <c r="KJ106" i="15"/>
  <c r="KK83" i="13"/>
  <c r="KJ100" i="13"/>
  <c r="KK97" i="19"/>
  <c r="KK124" i="19" s="1"/>
  <c r="KM85" i="17"/>
  <c r="KL102" i="17"/>
  <c r="KL129" i="17" s="1"/>
  <c r="KJ100" i="11"/>
  <c r="KJ127" i="11" s="1"/>
  <c r="KL85" i="7"/>
  <c r="KK102" i="7"/>
  <c r="KK129" i="7" s="1"/>
  <c r="KI94" i="13"/>
  <c r="KI77" i="13"/>
  <c r="KI111" i="13" s="1"/>
  <c r="KK86" i="7"/>
  <c r="KJ103" i="7"/>
  <c r="KJ130" i="7" s="1"/>
  <c r="KL86" i="17"/>
  <c r="KK103" i="17"/>
  <c r="KK130" i="17" s="1"/>
  <c r="KL90" i="17"/>
  <c r="KK107" i="17"/>
  <c r="KJ99" i="13"/>
  <c r="KJ126" i="13" s="1"/>
  <c r="KK85" i="15"/>
  <c r="KJ102" i="15"/>
  <c r="KJ129" i="15" s="1"/>
  <c r="KL72" i="17"/>
  <c r="KL68" i="17"/>
  <c r="KL64" i="17"/>
  <c r="KM81" i="17" s="1"/>
  <c r="KL71" i="17"/>
  <c r="KM88" i="17" s="1"/>
  <c r="KL67" i="17"/>
  <c r="KM84" i="17" s="1"/>
  <c r="KL63" i="17"/>
  <c r="KM80" i="17" s="1"/>
  <c r="KL70" i="17"/>
  <c r="KM87" i="17" s="1"/>
  <c r="KL66" i="17"/>
  <c r="KM83" i="17" s="1"/>
  <c r="KL62" i="17"/>
  <c r="KM26" i="17"/>
  <c r="KL73" i="17"/>
  <c r="KL69" i="17"/>
  <c r="KL43" i="17"/>
  <c r="KL60" i="17" s="1"/>
  <c r="KL65" i="17"/>
  <c r="KM82" i="17" s="1"/>
  <c r="KK84" i="13"/>
  <c r="KJ101" i="13"/>
  <c r="KJ98" i="11"/>
  <c r="KJ125" i="11" s="1"/>
  <c r="KK107" i="19"/>
  <c r="KK101" i="7"/>
  <c r="KK128" i="7" s="1"/>
  <c r="KK85" i="13"/>
  <c r="KJ102" i="13"/>
  <c r="KJ129" i="13" s="1"/>
  <c r="KJ96" i="15"/>
  <c r="KJ123" i="15" s="1"/>
  <c r="KK85" i="11"/>
  <c r="KJ102" i="11"/>
  <c r="KJ129" i="11" s="1"/>
  <c r="KJ94" i="19"/>
  <c r="KJ77" i="19"/>
  <c r="KJ111" i="19" s="1"/>
  <c r="KK77" i="17"/>
  <c r="KK111" i="17" s="1"/>
  <c r="KK94" i="17"/>
  <c r="KK72" i="21"/>
  <c r="KK68" i="21"/>
  <c r="KL85" i="21" s="1"/>
  <c r="KK73" i="21"/>
  <c r="KK67" i="21"/>
  <c r="KL84" i="21" s="1"/>
  <c r="KK64" i="21"/>
  <c r="KK71" i="21"/>
  <c r="KL88" i="21" s="1"/>
  <c r="KK69" i="21"/>
  <c r="KL86" i="21" s="1"/>
  <c r="KK63" i="21"/>
  <c r="KL80" i="21" s="1"/>
  <c r="KK66" i="21"/>
  <c r="KL83" i="21" s="1"/>
  <c r="KK62" i="21"/>
  <c r="KL79" i="21" s="1"/>
  <c r="KK70" i="21"/>
  <c r="KL87" i="21" s="1"/>
  <c r="KK65" i="21"/>
  <c r="KL82" i="21" s="1"/>
  <c r="KL26" i="21"/>
  <c r="KK43" i="21"/>
  <c r="KK60" i="21" s="1"/>
  <c r="KJ94" i="21"/>
  <c r="KJ77" i="21"/>
  <c r="KJ111" i="21" s="1"/>
  <c r="KK98" i="19"/>
  <c r="KK125" i="19" s="1"/>
  <c r="KJ72" i="15"/>
  <c r="KK89" i="15" s="1"/>
  <c r="KJ68" i="15"/>
  <c r="KJ64" i="15"/>
  <c r="KK81" i="15" s="1"/>
  <c r="KJ71" i="15"/>
  <c r="KJ67" i="15"/>
  <c r="KK84" i="15" s="1"/>
  <c r="KJ63" i="15"/>
  <c r="KK80" i="15" s="1"/>
  <c r="KJ70" i="15"/>
  <c r="KK87" i="15" s="1"/>
  <c r="KJ66" i="15"/>
  <c r="KK83" i="15" s="1"/>
  <c r="KJ62" i="15"/>
  <c r="KK79" i="15" s="1"/>
  <c r="KK26" i="15"/>
  <c r="KJ73" i="15"/>
  <c r="KK90" i="15" s="1"/>
  <c r="KJ69" i="15"/>
  <c r="KK86" i="15" s="1"/>
  <c r="KJ43" i="15"/>
  <c r="KJ60" i="15" s="1"/>
  <c r="KJ65" i="15"/>
  <c r="KK72" i="7"/>
  <c r="KK68" i="7"/>
  <c r="KK64" i="7"/>
  <c r="KL81" i="7" s="1"/>
  <c r="KK71" i="7"/>
  <c r="KK67" i="7"/>
  <c r="KL84" i="7" s="1"/>
  <c r="KK63" i="7"/>
  <c r="KL80" i="7" s="1"/>
  <c r="KK70" i="7"/>
  <c r="KL87" i="7" s="1"/>
  <c r="KK66" i="7"/>
  <c r="KL83" i="7" s="1"/>
  <c r="KK62" i="7"/>
  <c r="KL79" i="7" s="1"/>
  <c r="KL26" i="7"/>
  <c r="KK73" i="7"/>
  <c r="KL90" i="7" s="1"/>
  <c r="KK43" i="7"/>
  <c r="KK60" i="7" s="1"/>
  <c r="KK65" i="7"/>
  <c r="KL82" i="7" s="1"/>
  <c r="KK69" i="7"/>
  <c r="KI94" i="11"/>
  <c r="KI77" i="11"/>
  <c r="KI111" i="11" s="1"/>
  <c r="KK90" i="21"/>
  <c r="KJ107" i="21"/>
  <c r="KK101" i="19"/>
  <c r="KK128" i="19" s="1"/>
  <c r="KK71" i="19"/>
  <c r="KK67" i="19"/>
  <c r="KL84" i="19" s="1"/>
  <c r="KK63" i="19"/>
  <c r="KL80" i="19" s="1"/>
  <c r="KK70" i="19"/>
  <c r="KL87" i="19" s="1"/>
  <c r="KK68" i="19"/>
  <c r="KK72" i="19"/>
  <c r="KK65" i="19"/>
  <c r="KL82" i="19" s="1"/>
  <c r="KK69" i="19"/>
  <c r="KK66" i="19"/>
  <c r="KL83" i="19" s="1"/>
  <c r="KK73" i="19"/>
  <c r="KL90" i="19" s="1"/>
  <c r="KK64" i="19"/>
  <c r="KL81" i="19" s="1"/>
  <c r="KK62" i="19"/>
  <c r="KL79" i="19" s="1"/>
  <c r="KL26" i="19"/>
  <c r="KK43" i="19"/>
  <c r="KK60" i="19" s="1"/>
  <c r="KI94" i="15"/>
  <c r="KI77" i="15"/>
  <c r="KI111" i="15" s="1"/>
  <c r="KJ94" i="7"/>
  <c r="KJ77" i="7"/>
  <c r="KJ111" i="7" s="1"/>
  <c r="KK89" i="19"/>
  <c r="KJ106" i="19"/>
  <c r="KJ71" i="11"/>
  <c r="KK88" i="11" s="1"/>
  <c r="KJ67" i="11"/>
  <c r="KK84" i="11" s="1"/>
  <c r="KJ63" i="11"/>
  <c r="KK80" i="11" s="1"/>
  <c r="KJ70" i="11"/>
  <c r="KK87" i="11" s="1"/>
  <c r="KJ66" i="11"/>
  <c r="KK83" i="11" s="1"/>
  <c r="KJ62" i="11"/>
  <c r="KK79" i="11" s="1"/>
  <c r="KK26" i="11"/>
  <c r="KJ72" i="11"/>
  <c r="KK89" i="11" s="1"/>
  <c r="KJ64" i="11"/>
  <c r="KK81" i="11" s="1"/>
  <c r="KJ73" i="11"/>
  <c r="KK90" i="11" s="1"/>
  <c r="KJ65" i="11"/>
  <c r="KK82" i="11" s="1"/>
  <c r="KJ69" i="11"/>
  <c r="KJ68" i="11"/>
  <c r="KJ43" i="11"/>
  <c r="KJ60" i="11" s="1"/>
  <c r="KL98" i="17"/>
  <c r="KL125" i="17" s="1"/>
  <c r="KJ128" i="13"/>
  <c r="KI127" i="13"/>
  <c r="KJ117" i="13"/>
  <c r="KI128" i="13"/>
  <c r="KK100" i="11" l="1"/>
  <c r="KK127" i="11" s="1"/>
  <c r="KL100" i="7"/>
  <c r="KL127" i="7" s="1"/>
  <c r="KL104" i="21"/>
  <c r="KM98" i="17"/>
  <c r="KM125" i="17" s="1"/>
  <c r="KK105" i="13"/>
  <c r="KK96" i="13"/>
  <c r="KK123" i="13" s="1"/>
  <c r="KK106" i="11"/>
  <c r="KK104" i="11"/>
  <c r="KL96" i="19"/>
  <c r="KL123" i="19" s="1"/>
  <c r="KL104" i="19"/>
  <c r="KL107" i="7"/>
  <c r="KL104" i="7"/>
  <c r="KL98" i="7"/>
  <c r="KL125" i="7" s="1"/>
  <c r="KK96" i="15"/>
  <c r="KK123" i="15" s="1"/>
  <c r="KK101" i="15"/>
  <c r="KK128" i="15" s="1"/>
  <c r="KK106" i="15"/>
  <c r="KL96" i="21"/>
  <c r="KL123" i="21" s="1"/>
  <c r="KL105" i="21"/>
  <c r="KL102" i="21"/>
  <c r="KL129" i="21" s="1"/>
  <c r="KM99" i="17"/>
  <c r="KM126" i="17" s="1"/>
  <c r="KM97" i="17"/>
  <c r="KM124" i="17" s="1"/>
  <c r="KK98" i="13"/>
  <c r="KK125" i="13" s="1"/>
  <c r="KK103" i="13"/>
  <c r="KK130" i="13" s="1"/>
  <c r="KK105" i="11"/>
  <c r="KK97" i="15"/>
  <c r="KK124" i="15" s="1"/>
  <c r="KM104" i="17"/>
  <c r="KL98" i="19"/>
  <c r="KL125" i="19" s="1"/>
  <c r="KL97" i="19"/>
  <c r="KL124" i="19" s="1"/>
  <c r="KL97" i="7"/>
  <c r="KL124" i="7" s="1"/>
  <c r="KK103" i="15"/>
  <c r="KK130" i="15" s="1"/>
  <c r="KK100" i="15"/>
  <c r="KK127" i="15" s="1"/>
  <c r="KL100" i="21"/>
  <c r="KM117" i="21" s="1"/>
  <c r="KM101" i="17"/>
  <c r="KM128" i="17" s="1"/>
  <c r="KK97" i="13"/>
  <c r="KK124" i="13" s="1"/>
  <c r="KK107" i="13"/>
  <c r="KK104" i="13"/>
  <c r="KK98" i="11"/>
  <c r="KK125" i="11" s="1"/>
  <c r="KL100" i="19"/>
  <c r="KL127" i="19" s="1"/>
  <c r="KL103" i="21"/>
  <c r="KL130" i="21" s="1"/>
  <c r="KK99" i="13"/>
  <c r="KK126" i="13" s="1"/>
  <c r="KK99" i="11"/>
  <c r="KK126" i="11" s="1"/>
  <c r="KK97" i="11"/>
  <c r="KK124" i="11" s="1"/>
  <c r="KL99" i="19"/>
  <c r="KL126" i="19" s="1"/>
  <c r="KK107" i="11"/>
  <c r="KK96" i="11"/>
  <c r="KK123" i="11" s="1"/>
  <c r="KK101" i="11"/>
  <c r="KK128" i="11" s="1"/>
  <c r="KL107" i="19"/>
  <c r="KL101" i="19"/>
  <c r="KL128" i="19" s="1"/>
  <c r="KL99" i="7"/>
  <c r="KL126" i="7" s="1"/>
  <c r="KL96" i="7"/>
  <c r="KL123" i="7" s="1"/>
  <c r="KL101" i="7"/>
  <c r="KL128" i="7" s="1"/>
  <c r="KK107" i="15"/>
  <c r="KK104" i="15"/>
  <c r="KK98" i="15"/>
  <c r="KK125" i="15" s="1"/>
  <c r="KL99" i="21"/>
  <c r="KL126" i="21" s="1"/>
  <c r="KL97" i="21"/>
  <c r="KL124" i="21" s="1"/>
  <c r="KL101" i="21"/>
  <c r="KM118" i="21" s="1"/>
  <c r="KM100" i="17"/>
  <c r="KM127" i="17" s="1"/>
  <c r="KM105" i="17"/>
  <c r="KJ127" i="13"/>
  <c r="KL85" i="11"/>
  <c r="KK102" i="11"/>
  <c r="KK129" i="11" s="1"/>
  <c r="KM90" i="17"/>
  <c r="KL107" i="17"/>
  <c r="KM102" i="17"/>
  <c r="KM129" i="17" s="1"/>
  <c r="KL103" i="19"/>
  <c r="KL130" i="19" s="1"/>
  <c r="KM85" i="19"/>
  <c r="KL102" i="19"/>
  <c r="KL129" i="19" s="1"/>
  <c r="KL70" i="19"/>
  <c r="KM87" i="19" s="1"/>
  <c r="KL66" i="19"/>
  <c r="KM83" i="19" s="1"/>
  <c r="KL62" i="19"/>
  <c r="KM79" i="19" s="1"/>
  <c r="KL72" i="19"/>
  <c r="KL69" i="19"/>
  <c r="KM86" i="19" s="1"/>
  <c r="KL67" i="19"/>
  <c r="KM84" i="19" s="1"/>
  <c r="KL73" i="19"/>
  <c r="KM90" i="19" s="1"/>
  <c r="KL71" i="19"/>
  <c r="KL63" i="19"/>
  <c r="KM80" i="19" s="1"/>
  <c r="KL68" i="19"/>
  <c r="KL65" i="19"/>
  <c r="KM82" i="19" s="1"/>
  <c r="KL64" i="19"/>
  <c r="KM81" i="19" s="1"/>
  <c r="KM26" i="19"/>
  <c r="KL43" i="19"/>
  <c r="KL60" i="19" s="1"/>
  <c r="KL90" i="21"/>
  <c r="KK107" i="21"/>
  <c r="KL71" i="7"/>
  <c r="KM88" i="7" s="1"/>
  <c r="KL67" i="7"/>
  <c r="KM84" i="7" s="1"/>
  <c r="KL63" i="7"/>
  <c r="KM80" i="7" s="1"/>
  <c r="KL70" i="7"/>
  <c r="KM87" i="7" s="1"/>
  <c r="KL66" i="7"/>
  <c r="KM83" i="7" s="1"/>
  <c r="KL62" i="7"/>
  <c r="KM79" i="7" s="1"/>
  <c r="KM26" i="7"/>
  <c r="KL73" i="7"/>
  <c r="KM90" i="7" s="1"/>
  <c r="KL69" i="7"/>
  <c r="KL65" i="7"/>
  <c r="KM82" i="7" s="1"/>
  <c r="KL43" i="7"/>
  <c r="KL60" i="7" s="1"/>
  <c r="KL68" i="7"/>
  <c r="KL72" i="7"/>
  <c r="KL64" i="7"/>
  <c r="KM81" i="7" s="1"/>
  <c r="KK94" i="21"/>
  <c r="KK77" i="21"/>
  <c r="KK111" i="21" s="1"/>
  <c r="KM71" i="17"/>
  <c r="KN88" i="17" s="1"/>
  <c r="KM67" i="17"/>
  <c r="KN84" i="17" s="1"/>
  <c r="KM63" i="17"/>
  <c r="KN80" i="17" s="1"/>
  <c r="KM70" i="17"/>
  <c r="KN87" i="17" s="1"/>
  <c r="KM66" i="17"/>
  <c r="KN83" i="17" s="1"/>
  <c r="KM62" i="17"/>
  <c r="KN26" i="17"/>
  <c r="KM73" i="17"/>
  <c r="KM69" i="17"/>
  <c r="KM65" i="17"/>
  <c r="KN82" i="17" s="1"/>
  <c r="KM43" i="17"/>
  <c r="KM60" i="17" s="1"/>
  <c r="KM72" i="17"/>
  <c r="KN89" i="17" s="1"/>
  <c r="KM68" i="17"/>
  <c r="KN85" i="17" s="1"/>
  <c r="KM64" i="17"/>
  <c r="KN81" i="17" s="1"/>
  <c r="KJ94" i="13"/>
  <c r="KJ77" i="13"/>
  <c r="KJ111" i="13" s="1"/>
  <c r="KK128" i="21"/>
  <c r="KJ94" i="11"/>
  <c r="KJ77" i="11"/>
  <c r="KJ111" i="11" s="1"/>
  <c r="KK77" i="19"/>
  <c r="KK111" i="19" s="1"/>
  <c r="KK94" i="19"/>
  <c r="KK102" i="13"/>
  <c r="KK129" i="13" s="1"/>
  <c r="KK101" i="13"/>
  <c r="KL86" i="7"/>
  <c r="KK103" i="7"/>
  <c r="KK130" i="7" s="1"/>
  <c r="KK100" i="13"/>
  <c r="KK105" i="15"/>
  <c r="KM106" i="17"/>
  <c r="KL105" i="7"/>
  <c r="KM88" i="19"/>
  <c r="KL105" i="19"/>
  <c r="KL106" i="21"/>
  <c r="KK99" i="15"/>
  <c r="KK126" i="15" s="1"/>
  <c r="KK106" i="13"/>
  <c r="KL73" i="21"/>
  <c r="KL71" i="21"/>
  <c r="KM88" i="21" s="1"/>
  <c r="KL67" i="21"/>
  <c r="KM84" i="21" s="1"/>
  <c r="KL69" i="21"/>
  <c r="KM86" i="21" s="1"/>
  <c r="KL63" i="21"/>
  <c r="KM80" i="21" s="1"/>
  <c r="KL66" i="21"/>
  <c r="KM83" i="21" s="1"/>
  <c r="KL62" i="21"/>
  <c r="KM79" i="21" s="1"/>
  <c r="KL70" i="21"/>
  <c r="KM87" i="21" s="1"/>
  <c r="KL68" i="21"/>
  <c r="KM85" i="21" s="1"/>
  <c r="KL65" i="21"/>
  <c r="KM82" i="21" s="1"/>
  <c r="KL72" i="21"/>
  <c r="KM89" i="21" s="1"/>
  <c r="KL64" i="21"/>
  <c r="KM81" i="21" s="1"/>
  <c r="KM26" i="21"/>
  <c r="KL43" i="21"/>
  <c r="KL60" i="21" s="1"/>
  <c r="KL94" i="17"/>
  <c r="KL77" i="17"/>
  <c r="KL111" i="17" s="1"/>
  <c r="KM86" i="17"/>
  <c r="KL103" i="17"/>
  <c r="KL130" i="17" s="1"/>
  <c r="KM79" i="17"/>
  <c r="KL96" i="17"/>
  <c r="KL123" i="17" s="1"/>
  <c r="KL89" i="7"/>
  <c r="KK106" i="7"/>
  <c r="KJ77" i="15"/>
  <c r="KJ111" i="15" s="1"/>
  <c r="KJ94" i="15"/>
  <c r="KK102" i="15"/>
  <c r="KK129" i="15" s="1"/>
  <c r="KM85" i="7"/>
  <c r="KL102" i="7"/>
  <c r="KL129" i="7" s="1"/>
  <c r="KL98" i="21"/>
  <c r="KL125" i="21" s="1"/>
  <c r="KK103" i="11"/>
  <c r="KK130" i="11" s="1"/>
  <c r="KK70" i="11"/>
  <c r="KL87" i="11" s="1"/>
  <c r="KK66" i="11"/>
  <c r="KL83" i="11" s="1"/>
  <c r="KK62" i="11"/>
  <c r="KL79" i="11" s="1"/>
  <c r="KL26" i="11"/>
  <c r="KK73" i="11"/>
  <c r="KL90" i="11" s="1"/>
  <c r="KK69" i="11"/>
  <c r="KL86" i="11" s="1"/>
  <c r="KK65" i="11"/>
  <c r="KL82" i="11" s="1"/>
  <c r="KK43" i="11"/>
  <c r="KK60" i="11" s="1"/>
  <c r="KK67" i="11"/>
  <c r="KL84" i="11" s="1"/>
  <c r="KK64" i="11"/>
  <c r="KL81" i="11" s="1"/>
  <c r="KK68" i="11"/>
  <c r="KK72" i="11"/>
  <c r="KL89" i="11" s="1"/>
  <c r="KK71" i="11"/>
  <c r="KL88" i="11" s="1"/>
  <c r="KK63" i="11"/>
  <c r="KL80" i="11" s="1"/>
  <c r="KL89" i="19"/>
  <c r="KK106" i="19"/>
  <c r="KK94" i="7"/>
  <c r="KK77" i="7"/>
  <c r="KK111" i="7" s="1"/>
  <c r="KK71" i="15"/>
  <c r="KL88" i="15" s="1"/>
  <c r="KK67" i="15"/>
  <c r="KL84" i="15" s="1"/>
  <c r="KK63" i="15"/>
  <c r="KL80" i="15" s="1"/>
  <c r="KK70" i="15"/>
  <c r="KL87" i="15" s="1"/>
  <c r="KK66" i="15"/>
  <c r="KL83" i="15" s="1"/>
  <c r="KK62" i="15"/>
  <c r="KL79" i="15" s="1"/>
  <c r="KK73" i="15"/>
  <c r="KL90" i="15" s="1"/>
  <c r="KK69" i="15"/>
  <c r="KL86" i="15" s="1"/>
  <c r="KK65" i="15"/>
  <c r="KL82" i="15" s="1"/>
  <c r="KK43" i="15"/>
  <c r="KK60" i="15" s="1"/>
  <c r="KK72" i="15"/>
  <c r="KL89" i="15" s="1"/>
  <c r="KK68" i="15"/>
  <c r="KL85" i="15" s="1"/>
  <c r="KK64" i="15"/>
  <c r="KL81" i="15" s="1"/>
  <c r="KL26" i="15"/>
  <c r="KK73" i="13"/>
  <c r="KL90" i="13" s="1"/>
  <c r="KK69" i="13"/>
  <c r="KL86" i="13" s="1"/>
  <c r="KK65" i="13"/>
  <c r="KL82" i="13" s="1"/>
  <c r="KK43" i="13"/>
  <c r="KK60" i="13" s="1"/>
  <c r="KK72" i="13"/>
  <c r="KL89" i="13" s="1"/>
  <c r="KK68" i="13"/>
  <c r="KL85" i="13" s="1"/>
  <c r="KK64" i="13"/>
  <c r="KL81" i="13" s="1"/>
  <c r="KK71" i="13"/>
  <c r="KL88" i="13" s="1"/>
  <c r="KK67" i="13"/>
  <c r="KL84" i="13" s="1"/>
  <c r="KK63" i="13"/>
  <c r="KL80" i="13" s="1"/>
  <c r="KK66" i="13"/>
  <c r="KL83" i="13" s="1"/>
  <c r="KK62" i="13"/>
  <c r="KL79" i="13" s="1"/>
  <c r="KK70" i="13"/>
  <c r="KL87" i="13" s="1"/>
  <c r="KL26" i="13"/>
  <c r="KL101" i="13" l="1"/>
  <c r="KL107" i="13"/>
  <c r="KL107" i="15"/>
  <c r="KL97" i="15"/>
  <c r="KL124" i="15" s="1"/>
  <c r="KL105" i="11"/>
  <c r="KL101" i="11"/>
  <c r="KL128" i="11" s="1"/>
  <c r="KL107" i="11"/>
  <c r="KL104" i="11"/>
  <c r="KM99" i="21"/>
  <c r="KM126" i="21" s="1"/>
  <c r="KM100" i="21"/>
  <c r="KM127" i="21" s="1"/>
  <c r="KM105" i="21"/>
  <c r="KN106" i="17"/>
  <c r="KN104" i="17"/>
  <c r="KM107" i="7"/>
  <c r="KM104" i="7"/>
  <c r="KM98" i="19"/>
  <c r="KM125" i="19" s="1"/>
  <c r="KL96" i="13"/>
  <c r="KL123" i="13" s="1"/>
  <c r="KL105" i="13"/>
  <c r="KL96" i="15"/>
  <c r="KL123" i="15" s="1"/>
  <c r="KL101" i="15"/>
  <c r="KL128" i="15" s="1"/>
  <c r="KL106" i="11"/>
  <c r="KM102" i="21"/>
  <c r="KM129" i="21" s="1"/>
  <c r="KM97" i="21"/>
  <c r="KM124" i="21" s="1"/>
  <c r="KN97" i="17"/>
  <c r="KN124" i="17" s="1"/>
  <c r="KM97" i="7"/>
  <c r="KM124" i="7" s="1"/>
  <c r="KM99" i="19"/>
  <c r="KM126" i="19" s="1"/>
  <c r="KM107" i="19"/>
  <c r="KM96" i="19"/>
  <c r="KM123" i="19" s="1"/>
  <c r="KL104" i="13"/>
  <c r="KL100" i="13"/>
  <c r="KM117" i="13" s="1"/>
  <c r="KL99" i="15"/>
  <c r="KL126" i="15" s="1"/>
  <c r="KL99" i="11"/>
  <c r="KL126" i="11" s="1"/>
  <c r="KM104" i="21"/>
  <c r="KO81" i="17"/>
  <c r="KN98" i="17"/>
  <c r="KN125" i="17" s="1"/>
  <c r="KN99" i="17"/>
  <c r="KN126" i="17" s="1"/>
  <c r="KO84" i="17"/>
  <c r="KN101" i="17"/>
  <c r="KN128" i="17" s="1"/>
  <c r="KM98" i="7"/>
  <c r="KM125" i="7" s="1"/>
  <c r="KM99" i="7"/>
  <c r="KM126" i="7" s="1"/>
  <c r="KM96" i="7"/>
  <c r="KM123" i="7" s="1"/>
  <c r="KN84" i="7"/>
  <c r="KM101" i="7"/>
  <c r="KM128" i="7" s="1"/>
  <c r="KM101" i="19"/>
  <c r="KM128" i="19" s="1"/>
  <c r="KN83" i="19"/>
  <c r="KM100" i="19"/>
  <c r="KM127" i="19" s="1"/>
  <c r="KL106" i="13"/>
  <c r="KM89" i="15"/>
  <c r="KL106" i="15"/>
  <c r="KL98" i="13"/>
  <c r="KL125" i="13" s="1"/>
  <c r="KM82" i="13"/>
  <c r="KL99" i="13"/>
  <c r="KL126" i="13" s="1"/>
  <c r="KL98" i="15"/>
  <c r="KL125" i="15" s="1"/>
  <c r="KM83" i="15"/>
  <c r="KL100" i="15"/>
  <c r="KL127" i="15" s="1"/>
  <c r="KL105" i="15"/>
  <c r="KL96" i="11"/>
  <c r="KL123" i="11" s="1"/>
  <c r="KM98" i="21"/>
  <c r="KM125" i="21" s="1"/>
  <c r="KN86" i="21"/>
  <c r="KM103" i="21"/>
  <c r="KM130" i="21" s="1"/>
  <c r="KL97" i="13"/>
  <c r="KL124" i="13" s="1"/>
  <c r="KM85" i="13"/>
  <c r="KL102" i="13"/>
  <c r="KL129" i="13" s="1"/>
  <c r="KL103" i="13"/>
  <c r="KL130" i="13" s="1"/>
  <c r="KM85" i="15"/>
  <c r="KL102" i="15"/>
  <c r="KL129" i="15" s="1"/>
  <c r="KL103" i="15"/>
  <c r="KL130" i="15" s="1"/>
  <c r="KM87" i="15"/>
  <c r="KL104" i="15"/>
  <c r="KL97" i="11"/>
  <c r="KL124" i="11" s="1"/>
  <c r="KM81" i="11"/>
  <c r="KL98" i="11"/>
  <c r="KL125" i="11" s="1"/>
  <c r="KL103" i="11"/>
  <c r="KL130" i="11" s="1"/>
  <c r="KM83" i="11"/>
  <c r="KL100" i="11"/>
  <c r="KL127" i="11" s="1"/>
  <c r="KM106" i="21"/>
  <c r="KN79" i="21"/>
  <c r="KM96" i="21"/>
  <c r="KM123" i="21" s="1"/>
  <c r="KM101" i="21"/>
  <c r="KO85" i="17"/>
  <c r="KN102" i="17"/>
  <c r="KN129" i="17" s="1"/>
  <c r="KN100" i="17"/>
  <c r="KN127" i="17" s="1"/>
  <c r="KO88" i="17"/>
  <c r="KN105" i="17"/>
  <c r="KM100" i="7"/>
  <c r="KM127" i="7" s="1"/>
  <c r="KN88" i="7"/>
  <c r="KM105" i="7"/>
  <c r="KM97" i="19"/>
  <c r="KM124" i="19" s="1"/>
  <c r="KN86" i="19"/>
  <c r="KM103" i="19"/>
  <c r="KM130" i="19" s="1"/>
  <c r="KM104" i="19"/>
  <c r="KK94" i="15"/>
  <c r="KK77" i="15"/>
  <c r="KK111" i="15" s="1"/>
  <c r="KM89" i="19"/>
  <c r="KL106" i="19"/>
  <c r="KM102" i="7"/>
  <c r="KM129" i="7" s="1"/>
  <c r="KN79" i="17"/>
  <c r="KM96" i="17"/>
  <c r="KM123" i="17" s="1"/>
  <c r="KM86" i="7"/>
  <c r="KL103" i="7"/>
  <c r="KL130" i="7" s="1"/>
  <c r="KK127" i="13"/>
  <c r="KL72" i="13"/>
  <c r="KM89" i="13" s="1"/>
  <c r="KL68" i="13"/>
  <c r="KL64" i="13"/>
  <c r="KM81" i="13" s="1"/>
  <c r="KL71" i="13"/>
  <c r="KM88" i="13" s="1"/>
  <c r="KL67" i="13"/>
  <c r="KM84" i="13" s="1"/>
  <c r="KL63" i="13"/>
  <c r="KM80" i="13" s="1"/>
  <c r="KL70" i="13"/>
  <c r="KM87" i="13" s="1"/>
  <c r="KL66" i="13"/>
  <c r="KM83" i="13" s="1"/>
  <c r="KL62" i="13"/>
  <c r="KM79" i="13" s="1"/>
  <c r="KM26" i="13"/>
  <c r="KL73" i="13"/>
  <c r="KM90" i="13" s="1"/>
  <c r="KL43" i="13"/>
  <c r="KL60" i="13" s="1"/>
  <c r="KL69" i="13"/>
  <c r="KM86" i="13" s="1"/>
  <c r="KL65" i="13"/>
  <c r="KK77" i="11"/>
  <c r="KK111" i="11" s="1"/>
  <c r="KK94" i="11"/>
  <c r="KN90" i="17"/>
  <c r="KM107" i="17"/>
  <c r="KK94" i="13"/>
  <c r="KK77" i="13"/>
  <c r="KK111" i="13" s="1"/>
  <c r="KK128" i="13"/>
  <c r="KL128" i="13"/>
  <c r="KN70" i="17"/>
  <c r="KO87" i="17" s="1"/>
  <c r="KN66" i="17"/>
  <c r="KO83" i="17" s="1"/>
  <c r="KN62" i="17"/>
  <c r="KO26" i="17"/>
  <c r="KN73" i="17"/>
  <c r="KN69" i="17"/>
  <c r="KN65" i="17"/>
  <c r="KO82" i="17" s="1"/>
  <c r="KN43" i="17"/>
  <c r="KN60" i="17" s="1"/>
  <c r="KN72" i="17"/>
  <c r="KO89" i="17" s="1"/>
  <c r="KN68" i="17"/>
  <c r="KN64" i="17"/>
  <c r="KN67" i="17"/>
  <c r="KN63" i="17"/>
  <c r="KO80" i="17" s="1"/>
  <c r="KN71" i="17"/>
  <c r="KM70" i="7"/>
  <c r="KN87" i="7" s="1"/>
  <c r="KM66" i="7"/>
  <c r="KN83" i="7" s="1"/>
  <c r="KM62" i="7"/>
  <c r="KN79" i="7" s="1"/>
  <c r="KN26" i="7"/>
  <c r="KM73" i="7"/>
  <c r="KN90" i="7" s="1"/>
  <c r="KM69" i="7"/>
  <c r="KM65" i="7"/>
  <c r="KN82" i="7" s="1"/>
  <c r="KM43" i="7"/>
  <c r="KM60" i="7" s="1"/>
  <c r="KM72" i="7"/>
  <c r="KM68" i="7"/>
  <c r="KN85" i="7" s="1"/>
  <c r="KM64" i="7"/>
  <c r="KN81" i="7" s="1"/>
  <c r="KM63" i="7"/>
  <c r="KN80" i="7" s="1"/>
  <c r="KM71" i="7"/>
  <c r="KM67" i="7"/>
  <c r="KM90" i="21"/>
  <c r="KL107" i="21"/>
  <c r="KL70" i="15"/>
  <c r="KL66" i="15"/>
  <c r="KL62" i="15"/>
  <c r="KM79" i="15" s="1"/>
  <c r="KL73" i="15"/>
  <c r="KM90" i="15" s="1"/>
  <c r="KL69" i="15"/>
  <c r="KM86" i="15" s="1"/>
  <c r="KL65" i="15"/>
  <c r="KM82" i="15" s="1"/>
  <c r="KL43" i="15"/>
  <c r="KL60" i="15" s="1"/>
  <c r="KL72" i="15"/>
  <c r="KL68" i="15"/>
  <c r="KL64" i="15"/>
  <c r="KM81" i="15" s="1"/>
  <c r="KL67" i="15"/>
  <c r="KM84" i="15" s="1"/>
  <c r="KL63" i="15"/>
  <c r="KM80" i="15" s="1"/>
  <c r="KM26" i="15"/>
  <c r="KL71" i="15"/>
  <c r="KM88" i="15" s="1"/>
  <c r="KL73" i="11"/>
  <c r="KM90" i="11" s="1"/>
  <c r="KL69" i="11"/>
  <c r="KM86" i="11" s="1"/>
  <c r="KL65" i="11"/>
  <c r="KM82" i="11" s="1"/>
  <c r="KL43" i="11"/>
  <c r="KL60" i="11" s="1"/>
  <c r="KL72" i="11"/>
  <c r="KM89" i="11" s="1"/>
  <c r="KL68" i="11"/>
  <c r="KL64" i="11"/>
  <c r="KL70" i="11"/>
  <c r="KM87" i="11" s="1"/>
  <c r="KL62" i="11"/>
  <c r="KM79" i="11" s="1"/>
  <c r="KL67" i="11"/>
  <c r="KM84" i="11" s="1"/>
  <c r="KL71" i="11"/>
  <c r="KM88" i="11" s="1"/>
  <c r="KL63" i="11"/>
  <c r="KM80" i="11" s="1"/>
  <c r="KM26" i="11"/>
  <c r="KL66" i="11"/>
  <c r="KM73" i="19"/>
  <c r="KN90" i="19" s="1"/>
  <c r="KM69" i="19"/>
  <c r="KM65" i="19"/>
  <c r="KN82" i="19" s="1"/>
  <c r="KM67" i="19"/>
  <c r="KN84" i="19" s="1"/>
  <c r="KM71" i="19"/>
  <c r="KM64" i="19"/>
  <c r="KN81" i="19" s="1"/>
  <c r="KM68" i="19"/>
  <c r="KN85" i="19" s="1"/>
  <c r="KM66" i="19"/>
  <c r="KM70" i="19"/>
  <c r="KN87" i="19" s="1"/>
  <c r="KN26" i="19"/>
  <c r="KM62" i="19"/>
  <c r="KN79" i="19" s="1"/>
  <c r="KM43" i="19"/>
  <c r="KM60" i="19" s="1"/>
  <c r="KM72" i="19"/>
  <c r="KM63" i="19"/>
  <c r="KN80" i="19" s="1"/>
  <c r="KL77" i="21"/>
  <c r="KL111" i="21" s="1"/>
  <c r="KL94" i="21"/>
  <c r="KL127" i="21"/>
  <c r="KM94" i="17"/>
  <c r="KM77" i="17"/>
  <c r="KM111" i="17" s="1"/>
  <c r="KL94" i="7"/>
  <c r="KL77" i="7"/>
  <c r="KL111" i="7" s="1"/>
  <c r="KM102" i="19"/>
  <c r="KM129" i="19" s="1"/>
  <c r="KM85" i="11"/>
  <c r="KL102" i="11"/>
  <c r="KL129" i="11" s="1"/>
  <c r="KM128" i="21"/>
  <c r="KM118" i="13"/>
  <c r="KM89" i="7"/>
  <c r="KL106" i="7"/>
  <c r="KN86" i="17"/>
  <c r="KM103" i="17"/>
  <c r="KM130" i="17" s="1"/>
  <c r="KM73" i="21"/>
  <c r="KM70" i="21"/>
  <c r="KN87" i="21" s="1"/>
  <c r="KM66" i="21"/>
  <c r="KN83" i="21" s="1"/>
  <c r="KM71" i="21"/>
  <c r="KN88" i="21" s="1"/>
  <c r="KM62" i="21"/>
  <c r="KM68" i="21"/>
  <c r="KN85" i="21" s="1"/>
  <c r="KM65" i="21"/>
  <c r="KN82" i="21" s="1"/>
  <c r="KM72" i="21"/>
  <c r="KN89" i="21" s="1"/>
  <c r="KM64" i="21"/>
  <c r="KN81" i="21" s="1"/>
  <c r="KM67" i="21"/>
  <c r="KN84" i="21" s="1"/>
  <c r="KN26" i="21"/>
  <c r="KM43" i="21"/>
  <c r="KM60" i="21" s="1"/>
  <c r="KM69" i="21"/>
  <c r="KM63" i="21"/>
  <c r="KN80" i="21" s="1"/>
  <c r="KN88" i="19"/>
  <c r="KM105" i="19"/>
  <c r="KL128" i="21"/>
  <c r="KL94" i="19"/>
  <c r="KL77" i="19"/>
  <c r="KL111" i="19" s="1"/>
  <c r="KN102" i="19" l="1"/>
  <c r="KN129" i="19" s="1"/>
  <c r="KM106" i="11"/>
  <c r="KM101" i="15"/>
  <c r="KM128" i="15" s="1"/>
  <c r="KN98" i="7"/>
  <c r="KN125" i="7" s="1"/>
  <c r="KN99" i="7"/>
  <c r="KN126" i="7" s="1"/>
  <c r="KN96" i="7"/>
  <c r="KN123" i="7" s="1"/>
  <c r="KO97" i="17"/>
  <c r="KO124" i="17" s="1"/>
  <c r="KO106" i="17"/>
  <c r="KO104" i="17"/>
  <c r="KM107" i="13"/>
  <c r="KM104" i="13"/>
  <c r="KM98" i="13"/>
  <c r="KM125" i="13" s="1"/>
  <c r="KN106" i="21"/>
  <c r="KN105" i="21"/>
  <c r="KN97" i="19"/>
  <c r="KN124" i="19" s="1"/>
  <c r="KN98" i="19"/>
  <c r="KN125" i="19" s="1"/>
  <c r="KM97" i="11"/>
  <c r="KM124" i="11" s="1"/>
  <c r="KM104" i="11"/>
  <c r="KM105" i="15"/>
  <c r="KM98" i="15"/>
  <c r="KM125" i="15" s="1"/>
  <c r="KM99" i="15"/>
  <c r="KM126" i="15" s="1"/>
  <c r="KN102" i="7"/>
  <c r="KN129" i="7" s="1"/>
  <c r="KN100" i="7"/>
  <c r="KN127" i="7" s="1"/>
  <c r="KM97" i="13"/>
  <c r="KM124" i="13" s="1"/>
  <c r="KN98" i="21"/>
  <c r="KN125" i="21" s="1"/>
  <c r="KN99" i="19"/>
  <c r="KN126" i="19" s="1"/>
  <c r="KM107" i="11"/>
  <c r="KN100" i="21"/>
  <c r="KN127" i="21" s="1"/>
  <c r="KN104" i="19"/>
  <c r="KN107" i="19"/>
  <c r="KM105" i="11"/>
  <c r="KM99" i="11"/>
  <c r="KM126" i="11" s="1"/>
  <c r="KM103" i="15"/>
  <c r="KM130" i="15" s="1"/>
  <c r="KN107" i="7"/>
  <c r="KN104" i="7"/>
  <c r="KO99" i="17"/>
  <c r="KO126" i="17" s="1"/>
  <c r="KM103" i="13"/>
  <c r="KM130" i="13" s="1"/>
  <c r="KM96" i="13"/>
  <c r="KM123" i="13" s="1"/>
  <c r="KM101" i="13"/>
  <c r="KM106" i="13"/>
  <c r="KN96" i="19"/>
  <c r="KN123" i="19" s="1"/>
  <c r="KM96" i="11"/>
  <c r="KM123" i="11" s="1"/>
  <c r="KM96" i="15"/>
  <c r="KM123" i="15" s="1"/>
  <c r="KN99" i="21"/>
  <c r="KN126" i="21" s="1"/>
  <c r="KN97" i="21"/>
  <c r="KN124" i="21" s="1"/>
  <c r="KN101" i="21"/>
  <c r="KN102" i="21"/>
  <c r="KN129" i="21" s="1"/>
  <c r="KN104" i="21"/>
  <c r="KN101" i="19"/>
  <c r="KN128" i="19" s="1"/>
  <c r="KM101" i="11"/>
  <c r="KM128" i="11" s="1"/>
  <c r="KM103" i="11"/>
  <c r="KM130" i="11" s="1"/>
  <c r="KM97" i="15"/>
  <c r="KM124" i="15" s="1"/>
  <c r="KM107" i="15"/>
  <c r="KN97" i="7"/>
  <c r="KN124" i="7" s="1"/>
  <c r="KO100" i="17"/>
  <c r="KO127" i="17" s="1"/>
  <c r="KM100" i="13"/>
  <c r="KM105" i="13"/>
  <c r="KL94" i="15"/>
  <c r="KL77" i="15"/>
  <c r="KL111" i="15" s="1"/>
  <c r="KN90" i="21"/>
  <c r="KM107" i="21"/>
  <c r="KN103" i="19"/>
  <c r="KN130" i="19" s="1"/>
  <c r="KO105" i="17"/>
  <c r="KM100" i="11"/>
  <c r="KM127" i="11" s="1"/>
  <c r="KM104" i="15"/>
  <c r="KM102" i="13"/>
  <c r="KM129" i="13" s="1"/>
  <c r="KM100" i="15"/>
  <c r="KM127" i="15" s="1"/>
  <c r="KM106" i="15"/>
  <c r="KN101" i="7"/>
  <c r="KN128" i="7" s="1"/>
  <c r="KO101" i="17"/>
  <c r="KO128" i="17" s="1"/>
  <c r="KN89" i="7"/>
  <c r="KM106" i="7"/>
  <c r="KN72" i="19"/>
  <c r="KN68" i="19"/>
  <c r="KO85" i="19" s="1"/>
  <c r="KN64" i="19"/>
  <c r="KO81" i="19" s="1"/>
  <c r="KN71" i="19"/>
  <c r="KN69" i="19"/>
  <c r="KO86" i="19" s="1"/>
  <c r="KN73" i="19"/>
  <c r="KO90" i="19" s="1"/>
  <c r="KN66" i="19"/>
  <c r="KN70" i="19"/>
  <c r="KO87" i="19" s="1"/>
  <c r="KN65" i="19"/>
  <c r="KO82" i="19" s="1"/>
  <c r="KN62" i="19"/>
  <c r="KO79" i="19" s="1"/>
  <c r="KN43" i="19"/>
  <c r="KN60" i="19" s="1"/>
  <c r="KN63" i="19"/>
  <c r="KO80" i="19" s="1"/>
  <c r="KN67" i="19"/>
  <c r="KO84" i="19" s="1"/>
  <c r="KO26" i="19"/>
  <c r="KL77" i="11"/>
  <c r="KL111" i="11" s="1"/>
  <c r="KL94" i="11"/>
  <c r="KN94" i="17"/>
  <c r="KN77" i="17"/>
  <c r="KN111" i="17" s="1"/>
  <c r="KO73" i="17"/>
  <c r="KO69" i="17"/>
  <c r="KO65" i="17"/>
  <c r="KP82" i="17" s="1"/>
  <c r="KO43" i="17"/>
  <c r="KO60" i="17" s="1"/>
  <c r="KO72" i="17"/>
  <c r="KP89" i="17" s="1"/>
  <c r="KO68" i="17"/>
  <c r="KP85" i="17" s="1"/>
  <c r="KO64" i="17"/>
  <c r="KO71" i="17"/>
  <c r="KP88" i="17" s="1"/>
  <c r="KO67" i="17"/>
  <c r="KP84" i="17" s="1"/>
  <c r="KO63" i="17"/>
  <c r="KP80" i="17" s="1"/>
  <c r="KO62" i="17"/>
  <c r="KP26" i="17"/>
  <c r="KO70" i="17"/>
  <c r="KP87" i="17" s="1"/>
  <c r="KO66" i="17"/>
  <c r="KP83" i="17" s="1"/>
  <c r="KM71" i="13"/>
  <c r="KN88" i="13" s="1"/>
  <c r="KM67" i="13"/>
  <c r="KN84" i="13" s="1"/>
  <c r="KM63" i="13"/>
  <c r="KN80" i="13" s="1"/>
  <c r="KM70" i="13"/>
  <c r="KN87" i="13" s="1"/>
  <c r="KM66" i="13"/>
  <c r="KN83" i="13" s="1"/>
  <c r="KM62" i="13"/>
  <c r="KN79" i="13" s="1"/>
  <c r="KM73" i="13"/>
  <c r="KN90" i="13" s="1"/>
  <c r="KM69" i="13"/>
  <c r="KN86" i="13" s="1"/>
  <c r="KM65" i="13"/>
  <c r="KM43" i="13"/>
  <c r="KM60" i="13" s="1"/>
  <c r="KM72" i="13"/>
  <c r="KN89" i="13" s="1"/>
  <c r="KM68" i="13"/>
  <c r="KN85" i="13" s="1"/>
  <c r="KM64" i="13"/>
  <c r="KN81" i="13" s="1"/>
  <c r="KN26" i="13"/>
  <c r="KN86" i="7"/>
  <c r="KM103" i="7"/>
  <c r="KM130" i="7" s="1"/>
  <c r="KL127" i="13"/>
  <c r="KM72" i="11"/>
  <c r="KN89" i="11" s="1"/>
  <c r="KM68" i="11"/>
  <c r="KM64" i="11"/>
  <c r="KM71" i="11"/>
  <c r="KN88" i="11" s="1"/>
  <c r="KM67" i="11"/>
  <c r="KN84" i="11" s="1"/>
  <c r="KM63" i="11"/>
  <c r="KN80" i="11" s="1"/>
  <c r="KM73" i="11"/>
  <c r="KN90" i="11" s="1"/>
  <c r="KM65" i="11"/>
  <c r="KN82" i="11" s="1"/>
  <c r="KN26" i="11"/>
  <c r="KM66" i="11"/>
  <c r="KN83" i="11" s="1"/>
  <c r="KM43" i="11"/>
  <c r="KM60" i="11" s="1"/>
  <c r="KM70" i="11"/>
  <c r="KN87" i="11" s="1"/>
  <c r="KM69" i="11"/>
  <c r="KN86" i="11" s="1"/>
  <c r="KM62" i="11"/>
  <c r="KN79" i="11" s="1"/>
  <c r="KN105" i="7"/>
  <c r="KO102" i="17"/>
  <c r="KO129" i="17" s="1"/>
  <c r="KN81" i="11"/>
  <c r="KM98" i="11"/>
  <c r="KM125" i="11" s="1"/>
  <c r="KM102" i="15"/>
  <c r="KM129" i="15" s="1"/>
  <c r="KN103" i="21"/>
  <c r="KN130" i="21" s="1"/>
  <c r="KN82" i="13"/>
  <c r="KM99" i="13"/>
  <c r="KM126" i="13" s="1"/>
  <c r="KO83" i="19"/>
  <c r="KN100" i="19"/>
  <c r="KN127" i="19" s="1"/>
  <c r="KP81" i="17"/>
  <c r="KO98" i="17"/>
  <c r="KO125" i="17" s="1"/>
  <c r="KM94" i="21"/>
  <c r="KM77" i="21"/>
  <c r="KM111" i="21" s="1"/>
  <c r="KM128" i="13"/>
  <c r="KM73" i="15"/>
  <c r="KN90" i="15" s="1"/>
  <c r="KM69" i="15"/>
  <c r="KN86" i="15" s="1"/>
  <c r="KM65" i="15"/>
  <c r="KN82" i="15" s="1"/>
  <c r="KM43" i="15"/>
  <c r="KM60" i="15" s="1"/>
  <c r="KM72" i="15"/>
  <c r="KN89" i="15" s="1"/>
  <c r="KM68" i="15"/>
  <c r="KN85" i="15" s="1"/>
  <c r="KM64" i="15"/>
  <c r="KN81" i="15" s="1"/>
  <c r="KM71" i="15"/>
  <c r="KN88" i="15" s="1"/>
  <c r="KM67" i="15"/>
  <c r="KN84" i="15" s="1"/>
  <c r="KM63" i="15"/>
  <c r="KN80" i="15" s="1"/>
  <c r="KM62" i="15"/>
  <c r="KN79" i="15" s="1"/>
  <c r="KN26" i="15"/>
  <c r="KM70" i="15"/>
  <c r="KN87" i="15" s="1"/>
  <c r="KM66" i="15"/>
  <c r="KN83" i="15" s="1"/>
  <c r="KO90" i="17"/>
  <c r="KN107" i="17"/>
  <c r="KN96" i="21"/>
  <c r="KN123" i="21" s="1"/>
  <c r="KO88" i="19"/>
  <c r="KN105" i="19"/>
  <c r="KN69" i="21"/>
  <c r="KO86" i="21" s="1"/>
  <c r="KN68" i="21"/>
  <c r="KO85" i="21" s="1"/>
  <c r="KN66" i="21"/>
  <c r="KO83" i="21" s="1"/>
  <c r="KN65" i="21"/>
  <c r="KO82" i="21" s="1"/>
  <c r="KN72" i="21"/>
  <c r="KO89" i="21" s="1"/>
  <c r="KN70" i="21"/>
  <c r="KO87" i="21" s="1"/>
  <c r="KN64" i="21"/>
  <c r="KO81" i="21" s="1"/>
  <c r="KN73" i="21"/>
  <c r="KN67" i="21"/>
  <c r="KO84" i="21" s="1"/>
  <c r="KN63" i="21"/>
  <c r="KO80" i="21" s="1"/>
  <c r="KN43" i="21"/>
  <c r="KN60" i="21" s="1"/>
  <c r="KN71" i="21"/>
  <c r="KO88" i="21" s="1"/>
  <c r="KN62" i="21"/>
  <c r="KO79" i="21" s="1"/>
  <c r="KO26" i="21"/>
  <c r="KO86" i="17"/>
  <c r="KN103" i="17"/>
  <c r="KN130" i="17" s="1"/>
  <c r="KN85" i="11"/>
  <c r="KM102" i="11"/>
  <c r="KM129" i="11" s="1"/>
  <c r="KM94" i="19"/>
  <c r="KM77" i="19"/>
  <c r="KM111" i="19" s="1"/>
  <c r="KM94" i="7"/>
  <c r="KM77" i="7"/>
  <c r="KM111" i="7" s="1"/>
  <c r="KN73" i="7"/>
  <c r="KO90" i="7" s="1"/>
  <c r="KN69" i="7"/>
  <c r="KN65" i="7"/>
  <c r="KO82" i="7" s="1"/>
  <c r="KN43" i="7"/>
  <c r="KN60" i="7" s="1"/>
  <c r="KN72" i="7"/>
  <c r="KN68" i="7"/>
  <c r="KO85" i="7" s="1"/>
  <c r="KN64" i="7"/>
  <c r="KO81" i="7" s="1"/>
  <c r="KN71" i="7"/>
  <c r="KO88" i="7" s="1"/>
  <c r="KN67" i="7"/>
  <c r="KO84" i="7" s="1"/>
  <c r="KN63" i="7"/>
  <c r="KO80" i="7" s="1"/>
  <c r="KN66" i="7"/>
  <c r="KO83" i="7" s="1"/>
  <c r="KN62" i="7"/>
  <c r="KO79" i="7" s="1"/>
  <c r="KN70" i="7"/>
  <c r="KO87" i="7" s="1"/>
  <c r="KO26" i="7"/>
  <c r="KL77" i="13"/>
  <c r="KL111" i="13" s="1"/>
  <c r="KL94" i="13"/>
  <c r="KO79" i="17"/>
  <c r="KN96" i="17"/>
  <c r="KN123" i="17" s="1"/>
  <c r="KN89" i="19"/>
  <c r="KM106" i="19"/>
  <c r="KO101" i="7" l="1"/>
  <c r="KO128" i="7" s="1"/>
  <c r="KP81" i="21"/>
  <c r="KO98" i="21"/>
  <c r="KO125" i="21" s="1"/>
  <c r="KN100" i="15"/>
  <c r="KN127" i="15" s="1"/>
  <c r="KO85" i="15"/>
  <c r="KN102" i="15"/>
  <c r="KN129" i="15" s="1"/>
  <c r="KO96" i="7"/>
  <c r="KO123" i="7" s="1"/>
  <c r="KO97" i="21"/>
  <c r="KO124" i="21" s="1"/>
  <c r="KO104" i="21"/>
  <c r="KO84" i="15"/>
  <c r="KN101" i="15"/>
  <c r="KN128" i="15" s="1"/>
  <c r="KN106" i="15"/>
  <c r="KO83" i="11"/>
  <c r="KN100" i="11"/>
  <c r="KN127" i="11" s="1"/>
  <c r="KN106" i="13"/>
  <c r="KO80" i="13"/>
  <c r="KN97" i="13"/>
  <c r="KN124" i="13" s="1"/>
  <c r="KP104" i="17"/>
  <c r="KP106" i="17"/>
  <c r="KO100" i="7"/>
  <c r="KO127" i="7" s="1"/>
  <c r="KP81" i="7"/>
  <c r="KO98" i="7"/>
  <c r="KO125" i="7" s="1"/>
  <c r="KO99" i="7"/>
  <c r="KO126" i="7" s="1"/>
  <c r="KP79" i="21"/>
  <c r="KO96" i="21"/>
  <c r="KO123" i="21" s="1"/>
  <c r="KO101" i="21"/>
  <c r="KP89" i="21"/>
  <c r="KO106" i="21"/>
  <c r="KO103" i="21"/>
  <c r="KO130" i="21" s="1"/>
  <c r="KN105" i="15"/>
  <c r="KN103" i="11"/>
  <c r="KN130" i="11" s="1"/>
  <c r="KN101" i="11"/>
  <c r="KN128" i="11" s="1"/>
  <c r="KN106" i="11"/>
  <c r="KN96" i="13"/>
  <c r="KN123" i="13" s="1"/>
  <c r="KN101" i="13"/>
  <c r="KQ88" i="17"/>
  <c r="KP105" i="17"/>
  <c r="KO96" i="19"/>
  <c r="KO123" i="19" s="1"/>
  <c r="KP90" i="19"/>
  <c r="KO107" i="19"/>
  <c r="KO102" i="19"/>
  <c r="KO129" i="19" s="1"/>
  <c r="KP87" i="7"/>
  <c r="KO104" i="7"/>
  <c r="KO107" i="7"/>
  <c r="KP83" i="21"/>
  <c r="KO100" i="21"/>
  <c r="KN97" i="15"/>
  <c r="KN124" i="15" s="1"/>
  <c r="KN103" i="15"/>
  <c r="KN130" i="15" s="1"/>
  <c r="KN107" i="11"/>
  <c r="KO85" i="13"/>
  <c r="KN102" i="13"/>
  <c r="KN129" i="13" s="1"/>
  <c r="KN103" i="13"/>
  <c r="KN130" i="13" s="1"/>
  <c r="KO87" i="13"/>
  <c r="KN104" i="13"/>
  <c r="KP100" i="17"/>
  <c r="KP127" i="17" s="1"/>
  <c r="KQ80" i="17"/>
  <c r="KP97" i="17"/>
  <c r="KP124" i="17" s="1"/>
  <c r="KP102" i="17"/>
  <c r="KP129" i="17" s="1"/>
  <c r="KO97" i="19"/>
  <c r="KO124" i="19" s="1"/>
  <c r="KO104" i="19"/>
  <c r="KP88" i="7"/>
  <c r="KO105" i="7"/>
  <c r="KO102" i="21"/>
  <c r="KO129" i="21" s="1"/>
  <c r="KO87" i="15"/>
  <c r="KN104" i="15"/>
  <c r="KN107" i="15"/>
  <c r="KN96" i="11"/>
  <c r="KN123" i="11" s="1"/>
  <c r="KN97" i="11"/>
  <c r="KN124" i="11" s="1"/>
  <c r="KO90" i="13"/>
  <c r="KN107" i="13"/>
  <c r="KP101" i="17"/>
  <c r="KP128" i="17" s="1"/>
  <c r="KP81" i="19"/>
  <c r="KO98" i="19"/>
  <c r="KO125" i="19" s="1"/>
  <c r="KO97" i="7"/>
  <c r="KO124" i="7" s="1"/>
  <c r="KP85" i="7"/>
  <c r="KO102" i="7"/>
  <c r="KO129" i="7" s="1"/>
  <c r="KO105" i="21"/>
  <c r="KO99" i="21"/>
  <c r="KO126" i="21" s="1"/>
  <c r="KN96" i="15"/>
  <c r="KN123" i="15" s="1"/>
  <c r="KO81" i="15"/>
  <c r="KN98" i="15"/>
  <c r="KN125" i="15" s="1"/>
  <c r="KN99" i="15"/>
  <c r="KN126" i="15" s="1"/>
  <c r="KO87" i="11"/>
  <c r="KN104" i="11"/>
  <c r="KN99" i="11"/>
  <c r="KN126" i="11" s="1"/>
  <c r="KO88" i="11"/>
  <c r="KN105" i="11"/>
  <c r="KN98" i="13"/>
  <c r="KN125" i="13" s="1"/>
  <c r="KO83" i="13"/>
  <c r="KN100" i="13"/>
  <c r="KN105" i="13"/>
  <c r="KQ82" i="17"/>
  <c r="KP99" i="17"/>
  <c r="KP126" i="17" s="1"/>
  <c r="KO101" i="19"/>
  <c r="KO128" i="19" s="1"/>
  <c r="KP82" i="19"/>
  <c r="KO99" i="19"/>
  <c r="KO126" i="19" s="1"/>
  <c r="KO103" i="19"/>
  <c r="KO130" i="19" s="1"/>
  <c r="KN94" i="7"/>
  <c r="KN77" i="7"/>
  <c r="KN111" i="7" s="1"/>
  <c r="KO72" i="21"/>
  <c r="KO68" i="21"/>
  <c r="KP85" i="21" s="1"/>
  <c r="KO70" i="21"/>
  <c r="KP87" i="21" s="1"/>
  <c r="KO64" i="21"/>
  <c r="KO73" i="21"/>
  <c r="KO67" i="21"/>
  <c r="KP84" i="21" s="1"/>
  <c r="KO63" i="21"/>
  <c r="KP80" i="21" s="1"/>
  <c r="KO71" i="21"/>
  <c r="KP88" i="21" s="1"/>
  <c r="KO69" i="21"/>
  <c r="KP86" i="21" s="1"/>
  <c r="KO62" i="21"/>
  <c r="KO65" i="21"/>
  <c r="KP82" i="21" s="1"/>
  <c r="KO66" i="21"/>
  <c r="KP26" i="21"/>
  <c r="KO43" i="21"/>
  <c r="KO60" i="21" s="1"/>
  <c r="KM94" i="13"/>
  <c r="KM77" i="13"/>
  <c r="KM111" i="13" s="1"/>
  <c r="KO94" i="17"/>
  <c r="KO77" i="17"/>
  <c r="KO111" i="17" s="1"/>
  <c r="KO128" i="21"/>
  <c r="KN128" i="21"/>
  <c r="KO89" i="19"/>
  <c r="KN106" i="19"/>
  <c r="KO85" i="11"/>
  <c r="KN102" i="11"/>
  <c r="KN129" i="11" s="1"/>
  <c r="KM127" i="13"/>
  <c r="KP83" i="19"/>
  <c r="KO100" i="19"/>
  <c r="KO127" i="19" s="1"/>
  <c r="KN98" i="11"/>
  <c r="KN125" i="11" s="1"/>
  <c r="KM94" i="11"/>
  <c r="KM77" i="11"/>
  <c r="KM111" i="11" s="1"/>
  <c r="KP118" i="21"/>
  <c r="KP90" i="17"/>
  <c r="KO107" i="17"/>
  <c r="KO71" i="19"/>
  <c r="KO67" i="19"/>
  <c r="KP84" i="19" s="1"/>
  <c r="KO63" i="19"/>
  <c r="KP80" i="19" s="1"/>
  <c r="KO73" i="19"/>
  <c r="KO70" i="19"/>
  <c r="KP87" i="19" s="1"/>
  <c r="KO68" i="19"/>
  <c r="KP85" i="19" s="1"/>
  <c r="KO72" i="19"/>
  <c r="KO65" i="19"/>
  <c r="KO64" i="19"/>
  <c r="KO69" i="19"/>
  <c r="KP86" i="19" s="1"/>
  <c r="KP26" i="19"/>
  <c r="KO43" i="19"/>
  <c r="KO60" i="19" s="1"/>
  <c r="KO66" i="19"/>
  <c r="KO62" i="19"/>
  <c r="KP79" i="19" s="1"/>
  <c r="KO72" i="7"/>
  <c r="KO68" i="7"/>
  <c r="KO64" i="7"/>
  <c r="KO71" i="7"/>
  <c r="KO67" i="7"/>
  <c r="KP84" i="7" s="1"/>
  <c r="KO63" i="7"/>
  <c r="KP80" i="7" s="1"/>
  <c r="KO70" i="7"/>
  <c r="KO66" i="7"/>
  <c r="KP83" i="7" s="1"/>
  <c r="KO62" i="7"/>
  <c r="KP79" i="7" s="1"/>
  <c r="KP26" i="7"/>
  <c r="KO69" i="7"/>
  <c r="KO73" i="7"/>
  <c r="KP90" i="7" s="1"/>
  <c r="KO43" i="7"/>
  <c r="KO60" i="7" s="1"/>
  <c r="KO65" i="7"/>
  <c r="KP82" i="7" s="1"/>
  <c r="KO127" i="21"/>
  <c r="KN70" i="13"/>
  <c r="KN66" i="13"/>
  <c r="KN62" i="13"/>
  <c r="KO79" i="13" s="1"/>
  <c r="KO26" i="13"/>
  <c r="KN73" i="13"/>
  <c r="KN69" i="13"/>
  <c r="KO86" i="13" s="1"/>
  <c r="KN65" i="13"/>
  <c r="KO82" i="13" s="1"/>
  <c r="KN72" i="13"/>
  <c r="KO89" i="13" s="1"/>
  <c r="KN68" i="13"/>
  <c r="KN64" i="13"/>
  <c r="KO81" i="13" s="1"/>
  <c r="KN67" i="13"/>
  <c r="KO84" i="13" s="1"/>
  <c r="KN43" i="13"/>
  <c r="KN60" i="13" s="1"/>
  <c r="KN63" i="13"/>
  <c r="KN71" i="13"/>
  <c r="KO88" i="13" s="1"/>
  <c r="KP72" i="17"/>
  <c r="KQ89" i="17" s="1"/>
  <c r="KP68" i="17"/>
  <c r="KQ85" i="17" s="1"/>
  <c r="KP64" i="17"/>
  <c r="KP71" i="17"/>
  <c r="KP67" i="17"/>
  <c r="KQ84" i="17" s="1"/>
  <c r="KP63" i="17"/>
  <c r="KP70" i="17"/>
  <c r="KQ87" i="17" s="1"/>
  <c r="KP66" i="17"/>
  <c r="KQ83" i="17" s="1"/>
  <c r="KP62" i="17"/>
  <c r="KQ26" i="17"/>
  <c r="KP73" i="17"/>
  <c r="KP69" i="17"/>
  <c r="KP43" i="17"/>
  <c r="KP60" i="17" s="1"/>
  <c r="KP65" i="17"/>
  <c r="KP79" i="17"/>
  <c r="KO96" i="17"/>
  <c r="KO123" i="17" s="1"/>
  <c r="KP86" i="17"/>
  <c r="KO103" i="17"/>
  <c r="KO130" i="17" s="1"/>
  <c r="KN94" i="21"/>
  <c r="KN77" i="21"/>
  <c r="KN111" i="21" s="1"/>
  <c r="KP88" i="19"/>
  <c r="KO105" i="19"/>
  <c r="KN72" i="15"/>
  <c r="KO89" i="15" s="1"/>
  <c r="KN68" i="15"/>
  <c r="KN64" i="15"/>
  <c r="KN71" i="15"/>
  <c r="KO88" i="15" s="1"/>
  <c r="KN67" i="15"/>
  <c r="KN63" i="15"/>
  <c r="KO80" i="15" s="1"/>
  <c r="KN70" i="15"/>
  <c r="KN66" i="15"/>
  <c r="KO83" i="15" s="1"/>
  <c r="KN62" i="15"/>
  <c r="KO79" i="15" s="1"/>
  <c r="KN73" i="15"/>
  <c r="KO90" i="15" s="1"/>
  <c r="KO26" i="15"/>
  <c r="KN69" i="15"/>
  <c r="KO86" i="15" s="1"/>
  <c r="KN43" i="15"/>
  <c r="KN60" i="15" s="1"/>
  <c r="KN65" i="15"/>
  <c r="KO82" i="15" s="1"/>
  <c r="KM94" i="15"/>
  <c r="KM77" i="15"/>
  <c r="KM111" i="15" s="1"/>
  <c r="KP117" i="21"/>
  <c r="KN127" i="13"/>
  <c r="KQ81" i="17"/>
  <c r="KP98" i="17"/>
  <c r="KP125" i="17" s="1"/>
  <c r="KN99" i="13"/>
  <c r="KN126" i="13" s="1"/>
  <c r="KN71" i="11"/>
  <c r="KN67" i="11"/>
  <c r="KO84" i="11" s="1"/>
  <c r="KN63" i="11"/>
  <c r="KO80" i="11" s="1"/>
  <c r="KN70" i="11"/>
  <c r="KN66" i="11"/>
  <c r="KN62" i="11"/>
  <c r="KO79" i="11" s="1"/>
  <c r="KO26" i="11"/>
  <c r="KN68" i="11"/>
  <c r="KN43" i="11"/>
  <c r="KN60" i="11" s="1"/>
  <c r="KN69" i="11"/>
  <c r="KO86" i="11" s="1"/>
  <c r="KN73" i="11"/>
  <c r="KO90" i="11" s="1"/>
  <c r="KN65" i="11"/>
  <c r="KO82" i="11" s="1"/>
  <c r="KN72" i="11"/>
  <c r="KO89" i="11" s="1"/>
  <c r="KN64" i="11"/>
  <c r="KO81" i="11" s="1"/>
  <c r="KO86" i="7"/>
  <c r="KN103" i="7"/>
  <c r="KN130" i="7" s="1"/>
  <c r="KN77" i="19"/>
  <c r="KN111" i="19" s="1"/>
  <c r="KN94" i="19"/>
  <c r="KO89" i="7"/>
  <c r="KN106" i="7"/>
  <c r="KO90" i="21"/>
  <c r="KN107" i="21"/>
  <c r="KO96" i="11" l="1"/>
  <c r="KO123" i="11" s="1"/>
  <c r="KP79" i="13"/>
  <c r="KO96" i="13"/>
  <c r="KO123" i="13" s="1"/>
  <c r="KP103" i="21"/>
  <c r="KP130" i="21" s="1"/>
  <c r="KP82" i="15"/>
  <c r="KO99" i="15"/>
  <c r="KO126" i="15" s="1"/>
  <c r="KO97" i="15"/>
  <c r="KO124" i="15" s="1"/>
  <c r="KQ79" i="7"/>
  <c r="KP96" i="7"/>
  <c r="KP123" i="7" s="1"/>
  <c r="KO98" i="11"/>
  <c r="KO125" i="11" s="1"/>
  <c r="KP86" i="11"/>
  <c r="KO103" i="11"/>
  <c r="KO130" i="11" s="1"/>
  <c r="KO101" i="11"/>
  <c r="KO128" i="11" s="1"/>
  <c r="KQ101" i="17"/>
  <c r="KQ128" i="17" s="1"/>
  <c r="KQ106" i="17"/>
  <c r="KP84" i="13"/>
  <c r="KO101" i="13"/>
  <c r="KO99" i="13"/>
  <c r="KO126" i="13" s="1"/>
  <c r="KQ82" i="7"/>
  <c r="KP99" i="7"/>
  <c r="KP126" i="7" s="1"/>
  <c r="KP97" i="7"/>
  <c r="KP124" i="7" s="1"/>
  <c r="KP89" i="11"/>
  <c r="KO106" i="11"/>
  <c r="KO107" i="15"/>
  <c r="KR83" i="17"/>
  <c r="KQ100" i="17"/>
  <c r="KQ127" i="17" s="1"/>
  <c r="KO105" i="13"/>
  <c r="KP81" i="13"/>
  <c r="KO98" i="13"/>
  <c r="KO125" i="13" s="1"/>
  <c r="KO103" i="13"/>
  <c r="KO130" i="13" s="1"/>
  <c r="KQ84" i="7"/>
  <c r="KP101" i="7"/>
  <c r="KP128" i="7" s="1"/>
  <c r="KP97" i="19"/>
  <c r="KP124" i="19" s="1"/>
  <c r="KQ88" i="21"/>
  <c r="KP105" i="21"/>
  <c r="KO99" i="11"/>
  <c r="KO126" i="11" s="1"/>
  <c r="KP79" i="15"/>
  <c r="KO96" i="15"/>
  <c r="KO123" i="15" s="1"/>
  <c r="KO106" i="15"/>
  <c r="KR87" i="17"/>
  <c r="KQ104" i="17"/>
  <c r="KP107" i="7"/>
  <c r="KQ83" i="7"/>
  <c r="KP100" i="7"/>
  <c r="KP127" i="7" s="1"/>
  <c r="KP96" i="19"/>
  <c r="KP123" i="19" s="1"/>
  <c r="KQ86" i="19"/>
  <c r="KP103" i="19"/>
  <c r="KP130" i="19" s="1"/>
  <c r="KP102" i="19"/>
  <c r="KP129" i="19" s="1"/>
  <c r="KQ84" i="19"/>
  <c r="KP101" i="19"/>
  <c r="KP128" i="19" s="1"/>
  <c r="KP99" i="21"/>
  <c r="KP126" i="21" s="1"/>
  <c r="KQ80" i="21"/>
  <c r="KP97" i="21"/>
  <c r="KP124" i="21" s="1"/>
  <c r="KP104" i="21"/>
  <c r="KP90" i="11"/>
  <c r="KO107" i="11"/>
  <c r="KO97" i="11"/>
  <c r="KO124" i="11" s="1"/>
  <c r="KO103" i="15"/>
  <c r="KO130" i="15" s="1"/>
  <c r="KO100" i="15"/>
  <c r="KO127" i="15" s="1"/>
  <c r="KP88" i="15"/>
  <c r="KO105" i="15"/>
  <c r="KQ102" i="17"/>
  <c r="KQ129" i="17" s="1"/>
  <c r="KP89" i="13"/>
  <c r="KO106" i="13"/>
  <c r="KP104" i="19"/>
  <c r="KQ84" i="21"/>
  <c r="KP101" i="21"/>
  <c r="KP102" i="21"/>
  <c r="KP129" i="21" s="1"/>
  <c r="KQ90" i="17"/>
  <c r="KP107" i="17"/>
  <c r="KQ99" i="17"/>
  <c r="KQ126" i="17" s="1"/>
  <c r="KP88" i="11"/>
  <c r="KO105" i="11"/>
  <c r="KO98" i="15"/>
  <c r="KO125" i="15" s="1"/>
  <c r="KQ85" i="7"/>
  <c r="KP102" i="7"/>
  <c r="KP129" i="7" s="1"/>
  <c r="KO107" i="13"/>
  <c r="KO104" i="15"/>
  <c r="KQ97" i="17"/>
  <c r="KQ124" i="17" s="1"/>
  <c r="KO102" i="13"/>
  <c r="KO129" i="13" s="1"/>
  <c r="KP100" i="21"/>
  <c r="KQ90" i="19"/>
  <c r="KP107" i="19"/>
  <c r="KP106" i="21"/>
  <c r="KP98" i="7"/>
  <c r="KP125" i="7" s="1"/>
  <c r="KO100" i="11"/>
  <c r="KO127" i="11" s="1"/>
  <c r="KP90" i="21"/>
  <c r="KO107" i="21"/>
  <c r="KN94" i="11"/>
  <c r="KN77" i="11"/>
  <c r="KN111" i="11" s="1"/>
  <c r="KR81" i="17"/>
  <c r="KQ98" i="17"/>
  <c r="KQ125" i="17" s="1"/>
  <c r="KP105" i="19"/>
  <c r="KQ86" i="17"/>
  <c r="KP103" i="17"/>
  <c r="KP130" i="17" s="1"/>
  <c r="KO94" i="21"/>
  <c r="KO77" i="21"/>
  <c r="KO111" i="21" s="1"/>
  <c r="KN128" i="13"/>
  <c r="KO128" i="13"/>
  <c r="KO102" i="15"/>
  <c r="KO129" i="15" s="1"/>
  <c r="KQ81" i="21"/>
  <c r="KP98" i="21"/>
  <c r="KP125" i="21" s="1"/>
  <c r="KP89" i="19"/>
  <c r="KO106" i="19"/>
  <c r="KP73" i="21"/>
  <c r="KP71" i="21"/>
  <c r="KP67" i="21"/>
  <c r="KP72" i="21"/>
  <c r="KQ89" i="21" s="1"/>
  <c r="KP63" i="21"/>
  <c r="KP69" i="21"/>
  <c r="KQ86" i="21" s="1"/>
  <c r="KP62" i="21"/>
  <c r="KP66" i="21"/>
  <c r="KQ83" i="21" s="1"/>
  <c r="KP65" i="21"/>
  <c r="KQ82" i="21" s="1"/>
  <c r="KP70" i="21"/>
  <c r="KQ87" i="21" s="1"/>
  <c r="KP68" i="21"/>
  <c r="KQ85" i="21" s="1"/>
  <c r="KQ26" i="21"/>
  <c r="KP43" i="21"/>
  <c r="KP60" i="21" s="1"/>
  <c r="KP64" i="21"/>
  <c r="KP94" i="17"/>
  <c r="KP77" i="17"/>
  <c r="KP111" i="17" s="1"/>
  <c r="KO77" i="7"/>
  <c r="KO111" i="7" s="1"/>
  <c r="KO94" i="7"/>
  <c r="KP70" i="19"/>
  <c r="KQ87" i="19" s="1"/>
  <c r="KP66" i="19"/>
  <c r="KQ83" i="19" s="1"/>
  <c r="KP62" i="19"/>
  <c r="KQ79" i="19" s="1"/>
  <c r="KP68" i="19"/>
  <c r="KQ85" i="19" s="1"/>
  <c r="KP72" i="19"/>
  <c r="KP65" i="19"/>
  <c r="KQ82" i="19" s="1"/>
  <c r="KP69" i="19"/>
  <c r="KP67" i="19"/>
  <c r="KP73" i="19"/>
  <c r="KP71" i="19"/>
  <c r="KQ88" i="19" s="1"/>
  <c r="KP63" i="19"/>
  <c r="KQ80" i="19" s="1"/>
  <c r="KQ26" i="19"/>
  <c r="KP43" i="19"/>
  <c r="KP60" i="19" s="1"/>
  <c r="KP64" i="19"/>
  <c r="KQ81" i="19" s="1"/>
  <c r="KO102" i="11"/>
  <c r="KO129" i="11" s="1"/>
  <c r="KP99" i="19"/>
  <c r="KP126" i="19" s="1"/>
  <c r="KO100" i="13"/>
  <c r="KP87" i="11"/>
  <c r="KO104" i="11"/>
  <c r="KP98" i="19"/>
  <c r="KP125" i="19" s="1"/>
  <c r="KQ88" i="7"/>
  <c r="KP105" i="7"/>
  <c r="KO104" i="13"/>
  <c r="KP104" i="7"/>
  <c r="KQ105" i="17"/>
  <c r="KQ79" i="21"/>
  <c r="KP96" i="21"/>
  <c r="KP123" i="21" s="1"/>
  <c r="KO97" i="13"/>
  <c r="KO124" i="13" s="1"/>
  <c r="KP84" i="15"/>
  <c r="KO101" i="15"/>
  <c r="KO128" i="15" s="1"/>
  <c r="KO71" i="15"/>
  <c r="KO67" i="15"/>
  <c r="KO63" i="15"/>
  <c r="KP80" i="15" s="1"/>
  <c r="KO70" i="15"/>
  <c r="KP87" i="15" s="1"/>
  <c r="KO66" i="15"/>
  <c r="KP83" i="15" s="1"/>
  <c r="KO62" i="15"/>
  <c r="KO73" i="15"/>
  <c r="KP90" i="15" s="1"/>
  <c r="KO69" i="15"/>
  <c r="KP86" i="15" s="1"/>
  <c r="KO65" i="15"/>
  <c r="KO43" i="15"/>
  <c r="KO60" i="15" s="1"/>
  <c r="KO68" i="15"/>
  <c r="KP85" i="15" s="1"/>
  <c r="KO64" i="15"/>
  <c r="KP81" i="15" s="1"/>
  <c r="KP26" i="15"/>
  <c r="KO72" i="15"/>
  <c r="KP89" i="15" s="1"/>
  <c r="KP128" i="21"/>
  <c r="KP89" i="7"/>
  <c r="KO106" i="7"/>
  <c r="KP86" i="7"/>
  <c r="KO103" i="7"/>
  <c r="KO130" i="7" s="1"/>
  <c r="KO70" i="11"/>
  <c r="KO66" i="11"/>
  <c r="KP83" i="11" s="1"/>
  <c r="KO62" i="11"/>
  <c r="KP79" i="11" s="1"/>
  <c r="KP26" i="11"/>
  <c r="KO73" i="11"/>
  <c r="KO69" i="11"/>
  <c r="KO65" i="11"/>
  <c r="KP82" i="11" s="1"/>
  <c r="KO43" i="11"/>
  <c r="KO60" i="11" s="1"/>
  <c r="KO71" i="11"/>
  <c r="KO63" i="11"/>
  <c r="KP80" i="11" s="1"/>
  <c r="KO68" i="11"/>
  <c r="KP85" i="11" s="1"/>
  <c r="KO72" i="11"/>
  <c r="KO64" i="11"/>
  <c r="KP81" i="11" s="1"/>
  <c r="KO67" i="11"/>
  <c r="KP84" i="11" s="1"/>
  <c r="KP127" i="21"/>
  <c r="KN77" i="15"/>
  <c r="KN111" i="15" s="1"/>
  <c r="KN94" i="15"/>
  <c r="KQ79" i="17"/>
  <c r="KP96" i="17"/>
  <c r="KP123" i="17" s="1"/>
  <c r="KQ71" i="17"/>
  <c r="KR88" i="17" s="1"/>
  <c r="KQ67" i="17"/>
  <c r="KR84" i="17" s="1"/>
  <c r="KQ63" i="17"/>
  <c r="KR80" i="17" s="1"/>
  <c r="KQ70" i="17"/>
  <c r="KQ66" i="17"/>
  <c r="KQ62" i="17"/>
  <c r="KR26" i="17"/>
  <c r="KQ73" i="17"/>
  <c r="KQ69" i="17"/>
  <c r="KQ65" i="17"/>
  <c r="KR82" i="17" s="1"/>
  <c r="KQ43" i="17"/>
  <c r="KQ60" i="17" s="1"/>
  <c r="KQ68" i="17"/>
  <c r="KR85" i="17" s="1"/>
  <c r="KQ64" i="17"/>
  <c r="KQ72" i="17"/>
  <c r="KR89" i="17" s="1"/>
  <c r="KN94" i="13"/>
  <c r="KN77" i="13"/>
  <c r="KN111" i="13" s="1"/>
  <c r="KO73" i="13"/>
  <c r="KP90" i="13" s="1"/>
  <c r="KO69" i="13"/>
  <c r="KP86" i="13" s="1"/>
  <c r="KO65" i="13"/>
  <c r="KP82" i="13" s="1"/>
  <c r="KO43" i="13"/>
  <c r="KO60" i="13" s="1"/>
  <c r="KO72" i="13"/>
  <c r="KO68" i="13"/>
  <c r="KP85" i="13" s="1"/>
  <c r="KO64" i="13"/>
  <c r="KO71" i="13"/>
  <c r="KP88" i="13" s="1"/>
  <c r="KO67" i="13"/>
  <c r="KO63" i="13"/>
  <c r="KP80" i="13" s="1"/>
  <c r="KO62" i="13"/>
  <c r="KP26" i="13"/>
  <c r="KO70" i="13"/>
  <c r="KP87" i="13" s="1"/>
  <c r="KO66" i="13"/>
  <c r="KP83" i="13" s="1"/>
  <c r="KP71" i="7"/>
  <c r="KP67" i="7"/>
  <c r="KP63" i="7"/>
  <c r="KQ80" i="7" s="1"/>
  <c r="KP70" i="7"/>
  <c r="KQ87" i="7" s="1"/>
  <c r="KP66" i="7"/>
  <c r="KP62" i="7"/>
  <c r="KQ26" i="7"/>
  <c r="KP73" i="7"/>
  <c r="KQ90" i="7" s="1"/>
  <c r="KP69" i="7"/>
  <c r="KP65" i="7"/>
  <c r="KP43" i="7"/>
  <c r="KP60" i="7" s="1"/>
  <c r="KP64" i="7"/>
  <c r="KQ81" i="7" s="1"/>
  <c r="KP68" i="7"/>
  <c r="KP72" i="7"/>
  <c r="KO94" i="19"/>
  <c r="KO77" i="19"/>
  <c r="KO111" i="19" s="1"/>
  <c r="KP100" i="19"/>
  <c r="KP127" i="19" s="1"/>
  <c r="KQ98" i="7" l="1"/>
  <c r="KQ125" i="7" s="1"/>
  <c r="KR87" i="7"/>
  <c r="KQ104" i="7"/>
  <c r="KP100" i="13"/>
  <c r="KQ85" i="13"/>
  <c r="KP102" i="13"/>
  <c r="KP129" i="13" s="1"/>
  <c r="KR106" i="17"/>
  <c r="KR101" i="17"/>
  <c r="KR128" i="17" s="1"/>
  <c r="KP98" i="15"/>
  <c r="KP125" i="15" s="1"/>
  <c r="KP103" i="15"/>
  <c r="KP130" i="15" s="1"/>
  <c r="KQ105" i="19"/>
  <c r="KQ99" i="19"/>
  <c r="KQ126" i="19" s="1"/>
  <c r="KQ106" i="21"/>
  <c r="KQ97" i="7"/>
  <c r="KQ124" i="7" s="1"/>
  <c r="KP107" i="13"/>
  <c r="KS88" i="17"/>
  <c r="KR105" i="17"/>
  <c r="KP102" i="15"/>
  <c r="KP129" i="15" s="1"/>
  <c r="KQ90" i="15"/>
  <c r="KP107" i="15"/>
  <c r="KP97" i="15"/>
  <c r="KP124" i="15" s="1"/>
  <c r="KR87" i="19"/>
  <c r="KQ104" i="19"/>
  <c r="KQ102" i="21"/>
  <c r="KQ129" i="21" s="1"/>
  <c r="KP105" i="13"/>
  <c r="KR102" i="17"/>
  <c r="KR129" i="17" s="1"/>
  <c r="KQ85" i="11"/>
  <c r="KP102" i="11"/>
  <c r="KP129" i="11" s="1"/>
  <c r="KP99" i="11"/>
  <c r="KP126" i="11" s="1"/>
  <c r="KQ79" i="11"/>
  <c r="KP96" i="11"/>
  <c r="KP123" i="11" s="1"/>
  <c r="KP106" i="15"/>
  <c r="KR85" i="19"/>
  <c r="KQ102" i="19"/>
  <c r="KQ129" i="19" s="1"/>
  <c r="KQ104" i="21"/>
  <c r="KR86" i="21"/>
  <c r="KQ103" i="21"/>
  <c r="KQ130" i="21" s="1"/>
  <c r="KQ107" i="7"/>
  <c r="KQ80" i="13"/>
  <c r="KP97" i="13"/>
  <c r="KP124" i="13" s="1"/>
  <c r="KP103" i="13"/>
  <c r="KP130" i="13" s="1"/>
  <c r="KR99" i="17"/>
  <c r="KR126" i="17" s="1"/>
  <c r="KP98" i="11"/>
  <c r="KP125" i="11" s="1"/>
  <c r="KP104" i="15"/>
  <c r="KQ98" i="19"/>
  <c r="KQ125" i="19" s="1"/>
  <c r="KR83" i="19"/>
  <c r="KQ100" i="19"/>
  <c r="KQ127" i="19" s="1"/>
  <c r="KQ100" i="21"/>
  <c r="KQ87" i="13"/>
  <c r="KP104" i="13"/>
  <c r="KP99" i="13"/>
  <c r="KP126" i="13" s="1"/>
  <c r="KS80" i="17"/>
  <c r="KR97" i="17"/>
  <c r="KR124" i="17" s="1"/>
  <c r="KP101" i="11"/>
  <c r="KP128" i="11" s="1"/>
  <c r="KP97" i="11"/>
  <c r="KP124" i="11" s="1"/>
  <c r="KP100" i="11"/>
  <c r="KP127" i="11" s="1"/>
  <c r="KP100" i="15"/>
  <c r="KP127" i="15" s="1"/>
  <c r="KQ97" i="19"/>
  <c r="KQ124" i="19" s="1"/>
  <c r="KQ96" i="19"/>
  <c r="KQ123" i="19" s="1"/>
  <c r="KQ99" i="21"/>
  <c r="KQ126" i="21" s="1"/>
  <c r="KQ70" i="21"/>
  <c r="KR87" i="21" s="1"/>
  <c r="KQ66" i="21"/>
  <c r="KR83" i="21" s="1"/>
  <c r="KQ73" i="21"/>
  <c r="KQ69" i="21"/>
  <c r="KQ67" i="21"/>
  <c r="KR84" i="21" s="1"/>
  <c r="KQ62" i="21"/>
  <c r="KQ71" i="21"/>
  <c r="KQ65" i="21"/>
  <c r="KR82" i="21" s="1"/>
  <c r="KQ68" i="21"/>
  <c r="KR85" i="21" s="1"/>
  <c r="KQ64" i="21"/>
  <c r="KR81" i="21" s="1"/>
  <c r="KR26" i="21"/>
  <c r="KQ43" i="21"/>
  <c r="KQ60" i="21" s="1"/>
  <c r="KQ63" i="21"/>
  <c r="KR80" i="21" s="1"/>
  <c r="KQ72" i="21"/>
  <c r="KR89" i="21" s="1"/>
  <c r="KR86" i="17"/>
  <c r="KQ103" i="17"/>
  <c r="KQ130" i="17" s="1"/>
  <c r="KR98" i="17"/>
  <c r="KR125" i="17" s="1"/>
  <c r="KQ90" i="21"/>
  <c r="KP107" i="21"/>
  <c r="KR90" i="19"/>
  <c r="KQ107" i="19"/>
  <c r="KQ102" i="7"/>
  <c r="KQ129" i="7" s="1"/>
  <c r="KR90" i="17"/>
  <c r="KQ107" i="17"/>
  <c r="KP106" i="13"/>
  <c r="KQ90" i="11"/>
  <c r="KP107" i="11"/>
  <c r="KQ101" i="19"/>
  <c r="KQ128" i="19" s="1"/>
  <c r="KS87" i="17"/>
  <c r="KR104" i="17"/>
  <c r="KP94" i="7"/>
  <c r="KP77" i="7"/>
  <c r="KP111" i="7" s="1"/>
  <c r="KP101" i="15"/>
  <c r="KP128" i="15" s="1"/>
  <c r="KP104" i="11"/>
  <c r="KQ89" i="19"/>
  <c r="KP106" i="19"/>
  <c r="KP99" i="15"/>
  <c r="KP126" i="15" s="1"/>
  <c r="KP72" i="13"/>
  <c r="KQ89" i="13" s="1"/>
  <c r="KP68" i="13"/>
  <c r="KP64" i="13"/>
  <c r="KP71" i="13"/>
  <c r="KQ88" i="13" s="1"/>
  <c r="KP67" i="13"/>
  <c r="KQ84" i="13" s="1"/>
  <c r="KP63" i="13"/>
  <c r="KP70" i="13"/>
  <c r="KP66" i="13"/>
  <c r="KQ83" i="13" s="1"/>
  <c r="KP62" i="13"/>
  <c r="KQ79" i="13" s="1"/>
  <c r="KQ26" i="13"/>
  <c r="KP73" i="13"/>
  <c r="KQ90" i="13" s="1"/>
  <c r="KP69" i="13"/>
  <c r="KQ86" i="13" s="1"/>
  <c r="KP65" i="13"/>
  <c r="KQ82" i="13" s="1"/>
  <c r="KP43" i="13"/>
  <c r="KP60" i="13" s="1"/>
  <c r="KO94" i="13"/>
  <c r="KO77" i="13"/>
  <c r="KO111" i="13" s="1"/>
  <c r="KQ127" i="21"/>
  <c r="KQ89" i="7"/>
  <c r="KP106" i="7"/>
  <c r="KO94" i="15"/>
  <c r="KO77" i="15"/>
  <c r="KO111" i="15" s="1"/>
  <c r="KO127" i="13"/>
  <c r="KQ73" i="19"/>
  <c r="KQ69" i="19"/>
  <c r="KQ65" i="19"/>
  <c r="KR82" i="19" s="1"/>
  <c r="KQ72" i="19"/>
  <c r="KQ70" i="19"/>
  <c r="KQ67" i="19"/>
  <c r="KR84" i="19" s="1"/>
  <c r="KQ71" i="19"/>
  <c r="KR88" i="19" s="1"/>
  <c r="KQ68" i="19"/>
  <c r="KQ63" i="19"/>
  <c r="KR80" i="19" s="1"/>
  <c r="KR26" i="19"/>
  <c r="KQ43" i="19"/>
  <c r="KQ60" i="19" s="1"/>
  <c r="KQ66" i="19"/>
  <c r="KQ64" i="19"/>
  <c r="KR81" i="19" s="1"/>
  <c r="KQ62" i="19"/>
  <c r="KR79" i="19" s="1"/>
  <c r="KQ86" i="7"/>
  <c r="KP103" i="7"/>
  <c r="KP130" i="7" s="1"/>
  <c r="KQ88" i="11"/>
  <c r="KP105" i="11"/>
  <c r="KQ101" i="21"/>
  <c r="KQ88" i="15"/>
  <c r="KP105" i="15"/>
  <c r="KQ97" i="21"/>
  <c r="KQ124" i="21" s="1"/>
  <c r="KR86" i="19"/>
  <c r="KQ103" i="19"/>
  <c r="KQ130" i="19" s="1"/>
  <c r="KQ100" i="7"/>
  <c r="KQ127" i="7" s="1"/>
  <c r="KQ79" i="15"/>
  <c r="KP96" i="15"/>
  <c r="KP123" i="15" s="1"/>
  <c r="KR88" i="21"/>
  <c r="KQ105" i="21"/>
  <c r="KR84" i="7"/>
  <c r="KQ101" i="7"/>
  <c r="KQ128" i="7" s="1"/>
  <c r="KQ81" i="13"/>
  <c r="KP98" i="13"/>
  <c r="KP125" i="13" s="1"/>
  <c r="KS83" i="17"/>
  <c r="KR100" i="17"/>
  <c r="KR127" i="17" s="1"/>
  <c r="KP106" i="11"/>
  <c r="KQ99" i="7"/>
  <c r="KQ126" i="7" s="1"/>
  <c r="KP101" i="13"/>
  <c r="KQ86" i="11"/>
  <c r="KP103" i="11"/>
  <c r="KP130" i="11" s="1"/>
  <c r="KQ70" i="7"/>
  <c r="KQ66" i="7"/>
  <c r="KR83" i="7" s="1"/>
  <c r="KQ62" i="7"/>
  <c r="KR26" i="7"/>
  <c r="KQ73" i="7"/>
  <c r="KR90" i="7" s="1"/>
  <c r="KQ69" i="7"/>
  <c r="KQ65" i="7"/>
  <c r="KR82" i="7" s="1"/>
  <c r="KQ43" i="7"/>
  <c r="KQ60" i="7" s="1"/>
  <c r="KQ72" i="7"/>
  <c r="KQ68" i="7"/>
  <c r="KR85" i="7" s="1"/>
  <c r="KQ64" i="7"/>
  <c r="KR81" i="7" s="1"/>
  <c r="KQ71" i="7"/>
  <c r="KQ67" i="7"/>
  <c r="KQ63" i="7"/>
  <c r="KR80" i="7" s="1"/>
  <c r="KR79" i="21"/>
  <c r="KQ96" i="21"/>
  <c r="KQ123" i="21" s="1"/>
  <c r="KR88" i="7"/>
  <c r="KQ105" i="7"/>
  <c r="KP94" i="19"/>
  <c r="KP77" i="19"/>
  <c r="KP111" i="19" s="1"/>
  <c r="KQ98" i="21"/>
  <c r="KQ125" i="21" s="1"/>
  <c r="KR79" i="7"/>
  <c r="KQ96" i="7"/>
  <c r="KQ123" i="7" s="1"/>
  <c r="KP96" i="13"/>
  <c r="KP123" i="13" s="1"/>
  <c r="KQ94" i="17"/>
  <c r="KQ77" i="17"/>
  <c r="KQ111" i="17" s="1"/>
  <c r="KR70" i="17"/>
  <c r="KR66" i="17"/>
  <c r="KR62" i="17"/>
  <c r="KS26" i="17"/>
  <c r="KR73" i="17"/>
  <c r="KR69" i="17"/>
  <c r="KR65" i="17"/>
  <c r="KS82" i="17" s="1"/>
  <c r="KR43" i="17"/>
  <c r="KR60" i="17" s="1"/>
  <c r="KR72" i="17"/>
  <c r="KS89" i="17" s="1"/>
  <c r="KR68" i="17"/>
  <c r="KS85" i="17" s="1"/>
  <c r="KR64" i="17"/>
  <c r="KS81" i="17" s="1"/>
  <c r="KR63" i="17"/>
  <c r="KR71" i="17"/>
  <c r="KR67" i="17"/>
  <c r="KS84" i="17" s="1"/>
  <c r="KR79" i="17"/>
  <c r="KQ96" i="17"/>
  <c r="KQ123" i="17" s="1"/>
  <c r="KO77" i="11"/>
  <c r="KO111" i="11" s="1"/>
  <c r="KO94" i="11"/>
  <c r="KP73" i="11"/>
  <c r="KP69" i="11"/>
  <c r="KP65" i="11"/>
  <c r="KQ82" i="11" s="1"/>
  <c r="KP43" i="11"/>
  <c r="KP60" i="11" s="1"/>
  <c r="KP72" i="11"/>
  <c r="KQ89" i="11" s="1"/>
  <c r="KP68" i="11"/>
  <c r="KP64" i="11"/>
  <c r="KQ81" i="11" s="1"/>
  <c r="KP66" i="11"/>
  <c r="KQ83" i="11" s="1"/>
  <c r="KQ26" i="11"/>
  <c r="KP67" i="11"/>
  <c r="KQ84" i="11" s="1"/>
  <c r="KP71" i="11"/>
  <c r="KP63" i="11"/>
  <c r="KQ80" i="11" s="1"/>
  <c r="KP70" i="11"/>
  <c r="KQ87" i="11" s="1"/>
  <c r="KP62" i="11"/>
  <c r="KP70" i="15"/>
  <c r="KQ87" i="15" s="1"/>
  <c r="KP66" i="15"/>
  <c r="KQ83" i="15" s="1"/>
  <c r="KP62" i="15"/>
  <c r="KP73" i="15"/>
  <c r="KP69" i="15"/>
  <c r="KQ86" i="15" s="1"/>
  <c r="KP65" i="15"/>
  <c r="KQ82" i="15" s="1"/>
  <c r="KP43" i="15"/>
  <c r="KP60" i="15" s="1"/>
  <c r="KP72" i="15"/>
  <c r="KQ89" i="15" s="1"/>
  <c r="KP68" i="15"/>
  <c r="KQ85" i="15" s="1"/>
  <c r="KP64" i="15"/>
  <c r="KQ81" i="15" s="1"/>
  <c r="KP63" i="15"/>
  <c r="KQ80" i="15" s="1"/>
  <c r="KP71" i="15"/>
  <c r="KQ26" i="15"/>
  <c r="KP67" i="15"/>
  <c r="KQ84" i="15" s="1"/>
  <c r="KP94" i="21"/>
  <c r="KP77" i="21"/>
  <c r="KP111" i="21" s="1"/>
  <c r="KQ104" i="11" l="1"/>
  <c r="KS99" i="17"/>
  <c r="KS126" i="17" s="1"/>
  <c r="KR107" i="7"/>
  <c r="KR98" i="19"/>
  <c r="KR125" i="19" s="1"/>
  <c r="KR97" i="19"/>
  <c r="KR124" i="19" s="1"/>
  <c r="KQ107" i="13"/>
  <c r="KR99" i="21"/>
  <c r="KR126" i="21" s="1"/>
  <c r="KR84" i="15"/>
  <c r="KQ101" i="15"/>
  <c r="KQ128" i="15" s="1"/>
  <c r="KQ98" i="15"/>
  <c r="KQ125" i="15" s="1"/>
  <c r="KQ99" i="15"/>
  <c r="KQ126" i="15" s="1"/>
  <c r="KQ100" i="15"/>
  <c r="KQ127" i="15" s="1"/>
  <c r="KR80" i="11"/>
  <c r="KQ97" i="11"/>
  <c r="KQ124" i="11" s="1"/>
  <c r="KQ100" i="11"/>
  <c r="KQ127" i="11" s="1"/>
  <c r="KS101" i="17"/>
  <c r="KS128" i="17" s="1"/>
  <c r="KS102" i="17"/>
  <c r="KS129" i="17" s="1"/>
  <c r="KT81" i="17"/>
  <c r="KS98" i="17"/>
  <c r="KS125" i="17" s="1"/>
  <c r="KQ103" i="15"/>
  <c r="KQ130" i="15" s="1"/>
  <c r="KQ104" i="15"/>
  <c r="KQ98" i="11"/>
  <c r="KQ125" i="11" s="1"/>
  <c r="KQ99" i="11"/>
  <c r="KQ126" i="11" s="1"/>
  <c r="KS106" i="17"/>
  <c r="KS81" i="7"/>
  <c r="KR98" i="7"/>
  <c r="KR125" i="7" s="1"/>
  <c r="KR99" i="7"/>
  <c r="KR126" i="7" s="1"/>
  <c r="KR105" i="19"/>
  <c r="KR99" i="19"/>
  <c r="KR126" i="19" s="1"/>
  <c r="KR82" i="13"/>
  <c r="KQ99" i="13"/>
  <c r="KQ126" i="13" s="1"/>
  <c r="KQ96" i="13"/>
  <c r="KQ123" i="13" s="1"/>
  <c r="KQ101" i="13"/>
  <c r="KQ106" i="13"/>
  <c r="KR106" i="21"/>
  <c r="KR98" i="21"/>
  <c r="KR125" i="21" s="1"/>
  <c r="KS83" i="21"/>
  <c r="KR100" i="21"/>
  <c r="KR127" i="21" s="1"/>
  <c r="KQ97" i="15"/>
  <c r="KQ124" i="15" s="1"/>
  <c r="KQ106" i="11"/>
  <c r="KQ102" i="15"/>
  <c r="KQ129" i="15" s="1"/>
  <c r="KR89" i="15"/>
  <c r="KQ106" i="15"/>
  <c r="KQ101" i="11"/>
  <c r="KQ128" i="11" s="1"/>
  <c r="KS80" i="7"/>
  <c r="KR97" i="7"/>
  <c r="KR124" i="7" s="1"/>
  <c r="KR102" i="7"/>
  <c r="KR129" i="7" s="1"/>
  <c r="KS83" i="7"/>
  <c r="KR100" i="7"/>
  <c r="KR127" i="7" s="1"/>
  <c r="KR96" i="19"/>
  <c r="KR123" i="19" s="1"/>
  <c r="KR101" i="19"/>
  <c r="KR128" i="19" s="1"/>
  <c r="KQ103" i="13"/>
  <c r="KQ130" i="13" s="1"/>
  <c r="KR83" i="13"/>
  <c r="KQ100" i="13"/>
  <c r="KQ105" i="13"/>
  <c r="KS80" i="21"/>
  <c r="KR97" i="21"/>
  <c r="KR124" i="21" s="1"/>
  <c r="KR102" i="21"/>
  <c r="KR129" i="21" s="1"/>
  <c r="KR101" i="21"/>
  <c r="KS118" i="21" s="1"/>
  <c r="KR104" i="21"/>
  <c r="KR96" i="7"/>
  <c r="KR123" i="7" s="1"/>
  <c r="KR96" i="21"/>
  <c r="KR123" i="21" s="1"/>
  <c r="KQ107" i="11"/>
  <c r="KS90" i="17"/>
  <c r="KR107" i="17"/>
  <c r="KT80" i="17"/>
  <c r="KS97" i="17"/>
  <c r="KS124" i="17" s="1"/>
  <c r="KR100" i="19"/>
  <c r="KR127" i="19" s="1"/>
  <c r="KQ97" i="13"/>
  <c r="KQ124" i="13" s="1"/>
  <c r="KR102" i="19"/>
  <c r="KR129" i="19" s="1"/>
  <c r="KR85" i="11"/>
  <c r="KQ102" i="11"/>
  <c r="KQ129" i="11" s="1"/>
  <c r="KR104" i="19"/>
  <c r="KS105" i="17"/>
  <c r="KR104" i="7"/>
  <c r="KR105" i="7"/>
  <c r="KQ98" i="13"/>
  <c r="KQ125" i="13" s="1"/>
  <c r="KS88" i="21"/>
  <c r="KR105" i="21"/>
  <c r="KR86" i="7"/>
  <c r="KQ103" i="7"/>
  <c r="KQ130" i="7" s="1"/>
  <c r="KQ94" i="21"/>
  <c r="KQ77" i="21"/>
  <c r="KQ111" i="21" s="1"/>
  <c r="KP127" i="13"/>
  <c r="KP77" i="11"/>
  <c r="KP111" i="11" s="1"/>
  <c r="KP94" i="11"/>
  <c r="KS79" i="17"/>
  <c r="KR96" i="17"/>
  <c r="KR123" i="17" s="1"/>
  <c r="KQ103" i="11"/>
  <c r="KQ130" i="11" s="1"/>
  <c r="KS100" i="17"/>
  <c r="KS127" i="17" s="1"/>
  <c r="KR101" i="7"/>
  <c r="KR128" i="7" s="1"/>
  <c r="KR79" i="15"/>
  <c r="KQ96" i="15"/>
  <c r="KQ123" i="15" s="1"/>
  <c r="KR103" i="19"/>
  <c r="KR130" i="19" s="1"/>
  <c r="KR88" i="15"/>
  <c r="KQ105" i="15"/>
  <c r="KQ105" i="11"/>
  <c r="KQ94" i="19"/>
  <c r="KQ77" i="19"/>
  <c r="KQ111" i="19" s="1"/>
  <c r="KQ73" i="15"/>
  <c r="KQ69" i="15"/>
  <c r="KR86" i="15" s="1"/>
  <c r="KQ65" i="15"/>
  <c r="KR82" i="15" s="1"/>
  <c r="KQ43" i="15"/>
  <c r="KQ60" i="15" s="1"/>
  <c r="KQ72" i="15"/>
  <c r="KQ68" i="15"/>
  <c r="KR85" i="15" s="1"/>
  <c r="KQ64" i="15"/>
  <c r="KR81" i="15" s="1"/>
  <c r="KQ71" i="15"/>
  <c r="KQ67" i="15"/>
  <c r="KQ63" i="15"/>
  <c r="KR80" i="15" s="1"/>
  <c r="KQ70" i="15"/>
  <c r="KR87" i="15" s="1"/>
  <c r="KR26" i="15"/>
  <c r="KQ66" i="15"/>
  <c r="KR83" i="15" s="1"/>
  <c r="KQ62" i="15"/>
  <c r="KP128" i="13"/>
  <c r="KQ128" i="13"/>
  <c r="KQ128" i="21"/>
  <c r="KR128" i="21"/>
  <c r="KR72" i="19"/>
  <c r="KR68" i="19"/>
  <c r="KS85" i="19" s="1"/>
  <c r="KR64" i="19"/>
  <c r="KS81" i="19" s="1"/>
  <c r="KR67" i="19"/>
  <c r="KS84" i="19" s="1"/>
  <c r="KR71" i="19"/>
  <c r="KS88" i="19" s="1"/>
  <c r="KR69" i="19"/>
  <c r="KS86" i="19" s="1"/>
  <c r="KR73" i="19"/>
  <c r="KR66" i="19"/>
  <c r="KS83" i="19" s="1"/>
  <c r="KR43" i="19"/>
  <c r="KR60" i="19" s="1"/>
  <c r="KR62" i="19"/>
  <c r="KS79" i="19" s="1"/>
  <c r="KR63" i="19"/>
  <c r="KS80" i="19" s="1"/>
  <c r="KR70" i="19"/>
  <c r="KS87" i="19" s="1"/>
  <c r="KS26" i="19"/>
  <c r="KR65" i="19"/>
  <c r="KS82" i="19" s="1"/>
  <c r="KR89" i="19"/>
  <c r="KQ106" i="19"/>
  <c r="KS104" i="17"/>
  <c r="KS90" i="19"/>
  <c r="KR107" i="19"/>
  <c r="KR87" i="13"/>
  <c r="KQ104" i="13"/>
  <c r="KS86" i="21"/>
  <c r="KR103" i="21"/>
  <c r="KR130" i="21" s="1"/>
  <c r="KR79" i="11"/>
  <c r="KQ96" i="11"/>
  <c r="KQ123" i="11" s="1"/>
  <c r="KR90" i="15"/>
  <c r="KQ107" i="15"/>
  <c r="KQ102" i="13"/>
  <c r="KQ129" i="13" s="1"/>
  <c r="KP94" i="15"/>
  <c r="KP77" i="15"/>
  <c r="KP111" i="15" s="1"/>
  <c r="KQ72" i="11"/>
  <c r="KR89" i="11" s="1"/>
  <c r="KQ68" i="11"/>
  <c r="KQ64" i="11"/>
  <c r="KR81" i="11" s="1"/>
  <c r="KQ71" i="11"/>
  <c r="KR88" i="11" s="1"/>
  <c r="KQ67" i="11"/>
  <c r="KR84" i="11" s="1"/>
  <c r="KQ63" i="11"/>
  <c r="KQ69" i="11"/>
  <c r="KR86" i="11" s="1"/>
  <c r="KQ66" i="11"/>
  <c r="KR83" i="11" s="1"/>
  <c r="KQ43" i="11"/>
  <c r="KQ60" i="11" s="1"/>
  <c r="KQ70" i="11"/>
  <c r="KR87" i="11" s="1"/>
  <c r="KQ62" i="11"/>
  <c r="KQ73" i="11"/>
  <c r="KR90" i="11" s="1"/>
  <c r="KQ65" i="11"/>
  <c r="KR82" i="11" s="1"/>
  <c r="KR26" i="11"/>
  <c r="KR94" i="17"/>
  <c r="KR77" i="17"/>
  <c r="KR111" i="17" s="1"/>
  <c r="KS73" i="17"/>
  <c r="KS69" i="17"/>
  <c r="KS65" i="17"/>
  <c r="KT82" i="17" s="1"/>
  <c r="KS43" i="17"/>
  <c r="KS60" i="17" s="1"/>
  <c r="KS72" i="17"/>
  <c r="KT89" i="17" s="1"/>
  <c r="KS68" i="17"/>
  <c r="KT85" i="17" s="1"/>
  <c r="KS64" i="17"/>
  <c r="KS71" i="17"/>
  <c r="KT88" i="17" s="1"/>
  <c r="KS67" i="17"/>
  <c r="KT84" i="17" s="1"/>
  <c r="KS63" i="17"/>
  <c r="KT26" i="17"/>
  <c r="KS70" i="17"/>
  <c r="KT87" i="17" s="1"/>
  <c r="KS66" i="17"/>
  <c r="KT83" i="17" s="1"/>
  <c r="KS62" i="17"/>
  <c r="KQ94" i="7"/>
  <c r="KQ77" i="7"/>
  <c r="KQ111" i="7" s="1"/>
  <c r="KR73" i="7"/>
  <c r="KS90" i="7" s="1"/>
  <c r="KR69" i="7"/>
  <c r="KR65" i="7"/>
  <c r="KS82" i="7" s="1"/>
  <c r="KR43" i="7"/>
  <c r="KR60" i="7" s="1"/>
  <c r="KR72" i="7"/>
  <c r="KR68" i="7"/>
  <c r="KS85" i="7" s="1"/>
  <c r="KR64" i="7"/>
  <c r="KR71" i="7"/>
  <c r="KS88" i="7" s="1"/>
  <c r="KR67" i="7"/>
  <c r="KS84" i="7" s="1"/>
  <c r="KR63" i="7"/>
  <c r="KR70" i="7"/>
  <c r="KS87" i="7" s="1"/>
  <c r="KS26" i="7"/>
  <c r="KR62" i="7"/>
  <c r="KS79" i="7" s="1"/>
  <c r="KR66" i="7"/>
  <c r="KR89" i="7"/>
  <c r="KQ106" i="7"/>
  <c r="KP77" i="13"/>
  <c r="KP111" i="13" s="1"/>
  <c r="KP94" i="13"/>
  <c r="KQ71" i="13"/>
  <c r="KR88" i="13" s="1"/>
  <c r="KQ67" i="13"/>
  <c r="KR84" i="13" s="1"/>
  <c r="KQ63" i="13"/>
  <c r="KR80" i="13" s="1"/>
  <c r="KQ70" i="13"/>
  <c r="KQ66" i="13"/>
  <c r="KQ62" i="13"/>
  <c r="KR79" i="13" s="1"/>
  <c r="KQ73" i="13"/>
  <c r="KR90" i="13" s="1"/>
  <c r="KQ69" i="13"/>
  <c r="KR86" i="13" s="1"/>
  <c r="KQ65" i="13"/>
  <c r="KQ43" i="13"/>
  <c r="KQ60" i="13" s="1"/>
  <c r="KQ68" i="13"/>
  <c r="KR85" i="13" s="1"/>
  <c r="KR26" i="13"/>
  <c r="KQ64" i="13"/>
  <c r="KR81" i="13" s="1"/>
  <c r="KQ72" i="13"/>
  <c r="KR89" i="13" s="1"/>
  <c r="KR90" i="21"/>
  <c r="KQ107" i="21"/>
  <c r="KS86" i="17"/>
  <c r="KR103" i="17"/>
  <c r="KR130" i="17" s="1"/>
  <c r="KR73" i="21"/>
  <c r="KR69" i="21"/>
  <c r="KR71" i="21"/>
  <c r="KR65" i="21"/>
  <c r="KS82" i="21" s="1"/>
  <c r="KR68" i="21"/>
  <c r="KS85" i="21" s="1"/>
  <c r="KR66" i="21"/>
  <c r="KR64" i="21"/>
  <c r="KS81" i="21" s="1"/>
  <c r="KR72" i="21"/>
  <c r="KS89" i="21" s="1"/>
  <c r="KR70" i="21"/>
  <c r="KS87" i="21" s="1"/>
  <c r="KR63" i="21"/>
  <c r="KR43" i="21"/>
  <c r="KR60" i="21" s="1"/>
  <c r="KR62" i="21"/>
  <c r="KS79" i="21" s="1"/>
  <c r="KR67" i="21"/>
  <c r="KS84" i="21" s="1"/>
  <c r="KS26" i="21"/>
  <c r="KS101" i="21" l="1"/>
  <c r="KS102" i="21"/>
  <c r="KS129" i="21" s="1"/>
  <c r="KR107" i="13"/>
  <c r="KS96" i="7"/>
  <c r="KS123" i="7" s="1"/>
  <c r="KS107" i="7"/>
  <c r="KT101" i="17"/>
  <c r="KT128" i="17" s="1"/>
  <c r="KR99" i="11"/>
  <c r="KR126" i="11" s="1"/>
  <c r="KR106" i="11"/>
  <c r="KS98" i="19"/>
  <c r="KS125" i="19" s="1"/>
  <c r="KS96" i="21"/>
  <c r="KS123" i="21" s="1"/>
  <c r="KS99" i="21"/>
  <c r="KS126" i="21" s="1"/>
  <c r="KR96" i="13"/>
  <c r="KR123" i="13" s="1"/>
  <c r="KS105" i="7"/>
  <c r="KT105" i="17"/>
  <c r="KR100" i="11"/>
  <c r="KR127" i="11" s="1"/>
  <c r="KS96" i="19"/>
  <c r="KS123" i="19" s="1"/>
  <c r="KS102" i="19"/>
  <c r="KS129" i="19" s="1"/>
  <c r="KR98" i="13"/>
  <c r="KR125" i="13" s="1"/>
  <c r="KS99" i="7"/>
  <c r="KS126" i="7" s="1"/>
  <c r="KT99" i="17"/>
  <c r="KT126" i="17" s="1"/>
  <c r="KR103" i="11"/>
  <c r="KR130" i="11" s="1"/>
  <c r="KR98" i="11"/>
  <c r="KR125" i="11" s="1"/>
  <c r="KS105" i="19"/>
  <c r="KR104" i="15"/>
  <c r="KR98" i="15"/>
  <c r="KR125" i="15" s="1"/>
  <c r="KR99" i="15"/>
  <c r="KR126" i="15" s="1"/>
  <c r="KS104" i="21"/>
  <c r="KS85" i="13"/>
  <c r="KR102" i="13"/>
  <c r="KR129" i="13" s="1"/>
  <c r="KR97" i="13"/>
  <c r="KR124" i="13" s="1"/>
  <c r="KS101" i="7"/>
  <c r="KS128" i="7" s="1"/>
  <c r="KT100" i="17"/>
  <c r="KT127" i="17" s="1"/>
  <c r="KU89" i="17"/>
  <c r="KT106" i="17"/>
  <c r="KR101" i="11"/>
  <c r="KR128" i="11" s="1"/>
  <c r="KT80" i="19"/>
  <c r="KS97" i="19"/>
  <c r="KS124" i="19" s="1"/>
  <c r="KR100" i="15"/>
  <c r="KR127" i="15" s="1"/>
  <c r="KT89" i="21"/>
  <c r="KS106" i="21"/>
  <c r="KR106" i="13"/>
  <c r="KR101" i="13"/>
  <c r="KT104" i="17"/>
  <c r="KS90" i="11"/>
  <c r="KR107" i="11"/>
  <c r="KR105" i="11"/>
  <c r="KT82" i="19"/>
  <c r="KS99" i="19"/>
  <c r="KS126" i="19" s="1"/>
  <c r="KS103" i="19"/>
  <c r="KS130" i="19" s="1"/>
  <c r="KT81" i="21"/>
  <c r="KS98" i="21"/>
  <c r="KS125" i="21" s="1"/>
  <c r="KR105" i="13"/>
  <c r="KT87" i="7"/>
  <c r="KS104" i="7"/>
  <c r="KR103" i="13"/>
  <c r="KR130" i="13" s="1"/>
  <c r="KT85" i="7"/>
  <c r="KS102" i="7"/>
  <c r="KS129" i="7" s="1"/>
  <c r="KT102" i="17"/>
  <c r="KT129" i="17" s="1"/>
  <c r="KR104" i="11"/>
  <c r="KS104" i="19"/>
  <c r="KT83" i="19"/>
  <c r="KS100" i="19"/>
  <c r="KS127" i="19" s="1"/>
  <c r="KS101" i="19"/>
  <c r="KS128" i="19" s="1"/>
  <c r="KS80" i="15"/>
  <c r="KR97" i="15"/>
  <c r="KR124" i="15" s="1"/>
  <c r="KR102" i="15"/>
  <c r="KR129" i="15" s="1"/>
  <c r="KS86" i="15"/>
  <c r="KR103" i="15"/>
  <c r="KR130" i="15" s="1"/>
  <c r="KQ94" i="13"/>
  <c r="KQ77" i="13"/>
  <c r="KQ111" i="13" s="1"/>
  <c r="KS72" i="7"/>
  <c r="KS68" i="7"/>
  <c r="KS64" i="7"/>
  <c r="KS71" i="7"/>
  <c r="KT88" i="7" s="1"/>
  <c r="KS67" i="7"/>
  <c r="KT84" i="7" s="1"/>
  <c r="KS63" i="7"/>
  <c r="KS70" i="7"/>
  <c r="KS66" i="7"/>
  <c r="KS62" i="7"/>
  <c r="KT79" i="7" s="1"/>
  <c r="KT26" i="7"/>
  <c r="KS65" i="7"/>
  <c r="KT82" i="7" s="1"/>
  <c r="KS69" i="7"/>
  <c r="KS73" i="7"/>
  <c r="KT90" i="7" s="1"/>
  <c r="KS43" i="7"/>
  <c r="KS60" i="7" s="1"/>
  <c r="KR105" i="15"/>
  <c r="KR96" i="15"/>
  <c r="KR123" i="15" s="1"/>
  <c r="KT79" i="17"/>
  <c r="KS96" i="17"/>
  <c r="KS123" i="17" s="1"/>
  <c r="KU80" i="17"/>
  <c r="KT97" i="17"/>
  <c r="KT124" i="17" s="1"/>
  <c r="KS97" i="21"/>
  <c r="KS124" i="21" s="1"/>
  <c r="KT83" i="7"/>
  <c r="KS100" i="7"/>
  <c r="KS127" i="7" s="1"/>
  <c r="KR106" i="15"/>
  <c r="KS100" i="21"/>
  <c r="KR99" i="13"/>
  <c r="KR126" i="13" s="1"/>
  <c r="KS80" i="11"/>
  <c r="KR97" i="11"/>
  <c r="KR124" i="11" s="1"/>
  <c r="KR101" i="15"/>
  <c r="KR128" i="15" s="1"/>
  <c r="KT86" i="17"/>
  <c r="KS103" i="17"/>
  <c r="KS130" i="17" s="1"/>
  <c r="KT72" i="17"/>
  <c r="KT68" i="17"/>
  <c r="KU85" i="17" s="1"/>
  <c r="KT64" i="17"/>
  <c r="KU81" i="17" s="1"/>
  <c r="KT71" i="17"/>
  <c r="KU88" i="17" s="1"/>
  <c r="KT67" i="17"/>
  <c r="KU84" i="17" s="1"/>
  <c r="KT63" i="17"/>
  <c r="KT70" i="17"/>
  <c r="KU87" i="17" s="1"/>
  <c r="KT66" i="17"/>
  <c r="KU83" i="17" s="1"/>
  <c r="KT62" i="17"/>
  <c r="KU26" i="17"/>
  <c r="KT69" i="17"/>
  <c r="KT43" i="17"/>
  <c r="KT60" i="17" s="1"/>
  <c r="KT65" i="17"/>
  <c r="KU82" i="17" s="1"/>
  <c r="KT73" i="17"/>
  <c r="KT86" i="21"/>
  <c r="KS103" i="21"/>
  <c r="KS130" i="21" s="1"/>
  <c r="KS107" i="19"/>
  <c r="KS89" i="19"/>
  <c r="KR106" i="19"/>
  <c r="KS117" i="21"/>
  <c r="KT88" i="21"/>
  <c r="KS105" i="21"/>
  <c r="KR102" i="11"/>
  <c r="KR129" i="11" s="1"/>
  <c r="KR100" i="13"/>
  <c r="KT80" i="7"/>
  <c r="KS97" i="7"/>
  <c r="KS124" i="7" s="1"/>
  <c r="KT81" i="7"/>
  <c r="KS98" i="7"/>
  <c r="KS125" i="7" s="1"/>
  <c r="KT98" i="17"/>
  <c r="KT125" i="17" s="1"/>
  <c r="KR94" i="21"/>
  <c r="KR77" i="21"/>
  <c r="KR111" i="21" s="1"/>
  <c r="KS89" i="7"/>
  <c r="KR106" i="7"/>
  <c r="KR107" i="15"/>
  <c r="KS72" i="21"/>
  <c r="KS68" i="21"/>
  <c r="KT85" i="21" s="1"/>
  <c r="KS73" i="21"/>
  <c r="KS66" i="21"/>
  <c r="KT83" i="21" s="1"/>
  <c r="KS64" i="21"/>
  <c r="KS70" i="21"/>
  <c r="KT87" i="21" s="1"/>
  <c r="KS63" i="21"/>
  <c r="KT80" i="21" s="1"/>
  <c r="KS67" i="21"/>
  <c r="KT84" i="21" s="1"/>
  <c r="KS62" i="21"/>
  <c r="KT79" i="21" s="1"/>
  <c r="KS71" i="21"/>
  <c r="KS69" i="21"/>
  <c r="KT26" i="21"/>
  <c r="KS65" i="21"/>
  <c r="KT82" i="21" s="1"/>
  <c r="KS43" i="21"/>
  <c r="KS60" i="21" s="1"/>
  <c r="KR70" i="13"/>
  <c r="KS87" i="13" s="1"/>
  <c r="KR66" i="13"/>
  <c r="KS83" i="13" s="1"/>
  <c r="KR62" i="13"/>
  <c r="KS79" i="13" s="1"/>
  <c r="KS26" i="13"/>
  <c r="KR73" i="13"/>
  <c r="KS90" i="13" s="1"/>
  <c r="KR69" i="13"/>
  <c r="KS86" i="13" s="1"/>
  <c r="KR65" i="13"/>
  <c r="KS82" i="13" s="1"/>
  <c r="KR72" i="13"/>
  <c r="KS89" i="13" s="1"/>
  <c r="KR68" i="13"/>
  <c r="KR64" i="13"/>
  <c r="KS81" i="13" s="1"/>
  <c r="KR63" i="13"/>
  <c r="KS80" i="13" s="1"/>
  <c r="KR71" i="13"/>
  <c r="KS88" i="13" s="1"/>
  <c r="KR43" i="13"/>
  <c r="KR60" i="13" s="1"/>
  <c r="KR67" i="13"/>
  <c r="KS84" i="13" s="1"/>
  <c r="KR71" i="11"/>
  <c r="KS88" i="11" s="1"/>
  <c r="KR67" i="11"/>
  <c r="KS84" i="11" s="1"/>
  <c r="KR63" i="11"/>
  <c r="KR70" i="11"/>
  <c r="KS87" i="11" s="1"/>
  <c r="KR66" i="11"/>
  <c r="KS83" i="11" s="1"/>
  <c r="KR62" i="11"/>
  <c r="KS26" i="11"/>
  <c r="KR72" i="11"/>
  <c r="KS89" i="11" s="1"/>
  <c r="KR64" i="11"/>
  <c r="KS81" i="11" s="1"/>
  <c r="KR73" i="11"/>
  <c r="KR65" i="11"/>
  <c r="KS82" i="11" s="1"/>
  <c r="KR68" i="11"/>
  <c r="KS85" i="11" s="1"/>
  <c r="KR43" i="11"/>
  <c r="KR60" i="11" s="1"/>
  <c r="KR69" i="11"/>
  <c r="KS86" i="11" s="1"/>
  <c r="KS86" i="7"/>
  <c r="KR103" i="7"/>
  <c r="KR130" i="7" s="1"/>
  <c r="KT90" i="17"/>
  <c r="KS107" i="17"/>
  <c r="KR94" i="7"/>
  <c r="KR77" i="7"/>
  <c r="KR111" i="7" s="1"/>
  <c r="KS77" i="17"/>
  <c r="KS111" i="17" s="1"/>
  <c r="KS94" i="17"/>
  <c r="KS90" i="21"/>
  <c r="KR107" i="21"/>
  <c r="KQ94" i="11"/>
  <c r="KQ77" i="11"/>
  <c r="KQ111" i="11" s="1"/>
  <c r="KS79" i="11"/>
  <c r="KR96" i="11"/>
  <c r="KR123" i="11" s="1"/>
  <c r="KR104" i="13"/>
  <c r="KS71" i="19"/>
  <c r="KT88" i="19" s="1"/>
  <c r="KS67" i="19"/>
  <c r="KT84" i="19" s="1"/>
  <c r="KS63" i="19"/>
  <c r="KS69" i="19"/>
  <c r="KT86" i="19" s="1"/>
  <c r="KS73" i="19"/>
  <c r="KT90" i="19" s="1"/>
  <c r="KS66" i="19"/>
  <c r="KS64" i="19"/>
  <c r="KT81" i="19" s="1"/>
  <c r="KS70" i="19"/>
  <c r="KT87" i="19" s="1"/>
  <c r="KS68" i="19"/>
  <c r="KT85" i="19" s="1"/>
  <c r="KS62" i="19"/>
  <c r="KT79" i="19" s="1"/>
  <c r="KS72" i="19"/>
  <c r="KS65" i="19"/>
  <c r="KT26" i="19"/>
  <c r="KS43" i="19"/>
  <c r="KS60" i="19" s="1"/>
  <c r="KR94" i="19"/>
  <c r="KR77" i="19"/>
  <c r="KR111" i="19" s="1"/>
  <c r="KR72" i="15"/>
  <c r="KS89" i="15" s="1"/>
  <c r="KR68" i="15"/>
  <c r="KS85" i="15" s="1"/>
  <c r="KR64" i="15"/>
  <c r="KS81" i="15" s="1"/>
  <c r="KR71" i="15"/>
  <c r="KS88" i="15" s="1"/>
  <c r="KR67" i="15"/>
  <c r="KS84" i="15" s="1"/>
  <c r="KR63" i="15"/>
  <c r="KR70" i="15"/>
  <c r="KS87" i="15" s="1"/>
  <c r="KR66" i="15"/>
  <c r="KS83" i="15" s="1"/>
  <c r="KR62" i="15"/>
  <c r="KS79" i="15" s="1"/>
  <c r="KR69" i="15"/>
  <c r="KR43" i="15"/>
  <c r="KR60" i="15" s="1"/>
  <c r="KS26" i="15"/>
  <c r="KR65" i="15"/>
  <c r="KS82" i="15" s="1"/>
  <c r="KR73" i="15"/>
  <c r="KS90" i="15" s="1"/>
  <c r="KQ94" i="15"/>
  <c r="KQ77" i="15"/>
  <c r="KQ111" i="15" s="1"/>
  <c r="KS128" i="21"/>
  <c r="KQ127" i="13"/>
  <c r="KT104" i="19" l="1"/>
  <c r="KS100" i="11"/>
  <c r="KS127" i="11" s="1"/>
  <c r="KS97" i="13"/>
  <c r="KS124" i="13" s="1"/>
  <c r="KS96" i="13"/>
  <c r="KS123" i="13" s="1"/>
  <c r="KT99" i="21"/>
  <c r="KT126" i="21" s="1"/>
  <c r="KU98" i="17"/>
  <c r="KU125" i="17" s="1"/>
  <c r="KS104" i="15"/>
  <c r="KS98" i="15"/>
  <c r="KS125" i="15" s="1"/>
  <c r="KT98" i="19"/>
  <c r="KT125" i="19" s="1"/>
  <c r="KS102" i="11"/>
  <c r="KS129" i="11" s="1"/>
  <c r="KS106" i="11"/>
  <c r="KS104" i="11"/>
  <c r="KS101" i="13"/>
  <c r="KS98" i="13"/>
  <c r="KS125" i="13" s="1"/>
  <c r="KS103" i="13"/>
  <c r="KS130" i="13" s="1"/>
  <c r="KS100" i="13"/>
  <c r="KT101" i="21"/>
  <c r="KT100" i="21"/>
  <c r="KU102" i="17"/>
  <c r="KU129" i="17" s="1"/>
  <c r="KT107" i="7"/>
  <c r="KT96" i="7"/>
  <c r="KT123" i="7" s="1"/>
  <c r="KT101" i="7"/>
  <c r="KT128" i="7" s="1"/>
  <c r="KS100" i="15"/>
  <c r="KS127" i="15" s="1"/>
  <c r="KT103" i="19"/>
  <c r="KT130" i="19" s="1"/>
  <c r="KS98" i="11"/>
  <c r="KS125" i="11" s="1"/>
  <c r="KS105" i="11"/>
  <c r="KS99" i="13"/>
  <c r="KS126" i="13" s="1"/>
  <c r="KT96" i="21"/>
  <c r="KT123" i="21" s="1"/>
  <c r="KU104" i="17"/>
  <c r="KS107" i="15"/>
  <c r="KS102" i="15"/>
  <c r="KS129" i="15" s="1"/>
  <c r="KT96" i="19"/>
  <c r="KT123" i="19" s="1"/>
  <c r="KT101" i="19"/>
  <c r="KT128" i="19" s="1"/>
  <c r="KS99" i="11"/>
  <c r="KS126" i="11" s="1"/>
  <c r="KS107" i="13"/>
  <c r="KS104" i="13"/>
  <c r="KT97" i="21"/>
  <c r="KT124" i="21" s="1"/>
  <c r="KU99" i="17"/>
  <c r="KU126" i="17" s="1"/>
  <c r="KU101" i="17"/>
  <c r="KU128" i="17" s="1"/>
  <c r="KT105" i="7"/>
  <c r="KS105" i="15"/>
  <c r="KS99" i="15"/>
  <c r="KS126" i="15" s="1"/>
  <c r="KS96" i="15"/>
  <c r="KS123" i="15" s="1"/>
  <c r="KS101" i="15"/>
  <c r="KS128" i="15" s="1"/>
  <c r="KS106" i="15"/>
  <c r="KT102" i="19"/>
  <c r="KT129" i="19" s="1"/>
  <c r="KT107" i="19"/>
  <c r="KT105" i="19"/>
  <c r="KS103" i="11"/>
  <c r="KS130" i="11" s="1"/>
  <c r="KS101" i="11"/>
  <c r="KS128" i="11" s="1"/>
  <c r="KS105" i="13"/>
  <c r="KS106" i="13"/>
  <c r="KT104" i="21"/>
  <c r="KT102" i="21"/>
  <c r="KT129" i="21" s="1"/>
  <c r="KU100" i="17"/>
  <c r="KU127" i="17" s="1"/>
  <c r="KU105" i="17"/>
  <c r="KT99" i="7"/>
  <c r="KT126" i="7" s="1"/>
  <c r="KT70" i="19"/>
  <c r="KU87" i="19" s="1"/>
  <c r="KT66" i="19"/>
  <c r="KU83" i="19" s="1"/>
  <c r="KT62" i="19"/>
  <c r="KU79" i="19" s="1"/>
  <c r="KT73" i="19"/>
  <c r="KU90" i="19" s="1"/>
  <c r="KT71" i="19"/>
  <c r="KU88" i="19" s="1"/>
  <c r="KT68" i="19"/>
  <c r="KU85" i="19" s="1"/>
  <c r="KT72" i="19"/>
  <c r="KT65" i="19"/>
  <c r="KU82" i="19" s="1"/>
  <c r="KT69" i="19"/>
  <c r="KU86" i="19" s="1"/>
  <c r="KT64" i="19"/>
  <c r="KU81" i="19" s="1"/>
  <c r="KU26" i="19"/>
  <c r="KT67" i="19"/>
  <c r="KU84" i="19" s="1"/>
  <c r="KT63" i="19"/>
  <c r="KT43" i="19"/>
  <c r="KT60" i="19" s="1"/>
  <c r="KS96" i="11"/>
  <c r="KS123" i="11" s="1"/>
  <c r="KR127" i="13"/>
  <c r="KT89" i="19"/>
  <c r="KS106" i="19"/>
  <c r="KT103" i="21"/>
  <c r="KT130" i="21" s="1"/>
  <c r="KU86" i="17"/>
  <c r="KT103" i="17"/>
  <c r="KT130" i="17" s="1"/>
  <c r="KU97" i="17"/>
  <c r="KU124" i="17" s="1"/>
  <c r="KS103" i="15"/>
  <c r="KS130" i="15" s="1"/>
  <c r="KT100" i="19"/>
  <c r="KT127" i="19" s="1"/>
  <c r="KT102" i="7"/>
  <c r="KT129" i="7" s="1"/>
  <c r="KT98" i="21"/>
  <c r="KT125" i="21" s="1"/>
  <c r="KT99" i="19"/>
  <c r="KT126" i="19" s="1"/>
  <c r="KS107" i="11"/>
  <c r="KT106" i="21"/>
  <c r="KU80" i="19"/>
  <c r="KT97" i="19"/>
  <c r="KT124" i="19" s="1"/>
  <c r="KU106" i="17"/>
  <c r="KS102" i="13"/>
  <c r="KS129" i="13" s="1"/>
  <c r="KS71" i="15"/>
  <c r="KT88" i="15" s="1"/>
  <c r="KS67" i="15"/>
  <c r="KT84" i="15" s="1"/>
  <c r="KS63" i="15"/>
  <c r="KS70" i="15"/>
  <c r="KT87" i="15" s="1"/>
  <c r="KS66" i="15"/>
  <c r="KT83" i="15" s="1"/>
  <c r="KS62" i="15"/>
  <c r="KT79" i="15" s="1"/>
  <c r="KS73" i="15"/>
  <c r="KT90" i="15" s="1"/>
  <c r="KS69" i="15"/>
  <c r="KT86" i="15" s="1"/>
  <c r="KS65" i="15"/>
  <c r="KT82" i="15" s="1"/>
  <c r="KS43" i="15"/>
  <c r="KS60" i="15" s="1"/>
  <c r="KS64" i="15"/>
  <c r="KT81" i="15" s="1"/>
  <c r="KS72" i="15"/>
  <c r="KT89" i="15" s="1"/>
  <c r="KS68" i="15"/>
  <c r="KT85" i="15" s="1"/>
  <c r="KT26" i="15"/>
  <c r="KS70" i="11"/>
  <c r="KT87" i="11" s="1"/>
  <c r="KS66" i="11"/>
  <c r="KT83" i="11" s="1"/>
  <c r="KS62" i="11"/>
  <c r="KT79" i="11" s="1"/>
  <c r="KT26" i="11"/>
  <c r="KS73" i="11"/>
  <c r="KT90" i="11" s="1"/>
  <c r="KS69" i="11"/>
  <c r="KT86" i="11" s="1"/>
  <c r="KS65" i="11"/>
  <c r="KT82" i="11" s="1"/>
  <c r="KS43" i="11"/>
  <c r="KS60" i="11" s="1"/>
  <c r="KS67" i="11"/>
  <c r="KT84" i="11" s="1"/>
  <c r="KS72" i="11"/>
  <c r="KT89" i="11" s="1"/>
  <c r="KS68" i="11"/>
  <c r="KT85" i="11" s="1"/>
  <c r="KS71" i="11"/>
  <c r="KT88" i="11" s="1"/>
  <c r="KS63" i="11"/>
  <c r="KS64" i="11"/>
  <c r="KT81" i="11" s="1"/>
  <c r="KR94" i="13"/>
  <c r="KR77" i="13"/>
  <c r="KR111" i="13" s="1"/>
  <c r="KT98" i="7"/>
  <c r="KT125" i="7" s="1"/>
  <c r="KU88" i="21"/>
  <c r="KT105" i="21"/>
  <c r="KU71" i="17"/>
  <c r="KV88" i="17" s="1"/>
  <c r="KU67" i="17"/>
  <c r="KV84" i="17" s="1"/>
  <c r="KU63" i="17"/>
  <c r="KV80" i="17" s="1"/>
  <c r="KU70" i="17"/>
  <c r="KV87" i="17" s="1"/>
  <c r="KU66" i="17"/>
  <c r="KV83" i="17" s="1"/>
  <c r="KU62" i="17"/>
  <c r="KV26" i="17"/>
  <c r="KU73" i="17"/>
  <c r="KU69" i="17"/>
  <c r="KU65" i="17"/>
  <c r="KV82" i="17" s="1"/>
  <c r="KU43" i="17"/>
  <c r="KU60" i="17" s="1"/>
  <c r="KU64" i="17"/>
  <c r="KV81" i="17" s="1"/>
  <c r="KU72" i="17"/>
  <c r="KV89" i="17" s="1"/>
  <c r="KU68" i="17"/>
  <c r="KV85" i="17" s="1"/>
  <c r="KT90" i="21"/>
  <c r="KS107" i="21"/>
  <c r="KT86" i="7"/>
  <c r="KS103" i="7"/>
  <c r="KS130" i="7" s="1"/>
  <c r="KT80" i="11"/>
  <c r="KS97" i="11"/>
  <c r="KS124" i="11" s="1"/>
  <c r="KT100" i="7"/>
  <c r="KT127" i="7" s="1"/>
  <c r="KT80" i="15"/>
  <c r="KS97" i="15"/>
  <c r="KS124" i="15" s="1"/>
  <c r="KT104" i="7"/>
  <c r="KR77" i="15"/>
  <c r="KR111" i="15" s="1"/>
  <c r="KR94" i="15"/>
  <c r="KU90" i="17"/>
  <c r="KT107" i="17"/>
  <c r="KS73" i="13"/>
  <c r="KT90" i="13" s="1"/>
  <c r="KS69" i="13"/>
  <c r="KT86" i="13" s="1"/>
  <c r="KS65" i="13"/>
  <c r="KT82" i="13" s="1"/>
  <c r="KS43" i="13"/>
  <c r="KS60" i="13" s="1"/>
  <c r="KS72" i="13"/>
  <c r="KT89" i="13" s="1"/>
  <c r="KS68" i="13"/>
  <c r="KT85" i="13" s="1"/>
  <c r="KS64" i="13"/>
  <c r="KT81" i="13" s="1"/>
  <c r="KS71" i="13"/>
  <c r="KT88" i="13" s="1"/>
  <c r="KS67" i="13"/>
  <c r="KT84" i="13" s="1"/>
  <c r="KS63" i="13"/>
  <c r="KT80" i="13" s="1"/>
  <c r="KS70" i="13"/>
  <c r="KT87" i="13" s="1"/>
  <c r="KS66" i="13"/>
  <c r="KT83" i="13" s="1"/>
  <c r="KS62" i="13"/>
  <c r="KT79" i="13" s="1"/>
  <c r="KT26" i="13"/>
  <c r="KS94" i="21"/>
  <c r="KS77" i="21"/>
  <c r="KS111" i="21" s="1"/>
  <c r="KS127" i="21"/>
  <c r="KT127" i="21"/>
  <c r="KU79" i="17"/>
  <c r="KT96" i="17"/>
  <c r="KT123" i="17" s="1"/>
  <c r="KT73" i="21"/>
  <c r="KT71" i="21"/>
  <c r="KT67" i="21"/>
  <c r="KU84" i="21" s="1"/>
  <c r="KT70" i="21"/>
  <c r="KU87" i="21" s="1"/>
  <c r="KT68" i="21"/>
  <c r="KU85" i="21" s="1"/>
  <c r="KT63" i="21"/>
  <c r="KU80" i="21" s="1"/>
  <c r="KT72" i="21"/>
  <c r="KU89" i="21" s="1"/>
  <c r="KT62" i="21"/>
  <c r="KU79" i="21" s="1"/>
  <c r="KT69" i="21"/>
  <c r="KU86" i="21" s="1"/>
  <c r="KT65" i="21"/>
  <c r="KU82" i="21" s="1"/>
  <c r="KT66" i="21"/>
  <c r="KU83" i="21" s="1"/>
  <c r="KU26" i="21"/>
  <c r="KT64" i="21"/>
  <c r="KU81" i="21" s="1"/>
  <c r="KT43" i="21"/>
  <c r="KT60" i="21" s="1"/>
  <c r="KS77" i="19"/>
  <c r="KS111" i="19" s="1"/>
  <c r="KS94" i="19"/>
  <c r="KR94" i="11"/>
  <c r="KR77" i="11"/>
  <c r="KR111" i="11" s="1"/>
  <c r="KT89" i="7"/>
  <c r="KS106" i="7"/>
  <c r="KU80" i="7"/>
  <c r="KT97" i="7"/>
  <c r="KT124" i="7" s="1"/>
  <c r="KT94" i="17"/>
  <c r="KT77" i="17"/>
  <c r="KT111" i="17" s="1"/>
  <c r="KS94" i="7"/>
  <c r="KS77" i="7"/>
  <c r="KS111" i="7" s="1"/>
  <c r="KT71" i="7"/>
  <c r="KU88" i="7" s="1"/>
  <c r="KT67" i="7"/>
  <c r="KU84" i="7" s="1"/>
  <c r="KT63" i="7"/>
  <c r="KT70" i="7"/>
  <c r="KU87" i="7" s="1"/>
  <c r="KT66" i="7"/>
  <c r="KU83" i="7" s="1"/>
  <c r="KT62" i="7"/>
  <c r="KU79" i="7" s="1"/>
  <c r="KU26" i="7"/>
  <c r="KT73" i="7"/>
  <c r="KU90" i="7" s="1"/>
  <c r="KT69" i="7"/>
  <c r="KT65" i="7"/>
  <c r="KU82" i="7" s="1"/>
  <c r="KT43" i="7"/>
  <c r="KT60" i="7" s="1"/>
  <c r="KT68" i="7"/>
  <c r="KU85" i="7" s="1"/>
  <c r="KT64" i="7"/>
  <c r="KU81" i="7" s="1"/>
  <c r="KT72" i="7"/>
  <c r="KS128" i="13"/>
  <c r="KR128" i="13"/>
  <c r="KU98" i="21" l="1"/>
  <c r="KU125" i="21" s="1"/>
  <c r="KU102" i="21"/>
  <c r="KU129" i="21" s="1"/>
  <c r="KT101" i="13"/>
  <c r="KT107" i="13"/>
  <c r="KV100" i="17"/>
  <c r="KV127" i="17" s="1"/>
  <c r="KT105" i="11"/>
  <c r="KT101" i="15"/>
  <c r="KT128" i="15" s="1"/>
  <c r="KU99" i="7"/>
  <c r="KU126" i="7" s="1"/>
  <c r="KU96" i="21"/>
  <c r="KU123" i="21" s="1"/>
  <c r="KT105" i="13"/>
  <c r="KV98" i="17"/>
  <c r="KV125" i="17" s="1"/>
  <c r="KV104" i="17"/>
  <c r="KT102" i="11"/>
  <c r="KT129" i="11" s="1"/>
  <c r="KT99" i="11"/>
  <c r="KT126" i="11" s="1"/>
  <c r="KT96" i="11"/>
  <c r="KT123" i="11" s="1"/>
  <c r="KT102" i="15"/>
  <c r="KT129" i="15" s="1"/>
  <c r="KT99" i="15"/>
  <c r="KT126" i="15" s="1"/>
  <c r="KT100" i="15"/>
  <c r="KT127" i="15" s="1"/>
  <c r="KT105" i="15"/>
  <c r="KU98" i="19"/>
  <c r="KU125" i="19" s="1"/>
  <c r="KU102" i="19"/>
  <c r="KU129" i="19" s="1"/>
  <c r="KU100" i="19"/>
  <c r="KU127" i="19" s="1"/>
  <c r="KV79" i="7"/>
  <c r="KU96" i="7"/>
  <c r="KU123" i="7" s="1"/>
  <c r="KU83" i="13"/>
  <c r="KT100" i="13"/>
  <c r="KU105" i="7"/>
  <c r="KV89" i="21"/>
  <c r="KU106" i="21"/>
  <c r="KT104" i="13"/>
  <c r="KU82" i="13"/>
  <c r="KT99" i="13"/>
  <c r="KT126" i="13" s="1"/>
  <c r="KV97" i="17"/>
  <c r="KV124" i="17" s="1"/>
  <c r="KU81" i="11"/>
  <c r="KT98" i="11"/>
  <c r="KT125" i="11" s="1"/>
  <c r="KT106" i="11"/>
  <c r="KT103" i="11"/>
  <c r="KT130" i="11" s="1"/>
  <c r="KT100" i="11"/>
  <c r="KT127" i="11" s="1"/>
  <c r="KT106" i="15"/>
  <c r="KU86" i="15"/>
  <c r="KT103" i="15"/>
  <c r="KT130" i="15" s="1"/>
  <c r="KU87" i="15"/>
  <c r="KT104" i="15"/>
  <c r="KU103" i="19"/>
  <c r="KU130" i="19" s="1"/>
  <c r="KV88" i="19"/>
  <c r="KU105" i="19"/>
  <c r="KU104" i="19"/>
  <c r="KU103" i="21"/>
  <c r="KU130" i="21" s="1"/>
  <c r="KT96" i="13"/>
  <c r="KT123" i="13" s="1"/>
  <c r="KT106" i="13"/>
  <c r="KV106" i="17"/>
  <c r="KV105" i="17"/>
  <c r="KT96" i="15"/>
  <c r="KT123" i="15" s="1"/>
  <c r="KU96" i="19"/>
  <c r="KU123" i="19" s="1"/>
  <c r="KU101" i="7"/>
  <c r="KU128" i="7" s="1"/>
  <c r="KU104" i="21"/>
  <c r="KV81" i="7"/>
  <c r="KU98" i="7"/>
  <c r="KU125" i="7" s="1"/>
  <c r="KU100" i="7"/>
  <c r="KU127" i="7" s="1"/>
  <c r="KU100" i="21"/>
  <c r="KU127" i="21" s="1"/>
  <c r="KU101" i="21"/>
  <c r="KV118" i="21" s="1"/>
  <c r="KT98" i="13"/>
  <c r="KT125" i="13" s="1"/>
  <c r="KU102" i="7"/>
  <c r="KU129" i="7" s="1"/>
  <c r="KU107" i="7"/>
  <c r="KU104" i="7"/>
  <c r="KU99" i="21"/>
  <c r="KU126" i="21" s="1"/>
  <c r="KU97" i="21"/>
  <c r="KU124" i="21" s="1"/>
  <c r="KT97" i="13"/>
  <c r="KT124" i="13" s="1"/>
  <c r="KT102" i="13"/>
  <c r="KT129" i="13" s="1"/>
  <c r="KT103" i="13"/>
  <c r="KT130" i="13" s="1"/>
  <c r="KV102" i="17"/>
  <c r="KV129" i="17" s="1"/>
  <c r="KW82" i="17"/>
  <c r="KV99" i="17"/>
  <c r="KV126" i="17" s="1"/>
  <c r="KV101" i="17"/>
  <c r="KV128" i="17" s="1"/>
  <c r="KT101" i="11"/>
  <c r="KT128" i="11" s="1"/>
  <c r="KT107" i="11"/>
  <c r="KT104" i="11"/>
  <c r="KT98" i="15"/>
  <c r="KT125" i="15" s="1"/>
  <c r="KT107" i="15"/>
  <c r="KU101" i="19"/>
  <c r="KU128" i="19" s="1"/>
  <c r="KU99" i="19"/>
  <c r="KU126" i="19" s="1"/>
  <c r="KU107" i="19"/>
  <c r="KV70" i="17"/>
  <c r="KW87" i="17" s="1"/>
  <c r="KV66" i="17"/>
  <c r="KW83" i="17" s="1"/>
  <c r="KV62" i="17"/>
  <c r="KW26" i="17"/>
  <c r="KV73" i="17"/>
  <c r="KV69" i="17"/>
  <c r="KV65" i="17"/>
  <c r="KV43" i="17"/>
  <c r="KV60" i="17" s="1"/>
  <c r="KV72" i="17"/>
  <c r="KW89" i="17" s="1"/>
  <c r="KV68" i="17"/>
  <c r="KW85" i="17" s="1"/>
  <c r="KV64" i="17"/>
  <c r="KW81" i="17" s="1"/>
  <c r="KV71" i="17"/>
  <c r="KW88" i="17" s="1"/>
  <c r="KV67" i="17"/>
  <c r="KW84" i="17" s="1"/>
  <c r="KV63" i="17"/>
  <c r="KW80" i="17" s="1"/>
  <c r="KT70" i="15"/>
  <c r="KT66" i="15"/>
  <c r="KU83" i="15" s="1"/>
  <c r="KT62" i="15"/>
  <c r="KU79" i="15" s="1"/>
  <c r="KT73" i="15"/>
  <c r="KU90" i="15" s="1"/>
  <c r="KT69" i="15"/>
  <c r="KT65" i="15"/>
  <c r="KU82" i="15" s="1"/>
  <c r="KT43" i="15"/>
  <c r="KT60" i="15" s="1"/>
  <c r="KT72" i="15"/>
  <c r="KU89" i="15" s="1"/>
  <c r="KT68" i="15"/>
  <c r="KU85" i="15" s="1"/>
  <c r="KT64" i="15"/>
  <c r="KU81" i="15" s="1"/>
  <c r="KT71" i="15"/>
  <c r="KU88" i="15" s="1"/>
  <c r="KT67" i="15"/>
  <c r="KU84" i="15" s="1"/>
  <c r="KU26" i="15"/>
  <c r="KT63" i="15"/>
  <c r="KU80" i="15" s="1"/>
  <c r="KS94" i="15"/>
  <c r="KS77" i="15"/>
  <c r="KS111" i="15" s="1"/>
  <c r="KT94" i="7"/>
  <c r="KT77" i="7"/>
  <c r="KT111" i="7" s="1"/>
  <c r="KU70" i="7"/>
  <c r="KV87" i="7" s="1"/>
  <c r="KU66" i="7"/>
  <c r="KV83" i="7" s="1"/>
  <c r="KU62" i="7"/>
  <c r="KV26" i="7"/>
  <c r="KU73" i="7"/>
  <c r="KV90" i="7" s="1"/>
  <c r="KU69" i="7"/>
  <c r="KU65" i="7"/>
  <c r="KV82" i="7" s="1"/>
  <c r="KU43" i="7"/>
  <c r="KU60" i="7" s="1"/>
  <c r="KU72" i="7"/>
  <c r="KU68" i="7"/>
  <c r="KV85" i="7" s="1"/>
  <c r="KU64" i="7"/>
  <c r="KU71" i="7"/>
  <c r="KV88" i="7" s="1"/>
  <c r="KU67" i="7"/>
  <c r="KV84" i="7" s="1"/>
  <c r="KU63" i="7"/>
  <c r="KV80" i="7" s="1"/>
  <c r="KV86" i="17"/>
  <c r="KU103" i="17"/>
  <c r="KU130" i="17" s="1"/>
  <c r="KU89" i="19"/>
  <c r="KT106" i="19"/>
  <c r="KV90" i="17"/>
  <c r="KU107" i="17"/>
  <c r="KU80" i="11"/>
  <c r="KT97" i="11"/>
  <c r="KT124" i="11" s="1"/>
  <c r="KT94" i="19"/>
  <c r="KT77" i="19"/>
  <c r="KT111" i="19" s="1"/>
  <c r="KS127" i="13"/>
  <c r="KV117" i="21"/>
  <c r="KU97" i="7"/>
  <c r="KU124" i="7" s="1"/>
  <c r="KT94" i="21"/>
  <c r="KT77" i="21"/>
  <c r="KT111" i="21" s="1"/>
  <c r="KV79" i="17"/>
  <c r="KU96" i="17"/>
  <c r="KU123" i="17" s="1"/>
  <c r="KS94" i="13"/>
  <c r="KS77" i="13"/>
  <c r="KS111" i="13" s="1"/>
  <c r="KU86" i="7"/>
  <c r="KT103" i="7"/>
  <c r="KT130" i="7" s="1"/>
  <c r="KT128" i="21"/>
  <c r="KU128" i="21"/>
  <c r="KU89" i="7"/>
  <c r="KT106" i="7"/>
  <c r="KU70" i="21"/>
  <c r="KV87" i="21" s="1"/>
  <c r="KU66" i="21"/>
  <c r="KV83" i="21" s="1"/>
  <c r="KU72" i="21"/>
  <c r="KU62" i="21"/>
  <c r="KV79" i="21" s="1"/>
  <c r="KU69" i="21"/>
  <c r="KV86" i="21" s="1"/>
  <c r="KU67" i="21"/>
  <c r="KV84" i="21" s="1"/>
  <c r="KU65" i="21"/>
  <c r="KV82" i="21" s="1"/>
  <c r="KU71" i="21"/>
  <c r="KV88" i="21" s="1"/>
  <c r="KU64" i="21"/>
  <c r="KV81" i="21" s="1"/>
  <c r="KU73" i="21"/>
  <c r="KU68" i="21"/>
  <c r="KV85" i="21" s="1"/>
  <c r="KV26" i="21"/>
  <c r="KU63" i="21"/>
  <c r="KV80" i="21" s="1"/>
  <c r="KU43" i="21"/>
  <c r="KU60" i="21" s="1"/>
  <c r="KT72" i="13"/>
  <c r="KU89" i="13" s="1"/>
  <c r="KT68" i="13"/>
  <c r="KU85" i="13" s="1"/>
  <c r="KT64" i="13"/>
  <c r="KU81" i="13" s="1"/>
  <c r="KT71" i="13"/>
  <c r="KU88" i="13" s="1"/>
  <c r="KT67" i="13"/>
  <c r="KU84" i="13" s="1"/>
  <c r="KT63" i="13"/>
  <c r="KU80" i="13" s="1"/>
  <c r="KT70" i="13"/>
  <c r="KU87" i="13" s="1"/>
  <c r="KT66" i="13"/>
  <c r="KT62" i="13"/>
  <c r="KU79" i="13" s="1"/>
  <c r="KU26" i="13"/>
  <c r="KT69" i="13"/>
  <c r="KU86" i="13" s="1"/>
  <c r="KT65" i="13"/>
  <c r="KT43" i="13"/>
  <c r="KT60" i="13" s="1"/>
  <c r="KT73" i="13"/>
  <c r="KU90" i="13" s="1"/>
  <c r="KT97" i="15"/>
  <c r="KT124" i="15" s="1"/>
  <c r="KU90" i="21"/>
  <c r="KT107" i="21"/>
  <c r="KU94" i="17"/>
  <c r="KU77" i="17"/>
  <c r="KU111" i="17" s="1"/>
  <c r="KU105" i="21"/>
  <c r="KS94" i="11"/>
  <c r="KS77" i="11"/>
  <c r="KS111" i="11" s="1"/>
  <c r="KT73" i="11"/>
  <c r="KU90" i="11" s="1"/>
  <c r="KT69" i="11"/>
  <c r="KU86" i="11" s="1"/>
  <c r="KT65" i="11"/>
  <c r="KU82" i="11" s="1"/>
  <c r="KT43" i="11"/>
  <c r="KT60" i="11" s="1"/>
  <c r="KT72" i="11"/>
  <c r="KU89" i="11" s="1"/>
  <c r="KT68" i="11"/>
  <c r="KU85" i="11" s="1"/>
  <c r="KT64" i="11"/>
  <c r="KT70" i="11"/>
  <c r="KU87" i="11" s="1"/>
  <c r="KT62" i="11"/>
  <c r="KU79" i="11" s="1"/>
  <c r="KT71" i="11"/>
  <c r="KU88" i="11" s="1"/>
  <c r="KT63" i="11"/>
  <c r="KU26" i="11"/>
  <c r="KT66" i="11"/>
  <c r="KU83" i="11" s="1"/>
  <c r="KT67" i="11"/>
  <c r="KU84" i="11" s="1"/>
  <c r="KU97" i="19"/>
  <c r="KU124" i="19" s="1"/>
  <c r="KU73" i="19"/>
  <c r="KV90" i="19" s="1"/>
  <c r="KU69" i="19"/>
  <c r="KV86" i="19" s="1"/>
  <c r="KU65" i="19"/>
  <c r="KV82" i="19" s="1"/>
  <c r="KU68" i="19"/>
  <c r="KV85" i="19" s="1"/>
  <c r="KU72" i="19"/>
  <c r="KU70" i="19"/>
  <c r="KV87" i="19" s="1"/>
  <c r="KU67" i="19"/>
  <c r="KV84" i="19" s="1"/>
  <c r="KU71" i="19"/>
  <c r="KU64" i="19"/>
  <c r="KV81" i="19" s="1"/>
  <c r="KV26" i="19"/>
  <c r="KU66" i="19"/>
  <c r="KV83" i="19" s="1"/>
  <c r="KU63" i="19"/>
  <c r="KV80" i="19" s="1"/>
  <c r="KU43" i="19"/>
  <c r="KU60" i="19" s="1"/>
  <c r="KU62" i="19"/>
  <c r="KV79" i="19" s="1"/>
  <c r="KU99" i="11" l="1"/>
  <c r="KU126" i="11" s="1"/>
  <c r="KU96" i="13"/>
  <c r="KU123" i="13" s="1"/>
  <c r="KU106" i="13"/>
  <c r="KV99" i="21"/>
  <c r="KV126" i="21" s="1"/>
  <c r="KV102" i="7"/>
  <c r="KV129" i="7" s="1"/>
  <c r="KU106" i="15"/>
  <c r="KW97" i="17"/>
  <c r="KW124" i="17" s="1"/>
  <c r="KX83" i="17"/>
  <c r="KW100" i="17"/>
  <c r="KW127" i="17" s="1"/>
  <c r="KV100" i="19"/>
  <c r="KV127" i="19" s="1"/>
  <c r="KV101" i="19"/>
  <c r="KV128" i="19" s="1"/>
  <c r="KV99" i="19"/>
  <c r="KV126" i="19" s="1"/>
  <c r="KU101" i="11"/>
  <c r="KU128" i="11" s="1"/>
  <c r="KU105" i="11"/>
  <c r="KU102" i="11"/>
  <c r="KU129" i="11" s="1"/>
  <c r="KU103" i="11"/>
  <c r="KU130" i="11" s="1"/>
  <c r="KU105" i="13"/>
  <c r="KV101" i="21"/>
  <c r="KV100" i="21"/>
  <c r="KV101" i="7"/>
  <c r="KV128" i="7" s="1"/>
  <c r="KV107" i="7"/>
  <c r="KV104" i="7"/>
  <c r="KU105" i="15"/>
  <c r="KU96" i="15"/>
  <c r="KU123" i="15" s="1"/>
  <c r="KW101" i="17"/>
  <c r="KW128" i="17" s="1"/>
  <c r="KW106" i="17"/>
  <c r="KW104" i="17"/>
  <c r="KV96" i="19"/>
  <c r="KV123" i="19" s="1"/>
  <c r="KV104" i="19"/>
  <c r="KV103" i="19"/>
  <c r="KV130" i="19" s="1"/>
  <c r="KU100" i="11"/>
  <c r="KU127" i="11" s="1"/>
  <c r="KU96" i="11"/>
  <c r="KU123" i="11" s="1"/>
  <c r="KU106" i="11"/>
  <c r="KU107" i="11"/>
  <c r="KU103" i="13"/>
  <c r="KU130" i="13" s="1"/>
  <c r="KU104" i="13"/>
  <c r="KU98" i="13"/>
  <c r="KU125" i="13" s="1"/>
  <c r="KV97" i="21"/>
  <c r="KV124" i="21" s="1"/>
  <c r="KV98" i="21"/>
  <c r="KV125" i="21" s="1"/>
  <c r="KV103" i="21"/>
  <c r="KV130" i="21" s="1"/>
  <c r="KV104" i="21"/>
  <c r="KV105" i="7"/>
  <c r="KU97" i="15"/>
  <c r="KU124" i="15" s="1"/>
  <c r="KU98" i="15"/>
  <c r="KU125" i="15" s="1"/>
  <c r="KU99" i="15"/>
  <c r="KU126" i="15" s="1"/>
  <c r="KU100" i="15"/>
  <c r="KU127" i="15" s="1"/>
  <c r="KX88" i="17"/>
  <c r="KW105" i="17"/>
  <c r="KV97" i="19"/>
  <c r="KV124" i="19" s="1"/>
  <c r="KV102" i="19"/>
  <c r="KV129" i="19" s="1"/>
  <c r="KU101" i="13"/>
  <c r="KV102" i="21"/>
  <c r="KV129" i="21" s="1"/>
  <c r="KV97" i="7"/>
  <c r="KV124" i="7" s="1"/>
  <c r="KV100" i="7"/>
  <c r="KV127" i="7" s="1"/>
  <c r="KU101" i="15"/>
  <c r="KU128" i="15" s="1"/>
  <c r="KU107" i="15"/>
  <c r="KW102" i="17"/>
  <c r="KW129" i="17" s="1"/>
  <c r="KV98" i="19"/>
  <c r="KV125" i="19" s="1"/>
  <c r="KV107" i="19"/>
  <c r="KU104" i="11"/>
  <c r="KU107" i="13"/>
  <c r="KU97" i="13"/>
  <c r="KU124" i="13" s="1"/>
  <c r="KU102" i="13"/>
  <c r="KU129" i="13" s="1"/>
  <c r="KV105" i="21"/>
  <c r="KV96" i="21"/>
  <c r="KV123" i="21" s="1"/>
  <c r="KV99" i="7"/>
  <c r="KV126" i="7" s="1"/>
  <c r="KU102" i="15"/>
  <c r="KU129" i="15" s="1"/>
  <c r="KW98" i="17"/>
  <c r="KW125" i="17" s="1"/>
  <c r="KW90" i="17"/>
  <c r="KV107" i="17"/>
  <c r="KV90" i="21"/>
  <c r="KU107" i="21"/>
  <c r="KT77" i="13"/>
  <c r="KT111" i="13" s="1"/>
  <c r="KT94" i="13"/>
  <c r="KV89" i="7"/>
  <c r="KU106" i="7"/>
  <c r="KV89" i="19"/>
  <c r="KU106" i="19"/>
  <c r="KT94" i="15"/>
  <c r="KT77" i="15"/>
  <c r="KT111" i="15" s="1"/>
  <c r="KW99" i="17"/>
  <c r="KW126" i="17" s="1"/>
  <c r="KV98" i="7"/>
  <c r="KV125" i="7" s="1"/>
  <c r="KU94" i="19"/>
  <c r="KU77" i="19"/>
  <c r="KU111" i="19" s="1"/>
  <c r="KV105" i="19"/>
  <c r="KU94" i="7"/>
  <c r="KU77" i="7"/>
  <c r="KU111" i="7" s="1"/>
  <c r="KW73" i="17"/>
  <c r="KW69" i="17"/>
  <c r="KW65" i="17"/>
  <c r="KX82" i="17" s="1"/>
  <c r="KW43" i="17"/>
  <c r="KW60" i="17" s="1"/>
  <c r="KW72" i="17"/>
  <c r="KX89" i="17" s="1"/>
  <c r="KW68" i="17"/>
  <c r="KX85" i="17" s="1"/>
  <c r="KW64" i="17"/>
  <c r="KX81" i="17" s="1"/>
  <c r="KW71" i="17"/>
  <c r="KW67" i="17"/>
  <c r="KX84" i="17" s="1"/>
  <c r="KW63" i="17"/>
  <c r="KX80" i="17" s="1"/>
  <c r="KW70" i="17"/>
  <c r="KX87" i="17" s="1"/>
  <c r="KW66" i="17"/>
  <c r="KW62" i="17"/>
  <c r="KX26" i="17"/>
  <c r="KV128" i="21"/>
  <c r="KU103" i="15"/>
  <c r="KU130" i="15" s="1"/>
  <c r="KV96" i="7"/>
  <c r="KV123" i="7" s="1"/>
  <c r="KU128" i="13"/>
  <c r="KT128" i="13"/>
  <c r="KU71" i="13"/>
  <c r="KV88" i="13" s="1"/>
  <c r="KU67" i="13"/>
  <c r="KV84" i="13" s="1"/>
  <c r="KU63" i="13"/>
  <c r="KV80" i="13" s="1"/>
  <c r="KU70" i="13"/>
  <c r="KV87" i="13" s="1"/>
  <c r="KU66" i="13"/>
  <c r="KU62" i="13"/>
  <c r="KV79" i="13" s="1"/>
  <c r="KU73" i="13"/>
  <c r="KV90" i="13" s="1"/>
  <c r="KU69" i="13"/>
  <c r="KV86" i="13" s="1"/>
  <c r="KU65" i="13"/>
  <c r="KU43" i="13"/>
  <c r="KU60" i="13" s="1"/>
  <c r="KU64" i="13"/>
  <c r="KV81" i="13" s="1"/>
  <c r="KU72" i="13"/>
  <c r="KV89" i="13" s="1"/>
  <c r="KV26" i="13"/>
  <c r="KU68" i="13"/>
  <c r="KV85" i="13" s="1"/>
  <c r="KV69" i="21"/>
  <c r="KW86" i="21" s="1"/>
  <c r="KV73" i="21"/>
  <c r="KV67" i="21"/>
  <c r="KW84" i="21" s="1"/>
  <c r="KV65" i="21"/>
  <c r="KW82" i="21" s="1"/>
  <c r="KV71" i="21"/>
  <c r="KW88" i="21" s="1"/>
  <c r="KV64" i="21"/>
  <c r="KW81" i="21" s="1"/>
  <c r="KV68" i="21"/>
  <c r="KW85" i="21" s="1"/>
  <c r="KV66" i="21"/>
  <c r="KW83" i="21" s="1"/>
  <c r="KV63" i="21"/>
  <c r="KW80" i="21" s="1"/>
  <c r="KV62" i="21"/>
  <c r="KW79" i="21" s="1"/>
  <c r="KV43" i="21"/>
  <c r="KV60" i="21" s="1"/>
  <c r="KV72" i="21"/>
  <c r="KW26" i="21"/>
  <c r="KV70" i="21"/>
  <c r="KW87" i="21" s="1"/>
  <c r="KU104" i="15"/>
  <c r="KV81" i="11"/>
  <c r="KU98" i="11"/>
  <c r="KU125" i="11" s="1"/>
  <c r="KV82" i="13"/>
  <c r="KU99" i="13"/>
  <c r="KU126" i="13" s="1"/>
  <c r="KW89" i="21"/>
  <c r="KV106" i="21"/>
  <c r="KV83" i="13"/>
  <c r="KU100" i="13"/>
  <c r="KU127" i="13" s="1"/>
  <c r="KU72" i="11"/>
  <c r="KV89" i="11" s="1"/>
  <c r="KU68" i="11"/>
  <c r="KV85" i="11" s="1"/>
  <c r="KU64" i="11"/>
  <c r="KU71" i="11"/>
  <c r="KV88" i="11" s="1"/>
  <c r="KU67" i="11"/>
  <c r="KV84" i="11" s="1"/>
  <c r="KU63" i="11"/>
  <c r="KU73" i="11"/>
  <c r="KV90" i="11" s="1"/>
  <c r="KU65" i="11"/>
  <c r="KV82" i="11" s="1"/>
  <c r="KV26" i="11"/>
  <c r="KU70" i="11"/>
  <c r="KV87" i="11" s="1"/>
  <c r="KU66" i="11"/>
  <c r="KV83" i="11" s="1"/>
  <c r="KU43" i="11"/>
  <c r="KU60" i="11" s="1"/>
  <c r="KU62" i="11"/>
  <c r="KV79" i="11" s="1"/>
  <c r="KU69" i="11"/>
  <c r="KV86" i="11" s="1"/>
  <c r="KT77" i="11"/>
  <c r="KT111" i="11" s="1"/>
  <c r="KT94" i="11"/>
  <c r="KU94" i="21"/>
  <c r="KU77" i="21"/>
  <c r="KU111" i="21" s="1"/>
  <c r="KV80" i="11"/>
  <c r="KU97" i="11"/>
  <c r="KU124" i="11" s="1"/>
  <c r="KV73" i="7"/>
  <c r="KW90" i="7" s="1"/>
  <c r="KV69" i="7"/>
  <c r="KV65" i="7"/>
  <c r="KW82" i="7" s="1"/>
  <c r="KV43" i="7"/>
  <c r="KV60" i="7" s="1"/>
  <c r="KV72" i="7"/>
  <c r="KV68" i="7"/>
  <c r="KW85" i="7" s="1"/>
  <c r="KV64" i="7"/>
  <c r="KW81" i="7" s="1"/>
  <c r="KV71" i="7"/>
  <c r="KW88" i="7" s="1"/>
  <c r="KV67" i="7"/>
  <c r="KW84" i="7" s="1"/>
  <c r="KV63" i="7"/>
  <c r="KW80" i="7" s="1"/>
  <c r="KV66" i="7"/>
  <c r="KW83" i="7" s="1"/>
  <c r="KV70" i="7"/>
  <c r="KW87" i="7" s="1"/>
  <c r="KV62" i="7"/>
  <c r="KW79" i="7" s="1"/>
  <c r="KW26" i="7"/>
  <c r="KV94" i="17"/>
  <c r="KV77" i="17"/>
  <c r="KV111" i="17" s="1"/>
  <c r="KV72" i="19"/>
  <c r="KV68" i="19"/>
  <c r="KW85" i="19" s="1"/>
  <c r="KV64" i="19"/>
  <c r="KW81" i="19" s="1"/>
  <c r="KV70" i="19"/>
  <c r="KW87" i="19" s="1"/>
  <c r="KV67" i="19"/>
  <c r="KW84" i="19" s="1"/>
  <c r="KV65" i="19"/>
  <c r="KW82" i="19" s="1"/>
  <c r="KV71" i="19"/>
  <c r="KW88" i="19" s="1"/>
  <c r="KV69" i="19"/>
  <c r="KW86" i="19" s="1"/>
  <c r="KV66" i="19"/>
  <c r="KW83" i="19" s="1"/>
  <c r="KV63" i="19"/>
  <c r="KW80" i="19" s="1"/>
  <c r="KV43" i="19"/>
  <c r="KV60" i="19" s="1"/>
  <c r="KV62" i="19"/>
  <c r="KW79" i="19" s="1"/>
  <c r="KV73" i="19"/>
  <c r="KW90" i="19" s="1"/>
  <c r="KW26" i="19"/>
  <c r="KV86" i="7"/>
  <c r="KU103" i="7"/>
  <c r="KU130" i="7" s="1"/>
  <c r="KW79" i="17"/>
  <c r="KV96" i="17"/>
  <c r="KV123" i="17" s="1"/>
  <c r="KW86" i="17"/>
  <c r="KV103" i="17"/>
  <c r="KV130" i="17" s="1"/>
  <c r="KU73" i="15"/>
  <c r="KV90" i="15" s="1"/>
  <c r="KU69" i="15"/>
  <c r="KV86" i="15" s="1"/>
  <c r="KU65" i="15"/>
  <c r="KV82" i="15" s="1"/>
  <c r="KU43" i="15"/>
  <c r="KU60" i="15" s="1"/>
  <c r="KU72" i="15"/>
  <c r="KV89" i="15" s="1"/>
  <c r="KU68" i="15"/>
  <c r="KV85" i="15" s="1"/>
  <c r="KU64" i="15"/>
  <c r="KV81" i="15" s="1"/>
  <c r="KU71" i="15"/>
  <c r="KV88" i="15" s="1"/>
  <c r="KU67" i="15"/>
  <c r="KV84" i="15" s="1"/>
  <c r="KU63" i="15"/>
  <c r="KV80" i="15" s="1"/>
  <c r="KU70" i="15"/>
  <c r="KV87" i="15" s="1"/>
  <c r="KU66" i="15"/>
  <c r="KV83" i="15" s="1"/>
  <c r="KV26" i="15"/>
  <c r="KU62" i="15"/>
  <c r="KV79" i="15" s="1"/>
  <c r="KT127" i="13"/>
  <c r="KV106" i="15" l="1"/>
  <c r="KX90" i="19"/>
  <c r="KW107" i="19"/>
  <c r="KW101" i="19"/>
  <c r="KW128" i="19" s="1"/>
  <c r="KW101" i="7"/>
  <c r="KW128" i="7" s="1"/>
  <c r="KV96" i="11"/>
  <c r="KV123" i="11" s="1"/>
  <c r="KW89" i="11"/>
  <c r="KV106" i="11"/>
  <c r="KW99" i="21"/>
  <c r="KW126" i="21" s="1"/>
  <c r="KW84" i="13"/>
  <c r="KV101" i="13"/>
  <c r="KV128" i="13" s="1"/>
  <c r="KX106" i="17"/>
  <c r="KW83" i="15"/>
  <c r="KV100" i="15"/>
  <c r="KV127" i="15" s="1"/>
  <c r="KV105" i="15"/>
  <c r="KW103" i="19"/>
  <c r="KW130" i="19" s="1"/>
  <c r="KW104" i="19"/>
  <c r="KX87" i="7"/>
  <c r="KW104" i="7"/>
  <c r="KW105" i="7"/>
  <c r="KV99" i="11"/>
  <c r="KV126" i="11" s="1"/>
  <c r="KV105" i="11"/>
  <c r="KW102" i="21"/>
  <c r="KW129" i="21" s="1"/>
  <c r="KW101" i="21"/>
  <c r="KV105" i="13"/>
  <c r="KV98" i="15"/>
  <c r="KV125" i="15" s="1"/>
  <c r="KW100" i="7"/>
  <c r="KW127" i="7" s="1"/>
  <c r="KV100" i="11"/>
  <c r="KV127" i="11" s="1"/>
  <c r="KW96" i="21"/>
  <c r="KW123" i="21" s="1"/>
  <c r="KV103" i="13"/>
  <c r="KV130" i="13" s="1"/>
  <c r="KX98" i="17"/>
  <c r="KX125" i="17" s="1"/>
  <c r="KX99" i="17"/>
  <c r="KX126" i="17" s="1"/>
  <c r="KW84" i="15"/>
  <c r="KV101" i="15"/>
  <c r="KV128" i="15" s="1"/>
  <c r="KV107" i="15"/>
  <c r="KX83" i="19"/>
  <c r="KW100" i="19"/>
  <c r="KW127" i="19" s="1"/>
  <c r="KW96" i="7"/>
  <c r="KW123" i="7" s="1"/>
  <c r="KW107" i="7"/>
  <c r="KV101" i="11"/>
  <c r="KV128" i="11" s="1"/>
  <c r="KW100" i="21"/>
  <c r="KV102" i="13"/>
  <c r="KV129" i="13" s="1"/>
  <c r="KV96" i="13"/>
  <c r="KV123" i="13" s="1"/>
  <c r="KX101" i="17"/>
  <c r="KX128" i="17" s="1"/>
  <c r="KW96" i="19"/>
  <c r="KW123" i="19" s="1"/>
  <c r="KV104" i="15"/>
  <c r="KW82" i="15"/>
  <c r="KV99" i="15"/>
  <c r="KV126" i="15" s="1"/>
  <c r="KW105" i="19"/>
  <c r="KW98" i="19"/>
  <c r="KW125" i="19" s="1"/>
  <c r="KW98" i="7"/>
  <c r="KW125" i="7" s="1"/>
  <c r="KX82" i="7"/>
  <c r="KW99" i="7"/>
  <c r="KW126" i="7" s="1"/>
  <c r="KV107" i="11"/>
  <c r="KX87" i="21"/>
  <c r="KW104" i="21"/>
  <c r="KW98" i="21"/>
  <c r="KW125" i="21" s="1"/>
  <c r="KV106" i="13"/>
  <c r="KV104" i="13"/>
  <c r="KX104" i="17"/>
  <c r="KV96" i="15"/>
  <c r="KV123" i="15" s="1"/>
  <c r="KW80" i="15"/>
  <c r="KV97" i="15"/>
  <c r="KV124" i="15" s="1"/>
  <c r="KV102" i="15"/>
  <c r="KV129" i="15" s="1"/>
  <c r="KW86" i="15"/>
  <c r="KV103" i="15"/>
  <c r="KV130" i="15" s="1"/>
  <c r="KW97" i="19"/>
  <c r="KW124" i="19" s="1"/>
  <c r="KX82" i="19"/>
  <c r="KW99" i="19"/>
  <c r="KW126" i="19" s="1"/>
  <c r="KW102" i="19"/>
  <c r="KW129" i="19" s="1"/>
  <c r="KX80" i="7"/>
  <c r="KW97" i="7"/>
  <c r="KW124" i="7" s="1"/>
  <c r="KW102" i="7"/>
  <c r="KW129" i="7" s="1"/>
  <c r="KV103" i="11"/>
  <c r="KV130" i="11" s="1"/>
  <c r="KV104" i="11"/>
  <c r="KW85" i="11"/>
  <c r="KV102" i="11"/>
  <c r="KV129" i="11" s="1"/>
  <c r="KX80" i="21"/>
  <c r="KW97" i="21"/>
  <c r="KW124" i="21" s="1"/>
  <c r="KX88" i="21"/>
  <c r="KW105" i="21"/>
  <c r="KW103" i="21"/>
  <c r="KW130" i="21" s="1"/>
  <c r="KW81" i="13"/>
  <c r="KV98" i="13"/>
  <c r="KV125" i="13" s="1"/>
  <c r="KV107" i="13"/>
  <c r="KW80" i="13"/>
  <c r="KV97" i="13"/>
  <c r="KV124" i="13" s="1"/>
  <c r="KX97" i="17"/>
  <c r="KX124" i="17" s="1"/>
  <c r="KY85" i="17"/>
  <c r="KX102" i="17"/>
  <c r="KX129" i="17" s="1"/>
  <c r="KW73" i="21"/>
  <c r="KW72" i="21"/>
  <c r="KW68" i="21"/>
  <c r="KX85" i="21" s="1"/>
  <c r="KW71" i="21"/>
  <c r="KW69" i="21"/>
  <c r="KX86" i="21" s="1"/>
  <c r="KW64" i="21"/>
  <c r="KX81" i="21" s="1"/>
  <c r="KW66" i="21"/>
  <c r="KX83" i="21" s="1"/>
  <c r="KW63" i="21"/>
  <c r="KW70" i="21"/>
  <c r="KW62" i="21"/>
  <c r="KX79" i="21" s="1"/>
  <c r="KW67" i="21"/>
  <c r="KX84" i="21" s="1"/>
  <c r="KW65" i="21"/>
  <c r="KX82" i="21" s="1"/>
  <c r="KX26" i="21"/>
  <c r="KW43" i="21"/>
  <c r="KW60" i="21" s="1"/>
  <c r="KV94" i="7"/>
  <c r="KV77" i="7"/>
  <c r="KV111" i="7" s="1"/>
  <c r="KU94" i="11"/>
  <c r="KU77" i="11"/>
  <c r="KU111" i="11" s="1"/>
  <c r="KU94" i="13"/>
  <c r="KU77" i="13"/>
  <c r="KU111" i="13" s="1"/>
  <c r="KX72" i="17"/>
  <c r="KY89" i="17" s="1"/>
  <c r="KX68" i="17"/>
  <c r="KX64" i="17"/>
  <c r="KY81" i="17" s="1"/>
  <c r="KX71" i="17"/>
  <c r="KX67" i="17"/>
  <c r="KY84" i="17" s="1"/>
  <c r="KX63" i="17"/>
  <c r="KY80" i="17" s="1"/>
  <c r="KX70" i="17"/>
  <c r="KY87" i="17" s="1"/>
  <c r="KX66" i="17"/>
  <c r="KX62" i="17"/>
  <c r="KY26" i="17"/>
  <c r="KX65" i="17"/>
  <c r="KY82" i="17" s="1"/>
  <c r="KX73" i="17"/>
  <c r="KX69" i="17"/>
  <c r="KX43" i="17"/>
  <c r="KX60" i="17" s="1"/>
  <c r="KW89" i="7"/>
  <c r="KV106" i="7"/>
  <c r="KW90" i="21"/>
  <c r="KV107" i="21"/>
  <c r="KY88" i="17"/>
  <c r="KX105" i="17"/>
  <c r="KY83" i="17"/>
  <c r="KX100" i="17"/>
  <c r="KX127" i="17" s="1"/>
  <c r="KW71" i="19"/>
  <c r="KX88" i="19" s="1"/>
  <c r="KW67" i="19"/>
  <c r="KX84" i="19" s="1"/>
  <c r="KW63" i="19"/>
  <c r="KX80" i="19" s="1"/>
  <c r="KW72" i="19"/>
  <c r="KW69" i="19"/>
  <c r="KX86" i="19" s="1"/>
  <c r="KW73" i="19"/>
  <c r="KW66" i="19"/>
  <c r="KW65" i="19"/>
  <c r="KW62" i="19"/>
  <c r="KX79" i="19" s="1"/>
  <c r="KW70" i="19"/>
  <c r="KX87" i="19" s="1"/>
  <c r="KX26" i="19"/>
  <c r="KW68" i="19"/>
  <c r="KX85" i="19" s="1"/>
  <c r="KW64" i="19"/>
  <c r="KX81" i="19" s="1"/>
  <c r="KW43" i="19"/>
  <c r="KW60" i="19" s="1"/>
  <c r="KV72" i="15"/>
  <c r="KW89" i="15" s="1"/>
  <c r="KV68" i="15"/>
  <c r="KW85" i="15" s="1"/>
  <c r="KV64" i="15"/>
  <c r="KW81" i="15" s="1"/>
  <c r="KV71" i="15"/>
  <c r="KW88" i="15" s="1"/>
  <c r="KV67" i="15"/>
  <c r="KV63" i="15"/>
  <c r="KV70" i="15"/>
  <c r="KW87" i="15" s="1"/>
  <c r="KV66" i="15"/>
  <c r="KV62" i="15"/>
  <c r="KW79" i="15" s="1"/>
  <c r="KV65" i="15"/>
  <c r="KW26" i="15"/>
  <c r="KV73" i="15"/>
  <c r="KW90" i="15" s="1"/>
  <c r="KV69" i="15"/>
  <c r="KV43" i="15"/>
  <c r="KV60" i="15" s="1"/>
  <c r="KX79" i="17"/>
  <c r="KW96" i="17"/>
  <c r="KW123" i="17" s="1"/>
  <c r="KV71" i="11"/>
  <c r="KW88" i="11" s="1"/>
  <c r="KV67" i="11"/>
  <c r="KW84" i="11" s="1"/>
  <c r="KV63" i="11"/>
  <c r="KW80" i="11" s="1"/>
  <c r="KV70" i="11"/>
  <c r="KW87" i="11" s="1"/>
  <c r="KV66" i="11"/>
  <c r="KW83" i="11" s="1"/>
  <c r="KV62" i="11"/>
  <c r="KW79" i="11" s="1"/>
  <c r="KW26" i="11"/>
  <c r="KV68" i="11"/>
  <c r="KV43" i="11"/>
  <c r="KV60" i="11" s="1"/>
  <c r="KV73" i="11"/>
  <c r="KW90" i="11" s="1"/>
  <c r="KV69" i="11"/>
  <c r="KW86" i="11" s="1"/>
  <c r="KV72" i="11"/>
  <c r="KV64" i="11"/>
  <c r="KW81" i="11" s="1"/>
  <c r="KV65" i="11"/>
  <c r="KW82" i="11" s="1"/>
  <c r="KX89" i="21"/>
  <c r="KW106" i="21"/>
  <c r="KV98" i="11"/>
  <c r="KV125" i="11" s="1"/>
  <c r="KU94" i="15"/>
  <c r="KU77" i="15"/>
  <c r="KU111" i="15" s="1"/>
  <c r="KX86" i="17"/>
  <c r="KW103" i="17"/>
  <c r="KW130" i="17" s="1"/>
  <c r="KW86" i="7"/>
  <c r="KV103" i="7"/>
  <c r="KV130" i="7" s="1"/>
  <c r="KV94" i="19"/>
  <c r="KV77" i="19"/>
  <c r="KV111" i="19" s="1"/>
  <c r="KV97" i="11"/>
  <c r="KV124" i="11" s="1"/>
  <c r="KW83" i="13"/>
  <c r="KV100" i="13"/>
  <c r="KV127" i="13" s="1"/>
  <c r="KV99" i="13"/>
  <c r="KV126" i="13" s="1"/>
  <c r="KV94" i="21"/>
  <c r="KV77" i="21"/>
  <c r="KV111" i="21" s="1"/>
  <c r="KV70" i="13"/>
  <c r="KW87" i="13" s="1"/>
  <c r="KV66" i="13"/>
  <c r="KV62" i="13"/>
  <c r="KW79" i="13" s="1"/>
  <c r="KW26" i="13"/>
  <c r="KV73" i="13"/>
  <c r="KW90" i="13" s="1"/>
  <c r="KV69" i="13"/>
  <c r="KW86" i="13" s="1"/>
  <c r="KV65" i="13"/>
  <c r="KW82" i="13" s="1"/>
  <c r="KV72" i="13"/>
  <c r="KW89" i="13" s="1"/>
  <c r="KV68" i="13"/>
  <c r="KW85" i="13" s="1"/>
  <c r="KV64" i="13"/>
  <c r="KV43" i="13"/>
  <c r="KV60" i="13" s="1"/>
  <c r="KV71" i="13"/>
  <c r="KW88" i="13" s="1"/>
  <c r="KV67" i="13"/>
  <c r="KV63" i="13"/>
  <c r="KW72" i="7"/>
  <c r="KW68" i="7"/>
  <c r="KX85" i="7" s="1"/>
  <c r="KW64" i="7"/>
  <c r="KX81" i="7" s="1"/>
  <c r="KW71" i="7"/>
  <c r="KX88" i="7" s="1"/>
  <c r="KW67" i="7"/>
  <c r="KX84" i="7" s="1"/>
  <c r="KW63" i="7"/>
  <c r="KW70" i="7"/>
  <c r="KW66" i="7"/>
  <c r="KX83" i="7" s="1"/>
  <c r="KW62" i="7"/>
  <c r="KX79" i="7" s="1"/>
  <c r="KX26" i="7"/>
  <c r="KW69" i="7"/>
  <c r="KW65" i="7"/>
  <c r="KW73" i="7"/>
  <c r="KX90" i="7" s="1"/>
  <c r="KW43" i="7"/>
  <c r="KW60" i="7" s="1"/>
  <c r="KW77" i="17"/>
  <c r="KW111" i="17" s="1"/>
  <c r="KW94" i="17"/>
  <c r="KV127" i="21"/>
  <c r="KW89" i="19"/>
  <c r="KV106" i="19"/>
  <c r="KX90" i="17"/>
  <c r="KW107" i="17"/>
  <c r="KX101" i="7" l="1"/>
  <c r="KX128" i="7" s="1"/>
  <c r="KW96" i="13"/>
  <c r="KW123" i="13" s="1"/>
  <c r="KW107" i="11"/>
  <c r="KW101" i="11"/>
  <c r="KW128" i="11" s="1"/>
  <c r="KX102" i="19"/>
  <c r="KX129" i="19" s="1"/>
  <c r="KX96" i="21"/>
  <c r="KX123" i="21" s="1"/>
  <c r="KW103" i="13"/>
  <c r="KW130" i="13" s="1"/>
  <c r="KW100" i="11"/>
  <c r="KW127" i="11" s="1"/>
  <c r="KW96" i="15"/>
  <c r="KW123" i="15" s="1"/>
  <c r="KX89" i="15"/>
  <c r="KW106" i="15"/>
  <c r="KX97" i="19"/>
  <c r="KX124" i="19" s="1"/>
  <c r="KZ84" i="17"/>
  <c r="KY101" i="17"/>
  <c r="KY128" i="17" s="1"/>
  <c r="KY106" i="17"/>
  <c r="KY86" i="21"/>
  <c r="KX103" i="21"/>
  <c r="KX130" i="21" s="1"/>
  <c r="KX98" i="7"/>
  <c r="KX125" i="7" s="1"/>
  <c r="KW102" i="13"/>
  <c r="KW129" i="13" s="1"/>
  <c r="KW107" i="13"/>
  <c r="KW104" i="13"/>
  <c r="KW104" i="11"/>
  <c r="KX90" i="15"/>
  <c r="KW107" i="15"/>
  <c r="KW105" i="15"/>
  <c r="KY87" i="19"/>
  <c r="KX104" i="19"/>
  <c r="KX101" i="19"/>
  <c r="KX128" i="19" s="1"/>
  <c r="KY82" i="21"/>
  <c r="KX99" i="21"/>
  <c r="KX126" i="21" s="1"/>
  <c r="KX107" i="7"/>
  <c r="KX96" i="7"/>
  <c r="KX123" i="7" s="1"/>
  <c r="KW99" i="13"/>
  <c r="KW126" i="13" s="1"/>
  <c r="KX82" i="11"/>
  <c r="KW99" i="11"/>
  <c r="KW126" i="11" s="1"/>
  <c r="KW96" i="11"/>
  <c r="KW123" i="11" s="1"/>
  <c r="KW102" i="15"/>
  <c r="KW129" i="15" s="1"/>
  <c r="KY97" i="17"/>
  <c r="KY124" i="17" s="1"/>
  <c r="KX98" i="21"/>
  <c r="KX125" i="21" s="1"/>
  <c r="KX100" i="7"/>
  <c r="KX127" i="7" s="1"/>
  <c r="KY88" i="7"/>
  <c r="KX105" i="7"/>
  <c r="KW98" i="11"/>
  <c r="KW125" i="11" s="1"/>
  <c r="KW105" i="11"/>
  <c r="KX102" i="7"/>
  <c r="KX129" i="7" s="1"/>
  <c r="KX88" i="13"/>
  <c r="KW105" i="13"/>
  <c r="KW106" i="13"/>
  <c r="KW103" i="11"/>
  <c r="KW130" i="11" s="1"/>
  <c r="KW97" i="11"/>
  <c r="KW124" i="11" s="1"/>
  <c r="KW104" i="15"/>
  <c r="KW98" i="15"/>
  <c r="KW125" i="15" s="1"/>
  <c r="KY81" i="19"/>
  <c r="KX98" i="19"/>
  <c r="KX125" i="19" s="1"/>
  <c r="KX96" i="19"/>
  <c r="KX123" i="19" s="1"/>
  <c r="KY86" i="19"/>
  <c r="KX103" i="19"/>
  <c r="KX130" i="19" s="1"/>
  <c r="KX105" i="19"/>
  <c r="KZ82" i="17"/>
  <c r="KY99" i="17"/>
  <c r="KY126" i="17" s="1"/>
  <c r="KY104" i="17"/>
  <c r="KZ81" i="17"/>
  <c r="KY98" i="17"/>
  <c r="KY125" i="17" s="1"/>
  <c r="KX101" i="21"/>
  <c r="KY118" i="21" s="1"/>
  <c r="KX100" i="21"/>
  <c r="KY117" i="21" s="1"/>
  <c r="KX102" i="21"/>
  <c r="KX129" i="21" s="1"/>
  <c r="KW70" i="11"/>
  <c r="KX87" i="11" s="1"/>
  <c r="KW66" i="11"/>
  <c r="KX83" i="11" s="1"/>
  <c r="KW62" i="11"/>
  <c r="KX79" i="11" s="1"/>
  <c r="KX26" i="11"/>
  <c r="KW73" i="11"/>
  <c r="KX90" i="11" s="1"/>
  <c r="KW69" i="11"/>
  <c r="KX86" i="11" s="1"/>
  <c r="KW65" i="11"/>
  <c r="KW43" i="11"/>
  <c r="KW60" i="11" s="1"/>
  <c r="KW71" i="11"/>
  <c r="KX88" i="11" s="1"/>
  <c r="KW63" i="11"/>
  <c r="KX80" i="11" s="1"/>
  <c r="KW72" i="11"/>
  <c r="KW64" i="11"/>
  <c r="KX81" i="11" s="1"/>
  <c r="KW68" i="11"/>
  <c r="KX85" i="11" s="1"/>
  <c r="KW67" i="11"/>
  <c r="KX84" i="11" s="1"/>
  <c r="KW97" i="13"/>
  <c r="KW124" i="13" s="1"/>
  <c r="KY88" i="21"/>
  <c r="KX105" i="21"/>
  <c r="KX99" i="19"/>
  <c r="KX126" i="19" s="1"/>
  <c r="KX80" i="15"/>
  <c r="KW97" i="15"/>
  <c r="KW124" i="15" s="1"/>
  <c r="KX104" i="21"/>
  <c r="KX99" i="7"/>
  <c r="KX126" i="7" s="1"/>
  <c r="KW99" i="15"/>
  <c r="KW126" i="15" s="1"/>
  <c r="KV94" i="13"/>
  <c r="KV77" i="13"/>
  <c r="KV111" i="13" s="1"/>
  <c r="KX83" i="13"/>
  <c r="KW100" i="13"/>
  <c r="KW127" i="13" s="1"/>
  <c r="KY86" i="17"/>
  <c r="KX103" i="17"/>
  <c r="KX130" i="17" s="1"/>
  <c r="KX94" i="17"/>
  <c r="KX77" i="17"/>
  <c r="KX111" i="17" s="1"/>
  <c r="KY83" i="19"/>
  <c r="KX100" i="19"/>
  <c r="KX127" i="19" s="1"/>
  <c r="KY87" i="7"/>
  <c r="KX104" i="7"/>
  <c r="KV94" i="11"/>
  <c r="KV77" i="11"/>
  <c r="KV111" i="11" s="1"/>
  <c r="KX70" i="19"/>
  <c r="KX66" i="19"/>
  <c r="KX62" i="19"/>
  <c r="KY79" i="19" s="1"/>
  <c r="KX69" i="19"/>
  <c r="KX67" i="19"/>
  <c r="KY84" i="19" s="1"/>
  <c r="KX73" i="19"/>
  <c r="KX71" i="19"/>
  <c r="KY88" i="19" s="1"/>
  <c r="KX64" i="19"/>
  <c r="KX68" i="19"/>
  <c r="KY85" i="19" s="1"/>
  <c r="KX65" i="19"/>
  <c r="KY82" i="19" s="1"/>
  <c r="KX72" i="19"/>
  <c r="KY26" i="19"/>
  <c r="KX43" i="19"/>
  <c r="KX60" i="19" s="1"/>
  <c r="KX63" i="19"/>
  <c r="KY80" i="19" s="1"/>
  <c r="KY100" i="17"/>
  <c r="KY127" i="17" s="1"/>
  <c r="KX90" i="21"/>
  <c r="KW107" i="21"/>
  <c r="KX73" i="21"/>
  <c r="KX71" i="21"/>
  <c r="KX67" i="21"/>
  <c r="KY84" i="21" s="1"/>
  <c r="KX66" i="21"/>
  <c r="KY83" i="21" s="1"/>
  <c r="KX63" i="21"/>
  <c r="KY80" i="21" s="1"/>
  <c r="KX70" i="21"/>
  <c r="KY87" i="21" s="1"/>
  <c r="KX68" i="21"/>
  <c r="KY85" i="21" s="1"/>
  <c r="KX62" i="21"/>
  <c r="KY79" i="21" s="1"/>
  <c r="KX72" i="21"/>
  <c r="KX65" i="21"/>
  <c r="KX69" i="21"/>
  <c r="KX64" i="21"/>
  <c r="KY81" i="21" s="1"/>
  <c r="KY26" i="21"/>
  <c r="KX43" i="21"/>
  <c r="KX60" i="21" s="1"/>
  <c r="KX97" i="21"/>
  <c r="KX124" i="21" s="1"/>
  <c r="KW128" i="21"/>
  <c r="KW73" i="13"/>
  <c r="KX90" i="13" s="1"/>
  <c r="KW69" i="13"/>
  <c r="KX86" i="13" s="1"/>
  <c r="KW65" i="13"/>
  <c r="KX82" i="13" s="1"/>
  <c r="KW43" i="13"/>
  <c r="KW60" i="13" s="1"/>
  <c r="KW72" i="13"/>
  <c r="KX89" i="13" s="1"/>
  <c r="KW68" i="13"/>
  <c r="KX85" i="13" s="1"/>
  <c r="KW64" i="13"/>
  <c r="KW71" i="13"/>
  <c r="KW67" i="13"/>
  <c r="KW63" i="13"/>
  <c r="KX80" i="13" s="1"/>
  <c r="KW70" i="13"/>
  <c r="KX87" i="13" s="1"/>
  <c r="KW66" i="13"/>
  <c r="KX26" i="13"/>
  <c r="KW62" i="13"/>
  <c r="KX79" i="13" s="1"/>
  <c r="KY89" i="21"/>
  <c r="KX106" i="21"/>
  <c r="KY79" i="17"/>
  <c r="KX96" i="17"/>
  <c r="KX123" i="17" s="1"/>
  <c r="KW71" i="15"/>
  <c r="KX88" i="15" s="1"/>
  <c r="KW67" i="15"/>
  <c r="KW63" i="15"/>
  <c r="KW70" i="15"/>
  <c r="KX87" i="15" s="1"/>
  <c r="KW66" i="15"/>
  <c r="KX83" i="15" s="1"/>
  <c r="KW62" i="15"/>
  <c r="KX79" i="15" s="1"/>
  <c r="KW73" i="15"/>
  <c r="KW69" i="15"/>
  <c r="KX86" i="15" s="1"/>
  <c r="KW65" i="15"/>
  <c r="KX82" i="15" s="1"/>
  <c r="KW43" i="15"/>
  <c r="KW60" i="15" s="1"/>
  <c r="KW72" i="15"/>
  <c r="KW68" i="15"/>
  <c r="KX85" i="15" s="1"/>
  <c r="KW64" i="15"/>
  <c r="KX81" i="15" s="1"/>
  <c r="KX26" i="15"/>
  <c r="KY105" i="17"/>
  <c r="KX89" i="7"/>
  <c r="KW106" i="7"/>
  <c r="KY102" i="17"/>
  <c r="KY129" i="17" s="1"/>
  <c r="KX81" i="13"/>
  <c r="KW98" i="13"/>
  <c r="KW125" i="13" s="1"/>
  <c r="KW102" i="11"/>
  <c r="KW129" i="11" s="1"/>
  <c r="KX97" i="7"/>
  <c r="KX124" i="7" s="1"/>
  <c r="KW103" i="15"/>
  <c r="KW130" i="15" s="1"/>
  <c r="KY90" i="17"/>
  <c r="KX107" i="17"/>
  <c r="KV94" i="15"/>
  <c r="KV77" i="15"/>
  <c r="KV111" i="15" s="1"/>
  <c r="KY71" i="17"/>
  <c r="KZ88" i="17" s="1"/>
  <c r="KY67" i="17"/>
  <c r="KY63" i="17"/>
  <c r="KZ80" i="17" s="1"/>
  <c r="KY70" i="17"/>
  <c r="KZ87" i="17" s="1"/>
  <c r="KY66" i="17"/>
  <c r="KZ83" i="17" s="1"/>
  <c r="KY62" i="17"/>
  <c r="KZ26" i="17"/>
  <c r="KY73" i="17"/>
  <c r="KY69" i="17"/>
  <c r="KY65" i="17"/>
  <c r="KY43" i="17"/>
  <c r="KY60" i="17" s="1"/>
  <c r="KY72" i="17"/>
  <c r="KZ89" i="17" s="1"/>
  <c r="KY68" i="17"/>
  <c r="KZ85" i="17" s="1"/>
  <c r="KY64" i="17"/>
  <c r="KW94" i="21"/>
  <c r="KW77" i="21"/>
  <c r="KW111" i="21" s="1"/>
  <c r="KX84" i="15"/>
  <c r="KW101" i="15"/>
  <c r="KW128" i="15" s="1"/>
  <c r="KW100" i="15"/>
  <c r="KW127" i="15" s="1"/>
  <c r="KX84" i="13"/>
  <c r="KW101" i="13"/>
  <c r="KW128" i="13" s="1"/>
  <c r="KX89" i="11"/>
  <c r="KW106" i="11"/>
  <c r="KY90" i="19"/>
  <c r="KX107" i="19"/>
  <c r="KX89" i="19"/>
  <c r="KW106" i="19"/>
  <c r="KW77" i="7"/>
  <c r="KW111" i="7" s="1"/>
  <c r="KW94" i="7"/>
  <c r="KX71" i="7"/>
  <c r="KX67" i="7"/>
  <c r="KY84" i="7" s="1"/>
  <c r="KX63" i="7"/>
  <c r="KY80" i="7" s="1"/>
  <c r="KX70" i="7"/>
  <c r="KX66" i="7"/>
  <c r="KY83" i="7" s="1"/>
  <c r="KX62" i="7"/>
  <c r="KY79" i="7" s="1"/>
  <c r="KY26" i="7"/>
  <c r="KX73" i="7"/>
  <c r="KY90" i="7" s="1"/>
  <c r="KX69" i="7"/>
  <c r="KX65" i="7"/>
  <c r="KY82" i="7" s="1"/>
  <c r="KX43" i="7"/>
  <c r="KX60" i="7" s="1"/>
  <c r="KX72" i="7"/>
  <c r="KX64" i="7"/>
  <c r="KY81" i="7" s="1"/>
  <c r="KX68" i="7"/>
  <c r="KY85" i="7" s="1"/>
  <c r="KX86" i="7"/>
  <c r="KW103" i="7"/>
  <c r="KW130" i="7" s="1"/>
  <c r="KW94" i="19"/>
  <c r="KW77" i="19"/>
  <c r="KW111" i="19" s="1"/>
  <c r="KW127" i="21"/>
  <c r="KY99" i="7" l="1"/>
  <c r="KY126" i="7" s="1"/>
  <c r="KZ84" i="7"/>
  <c r="KY101" i="7"/>
  <c r="KY128" i="7" s="1"/>
  <c r="KX96" i="15"/>
  <c r="KX123" i="15" s="1"/>
  <c r="KY96" i="21"/>
  <c r="KY123" i="21" s="1"/>
  <c r="KY101" i="19"/>
  <c r="KY128" i="19" s="1"/>
  <c r="KY84" i="11"/>
  <c r="KX101" i="11"/>
  <c r="KX128" i="11" s="1"/>
  <c r="KX103" i="11"/>
  <c r="KX130" i="11" s="1"/>
  <c r="KZ81" i="7"/>
  <c r="KY98" i="7"/>
  <c r="KY125" i="7" s="1"/>
  <c r="KX99" i="15"/>
  <c r="KX126" i="15" s="1"/>
  <c r="KX100" i="15"/>
  <c r="KX127" i="15" s="1"/>
  <c r="KX104" i="13"/>
  <c r="KZ84" i="21"/>
  <c r="KY101" i="21"/>
  <c r="KX105" i="11"/>
  <c r="KY87" i="11"/>
  <c r="KX104" i="11"/>
  <c r="KZ100" i="17"/>
  <c r="KZ127" i="17" s="1"/>
  <c r="LA88" i="17"/>
  <c r="KZ105" i="17"/>
  <c r="KX102" i="15"/>
  <c r="KX129" i="15" s="1"/>
  <c r="KY86" i="15"/>
  <c r="KX103" i="15"/>
  <c r="KX130" i="15" s="1"/>
  <c r="KX104" i="15"/>
  <c r="KX96" i="13"/>
  <c r="KX123" i="13" s="1"/>
  <c r="KX97" i="13"/>
  <c r="KX124" i="13" s="1"/>
  <c r="KY85" i="13"/>
  <c r="KX102" i="13"/>
  <c r="KX129" i="13" s="1"/>
  <c r="KX103" i="13"/>
  <c r="KX130" i="13" s="1"/>
  <c r="KZ87" i="21"/>
  <c r="KY104" i="21"/>
  <c r="KY105" i="19"/>
  <c r="KY96" i="19"/>
  <c r="KY123" i="19" s="1"/>
  <c r="KX98" i="11"/>
  <c r="KX125" i="11" s="1"/>
  <c r="KY102" i="7"/>
  <c r="KY129" i="7" s="1"/>
  <c r="KY96" i="7"/>
  <c r="KY123" i="7" s="1"/>
  <c r="KZ97" i="17"/>
  <c r="KZ124" i="17" s="1"/>
  <c r="KY98" i="21"/>
  <c r="KY125" i="21" s="1"/>
  <c r="KZ83" i="21"/>
  <c r="KY100" i="21"/>
  <c r="KY102" i="19"/>
  <c r="KY129" i="19" s="1"/>
  <c r="KX97" i="11"/>
  <c r="KX124" i="11" s="1"/>
  <c r="KX100" i="11"/>
  <c r="KX127" i="11" s="1"/>
  <c r="KY100" i="7"/>
  <c r="KY127" i="7" s="1"/>
  <c r="KX98" i="15"/>
  <c r="KX125" i="15" s="1"/>
  <c r="KX105" i="15"/>
  <c r="KX99" i="13"/>
  <c r="KX126" i="13" s="1"/>
  <c r="KY102" i="21"/>
  <c r="KY129" i="21" s="1"/>
  <c r="KX102" i="11"/>
  <c r="KX129" i="11" s="1"/>
  <c r="KX107" i="11"/>
  <c r="KY107" i="7"/>
  <c r="KZ102" i="17"/>
  <c r="KZ129" i="17" s="1"/>
  <c r="KY97" i="7"/>
  <c r="KY124" i="7" s="1"/>
  <c r="LA89" i="17"/>
  <c r="KZ106" i="17"/>
  <c r="KZ104" i="17"/>
  <c r="KX106" i="13"/>
  <c r="KX107" i="13"/>
  <c r="KY97" i="21"/>
  <c r="KY124" i="21" s="1"/>
  <c r="KY97" i="19"/>
  <c r="KY124" i="19" s="1"/>
  <c r="KZ82" i="19"/>
  <c r="KY99" i="19"/>
  <c r="KY126" i="19" s="1"/>
  <c r="KX96" i="11"/>
  <c r="KX123" i="11" s="1"/>
  <c r="KY70" i="7"/>
  <c r="KY66" i="7"/>
  <c r="KZ83" i="7" s="1"/>
  <c r="KY62" i="7"/>
  <c r="KZ79" i="7" s="1"/>
  <c r="KZ26" i="7"/>
  <c r="KY73" i="7"/>
  <c r="KZ90" i="7" s="1"/>
  <c r="KY69" i="7"/>
  <c r="KY65" i="7"/>
  <c r="KZ82" i="7" s="1"/>
  <c r="KY43" i="7"/>
  <c r="KY60" i="7" s="1"/>
  <c r="KY72" i="7"/>
  <c r="KY68" i="7"/>
  <c r="KZ85" i="7" s="1"/>
  <c r="KY64" i="7"/>
  <c r="KY67" i="7"/>
  <c r="KY63" i="7"/>
  <c r="KZ80" i="7" s="1"/>
  <c r="KY71" i="7"/>
  <c r="KX101" i="13"/>
  <c r="KX128" i="13" s="1"/>
  <c r="KY81" i="13"/>
  <c r="KX98" i="13"/>
  <c r="KX125" i="13" s="1"/>
  <c r="KX127" i="21"/>
  <c r="KX97" i="15"/>
  <c r="KX124" i="15" s="1"/>
  <c r="KZ98" i="17"/>
  <c r="KZ125" i="17" s="1"/>
  <c r="KY103" i="19"/>
  <c r="KY130" i="19" s="1"/>
  <c r="KZ88" i="7"/>
  <c r="KY105" i="7"/>
  <c r="KX99" i="11"/>
  <c r="KX126" i="11" s="1"/>
  <c r="KZ87" i="19"/>
  <c r="KY104" i="19"/>
  <c r="KZ101" i="17"/>
  <c r="KZ128" i="17" s="1"/>
  <c r="KX106" i="11"/>
  <c r="KZ79" i="17"/>
  <c r="KY96" i="17"/>
  <c r="KY123" i="17" s="1"/>
  <c r="KZ87" i="7"/>
  <c r="KY104" i="7"/>
  <c r="KX100" i="13"/>
  <c r="KX127" i="13" s="1"/>
  <c r="KY86" i="7"/>
  <c r="KX103" i="7"/>
  <c r="KX130" i="7" s="1"/>
  <c r="KX94" i="7"/>
  <c r="KX77" i="7"/>
  <c r="KX111" i="7" s="1"/>
  <c r="KY107" i="19"/>
  <c r="KX101" i="15"/>
  <c r="KX128" i="15" s="1"/>
  <c r="KZ90" i="17"/>
  <c r="KY107" i="17"/>
  <c r="KY89" i="7"/>
  <c r="KX106" i="7"/>
  <c r="KZ89" i="21"/>
  <c r="KY106" i="21"/>
  <c r="KY70" i="21"/>
  <c r="KY66" i="21"/>
  <c r="KY68" i="21"/>
  <c r="KZ85" i="21" s="1"/>
  <c r="KY62" i="21"/>
  <c r="KZ79" i="21" s="1"/>
  <c r="KY72" i="21"/>
  <c r="KY65" i="21"/>
  <c r="KY73" i="21"/>
  <c r="KY69" i="21"/>
  <c r="KZ86" i="21" s="1"/>
  <c r="KY67" i="21"/>
  <c r="KY64" i="21"/>
  <c r="KZ81" i="21" s="1"/>
  <c r="KY71" i="21"/>
  <c r="KZ88" i="21" s="1"/>
  <c r="KY63" i="21"/>
  <c r="KZ80" i="21" s="1"/>
  <c r="KZ26" i="21"/>
  <c r="KY43" i="21"/>
  <c r="KY60" i="21" s="1"/>
  <c r="KY100" i="19"/>
  <c r="KY127" i="19" s="1"/>
  <c r="KZ86" i="17"/>
  <c r="KY103" i="17"/>
  <c r="KY130" i="17" s="1"/>
  <c r="KY127" i="21"/>
  <c r="KY105" i="21"/>
  <c r="KZ99" i="17"/>
  <c r="KZ126" i="17" s="1"/>
  <c r="KY98" i="19"/>
  <c r="KY125" i="19" s="1"/>
  <c r="KY88" i="13"/>
  <c r="KX105" i="13"/>
  <c r="KZ82" i="21"/>
  <c r="KY99" i="21"/>
  <c r="KY126" i="21" s="1"/>
  <c r="KY90" i="15"/>
  <c r="KX107" i="15"/>
  <c r="KY103" i="21"/>
  <c r="KY130" i="21" s="1"/>
  <c r="KY89" i="15"/>
  <c r="KX106" i="15"/>
  <c r="KY89" i="19"/>
  <c r="KX106" i="19"/>
  <c r="KY94" i="17"/>
  <c r="KY77" i="17"/>
  <c r="KY111" i="17" s="1"/>
  <c r="KZ70" i="17"/>
  <c r="LA87" i="17" s="1"/>
  <c r="KZ66" i="17"/>
  <c r="LA83" i="17" s="1"/>
  <c r="KZ62" i="17"/>
  <c r="LA26" i="17"/>
  <c r="KZ73" i="17"/>
  <c r="KZ69" i="17"/>
  <c r="KZ65" i="17"/>
  <c r="LA82" i="17" s="1"/>
  <c r="KZ43" i="17"/>
  <c r="KZ60" i="17" s="1"/>
  <c r="KZ72" i="17"/>
  <c r="KZ68" i="17"/>
  <c r="LA85" i="17" s="1"/>
  <c r="KZ64" i="17"/>
  <c r="LA81" i="17" s="1"/>
  <c r="KZ71" i="17"/>
  <c r="KZ67" i="17"/>
  <c r="LA84" i="17" s="1"/>
  <c r="KZ63" i="17"/>
  <c r="LA80" i="17" s="1"/>
  <c r="KX72" i="13"/>
  <c r="KY89" i="13" s="1"/>
  <c r="KX68" i="13"/>
  <c r="KX64" i="13"/>
  <c r="KX71" i="13"/>
  <c r="KX67" i="13"/>
  <c r="KY84" i="13" s="1"/>
  <c r="KX63" i="13"/>
  <c r="KY80" i="13" s="1"/>
  <c r="KX70" i="13"/>
  <c r="KY87" i="13" s="1"/>
  <c r="KX66" i="13"/>
  <c r="KY83" i="13" s="1"/>
  <c r="KX62" i="13"/>
  <c r="KY79" i="13" s="1"/>
  <c r="KY26" i="13"/>
  <c r="KX65" i="13"/>
  <c r="KY82" i="13" s="1"/>
  <c r="KX73" i="13"/>
  <c r="KY90" i="13" s="1"/>
  <c r="KX43" i="13"/>
  <c r="KX60" i="13" s="1"/>
  <c r="KX69" i="13"/>
  <c r="KY86" i="13" s="1"/>
  <c r="KY90" i="21"/>
  <c r="KX107" i="21"/>
  <c r="KX94" i="19"/>
  <c r="KX77" i="19"/>
  <c r="KX111" i="19" s="1"/>
  <c r="KW94" i="11"/>
  <c r="KW77" i="11"/>
  <c r="KW111" i="11" s="1"/>
  <c r="KX73" i="11"/>
  <c r="KY90" i="11" s="1"/>
  <c r="KX69" i="11"/>
  <c r="KY86" i="11" s="1"/>
  <c r="KX65" i="11"/>
  <c r="KY82" i="11" s="1"/>
  <c r="KX43" i="11"/>
  <c r="KX60" i="11" s="1"/>
  <c r="KX72" i="11"/>
  <c r="KY89" i="11" s="1"/>
  <c r="KX68" i="11"/>
  <c r="KY85" i="11" s="1"/>
  <c r="KX64" i="11"/>
  <c r="KY81" i="11" s="1"/>
  <c r="KX66" i="11"/>
  <c r="KY83" i="11" s="1"/>
  <c r="KX71" i="11"/>
  <c r="KY88" i="11" s="1"/>
  <c r="KX67" i="11"/>
  <c r="KX70" i="11"/>
  <c r="KX62" i="11"/>
  <c r="KY79" i="11" s="1"/>
  <c r="KX63" i="11"/>
  <c r="KY80" i="11" s="1"/>
  <c r="KY26" i="11"/>
  <c r="KX70" i="15"/>
  <c r="KY87" i="15" s="1"/>
  <c r="KX66" i="15"/>
  <c r="KY83" i="15" s="1"/>
  <c r="KX62" i="15"/>
  <c r="KY79" i="15" s="1"/>
  <c r="KX73" i="15"/>
  <c r="KX69" i="15"/>
  <c r="KX65" i="15"/>
  <c r="KY82" i="15" s="1"/>
  <c r="KX43" i="15"/>
  <c r="KX60" i="15" s="1"/>
  <c r="KX72" i="15"/>
  <c r="KX68" i="15"/>
  <c r="KY85" i="15" s="1"/>
  <c r="KX64" i="15"/>
  <c r="KY81" i="15" s="1"/>
  <c r="KX71" i="15"/>
  <c r="KY88" i="15" s="1"/>
  <c r="KX67" i="15"/>
  <c r="KY84" i="15" s="1"/>
  <c r="KX63" i="15"/>
  <c r="KY80" i="15" s="1"/>
  <c r="KY26" i="15"/>
  <c r="KW94" i="15"/>
  <c r="KW77" i="15"/>
  <c r="KW111" i="15" s="1"/>
  <c r="KW94" i="13"/>
  <c r="KW77" i="13"/>
  <c r="KW111" i="13" s="1"/>
  <c r="KX128" i="21"/>
  <c r="KX94" i="21"/>
  <c r="KX77" i="21"/>
  <c r="KX111" i="21" s="1"/>
  <c r="KY73" i="19"/>
  <c r="KZ90" i="19" s="1"/>
  <c r="KY69" i="19"/>
  <c r="KZ86" i="19" s="1"/>
  <c r="KY65" i="19"/>
  <c r="KY71" i="19"/>
  <c r="KZ88" i="19" s="1"/>
  <c r="KY68" i="19"/>
  <c r="KZ85" i="19" s="1"/>
  <c r="KY66" i="19"/>
  <c r="KZ83" i="19" s="1"/>
  <c r="KY72" i="19"/>
  <c r="KY70" i="19"/>
  <c r="KY62" i="19"/>
  <c r="KZ79" i="19" s="1"/>
  <c r="KZ26" i="19"/>
  <c r="KY67" i="19"/>
  <c r="KZ84" i="19" s="1"/>
  <c r="KY43" i="19"/>
  <c r="KY60" i="19" s="1"/>
  <c r="KY64" i="19"/>
  <c r="KZ81" i="19" s="1"/>
  <c r="KY63" i="19"/>
  <c r="KZ80" i="19" s="1"/>
  <c r="KZ97" i="19" l="1"/>
  <c r="KZ124" i="19" s="1"/>
  <c r="LA83" i="19"/>
  <c r="KZ100" i="19"/>
  <c r="KZ127" i="19" s="1"/>
  <c r="KY105" i="15"/>
  <c r="KY97" i="11"/>
  <c r="KY124" i="11" s="1"/>
  <c r="KY106" i="11"/>
  <c r="KZ79" i="13"/>
  <c r="KY96" i="13"/>
  <c r="KY123" i="13" s="1"/>
  <c r="KY106" i="13"/>
  <c r="LB82" i="17"/>
  <c r="LA99" i="17"/>
  <c r="LA126" i="17" s="1"/>
  <c r="KZ102" i="7"/>
  <c r="KZ129" i="7" s="1"/>
  <c r="LA83" i="7"/>
  <c r="KZ100" i="7"/>
  <c r="KZ127" i="7" s="1"/>
  <c r="KZ98" i="19"/>
  <c r="KZ125" i="19" s="1"/>
  <c r="LA79" i="19"/>
  <c r="KZ96" i="19"/>
  <c r="KZ123" i="19" s="1"/>
  <c r="KZ102" i="19"/>
  <c r="KZ129" i="19" s="1"/>
  <c r="LA90" i="19"/>
  <c r="KZ107" i="19"/>
  <c r="KY98" i="15"/>
  <c r="KY125" i="15" s="1"/>
  <c r="KZ82" i="15"/>
  <c r="KY99" i="15"/>
  <c r="KY126" i="15" s="1"/>
  <c r="KY100" i="15"/>
  <c r="KY127" i="15" s="1"/>
  <c r="KZ79" i="11"/>
  <c r="KY96" i="11"/>
  <c r="KY123" i="11" s="1"/>
  <c r="KY100" i="11"/>
  <c r="KY127" i="11" s="1"/>
  <c r="KZ90" i="13"/>
  <c r="KY107" i="13"/>
  <c r="KY100" i="13"/>
  <c r="KY127" i="13" s="1"/>
  <c r="LB80" i="17"/>
  <c r="LA97" i="17"/>
  <c r="LA124" i="17" s="1"/>
  <c r="LA102" i="17"/>
  <c r="LA129" i="17" s="1"/>
  <c r="LB83" i="17"/>
  <c r="LA100" i="17"/>
  <c r="LA127" i="17" s="1"/>
  <c r="KZ97" i="21"/>
  <c r="KZ124" i="21" s="1"/>
  <c r="LA86" i="21"/>
  <c r="KZ103" i="21"/>
  <c r="KZ130" i="21" s="1"/>
  <c r="KZ96" i="21"/>
  <c r="KZ123" i="21" s="1"/>
  <c r="LA80" i="7"/>
  <c r="KZ97" i="7"/>
  <c r="KZ124" i="7" s="1"/>
  <c r="KZ107" i="7"/>
  <c r="LA84" i="19"/>
  <c r="KZ101" i="19"/>
  <c r="KZ128" i="19" s="1"/>
  <c r="KY101" i="15"/>
  <c r="KY128" i="15" s="1"/>
  <c r="KY102" i="11"/>
  <c r="KY129" i="11" s="1"/>
  <c r="KY103" i="11"/>
  <c r="KY130" i="11" s="1"/>
  <c r="KY103" i="13"/>
  <c r="KY130" i="13" s="1"/>
  <c r="KY97" i="13"/>
  <c r="KY124" i="13" s="1"/>
  <c r="KZ98" i="21"/>
  <c r="KZ125" i="21" s="1"/>
  <c r="KZ99" i="7"/>
  <c r="KZ126" i="7" s="1"/>
  <c r="LA79" i="7"/>
  <c r="KZ96" i="7"/>
  <c r="KZ123" i="7" s="1"/>
  <c r="KZ103" i="19"/>
  <c r="KZ130" i="19" s="1"/>
  <c r="KY96" i="15"/>
  <c r="KY123" i="15" s="1"/>
  <c r="KY105" i="11"/>
  <c r="KY107" i="11"/>
  <c r="KY101" i="13"/>
  <c r="KY128" i="13" s="1"/>
  <c r="LB81" i="17"/>
  <c r="LA98" i="17"/>
  <c r="LA125" i="17" s="1"/>
  <c r="KZ105" i="19"/>
  <c r="KZ80" i="15"/>
  <c r="KY97" i="15"/>
  <c r="KY124" i="15" s="1"/>
  <c r="KY102" i="15"/>
  <c r="KY129" i="15" s="1"/>
  <c r="KZ87" i="15"/>
  <c r="KY104" i="15"/>
  <c r="KY98" i="11"/>
  <c r="KY125" i="11" s="1"/>
  <c r="KZ82" i="11"/>
  <c r="KY99" i="11"/>
  <c r="KY126" i="11" s="1"/>
  <c r="KY99" i="13"/>
  <c r="KY126" i="13" s="1"/>
  <c r="KY104" i="13"/>
  <c r="LA101" i="17"/>
  <c r="LA128" i="17" s="1"/>
  <c r="LB87" i="17"/>
  <c r="LA104" i="17"/>
  <c r="KZ105" i="21"/>
  <c r="KZ102" i="21"/>
  <c r="KZ129" i="21" s="1"/>
  <c r="KX94" i="13"/>
  <c r="KX77" i="13"/>
  <c r="KX111" i="13" s="1"/>
  <c r="KZ90" i="15"/>
  <c r="KY107" i="15"/>
  <c r="LA89" i="21"/>
  <c r="KZ106" i="21"/>
  <c r="LA90" i="17"/>
  <c r="KZ107" i="17"/>
  <c r="KZ86" i="7"/>
  <c r="KY103" i="7"/>
  <c r="KY130" i="7" s="1"/>
  <c r="KY98" i="13"/>
  <c r="KY125" i="13" s="1"/>
  <c r="LA106" i="17"/>
  <c r="KZ100" i="21"/>
  <c r="KY102" i="13"/>
  <c r="KY129" i="13" s="1"/>
  <c r="KY103" i="15"/>
  <c r="KY130" i="15" s="1"/>
  <c r="KZ87" i="11"/>
  <c r="KY104" i="11"/>
  <c r="KY101" i="11"/>
  <c r="KY128" i="11" s="1"/>
  <c r="KY94" i="19"/>
  <c r="KY77" i="19"/>
  <c r="KY111" i="19" s="1"/>
  <c r="KY94" i="21"/>
  <c r="KY77" i="21"/>
  <c r="KY111" i="21" s="1"/>
  <c r="LA79" i="17"/>
  <c r="KZ96" i="17"/>
  <c r="KZ123" i="17" s="1"/>
  <c r="KY94" i="7"/>
  <c r="KY77" i="7"/>
  <c r="KY111" i="7" s="1"/>
  <c r="KZ73" i="7"/>
  <c r="LA90" i="7" s="1"/>
  <c r="KZ69" i="7"/>
  <c r="KZ65" i="7"/>
  <c r="LA82" i="7" s="1"/>
  <c r="KZ43" i="7"/>
  <c r="KZ60" i="7" s="1"/>
  <c r="KZ72" i="7"/>
  <c r="KZ68" i="7"/>
  <c r="LA85" i="7" s="1"/>
  <c r="KZ64" i="7"/>
  <c r="KZ71" i="7"/>
  <c r="LA88" i="7" s="1"/>
  <c r="KZ67" i="7"/>
  <c r="LA84" i="7" s="1"/>
  <c r="KZ63" i="7"/>
  <c r="KZ62" i="7"/>
  <c r="KZ70" i="7"/>
  <c r="LA87" i="7" s="1"/>
  <c r="LA26" i="7"/>
  <c r="KZ66" i="7"/>
  <c r="KZ72" i="19"/>
  <c r="KZ68" i="19"/>
  <c r="LA85" i="19" s="1"/>
  <c r="KZ64" i="19"/>
  <c r="LA81" i="19" s="1"/>
  <c r="KZ73" i="19"/>
  <c r="KZ70" i="19"/>
  <c r="KZ67" i="19"/>
  <c r="KZ65" i="19"/>
  <c r="LA82" i="19" s="1"/>
  <c r="KZ69" i="19"/>
  <c r="LA86" i="19" s="1"/>
  <c r="KZ43" i="19"/>
  <c r="KZ60" i="19" s="1"/>
  <c r="KZ63" i="19"/>
  <c r="LA80" i="19" s="1"/>
  <c r="LA26" i="19"/>
  <c r="KZ66" i="19"/>
  <c r="KZ62" i="19"/>
  <c r="KZ71" i="19"/>
  <c r="LA88" i="19" s="1"/>
  <c r="KX94" i="15"/>
  <c r="KX77" i="15"/>
  <c r="KX111" i="15" s="1"/>
  <c r="KY106" i="15"/>
  <c r="KZ88" i="13"/>
  <c r="KY105" i="13"/>
  <c r="KZ104" i="7"/>
  <c r="LA87" i="19"/>
  <c r="KZ104" i="19"/>
  <c r="KZ105" i="7"/>
  <c r="KY73" i="15"/>
  <c r="KY69" i="15"/>
  <c r="KZ86" i="15" s="1"/>
  <c r="KY65" i="15"/>
  <c r="KY43" i="15"/>
  <c r="KY60" i="15" s="1"/>
  <c r="KY72" i="15"/>
  <c r="KZ89" i="15" s="1"/>
  <c r="KY68" i="15"/>
  <c r="KZ85" i="15" s="1"/>
  <c r="KY64" i="15"/>
  <c r="KZ81" i="15" s="1"/>
  <c r="KY71" i="15"/>
  <c r="KZ88" i="15" s="1"/>
  <c r="KY67" i="15"/>
  <c r="KZ84" i="15" s="1"/>
  <c r="KY63" i="15"/>
  <c r="KY66" i="15"/>
  <c r="KZ83" i="15" s="1"/>
  <c r="KY62" i="15"/>
  <c r="KZ79" i="15" s="1"/>
  <c r="KZ26" i="15"/>
  <c r="KY70" i="15"/>
  <c r="KX94" i="11"/>
  <c r="KX77" i="11"/>
  <c r="KX111" i="11" s="1"/>
  <c r="KZ99" i="19"/>
  <c r="KZ126" i="19" s="1"/>
  <c r="KZ104" i="21"/>
  <c r="LA105" i="17"/>
  <c r="KZ101" i="21"/>
  <c r="KZ128" i="21" s="1"/>
  <c r="LA81" i="7"/>
  <c r="KZ98" i="7"/>
  <c r="KZ125" i="7" s="1"/>
  <c r="KZ101" i="7"/>
  <c r="KZ128" i="7" s="1"/>
  <c r="KZ90" i="21"/>
  <c r="KY107" i="21"/>
  <c r="KZ89" i="19"/>
  <c r="KY106" i="19"/>
  <c r="KZ99" i="21"/>
  <c r="KZ126" i="21" s="1"/>
  <c r="KY72" i="11"/>
  <c r="KZ89" i="11" s="1"/>
  <c r="KY68" i="11"/>
  <c r="KZ85" i="11" s="1"/>
  <c r="KY64" i="11"/>
  <c r="KZ81" i="11" s="1"/>
  <c r="KY71" i="11"/>
  <c r="KZ88" i="11" s="1"/>
  <c r="KY67" i="11"/>
  <c r="KZ84" i="11" s="1"/>
  <c r="KY63" i="11"/>
  <c r="KZ80" i="11" s="1"/>
  <c r="KY69" i="11"/>
  <c r="KZ86" i="11" s="1"/>
  <c r="KY70" i="11"/>
  <c r="KY62" i="11"/>
  <c r="KY43" i="11"/>
  <c r="KY60" i="11" s="1"/>
  <c r="KY73" i="11"/>
  <c r="KZ90" i="11" s="1"/>
  <c r="KY65" i="11"/>
  <c r="KZ26" i="11"/>
  <c r="KY66" i="11"/>
  <c r="KZ83" i="11" s="1"/>
  <c r="KY71" i="13"/>
  <c r="KY67" i="13"/>
  <c r="KZ84" i="13" s="1"/>
  <c r="KY63" i="13"/>
  <c r="KZ80" i="13" s="1"/>
  <c r="KY70" i="13"/>
  <c r="KZ87" i="13" s="1"/>
  <c r="KY66" i="13"/>
  <c r="KZ83" i="13" s="1"/>
  <c r="KY62" i="13"/>
  <c r="KY73" i="13"/>
  <c r="KY69" i="13"/>
  <c r="KZ86" i="13" s="1"/>
  <c r="KY65" i="13"/>
  <c r="KZ82" i="13" s="1"/>
  <c r="KY43" i="13"/>
  <c r="KY60" i="13" s="1"/>
  <c r="KZ26" i="13"/>
  <c r="KY72" i="13"/>
  <c r="KZ89" i="13" s="1"/>
  <c r="KY68" i="13"/>
  <c r="KZ85" i="13" s="1"/>
  <c r="KY64" i="13"/>
  <c r="KZ81" i="13" s="1"/>
  <c r="KZ94" i="17"/>
  <c r="KZ77" i="17"/>
  <c r="KZ111" i="17" s="1"/>
  <c r="LA73" i="17"/>
  <c r="LA69" i="17"/>
  <c r="LA65" i="17"/>
  <c r="LA43" i="17"/>
  <c r="LA60" i="17" s="1"/>
  <c r="LA72" i="17"/>
  <c r="LB89" i="17" s="1"/>
  <c r="LA68" i="17"/>
  <c r="LB85" i="17" s="1"/>
  <c r="LA64" i="17"/>
  <c r="LA71" i="17"/>
  <c r="LB88" i="17" s="1"/>
  <c r="LA67" i="17"/>
  <c r="LB84" i="17" s="1"/>
  <c r="LA63" i="17"/>
  <c r="LA66" i="17"/>
  <c r="LA62" i="17"/>
  <c r="LB26" i="17"/>
  <c r="LA70" i="17"/>
  <c r="KZ127" i="21"/>
  <c r="LA86" i="17"/>
  <c r="KZ103" i="17"/>
  <c r="KZ130" i="17" s="1"/>
  <c r="KZ69" i="21"/>
  <c r="KZ72" i="21"/>
  <c r="KZ70" i="21"/>
  <c r="LA87" i="21" s="1"/>
  <c r="KZ65" i="21"/>
  <c r="LA82" i="21" s="1"/>
  <c r="KZ73" i="21"/>
  <c r="KZ67" i="21"/>
  <c r="LA84" i="21" s="1"/>
  <c r="KZ64" i="21"/>
  <c r="LA81" i="21" s="1"/>
  <c r="KZ71" i="21"/>
  <c r="LA88" i="21" s="1"/>
  <c r="KZ63" i="21"/>
  <c r="LA80" i="21" s="1"/>
  <c r="KZ66" i="21"/>
  <c r="LA83" i="21" s="1"/>
  <c r="KZ43" i="21"/>
  <c r="KZ60" i="21" s="1"/>
  <c r="KZ68" i="21"/>
  <c r="LA85" i="21" s="1"/>
  <c r="KZ62" i="21"/>
  <c r="LA79" i="21" s="1"/>
  <c r="LA26" i="21"/>
  <c r="KZ89" i="7"/>
  <c r="KY106" i="7"/>
  <c r="KY128" i="21"/>
  <c r="LA101" i="21" l="1"/>
  <c r="KZ106" i="11"/>
  <c r="KZ101" i="15"/>
  <c r="KZ128" i="15" s="1"/>
  <c r="KZ106" i="15"/>
  <c r="LA103" i="19"/>
  <c r="LA130" i="19" s="1"/>
  <c r="LA102" i="7"/>
  <c r="LA129" i="7" s="1"/>
  <c r="LA96" i="21"/>
  <c r="LA123" i="21" s="1"/>
  <c r="LA97" i="21"/>
  <c r="LA124" i="21" s="1"/>
  <c r="LB102" i="17"/>
  <c r="LB129" i="17" s="1"/>
  <c r="KZ98" i="13"/>
  <c r="KZ125" i="13" s="1"/>
  <c r="KZ101" i="13"/>
  <c r="KZ128" i="13" s="1"/>
  <c r="KZ105" i="11"/>
  <c r="KZ96" i="15"/>
  <c r="KZ123" i="15" s="1"/>
  <c r="KZ105" i="15"/>
  <c r="LA99" i="19"/>
  <c r="LA126" i="19" s="1"/>
  <c r="LA98" i="19"/>
  <c r="LA125" i="19" s="1"/>
  <c r="LA101" i="7"/>
  <c r="LA128" i="7" s="1"/>
  <c r="LA107" i="7"/>
  <c r="KZ97" i="13"/>
  <c r="KZ124" i="13" s="1"/>
  <c r="LA102" i="21"/>
  <c r="LA129" i="21" s="1"/>
  <c r="LA105" i="21"/>
  <c r="LA99" i="21"/>
  <c r="LA126" i="21" s="1"/>
  <c r="LB101" i="17"/>
  <c r="LB128" i="17" s="1"/>
  <c r="LB106" i="17"/>
  <c r="KZ102" i="13"/>
  <c r="KZ129" i="13" s="1"/>
  <c r="KZ99" i="13"/>
  <c r="KZ126" i="13" s="1"/>
  <c r="KZ100" i="13"/>
  <c r="KZ127" i="13" s="1"/>
  <c r="KZ107" i="11"/>
  <c r="KZ103" i="11"/>
  <c r="KZ130" i="11" s="1"/>
  <c r="KZ98" i="11"/>
  <c r="KZ125" i="11" s="1"/>
  <c r="KZ100" i="15"/>
  <c r="KZ127" i="15" s="1"/>
  <c r="KZ98" i="15"/>
  <c r="KZ125" i="15" s="1"/>
  <c r="LA105" i="19"/>
  <c r="LA97" i="19"/>
  <c r="LA124" i="19" s="1"/>
  <c r="LA102" i="19"/>
  <c r="LA129" i="19" s="1"/>
  <c r="LA104" i="7"/>
  <c r="LA105" i="7"/>
  <c r="LA100" i="21"/>
  <c r="LA127" i="21" s="1"/>
  <c r="KZ101" i="11"/>
  <c r="KZ128" i="11" s="1"/>
  <c r="LA98" i="21"/>
  <c r="LA125" i="21" s="1"/>
  <c r="LA104" i="21"/>
  <c r="LB105" i="17"/>
  <c r="KZ106" i="13"/>
  <c r="KZ103" i="13"/>
  <c r="KZ130" i="13" s="1"/>
  <c r="KZ104" i="13"/>
  <c r="KZ100" i="11"/>
  <c r="KZ127" i="11" s="1"/>
  <c r="KZ97" i="11"/>
  <c r="KZ124" i="11" s="1"/>
  <c r="KZ102" i="11"/>
  <c r="KZ129" i="11" s="1"/>
  <c r="KZ102" i="15"/>
  <c r="KZ129" i="15" s="1"/>
  <c r="KZ103" i="15"/>
  <c r="KZ130" i="15" s="1"/>
  <c r="LA99" i="7"/>
  <c r="LA126" i="7" s="1"/>
  <c r="LB118" i="21"/>
  <c r="KZ105" i="13"/>
  <c r="LA72" i="7"/>
  <c r="LA68" i="7"/>
  <c r="LB85" i="7" s="1"/>
  <c r="LA64" i="7"/>
  <c r="LA71" i="7"/>
  <c r="LB88" i="7" s="1"/>
  <c r="LA67" i="7"/>
  <c r="LB84" i="7" s="1"/>
  <c r="LA63" i="7"/>
  <c r="LB80" i="7" s="1"/>
  <c r="LA70" i="7"/>
  <c r="LB87" i="7" s="1"/>
  <c r="LA66" i="7"/>
  <c r="LB83" i="7" s="1"/>
  <c r="LA62" i="7"/>
  <c r="LB26" i="7"/>
  <c r="LA73" i="7"/>
  <c r="LB90" i="7" s="1"/>
  <c r="LA43" i="7"/>
  <c r="LA60" i="7" s="1"/>
  <c r="LA69" i="7"/>
  <c r="LA65" i="7"/>
  <c r="LB82" i="7" s="1"/>
  <c r="LB79" i="17"/>
  <c r="LA96" i="17"/>
  <c r="LA123" i="17" s="1"/>
  <c r="LA86" i="7"/>
  <c r="KZ103" i="7"/>
  <c r="KZ130" i="7" s="1"/>
  <c r="KZ107" i="15"/>
  <c r="KZ99" i="11"/>
  <c r="KZ126" i="11" s="1"/>
  <c r="KZ97" i="15"/>
  <c r="KZ124" i="15" s="1"/>
  <c r="LA97" i="7"/>
  <c r="LA124" i="7" s="1"/>
  <c r="LB100" i="17"/>
  <c r="LB127" i="17" s="1"/>
  <c r="KZ107" i="13"/>
  <c r="KZ99" i="15"/>
  <c r="KZ126" i="15" s="1"/>
  <c r="LA96" i="19"/>
  <c r="LA123" i="19" s="1"/>
  <c r="LB99" i="17"/>
  <c r="LB126" i="17" s="1"/>
  <c r="KZ96" i="13"/>
  <c r="KZ123" i="13" s="1"/>
  <c r="LA72" i="21"/>
  <c r="LA68" i="21"/>
  <c r="LB85" i="21" s="1"/>
  <c r="LA73" i="21"/>
  <c r="LA67" i="21"/>
  <c r="LB84" i="21" s="1"/>
  <c r="LA64" i="21"/>
  <c r="LB81" i="21" s="1"/>
  <c r="LA71" i="21"/>
  <c r="LB88" i="21" s="1"/>
  <c r="LA69" i="21"/>
  <c r="LA63" i="21"/>
  <c r="LB80" i="21" s="1"/>
  <c r="LA66" i="21"/>
  <c r="LB83" i="21" s="1"/>
  <c r="LA62" i="21"/>
  <c r="LB79" i="21" s="1"/>
  <c r="LA65" i="21"/>
  <c r="LB82" i="21" s="1"/>
  <c r="LA70" i="21"/>
  <c r="LB87" i="21" s="1"/>
  <c r="LB26" i="21"/>
  <c r="LA43" i="21"/>
  <c r="LA60" i="21" s="1"/>
  <c r="KZ70" i="13"/>
  <c r="LA87" i="13" s="1"/>
  <c r="KZ66" i="13"/>
  <c r="LA83" i="13" s="1"/>
  <c r="KZ62" i="13"/>
  <c r="LA79" i="13" s="1"/>
  <c r="LA26" i="13"/>
  <c r="KZ73" i="13"/>
  <c r="LA90" i="13" s="1"/>
  <c r="KZ69" i="13"/>
  <c r="LA86" i="13" s="1"/>
  <c r="KZ65" i="13"/>
  <c r="LA82" i="13" s="1"/>
  <c r="KZ72" i="13"/>
  <c r="LA89" i="13" s="1"/>
  <c r="KZ68" i="13"/>
  <c r="LA85" i="13" s="1"/>
  <c r="KZ64" i="13"/>
  <c r="LA81" i="13" s="1"/>
  <c r="KZ71" i="13"/>
  <c r="LA88" i="13" s="1"/>
  <c r="KZ67" i="13"/>
  <c r="LA84" i="13" s="1"/>
  <c r="KZ63" i="13"/>
  <c r="LA80" i="13" s="1"/>
  <c r="KZ43" i="13"/>
  <c r="KZ60" i="13" s="1"/>
  <c r="LB86" i="17"/>
  <c r="LA103" i="17"/>
  <c r="LA130" i="17" s="1"/>
  <c r="KY94" i="11"/>
  <c r="KY77" i="11"/>
  <c r="KY111" i="11" s="1"/>
  <c r="KY94" i="15"/>
  <c r="KY77" i="15"/>
  <c r="KY111" i="15" s="1"/>
  <c r="LA104" i="19"/>
  <c r="LA71" i="19"/>
  <c r="LB88" i="19" s="1"/>
  <c r="LA67" i="19"/>
  <c r="LB84" i="19" s="1"/>
  <c r="LA63" i="19"/>
  <c r="LB80" i="19" s="1"/>
  <c r="LA70" i="19"/>
  <c r="LB87" i="19" s="1"/>
  <c r="LA68" i="19"/>
  <c r="LB85" i="19" s="1"/>
  <c r="LA72" i="19"/>
  <c r="LA65" i="19"/>
  <c r="LB82" i="19" s="1"/>
  <c r="LA69" i="19"/>
  <c r="LB86" i="19" s="1"/>
  <c r="LA64" i="19"/>
  <c r="LB81" i="19" s="1"/>
  <c r="LA73" i="19"/>
  <c r="LB90" i="19" s="1"/>
  <c r="LA66" i="19"/>
  <c r="LA62" i="19"/>
  <c r="LB79" i="19" s="1"/>
  <c r="LB26" i="19"/>
  <c r="LA43" i="19"/>
  <c r="LA60" i="19" s="1"/>
  <c r="KZ104" i="11"/>
  <c r="LB89" i="21"/>
  <c r="LA106" i="21"/>
  <c r="LB104" i="17"/>
  <c r="KZ104" i="15"/>
  <c r="LB98" i="17"/>
  <c r="LB125" i="17" s="1"/>
  <c r="LB79" i="7"/>
  <c r="LA96" i="7"/>
  <c r="LA123" i="7" s="1"/>
  <c r="LA101" i="19"/>
  <c r="LA128" i="19" s="1"/>
  <c r="LB86" i="21"/>
  <c r="LA103" i="21"/>
  <c r="LA130" i="21" s="1"/>
  <c r="LB97" i="17"/>
  <c r="LB124" i="17" s="1"/>
  <c r="KZ96" i="11"/>
  <c r="KZ123" i="11" s="1"/>
  <c r="LA107" i="19"/>
  <c r="LA100" i="7"/>
  <c r="LA127" i="7" s="1"/>
  <c r="LB83" i="19"/>
  <c r="LA100" i="19"/>
  <c r="LA127" i="19" s="1"/>
  <c r="KZ71" i="11"/>
  <c r="LA88" i="11" s="1"/>
  <c r="KZ67" i="11"/>
  <c r="LA84" i="11" s="1"/>
  <c r="KZ63" i="11"/>
  <c r="LA80" i="11" s="1"/>
  <c r="KZ70" i="11"/>
  <c r="LA87" i="11" s="1"/>
  <c r="KZ66" i="11"/>
  <c r="LA83" i="11" s="1"/>
  <c r="KZ62" i="11"/>
  <c r="LA79" i="11" s="1"/>
  <c r="LA26" i="11"/>
  <c r="KZ72" i="11"/>
  <c r="LA89" i="11" s="1"/>
  <c r="KZ64" i="11"/>
  <c r="LA81" i="11" s="1"/>
  <c r="KZ69" i="11"/>
  <c r="LA86" i="11" s="1"/>
  <c r="KZ73" i="11"/>
  <c r="LA90" i="11" s="1"/>
  <c r="KZ65" i="11"/>
  <c r="LA82" i="11" s="1"/>
  <c r="KZ68" i="11"/>
  <c r="LA85" i="11" s="1"/>
  <c r="KZ43" i="11"/>
  <c r="KZ60" i="11" s="1"/>
  <c r="LA89" i="19"/>
  <c r="KZ106" i="19"/>
  <c r="KZ94" i="7"/>
  <c r="KZ77" i="7"/>
  <c r="KZ111" i="7" s="1"/>
  <c r="KY94" i="13"/>
  <c r="KY77" i="13"/>
  <c r="KY111" i="13" s="1"/>
  <c r="KZ94" i="19"/>
  <c r="KZ77" i="19"/>
  <c r="KZ111" i="19" s="1"/>
  <c r="LB90" i="17"/>
  <c r="LA107" i="17"/>
  <c r="LA89" i="7"/>
  <c r="KZ106" i="7"/>
  <c r="KZ94" i="21"/>
  <c r="KZ77" i="21"/>
  <c r="KZ111" i="21" s="1"/>
  <c r="LA77" i="17"/>
  <c r="LA111" i="17" s="1"/>
  <c r="LA94" i="17"/>
  <c r="LB72" i="17"/>
  <c r="LC89" i="17" s="1"/>
  <c r="LB68" i="17"/>
  <c r="LC85" i="17" s="1"/>
  <c r="LB64" i="17"/>
  <c r="LC81" i="17" s="1"/>
  <c r="LB71" i="17"/>
  <c r="LC88" i="17" s="1"/>
  <c r="LB67" i="17"/>
  <c r="LC84" i="17" s="1"/>
  <c r="LB63" i="17"/>
  <c r="LC80" i="17" s="1"/>
  <c r="LB70" i="17"/>
  <c r="LC87" i="17" s="1"/>
  <c r="LB66" i="17"/>
  <c r="LC83" i="17" s="1"/>
  <c r="LB62" i="17"/>
  <c r="LC26" i="17"/>
  <c r="LB73" i="17"/>
  <c r="LB69" i="17"/>
  <c r="LB43" i="17"/>
  <c r="LB60" i="17" s="1"/>
  <c r="LB65" i="17"/>
  <c r="LC82" i="17" s="1"/>
  <c r="LA90" i="21"/>
  <c r="KZ107" i="21"/>
  <c r="LB81" i="7"/>
  <c r="LA98" i="7"/>
  <c r="LA125" i="7" s="1"/>
  <c r="KZ72" i="15"/>
  <c r="LA89" i="15" s="1"/>
  <c r="KZ68" i="15"/>
  <c r="LA85" i="15" s="1"/>
  <c r="KZ64" i="15"/>
  <c r="LA81" i="15" s="1"/>
  <c r="KZ71" i="15"/>
  <c r="LA88" i="15" s="1"/>
  <c r="KZ67" i="15"/>
  <c r="LA84" i="15" s="1"/>
  <c r="KZ63" i="15"/>
  <c r="LA80" i="15" s="1"/>
  <c r="KZ70" i="15"/>
  <c r="LA87" i="15" s="1"/>
  <c r="KZ66" i="15"/>
  <c r="LA83" i="15" s="1"/>
  <c r="KZ62" i="15"/>
  <c r="LA79" i="15" s="1"/>
  <c r="LA26" i="15"/>
  <c r="KZ73" i="15"/>
  <c r="LA90" i="15" s="1"/>
  <c r="KZ69" i="15"/>
  <c r="LA86" i="15" s="1"/>
  <c r="KZ43" i="15"/>
  <c r="KZ60" i="15" s="1"/>
  <c r="KZ65" i="15"/>
  <c r="LA82" i="15" s="1"/>
  <c r="LA128" i="21"/>
  <c r="LA96" i="15" l="1"/>
  <c r="LA123" i="15" s="1"/>
  <c r="LC104" i="17"/>
  <c r="LA100" i="11"/>
  <c r="LA127" i="11" s="1"/>
  <c r="LB96" i="19"/>
  <c r="LB123" i="19" s="1"/>
  <c r="LB104" i="19"/>
  <c r="LA102" i="13"/>
  <c r="LA129" i="13" s="1"/>
  <c r="LA104" i="13"/>
  <c r="LB104" i="7"/>
  <c r="LA103" i="15"/>
  <c r="LA130" i="15" s="1"/>
  <c r="LA100" i="15"/>
  <c r="LA127" i="15" s="1"/>
  <c r="LA105" i="15"/>
  <c r="LC99" i="17"/>
  <c r="LC126" i="17" s="1"/>
  <c r="LC97" i="17"/>
  <c r="LC124" i="17" s="1"/>
  <c r="LC102" i="17"/>
  <c r="LC129" i="17" s="1"/>
  <c r="LA99" i="11"/>
  <c r="LA126" i="11" s="1"/>
  <c r="LA106" i="11"/>
  <c r="LA104" i="11"/>
  <c r="LB99" i="19"/>
  <c r="LB126" i="19" s="1"/>
  <c r="LB97" i="19"/>
  <c r="LB124" i="19" s="1"/>
  <c r="LA101" i="13"/>
  <c r="LA128" i="13" s="1"/>
  <c r="LA106" i="13"/>
  <c r="LB96" i="21"/>
  <c r="LB123" i="21" s="1"/>
  <c r="LB105" i="21"/>
  <c r="LB102" i="21"/>
  <c r="LB129" i="21" s="1"/>
  <c r="LB99" i="7"/>
  <c r="LB126" i="7" s="1"/>
  <c r="LB97" i="7"/>
  <c r="LB124" i="7" s="1"/>
  <c r="LB102" i="7"/>
  <c r="LB129" i="7" s="1"/>
  <c r="LA106" i="15"/>
  <c r="LA102" i="11"/>
  <c r="LA129" i="11" s="1"/>
  <c r="LA98" i="11"/>
  <c r="LA125" i="11" s="1"/>
  <c r="LB103" i="19"/>
  <c r="LB130" i="19" s="1"/>
  <c r="LA97" i="13"/>
  <c r="LA124" i="13" s="1"/>
  <c r="LA107" i="13"/>
  <c r="LB99" i="21"/>
  <c r="LB126" i="21" s="1"/>
  <c r="LB107" i="7"/>
  <c r="LA107" i="15"/>
  <c r="LA104" i="15"/>
  <c r="LA98" i="15"/>
  <c r="LA125" i="15" s="1"/>
  <c r="LC101" i="17"/>
  <c r="LC128" i="17" s="1"/>
  <c r="LC106" i="17"/>
  <c r="LA107" i="11"/>
  <c r="LA97" i="11"/>
  <c r="LA124" i="11" s="1"/>
  <c r="LB107" i="19"/>
  <c r="LB101" i="19"/>
  <c r="LB128" i="19" s="1"/>
  <c r="LA105" i="13"/>
  <c r="LA99" i="13"/>
  <c r="LA126" i="13" s="1"/>
  <c r="LA96" i="13"/>
  <c r="LA123" i="13" s="1"/>
  <c r="LB100" i="21"/>
  <c r="LB98" i="21"/>
  <c r="LB125" i="21" s="1"/>
  <c r="LB101" i="7"/>
  <c r="LB128" i="7" s="1"/>
  <c r="LA101" i="15"/>
  <c r="LA128" i="15" s="1"/>
  <c r="LC98" i="17"/>
  <c r="LC125" i="17" s="1"/>
  <c r="LA105" i="11"/>
  <c r="LA99" i="15"/>
  <c r="LA126" i="15" s="1"/>
  <c r="LA97" i="15"/>
  <c r="LA124" i="15" s="1"/>
  <c r="LA102" i="15"/>
  <c r="LA129" i="15" s="1"/>
  <c r="LC100" i="17"/>
  <c r="LC127" i="17" s="1"/>
  <c r="LC105" i="17"/>
  <c r="LA103" i="11"/>
  <c r="LA130" i="11" s="1"/>
  <c r="LA96" i="11"/>
  <c r="LA123" i="11" s="1"/>
  <c r="LA101" i="11"/>
  <c r="LA128" i="11" s="1"/>
  <c r="LB98" i="19"/>
  <c r="LB125" i="19" s="1"/>
  <c r="LB102" i="19"/>
  <c r="LB129" i="19" s="1"/>
  <c r="LB105" i="19"/>
  <c r="LA98" i="13"/>
  <c r="LA125" i="13" s="1"/>
  <c r="LA103" i="13"/>
  <c r="LA130" i="13" s="1"/>
  <c r="LA100" i="13"/>
  <c r="LA127" i="13" s="1"/>
  <c r="LB104" i="21"/>
  <c r="LB97" i="21"/>
  <c r="LB124" i="21" s="1"/>
  <c r="LB101" i="21"/>
  <c r="LB100" i="7"/>
  <c r="LB127" i="7" s="1"/>
  <c r="LB105" i="7"/>
  <c r="LC71" i="17"/>
  <c r="LD88" i="17" s="1"/>
  <c r="LC67" i="17"/>
  <c r="LD84" i="17" s="1"/>
  <c r="LC63" i="17"/>
  <c r="LD80" i="17" s="1"/>
  <c r="LC70" i="17"/>
  <c r="LD87" i="17" s="1"/>
  <c r="LC66" i="17"/>
  <c r="LD83" i="17" s="1"/>
  <c r="LC62" i="17"/>
  <c r="LD26" i="17"/>
  <c r="LC73" i="17"/>
  <c r="LC69" i="17"/>
  <c r="LC65" i="17"/>
  <c r="LD82" i="17" s="1"/>
  <c r="LC43" i="17"/>
  <c r="LC60" i="17" s="1"/>
  <c r="LC72" i="17"/>
  <c r="LD89" i="17" s="1"/>
  <c r="LC68" i="17"/>
  <c r="LD85" i="17" s="1"/>
  <c r="LC64" i="17"/>
  <c r="LD81" i="17" s="1"/>
  <c r="KZ94" i="13"/>
  <c r="KZ77" i="13"/>
  <c r="KZ111" i="13" s="1"/>
  <c r="LB71" i="7"/>
  <c r="LC88" i="7" s="1"/>
  <c r="LB67" i="7"/>
  <c r="LC84" i="7" s="1"/>
  <c r="LB63" i="7"/>
  <c r="LC80" i="7" s="1"/>
  <c r="LB70" i="7"/>
  <c r="LC87" i="7" s="1"/>
  <c r="LB66" i="7"/>
  <c r="LC83" i="7" s="1"/>
  <c r="LB62" i="7"/>
  <c r="LC79" i="7" s="1"/>
  <c r="LC26" i="7"/>
  <c r="LB73" i="7"/>
  <c r="LC90" i="7" s="1"/>
  <c r="LB69" i="7"/>
  <c r="LB65" i="7"/>
  <c r="LC82" i="7" s="1"/>
  <c r="LB43" i="7"/>
  <c r="LB60" i="7" s="1"/>
  <c r="LB68" i="7"/>
  <c r="LC85" i="7" s="1"/>
  <c r="LB64" i="7"/>
  <c r="LB72" i="7"/>
  <c r="LB128" i="21"/>
  <c r="LC81" i="7"/>
  <c r="LB98" i="7"/>
  <c r="LB125" i="7" s="1"/>
  <c r="LB94" i="17"/>
  <c r="LB77" i="17"/>
  <c r="LB111" i="17" s="1"/>
  <c r="LC90" i="17"/>
  <c r="LB107" i="17"/>
  <c r="LB89" i="19"/>
  <c r="LA106" i="19"/>
  <c r="LA70" i="11"/>
  <c r="LB87" i="11" s="1"/>
  <c r="LA66" i="11"/>
  <c r="LB83" i="11" s="1"/>
  <c r="LA62" i="11"/>
  <c r="LB79" i="11" s="1"/>
  <c r="LB26" i="11"/>
  <c r="LA73" i="11"/>
  <c r="LB90" i="11" s="1"/>
  <c r="LA69" i="11"/>
  <c r="LB86" i="11" s="1"/>
  <c r="LA65" i="11"/>
  <c r="LB82" i="11" s="1"/>
  <c r="LA43" i="11"/>
  <c r="LA60" i="11" s="1"/>
  <c r="LA67" i="11"/>
  <c r="LB84" i="11" s="1"/>
  <c r="LA68" i="11"/>
  <c r="LB85" i="11" s="1"/>
  <c r="LA64" i="11"/>
  <c r="LB81" i="11" s="1"/>
  <c r="LA71" i="11"/>
  <c r="LB88" i="11" s="1"/>
  <c r="LA63" i="11"/>
  <c r="LB80" i="11" s="1"/>
  <c r="LA72" i="11"/>
  <c r="LB89" i="11" s="1"/>
  <c r="LC83" i="19"/>
  <c r="LB100" i="19"/>
  <c r="LB127" i="19" s="1"/>
  <c r="LB86" i="7"/>
  <c r="LA103" i="7"/>
  <c r="LA130" i="7" s="1"/>
  <c r="LB117" i="21"/>
  <c r="LA71" i="15"/>
  <c r="LB88" i="15" s="1"/>
  <c r="LA67" i="15"/>
  <c r="LB84" i="15" s="1"/>
  <c r="LA63" i="15"/>
  <c r="LB80" i="15" s="1"/>
  <c r="LA70" i="15"/>
  <c r="LB87" i="15" s="1"/>
  <c r="LA66" i="15"/>
  <c r="LB83" i="15" s="1"/>
  <c r="LA62" i="15"/>
  <c r="LB79" i="15" s="1"/>
  <c r="LA73" i="15"/>
  <c r="LB90" i="15" s="1"/>
  <c r="LA69" i="15"/>
  <c r="LB86" i="15" s="1"/>
  <c r="LA65" i="15"/>
  <c r="LB82" i="15" s="1"/>
  <c r="LA43" i="15"/>
  <c r="LA60" i="15" s="1"/>
  <c r="LA72" i="15"/>
  <c r="LB89" i="15" s="1"/>
  <c r="LA68" i="15"/>
  <c r="LB85" i="15" s="1"/>
  <c r="LA64" i="15"/>
  <c r="LB81" i="15" s="1"/>
  <c r="LB26" i="15"/>
  <c r="LA73" i="13"/>
  <c r="LB90" i="13" s="1"/>
  <c r="LA69" i="13"/>
  <c r="LB86" i="13" s="1"/>
  <c r="LA65" i="13"/>
  <c r="LB82" i="13" s="1"/>
  <c r="LA43" i="13"/>
  <c r="LA60" i="13" s="1"/>
  <c r="LA72" i="13"/>
  <c r="LB89" i="13" s="1"/>
  <c r="LA68" i="13"/>
  <c r="LB85" i="13" s="1"/>
  <c r="LA64" i="13"/>
  <c r="LB81" i="13" s="1"/>
  <c r="LA71" i="13"/>
  <c r="LB88" i="13" s="1"/>
  <c r="LA67" i="13"/>
  <c r="LB84" i="13" s="1"/>
  <c r="LA63" i="13"/>
  <c r="LB80" i="13" s="1"/>
  <c r="LA66" i="13"/>
  <c r="LB83" i="13" s="1"/>
  <c r="LA62" i="13"/>
  <c r="LB79" i="13" s="1"/>
  <c r="LB26" i="13"/>
  <c r="LA70" i="13"/>
  <c r="LB87" i="13" s="1"/>
  <c r="LA94" i="21"/>
  <c r="LA77" i="21"/>
  <c r="LA111" i="21" s="1"/>
  <c r="LA77" i="7"/>
  <c r="LA111" i="7" s="1"/>
  <c r="LA94" i="7"/>
  <c r="KZ77" i="11"/>
  <c r="KZ111" i="11" s="1"/>
  <c r="KZ94" i="11"/>
  <c r="LA77" i="19"/>
  <c r="LA111" i="19" s="1"/>
  <c r="LA94" i="19"/>
  <c r="KZ77" i="15"/>
  <c r="KZ111" i="15" s="1"/>
  <c r="KZ94" i="15"/>
  <c r="LB90" i="21"/>
  <c r="LA107" i="21"/>
  <c r="LB89" i="7"/>
  <c r="LA106" i="7"/>
  <c r="LB103" i="21"/>
  <c r="LB130" i="21" s="1"/>
  <c r="LB96" i="7"/>
  <c r="LB123" i="7" s="1"/>
  <c r="LB106" i="21"/>
  <c r="LB70" i="19"/>
  <c r="LC87" i="19" s="1"/>
  <c r="LB66" i="19"/>
  <c r="LB62" i="19"/>
  <c r="LC79" i="19" s="1"/>
  <c r="LB72" i="19"/>
  <c r="LB69" i="19"/>
  <c r="LC86" i="19" s="1"/>
  <c r="LB67" i="19"/>
  <c r="LC84" i="19" s="1"/>
  <c r="LB73" i="19"/>
  <c r="LC90" i="19" s="1"/>
  <c r="LB71" i="19"/>
  <c r="LC88" i="19" s="1"/>
  <c r="LB64" i="19"/>
  <c r="LC81" i="19" s="1"/>
  <c r="LB63" i="19"/>
  <c r="LC80" i="19" s="1"/>
  <c r="LC26" i="19"/>
  <c r="LB68" i="19"/>
  <c r="LC85" i="19" s="1"/>
  <c r="LB43" i="19"/>
  <c r="LB60" i="19" s="1"/>
  <c r="LB65" i="19"/>
  <c r="LC82" i="19" s="1"/>
  <c r="LC86" i="17"/>
  <c r="LB103" i="17"/>
  <c r="LB130" i="17" s="1"/>
  <c r="LB73" i="21"/>
  <c r="LB71" i="21"/>
  <c r="LC88" i="21" s="1"/>
  <c r="LB67" i="21"/>
  <c r="LC84" i="21" s="1"/>
  <c r="LB69" i="21"/>
  <c r="LC86" i="21" s="1"/>
  <c r="LB63" i="21"/>
  <c r="LC80" i="21" s="1"/>
  <c r="LB66" i="21"/>
  <c r="LC83" i="21" s="1"/>
  <c r="LB62" i="21"/>
  <c r="LC79" i="21" s="1"/>
  <c r="LB70" i="21"/>
  <c r="LC87" i="21" s="1"/>
  <c r="LB68" i="21"/>
  <c r="LC85" i="21" s="1"/>
  <c r="LB65" i="21"/>
  <c r="LC82" i="21" s="1"/>
  <c r="LB64" i="21"/>
  <c r="LC81" i="21" s="1"/>
  <c r="LB72" i="21"/>
  <c r="LC89" i="21" s="1"/>
  <c r="LC26" i="21"/>
  <c r="LB43" i="21"/>
  <c r="LB60" i="21" s="1"/>
  <c r="LC79" i="17"/>
  <c r="LB96" i="17"/>
  <c r="LB123" i="17" s="1"/>
  <c r="LC102" i="21" l="1"/>
  <c r="LC129" i="21" s="1"/>
  <c r="LC98" i="19"/>
  <c r="LC125" i="19" s="1"/>
  <c r="LC103" i="19"/>
  <c r="LC130" i="19" s="1"/>
  <c r="LC104" i="19"/>
  <c r="LB96" i="13"/>
  <c r="LB123" i="13" s="1"/>
  <c r="LB105" i="13"/>
  <c r="LB96" i="15"/>
  <c r="LB123" i="15" s="1"/>
  <c r="LB101" i="15"/>
  <c r="LB128" i="15" s="1"/>
  <c r="LB97" i="11"/>
  <c r="LB124" i="11" s="1"/>
  <c r="LB101" i="11"/>
  <c r="LB128" i="11" s="1"/>
  <c r="LB107" i="11"/>
  <c r="LB104" i="11"/>
  <c r="LC102" i="7"/>
  <c r="LC129" i="7" s="1"/>
  <c r="LC107" i="7"/>
  <c r="LC104" i="7"/>
  <c r="LD106" i="17"/>
  <c r="LD104" i="17"/>
  <c r="LC106" i="21"/>
  <c r="LC104" i="21"/>
  <c r="LC103" i="21"/>
  <c r="LC130" i="21" s="1"/>
  <c r="LC102" i="19"/>
  <c r="LC129" i="19" s="1"/>
  <c r="LC105" i="19"/>
  <c r="LB100" i="13"/>
  <c r="LB127" i="13" s="1"/>
  <c r="LB98" i="13"/>
  <c r="LB125" i="13" s="1"/>
  <c r="LB99" i="13"/>
  <c r="LB126" i="13" s="1"/>
  <c r="LB98" i="15"/>
  <c r="LB125" i="15" s="1"/>
  <c r="LB99" i="15"/>
  <c r="LB126" i="15" s="1"/>
  <c r="LB100" i="15"/>
  <c r="LB127" i="15" s="1"/>
  <c r="LB105" i="15"/>
  <c r="LB105" i="11"/>
  <c r="LC97" i="7"/>
  <c r="LC124" i="7" s="1"/>
  <c r="LD97" i="17"/>
  <c r="LD124" i="17" s="1"/>
  <c r="LC97" i="21"/>
  <c r="LC124" i="21" s="1"/>
  <c r="LC96" i="21"/>
  <c r="LC123" i="21" s="1"/>
  <c r="LC96" i="19"/>
  <c r="LC123" i="19" s="1"/>
  <c r="LB104" i="13"/>
  <c r="LB97" i="13"/>
  <c r="LB124" i="13" s="1"/>
  <c r="LB102" i="13"/>
  <c r="LB129" i="13" s="1"/>
  <c r="LB103" i="13"/>
  <c r="LB130" i="13" s="1"/>
  <c r="LB102" i="15"/>
  <c r="LB129" i="15" s="1"/>
  <c r="LB103" i="15"/>
  <c r="LB130" i="15" s="1"/>
  <c r="LB104" i="15"/>
  <c r="LB98" i="11"/>
  <c r="LB125" i="11" s="1"/>
  <c r="LB99" i="11"/>
  <c r="LB126" i="11" s="1"/>
  <c r="LB96" i="11"/>
  <c r="LB123" i="11" s="1"/>
  <c r="LC99" i="7"/>
  <c r="LC126" i="7" s="1"/>
  <c r="LC96" i="7"/>
  <c r="LC123" i="7" s="1"/>
  <c r="LC101" i="7"/>
  <c r="LC128" i="7" s="1"/>
  <c r="LD98" i="17"/>
  <c r="LD125" i="17" s="1"/>
  <c r="LD99" i="17"/>
  <c r="LD126" i="17" s="1"/>
  <c r="LD101" i="17"/>
  <c r="LD128" i="17" s="1"/>
  <c r="LD81" i="21"/>
  <c r="LC98" i="21"/>
  <c r="LC125" i="21" s="1"/>
  <c r="LC101" i="21"/>
  <c r="LC107" i="19"/>
  <c r="LD82" i="21"/>
  <c r="LC99" i="21"/>
  <c r="LC126" i="21" s="1"/>
  <c r="LD83" i="21"/>
  <c r="LC100" i="21"/>
  <c r="LC105" i="21"/>
  <c r="LD82" i="19"/>
  <c r="LC99" i="19"/>
  <c r="LC126" i="19" s="1"/>
  <c r="LD80" i="19"/>
  <c r="LC97" i="19"/>
  <c r="LC124" i="19" s="1"/>
  <c r="LD84" i="19"/>
  <c r="LC101" i="19"/>
  <c r="LC128" i="19" s="1"/>
  <c r="LB101" i="13"/>
  <c r="LB128" i="13" s="1"/>
  <c r="LB106" i="13"/>
  <c r="LB107" i="13"/>
  <c r="LB106" i="15"/>
  <c r="LB107" i="15"/>
  <c r="LB97" i="15"/>
  <c r="LB124" i="15" s="1"/>
  <c r="LC89" i="11"/>
  <c r="LB106" i="11"/>
  <c r="LC85" i="11"/>
  <c r="LB102" i="11"/>
  <c r="LB129" i="11" s="1"/>
  <c r="LB103" i="11"/>
  <c r="LB130" i="11" s="1"/>
  <c r="LC83" i="11"/>
  <c r="LB100" i="11"/>
  <c r="LB127" i="11" s="1"/>
  <c r="LD83" i="7"/>
  <c r="LC100" i="7"/>
  <c r="LC127" i="7" s="1"/>
  <c r="LC105" i="7"/>
  <c r="LE85" i="17"/>
  <c r="LD102" i="17"/>
  <c r="LD129" i="17" s="1"/>
  <c r="LE83" i="17"/>
  <c r="LD100" i="17"/>
  <c r="LD127" i="17" s="1"/>
  <c r="LE88" i="17"/>
  <c r="LD105" i="17"/>
  <c r="LD79" i="17"/>
  <c r="LC96" i="17"/>
  <c r="LC123" i="17" s="1"/>
  <c r="LD86" i="17"/>
  <c r="LC103" i="17"/>
  <c r="LC130" i="17" s="1"/>
  <c r="LC73" i="19"/>
  <c r="LD90" i="19" s="1"/>
  <c r="LC69" i="19"/>
  <c r="LD86" i="19" s="1"/>
  <c r="LC65" i="19"/>
  <c r="LC67" i="19"/>
  <c r="LC71" i="19"/>
  <c r="LD88" i="19" s="1"/>
  <c r="LC64" i="19"/>
  <c r="LD81" i="19" s="1"/>
  <c r="LC68" i="19"/>
  <c r="LD85" i="19" s="1"/>
  <c r="LC66" i="19"/>
  <c r="LC72" i="19"/>
  <c r="LD26" i="19"/>
  <c r="LC70" i="19"/>
  <c r="LD87" i="19" s="1"/>
  <c r="LC62" i="19"/>
  <c r="LD79" i="19" s="1"/>
  <c r="LC43" i="19"/>
  <c r="LC60" i="19" s="1"/>
  <c r="LC63" i="19"/>
  <c r="LC90" i="21"/>
  <c r="LB107" i="21"/>
  <c r="LB72" i="13"/>
  <c r="LC89" i="13" s="1"/>
  <c r="LB68" i="13"/>
  <c r="LC85" i="13" s="1"/>
  <c r="LB64" i="13"/>
  <c r="LC81" i="13" s="1"/>
  <c r="LB71" i="13"/>
  <c r="LC88" i="13" s="1"/>
  <c r="LB67" i="13"/>
  <c r="LC84" i="13" s="1"/>
  <c r="LB63" i="13"/>
  <c r="LC80" i="13" s="1"/>
  <c r="LB70" i="13"/>
  <c r="LC87" i="13" s="1"/>
  <c r="LB66" i="13"/>
  <c r="LC83" i="13" s="1"/>
  <c r="LB62" i="13"/>
  <c r="LC79" i="13" s="1"/>
  <c r="LC26" i="13"/>
  <c r="LB73" i="13"/>
  <c r="LC90" i="13" s="1"/>
  <c r="LB43" i="13"/>
  <c r="LB60" i="13" s="1"/>
  <c r="LB69" i="13"/>
  <c r="LC86" i="13" s="1"/>
  <c r="LB65" i="13"/>
  <c r="LC82" i="13" s="1"/>
  <c r="LB94" i="7"/>
  <c r="LB77" i="7"/>
  <c r="LB111" i="7" s="1"/>
  <c r="LC70" i="7"/>
  <c r="LD87" i="7" s="1"/>
  <c r="LC66" i="7"/>
  <c r="LC62" i="7"/>
  <c r="LD79" i="7" s="1"/>
  <c r="LD26" i="7"/>
  <c r="LC73" i="7"/>
  <c r="LD90" i="7" s="1"/>
  <c r="LC69" i="7"/>
  <c r="LC65" i="7"/>
  <c r="LD82" i="7" s="1"/>
  <c r="LC43" i="7"/>
  <c r="LC60" i="7" s="1"/>
  <c r="LC72" i="7"/>
  <c r="LC68" i="7"/>
  <c r="LD85" i="7" s="1"/>
  <c r="LC64" i="7"/>
  <c r="LD81" i="7" s="1"/>
  <c r="LC63" i="7"/>
  <c r="LD80" i="7" s="1"/>
  <c r="LC71" i="7"/>
  <c r="LD88" i="7" s="1"/>
  <c r="LC67" i="7"/>
  <c r="LD84" i="7" s="1"/>
  <c r="LC94" i="17"/>
  <c r="LC77" i="17"/>
  <c r="LC111" i="17" s="1"/>
  <c r="LD70" i="17"/>
  <c r="LE87" i="17" s="1"/>
  <c r="LD66" i="17"/>
  <c r="LD62" i="17"/>
  <c r="LE26" i="17"/>
  <c r="LD73" i="17"/>
  <c r="LD69" i="17"/>
  <c r="LD65" i="17"/>
  <c r="LE82" i="17" s="1"/>
  <c r="LD43" i="17"/>
  <c r="LD60" i="17" s="1"/>
  <c r="LD72" i="17"/>
  <c r="LE89" i="17" s="1"/>
  <c r="LD68" i="17"/>
  <c r="LD64" i="17"/>
  <c r="LE81" i="17" s="1"/>
  <c r="LD67" i="17"/>
  <c r="LE84" i="17" s="1"/>
  <c r="LD63" i="17"/>
  <c r="LE80" i="17" s="1"/>
  <c r="LD71" i="17"/>
  <c r="LB77" i="21"/>
  <c r="LB111" i="21" s="1"/>
  <c r="LB94" i="21"/>
  <c r="LA94" i="13"/>
  <c r="LA77" i="13"/>
  <c r="LA111" i="13" s="1"/>
  <c r="LA94" i="15"/>
  <c r="LA77" i="15"/>
  <c r="LA111" i="15" s="1"/>
  <c r="LB127" i="21"/>
  <c r="LC127" i="21"/>
  <c r="LD83" i="19"/>
  <c r="LC100" i="19"/>
  <c r="LC127" i="19" s="1"/>
  <c r="LC89" i="19"/>
  <c r="LB106" i="19"/>
  <c r="LB70" i="15"/>
  <c r="LC87" i="15" s="1"/>
  <c r="LB66" i="15"/>
  <c r="LC83" i="15" s="1"/>
  <c r="LB62" i="15"/>
  <c r="LC79" i="15" s="1"/>
  <c r="LB73" i="15"/>
  <c r="LC90" i="15" s="1"/>
  <c r="LB69" i="15"/>
  <c r="LC86" i="15" s="1"/>
  <c r="LB65" i="15"/>
  <c r="LC82" i="15" s="1"/>
  <c r="LB43" i="15"/>
  <c r="LB60" i="15" s="1"/>
  <c r="LB72" i="15"/>
  <c r="LC89" i="15" s="1"/>
  <c r="LB68" i="15"/>
  <c r="LC85" i="15" s="1"/>
  <c r="LB64" i="15"/>
  <c r="LC81" i="15" s="1"/>
  <c r="LB67" i="15"/>
  <c r="LC84" i="15" s="1"/>
  <c r="LB63" i="15"/>
  <c r="LC80" i="15" s="1"/>
  <c r="LC26" i="15"/>
  <c r="LB71" i="15"/>
  <c r="LC88" i="15" s="1"/>
  <c r="LC86" i="7"/>
  <c r="LB103" i="7"/>
  <c r="LB130" i="7" s="1"/>
  <c r="LD90" i="17"/>
  <c r="LC107" i="17"/>
  <c r="LC98" i="7"/>
  <c r="LC125" i="7" s="1"/>
  <c r="LC73" i="21"/>
  <c r="LC70" i="21"/>
  <c r="LD87" i="21" s="1"/>
  <c r="LC66" i="21"/>
  <c r="LC71" i="21"/>
  <c r="LD88" i="21" s="1"/>
  <c r="LC62" i="21"/>
  <c r="LD79" i="21" s="1"/>
  <c r="LC68" i="21"/>
  <c r="LD85" i="21" s="1"/>
  <c r="LC65" i="21"/>
  <c r="LC72" i="21"/>
  <c r="LD89" i="21" s="1"/>
  <c r="LC64" i="21"/>
  <c r="LC69" i="21"/>
  <c r="LD86" i="21" s="1"/>
  <c r="LD26" i="21"/>
  <c r="LC67" i="21"/>
  <c r="LD84" i="21" s="1"/>
  <c r="LC43" i="21"/>
  <c r="LC60" i="21" s="1"/>
  <c r="LC63" i="21"/>
  <c r="LD80" i="21" s="1"/>
  <c r="LB94" i="19"/>
  <c r="LB77" i="19"/>
  <c r="LB111" i="19" s="1"/>
  <c r="LC89" i="7"/>
  <c r="LB106" i="7"/>
  <c r="LA77" i="11"/>
  <c r="LA111" i="11" s="1"/>
  <c r="LA94" i="11"/>
  <c r="LB73" i="11"/>
  <c r="LC90" i="11" s="1"/>
  <c r="LB69" i="11"/>
  <c r="LC86" i="11" s="1"/>
  <c r="LB65" i="11"/>
  <c r="LC82" i="11" s="1"/>
  <c r="LB43" i="11"/>
  <c r="LB60" i="11" s="1"/>
  <c r="LB72" i="11"/>
  <c r="LB68" i="11"/>
  <c r="LB64" i="11"/>
  <c r="LC81" i="11" s="1"/>
  <c r="LB70" i="11"/>
  <c r="LC87" i="11" s="1"/>
  <c r="LB62" i="11"/>
  <c r="LC79" i="11" s="1"/>
  <c r="LB71" i="11"/>
  <c r="LC88" i="11" s="1"/>
  <c r="LB63" i="11"/>
  <c r="LC80" i="11" s="1"/>
  <c r="LC26" i="11"/>
  <c r="LB67" i="11"/>
  <c r="LC84" i="11" s="1"/>
  <c r="LB66" i="11"/>
  <c r="LC128" i="21"/>
  <c r="LC97" i="11" l="1"/>
  <c r="LC124" i="11" s="1"/>
  <c r="LC105" i="15"/>
  <c r="LC100" i="15"/>
  <c r="LC127" i="15" s="1"/>
  <c r="LE101" i="17"/>
  <c r="LE128" i="17" s="1"/>
  <c r="LD97" i="7"/>
  <c r="LD124" i="7" s="1"/>
  <c r="LC100" i="13"/>
  <c r="LC127" i="13" s="1"/>
  <c r="LC105" i="13"/>
  <c r="LD96" i="19"/>
  <c r="LD123" i="19" s="1"/>
  <c r="LC105" i="11"/>
  <c r="LC103" i="11"/>
  <c r="LC130" i="11" s="1"/>
  <c r="LD97" i="21"/>
  <c r="LD124" i="21" s="1"/>
  <c r="LD103" i="21"/>
  <c r="LD130" i="21" s="1"/>
  <c r="LD102" i="21"/>
  <c r="LD129" i="21" s="1"/>
  <c r="LD104" i="21"/>
  <c r="LC102" i="15"/>
  <c r="LC129" i="15" s="1"/>
  <c r="LC103" i="15"/>
  <c r="LC130" i="15" s="1"/>
  <c r="LC104" i="15"/>
  <c r="LE98" i="17"/>
  <c r="LE125" i="17" s="1"/>
  <c r="LE99" i="17"/>
  <c r="LE126" i="17" s="1"/>
  <c r="LD98" i="7"/>
  <c r="LD125" i="7" s="1"/>
  <c r="LD99" i="7"/>
  <c r="LD126" i="7" s="1"/>
  <c r="LD96" i="7"/>
  <c r="LD123" i="7" s="1"/>
  <c r="LC107" i="13"/>
  <c r="LC104" i="13"/>
  <c r="LC98" i="13"/>
  <c r="LC125" i="13" s="1"/>
  <c r="LD104" i="19"/>
  <c r="LD102" i="19"/>
  <c r="LD129" i="19" s="1"/>
  <c r="LC99" i="11"/>
  <c r="LC126" i="11" s="1"/>
  <c r="LC99" i="15"/>
  <c r="LC126" i="15" s="1"/>
  <c r="LC96" i="11"/>
  <c r="LC123" i="11" s="1"/>
  <c r="LC107" i="11"/>
  <c r="LD96" i="21"/>
  <c r="LD123" i="21" s="1"/>
  <c r="LC97" i="15"/>
  <c r="LC124" i="15" s="1"/>
  <c r="LC106" i="15"/>
  <c r="LC107" i="15"/>
  <c r="LD101" i="7"/>
  <c r="LD128" i="7" s="1"/>
  <c r="LD102" i="7"/>
  <c r="LD129" i="7" s="1"/>
  <c r="LC99" i="13"/>
  <c r="LC126" i="13" s="1"/>
  <c r="LC97" i="13"/>
  <c r="LC124" i="13" s="1"/>
  <c r="LC102" i="13"/>
  <c r="LC129" i="13" s="1"/>
  <c r="LD98" i="19"/>
  <c r="LD125" i="19" s="1"/>
  <c r="LD103" i="19"/>
  <c r="LD130" i="19" s="1"/>
  <c r="LD128" i="21"/>
  <c r="LC98" i="11"/>
  <c r="LC125" i="11" s="1"/>
  <c r="LD81" i="15"/>
  <c r="LC98" i="15"/>
  <c r="LC125" i="15" s="1"/>
  <c r="LC101" i="11"/>
  <c r="LC128" i="11" s="1"/>
  <c r="LD87" i="11"/>
  <c r="LC104" i="11"/>
  <c r="LD101" i="21"/>
  <c r="LE118" i="21" s="1"/>
  <c r="LE89" i="21"/>
  <c r="LD106" i="21"/>
  <c r="LD105" i="21"/>
  <c r="LC101" i="15"/>
  <c r="LC128" i="15" s="1"/>
  <c r="LC96" i="15"/>
  <c r="LC123" i="15" s="1"/>
  <c r="LF80" i="17"/>
  <c r="LE97" i="17"/>
  <c r="LE124" i="17" s="1"/>
  <c r="LE106" i="17"/>
  <c r="LF87" i="17"/>
  <c r="LE104" i="17"/>
  <c r="LE88" i="7"/>
  <c r="LD105" i="7"/>
  <c r="LE90" i="7"/>
  <c r="LD107" i="7"/>
  <c r="LD104" i="7"/>
  <c r="LD86" i="13"/>
  <c r="LC103" i="13"/>
  <c r="LC130" i="13" s="1"/>
  <c r="LC96" i="13"/>
  <c r="LC123" i="13" s="1"/>
  <c r="LD84" i="13"/>
  <c r="LC101" i="13"/>
  <c r="LC128" i="13" s="1"/>
  <c r="LC106" i="13"/>
  <c r="LE88" i="19"/>
  <c r="LD105" i="19"/>
  <c r="LD107" i="19"/>
  <c r="LD85" i="11"/>
  <c r="LC102" i="11"/>
  <c r="LC129" i="11" s="1"/>
  <c r="LD69" i="21"/>
  <c r="LE86" i="21" s="1"/>
  <c r="LD73" i="21"/>
  <c r="LD68" i="21"/>
  <c r="LE85" i="21" s="1"/>
  <c r="LD66" i="21"/>
  <c r="LD65" i="21"/>
  <c r="LD72" i="21"/>
  <c r="LD70" i="21"/>
  <c r="LE87" i="21" s="1"/>
  <c r="LD64" i="21"/>
  <c r="LD67" i="21"/>
  <c r="LE84" i="21" s="1"/>
  <c r="LD63" i="21"/>
  <c r="LE80" i="21" s="1"/>
  <c r="LD43" i="21"/>
  <c r="LD60" i="21" s="1"/>
  <c r="LD62" i="21"/>
  <c r="LE79" i="21" s="1"/>
  <c r="LD71" i="21"/>
  <c r="LE88" i="21" s="1"/>
  <c r="LE26" i="21"/>
  <c r="LD86" i="7"/>
  <c r="LC103" i="7"/>
  <c r="LC130" i="7" s="1"/>
  <c r="LB94" i="15"/>
  <c r="LB77" i="15"/>
  <c r="LB111" i="15" s="1"/>
  <c r="LD94" i="17"/>
  <c r="LD77" i="17"/>
  <c r="LD111" i="17" s="1"/>
  <c r="LE73" i="17"/>
  <c r="LE69" i="17"/>
  <c r="LE65" i="17"/>
  <c r="LF82" i="17" s="1"/>
  <c r="LE43" i="17"/>
  <c r="LE60" i="17" s="1"/>
  <c r="LE72" i="17"/>
  <c r="LF89" i="17" s="1"/>
  <c r="LE68" i="17"/>
  <c r="LE64" i="17"/>
  <c r="LF81" i="17" s="1"/>
  <c r="LE71" i="17"/>
  <c r="LE67" i="17"/>
  <c r="LF84" i="17" s="1"/>
  <c r="LE63" i="17"/>
  <c r="LE62" i="17"/>
  <c r="LF26" i="17"/>
  <c r="LE70" i="17"/>
  <c r="LE66" i="17"/>
  <c r="LC94" i="7"/>
  <c r="LC77" i="7"/>
  <c r="LC111" i="7" s="1"/>
  <c r="LD73" i="7"/>
  <c r="LD69" i="7"/>
  <c r="LD65" i="7"/>
  <c r="LE82" i="7" s="1"/>
  <c r="LD43" i="7"/>
  <c r="LD60" i="7" s="1"/>
  <c r="LD72" i="7"/>
  <c r="LD68" i="7"/>
  <c r="LE85" i="7" s="1"/>
  <c r="LD64" i="7"/>
  <c r="LE81" i="7" s="1"/>
  <c r="LD71" i="7"/>
  <c r="LD67" i="7"/>
  <c r="LE84" i="7" s="1"/>
  <c r="LD63" i="7"/>
  <c r="LE80" i="7" s="1"/>
  <c r="LD70" i="7"/>
  <c r="LE87" i="7" s="1"/>
  <c r="LE26" i="7"/>
  <c r="LD66" i="7"/>
  <c r="LD62" i="7"/>
  <c r="LE79" i="7" s="1"/>
  <c r="LB77" i="13"/>
  <c r="LB111" i="13" s="1"/>
  <c r="LB94" i="13"/>
  <c r="LC94" i="19"/>
  <c r="LC77" i="19"/>
  <c r="LC111" i="19" s="1"/>
  <c r="LE79" i="17"/>
  <c r="LD96" i="17"/>
  <c r="LD123" i="17" s="1"/>
  <c r="LD83" i="11"/>
  <c r="LC100" i="11"/>
  <c r="LC127" i="11" s="1"/>
  <c r="LD101" i="19"/>
  <c r="LD128" i="19" s="1"/>
  <c r="LE82" i="19"/>
  <c r="LD99" i="19"/>
  <c r="LD126" i="19" s="1"/>
  <c r="LE83" i="21"/>
  <c r="LD100" i="21"/>
  <c r="LE81" i="21"/>
  <c r="LD98" i="21"/>
  <c r="LD125" i="21" s="1"/>
  <c r="LD90" i="21"/>
  <c r="LC107" i="21"/>
  <c r="LE86" i="17"/>
  <c r="LD103" i="17"/>
  <c r="LD130" i="17" s="1"/>
  <c r="LF88" i="17"/>
  <c r="LE105" i="17"/>
  <c r="LF85" i="17"/>
  <c r="LE102" i="17"/>
  <c r="LE129" i="17" s="1"/>
  <c r="LD89" i="11"/>
  <c r="LC106" i="11"/>
  <c r="LD97" i="19"/>
  <c r="LD124" i="19" s="1"/>
  <c r="LE82" i="21"/>
  <c r="LD99" i="21"/>
  <c r="LD126" i="21" s="1"/>
  <c r="LC72" i="11"/>
  <c r="LC68" i="11"/>
  <c r="LC64" i="11"/>
  <c r="LD81" i="11" s="1"/>
  <c r="LC71" i="11"/>
  <c r="LD88" i="11" s="1"/>
  <c r="LC67" i="11"/>
  <c r="LD84" i="11" s="1"/>
  <c r="LC63" i="11"/>
  <c r="LD80" i="11" s="1"/>
  <c r="LC73" i="11"/>
  <c r="LD90" i="11" s="1"/>
  <c r="LC65" i="11"/>
  <c r="LD82" i="11" s="1"/>
  <c r="LD26" i="11"/>
  <c r="LC66" i="11"/>
  <c r="LC43" i="11"/>
  <c r="LC60" i="11" s="1"/>
  <c r="LC69" i="11"/>
  <c r="LD86" i="11" s="1"/>
  <c r="LC70" i="11"/>
  <c r="LC62" i="11"/>
  <c r="LD79" i="11" s="1"/>
  <c r="LB77" i="11"/>
  <c r="LB111" i="11" s="1"/>
  <c r="LB94" i="11"/>
  <c r="LD100" i="19"/>
  <c r="LD127" i="19" s="1"/>
  <c r="LF83" i="17"/>
  <c r="LE100" i="17"/>
  <c r="LE127" i="17" s="1"/>
  <c r="LD89" i="19"/>
  <c r="LC106" i="19"/>
  <c r="LE83" i="7"/>
  <c r="LD100" i="7"/>
  <c r="LD127" i="7" s="1"/>
  <c r="LD89" i="7"/>
  <c r="LC106" i="7"/>
  <c r="LC94" i="21"/>
  <c r="LC77" i="21"/>
  <c r="LC111" i="21" s="1"/>
  <c r="LE90" i="17"/>
  <c r="LD107" i="17"/>
  <c r="LC73" i="15"/>
  <c r="LD90" i="15" s="1"/>
  <c r="LC69" i="15"/>
  <c r="LD86" i="15" s="1"/>
  <c r="LC65" i="15"/>
  <c r="LD82" i="15" s="1"/>
  <c r="LC43" i="15"/>
  <c r="LC60" i="15" s="1"/>
  <c r="LC72" i="15"/>
  <c r="LD89" i="15" s="1"/>
  <c r="LC68" i="15"/>
  <c r="LD85" i="15" s="1"/>
  <c r="LC64" i="15"/>
  <c r="LC71" i="15"/>
  <c r="LD88" i="15" s="1"/>
  <c r="LC67" i="15"/>
  <c r="LD84" i="15" s="1"/>
  <c r="LC63" i="15"/>
  <c r="LD80" i="15" s="1"/>
  <c r="LC62" i="15"/>
  <c r="LD79" i="15" s="1"/>
  <c r="LD26" i="15"/>
  <c r="LC70" i="15"/>
  <c r="LD87" i="15" s="1"/>
  <c r="LC66" i="15"/>
  <c r="LD83" i="15" s="1"/>
  <c r="LC71" i="13"/>
  <c r="LD88" i="13" s="1"/>
  <c r="LC67" i="13"/>
  <c r="LC63" i="13"/>
  <c r="LD80" i="13" s="1"/>
  <c r="LC70" i="13"/>
  <c r="LD87" i="13" s="1"/>
  <c r="LC66" i="13"/>
  <c r="LD83" i="13" s="1"/>
  <c r="LC62" i="13"/>
  <c r="LD79" i="13" s="1"/>
  <c r="LC73" i="13"/>
  <c r="LD90" i="13" s="1"/>
  <c r="LC69" i="13"/>
  <c r="LC65" i="13"/>
  <c r="LD82" i="13" s="1"/>
  <c r="LC43" i="13"/>
  <c r="LC60" i="13" s="1"/>
  <c r="LC72" i="13"/>
  <c r="LD89" i="13" s="1"/>
  <c r="LC68" i="13"/>
  <c r="LD85" i="13" s="1"/>
  <c r="LC64" i="13"/>
  <c r="LD81" i="13" s="1"/>
  <c r="LD26" i="13"/>
  <c r="LD72" i="19"/>
  <c r="LD68" i="19"/>
  <c r="LE85" i="19" s="1"/>
  <c r="LD64" i="19"/>
  <c r="LE81" i="19" s="1"/>
  <c r="LD71" i="19"/>
  <c r="LD69" i="19"/>
  <c r="LE86" i="19" s="1"/>
  <c r="LD73" i="19"/>
  <c r="LE90" i="19" s="1"/>
  <c r="LD66" i="19"/>
  <c r="LE83" i="19" s="1"/>
  <c r="LD70" i="19"/>
  <c r="LE87" i="19" s="1"/>
  <c r="LD67" i="19"/>
  <c r="LE84" i="19" s="1"/>
  <c r="LD62" i="19"/>
  <c r="LE79" i="19" s="1"/>
  <c r="LD43" i="19"/>
  <c r="LD60" i="19" s="1"/>
  <c r="LD65" i="19"/>
  <c r="LD63" i="19"/>
  <c r="LE80" i="19" s="1"/>
  <c r="LE26" i="19"/>
  <c r="LE101" i="19" l="1"/>
  <c r="LE128" i="19" s="1"/>
  <c r="LD97" i="13"/>
  <c r="LD124" i="13" s="1"/>
  <c r="LD101" i="15"/>
  <c r="LD128" i="15" s="1"/>
  <c r="LD107" i="15"/>
  <c r="LD96" i="11"/>
  <c r="LD123" i="11" s="1"/>
  <c r="LD97" i="11"/>
  <c r="LD124" i="11" s="1"/>
  <c r="LE96" i="21"/>
  <c r="LE123" i="21" s="1"/>
  <c r="LE104" i="19"/>
  <c r="LD96" i="13"/>
  <c r="LD123" i="13" s="1"/>
  <c r="LD105" i="15"/>
  <c r="LD101" i="11"/>
  <c r="LD128" i="11" s="1"/>
  <c r="LE104" i="7"/>
  <c r="LE98" i="7"/>
  <c r="LE125" i="7" s="1"/>
  <c r="LE99" i="7"/>
  <c r="LE126" i="7" s="1"/>
  <c r="LF98" i="17"/>
  <c r="LF125" i="17" s="1"/>
  <c r="LF99" i="17"/>
  <c r="LF126" i="17" s="1"/>
  <c r="LE104" i="21"/>
  <c r="LE102" i="21"/>
  <c r="LE129" i="21" s="1"/>
  <c r="LE97" i="19"/>
  <c r="LE124" i="19" s="1"/>
  <c r="LD106" i="13"/>
  <c r="LD104" i="15"/>
  <c r="LE98" i="19"/>
  <c r="LE125" i="19" s="1"/>
  <c r="LD99" i="13"/>
  <c r="LD126" i="13" s="1"/>
  <c r="LD105" i="13"/>
  <c r="LD96" i="15"/>
  <c r="LD123" i="15" s="1"/>
  <c r="LD99" i="15"/>
  <c r="LD126" i="15" s="1"/>
  <c r="LD103" i="11"/>
  <c r="LD130" i="11" s="1"/>
  <c r="LD99" i="11"/>
  <c r="LD126" i="11" s="1"/>
  <c r="LD105" i="11"/>
  <c r="LE96" i="7"/>
  <c r="LE123" i="7" s="1"/>
  <c r="LE97" i="7"/>
  <c r="LE124" i="7" s="1"/>
  <c r="LE102" i="7"/>
  <c r="LE129" i="7" s="1"/>
  <c r="LE97" i="21"/>
  <c r="LE124" i="21" s="1"/>
  <c r="LE103" i="19"/>
  <c r="LE130" i="19" s="1"/>
  <c r="LD107" i="13"/>
  <c r="LD106" i="15"/>
  <c r="LE100" i="19"/>
  <c r="LE127" i="19" s="1"/>
  <c r="LD98" i="13"/>
  <c r="LD125" i="13" s="1"/>
  <c r="LD100" i="13"/>
  <c r="LD127" i="13" s="1"/>
  <c r="LE96" i="19"/>
  <c r="LE123" i="19" s="1"/>
  <c r="LE107" i="19"/>
  <c r="LE102" i="19"/>
  <c r="LE129" i="19" s="1"/>
  <c r="LD102" i="13"/>
  <c r="LD129" i="13" s="1"/>
  <c r="LD104" i="13"/>
  <c r="LD100" i="15"/>
  <c r="LD127" i="15" s="1"/>
  <c r="LD97" i="15"/>
  <c r="LD124" i="15" s="1"/>
  <c r="LD102" i="15"/>
  <c r="LD129" i="15" s="1"/>
  <c r="LD103" i="15"/>
  <c r="LD130" i="15" s="1"/>
  <c r="LD107" i="11"/>
  <c r="LD98" i="11"/>
  <c r="LD125" i="11" s="1"/>
  <c r="LE101" i="7"/>
  <c r="LE128" i="7" s="1"/>
  <c r="LF101" i="17"/>
  <c r="LF128" i="17" s="1"/>
  <c r="LF106" i="17"/>
  <c r="LE105" i="21"/>
  <c r="LE101" i="21"/>
  <c r="LE128" i="21" s="1"/>
  <c r="LE103" i="21"/>
  <c r="LE130" i="21" s="1"/>
  <c r="LE100" i="7"/>
  <c r="LE127" i="7" s="1"/>
  <c r="LF105" i="17"/>
  <c r="LF79" i="17"/>
  <c r="LE96" i="17"/>
  <c r="LE123" i="17" s="1"/>
  <c r="LD101" i="13"/>
  <c r="LD128" i="13" s="1"/>
  <c r="LD103" i="13"/>
  <c r="LD130" i="13" s="1"/>
  <c r="LF104" i="17"/>
  <c r="LF97" i="17"/>
  <c r="LF124" i="17" s="1"/>
  <c r="LE106" i="21"/>
  <c r="LD104" i="11"/>
  <c r="LD98" i="15"/>
  <c r="LD125" i="15" s="1"/>
  <c r="LD70" i="13"/>
  <c r="LE87" i="13" s="1"/>
  <c r="LD66" i="13"/>
  <c r="LE83" i="13" s="1"/>
  <c r="LD62" i="13"/>
  <c r="LE79" i="13" s="1"/>
  <c r="LE26" i="13"/>
  <c r="LD73" i="13"/>
  <c r="LE90" i="13" s="1"/>
  <c r="LD69" i="13"/>
  <c r="LE86" i="13" s="1"/>
  <c r="LD65" i="13"/>
  <c r="LE82" i="13" s="1"/>
  <c r="LD72" i="13"/>
  <c r="LE89" i="13" s="1"/>
  <c r="LD68" i="13"/>
  <c r="LE85" i="13" s="1"/>
  <c r="LD64" i="13"/>
  <c r="LE81" i="13" s="1"/>
  <c r="LD67" i="13"/>
  <c r="LE84" i="13" s="1"/>
  <c r="LD43" i="13"/>
  <c r="LD60" i="13" s="1"/>
  <c r="LD63" i="13"/>
  <c r="LE80" i="13" s="1"/>
  <c r="LD71" i="13"/>
  <c r="LE88" i="13" s="1"/>
  <c r="LC94" i="13"/>
  <c r="LC77" i="13"/>
  <c r="LC111" i="13" s="1"/>
  <c r="LD72" i="15"/>
  <c r="LE89" i="15" s="1"/>
  <c r="LD68" i="15"/>
  <c r="LE85" i="15" s="1"/>
  <c r="LD64" i="15"/>
  <c r="LE81" i="15" s="1"/>
  <c r="LD71" i="15"/>
  <c r="LE88" i="15" s="1"/>
  <c r="LD67" i="15"/>
  <c r="LE84" i="15" s="1"/>
  <c r="LD63" i="15"/>
  <c r="LE80" i="15" s="1"/>
  <c r="LD70" i="15"/>
  <c r="LE87" i="15" s="1"/>
  <c r="LD66" i="15"/>
  <c r="LE83" i="15" s="1"/>
  <c r="LD62" i="15"/>
  <c r="LE79" i="15" s="1"/>
  <c r="LD73" i="15"/>
  <c r="LE90" i="15" s="1"/>
  <c r="LE26" i="15"/>
  <c r="LD69" i="15"/>
  <c r="LE86" i="15" s="1"/>
  <c r="LD43" i="15"/>
  <c r="LD60" i="15" s="1"/>
  <c r="LD65" i="15"/>
  <c r="LE82" i="15" s="1"/>
  <c r="LC94" i="15"/>
  <c r="LC77" i="15"/>
  <c r="LC111" i="15" s="1"/>
  <c r="LE72" i="21"/>
  <c r="LF89" i="21" s="1"/>
  <c r="LE68" i="21"/>
  <c r="LF85" i="21" s="1"/>
  <c r="LE70" i="21"/>
  <c r="LF87" i="21" s="1"/>
  <c r="LE64" i="21"/>
  <c r="LF81" i="21" s="1"/>
  <c r="LE67" i="21"/>
  <c r="LF84" i="21" s="1"/>
  <c r="LE63" i="21"/>
  <c r="LF80" i="21" s="1"/>
  <c r="LE71" i="21"/>
  <c r="LF88" i="21" s="1"/>
  <c r="LE69" i="21"/>
  <c r="LF86" i="21" s="1"/>
  <c r="LE62" i="21"/>
  <c r="LF79" i="21" s="1"/>
  <c r="LE65" i="21"/>
  <c r="LF26" i="21"/>
  <c r="LE43" i="21"/>
  <c r="LE60" i="21" s="1"/>
  <c r="LE73" i="21"/>
  <c r="LE66" i="21"/>
  <c r="LG83" i="17"/>
  <c r="LF100" i="17"/>
  <c r="LF127" i="17" s="1"/>
  <c r="LC94" i="11"/>
  <c r="LC77" i="11"/>
  <c r="LC111" i="11" s="1"/>
  <c r="LE89" i="11"/>
  <c r="LD106" i="11"/>
  <c r="LF83" i="21"/>
  <c r="LE100" i="21"/>
  <c r="LE86" i="7"/>
  <c r="LD103" i="7"/>
  <c r="LD130" i="7" s="1"/>
  <c r="LD94" i="21"/>
  <c r="LD77" i="21"/>
  <c r="LD111" i="21" s="1"/>
  <c r="LE85" i="11"/>
  <c r="LD102" i="11"/>
  <c r="LD129" i="11" s="1"/>
  <c r="LD77" i="19"/>
  <c r="LD111" i="19" s="1"/>
  <c r="LD94" i="19"/>
  <c r="LF90" i="17"/>
  <c r="LE107" i="17"/>
  <c r="LE89" i="7"/>
  <c r="LD106" i="7"/>
  <c r="LE89" i="19"/>
  <c r="LD106" i="19"/>
  <c r="LD71" i="11"/>
  <c r="LE88" i="11" s="1"/>
  <c r="LD67" i="11"/>
  <c r="LE84" i="11" s="1"/>
  <c r="LD63" i="11"/>
  <c r="LE80" i="11" s="1"/>
  <c r="LD70" i="11"/>
  <c r="LE87" i="11" s="1"/>
  <c r="LD66" i="11"/>
  <c r="LE83" i="11" s="1"/>
  <c r="LD62" i="11"/>
  <c r="LE79" i="11" s="1"/>
  <c r="LE26" i="11"/>
  <c r="LD68" i="11"/>
  <c r="LD43" i="11"/>
  <c r="LD60" i="11" s="1"/>
  <c r="LD69" i="11"/>
  <c r="LE86" i="11" s="1"/>
  <c r="LD65" i="11"/>
  <c r="LE82" i="11" s="1"/>
  <c r="LD72" i="11"/>
  <c r="LD64" i="11"/>
  <c r="LE81" i="11" s="1"/>
  <c r="LD73" i="11"/>
  <c r="LE90" i="11" s="1"/>
  <c r="LF102" i="17"/>
  <c r="LF129" i="17" s="1"/>
  <c r="LF86" i="17"/>
  <c r="LE103" i="17"/>
  <c r="LE130" i="17" s="1"/>
  <c r="LE98" i="21"/>
  <c r="LE125" i="21" s="1"/>
  <c r="LF82" i="19"/>
  <c r="LE99" i="19"/>
  <c r="LE126" i="19" s="1"/>
  <c r="LD100" i="11"/>
  <c r="LD127" i="11" s="1"/>
  <c r="LF88" i="7"/>
  <c r="LE105" i="7"/>
  <c r="LF82" i="21"/>
  <c r="LE99" i="21"/>
  <c r="LE126" i="21" s="1"/>
  <c r="LE90" i="21"/>
  <c r="LD107" i="21"/>
  <c r="LE105" i="19"/>
  <c r="LF90" i="7"/>
  <c r="LE107" i="7"/>
  <c r="LE71" i="19"/>
  <c r="LF88" i="19" s="1"/>
  <c r="LE67" i="19"/>
  <c r="LF84" i="19" s="1"/>
  <c r="LE63" i="19"/>
  <c r="LF80" i="19" s="1"/>
  <c r="LE73" i="19"/>
  <c r="LF90" i="19" s="1"/>
  <c r="LE70" i="19"/>
  <c r="LF87" i="19" s="1"/>
  <c r="LE68" i="19"/>
  <c r="LF85" i="19" s="1"/>
  <c r="LE72" i="19"/>
  <c r="LE65" i="19"/>
  <c r="LE66" i="19"/>
  <c r="LF83" i="19" s="1"/>
  <c r="LF26" i="19"/>
  <c r="LE62" i="19"/>
  <c r="LF79" i="19" s="1"/>
  <c r="LE64" i="19"/>
  <c r="LF81" i="19" s="1"/>
  <c r="LE43" i="19"/>
  <c r="LE60" i="19" s="1"/>
  <c r="LE69" i="19"/>
  <c r="LF86" i="19" s="1"/>
  <c r="LE117" i="21"/>
  <c r="LD127" i="21"/>
  <c r="LE72" i="7"/>
  <c r="LE68" i="7"/>
  <c r="LF85" i="7" s="1"/>
  <c r="LE64" i="7"/>
  <c r="LF81" i="7" s="1"/>
  <c r="LE71" i="7"/>
  <c r="LE67" i="7"/>
  <c r="LF84" i="7" s="1"/>
  <c r="LE63" i="7"/>
  <c r="LF80" i="7" s="1"/>
  <c r="LE70" i="7"/>
  <c r="LF87" i="7" s="1"/>
  <c r="LE66" i="7"/>
  <c r="LF83" i="7" s="1"/>
  <c r="LE62" i="7"/>
  <c r="LF79" i="7" s="1"/>
  <c r="LF26" i="7"/>
  <c r="LE69" i="7"/>
  <c r="LE65" i="7"/>
  <c r="LF82" i="7" s="1"/>
  <c r="LE73" i="7"/>
  <c r="LE43" i="7"/>
  <c r="LE60" i="7" s="1"/>
  <c r="LD94" i="7"/>
  <c r="LD77" i="7"/>
  <c r="LD111" i="7" s="1"/>
  <c r="LF72" i="17"/>
  <c r="LG89" i="17" s="1"/>
  <c r="LF68" i="17"/>
  <c r="LG85" i="17" s="1"/>
  <c r="LF64" i="17"/>
  <c r="LG81" i="17" s="1"/>
  <c r="LF71" i="17"/>
  <c r="LG88" i="17" s="1"/>
  <c r="LF67" i="17"/>
  <c r="LG84" i="17" s="1"/>
  <c r="LF63" i="17"/>
  <c r="LG80" i="17" s="1"/>
  <c r="LF70" i="17"/>
  <c r="LG87" i="17" s="1"/>
  <c r="LF66" i="17"/>
  <c r="LF62" i="17"/>
  <c r="LG26" i="17"/>
  <c r="LF73" i="17"/>
  <c r="LF69" i="17"/>
  <c r="LF43" i="17"/>
  <c r="LF60" i="17" s="1"/>
  <c r="LF65" i="17"/>
  <c r="LG82" i="17" s="1"/>
  <c r="LE94" i="17"/>
  <c r="LE77" i="17"/>
  <c r="LE111" i="17" s="1"/>
  <c r="LG98" i="17" l="1"/>
  <c r="LG125" i="17" s="1"/>
  <c r="LF97" i="19"/>
  <c r="LF124" i="19" s="1"/>
  <c r="LE100" i="11"/>
  <c r="LE127" i="11" s="1"/>
  <c r="LF101" i="21"/>
  <c r="LF128" i="21" s="1"/>
  <c r="LE102" i="13"/>
  <c r="LE129" i="13" s="1"/>
  <c r="LG102" i="17"/>
  <c r="LG129" i="17" s="1"/>
  <c r="LF104" i="7"/>
  <c r="LF96" i="19"/>
  <c r="LF123" i="19" s="1"/>
  <c r="LE105" i="11"/>
  <c r="LF106" i="21"/>
  <c r="LE101" i="15"/>
  <c r="LE128" i="15" s="1"/>
  <c r="LE97" i="13"/>
  <c r="LE124" i="13" s="1"/>
  <c r="LE104" i="13"/>
  <c r="LG97" i="17"/>
  <c r="LG124" i="17" s="1"/>
  <c r="LF102" i="7"/>
  <c r="LF129" i="7" s="1"/>
  <c r="LF102" i="19"/>
  <c r="LF129" i="19" s="1"/>
  <c r="LE104" i="11"/>
  <c r="LF103" i="21"/>
  <c r="LF130" i="21" s="1"/>
  <c r="LF98" i="21"/>
  <c r="LF125" i="21" s="1"/>
  <c r="LE103" i="15"/>
  <c r="LE130" i="15" s="1"/>
  <c r="LE100" i="15"/>
  <c r="LE127" i="15" s="1"/>
  <c r="LE105" i="15"/>
  <c r="LE106" i="13"/>
  <c r="LG101" i="17"/>
  <c r="LG128" i="17" s="1"/>
  <c r="LG106" i="17"/>
  <c r="LF96" i="7"/>
  <c r="LF123" i="7" s="1"/>
  <c r="LF101" i="7"/>
  <c r="LF128" i="7" s="1"/>
  <c r="LF100" i="19"/>
  <c r="LF127" i="19" s="1"/>
  <c r="LF104" i="19"/>
  <c r="LF105" i="19"/>
  <c r="LE99" i="11"/>
  <c r="LE126" i="11" s="1"/>
  <c r="LE97" i="11"/>
  <c r="LE124" i="11" s="1"/>
  <c r="LF105" i="21"/>
  <c r="LF104" i="21"/>
  <c r="LE104" i="15"/>
  <c r="LE98" i="15"/>
  <c r="LE125" i="15" s="1"/>
  <c r="LE101" i="13"/>
  <c r="LE128" i="13" s="1"/>
  <c r="LE99" i="13"/>
  <c r="LE126" i="13" s="1"/>
  <c r="LE96" i="13"/>
  <c r="LE123" i="13" s="1"/>
  <c r="LG104" i="17"/>
  <c r="LF98" i="7"/>
  <c r="LF125" i="7" s="1"/>
  <c r="LE98" i="11"/>
  <c r="LE125" i="11" s="1"/>
  <c r="LF96" i="21"/>
  <c r="LF123" i="21" s="1"/>
  <c r="LE96" i="15"/>
  <c r="LE123" i="15" s="1"/>
  <c r="LE106" i="15"/>
  <c r="LE107" i="13"/>
  <c r="LG99" i="17"/>
  <c r="LG126" i="17" s="1"/>
  <c r="LF97" i="7"/>
  <c r="LF124" i="7" s="1"/>
  <c r="LF103" i="19"/>
  <c r="LF130" i="19" s="1"/>
  <c r="LF101" i="19"/>
  <c r="LF128" i="19" s="1"/>
  <c r="LG105" i="17"/>
  <c r="LF99" i="7"/>
  <c r="LF126" i="7" s="1"/>
  <c r="LF100" i="7"/>
  <c r="LF127" i="7" s="1"/>
  <c r="LF98" i="19"/>
  <c r="LF125" i="19" s="1"/>
  <c r="LF107" i="19"/>
  <c r="LE107" i="11"/>
  <c r="LE103" i="11"/>
  <c r="LE130" i="11" s="1"/>
  <c r="LE96" i="11"/>
  <c r="LE123" i="11" s="1"/>
  <c r="LE101" i="11"/>
  <c r="LE128" i="11" s="1"/>
  <c r="LF97" i="21"/>
  <c r="LF124" i="21" s="1"/>
  <c r="LF102" i="21"/>
  <c r="LF129" i="21" s="1"/>
  <c r="LE99" i="15"/>
  <c r="LE126" i="15" s="1"/>
  <c r="LE107" i="15"/>
  <c r="LE97" i="15"/>
  <c r="LE124" i="15" s="1"/>
  <c r="LE102" i="15"/>
  <c r="LE129" i="15" s="1"/>
  <c r="LE105" i="13"/>
  <c r="LE98" i="13"/>
  <c r="LE125" i="13" s="1"/>
  <c r="LE103" i="13"/>
  <c r="LE130" i="13" s="1"/>
  <c r="LE100" i="13"/>
  <c r="LE127" i="13" s="1"/>
  <c r="LF105" i="7"/>
  <c r="LF89" i="7"/>
  <c r="LE106" i="7"/>
  <c r="LF100" i="21"/>
  <c r="LE73" i="13"/>
  <c r="LF90" i="13" s="1"/>
  <c r="LE69" i="13"/>
  <c r="LF86" i="13" s="1"/>
  <c r="LE65" i="13"/>
  <c r="LF82" i="13" s="1"/>
  <c r="LE43" i="13"/>
  <c r="LE60" i="13" s="1"/>
  <c r="LE72" i="13"/>
  <c r="LF89" i="13" s="1"/>
  <c r="LE68" i="13"/>
  <c r="LF85" i="13" s="1"/>
  <c r="LE64" i="13"/>
  <c r="LF81" i="13" s="1"/>
  <c r="LE71" i="13"/>
  <c r="LF88" i="13" s="1"/>
  <c r="LE67" i="13"/>
  <c r="LF84" i="13" s="1"/>
  <c r="LE63" i="13"/>
  <c r="LF80" i="13" s="1"/>
  <c r="LE62" i="13"/>
  <c r="LF79" i="13" s="1"/>
  <c r="LF26" i="13"/>
  <c r="LE70" i="13"/>
  <c r="LF87" i="13" s="1"/>
  <c r="LE66" i="13"/>
  <c r="LF83" i="13" s="1"/>
  <c r="LF73" i="21"/>
  <c r="LF71" i="21"/>
  <c r="LG88" i="21" s="1"/>
  <c r="LF67" i="21"/>
  <c r="LG84" i="21" s="1"/>
  <c r="LF72" i="21"/>
  <c r="LG89" i="21" s="1"/>
  <c r="LF63" i="21"/>
  <c r="LG80" i="21" s="1"/>
  <c r="LF69" i="21"/>
  <c r="LG86" i="21" s="1"/>
  <c r="LF62" i="21"/>
  <c r="LG79" i="21" s="1"/>
  <c r="LF66" i="21"/>
  <c r="LG83" i="21" s="1"/>
  <c r="LF65" i="21"/>
  <c r="LF70" i="21"/>
  <c r="LG87" i="21" s="1"/>
  <c r="LG26" i="21"/>
  <c r="LF68" i="21"/>
  <c r="LG85" i="21" s="1"/>
  <c r="LF43" i="21"/>
  <c r="LF60" i="21" s="1"/>
  <c r="LF64" i="21"/>
  <c r="LG81" i="21" s="1"/>
  <c r="LE71" i="15"/>
  <c r="LF88" i="15" s="1"/>
  <c r="LE67" i="15"/>
  <c r="LF84" i="15" s="1"/>
  <c r="LE63" i="15"/>
  <c r="LF80" i="15" s="1"/>
  <c r="LE70" i="15"/>
  <c r="LF87" i="15" s="1"/>
  <c r="LE66" i="15"/>
  <c r="LF83" i="15" s="1"/>
  <c r="LE62" i="15"/>
  <c r="LF79" i="15" s="1"/>
  <c r="LE73" i="15"/>
  <c r="LF90" i="15" s="1"/>
  <c r="LE69" i="15"/>
  <c r="LF86" i="15" s="1"/>
  <c r="LE65" i="15"/>
  <c r="LF82" i="15" s="1"/>
  <c r="LE43" i="15"/>
  <c r="LE60" i="15" s="1"/>
  <c r="LE68" i="15"/>
  <c r="LF85" i="15" s="1"/>
  <c r="LE64" i="15"/>
  <c r="LF81" i="15" s="1"/>
  <c r="LF26" i="15"/>
  <c r="LE72" i="15"/>
  <c r="LF89" i="15" s="1"/>
  <c r="LF90" i="21"/>
  <c r="LE107" i="21"/>
  <c r="LF99" i="19"/>
  <c r="LF126" i="19" s="1"/>
  <c r="LG86" i="17"/>
  <c r="LF103" i="17"/>
  <c r="LF130" i="17" s="1"/>
  <c r="LD94" i="11"/>
  <c r="LD77" i="11"/>
  <c r="LD111" i="11" s="1"/>
  <c r="LD94" i="13"/>
  <c r="LD77" i="13"/>
  <c r="LD111" i="13" s="1"/>
  <c r="LF71" i="7"/>
  <c r="LG88" i="7" s="1"/>
  <c r="LF67" i="7"/>
  <c r="LG84" i="7" s="1"/>
  <c r="LF63" i="7"/>
  <c r="LG80" i="7" s="1"/>
  <c r="LF70" i="7"/>
  <c r="LG87" i="7" s="1"/>
  <c r="LF66" i="7"/>
  <c r="LG83" i="7" s="1"/>
  <c r="LF62" i="7"/>
  <c r="LG79" i="7" s="1"/>
  <c r="LG26" i="7"/>
  <c r="LF73" i="7"/>
  <c r="LG90" i="7" s="1"/>
  <c r="LF69" i="7"/>
  <c r="LF65" i="7"/>
  <c r="LG82" i="7" s="1"/>
  <c r="LF43" i="7"/>
  <c r="LF60" i="7" s="1"/>
  <c r="LF64" i="7"/>
  <c r="LG81" i="7" s="1"/>
  <c r="LF72" i="7"/>
  <c r="LF68" i="7"/>
  <c r="LG85" i="7" s="1"/>
  <c r="LF70" i="19"/>
  <c r="LG87" i="19" s="1"/>
  <c r="LF66" i="19"/>
  <c r="LG83" i="19" s="1"/>
  <c r="LF62" i="19"/>
  <c r="LG79" i="19" s="1"/>
  <c r="LF68" i="19"/>
  <c r="LG85" i="19" s="1"/>
  <c r="LF72" i="19"/>
  <c r="LF65" i="19"/>
  <c r="LG82" i="19" s="1"/>
  <c r="LF69" i="19"/>
  <c r="LG86" i="19" s="1"/>
  <c r="LF67" i="19"/>
  <c r="LG84" i="19" s="1"/>
  <c r="LF73" i="19"/>
  <c r="LG90" i="19" s="1"/>
  <c r="LF63" i="19"/>
  <c r="LG80" i="19" s="1"/>
  <c r="LG26" i="19"/>
  <c r="LF71" i="19"/>
  <c r="LG88" i="19" s="1"/>
  <c r="LF64" i="19"/>
  <c r="LG81" i="19" s="1"/>
  <c r="LF43" i="19"/>
  <c r="LF60" i="19" s="1"/>
  <c r="LF94" i="17"/>
  <c r="LF77" i="17"/>
  <c r="LF111" i="17" s="1"/>
  <c r="LE94" i="19"/>
  <c r="LE77" i="19"/>
  <c r="LE111" i="19" s="1"/>
  <c r="LG82" i="21"/>
  <c r="LF99" i="21"/>
  <c r="LF126" i="21" s="1"/>
  <c r="LE102" i="11"/>
  <c r="LE129" i="11" s="1"/>
  <c r="LE106" i="11"/>
  <c r="LF127" i="21"/>
  <c r="LE127" i="21"/>
  <c r="LF107" i="7"/>
  <c r="LE94" i="21"/>
  <c r="LE77" i="21"/>
  <c r="LE111" i="21" s="1"/>
  <c r="LG71" i="17"/>
  <c r="LH88" i="17" s="1"/>
  <c r="LG67" i="17"/>
  <c r="LH84" i="17" s="1"/>
  <c r="LG63" i="17"/>
  <c r="LH80" i="17" s="1"/>
  <c r="LG70" i="17"/>
  <c r="LH87" i="17" s="1"/>
  <c r="LG66" i="17"/>
  <c r="LG62" i="17"/>
  <c r="LH26" i="17"/>
  <c r="LG73" i="17"/>
  <c r="LG69" i="17"/>
  <c r="LG65" i="17"/>
  <c r="LH82" i="17" s="1"/>
  <c r="LG43" i="17"/>
  <c r="LG60" i="17" s="1"/>
  <c r="LG68" i="17"/>
  <c r="LH85" i="17" s="1"/>
  <c r="LG64" i="17"/>
  <c r="LH81" i="17" s="1"/>
  <c r="LG72" i="17"/>
  <c r="LH89" i="17" s="1"/>
  <c r="LE77" i="7"/>
  <c r="LE111" i="7" s="1"/>
  <c r="LE94" i="7"/>
  <c r="LE70" i="11"/>
  <c r="LF87" i="11" s="1"/>
  <c r="LE66" i="11"/>
  <c r="LF83" i="11" s="1"/>
  <c r="LE62" i="11"/>
  <c r="LF79" i="11" s="1"/>
  <c r="LF26" i="11"/>
  <c r="LE73" i="11"/>
  <c r="LF90" i="11" s="1"/>
  <c r="LE69" i="11"/>
  <c r="LF86" i="11" s="1"/>
  <c r="LE65" i="11"/>
  <c r="LF82" i="11" s="1"/>
  <c r="LE43" i="11"/>
  <c r="LE60" i="11" s="1"/>
  <c r="LE71" i="11"/>
  <c r="LF88" i="11" s="1"/>
  <c r="LE63" i="11"/>
  <c r="LF80" i="11" s="1"/>
  <c r="LE68" i="11"/>
  <c r="LF85" i="11" s="1"/>
  <c r="LE72" i="11"/>
  <c r="LF89" i="11" s="1"/>
  <c r="LE64" i="11"/>
  <c r="LF81" i="11" s="1"/>
  <c r="LE67" i="11"/>
  <c r="LF84" i="11" s="1"/>
  <c r="LF89" i="19"/>
  <c r="LE106" i="19"/>
  <c r="LG90" i="17"/>
  <c r="LF107" i="17"/>
  <c r="LF86" i="7"/>
  <c r="LE103" i="7"/>
  <c r="LE130" i="7" s="1"/>
  <c r="LH83" i="17"/>
  <c r="LG100" i="17"/>
  <c r="LG127" i="17" s="1"/>
  <c r="LD77" i="15"/>
  <c r="LD111" i="15" s="1"/>
  <c r="LD94" i="15"/>
  <c r="LG79" i="17"/>
  <c r="LF96" i="17"/>
  <c r="LF123" i="17" s="1"/>
  <c r="LF99" i="11" l="1"/>
  <c r="LF126" i="11" s="1"/>
  <c r="LG97" i="19"/>
  <c r="LG124" i="19" s="1"/>
  <c r="LG98" i="7"/>
  <c r="LG125" i="7" s="1"/>
  <c r="LG85" i="15"/>
  <c r="LF102" i="15"/>
  <c r="LF129" i="15" s="1"/>
  <c r="LF96" i="13"/>
  <c r="LF123" i="13" s="1"/>
  <c r="LH81" i="19"/>
  <c r="LG98" i="19"/>
  <c r="LG125" i="19" s="1"/>
  <c r="LF102" i="11"/>
  <c r="LF129" i="11" s="1"/>
  <c r="LI80" i="17"/>
  <c r="LH97" i="17"/>
  <c r="LH124" i="17" s="1"/>
  <c r="LG99" i="19"/>
  <c r="LG126" i="19" s="1"/>
  <c r="LG107" i="7"/>
  <c r="LF107" i="15"/>
  <c r="LG97" i="21"/>
  <c r="LG124" i="21" s="1"/>
  <c r="LF99" i="13"/>
  <c r="LF126" i="13" s="1"/>
  <c r="LG80" i="11"/>
  <c r="LF97" i="11"/>
  <c r="LF124" i="11" s="1"/>
  <c r="LF100" i="11"/>
  <c r="LF127" i="11" s="1"/>
  <c r="LI89" i="17"/>
  <c r="LH106" i="17"/>
  <c r="LH101" i="17"/>
  <c r="LH128" i="17" s="1"/>
  <c r="LG104" i="19"/>
  <c r="LF106" i="15"/>
  <c r="LG84" i="15"/>
  <c r="LF101" i="15"/>
  <c r="LF128" i="15" s="1"/>
  <c r="LG102" i="21"/>
  <c r="LG129" i="21" s="1"/>
  <c r="LH89" i="21"/>
  <c r="LG106" i="21"/>
  <c r="LF100" i="13"/>
  <c r="LF127" i="13" s="1"/>
  <c r="LF97" i="13"/>
  <c r="LF124" i="13" s="1"/>
  <c r="LF102" i="13"/>
  <c r="LF129" i="13" s="1"/>
  <c r="LG86" i="13"/>
  <c r="LF103" i="13"/>
  <c r="LF130" i="13" s="1"/>
  <c r="LF98" i="11"/>
  <c r="LF125" i="11" s="1"/>
  <c r="LF105" i="11"/>
  <c r="LF107" i="11"/>
  <c r="LG87" i="11"/>
  <c r="LF104" i="11"/>
  <c r="LH98" i="17"/>
  <c r="LH125" i="17" s="1"/>
  <c r="LI88" i="17"/>
  <c r="LH105" i="17"/>
  <c r="LG105" i="19"/>
  <c r="LG101" i="19"/>
  <c r="LG128" i="19" s="1"/>
  <c r="LG102" i="19"/>
  <c r="LG129" i="19" s="1"/>
  <c r="LG102" i="7"/>
  <c r="LG129" i="7" s="1"/>
  <c r="LG99" i="7"/>
  <c r="LG126" i="7" s="1"/>
  <c r="LH79" i="7"/>
  <c r="LG96" i="7"/>
  <c r="LG123" i="7" s="1"/>
  <c r="LG101" i="7"/>
  <c r="LG128" i="7" s="1"/>
  <c r="LG82" i="15"/>
  <c r="LF99" i="15"/>
  <c r="LF126" i="15" s="1"/>
  <c r="LF100" i="15"/>
  <c r="LF127" i="15" s="1"/>
  <c r="LF105" i="15"/>
  <c r="LG96" i="21"/>
  <c r="LG123" i="21" s="1"/>
  <c r="LG101" i="21"/>
  <c r="LF104" i="13"/>
  <c r="LF101" i="13"/>
  <c r="LF128" i="13" s="1"/>
  <c r="LF106" i="13"/>
  <c r="LG90" i="13"/>
  <c r="LF107" i="13"/>
  <c r="LF96" i="11"/>
  <c r="LF123" i="11" s="1"/>
  <c r="LH83" i="19"/>
  <c r="LG100" i="19"/>
  <c r="LG127" i="19" s="1"/>
  <c r="LG104" i="7"/>
  <c r="LF97" i="15"/>
  <c r="LF124" i="15" s="1"/>
  <c r="LF98" i="13"/>
  <c r="LF125" i="13" s="1"/>
  <c r="LF101" i="11"/>
  <c r="LF128" i="11" s="1"/>
  <c r="LF103" i="11"/>
  <c r="LF130" i="11" s="1"/>
  <c r="LH99" i="17"/>
  <c r="LH126" i="17" s="1"/>
  <c r="LG107" i="19"/>
  <c r="LG97" i="7"/>
  <c r="LG124" i="7" s="1"/>
  <c r="LF96" i="15"/>
  <c r="LF123" i="15" s="1"/>
  <c r="LG100" i="21"/>
  <c r="LH117" i="21" s="1"/>
  <c r="LF106" i="11"/>
  <c r="LH102" i="17"/>
  <c r="LH129" i="17" s="1"/>
  <c r="LH104" i="17"/>
  <c r="LG103" i="19"/>
  <c r="LG130" i="19" s="1"/>
  <c r="LG96" i="19"/>
  <c r="LG123" i="19" s="1"/>
  <c r="LG100" i="7"/>
  <c r="LG127" i="7" s="1"/>
  <c r="LG105" i="7"/>
  <c r="LG81" i="15"/>
  <c r="LF98" i="15"/>
  <c r="LF125" i="15" s="1"/>
  <c r="LF103" i="15"/>
  <c r="LF130" i="15" s="1"/>
  <c r="LG87" i="15"/>
  <c r="LF104" i="15"/>
  <c r="LG98" i="21"/>
  <c r="LG125" i="21" s="1"/>
  <c r="LG104" i="21"/>
  <c r="LG103" i="21"/>
  <c r="LG130" i="21" s="1"/>
  <c r="LH88" i="21"/>
  <c r="LG105" i="21"/>
  <c r="LF105" i="13"/>
  <c r="LG94" i="17"/>
  <c r="LG77" i="17"/>
  <c r="LG111" i="17" s="1"/>
  <c r="LH70" i="17"/>
  <c r="LI87" i="17" s="1"/>
  <c r="LH66" i="17"/>
  <c r="LH62" i="17"/>
  <c r="LI26" i="17"/>
  <c r="LH73" i="17"/>
  <c r="LH69" i="17"/>
  <c r="LH65" i="17"/>
  <c r="LI82" i="17" s="1"/>
  <c r="LH43" i="17"/>
  <c r="LH60" i="17" s="1"/>
  <c r="LH72" i="17"/>
  <c r="LH68" i="17"/>
  <c r="LI85" i="17" s="1"/>
  <c r="LH64" i="17"/>
  <c r="LI81" i="17" s="1"/>
  <c r="LH63" i="17"/>
  <c r="LH71" i="17"/>
  <c r="LH67" i="17"/>
  <c r="LI84" i="17" s="1"/>
  <c r="LG127" i="21"/>
  <c r="LF94" i="7"/>
  <c r="LF77" i="7"/>
  <c r="LF111" i="7" s="1"/>
  <c r="LG70" i="7"/>
  <c r="LH87" i="7" s="1"/>
  <c r="LG66" i="7"/>
  <c r="LH83" i="7" s="1"/>
  <c r="LG62" i="7"/>
  <c r="LH26" i="7"/>
  <c r="LG73" i="7"/>
  <c r="LH90" i="7" s="1"/>
  <c r="LG69" i="7"/>
  <c r="LG65" i="7"/>
  <c r="LH82" i="7" s="1"/>
  <c r="LG43" i="7"/>
  <c r="LG60" i="7" s="1"/>
  <c r="LG72" i="7"/>
  <c r="LG68" i="7"/>
  <c r="LH85" i="7" s="1"/>
  <c r="LG64" i="7"/>
  <c r="LH81" i="7" s="1"/>
  <c r="LG67" i="7"/>
  <c r="LH84" i="7" s="1"/>
  <c r="LG63" i="7"/>
  <c r="LH80" i="7" s="1"/>
  <c r="LG71" i="7"/>
  <c r="LH88" i="7" s="1"/>
  <c r="LH86" i="17"/>
  <c r="LG103" i="17"/>
  <c r="LG130" i="17" s="1"/>
  <c r="LG90" i="21"/>
  <c r="LF107" i="21"/>
  <c r="LF94" i="21"/>
  <c r="LF77" i="21"/>
  <c r="LF111" i="21" s="1"/>
  <c r="LG89" i="19"/>
  <c r="LF106" i="19"/>
  <c r="LF94" i="19"/>
  <c r="LF77" i="19"/>
  <c r="LF111" i="19" s="1"/>
  <c r="LE94" i="15"/>
  <c r="LE77" i="15"/>
  <c r="LE111" i="15" s="1"/>
  <c r="LG86" i="7"/>
  <c r="LF103" i="7"/>
  <c r="LF130" i="7" s="1"/>
  <c r="LF72" i="13"/>
  <c r="LG89" i="13" s="1"/>
  <c r="LF68" i="13"/>
  <c r="LG85" i="13" s="1"/>
  <c r="LF64" i="13"/>
  <c r="LG81" i="13" s="1"/>
  <c r="LF71" i="13"/>
  <c r="LG88" i="13" s="1"/>
  <c r="LF67" i="13"/>
  <c r="LG84" i="13" s="1"/>
  <c r="LF63" i="13"/>
  <c r="LG80" i="13" s="1"/>
  <c r="LF70" i="13"/>
  <c r="LG87" i="13" s="1"/>
  <c r="LF66" i="13"/>
  <c r="LG83" i="13" s="1"/>
  <c r="LF62" i="13"/>
  <c r="LG79" i="13" s="1"/>
  <c r="LG26" i="13"/>
  <c r="LF73" i="13"/>
  <c r="LF69" i="13"/>
  <c r="LF65" i="13"/>
  <c r="LG82" i="13" s="1"/>
  <c r="LF43" i="13"/>
  <c r="LF60" i="13" s="1"/>
  <c r="LE94" i="13"/>
  <c r="LE77" i="13"/>
  <c r="LE111" i="13" s="1"/>
  <c r="LI83" i="17"/>
  <c r="LH100" i="17"/>
  <c r="LH127" i="17" s="1"/>
  <c r="LH90" i="17"/>
  <c r="LG107" i="17"/>
  <c r="LH79" i="17"/>
  <c r="LG96" i="17"/>
  <c r="LG123" i="17" s="1"/>
  <c r="LE77" i="11"/>
  <c r="LE111" i="11" s="1"/>
  <c r="LE94" i="11"/>
  <c r="LF73" i="11"/>
  <c r="LG90" i="11" s="1"/>
  <c r="LF69" i="11"/>
  <c r="LG86" i="11" s="1"/>
  <c r="LF65" i="11"/>
  <c r="LG82" i="11" s="1"/>
  <c r="LF43" i="11"/>
  <c r="LF60" i="11" s="1"/>
  <c r="LF72" i="11"/>
  <c r="LG89" i="11" s="1"/>
  <c r="LF68" i="11"/>
  <c r="LG85" i="11" s="1"/>
  <c r="LF64" i="11"/>
  <c r="LG81" i="11" s="1"/>
  <c r="LF66" i="11"/>
  <c r="LG83" i="11" s="1"/>
  <c r="LG26" i="11"/>
  <c r="LF67" i="11"/>
  <c r="LG84" i="11" s="1"/>
  <c r="LF63" i="11"/>
  <c r="LF70" i="11"/>
  <c r="LF62" i="11"/>
  <c r="LG79" i="11" s="1"/>
  <c r="LF71" i="11"/>
  <c r="LG88" i="11" s="1"/>
  <c r="LG99" i="21"/>
  <c r="LG126" i="21" s="1"/>
  <c r="LG73" i="19"/>
  <c r="LH90" i="19" s="1"/>
  <c r="LG69" i="19"/>
  <c r="LH86" i="19" s="1"/>
  <c r="LG65" i="19"/>
  <c r="LH82" i="19" s="1"/>
  <c r="LG72" i="19"/>
  <c r="LG70" i="19"/>
  <c r="LH87" i="19" s="1"/>
  <c r="LG67" i="19"/>
  <c r="LH84" i="19" s="1"/>
  <c r="LG71" i="19"/>
  <c r="LH88" i="19" s="1"/>
  <c r="LG66" i="19"/>
  <c r="LG63" i="19"/>
  <c r="LH80" i="19" s="1"/>
  <c r="LH26" i="19"/>
  <c r="LG68" i="19"/>
  <c r="LH85" i="19" s="1"/>
  <c r="LG64" i="19"/>
  <c r="LG43" i="19"/>
  <c r="LG60" i="19" s="1"/>
  <c r="LG62" i="19"/>
  <c r="LH79" i="19" s="1"/>
  <c r="LF70" i="15"/>
  <c r="LF66" i="15"/>
  <c r="LG83" i="15" s="1"/>
  <c r="LF62" i="15"/>
  <c r="LG79" i="15" s="1"/>
  <c r="LF73" i="15"/>
  <c r="LG90" i="15" s="1"/>
  <c r="LF69" i="15"/>
  <c r="LG86" i="15" s="1"/>
  <c r="LF65" i="15"/>
  <c r="LF43" i="15"/>
  <c r="LF60" i="15" s="1"/>
  <c r="LF72" i="15"/>
  <c r="LG89" i="15" s="1"/>
  <c r="LF68" i="15"/>
  <c r="LF64" i="15"/>
  <c r="LF63" i="15"/>
  <c r="LG80" i="15" s="1"/>
  <c r="LF71" i="15"/>
  <c r="LG88" i="15" s="1"/>
  <c r="LG26" i="15"/>
  <c r="LF67" i="15"/>
  <c r="LG70" i="21"/>
  <c r="LH87" i="21" s="1"/>
  <c r="LG66" i="21"/>
  <c r="LH83" i="21" s="1"/>
  <c r="LG73" i="21"/>
  <c r="LG69" i="21"/>
  <c r="LH86" i="21" s="1"/>
  <c r="LG67" i="21"/>
  <c r="LH84" i="21" s="1"/>
  <c r="LG62" i="21"/>
  <c r="LH79" i="21" s="1"/>
  <c r="LG71" i="21"/>
  <c r="LG65" i="21"/>
  <c r="LH82" i="21" s="1"/>
  <c r="LG68" i="21"/>
  <c r="LH85" i="21" s="1"/>
  <c r="LG64" i="21"/>
  <c r="LH81" i="21" s="1"/>
  <c r="LG72" i="21"/>
  <c r="LH26" i="21"/>
  <c r="LG43" i="21"/>
  <c r="LG60" i="21" s="1"/>
  <c r="LG63" i="21"/>
  <c r="LH80" i="21" s="1"/>
  <c r="LG89" i="7"/>
  <c r="LF106" i="7"/>
  <c r="LH98" i="21" l="1"/>
  <c r="LH125" i="21" s="1"/>
  <c r="LI83" i="21"/>
  <c r="LH100" i="21"/>
  <c r="LG106" i="15"/>
  <c r="LI79" i="19"/>
  <c r="LH96" i="19"/>
  <c r="LH123" i="19" s="1"/>
  <c r="LH103" i="19"/>
  <c r="LH130" i="19" s="1"/>
  <c r="LG106" i="11"/>
  <c r="LG99" i="13"/>
  <c r="LG126" i="13" s="1"/>
  <c r="LH84" i="13"/>
  <c r="LG101" i="13"/>
  <c r="LG128" i="13" s="1"/>
  <c r="LH97" i="7"/>
  <c r="LH124" i="7" s="1"/>
  <c r="LI87" i="7"/>
  <c r="LH104" i="7"/>
  <c r="LI102" i="17"/>
  <c r="LI129" i="17" s="1"/>
  <c r="LI84" i="21"/>
  <c r="LH101" i="21"/>
  <c r="LG97" i="15"/>
  <c r="LG124" i="15" s="1"/>
  <c r="LI87" i="19"/>
  <c r="LH104" i="19"/>
  <c r="LG100" i="11"/>
  <c r="LG127" i="11" s="1"/>
  <c r="LG100" i="13"/>
  <c r="LG127" i="13" s="1"/>
  <c r="LH101" i="7"/>
  <c r="LH128" i="7" s="1"/>
  <c r="LI104" i="17"/>
  <c r="LH99" i="21"/>
  <c r="LH126" i="21" s="1"/>
  <c r="LI86" i="21"/>
  <c r="LH103" i="21"/>
  <c r="LH130" i="21" s="1"/>
  <c r="LG100" i="15"/>
  <c r="LG127" i="15" s="1"/>
  <c r="LH81" i="11"/>
  <c r="LG98" i="11"/>
  <c r="LG125" i="11" s="1"/>
  <c r="LG99" i="11"/>
  <c r="LG126" i="11" s="1"/>
  <c r="LG104" i="13"/>
  <c r="LG98" i="13"/>
  <c r="LG125" i="13" s="1"/>
  <c r="LI81" i="7"/>
  <c r="LH98" i="7"/>
  <c r="LH125" i="7" s="1"/>
  <c r="LH99" i="7"/>
  <c r="LH126" i="7" s="1"/>
  <c r="LH97" i="21"/>
  <c r="LH124" i="21" s="1"/>
  <c r="LH96" i="21"/>
  <c r="LH123" i="21" s="1"/>
  <c r="LG105" i="15"/>
  <c r="LH90" i="15"/>
  <c r="LG107" i="15"/>
  <c r="LI84" i="19"/>
  <c r="LH101" i="19"/>
  <c r="LH128" i="19" s="1"/>
  <c r="LG96" i="11"/>
  <c r="LG123" i="11" s="1"/>
  <c r="LG107" i="11"/>
  <c r="LH79" i="13"/>
  <c r="LG96" i="13"/>
  <c r="LG123" i="13" s="1"/>
  <c r="LG106" i="13"/>
  <c r="LH107" i="7"/>
  <c r="LI101" i="17"/>
  <c r="LI128" i="17" s="1"/>
  <c r="LH102" i="21"/>
  <c r="LH129" i="21" s="1"/>
  <c r="LH104" i="21"/>
  <c r="LH79" i="15"/>
  <c r="LG96" i="15"/>
  <c r="LG123" i="15" s="1"/>
  <c r="LH97" i="19"/>
  <c r="LH124" i="19" s="1"/>
  <c r="LH107" i="19"/>
  <c r="LG105" i="13"/>
  <c r="LH86" i="15"/>
  <c r="LG103" i="15"/>
  <c r="LG130" i="15" s="1"/>
  <c r="LH102" i="19"/>
  <c r="LH129" i="19" s="1"/>
  <c r="LI88" i="19"/>
  <c r="LH105" i="19"/>
  <c r="LH99" i="19"/>
  <c r="LH126" i="19" s="1"/>
  <c r="LH88" i="11"/>
  <c r="LG105" i="11"/>
  <c r="LG101" i="11"/>
  <c r="LG128" i="11" s="1"/>
  <c r="LH85" i="11"/>
  <c r="LG102" i="11"/>
  <c r="LG129" i="11" s="1"/>
  <c r="LG103" i="11"/>
  <c r="LG130" i="11" s="1"/>
  <c r="LH80" i="13"/>
  <c r="LG97" i="13"/>
  <c r="LG124" i="13" s="1"/>
  <c r="LG102" i="13"/>
  <c r="LG129" i="13" s="1"/>
  <c r="LI88" i="7"/>
  <c r="LH105" i="7"/>
  <c r="LH102" i="7"/>
  <c r="LH129" i="7" s="1"/>
  <c r="LH100" i="7"/>
  <c r="LH127" i="7" s="1"/>
  <c r="LI98" i="17"/>
  <c r="LI125" i="17" s="1"/>
  <c r="LJ82" i="17"/>
  <c r="LI99" i="17"/>
  <c r="LI126" i="17" s="1"/>
  <c r="LH72" i="19"/>
  <c r="LH68" i="19"/>
  <c r="LI85" i="19" s="1"/>
  <c r="LH64" i="19"/>
  <c r="LH67" i="19"/>
  <c r="LH71" i="19"/>
  <c r="LH69" i="19"/>
  <c r="LI86" i="19" s="1"/>
  <c r="LH73" i="19"/>
  <c r="LI90" i="19" s="1"/>
  <c r="LH66" i="19"/>
  <c r="LH70" i="19"/>
  <c r="LH43" i="19"/>
  <c r="LH60" i="19" s="1"/>
  <c r="LH65" i="19"/>
  <c r="LI82" i="19" s="1"/>
  <c r="LH62" i="19"/>
  <c r="LH63" i="19"/>
  <c r="LI80" i="19" s="1"/>
  <c r="LI26" i="19"/>
  <c r="LG71" i="13"/>
  <c r="LH88" i="13" s="1"/>
  <c r="LG67" i="13"/>
  <c r="LG63" i="13"/>
  <c r="LG70" i="13"/>
  <c r="LH87" i="13" s="1"/>
  <c r="LG66" i="13"/>
  <c r="LH83" i="13" s="1"/>
  <c r="LG62" i="13"/>
  <c r="LG73" i="13"/>
  <c r="LG69" i="13"/>
  <c r="LH86" i="13" s="1"/>
  <c r="LG65" i="13"/>
  <c r="LH82" i="13" s="1"/>
  <c r="LG43" i="13"/>
  <c r="LG60" i="13" s="1"/>
  <c r="LG68" i="13"/>
  <c r="LH85" i="13" s="1"/>
  <c r="LH26" i="13"/>
  <c r="LG64" i="13"/>
  <c r="LH81" i="13" s="1"/>
  <c r="LG72" i="13"/>
  <c r="LH89" i="13" s="1"/>
  <c r="LG94" i="19"/>
  <c r="LG77" i="19"/>
  <c r="LG111" i="19" s="1"/>
  <c r="LG72" i="11"/>
  <c r="LH89" i="11" s="1"/>
  <c r="LG68" i="11"/>
  <c r="LG64" i="11"/>
  <c r="LG71" i="11"/>
  <c r="LG67" i="11"/>
  <c r="LH84" i="11" s="1"/>
  <c r="LG63" i="11"/>
  <c r="LG69" i="11"/>
  <c r="LH86" i="11" s="1"/>
  <c r="LG70" i="11"/>
  <c r="LH87" i="11" s="1"/>
  <c r="LG62" i="11"/>
  <c r="LH79" i="11" s="1"/>
  <c r="LG66" i="11"/>
  <c r="LH83" i="11" s="1"/>
  <c r="LG73" i="11"/>
  <c r="LH90" i="11" s="1"/>
  <c r="LG65" i="11"/>
  <c r="LH82" i="11" s="1"/>
  <c r="LH26" i="11"/>
  <c r="LG43" i="11"/>
  <c r="LG60" i="11" s="1"/>
  <c r="LI100" i="17"/>
  <c r="LI127" i="17" s="1"/>
  <c r="LH89" i="19"/>
  <c r="LG106" i="19"/>
  <c r="LH105" i="21"/>
  <c r="LG104" i="15"/>
  <c r="LI83" i="19"/>
  <c r="LH100" i="19"/>
  <c r="LH127" i="19" s="1"/>
  <c r="LI79" i="7"/>
  <c r="LH96" i="7"/>
  <c r="LH123" i="7" s="1"/>
  <c r="LG104" i="11"/>
  <c r="LH84" i="15"/>
  <c r="LG101" i="15"/>
  <c r="LG128" i="15" s="1"/>
  <c r="LI106" i="17"/>
  <c r="LJ80" i="17"/>
  <c r="LI97" i="17"/>
  <c r="LI124" i="17" s="1"/>
  <c r="LG102" i="15"/>
  <c r="LG129" i="15" s="1"/>
  <c r="LH73" i="21"/>
  <c r="LH69" i="21"/>
  <c r="LH71" i="21"/>
  <c r="LI88" i="21" s="1"/>
  <c r="LH65" i="21"/>
  <c r="LI82" i="21" s="1"/>
  <c r="LH68" i="21"/>
  <c r="LI85" i="21" s="1"/>
  <c r="LH66" i="21"/>
  <c r="LH64" i="21"/>
  <c r="LI81" i="21" s="1"/>
  <c r="LH72" i="21"/>
  <c r="LH70" i="21"/>
  <c r="LI87" i="21" s="1"/>
  <c r="LH63" i="21"/>
  <c r="LI80" i="21" s="1"/>
  <c r="LH67" i="21"/>
  <c r="LH43" i="21"/>
  <c r="LH60" i="21" s="1"/>
  <c r="LH62" i="21"/>
  <c r="LI79" i="21" s="1"/>
  <c r="LI26" i="21"/>
  <c r="LF77" i="11"/>
  <c r="LF111" i="11" s="1"/>
  <c r="LF94" i="11"/>
  <c r="LH73" i="7"/>
  <c r="LI90" i="7" s="1"/>
  <c r="LH69" i="7"/>
  <c r="LH65" i="7"/>
  <c r="LI82" i="7" s="1"/>
  <c r="LH43" i="7"/>
  <c r="LH60" i="7" s="1"/>
  <c r="LH72" i="7"/>
  <c r="LH68" i="7"/>
  <c r="LI85" i="7" s="1"/>
  <c r="LH64" i="7"/>
  <c r="LH71" i="7"/>
  <c r="LH67" i="7"/>
  <c r="LI84" i="7" s="1"/>
  <c r="LH63" i="7"/>
  <c r="LI80" i="7" s="1"/>
  <c r="LH70" i="7"/>
  <c r="LI26" i="7"/>
  <c r="LH66" i="7"/>
  <c r="LI83" i="7" s="1"/>
  <c r="LH62" i="7"/>
  <c r="LF77" i="13"/>
  <c r="LF111" i="13" s="1"/>
  <c r="LF94" i="13"/>
  <c r="LH118" i="21"/>
  <c r="LG128" i="21"/>
  <c r="LG94" i="21"/>
  <c r="LG77" i="21"/>
  <c r="LG111" i="21" s="1"/>
  <c r="LF94" i="15"/>
  <c r="LF77" i="15"/>
  <c r="LF111" i="15" s="1"/>
  <c r="LI79" i="17"/>
  <c r="LH96" i="17"/>
  <c r="LH123" i="17" s="1"/>
  <c r="LH90" i="21"/>
  <c r="LG107" i="21"/>
  <c r="LG98" i="15"/>
  <c r="LG125" i="15" s="1"/>
  <c r="LH90" i="13"/>
  <c r="LG107" i="13"/>
  <c r="LG99" i="15"/>
  <c r="LG126" i="15" s="1"/>
  <c r="LJ88" i="17"/>
  <c r="LI105" i="17"/>
  <c r="LG103" i="13"/>
  <c r="LG130" i="13" s="1"/>
  <c r="LI89" i="21"/>
  <c r="LH106" i="21"/>
  <c r="LH80" i="11"/>
  <c r="LG97" i="11"/>
  <c r="LG124" i="11" s="1"/>
  <c r="LI81" i="19"/>
  <c r="LH98" i="19"/>
  <c r="LH125" i="19" s="1"/>
  <c r="LG94" i="7"/>
  <c r="LG77" i="7"/>
  <c r="LG111" i="7" s="1"/>
  <c r="LH89" i="7"/>
  <c r="LG106" i="7"/>
  <c r="LG73" i="15"/>
  <c r="LG69" i="15"/>
  <c r="LG65" i="15"/>
  <c r="LH82" i="15" s="1"/>
  <c r="LG43" i="15"/>
  <c r="LG60" i="15" s="1"/>
  <c r="LG72" i="15"/>
  <c r="LH89" i="15" s="1"/>
  <c r="LG68" i="15"/>
  <c r="LH85" i="15" s="1"/>
  <c r="LG64" i="15"/>
  <c r="LH81" i="15" s="1"/>
  <c r="LG71" i="15"/>
  <c r="LH88" i="15" s="1"/>
  <c r="LG67" i="15"/>
  <c r="LG63" i="15"/>
  <c r="LH80" i="15" s="1"/>
  <c r="LG70" i="15"/>
  <c r="LH87" i="15" s="1"/>
  <c r="LH26" i="15"/>
  <c r="LG66" i="15"/>
  <c r="LH83" i="15" s="1"/>
  <c r="LG62" i="15"/>
  <c r="LI90" i="17"/>
  <c r="LH107" i="17"/>
  <c r="LH86" i="7"/>
  <c r="LG103" i="7"/>
  <c r="LG130" i="7" s="1"/>
  <c r="LI86" i="17"/>
  <c r="LH103" i="17"/>
  <c r="LH130" i="17" s="1"/>
  <c r="LH94" i="17"/>
  <c r="LH77" i="17"/>
  <c r="LH111" i="17" s="1"/>
  <c r="LI73" i="17"/>
  <c r="LI69" i="17"/>
  <c r="LI65" i="17"/>
  <c r="LI43" i="17"/>
  <c r="LI60" i="17" s="1"/>
  <c r="LI72" i="17"/>
  <c r="LJ89" i="17" s="1"/>
  <c r="LI68" i="17"/>
  <c r="LJ85" i="17" s="1"/>
  <c r="LI64" i="17"/>
  <c r="LJ81" i="17" s="1"/>
  <c r="LI71" i="17"/>
  <c r="LI67" i="17"/>
  <c r="LJ84" i="17" s="1"/>
  <c r="LI63" i="17"/>
  <c r="LJ26" i="17"/>
  <c r="LI70" i="17"/>
  <c r="LJ87" i="17" s="1"/>
  <c r="LI66" i="17"/>
  <c r="LJ83" i="17" s="1"/>
  <c r="LI62" i="17"/>
  <c r="LH97" i="15" l="1"/>
  <c r="LH124" i="15" s="1"/>
  <c r="LI100" i="7"/>
  <c r="LI127" i="7" s="1"/>
  <c r="LI107" i="7"/>
  <c r="LI104" i="21"/>
  <c r="LH107" i="11"/>
  <c r="LH102" i="13"/>
  <c r="LH129" i="13" s="1"/>
  <c r="LJ102" i="17"/>
  <c r="LJ129" i="17" s="1"/>
  <c r="LH105" i="15"/>
  <c r="LI99" i="7"/>
  <c r="LI126" i="7" s="1"/>
  <c r="LI98" i="21"/>
  <c r="LI125" i="21" s="1"/>
  <c r="LI105" i="21"/>
  <c r="LI79" i="11"/>
  <c r="LH96" i="11"/>
  <c r="LH123" i="11" s="1"/>
  <c r="LH101" i="11"/>
  <c r="LH128" i="11" s="1"/>
  <c r="LH106" i="11"/>
  <c r="LH98" i="13"/>
  <c r="LH125" i="13" s="1"/>
  <c r="LI82" i="13"/>
  <c r="LH99" i="13"/>
  <c r="LH126" i="13" s="1"/>
  <c r="LH100" i="13"/>
  <c r="LH127" i="13" s="1"/>
  <c r="LI88" i="13"/>
  <c r="LH105" i="13"/>
  <c r="LI99" i="19"/>
  <c r="LI126" i="19" s="1"/>
  <c r="LJ90" i="19"/>
  <c r="LI107" i="19"/>
  <c r="LJ104" i="17"/>
  <c r="LI85" i="15"/>
  <c r="LH102" i="15"/>
  <c r="LH129" i="15" s="1"/>
  <c r="LI101" i="7"/>
  <c r="LI128" i="7" s="1"/>
  <c r="LJ79" i="21"/>
  <c r="LI96" i="21"/>
  <c r="LI123" i="21" s="1"/>
  <c r="LI102" i="21"/>
  <c r="LI129" i="21" s="1"/>
  <c r="LH103" i="11"/>
  <c r="LH130" i="11" s="1"/>
  <c r="LI97" i="19"/>
  <c r="LI124" i="19" s="1"/>
  <c r="LK81" i="17"/>
  <c r="LJ98" i="17"/>
  <c r="LJ125" i="17" s="1"/>
  <c r="LH100" i="15"/>
  <c r="LH127" i="15" s="1"/>
  <c r="LI89" i="15"/>
  <c r="LH106" i="15"/>
  <c r="LI99" i="21"/>
  <c r="LI126" i="21" s="1"/>
  <c r="LI83" i="11"/>
  <c r="LH100" i="11"/>
  <c r="LH127" i="11" s="1"/>
  <c r="LH106" i="13"/>
  <c r="LK83" i="17"/>
  <c r="LJ100" i="17"/>
  <c r="LJ127" i="17" s="1"/>
  <c r="LJ101" i="17"/>
  <c r="LJ128" i="17" s="1"/>
  <c r="LJ106" i="17"/>
  <c r="LH104" i="15"/>
  <c r="LI81" i="15"/>
  <c r="LH98" i="15"/>
  <c r="LH125" i="15" s="1"/>
  <c r="LH99" i="15"/>
  <c r="LH126" i="15" s="1"/>
  <c r="LJ80" i="7"/>
  <c r="LI97" i="7"/>
  <c r="LI124" i="7" s="1"/>
  <c r="LI102" i="7"/>
  <c r="LI129" i="7" s="1"/>
  <c r="LJ80" i="21"/>
  <c r="LI97" i="21"/>
  <c r="LI124" i="21" s="1"/>
  <c r="LH99" i="11"/>
  <c r="LH126" i="11" s="1"/>
  <c r="LH104" i="11"/>
  <c r="LH103" i="13"/>
  <c r="LH130" i="13" s="1"/>
  <c r="LI87" i="13"/>
  <c r="LH104" i="13"/>
  <c r="LI103" i="19"/>
  <c r="LI130" i="19" s="1"/>
  <c r="LJ85" i="19"/>
  <c r="LI102" i="19"/>
  <c r="LI129" i="19" s="1"/>
  <c r="LJ86" i="17"/>
  <c r="LI103" i="17"/>
  <c r="LI130" i="17" s="1"/>
  <c r="LJ90" i="17"/>
  <c r="LI107" i="17"/>
  <c r="LI89" i="7"/>
  <c r="LH106" i="7"/>
  <c r="LJ89" i="21"/>
  <c r="LI106" i="21"/>
  <c r="LH107" i="13"/>
  <c r="LH128" i="21"/>
  <c r="LH101" i="15"/>
  <c r="LH128" i="15" s="1"/>
  <c r="LH71" i="11"/>
  <c r="LI88" i="11" s="1"/>
  <c r="LH67" i="11"/>
  <c r="LI84" i="11" s="1"/>
  <c r="LH63" i="11"/>
  <c r="LH70" i="11"/>
  <c r="LI87" i="11" s="1"/>
  <c r="LH66" i="11"/>
  <c r="LH62" i="11"/>
  <c r="LI26" i="11"/>
  <c r="LH72" i="11"/>
  <c r="LI89" i="11" s="1"/>
  <c r="LH64" i="11"/>
  <c r="LH73" i="11"/>
  <c r="LI90" i="11" s="1"/>
  <c r="LH65" i="11"/>
  <c r="LI82" i="11" s="1"/>
  <c r="LH69" i="11"/>
  <c r="LI86" i="11" s="1"/>
  <c r="LH68" i="11"/>
  <c r="LH43" i="11"/>
  <c r="LH60" i="11" s="1"/>
  <c r="LI85" i="11"/>
  <c r="LH102" i="11"/>
  <c r="LH129" i="11" s="1"/>
  <c r="LH94" i="7"/>
  <c r="LH77" i="7"/>
  <c r="LH111" i="7" s="1"/>
  <c r="LH94" i="21"/>
  <c r="LH77" i="21"/>
  <c r="LH111" i="21" s="1"/>
  <c r="LI98" i="7"/>
  <c r="LI125" i="7" s="1"/>
  <c r="LI81" i="11"/>
  <c r="LH98" i="11"/>
  <c r="LH125" i="11" s="1"/>
  <c r="LI103" i="21"/>
  <c r="LI130" i="21" s="1"/>
  <c r="LI104" i="19"/>
  <c r="LI101" i="21"/>
  <c r="LJ87" i="7"/>
  <c r="LI104" i="7"/>
  <c r="LH101" i="13"/>
  <c r="LH128" i="13" s="1"/>
  <c r="LJ79" i="19"/>
  <c r="LI96" i="19"/>
  <c r="LI123" i="19" s="1"/>
  <c r="LI100" i="21"/>
  <c r="LI127" i="21" s="1"/>
  <c r="LJ72" i="17"/>
  <c r="LK89" i="17" s="1"/>
  <c r="LJ68" i="17"/>
  <c r="LK85" i="17" s="1"/>
  <c r="LJ64" i="17"/>
  <c r="LJ71" i="17"/>
  <c r="LK88" i="17" s="1"/>
  <c r="LJ67" i="17"/>
  <c r="LK84" i="17" s="1"/>
  <c r="LJ63" i="17"/>
  <c r="LK80" i="17" s="1"/>
  <c r="LJ70" i="17"/>
  <c r="LK87" i="17" s="1"/>
  <c r="LJ66" i="17"/>
  <c r="LJ62" i="17"/>
  <c r="LK26" i="17"/>
  <c r="LJ69" i="17"/>
  <c r="LJ43" i="17"/>
  <c r="LJ60" i="17" s="1"/>
  <c r="LJ65" i="17"/>
  <c r="LJ73" i="17"/>
  <c r="LI86" i="7"/>
  <c r="LH103" i="7"/>
  <c r="LH130" i="7" s="1"/>
  <c r="LI80" i="11"/>
  <c r="LH97" i="11"/>
  <c r="LH124" i="11" s="1"/>
  <c r="LJ79" i="17"/>
  <c r="LI96" i="17"/>
  <c r="LI123" i="17" s="1"/>
  <c r="LJ83" i="19"/>
  <c r="LI100" i="19"/>
  <c r="LI127" i="19" s="1"/>
  <c r="LI101" i="19"/>
  <c r="LI128" i="19" s="1"/>
  <c r="LJ81" i="19"/>
  <c r="LI98" i="19"/>
  <c r="LI125" i="19" s="1"/>
  <c r="LJ105" i="17"/>
  <c r="LI90" i="21"/>
  <c r="LH107" i="21"/>
  <c r="LJ97" i="17"/>
  <c r="LJ124" i="17" s="1"/>
  <c r="LJ79" i="7"/>
  <c r="LI96" i="7"/>
  <c r="LI123" i="7" s="1"/>
  <c r="LI89" i="19"/>
  <c r="LH106" i="19"/>
  <c r="LK82" i="17"/>
  <c r="LJ99" i="17"/>
  <c r="LJ126" i="17" s="1"/>
  <c r="LI105" i="7"/>
  <c r="LI80" i="13"/>
  <c r="LH97" i="13"/>
  <c r="LH124" i="13" s="1"/>
  <c r="LH105" i="11"/>
  <c r="LJ88" i="19"/>
  <c r="LI105" i="19"/>
  <c r="LH103" i="15"/>
  <c r="LH130" i="15" s="1"/>
  <c r="LI79" i="15"/>
  <c r="LH96" i="15"/>
  <c r="LH123" i="15" s="1"/>
  <c r="LH96" i="13"/>
  <c r="LH123" i="13" s="1"/>
  <c r="LI90" i="15"/>
  <c r="LH107" i="15"/>
  <c r="LI77" i="17"/>
  <c r="LI111" i="17" s="1"/>
  <c r="LI94" i="17"/>
  <c r="LI72" i="7"/>
  <c r="LI68" i="7"/>
  <c r="LJ85" i="7" s="1"/>
  <c r="LI64" i="7"/>
  <c r="LJ81" i="7" s="1"/>
  <c r="LI71" i="7"/>
  <c r="LJ88" i="7" s="1"/>
  <c r="LI67" i="7"/>
  <c r="LJ84" i="7" s="1"/>
  <c r="LI63" i="7"/>
  <c r="LI70" i="7"/>
  <c r="LI66" i="7"/>
  <c r="LJ83" i="7" s="1"/>
  <c r="LI62" i="7"/>
  <c r="LJ26" i="7"/>
  <c r="LI65" i="7"/>
  <c r="LJ82" i="7" s="1"/>
  <c r="LI73" i="7"/>
  <c r="LJ90" i="7" s="1"/>
  <c r="LI43" i="7"/>
  <c r="LI60" i="7" s="1"/>
  <c r="LI69" i="7"/>
  <c r="LH70" i="13"/>
  <c r="LH66" i="13"/>
  <c r="LI83" i="13" s="1"/>
  <c r="LH62" i="13"/>
  <c r="LI79" i="13" s="1"/>
  <c r="LI26" i="13"/>
  <c r="LH73" i="13"/>
  <c r="LI90" i="13" s="1"/>
  <c r="LH69" i="13"/>
  <c r="LI86" i="13" s="1"/>
  <c r="LH65" i="13"/>
  <c r="LH72" i="13"/>
  <c r="LI89" i="13" s="1"/>
  <c r="LH68" i="13"/>
  <c r="LI85" i="13" s="1"/>
  <c r="LH64" i="13"/>
  <c r="LI81" i="13" s="1"/>
  <c r="LH63" i="13"/>
  <c r="LH71" i="13"/>
  <c r="LH43" i="13"/>
  <c r="LH60" i="13" s="1"/>
  <c r="LH67" i="13"/>
  <c r="LI84" i="13" s="1"/>
  <c r="LI71" i="19"/>
  <c r="LI67" i="19"/>
  <c r="LJ84" i="19" s="1"/>
  <c r="LI63" i="19"/>
  <c r="LJ80" i="19" s="1"/>
  <c r="LI69" i="19"/>
  <c r="LJ86" i="19" s="1"/>
  <c r="LI73" i="19"/>
  <c r="LI66" i="19"/>
  <c r="LI64" i="19"/>
  <c r="LI70" i="19"/>
  <c r="LJ87" i="19" s="1"/>
  <c r="LI68" i="19"/>
  <c r="LI65" i="19"/>
  <c r="LJ82" i="19" s="1"/>
  <c r="LI62" i="19"/>
  <c r="LJ26" i="19"/>
  <c r="LI43" i="19"/>
  <c r="LI60" i="19" s="1"/>
  <c r="LI72" i="19"/>
  <c r="LH94" i="19"/>
  <c r="LH77" i="19"/>
  <c r="LH111" i="19" s="1"/>
  <c r="LH72" i="15"/>
  <c r="LH68" i="15"/>
  <c r="LH64" i="15"/>
  <c r="LH71" i="15"/>
  <c r="LI88" i="15" s="1"/>
  <c r="LH67" i="15"/>
  <c r="LI84" i="15" s="1"/>
  <c r="LH63" i="15"/>
  <c r="LI80" i="15" s="1"/>
  <c r="LH70" i="15"/>
  <c r="LI87" i="15" s="1"/>
  <c r="LH66" i="15"/>
  <c r="LI83" i="15" s="1"/>
  <c r="LH62" i="15"/>
  <c r="LH69" i="15"/>
  <c r="LI86" i="15" s="1"/>
  <c r="LH43" i="15"/>
  <c r="LH60" i="15" s="1"/>
  <c r="LI26" i="15"/>
  <c r="LH65" i="15"/>
  <c r="LI82" i="15" s="1"/>
  <c r="LH73" i="15"/>
  <c r="LG94" i="15"/>
  <c r="LG77" i="15"/>
  <c r="LG111" i="15" s="1"/>
  <c r="LI72" i="21"/>
  <c r="LI68" i="21"/>
  <c r="LJ85" i="21" s="1"/>
  <c r="LI66" i="21"/>
  <c r="LJ83" i="21" s="1"/>
  <c r="LI64" i="21"/>
  <c r="LJ81" i="21" s="1"/>
  <c r="LI70" i="21"/>
  <c r="LJ87" i="21" s="1"/>
  <c r="LI63" i="21"/>
  <c r="LI73" i="21"/>
  <c r="LI67" i="21"/>
  <c r="LJ84" i="21" s="1"/>
  <c r="LI62" i="21"/>
  <c r="LI71" i="21"/>
  <c r="LJ88" i="21" s="1"/>
  <c r="LJ26" i="21"/>
  <c r="LI43" i="21"/>
  <c r="LI60" i="21" s="1"/>
  <c r="LI65" i="21"/>
  <c r="LJ82" i="21" s="1"/>
  <c r="LI69" i="21"/>
  <c r="LJ86" i="21" s="1"/>
  <c r="LG94" i="11"/>
  <c r="LG77" i="11"/>
  <c r="LG111" i="11" s="1"/>
  <c r="LG94" i="13"/>
  <c r="LG77" i="13"/>
  <c r="LG111" i="13" s="1"/>
  <c r="LH127" i="21"/>
  <c r="LI101" i="11" l="1"/>
  <c r="LI128" i="11" s="1"/>
  <c r="LK84" i="21"/>
  <c r="LJ101" i="21"/>
  <c r="LJ128" i="21" s="1"/>
  <c r="LI105" i="15"/>
  <c r="LJ103" i="19"/>
  <c r="LJ130" i="19" s="1"/>
  <c r="LI98" i="13"/>
  <c r="LI125" i="13" s="1"/>
  <c r="LJ83" i="13"/>
  <c r="LI100" i="13"/>
  <c r="LI127" i="13" s="1"/>
  <c r="LJ100" i="7"/>
  <c r="LJ127" i="7" s="1"/>
  <c r="LL84" i="17"/>
  <c r="LK101" i="17"/>
  <c r="LK128" i="17" s="1"/>
  <c r="LI105" i="11"/>
  <c r="LK83" i="21"/>
  <c r="LJ100" i="21"/>
  <c r="LI102" i="13"/>
  <c r="LI129" i="13" s="1"/>
  <c r="LK81" i="7"/>
  <c r="LJ98" i="7"/>
  <c r="LJ125" i="7" s="1"/>
  <c r="LK105" i="17"/>
  <c r="LJ86" i="11"/>
  <c r="LI103" i="11"/>
  <c r="LI130" i="11" s="1"/>
  <c r="LI106" i="11"/>
  <c r="LI104" i="11"/>
  <c r="LJ99" i="21"/>
  <c r="LJ126" i="21" s="1"/>
  <c r="LK87" i="21"/>
  <c r="LJ104" i="21"/>
  <c r="LI99" i="15"/>
  <c r="LI126" i="15" s="1"/>
  <c r="LJ84" i="15"/>
  <c r="LI101" i="15"/>
  <c r="LI128" i="15" s="1"/>
  <c r="LI96" i="13"/>
  <c r="LI123" i="13" s="1"/>
  <c r="LK84" i="7"/>
  <c r="LJ101" i="7"/>
  <c r="LJ128" i="7" s="1"/>
  <c r="LK97" i="17"/>
  <c r="LK124" i="17" s="1"/>
  <c r="LL85" i="17"/>
  <c r="LK102" i="17"/>
  <c r="LK129" i="17" s="1"/>
  <c r="LI107" i="11"/>
  <c r="LJ98" i="21"/>
  <c r="LJ125" i="21" s="1"/>
  <c r="LI100" i="15"/>
  <c r="LI127" i="15" s="1"/>
  <c r="LK87" i="19"/>
  <c r="LJ104" i="19"/>
  <c r="LI101" i="13"/>
  <c r="LI128" i="13" s="1"/>
  <c r="LJ86" i="13"/>
  <c r="LI103" i="13"/>
  <c r="LI130" i="13" s="1"/>
  <c r="LJ107" i="7"/>
  <c r="LJ105" i="7"/>
  <c r="LK106" i="17"/>
  <c r="LJ87" i="15"/>
  <c r="LI104" i="15"/>
  <c r="LJ97" i="19"/>
  <c r="LJ124" i="19" s="1"/>
  <c r="LJ90" i="13"/>
  <c r="LI107" i="13"/>
  <c r="LJ99" i="7"/>
  <c r="LJ126" i="7" s="1"/>
  <c r="LJ103" i="21"/>
  <c r="LJ130" i="21" s="1"/>
  <c r="LJ105" i="21"/>
  <c r="LJ102" i="21"/>
  <c r="LJ129" i="21" s="1"/>
  <c r="LI103" i="15"/>
  <c r="LI130" i="15" s="1"/>
  <c r="LJ80" i="15"/>
  <c r="LI97" i="15"/>
  <c r="LI124" i="15" s="1"/>
  <c r="LJ99" i="19"/>
  <c r="LJ126" i="19" s="1"/>
  <c r="LK84" i="19"/>
  <c r="LJ101" i="19"/>
  <c r="LJ128" i="19" s="1"/>
  <c r="LI106" i="13"/>
  <c r="LK85" i="7"/>
  <c r="LJ102" i="7"/>
  <c r="LJ129" i="7" s="1"/>
  <c r="LK104" i="17"/>
  <c r="LJ82" i="11"/>
  <c r="LI99" i="11"/>
  <c r="LI126" i="11" s="1"/>
  <c r="LI94" i="21"/>
  <c r="LI77" i="21"/>
  <c r="LI111" i="21" s="1"/>
  <c r="LJ90" i="15"/>
  <c r="LI107" i="15"/>
  <c r="LJ105" i="19"/>
  <c r="LL82" i="17"/>
  <c r="LK99" i="17"/>
  <c r="LK126" i="17" s="1"/>
  <c r="LJ90" i="21"/>
  <c r="LI107" i="21"/>
  <c r="LK83" i="19"/>
  <c r="LJ100" i="19"/>
  <c r="LJ127" i="19" s="1"/>
  <c r="LJ96" i="19"/>
  <c r="LJ123" i="19" s="1"/>
  <c r="LK87" i="7"/>
  <c r="LJ104" i="7"/>
  <c r="LI98" i="11"/>
  <c r="LI125" i="11" s="1"/>
  <c r="LK90" i="17"/>
  <c r="LJ107" i="17"/>
  <c r="LI104" i="13"/>
  <c r="LK80" i="7"/>
  <c r="LJ97" i="7"/>
  <c r="LJ124" i="7" s="1"/>
  <c r="LK100" i="17"/>
  <c r="LK127" i="17" s="1"/>
  <c r="LJ83" i="11"/>
  <c r="LI100" i="11"/>
  <c r="LI127" i="11" s="1"/>
  <c r="LK98" i="17"/>
  <c r="LK125" i="17" s="1"/>
  <c r="LK79" i="21"/>
  <c r="LJ96" i="21"/>
  <c r="LJ123" i="21" s="1"/>
  <c r="LI102" i="15"/>
  <c r="LI129" i="15" s="1"/>
  <c r="LK90" i="19"/>
  <c r="LJ107" i="19"/>
  <c r="LI105" i="13"/>
  <c r="LI99" i="13"/>
  <c r="LI126" i="13" s="1"/>
  <c r="LI96" i="11"/>
  <c r="LI123" i="11" s="1"/>
  <c r="LJ73" i="21"/>
  <c r="LJ71" i="21"/>
  <c r="LK88" i="21" s="1"/>
  <c r="LJ67" i="21"/>
  <c r="LJ70" i="21"/>
  <c r="LJ68" i="21"/>
  <c r="LK85" i="21" s="1"/>
  <c r="LJ63" i="21"/>
  <c r="LK80" i="21" s="1"/>
  <c r="LJ72" i="21"/>
  <c r="LJ62" i="21"/>
  <c r="LJ69" i="21"/>
  <c r="LK86" i="21" s="1"/>
  <c r="LJ65" i="21"/>
  <c r="LK82" i="21" s="1"/>
  <c r="LK26" i="21"/>
  <c r="LJ66" i="21"/>
  <c r="LJ64" i="21"/>
  <c r="LK81" i="21" s="1"/>
  <c r="LJ43" i="21"/>
  <c r="LJ60" i="21" s="1"/>
  <c r="LH77" i="15"/>
  <c r="LH111" i="15" s="1"/>
  <c r="LH94" i="15"/>
  <c r="LJ94" i="17"/>
  <c r="LJ77" i="17"/>
  <c r="LJ111" i="17" s="1"/>
  <c r="LI102" i="11"/>
  <c r="LI129" i="11" s="1"/>
  <c r="LI70" i="11"/>
  <c r="LJ87" i="11" s="1"/>
  <c r="LI66" i="11"/>
  <c r="LI62" i="11"/>
  <c r="LJ79" i="11" s="1"/>
  <c r="LJ26" i="11"/>
  <c r="LI73" i="11"/>
  <c r="LJ90" i="11" s="1"/>
  <c r="LI69" i="11"/>
  <c r="LI65" i="11"/>
  <c r="LI43" i="11"/>
  <c r="LI60" i="11" s="1"/>
  <c r="LI67" i="11"/>
  <c r="LJ84" i="11" s="1"/>
  <c r="LI64" i="11"/>
  <c r="LJ81" i="11" s="1"/>
  <c r="LI68" i="11"/>
  <c r="LJ85" i="11" s="1"/>
  <c r="LI72" i="11"/>
  <c r="LJ89" i="11" s="1"/>
  <c r="LI71" i="11"/>
  <c r="LJ88" i="11" s="1"/>
  <c r="LI63" i="11"/>
  <c r="LI73" i="13"/>
  <c r="LI69" i="13"/>
  <c r="LI65" i="13"/>
  <c r="LJ82" i="13" s="1"/>
  <c r="LI43" i="13"/>
  <c r="LI60" i="13" s="1"/>
  <c r="LI72" i="13"/>
  <c r="LJ89" i="13" s="1"/>
  <c r="LI68" i="13"/>
  <c r="LJ85" i="13" s="1"/>
  <c r="LI64" i="13"/>
  <c r="LJ81" i="13" s="1"/>
  <c r="LI71" i="13"/>
  <c r="LJ88" i="13" s="1"/>
  <c r="LI67" i="13"/>
  <c r="LJ84" i="13" s="1"/>
  <c r="LI63" i="13"/>
  <c r="LJ80" i="13" s="1"/>
  <c r="LI70" i="13"/>
  <c r="LJ87" i="13" s="1"/>
  <c r="LI66" i="13"/>
  <c r="LI62" i="13"/>
  <c r="LJ79" i="13" s="1"/>
  <c r="LJ26" i="13"/>
  <c r="LJ71" i="7"/>
  <c r="LK88" i="7" s="1"/>
  <c r="LJ67" i="7"/>
  <c r="LJ63" i="7"/>
  <c r="LJ70" i="7"/>
  <c r="LJ66" i="7"/>
  <c r="LK83" i="7" s="1"/>
  <c r="LJ62" i="7"/>
  <c r="LK26" i="7"/>
  <c r="LJ73" i="7"/>
  <c r="LK90" i="7" s="1"/>
  <c r="LJ69" i="7"/>
  <c r="LJ65" i="7"/>
  <c r="LK82" i="7" s="1"/>
  <c r="LJ43" i="7"/>
  <c r="LJ60" i="7" s="1"/>
  <c r="LJ68" i="7"/>
  <c r="LJ72" i="7"/>
  <c r="LJ64" i="7"/>
  <c r="LK117" i="21"/>
  <c r="LJ89" i="19"/>
  <c r="LI106" i="19"/>
  <c r="LK79" i="17"/>
  <c r="LJ96" i="17"/>
  <c r="LJ123" i="17" s="1"/>
  <c r="LJ86" i="7"/>
  <c r="LI103" i="7"/>
  <c r="LI130" i="7" s="1"/>
  <c r="LH94" i="11"/>
  <c r="LH77" i="11"/>
  <c r="LH111" i="11" s="1"/>
  <c r="LI128" i="21"/>
  <c r="LJ89" i="7"/>
  <c r="LI106" i="7"/>
  <c r="LK86" i="17"/>
  <c r="LJ103" i="17"/>
  <c r="LJ130" i="17" s="1"/>
  <c r="LI71" i="15"/>
  <c r="LJ88" i="15" s="1"/>
  <c r="LI67" i="15"/>
  <c r="LI63" i="15"/>
  <c r="LI70" i="15"/>
  <c r="LI66" i="15"/>
  <c r="LJ83" i="15" s="1"/>
  <c r="LI62" i="15"/>
  <c r="LI73" i="15"/>
  <c r="LI69" i="15"/>
  <c r="LJ86" i="15" s="1"/>
  <c r="LI65" i="15"/>
  <c r="LJ82" i="15" s="1"/>
  <c r="LI43" i="15"/>
  <c r="LI60" i="15" s="1"/>
  <c r="LI64" i="15"/>
  <c r="LI72" i="15"/>
  <c r="LJ89" i="15" s="1"/>
  <c r="LI68" i="15"/>
  <c r="LJ85" i="15" s="1"/>
  <c r="LJ26" i="15"/>
  <c r="LJ70" i="19"/>
  <c r="LJ66" i="19"/>
  <c r="LJ62" i="19"/>
  <c r="LK79" i="19" s="1"/>
  <c r="LJ73" i="19"/>
  <c r="LJ71" i="19"/>
  <c r="LK88" i="19" s="1"/>
  <c r="LJ68" i="19"/>
  <c r="LJ72" i="19"/>
  <c r="LJ65" i="19"/>
  <c r="LK82" i="19" s="1"/>
  <c r="LJ64" i="19"/>
  <c r="LK26" i="19"/>
  <c r="LJ69" i="19"/>
  <c r="LK86" i="19" s="1"/>
  <c r="LJ63" i="19"/>
  <c r="LK80" i="19" s="1"/>
  <c r="LJ43" i="19"/>
  <c r="LJ60" i="19" s="1"/>
  <c r="LJ67" i="19"/>
  <c r="LJ79" i="15"/>
  <c r="LI96" i="15"/>
  <c r="LI123" i="15" s="1"/>
  <c r="LI97" i="13"/>
  <c r="LI124" i="13" s="1"/>
  <c r="LK79" i="7"/>
  <c r="LJ96" i="7"/>
  <c r="LJ123" i="7" s="1"/>
  <c r="LK81" i="19"/>
  <c r="LJ98" i="19"/>
  <c r="LJ125" i="19" s="1"/>
  <c r="LJ80" i="11"/>
  <c r="LI97" i="11"/>
  <c r="LI124" i="11" s="1"/>
  <c r="LK89" i="21"/>
  <c r="LJ106" i="21"/>
  <c r="LK85" i="19"/>
  <c r="LJ102" i="19"/>
  <c r="LJ129" i="19" s="1"/>
  <c r="LJ97" i="21"/>
  <c r="LJ124" i="21" s="1"/>
  <c r="LJ81" i="15"/>
  <c r="LI98" i="15"/>
  <c r="LI125" i="15" s="1"/>
  <c r="LI106" i="15"/>
  <c r="LH94" i="13"/>
  <c r="LH77" i="13"/>
  <c r="LH111" i="13" s="1"/>
  <c r="LI77" i="19"/>
  <c r="LI111" i="19" s="1"/>
  <c r="LI94" i="19"/>
  <c r="LI94" i="7"/>
  <c r="LI77" i="7"/>
  <c r="LI111" i="7" s="1"/>
  <c r="LK71" i="17"/>
  <c r="LL88" i="17" s="1"/>
  <c r="LK67" i="17"/>
  <c r="LK63" i="17"/>
  <c r="LL80" i="17" s="1"/>
  <c r="LK70" i="17"/>
  <c r="LL87" i="17" s="1"/>
  <c r="LK66" i="17"/>
  <c r="LL83" i="17" s="1"/>
  <c r="LK62" i="17"/>
  <c r="LL26" i="17"/>
  <c r="LK73" i="17"/>
  <c r="LK69" i="17"/>
  <c r="LK65" i="17"/>
  <c r="LK43" i="17"/>
  <c r="LK60" i="17" s="1"/>
  <c r="LK64" i="17"/>
  <c r="LL81" i="17" s="1"/>
  <c r="LK72" i="17"/>
  <c r="LL89" i="17" s="1"/>
  <c r="LK68" i="17"/>
  <c r="LK118" i="21"/>
  <c r="LJ127" i="21"/>
  <c r="LL104" i="17" l="1"/>
  <c r="LJ101" i="13"/>
  <c r="LJ128" i="13" s="1"/>
  <c r="LJ102" i="11"/>
  <c r="LJ129" i="11" s="1"/>
  <c r="LJ96" i="11"/>
  <c r="LJ123" i="11" s="1"/>
  <c r="LK99" i="21"/>
  <c r="LK126" i="21" s="1"/>
  <c r="LK97" i="21"/>
  <c r="LK124" i="21" s="1"/>
  <c r="LK105" i="21"/>
  <c r="LM80" i="17"/>
  <c r="LL97" i="17"/>
  <c r="LL124" i="17" s="1"/>
  <c r="LK97" i="19"/>
  <c r="LK124" i="19" s="1"/>
  <c r="LL82" i="19"/>
  <c r="LK99" i="19"/>
  <c r="LK126" i="19" s="1"/>
  <c r="LK99" i="7"/>
  <c r="LK126" i="7" s="1"/>
  <c r="LK88" i="13"/>
  <c r="LJ105" i="13"/>
  <c r="LJ98" i="11"/>
  <c r="LJ125" i="11" s="1"/>
  <c r="LL81" i="21"/>
  <c r="LK98" i="21"/>
  <c r="LK125" i="21" s="1"/>
  <c r="LK103" i="21"/>
  <c r="LK130" i="21" s="1"/>
  <c r="LK102" i="21"/>
  <c r="LK129" i="21" s="1"/>
  <c r="LJ102" i="15"/>
  <c r="LJ129" i="15" s="1"/>
  <c r="LL98" i="17"/>
  <c r="LL125" i="17" s="1"/>
  <c r="LK105" i="19"/>
  <c r="LJ96" i="13"/>
  <c r="LJ123" i="13" s="1"/>
  <c r="LJ106" i="13"/>
  <c r="LK103" i="19"/>
  <c r="LK130" i="19" s="1"/>
  <c r="LK96" i="19"/>
  <c r="LK123" i="19" s="1"/>
  <c r="LK82" i="15"/>
  <c r="LJ99" i="15"/>
  <c r="LJ126" i="15" s="1"/>
  <c r="LJ100" i="15"/>
  <c r="LJ127" i="15" s="1"/>
  <c r="LJ105" i="15"/>
  <c r="LK100" i="7"/>
  <c r="LK127" i="7" s="1"/>
  <c r="LL88" i="7"/>
  <c r="LK105" i="7"/>
  <c r="LJ104" i="13"/>
  <c r="LK81" i="13"/>
  <c r="LJ98" i="13"/>
  <c r="LJ125" i="13" s="1"/>
  <c r="LJ99" i="13"/>
  <c r="LJ126" i="13" s="1"/>
  <c r="LK88" i="11"/>
  <c r="LJ105" i="11"/>
  <c r="LJ101" i="11"/>
  <c r="LJ128" i="11" s="1"/>
  <c r="LJ107" i="11"/>
  <c r="LJ104" i="11"/>
  <c r="LM89" i="17"/>
  <c r="LL106" i="17"/>
  <c r="LL100" i="17"/>
  <c r="LL127" i="17" s="1"/>
  <c r="LL105" i="17"/>
  <c r="LJ106" i="15"/>
  <c r="LK86" i="15"/>
  <c r="LJ103" i="15"/>
  <c r="LJ130" i="15" s="1"/>
  <c r="LK107" i="7"/>
  <c r="LJ97" i="13"/>
  <c r="LJ124" i="13" s="1"/>
  <c r="LJ102" i="13"/>
  <c r="LJ129" i="13" s="1"/>
  <c r="LJ106" i="11"/>
  <c r="LL70" i="17"/>
  <c r="LM87" i="17" s="1"/>
  <c r="LL66" i="17"/>
  <c r="LM83" i="17" s="1"/>
  <c r="LL62" i="17"/>
  <c r="LM26" i="17"/>
  <c r="LL73" i="17"/>
  <c r="LL69" i="17"/>
  <c r="LL65" i="17"/>
  <c r="LM82" i="17" s="1"/>
  <c r="LL43" i="17"/>
  <c r="LL60" i="17" s="1"/>
  <c r="LL72" i="17"/>
  <c r="LL68" i="17"/>
  <c r="LL64" i="17"/>
  <c r="LM81" i="17" s="1"/>
  <c r="LL71" i="17"/>
  <c r="LM88" i="17" s="1"/>
  <c r="LL67" i="17"/>
  <c r="LL63" i="17"/>
  <c r="LK96" i="21"/>
  <c r="LK123" i="21" s="1"/>
  <c r="LK97" i="7"/>
  <c r="LK124" i="7" s="1"/>
  <c r="LL87" i="7"/>
  <c r="LK104" i="7"/>
  <c r="LJ107" i="15"/>
  <c r="LK102" i="7"/>
  <c r="LK129" i="7" s="1"/>
  <c r="LJ97" i="15"/>
  <c r="LJ124" i="15" s="1"/>
  <c r="LK87" i="15"/>
  <c r="LJ104" i="15"/>
  <c r="LK104" i="19"/>
  <c r="LM85" i="17"/>
  <c r="LL102" i="17"/>
  <c r="LL129" i="17" s="1"/>
  <c r="LJ101" i="15"/>
  <c r="LJ128" i="15" s="1"/>
  <c r="LJ103" i="11"/>
  <c r="LJ130" i="11" s="1"/>
  <c r="LK101" i="21"/>
  <c r="LK73" i="19"/>
  <c r="LL90" i="19" s="1"/>
  <c r="LK69" i="19"/>
  <c r="LL86" i="19" s="1"/>
  <c r="LK65" i="19"/>
  <c r="LK68" i="19"/>
  <c r="LK72" i="19"/>
  <c r="LK70" i="19"/>
  <c r="LL87" i="19" s="1"/>
  <c r="LK67" i="19"/>
  <c r="LL26" i="19"/>
  <c r="LK71" i="19"/>
  <c r="LL88" i="19" s="1"/>
  <c r="LK63" i="19"/>
  <c r="LL80" i="19" s="1"/>
  <c r="LK43" i="19"/>
  <c r="LK60" i="19" s="1"/>
  <c r="LK66" i="19"/>
  <c r="LK64" i="19"/>
  <c r="LK62" i="19"/>
  <c r="LL79" i="19" s="1"/>
  <c r="LI94" i="11"/>
  <c r="LI77" i="11"/>
  <c r="LI111" i="11" s="1"/>
  <c r="LJ73" i="11"/>
  <c r="LK90" i="11" s="1"/>
  <c r="LJ69" i="11"/>
  <c r="LK86" i="11" s="1"/>
  <c r="LJ65" i="11"/>
  <c r="LJ43" i="11"/>
  <c r="LJ60" i="11" s="1"/>
  <c r="LJ72" i="11"/>
  <c r="LK89" i="11" s="1"/>
  <c r="LJ68" i="11"/>
  <c r="LK85" i="11" s="1"/>
  <c r="LJ64" i="11"/>
  <c r="LK81" i="11" s="1"/>
  <c r="LJ70" i="11"/>
  <c r="LK87" i="11" s="1"/>
  <c r="LJ62" i="11"/>
  <c r="LK79" i="11" s="1"/>
  <c r="LJ67" i="11"/>
  <c r="LK84" i="11" s="1"/>
  <c r="LJ71" i="11"/>
  <c r="LJ63" i="11"/>
  <c r="LK80" i="11" s="1"/>
  <c r="LK26" i="11"/>
  <c r="LJ66" i="11"/>
  <c r="LK83" i="11" s="1"/>
  <c r="LK106" i="21"/>
  <c r="LL81" i="19"/>
  <c r="LK98" i="19"/>
  <c r="LK125" i="19" s="1"/>
  <c r="LJ94" i="19"/>
  <c r="LJ77" i="19"/>
  <c r="LJ111" i="19" s="1"/>
  <c r="LL86" i="17"/>
  <c r="LK103" i="17"/>
  <c r="LK130" i="17" s="1"/>
  <c r="LJ94" i="7"/>
  <c r="LJ77" i="7"/>
  <c r="LJ111" i="7" s="1"/>
  <c r="LK70" i="7"/>
  <c r="LK66" i="7"/>
  <c r="LL83" i="7" s="1"/>
  <c r="LK62" i="7"/>
  <c r="LL79" i="7" s="1"/>
  <c r="LL26" i="7"/>
  <c r="LK73" i="7"/>
  <c r="LL90" i="7" s="1"/>
  <c r="LK69" i="7"/>
  <c r="LK65" i="7"/>
  <c r="LL82" i="7" s="1"/>
  <c r="LK43" i="7"/>
  <c r="LK60" i="7" s="1"/>
  <c r="LK72" i="7"/>
  <c r="LK68" i="7"/>
  <c r="LL85" i="7" s="1"/>
  <c r="LK64" i="7"/>
  <c r="LL81" i="7" s="1"/>
  <c r="LK71" i="7"/>
  <c r="LK63" i="7"/>
  <c r="LL80" i="7" s="1"/>
  <c r="LK67" i="7"/>
  <c r="LK70" i="21"/>
  <c r="LL87" i="21" s="1"/>
  <c r="LK66" i="21"/>
  <c r="LK72" i="21"/>
  <c r="LL89" i="21" s="1"/>
  <c r="LK62" i="21"/>
  <c r="LL79" i="21" s="1"/>
  <c r="LK73" i="21"/>
  <c r="LK69" i="21"/>
  <c r="LL86" i="21" s="1"/>
  <c r="LK67" i="21"/>
  <c r="LL84" i="21" s="1"/>
  <c r="LK65" i="21"/>
  <c r="LL82" i="21" s="1"/>
  <c r="LK71" i="21"/>
  <c r="LL88" i="21" s="1"/>
  <c r="LK64" i="21"/>
  <c r="LL26" i="21"/>
  <c r="LK68" i="21"/>
  <c r="LL85" i="21" s="1"/>
  <c r="LK63" i="21"/>
  <c r="LL80" i="21" s="1"/>
  <c r="LK43" i="21"/>
  <c r="LK60" i="21" s="1"/>
  <c r="LK90" i="21"/>
  <c r="LJ107" i="21"/>
  <c r="LK128" i="21"/>
  <c r="LK94" i="17"/>
  <c r="LK77" i="17"/>
  <c r="LK111" i="17" s="1"/>
  <c r="LJ98" i="15"/>
  <c r="LJ125" i="15" s="1"/>
  <c r="LL85" i="19"/>
  <c r="LK102" i="19"/>
  <c r="LK129" i="19" s="1"/>
  <c r="LJ97" i="11"/>
  <c r="LJ124" i="11" s="1"/>
  <c r="LK96" i="7"/>
  <c r="LK123" i="7" s="1"/>
  <c r="LJ96" i="15"/>
  <c r="LJ123" i="15" s="1"/>
  <c r="LK89" i="7"/>
  <c r="LJ106" i="7"/>
  <c r="LK107" i="19"/>
  <c r="LJ100" i="11"/>
  <c r="LJ127" i="11" s="1"/>
  <c r="LL90" i="17"/>
  <c r="LK107" i="17"/>
  <c r="LL83" i="19"/>
  <c r="LK100" i="19"/>
  <c r="LK127" i="19" s="1"/>
  <c r="LL99" i="17"/>
  <c r="LL126" i="17" s="1"/>
  <c r="LK82" i="11"/>
  <c r="LJ99" i="11"/>
  <c r="LJ126" i="11" s="1"/>
  <c r="LL84" i="19"/>
  <c r="LK101" i="19"/>
  <c r="LK128" i="19" s="1"/>
  <c r="LJ107" i="13"/>
  <c r="LJ103" i="13"/>
  <c r="LJ130" i="13" s="1"/>
  <c r="LL84" i="7"/>
  <c r="LK101" i="7"/>
  <c r="LK128" i="7" s="1"/>
  <c r="LK104" i="21"/>
  <c r="LK98" i="7"/>
  <c r="LK125" i="7" s="1"/>
  <c r="LL83" i="21"/>
  <c r="LK100" i="21"/>
  <c r="LM84" i="17"/>
  <c r="LL101" i="17"/>
  <c r="LL128" i="17" s="1"/>
  <c r="LJ100" i="13"/>
  <c r="LJ127" i="13" s="1"/>
  <c r="LK86" i="7"/>
  <c r="LJ103" i="7"/>
  <c r="LJ130" i="7" s="1"/>
  <c r="LK89" i="19"/>
  <c r="LJ106" i="19"/>
  <c r="LJ72" i="13"/>
  <c r="LK89" i="13" s="1"/>
  <c r="LJ68" i="13"/>
  <c r="LK85" i="13" s="1"/>
  <c r="LJ64" i="13"/>
  <c r="LJ71" i="13"/>
  <c r="LJ67" i="13"/>
  <c r="LK84" i="13" s="1"/>
  <c r="LJ63" i="13"/>
  <c r="LK80" i="13" s="1"/>
  <c r="LJ70" i="13"/>
  <c r="LK87" i="13" s="1"/>
  <c r="LJ66" i="13"/>
  <c r="LK83" i="13" s="1"/>
  <c r="LJ62" i="13"/>
  <c r="LK79" i="13" s="1"/>
  <c r="LK26" i="13"/>
  <c r="LJ69" i="13"/>
  <c r="LK86" i="13" s="1"/>
  <c r="LJ65" i="13"/>
  <c r="LK82" i="13" s="1"/>
  <c r="LJ43" i="13"/>
  <c r="LJ60" i="13" s="1"/>
  <c r="LJ73" i="13"/>
  <c r="LK90" i="13" s="1"/>
  <c r="LJ70" i="15"/>
  <c r="LJ66" i="15"/>
  <c r="LK83" i="15" s="1"/>
  <c r="LJ62" i="15"/>
  <c r="LK79" i="15" s="1"/>
  <c r="LJ73" i="15"/>
  <c r="LK90" i="15" s="1"/>
  <c r="LJ69" i="15"/>
  <c r="LJ65" i="15"/>
  <c r="LJ43" i="15"/>
  <c r="LJ60" i="15" s="1"/>
  <c r="LJ72" i="15"/>
  <c r="LK89" i="15" s="1"/>
  <c r="LJ68" i="15"/>
  <c r="LK85" i="15" s="1"/>
  <c r="LJ64" i="15"/>
  <c r="LK81" i="15" s="1"/>
  <c r="LJ71" i="15"/>
  <c r="LK88" i="15" s="1"/>
  <c r="LJ67" i="15"/>
  <c r="LK84" i="15" s="1"/>
  <c r="LK26" i="15"/>
  <c r="LJ63" i="15"/>
  <c r="LK80" i="15" s="1"/>
  <c r="LI94" i="15"/>
  <c r="LI77" i="15"/>
  <c r="LI111" i="15" s="1"/>
  <c r="LL79" i="17"/>
  <c r="LK96" i="17"/>
  <c r="LK123" i="17" s="1"/>
  <c r="LI94" i="13"/>
  <c r="LI77" i="13"/>
  <c r="LI111" i="13" s="1"/>
  <c r="LJ94" i="21"/>
  <c r="LJ77" i="21"/>
  <c r="LJ111" i="21" s="1"/>
  <c r="LK104" i="13" l="1"/>
  <c r="LL99" i="21"/>
  <c r="LL126" i="21" s="1"/>
  <c r="LL102" i="7"/>
  <c r="LL129" i="7" s="1"/>
  <c r="LL79" i="11"/>
  <c r="LK96" i="11"/>
  <c r="LK123" i="11" s="1"/>
  <c r="LK107" i="11"/>
  <c r="LM90" i="19"/>
  <c r="LL107" i="19"/>
  <c r="LK101" i="15"/>
  <c r="LK128" i="15" s="1"/>
  <c r="LL90" i="15"/>
  <c r="LK107" i="15"/>
  <c r="LK102" i="13"/>
  <c r="LK129" i="13" s="1"/>
  <c r="LL101" i="21"/>
  <c r="LL97" i="7"/>
  <c r="LL124" i="7" s="1"/>
  <c r="LL87" i="11"/>
  <c r="LK104" i="11"/>
  <c r="LK96" i="13"/>
  <c r="LK123" i="13" s="1"/>
  <c r="LK106" i="13"/>
  <c r="LL103" i="21"/>
  <c r="LL130" i="21" s="1"/>
  <c r="LK98" i="11"/>
  <c r="LK125" i="11" s="1"/>
  <c r="LM105" i="17"/>
  <c r="LK102" i="15"/>
  <c r="LK129" i="15" s="1"/>
  <c r="LK103" i="13"/>
  <c r="LK130" i="13" s="1"/>
  <c r="LL102" i="21"/>
  <c r="LL129" i="21" s="1"/>
  <c r="LL96" i="21"/>
  <c r="LL123" i="21" s="1"/>
  <c r="LL100" i="7"/>
  <c r="LL127" i="7" s="1"/>
  <c r="LK106" i="11"/>
  <c r="LL105" i="19"/>
  <c r="LM100" i="17"/>
  <c r="LM127" i="17" s="1"/>
  <c r="LL89" i="15"/>
  <c r="LK106" i="15"/>
  <c r="LK107" i="13"/>
  <c r="LK97" i="13"/>
  <c r="LK124" i="13" s="1"/>
  <c r="LL106" i="21"/>
  <c r="LM90" i="7"/>
  <c r="LL107" i="7"/>
  <c r="LK97" i="11"/>
  <c r="LK124" i="11" s="1"/>
  <c r="LN87" i="17"/>
  <c r="LM104" i="17"/>
  <c r="LK105" i="15"/>
  <c r="LK96" i="15"/>
  <c r="LK123" i="15" s="1"/>
  <c r="LK101" i="13"/>
  <c r="LK128" i="13" s="1"/>
  <c r="LK97" i="15"/>
  <c r="LK124" i="15" s="1"/>
  <c r="LK98" i="15"/>
  <c r="LK125" i="15" s="1"/>
  <c r="LL83" i="15"/>
  <c r="LK100" i="15"/>
  <c r="LK127" i="15" s="1"/>
  <c r="LK99" i="13"/>
  <c r="LK126" i="13" s="1"/>
  <c r="LL83" i="13"/>
  <c r="LK100" i="13"/>
  <c r="LK127" i="13" s="1"/>
  <c r="LL97" i="21"/>
  <c r="LL124" i="21" s="1"/>
  <c r="LM88" i="21"/>
  <c r="LL105" i="21"/>
  <c r="LL104" i="21"/>
  <c r="LL98" i="7"/>
  <c r="LL125" i="7" s="1"/>
  <c r="LL99" i="7"/>
  <c r="LL126" i="7" s="1"/>
  <c r="LM79" i="7"/>
  <c r="LL96" i="7"/>
  <c r="LL123" i="7" s="1"/>
  <c r="LK100" i="11"/>
  <c r="LK127" i="11" s="1"/>
  <c r="LL84" i="11"/>
  <c r="LK101" i="11"/>
  <c r="LK128" i="11" s="1"/>
  <c r="LK102" i="11"/>
  <c r="LK129" i="11" s="1"/>
  <c r="LK103" i="11"/>
  <c r="LK130" i="11" s="1"/>
  <c r="LL96" i="19"/>
  <c r="LL123" i="19" s="1"/>
  <c r="LL97" i="19"/>
  <c r="LL124" i="19" s="1"/>
  <c r="LL104" i="19"/>
  <c r="LM86" i="19"/>
  <c r="LL103" i="19"/>
  <c r="LL130" i="19" s="1"/>
  <c r="LM98" i="17"/>
  <c r="LM125" i="17" s="1"/>
  <c r="LN82" i="17"/>
  <c r="LM99" i="17"/>
  <c r="LM126" i="17" s="1"/>
  <c r="LK71" i="13"/>
  <c r="LK67" i="13"/>
  <c r="LL84" i="13" s="1"/>
  <c r="LK63" i="13"/>
  <c r="LL80" i="13" s="1"/>
  <c r="LK70" i="13"/>
  <c r="LL87" i="13" s="1"/>
  <c r="LK66" i="13"/>
  <c r="LK62" i="13"/>
  <c r="LL79" i="13" s="1"/>
  <c r="LK73" i="13"/>
  <c r="LL90" i="13" s="1"/>
  <c r="LK69" i="13"/>
  <c r="LL86" i="13" s="1"/>
  <c r="LK65" i="13"/>
  <c r="LL82" i="13" s="1"/>
  <c r="LK43" i="13"/>
  <c r="LK60" i="13" s="1"/>
  <c r="LK64" i="13"/>
  <c r="LL81" i="13" s="1"/>
  <c r="LK72" i="13"/>
  <c r="LL89" i="13" s="1"/>
  <c r="LL26" i="13"/>
  <c r="LK68" i="13"/>
  <c r="LL85" i="13" s="1"/>
  <c r="LL94" i="17"/>
  <c r="LL77" i="17"/>
  <c r="LL111" i="17" s="1"/>
  <c r="LJ94" i="15"/>
  <c r="LJ77" i="15"/>
  <c r="LJ111" i="15" s="1"/>
  <c r="LM101" i="17"/>
  <c r="LM128" i="17" s="1"/>
  <c r="LL100" i="19"/>
  <c r="LL127" i="19" s="1"/>
  <c r="LL89" i="7"/>
  <c r="LK106" i="7"/>
  <c r="LL102" i="19"/>
  <c r="LL129" i="19" s="1"/>
  <c r="LM86" i="17"/>
  <c r="LL103" i="17"/>
  <c r="LL130" i="17" s="1"/>
  <c r="LL98" i="19"/>
  <c r="LL125" i="19" s="1"/>
  <c r="LK104" i="15"/>
  <c r="LK103" i="15"/>
  <c r="LK130" i="15" s="1"/>
  <c r="LL88" i="11"/>
  <c r="LK105" i="11"/>
  <c r="LL105" i="7"/>
  <c r="LK99" i="15"/>
  <c r="LK126" i="15" s="1"/>
  <c r="LL98" i="21"/>
  <c r="LL125" i="21" s="1"/>
  <c r="LL88" i="13"/>
  <c r="LK105" i="13"/>
  <c r="LL99" i="19"/>
  <c r="LL126" i="19" s="1"/>
  <c r="LN80" i="17"/>
  <c r="LM97" i="17"/>
  <c r="LM124" i="17" s="1"/>
  <c r="LL69" i="21"/>
  <c r="LM86" i="21" s="1"/>
  <c r="LL73" i="21"/>
  <c r="LL67" i="21"/>
  <c r="LM84" i="21" s="1"/>
  <c r="LL65" i="21"/>
  <c r="LM82" i="21" s="1"/>
  <c r="LL71" i="21"/>
  <c r="LL64" i="21"/>
  <c r="LM81" i="21" s="1"/>
  <c r="LL68" i="21"/>
  <c r="LM85" i="21" s="1"/>
  <c r="LL66" i="21"/>
  <c r="LM83" i="21" s="1"/>
  <c r="LL63" i="21"/>
  <c r="LM80" i="21" s="1"/>
  <c r="LL70" i="21"/>
  <c r="LM87" i="21" s="1"/>
  <c r="LL62" i="21"/>
  <c r="LM79" i="21" s="1"/>
  <c r="LL43" i="21"/>
  <c r="LL60" i="21" s="1"/>
  <c r="LM26" i="21"/>
  <c r="LL72" i="21"/>
  <c r="LM89" i="21" s="1"/>
  <c r="LM73" i="17"/>
  <c r="LM69" i="17"/>
  <c r="LM65" i="17"/>
  <c r="LM43" i="17"/>
  <c r="LM60" i="17" s="1"/>
  <c r="LM72" i="17"/>
  <c r="LM68" i="17"/>
  <c r="LM64" i="17"/>
  <c r="LN81" i="17" s="1"/>
  <c r="LM71" i="17"/>
  <c r="LN88" i="17" s="1"/>
  <c r="LM67" i="17"/>
  <c r="LN84" i="17" s="1"/>
  <c r="LM63" i="17"/>
  <c r="LM70" i="17"/>
  <c r="LM66" i="17"/>
  <c r="LN83" i="17" s="1"/>
  <c r="LM62" i="17"/>
  <c r="LN26" i="17"/>
  <c r="LJ77" i="13"/>
  <c r="LJ111" i="13" s="1"/>
  <c r="LJ94" i="13"/>
  <c r="LL86" i="7"/>
  <c r="LK103" i="7"/>
  <c r="LK130" i="7" s="1"/>
  <c r="LM84" i="7"/>
  <c r="LL101" i="7"/>
  <c r="LL128" i="7" s="1"/>
  <c r="LL82" i="11"/>
  <c r="LK99" i="11"/>
  <c r="LK126" i="11" s="1"/>
  <c r="LK72" i="11"/>
  <c r="LL89" i="11" s="1"/>
  <c r="LK68" i="11"/>
  <c r="LL85" i="11" s="1"/>
  <c r="LK64" i="11"/>
  <c r="LL81" i="11" s="1"/>
  <c r="LK71" i="11"/>
  <c r="LK67" i="11"/>
  <c r="LK63" i="11"/>
  <c r="LL80" i="11" s="1"/>
  <c r="LK73" i="11"/>
  <c r="LL90" i="11" s="1"/>
  <c r="LK65" i="11"/>
  <c r="LL26" i="11"/>
  <c r="LK66" i="11"/>
  <c r="LL83" i="11" s="1"/>
  <c r="LK43" i="11"/>
  <c r="LK60" i="11" s="1"/>
  <c r="LK70" i="11"/>
  <c r="LK62" i="11"/>
  <c r="LK69" i="11"/>
  <c r="LL86" i="11" s="1"/>
  <c r="LN85" i="17"/>
  <c r="LM102" i="17"/>
  <c r="LM129" i="17" s="1"/>
  <c r="LL104" i="7"/>
  <c r="LN89" i="17"/>
  <c r="LM106" i="17"/>
  <c r="LK98" i="13"/>
  <c r="LK125" i="13" s="1"/>
  <c r="LL90" i="21"/>
  <c r="LK107" i="21"/>
  <c r="LJ77" i="11"/>
  <c r="LJ111" i="11" s="1"/>
  <c r="LJ94" i="11"/>
  <c r="LL72" i="19"/>
  <c r="LL68" i="19"/>
  <c r="LM85" i="19" s="1"/>
  <c r="LL64" i="19"/>
  <c r="LM81" i="19" s="1"/>
  <c r="LL70" i="19"/>
  <c r="LM87" i="19" s="1"/>
  <c r="LL67" i="19"/>
  <c r="LL65" i="19"/>
  <c r="LM82" i="19" s="1"/>
  <c r="LL71" i="19"/>
  <c r="LM88" i="19" s="1"/>
  <c r="LL69" i="19"/>
  <c r="LL73" i="19"/>
  <c r="LL63" i="19"/>
  <c r="LM80" i="19" s="1"/>
  <c r="LL43" i="19"/>
  <c r="LL60" i="19" s="1"/>
  <c r="LL66" i="19"/>
  <c r="LM83" i="19" s="1"/>
  <c r="LL62" i="19"/>
  <c r="LM79" i="19" s="1"/>
  <c r="LM26" i="19"/>
  <c r="LM79" i="17"/>
  <c r="LL96" i="17"/>
  <c r="LL123" i="17" s="1"/>
  <c r="LK73" i="15"/>
  <c r="LK69" i="15"/>
  <c r="LL86" i="15" s="1"/>
  <c r="LK65" i="15"/>
  <c r="LL82" i="15" s="1"/>
  <c r="LK43" i="15"/>
  <c r="LK60" i="15" s="1"/>
  <c r="LK72" i="15"/>
  <c r="LK68" i="15"/>
  <c r="LL85" i="15" s="1"/>
  <c r="LK64" i="15"/>
  <c r="LL81" i="15" s="1"/>
  <c r="LK71" i="15"/>
  <c r="LL88" i="15" s="1"/>
  <c r="LK67" i="15"/>
  <c r="LL84" i="15" s="1"/>
  <c r="LK63" i="15"/>
  <c r="LL80" i="15" s="1"/>
  <c r="LK70" i="15"/>
  <c r="LL87" i="15" s="1"/>
  <c r="LK66" i="15"/>
  <c r="LL26" i="15"/>
  <c r="LK62" i="15"/>
  <c r="LL79" i="15" s="1"/>
  <c r="LL89" i="19"/>
  <c r="LK106" i="19"/>
  <c r="LL100" i="21"/>
  <c r="LL127" i="21" s="1"/>
  <c r="LM84" i="19"/>
  <c r="LL101" i="19"/>
  <c r="LL128" i="19" s="1"/>
  <c r="LM90" i="17"/>
  <c r="LL107" i="17"/>
  <c r="LL128" i="21"/>
  <c r="LK94" i="21"/>
  <c r="LK77" i="21"/>
  <c r="LK111" i="21" s="1"/>
  <c r="LK94" i="7"/>
  <c r="LK77" i="7"/>
  <c r="LK111" i="7" s="1"/>
  <c r="LL73" i="7"/>
  <c r="LL69" i="7"/>
  <c r="LL65" i="7"/>
  <c r="LM82" i="7" s="1"/>
  <c r="LL43" i="7"/>
  <c r="LL60" i="7" s="1"/>
  <c r="LL72" i="7"/>
  <c r="LL68" i="7"/>
  <c r="LM85" i="7" s="1"/>
  <c r="LL64" i="7"/>
  <c r="LM81" i="7" s="1"/>
  <c r="LL71" i="7"/>
  <c r="LM88" i="7" s="1"/>
  <c r="LL67" i="7"/>
  <c r="LL63" i="7"/>
  <c r="LM80" i="7" s="1"/>
  <c r="LL66" i="7"/>
  <c r="LM83" i="7" s="1"/>
  <c r="LL70" i="7"/>
  <c r="LM87" i="7" s="1"/>
  <c r="LL62" i="7"/>
  <c r="LM26" i="7"/>
  <c r="LK127" i="21"/>
  <c r="LK94" i="19"/>
  <c r="LK77" i="19"/>
  <c r="LK111" i="19" s="1"/>
  <c r="LM102" i="7" l="1"/>
  <c r="LM129" i="7" s="1"/>
  <c r="LN83" i="19"/>
  <c r="LM100" i="19"/>
  <c r="LM127" i="19" s="1"/>
  <c r="LM100" i="21"/>
  <c r="LN117" i="21" s="1"/>
  <c r="LL96" i="13"/>
  <c r="LL123" i="13" s="1"/>
  <c r="LL98" i="15"/>
  <c r="LL125" i="15" s="1"/>
  <c r="LM105" i="19"/>
  <c r="LL107" i="11"/>
  <c r="LN85" i="21"/>
  <c r="LM102" i="21"/>
  <c r="LM129" i="21" s="1"/>
  <c r="LM104" i="7"/>
  <c r="LM80" i="15"/>
  <c r="LL97" i="15"/>
  <c r="LL124" i="15" s="1"/>
  <c r="LM99" i="19"/>
  <c r="LM126" i="19" s="1"/>
  <c r="LM83" i="11"/>
  <c r="LL100" i="11"/>
  <c r="LL127" i="11" s="1"/>
  <c r="LM104" i="21"/>
  <c r="LM87" i="13"/>
  <c r="LL104" i="13"/>
  <c r="LM97" i="7"/>
  <c r="LM124" i="7" s="1"/>
  <c r="LL105" i="15"/>
  <c r="LM104" i="19"/>
  <c r="LN82" i="21"/>
  <c r="LM99" i="21"/>
  <c r="LM126" i="21" s="1"/>
  <c r="LL102" i="13"/>
  <c r="LL129" i="13" s="1"/>
  <c r="LM84" i="13"/>
  <c r="LL101" i="13"/>
  <c r="LL128" i="13" s="1"/>
  <c r="LL104" i="15"/>
  <c r="LM82" i="15"/>
  <c r="LL99" i="15"/>
  <c r="LL126" i="15" s="1"/>
  <c r="LM98" i="19"/>
  <c r="LM125" i="19" s="1"/>
  <c r="LL98" i="11"/>
  <c r="LL125" i="11" s="1"/>
  <c r="LN101" i="17"/>
  <c r="LN128" i="17" s="1"/>
  <c r="LN79" i="21"/>
  <c r="LM96" i="21"/>
  <c r="LM123" i="21" s="1"/>
  <c r="LM101" i="21"/>
  <c r="LL99" i="13"/>
  <c r="LL126" i="13" s="1"/>
  <c r="LM105" i="7"/>
  <c r="LL96" i="15"/>
  <c r="LL123" i="15" s="1"/>
  <c r="LL102" i="15"/>
  <c r="LL129" i="15" s="1"/>
  <c r="LM86" i="15"/>
  <c r="LL103" i="15"/>
  <c r="LL130" i="15" s="1"/>
  <c r="LM97" i="19"/>
  <c r="LM124" i="19" s="1"/>
  <c r="LM102" i="19"/>
  <c r="LM129" i="19" s="1"/>
  <c r="LL103" i="11"/>
  <c r="LL130" i="11" s="1"/>
  <c r="LL97" i="11"/>
  <c r="LL124" i="11" s="1"/>
  <c r="LL102" i="11"/>
  <c r="LL129" i="11" s="1"/>
  <c r="LO83" i="17"/>
  <c r="LN100" i="17"/>
  <c r="LN127" i="17" s="1"/>
  <c r="LN105" i="17"/>
  <c r="LN89" i="21"/>
  <c r="LM106" i="21"/>
  <c r="LM98" i="21"/>
  <c r="LM125" i="21" s="1"/>
  <c r="LM89" i="13"/>
  <c r="LL106" i="13"/>
  <c r="LL103" i="13"/>
  <c r="LL130" i="13" s="1"/>
  <c r="LM100" i="7"/>
  <c r="LM127" i="7" s="1"/>
  <c r="LM98" i="7"/>
  <c r="LM125" i="7" s="1"/>
  <c r="LM99" i="7"/>
  <c r="LM126" i="7" s="1"/>
  <c r="LL101" i="15"/>
  <c r="LL128" i="15" s="1"/>
  <c r="LM96" i="19"/>
  <c r="LM123" i="19" s="1"/>
  <c r="LL106" i="11"/>
  <c r="LN98" i="17"/>
  <c r="LN125" i="17" s="1"/>
  <c r="LM97" i="21"/>
  <c r="LM124" i="21" s="1"/>
  <c r="LM103" i="21"/>
  <c r="LM130" i="21" s="1"/>
  <c r="LL98" i="13"/>
  <c r="LL125" i="13" s="1"/>
  <c r="LM90" i="13"/>
  <c r="LL107" i="13"/>
  <c r="LL97" i="13"/>
  <c r="LL124" i="13" s="1"/>
  <c r="LL94" i="7"/>
  <c r="LL77" i="7"/>
  <c r="LL111" i="7" s="1"/>
  <c r="LM101" i="19"/>
  <c r="LM128" i="19" s="1"/>
  <c r="LM89" i="19"/>
  <c r="LL106" i="19"/>
  <c r="LN79" i="17"/>
  <c r="LM96" i="17"/>
  <c r="LM123" i="17" s="1"/>
  <c r="LN102" i="17"/>
  <c r="LN129" i="17" s="1"/>
  <c r="LL99" i="11"/>
  <c r="LL126" i="11" s="1"/>
  <c r="LM86" i="7"/>
  <c r="LL103" i="7"/>
  <c r="LL130" i="7" s="1"/>
  <c r="LL94" i="21"/>
  <c r="LL77" i="21"/>
  <c r="LL111" i="21" s="1"/>
  <c r="LM128" i="21"/>
  <c r="LM71" i="19"/>
  <c r="LN88" i="19" s="1"/>
  <c r="LM67" i="19"/>
  <c r="LN84" i="19" s="1"/>
  <c r="LM63" i="19"/>
  <c r="LN80" i="19" s="1"/>
  <c r="LM72" i="19"/>
  <c r="LM69" i="19"/>
  <c r="LN86" i="19" s="1"/>
  <c r="LM73" i="19"/>
  <c r="LM66" i="19"/>
  <c r="LM68" i="19"/>
  <c r="LN85" i="19" s="1"/>
  <c r="LM62" i="19"/>
  <c r="LN79" i="19" s="1"/>
  <c r="LM64" i="19"/>
  <c r="LN81" i="19" s="1"/>
  <c r="LN26" i="19"/>
  <c r="LM70" i="19"/>
  <c r="LN87" i="19" s="1"/>
  <c r="LM65" i="19"/>
  <c r="LN82" i="19" s="1"/>
  <c r="LM43" i="19"/>
  <c r="LM60" i="19" s="1"/>
  <c r="LM88" i="13"/>
  <c r="LL105" i="13"/>
  <c r="LM89" i="7"/>
  <c r="LL106" i="7"/>
  <c r="LM103" i="19"/>
  <c r="LM130" i="19" s="1"/>
  <c r="LM96" i="7"/>
  <c r="LM123" i="7" s="1"/>
  <c r="LM105" i="21"/>
  <c r="LM83" i="15"/>
  <c r="LL100" i="15"/>
  <c r="LL127" i="15" s="1"/>
  <c r="LM107" i="7"/>
  <c r="LL106" i="15"/>
  <c r="LM87" i="11"/>
  <c r="LL104" i="11"/>
  <c r="LM90" i="15"/>
  <c r="LL107" i="15"/>
  <c r="LN90" i="19"/>
  <c r="LM107" i="19"/>
  <c r="LM101" i="7"/>
  <c r="LM128" i="7" s="1"/>
  <c r="LL94" i="19"/>
  <c r="LL77" i="19"/>
  <c r="LL111" i="19" s="1"/>
  <c r="LO89" i="17"/>
  <c r="LN106" i="17"/>
  <c r="LK94" i="11"/>
  <c r="LK77" i="11"/>
  <c r="LK111" i="11" s="1"/>
  <c r="LM127" i="21"/>
  <c r="LM77" i="17"/>
  <c r="LM111" i="17" s="1"/>
  <c r="LM94" i="17"/>
  <c r="LN118" i="21"/>
  <c r="LO80" i="17"/>
  <c r="LN97" i="17"/>
  <c r="LN124" i="17" s="1"/>
  <c r="LL105" i="11"/>
  <c r="LN86" i="17"/>
  <c r="LM103" i="17"/>
  <c r="LM130" i="17" s="1"/>
  <c r="LN99" i="17"/>
  <c r="LN126" i="17" s="1"/>
  <c r="LM84" i="11"/>
  <c r="LL101" i="11"/>
  <c r="LL128" i="11" s="1"/>
  <c r="LL100" i="13"/>
  <c r="LL127" i="13" s="1"/>
  <c r="LN104" i="17"/>
  <c r="LL96" i="11"/>
  <c r="LL123" i="11" s="1"/>
  <c r="LM72" i="7"/>
  <c r="LM68" i="7"/>
  <c r="LN85" i="7" s="1"/>
  <c r="LM64" i="7"/>
  <c r="LN81" i="7" s="1"/>
  <c r="LM71" i="7"/>
  <c r="LN88" i="7" s="1"/>
  <c r="LM67" i="7"/>
  <c r="LN84" i="7" s="1"/>
  <c r="LM63" i="7"/>
  <c r="LN80" i="7" s="1"/>
  <c r="LM70" i="7"/>
  <c r="LN87" i="7" s="1"/>
  <c r="LM66" i="7"/>
  <c r="LN83" i="7" s="1"/>
  <c r="LM62" i="7"/>
  <c r="LN79" i="7" s="1"/>
  <c r="LN26" i="7"/>
  <c r="LM69" i="7"/>
  <c r="LM65" i="7"/>
  <c r="LN82" i="7" s="1"/>
  <c r="LM73" i="7"/>
  <c r="LN90" i="7" s="1"/>
  <c r="LM43" i="7"/>
  <c r="LM60" i="7" s="1"/>
  <c r="LN90" i="17"/>
  <c r="LM107" i="17"/>
  <c r="LL72" i="15"/>
  <c r="LM89" i="15" s="1"/>
  <c r="LL68" i="15"/>
  <c r="LM85" i="15" s="1"/>
  <c r="LL64" i="15"/>
  <c r="LM81" i="15" s="1"/>
  <c r="LL71" i="15"/>
  <c r="LM88" i="15" s="1"/>
  <c r="LL67" i="15"/>
  <c r="LM84" i="15" s="1"/>
  <c r="LL63" i="15"/>
  <c r="LL70" i="15"/>
  <c r="LM87" i="15" s="1"/>
  <c r="LL66" i="15"/>
  <c r="LL62" i="15"/>
  <c r="LM79" i="15" s="1"/>
  <c r="LL65" i="15"/>
  <c r="LM26" i="15"/>
  <c r="LL73" i="15"/>
  <c r="LL43" i="15"/>
  <c r="LL60" i="15" s="1"/>
  <c r="LL69" i="15"/>
  <c r="LL71" i="11"/>
  <c r="LM88" i="11" s="1"/>
  <c r="LL67" i="11"/>
  <c r="LL63" i="11"/>
  <c r="LM80" i="11" s="1"/>
  <c r="LL70" i="11"/>
  <c r="LL66" i="11"/>
  <c r="LL62" i="11"/>
  <c r="LM79" i="11" s="1"/>
  <c r="LM26" i="11"/>
  <c r="LL68" i="11"/>
  <c r="LM85" i="11" s="1"/>
  <c r="LL43" i="11"/>
  <c r="LL60" i="11" s="1"/>
  <c r="LL65" i="11"/>
  <c r="LM82" i="11" s="1"/>
  <c r="LL69" i="11"/>
  <c r="LM86" i="11" s="1"/>
  <c r="LL73" i="11"/>
  <c r="LM90" i="11" s="1"/>
  <c r="LL72" i="11"/>
  <c r="LM89" i="11" s="1"/>
  <c r="LL64" i="11"/>
  <c r="LM81" i="11" s="1"/>
  <c r="LK94" i="13"/>
  <c r="LK77" i="13"/>
  <c r="LK111" i="13" s="1"/>
  <c r="LK94" i="15"/>
  <c r="LK77" i="15"/>
  <c r="LK111" i="15" s="1"/>
  <c r="LM90" i="21"/>
  <c r="LL107" i="21"/>
  <c r="LN72" i="17"/>
  <c r="LN68" i="17"/>
  <c r="LO85" i="17" s="1"/>
  <c r="LN64" i="17"/>
  <c r="LO81" i="17" s="1"/>
  <c r="LN71" i="17"/>
  <c r="LO88" i="17" s="1"/>
  <c r="LN67" i="17"/>
  <c r="LO84" i="17" s="1"/>
  <c r="LN63" i="17"/>
  <c r="LN70" i="17"/>
  <c r="LO87" i="17" s="1"/>
  <c r="LN66" i="17"/>
  <c r="LN62" i="17"/>
  <c r="LO26" i="17"/>
  <c r="LN65" i="17"/>
  <c r="LO82" i="17" s="1"/>
  <c r="LN73" i="17"/>
  <c r="LN43" i="17"/>
  <c r="LN60" i="17" s="1"/>
  <c r="LN69" i="17"/>
  <c r="LM73" i="21"/>
  <c r="LM72" i="21"/>
  <c r="LM68" i="21"/>
  <c r="LM71" i="21"/>
  <c r="LN88" i="21" s="1"/>
  <c r="LM69" i="21"/>
  <c r="LN86" i="21" s="1"/>
  <c r="LM64" i="21"/>
  <c r="LN81" i="21" s="1"/>
  <c r="LM66" i="21"/>
  <c r="LN83" i="21" s="1"/>
  <c r="LM63" i="21"/>
  <c r="LN80" i="21" s="1"/>
  <c r="LM70" i="21"/>
  <c r="LN87" i="21" s="1"/>
  <c r="LM62" i="21"/>
  <c r="LM65" i="21"/>
  <c r="LN26" i="21"/>
  <c r="LM67" i="21"/>
  <c r="LN84" i="21" s="1"/>
  <c r="LM43" i="21"/>
  <c r="LM60" i="21" s="1"/>
  <c r="LL70" i="13"/>
  <c r="LL66" i="13"/>
  <c r="LM83" i="13" s="1"/>
  <c r="LL62" i="13"/>
  <c r="LM79" i="13" s="1"/>
  <c r="LM26" i="13"/>
  <c r="LL73" i="13"/>
  <c r="LL69" i="13"/>
  <c r="LM86" i="13" s="1"/>
  <c r="LL65" i="13"/>
  <c r="LM82" i="13" s="1"/>
  <c r="LL72" i="13"/>
  <c r="LL68" i="13"/>
  <c r="LM85" i="13" s="1"/>
  <c r="LL64" i="13"/>
  <c r="LM81" i="13" s="1"/>
  <c r="LL43" i="13"/>
  <c r="LL60" i="13" s="1"/>
  <c r="LL71" i="13"/>
  <c r="LL67" i="13"/>
  <c r="LL63" i="13"/>
  <c r="LM80" i="13" s="1"/>
  <c r="LM97" i="13" l="1"/>
  <c r="LM124" i="13" s="1"/>
  <c r="LM103" i="13"/>
  <c r="LM130" i="13" s="1"/>
  <c r="LN105" i="21"/>
  <c r="LM98" i="11"/>
  <c r="LM125" i="11" s="1"/>
  <c r="LM96" i="11"/>
  <c r="LM123" i="11" s="1"/>
  <c r="LN99" i="7"/>
  <c r="LN126" i="7" s="1"/>
  <c r="LN105" i="7"/>
  <c r="LN96" i="19"/>
  <c r="LN123" i="19" s="1"/>
  <c r="LN103" i="19"/>
  <c r="LN130" i="19" s="1"/>
  <c r="LM102" i="13"/>
  <c r="LM129" i="13" s="1"/>
  <c r="LO101" i="17"/>
  <c r="LO128" i="17" s="1"/>
  <c r="LN88" i="11"/>
  <c r="LM105" i="11"/>
  <c r="LM98" i="15"/>
  <c r="LM125" i="15" s="1"/>
  <c r="LN98" i="7"/>
  <c r="LN125" i="7" s="1"/>
  <c r="LN102" i="19"/>
  <c r="LN129" i="19" s="1"/>
  <c r="LN98" i="21"/>
  <c r="LN125" i="21" s="1"/>
  <c r="LO105" i="17"/>
  <c r="LN90" i="11"/>
  <c r="LM107" i="11"/>
  <c r="LM102" i="11"/>
  <c r="LM129" i="11" s="1"/>
  <c r="LM102" i="15"/>
  <c r="LM129" i="15" s="1"/>
  <c r="LN97" i="7"/>
  <c r="LN124" i="7" s="1"/>
  <c r="LN102" i="7"/>
  <c r="LN129" i="7" s="1"/>
  <c r="LN97" i="19"/>
  <c r="LN124" i="19" s="1"/>
  <c r="LM98" i="13"/>
  <c r="LM125" i="13" s="1"/>
  <c r="LM100" i="13"/>
  <c r="LM127" i="13" s="1"/>
  <c r="LO80" i="21"/>
  <c r="LN97" i="21"/>
  <c r="LN124" i="21" s="1"/>
  <c r="LO102" i="17"/>
  <c r="LO129" i="17" s="1"/>
  <c r="LM99" i="11"/>
  <c r="LM126" i="11" s="1"/>
  <c r="LM105" i="15"/>
  <c r="LN100" i="7"/>
  <c r="LN127" i="7" s="1"/>
  <c r="LN99" i="19"/>
  <c r="LN126" i="19" s="1"/>
  <c r="LN105" i="19"/>
  <c r="LN100" i="21"/>
  <c r="LM106" i="11"/>
  <c r="LM104" i="15"/>
  <c r="LN104" i="7"/>
  <c r="LN104" i="19"/>
  <c r="LM99" i="13"/>
  <c r="LM126" i="13" s="1"/>
  <c r="LM96" i="13"/>
  <c r="LM123" i="13" s="1"/>
  <c r="LN101" i="21"/>
  <c r="LN104" i="21"/>
  <c r="LO86" i="21"/>
  <c r="LN103" i="21"/>
  <c r="LN130" i="21" s="1"/>
  <c r="LO99" i="17"/>
  <c r="LO126" i="17" s="1"/>
  <c r="LO104" i="17"/>
  <c r="LO98" i="17"/>
  <c r="LO125" i="17" s="1"/>
  <c r="LM103" i="11"/>
  <c r="LM130" i="11" s="1"/>
  <c r="LM97" i="11"/>
  <c r="LM124" i="11" s="1"/>
  <c r="LM96" i="15"/>
  <c r="LM123" i="15" s="1"/>
  <c r="LM101" i="15"/>
  <c r="LM128" i="15" s="1"/>
  <c r="LM106" i="15"/>
  <c r="LN107" i="7"/>
  <c r="LN96" i="7"/>
  <c r="LN123" i="7" s="1"/>
  <c r="LN101" i="7"/>
  <c r="LN128" i="7" s="1"/>
  <c r="LN98" i="19"/>
  <c r="LN125" i="19" s="1"/>
  <c r="LN101" i="19"/>
  <c r="LN128" i="19" s="1"/>
  <c r="LL94" i="13"/>
  <c r="LL77" i="13"/>
  <c r="LL111" i="13" s="1"/>
  <c r="LM101" i="11"/>
  <c r="LM128" i="11" s="1"/>
  <c r="LO97" i="17"/>
  <c r="LO124" i="17" s="1"/>
  <c r="LN89" i="7"/>
  <c r="LM106" i="7"/>
  <c r="LN90" i="21"/>
  <c r="LM107" i="21"/>
  <c r="LM70" i="11"/>
  <c r="LM66" i="11"/>
  <c r="LN83" i="11" s="1"/>
  <c r="LM62" i="11"/>
  <c r="LN79" i="11" s="1"/>
  <c r="LN26" i="11"/>
  <c r="LM73" i="11"/>
  <c r="LM69" i="11"/>
  <c r="LN86" i="11" s="1"/>
  <c r="LM65" i="11"/>
  <c r="LN82" i="11" s="1"/>
  <c r="LM43" i="11"/>
  <c r="LM60" i="11" s="1"/>
  <c r="LM71" i="11"/>
  <c r="LM63" i="11"/>
  <c r="LN80" i="11" s="1"/>
  <c r="LM72" i="11"/>
  <c r="LN89" i="11" s="1"/>
  <c r="LM64" i="11"/>
  <c r="LN81" i="11" s="1"/>
  <c r="LM68" i="11"/>
  <c r="LN85" i="11" s="1"/>
  <c r="LM67" i="11"/>
  <c r="LN84" i="11" s="1"/>
  <c r="LL94" i="15"/>
  <c r="LL77" i="15"/>
  <c r="LL111" i="15" s="1"/>
  <c r="LO86" i="17"/>
  <c r="LN103" i="17"/>
  <c r="LN130" i="17" s="1"/>
  <c r="LO106" i="17"/>
  <c r="LN73" i="21"/>
  <c r="LN71" i="21"/>
  <c r="LO88" i="21" s="1"/>
  <c r="LN67" i="21"/>
  <c r="LO84" i="21" s="1"/>
  <c r="LN66" i="21"/>
  <c r="LO83" i="21" s="1"/>
  <c r="LN63" i="21"/>
  <c r="LN70" i="21"/>
  <c r="LO87" i="21" s="1"/>
  <c r="LN68" i="21"/>
  <c r="LN62" i="21"/>
  <c r="LO79" i="21" s="1"/>
  <c r="LN72" i="21"/>
  <c r="LN65" i="21"/>
  <c r="LO82" i="21" s="1"/>
  <c r="LN64" i="21"/>
  <c r="LO81" i="21" s="1"/>
  <c r="LO26" i="21"/>
  <c r="LN69" i="21"/>
  <c r="LN43" i="21"/>
  <c r="LN60" i="21" s="1"/>
  <c r="LN128" i="21"/>
  <c r="LN86" i="7"/>
  <c r="LM103" i="7"/>
  <c r="LM130" i="7" s="1"/>
  <c r="LN89" i="19"/>
  <c r="LM106" i="19"/>
  <c r="LN89" i="13"/>
  <c r="LM106" i="13"/>
  <c r="LO89" i="21"/>
  <c r="LN106" i="21"/>
  <c r="LM99" i="15"/>
  <c r="LM126" i="15" s="1"/>
  <c r="LN84" i="13"/>
  <c r="LM101" i="13"/>
  <c r="LM128" i="13" s="1"/>
  <c r="LN87" i="13"/>
  <c r="LM104" i="13"/>
  <c r="LM97" i="15"/>
  <c r="LM124" i="15" s="1"/>
  <c r="LO85" i="21"/>
  <c r="LN102" i="21"/>
  <c r="LN129" i="21" s="1"/>
  <c r="LO83" i="19"/>
  <c r="LN100" i="19"/>
  <c r="LN127" i="19" s="1"/>
  <c r="LM71" i="15"/>
  <c r="LN88" i="15" s="1"/>
  <c r="LM67" i="15"/>
  <c r="LN84" i="15" s="1"/>
  <c r="LM63" i="15"/>
  <c r="LN80" i="15" s="1"/>
  <c r="LM70" i="15"/>
  <c r="LN87" i="15" s="1"/>
  <c r="LM66" i="15"/>
  <c r="LN83" i="15" s="1"/>
  <c r="LM62" i="15"/>
  <c r="LN79" i="15" s="1"/>
  <c r="LM73" i="15"/>
  <c r="LN90" i="15" s="1"/>
  <c r="LM69" i="15"/>
  <c r="LM65" i="15"/>
  <c r="LN82" i="15" s="1"/>
  <c r="LM43" i="15"/>
  <c r="LM60" i="15" s="1"/>
  <c r="LM72" i="15"/>
  <c r="LN89" i="15" s="1"/>
  <c r="LM68" i="15"/>
  <c r="LN85" i="15" s="1"/>
  <c r="LN26" i="15"/>
  <c r="LM64" i="15"/>
  <c r="LN81" i="15" s="1"/>
  <c r="LO90" i="17"/>
  <c r="LN107" i="17"/>
  <c r="LN87" i="11"/>
  <c r="LM104" i="11"/>
  <c r="LN88" i="13"/>
  <c r="LM105" i="13"/>
  <c r="LN127" i="21"/>
  <c r="LM107" i="15"/>
  <c r="LM100" i="15"/>
  <c r="LM127" i="15" s="1"/>
  <c r="LO71" i="17"/>
  <c r="LP88" i="17" s="1"/>
  <c r="LO67" i="17"/>
  <c r="LP84" i="17" s="1"/>
  <c r="LO63" i="17"/>
  <c r="LP80" i="17" s="1"/>
  <c r="LO70" i="17"/>
  <c r="LP87" i="17" s="1"/>
  <c r="LO66" i="17"/>
  <c r="LO62" i="17"/>
  <c r="LP26" i="17"/>
  <c r="LO73" i="17"/>
  <c r="LO69" i="17"/>
  <c r="LO65" i="17"/>
  <c r="LP82" i="17" s="1"/>
  <c r="LO43" i="17"/>
  <c r="LO60" i="17" s="1"/>
  <c r="LO72" i="17"/>
  <c r="LP89" i="17" s="1"/>
  <c r="LO68" i="17"/>
  <c r="LP85" i="17" s="1"/>
  <c r="LO64" i="17"/>
  <c r="LP81" i="17" s="1"/>
  <c r="LM107" i="13"/>
  <c r="LP83" i="17"/>
  <c r="LO100" i="17"/>
  <c r="LO127" i="17" s="1"/>
  <c r="LN86" i="15"/>
  <c r="LM103" i="15"/>
  <c r="LM130" i="15" s="1"/>
  <c r="LN96" i="21"/>
  <c r="LN123" i="21" s="1"/>
  <c r="LN99" i="21"/>
  <c r="LN126" i="21" s="1"/>
  <c r="LM100" i="11"/>
  <c r="LM127" i="11" s="1"/>
  <c r="LN94" i="17"/>
  <c r="LN77" i="17"/>
  <c r="LN111" i="17" s="1"/>
  <c r="LL94" i="11"/>
  <c r="LL77" i="11"/>
  <c r="LL111" i="11" s="1"/>
  <c r="LN107" i="19"/>
  <c r="LN70" i="19"/>
  <c r="LO87" i="19" s="1"/>
  <c r="LN66" i="19"/>
  <c r="LN62" i="19"/>
  <c r="LO79" i="19" s="1"/>
  <c r="LN69" i="19"/>
  <c r="LO86" i="19" s="1"/>
  <c r="LN67" i="19"/>
  <c r="LO84" i="19" s="1"/>
  <c r="LN73" i="19"/>
  <c r="LO90" i="19" s="1"/>
  <c r="LN71" i="19"/>
  <c r="LO88" i="19" s="1"/>
  <c r="LN64" i="19"/>
  <c r="LO81" i="19" s="1"/>
  <c r="LN68" i="19"/>
  <c r="LO85" i="19" s="1"/>
  <c r="LO26" i="19"/>
  <c r="LN72" i="19"/>
  <c r="LN65" i="19"/>
  <c r="LO82" i="19" s="1"/>
  <c r="LN43" i="19"/>
  <c r="LN60" i="19" s="1"/>
  <c r="LN63" i="19"/>
  <c r="LO80" i="19" s="1"/>
  <c r="LM73" i="13"/>
  <c r="LN90" i="13" s="1"/>
  <c r="LM69" i="13"/>
  <c r="LN86" i="13" s="1"/>
  <c r="LM65" i="13"/>
  <c r="LN82" i="13" s="1"/>
  <c r="LM43" i="13"/>
  <c r="LM60" i="13" s="1"/>
  <c r="LM72" i="13"/>
  <c r="LM68" i="13"/>
  <c r="LN85" i="13" s="1"/>
  <c r="LM64" i="13"/>
  <c r="LN81" i="13" s="1"/>
  <c r="LM71" i="13"/>
  <c r="LM67" i="13"/>
  <c r="LM63" i="13"/>
  <c r="LN80" i="13" s="1"/>
  <c r="LM70" i="13"/>
  <c r="LM66" i="13"/>
  <c r="LN83" i="13" s="1"/>
  <c r="LN26" i="13"/>
  <c r="LM62" i="13"/>
  <c r="LN79" i="13" s="1"/>
  <c r="LM94" i="21"/>
  <c r="LM77" i="21"/>
  <c r="LM111" i="21" s="1"/>
  <c r="LM77" i="7"/>
  <c r="LM111" i="7" s="1"/>
  <c r="LM94" i="7"/>
  <c r="LN71" i="7"/>
  <c r="LO88" i="7" s="1"/>
  <c r="LN67" i="7"/>
  <c r="LO84" i="7" s="1"/>
  <c r="LN63" i="7"/>
  <c r="LO80" i="7" s="1"/>
  <c r="LN70" i="7"/>
  <c r="LO87" i="7" s="1"/>
  <c r="LN66" i="7"/>
  <c r="LO83" i="7" s="1"/>
  <c r="LN62" i="7"/>
  <c r="LO79" i="7" s="1"/>
  <c r="LO26" i="7"/>
  <c r="LN73" i="7"/>
  <c r="LO90" i="7" s="1"/>
  <c r="LN69" i="7"/>
  <c r="LN65" i="7"/>
  <c r="LO82" i="7" s="1"/>
  <c r="LN43" i="7"/>
  <c r="LN60" i="7" s="1"/>
  <c r="LN72" i="7"/>
  <c r="LN68" i="7"/>
  <c r="LO85" i="7" s="1"/>
  <c r="LN64" i="7"/>
  <c r="LO81" i="7" s="1"/>
  <c r="LM94" i="19"/>
  <c r="LM77" i="19"/>
  <c r="LM111" i="19" s="1"/>
  <c r="LO79" i="17"/>
  <c r="LN96" i="17"/>
  <c r="LN123" i="17" s="1"/>
  <c r="LN107" i="13" l="1"/>
  <c r="LP101" i="17"/>
  <c r="LP128" i="17" s="1"/>
  <c r="LO99" i="21"/>
  <c r="LO126" i="21" s="1"/>
  <c r="LN104" i="15"/>
  <c r="LN98" i="11"/>
  <c r="LN125" i="11" s="1"/>
  <c r="LO97" i="7"/>
  <c r="LO124" i="7" s="1"/>
  <c r="LO96" i="19"/>
  <c r="LO123" i="19" s="1"/>
  <c r="LP99" i="17"/>
  <c r="LP126" i="17" s="1"/>
  <c r="LN100" i="15"/>
  <c r="LN127" i="15" s="1"/>
  <c r="LO104" i="21"/>
  <c r="LN102" i="11"/>
  <c r="LN129" i="11" s="1"/>
  <c r="LO98" i="7"/>
  <c r="LO125" i="7" s="1"/>
  <c r="LO96" i="7"/>
  <c r="LO123" i="7" s="1"/>
  <c r="LN100" i="13"/>
  <c r="LN127" i="13" s="1"/>
  <c r="LO107" i="19"/>
  <c r="LP105" i="17"/>
  <c r="LO102" i="7"/>
  <c r="LO129" i="7" s="1"/>
  <c r="LO100" i="7"/>
  <c r="LO127" i="7" s="1"/>
  <c r="LO105" i="7"/>
  <c r="LN98" i="13"/>
  <c r="LN125" i="13" s="1"/>
  <c r="LN99" i="13"/>
  <c r="LN126" i="13" s="1"/>
  <c r="LO102" i="19"/>
  <c r="LO129" i="19" s="1"/>
  <c r="LO101" i="19"/>
  <c r="LO128" i="19" s="1"/>
  <c r="LO104" i="19"/>
  <c r="LP106" i="17"/>
  <c r="LP104" i="17"/>
  <c r="LN106" i="15"/>
  <c r="LN107" i="15"/>
  <c r="LN97" i="15"/>
  <c r="LN124" i="15" s="1"/>
  <c r="LO96" i="21"/>
  <c r="LO123" i="21" s="1"/>
  <c r="LO100" i="21"/>
  <c r="LN106" i="11"/>
  <c r="LN99" i="11"/>
  <c r="LN126" i="11" s="1"/>
  <c r="LN96" i="11"/>
  <c r="LN123" i="11" s="1"/>
  <c r="LO105" i="19"/>
  <c r="LP98" i="17"/>
  <c r="LP125" i="17" s="1"/>
  <c r="LN99" i="15"/>
  <c r="LN126" i="15" s="1"/>
  <c r="LN105" i="15"/>
  <c r="LO105" i="21"/>
  <c r="LO99" i="7"/>
  <c r="LO126" i="7" s="1"/>
  <c r="LO101" i="7"/>
  <c r="LO128" i="7" s="1"/>
  <c r="LO97" i="19"/>
  <c r="LO124" i="19" s="1"/>
  <c r="LP102" i="17"/>
  <c r="LP129" i="17" s="1"/>
  <c r="LN102" i="15"/>
  <c r="LN129" i="15" s="1"/>
  <c r="LO107" i="7"/>
  <c r="LO104" i="7"/>
  <c r="LN96" i="13"/>
  <c r="LN123" i="13" s="1"/>
  <c r="LN97" i="13"/>
  <c r="LN124" i="13" s="1"/>
  <c r="LN102" i="13"/>
  <c r="LN129" i="13" s="1"/>
  <c r="LN103" i="13"/>
  <c r="LN130" i="13" s="1"/>
  <c r="LO99" i="19"/>
  <c r="LO126" i="19" s="1"/>
  <c r="LO98" i="19"/>
  <c r="LO125" i="19" s="1"/>
  <c r="LO103" i="19"/>
  <c r="LO130" i="19" s="1"/>
  <c r="LP97" i="17"/>
  <c r="LP124" i="17" s="1"/>
  <c r="LN98" i="15"/>
  <c r="LN125" i="15" s="1"/>
  <c r="LN96" i="15"/>
  <c r="LN123" i="15" s="1"/>
  <c r="LN101" i="15"/>
  <c r="LN128" i="15" s="1"/>
  <c r="LO98" i="21"/>
  <c r="LO125" i="21" s="1"/>
  <c r="LO101" i="21"/>
  <c r="LN101" i="11"/>
  <c r="LN128" i="11" s="1"/>
  <c r="LN97" i="11"/>
  <c r="LN124" i="11" s="1"/>
  <c r="LN103" i="11"/>
  <c r="LN130" i="11" s="1"/>
  <c r="LN100" i="11"/>
  <c r="LN127" i="11" s="1"/>
  <c r="LN101" i="13"/>
  <c r="LN128" i="13" s="1"/>
  <c r="LO89" i="19"/>
  <c r="LN106" i="19"/>
  <c r="LN73" i="11"/>
  <c r="LN69" i="11"/>
  <c r="LO86" i="11" s="1"/>
  <c r="LN65" i="11"/>
  <c r="LO82" i="11" s="1"/>
  <c r="LN43" i="11"/>
  <c r="LN60" i="11" s="1"/>
  <c r="LN72" i="11"/>
  <c r="LO89" i="11" s="1"/>
  <c r="LN68" i="11"/>
  <c r="LO85" i="11" s="1"/>
  <c r="LN64" i="11"/>
  <c r="LO81" i="11" s="1"/>
  <c r="LN66" i="11"/>
  <c r="LO83" i="11" s="1"/>
  <c r="LN63" i="11"/>
  <c r="LO80" i="11" s="1"/>
  <c r="LN67" i="11"/>
  <c r="LO84" i="11" s="1"/>
  <c r="LN71" i="11"/>
  <c r="LN70" i="11"/>
  <c r="LO87" i="11" s="1"/>
  <c r="LN62" i="11"/>
  <c r="LO79" i="11" s="1"/>
  <c r="LO26" i="11"/>
  <c r="LN94" i="7"/>
  <c r="LN77" i="7"/>
  <c r="LN111" i="7" s="1"/>
  <c r="LO70" i="7"/>
  <c r="LP87" i="7" s="1"/>
  <c r="LO66" i="7"/>
  <c r="LP83" i="7" s="1"/>
  <c r="LO62" i="7"/>
  <c r="LP79" i="7" s="1"/>
  <c r="LP26" i="7"/>
  <c r="LO73" i="7"/>
  <c r="LP90" i="7" s="1"/>
  <c r="LO69" i="7"/>
  <c r="LO65" i="7"/>
  <c r="LP82" i="7" s="1"/>
  <c r="LO43" i="7"/>
  <c r="LO60" i="7" s="1"/>
  <c r="LO72" i="7"/>
  <c r="LO68" i="7"/>
  <c r="LP85" i="7" s="1"/>
  <c r="LO64" i="7"/>
  <c r="LP81" i="7" s="1"/>
  <c r="LO67" i="7"/>
  <c r="LP84" i="7" s="1"/>
  <c r="LO71" i="7"/>
  <c r="LP88" i="7" s="1"/>
  <c r="LO63" i="7"/>
  <c r="LP80" i="7" s="1"/>
  <c r="LN72" i="13"/>
  <c r="LO89" i="13" s="1"/>
  <c r="LN68" i="13"/>
  <c r="LO85" i="13" s="1"/>
  <c r="LN64" i="13"/>
  <c r="LO81" i="13" s="1"/>
  <c r="LN71" i="13"/>
  <c r="LN67" i="13"/>
  <c r="LO84" i="13" s="1"/>
  <c r="LN63" i="13"/>
  <c r="LO80" i="13" s="1"/>
  <c r="LN70" i="13"/>
  <c r="LO87" i="13" s="1"/>
  <c r="LN66" i="13"/>
  <c r="LO83" i="13" s="1"/>
  <c r="LN62" i="13"/>
  <c r="LO79" i="13" s="1"/>
  <c r="LO26" i="13"/>
  <c r="LN65" i="13"/>
  <c r="LO82" i="13" s="1"/>
  <c r="LN73" i="13"/>
  <c r="LO90" i="13" s="1"/>
  <c r="LN69" i="13"/>
  <c r="LO86" i="13" s="1"/>
  <c r="LN43" i="13"/>
  <c r="LN60" i="13" s="1"/>
  <c r="LO86" i="15"/>
  <c r="LN103" i="15"/>
  <c r="LN130" i="15" s="1"/>
  <c r="LO94" i="17"/>
  <c r="LO77" i="17"/>
  <c r="LO111" i="17" s="1"/>
  <c r="LP70" i="17"/>
  <c r="LQ87" i="17" s="1"/>
  <c r="LP66" i="17"/>
  <c r="LP62" i="17"/>
  <c r="LQ26" i="17"/>
  <c r="LP73" i="17"/>
  <c r="LP69" i="17"/>
  <c r="LP65" i="17"/>
  <c r="LQ82" i="17" s="1"/>
  <c r="LP43" i="17"/>
  <c r="LP60" i="17" s="1"/>
  <c r="LP72" i="17"/>
  <c r="LQ89" i="17" s="1"/>
  <c r="LP68" i="17"/>
  <c r="LQ85" i="17" s="1"/>
  <c r="LP64" i="17"/>
  <c r="LQ81" i="17" s="1"/>
  <c r="LP71" i="17"/>
  <c r="LQ88" i="17" s="1"/>
  <c r="LP67" i="17"/>
  <c r="LQ84" i="17" s="1"/>
  <c r="LP63" i="17"/>
  <c r="LQ80" i="17" s="1"/>
  <c r="LM94" i="15"/>
  <c r="LM77" i="15"/>
  <c r="LM111" i="15" s="1"/>
  <c r="LO90" i="21"/>
  <c r="LN107" i="21"/>
  <c r="LO103" i="21"/>
  <c r="LO130" i="21" s="1"/>
  <c r="LO97" i="21"/>
  <c r="LO124" i="21" s="1"/>
  <c r="LO90" i="11"/>
  <c r="LN107" i="11"/>
  <c r="LO88" i="11"/>
  <c r="LN105" i="11"/>
  <c r="LO88" i="13"/>
  <c r="LN105" i="13"/>
  <c r="LP90" i="17"/>
  <c r="LO107" i="17"/>
  <c r="LO100" i="19"/>
  <c r="LO127" i="19" s="1"/>
  <c r="LO106" i="21"/>
  <c r="LO70" i="21"/>
  <c r="LP87" i="21" s="1"/>
  <c r="LO66" i="21"/>
  <c r="LP83" i="21" s="1"/>
  <c r="LO73" i="21"/>
  <c r="LO68" i="21"/>
  <c r="LO62" i="21"/>
  <c r="LP79" i="21" s="1"/>
  <c r="LO72" i="21"/>
  <c r="LP89" i="21" s="1"/>
  <c r="LO65" i="21"/>
  <c r="LP82" i="21" s="1"/>
  <c r="LO69" i="21"/>
  <c r="LP86" i="21" s="1"/>
  <c r="LO67" i="21"/>
  <c r="LP84" i="21" s="1"/>
  <c r="LO64" i="21"/>
  <c r="LP81" i="21" s="1"/>
  <c r="LO63" i="21"/>
  <c r="LP80" i="21" s="1"/>
  <c r="LP26" i="21"/>
  <c r="LO71" i="21"/>
  <c r="LP88" i="21" s="1"/>
  <c r="LO43" i="21"/>
  <c r="LO60" i="21" s="1"/>
  <c r="LN104" i="11"/>
  <c r="LN104" i="13"/>
  <c r="LN106" i="13"/>
  <c r="LO86" i="7"/>
  <c r="LN103" i="7"/>
  <c r="LN130" i="7" s="1"/>
  <c r="LN94" i="21"/>
  <c r="LN77" i="21"/>
  <c r="LN111" i="21" s="1"/>
  <c r="LM94" i="11"/>
  <c r="LM77" i="11"/>
  <c r="LM111" i="11" s="1"/>
  <c r="LM94" i="13"/>
  <c r="LM77" i="13"/>
  <c r="LM111" i="13" s="1"/>
  <c r="LO73" i="19"/>
  <c r="LP90" i="19" s="1"/>
  <c r="LO69" i="19"/>
  <c r="LP86" i="19" s="1"/>
  <c r="LO65" i="19"/>
  <c r="LP82" i="19" s="1"/>
  <c r="LO71" i="19"/>
  <c r="LP88" i="19" s="1"/>
  <c r="LO68" i="19"/>
  <c r="LP85" i="19" s="1"/>
  <c r="LO66" i="19"/>
  <c r="LP83" i="19" s="1"/>
  <c r="LO72" i="19"/>
  <c r="LO70" i="19"/>
  <c r="LP87" i="19" s="1"/>
  <c r="LO62" i="19"/>
  <c r="LP79" i="19" s="1"/>
  <c r="LP26" i="19"/>
  <c r="LO64" i="19"/>
  <c r="LP81" i="19" s="1"/>
  <c r="LO43" i="19"/>
  <c r="LO60" i="19" s="1"/>
  <c r="LO67" i="19"/>
  <c r="LP84" i="19" s="1"/>
  <c r="LO63" i="19"/>
  <c r="LP80" i="19" s="1"/>
  <c r="LN70" i="15"/>
  <c r="LO87" i="15" s="1"/>
  <c r="LN66" i="15"/>
  <c r="LO83" i="15" s="1"/>
  <c r="LN62" i="15"/>
  <c r="LO79" i="15" s="1"/>
  <c r="LN73" i="15"/>
  <c r="LO90" i="15" s="1"/>
  <c r="LN69" i="15"/>
  <c r="LN65" i="15"/>
  <c r="LO82" i="15" s="1"/>
  <c r="LN43" i="15"/>
  <c r="LN60" i="15" s="1"/>
  <c r="LN72" i="15"/>
  <c r="LO89" i="15" s="1"/>
  <c r="LN68" i="15"/>
  <c r="LO85" i="15" s="1"/>
  <c r="LN64" i="15"/>
  <c r="LO81" i="15" s="1"/>
  <c r="LN71" i="15"/>
  <c r="LO88" i="15" s="1"/>
  <c r="LN67" i="15"/>
  <c r="LO84" i="15" s="1"/>
  <c r="LN63" i="15"/>
  <c r="LO80" i="15" s="1"/>
  <c r="LO26" i="15"/>
  <c r="LP85" i="21"/>
  <c r="LO102" i="21"/>
  <c r="LO129" i="21" s="1"/>
  <c r="LP79" i="17"/>
  <c r="LO96" i="17"/>
  <c r="LO123" i="17" s="1"/>
  <c r="LN94" i="19"/>
  <c r="LN77" i="19"/>
  <c r="LN111" i="19" s="1"/>
  <c r="LQ83" i="17"/>
  <c r="LP100" i="17"/>
  <c r="LP127" i="17" s="1"/>
  <c r="LO128" i="21"/>
  <c r="LP86" i="17"/>
  <c r="LO103" i="17"/>
  <c r="LO130" i="17" s="1"/>
  <c r="LO89" i="7"/>
  <c r="LN106" i="7"/>
  <c r="LO97" i="15" l="1"/>
  <c r="LO124" i="15" s="1"/>
  <c r="LP99" i="19"/>
  <c r="LP126" i="19" s="1"/>
  <c r="LO107" i="13"/>
  <c r="LP102" i="7"/>
  <c r="LP129" i="7" s="1"/>
  <c r="LO106" i="15"/>
  <c r="LO104" i="13"/>
  <c r="LP105" i="7"/>
  <c r="LP107" i="7"/>
  <c r="LP104" i="7"/>
  <c r="LO96" i="11"/>
  <c r="LO123" i="11" s="1"/>
  <c r="LO97" i="11"/>
  <c r="LO124" i="11" s="1"/>
  <c r="LO106" i="11"/>
  <c r="LO104" i="15"/>
  <c r="LP103" i="21"/>
  <c r="LP130" i="21" s="1"/>
  <c r="LQ102" i="17"/>
  <c r="LQ129" i="17" s="1"/>
  <c r="LO100" i="13"/>
  <c r="LO127" i="13" s="1"/>
  <c r="LP100" i="7"/>
  <c r="LP127" i="7" s="1"/>
  <c r="LO102" i="11"/>
  <c r="LO129" i="11" s="1"/>
  <c r="LO107" i="15"/>
  <c r="LP100" i="19"/>
  <c r="LP127" i="19" s="1"/>
  <c r="LP99" i="21"/>
  <c r="LP126" i="21" s="1"/>
  <c r="LQ101" i="17"/>
  <c r="LQ128" i="17" s="1"/>
  <c r="LQ104" i="17"/>
  <c r="LO99" i="13"/>
  <c r="LO126" i="13" s="1"/>
  <c r="LO98" i="13"/>
  <c r="LO125" i="13" s="1"/>
  <c r="LO105" i="15"/>
  <c r="LO96" i="15"/>
  <c r="LO123" i="15" s="1"/>
  <c r="LP101" i="19"/>
  <c r="LP128" i="19" s="1"/>
  <c r="LP96" i="19"/>
  <c r="LP123" i="19" s="1"/>
  <c r="LP102" i="19"/>
  <c r="LP129" i="19" s="1"/>
  <c r="LP107" i="19"/>
  <c r="LP98" i="21"/>
  <c r="LP125" i="21" s="1"/>
  <c r="LP106" i="21"/>
  <c r="LP100" i="21"/>
  <c r="LQ117" i="21" s="1"/>
  <c r="LQ105" i="17"/>
  <c r="LO97" i="13"/>
  <c r="LO124" i="13" s="1"/>
  <c r="LO102" i="13"/>
  <c r="LO129" i="13" s="1"/>
  <c r="LP101" i="7"/>
  <c r="LP128" i="7" s="1"/>
  <c r="LO104" i="11"/>
  <c r="LO100" i="11"/>
  <c r="LO127" i="11" s="1"/>
  <c r="LO102" i="15"/>
  <c r="LO129" i="15" s="1"/>
  <c r="LP98" i="19"/>
  <c r="LP125" i="19" s="1"/>
  <c r="LQ97" i="17"/>
  <c r="LQ124" i="17" s="1"/>
  <c r="LP97" i="7"/>
  <c r="LP124" i="7" s="1"/>
  <c r="LO101" i="11"/>
  <c r="LO128" i="11" s="1"/>
  <c r="LO103" i="11"/>
  <c r="LO130" i="11" s="1"/>
  <c r="LO101" i="15"/>
  <c r="LO128" i="15" s="1"/>
  <c r="LP97" i="19"/>
  <c r="LP124" i="19" s="1"/>
  <c r="LP103" i="19"/>
  <c r="LP130" i="19" s="1"/>
  <c r="LP97" i="21"/>
  <c r="LP124" i="21" s="1"/>
  <c r="LQ106" i="17"/>
  <c r="LO98" i="15"/>
  <c r="LO125" i="15" s="1"/>
  <c r="LO99" i="15"/>
  <c r="LO126" i="15" s="1"/>
  <c r="LO100" i="15"/>
  <c r="LO127" i="15" s="1"/>
  <c r="LP104" i="19"/>
  <c r="LP105" i="19"/>
  <c r="LP105" i="21"/>
  <c r="LP101" i="21"/>
  <c r="LP128" i="21" s="1"/>
  <c r="LP96" i="21"/>
  <c r="LP123" i="21" s="1"/>
  <c r="LP104" i="21"/>
  <c r="LQ98" i="17"/>
  <c r="LQ125" i="17" s="1"/>
  <c r="LQ99" i="17"/>
  <c r="LQ126" i="17" s="1"/>
  <c r="LO103" i="13"/>
  <c r="LO130" i="13" s="1"/>
  <c r="LO96" i="13"/>
  <c r="LO123" i="13" s="1"/>
  <c r="LO101" i="13"/>
  <c r="LO128" i="13" s="1"/>
  <c r="LO106" i="13"/>
  <c r="LP98" i="7"/>
  <c r="LP125" i="7" s="1"/>
  <c r="LP99" i="7"/>
  <c r="LP126" i="7" s="1"/>
  <c r="LP96" i="7"/>
  <c r="LP123" i="7" s="1"/>
  <c r="LO98" i="11"/>
  <c r="LO125" i="11" s="1"/>
  <c r="LO99" i="11"/>
  <c r="LO126" i="11" s="1"/>
  <c r="LP102" i="21"/>
  <c r="LP129" i="21" s="1"/>
  <c r="LN94" i="15"/>
  <c r="LN77" i="15"/>
  <c r="LN111" i="15" s="1"/>
  <c r="LP89" i="7"/>
  <c r="LO106" i="7"/>
  <c r="LO73" i="15"/>
  <c r="LP90" i="15" s="1"/>
  <c r="LO69" i="15"/>
  <c r="LP86" i="15" s="1"/>
  <c r="LO65" i="15"/>
  <c r="LP82" i="15" s="1"/>
  <c r="LO43" i="15"/>
  <c r="LO60" i="15" s="1"/>
  <c r="LO72" i="15"/>
  <c r="LP89" i="15" s="1"/>
  <c r="LO68" i="15"/>
  <c r="LP85" i="15" s="1"/>
  <c r="LO64" i="15"/>
  <c r="LP81" i="15" s="1"/>
  <c r="LO71" i="15"/>
  <c r="LP88" i="15" s="1"/>
  <c r="LO67" i="15"/>
  <c r="LP84" i="15" s="1"/>
  <c r="LO63" i="15"/>
  <c r="LP80" i="15" s="1"/>
  <c r="LO66" i="15"/>
  <c r="LP83" i="15" s="1"/>
  <c r="LO62" i="15"/>
  <c r="LP79" i="15" s="1"/>
  <c r="LP26" i="15"/>
  <c r="LO70" i="15"/>
  <c r="LP87" i="15" s="1"/>
  <c r="LO94" i="19"/>
  <c r="LO77" i="19"/>
  <c r="LO111" i="19" s="1"/>
  <c r="LP86" i="7"/>
  <c r="LO103" i="7"/>
  <c r="LO130" i="7" s="1"/>
  <c r="LO105" i="13"/>
  <c r="LO107" i="11"/>
  <c r="LP94" i="17"/>
  <c r="LP77" i="17"/>
  <c r="LP111" i="17" s="1"/>
  <c r="LQ73" i="17"/>
  <c r="LQ69" i="17"/>
  <c r="LQ65" i="17"/>
  <c r="LR82" i="17" s="1"/>
  <c r="LQ43" i="17"/>
  <c r="LQ60" i="17" s="1"/>
  <c r="LQ72" i="17"/>
  <c r="LR89" i="17" s="1"/>
  <c r="LQ68" i="17"/>
  <c r="LR85" i="17" s="1"/>
  <c r="LQ64" i="17"/>
  <c r="LR81" i="17" s="1"/>
  <c r="LQ71" i="17"/>
  <c r="LR88" i="17" s="1"/>
  <c r="LQ67" i="17"/>
  <c r="LR84" i="17" s="1"/>
  <c r="LQ63" i="17"/>
  <c r="LR80" i="17" s="1"/>
  <c r="LQ66" i="17"/>
  <c r="LQ62" i="17"/>
  <c r="LR26" i="17"/>
  <c r="LQ70" i="17"/>
  <c r="LR87" i="17" s="1"/>
  <c r="LN94" i="13"/>
  <c r="LN77" i="13"/>
  <c r="LN111" i="13" s="1"/>
  <c r="LO71" i="13"/>
  <c r="LP88" i="13" s="1"/>
  <c r="LO67" i="13"/>
  <c r="LP84" i="13" s="1"/>
  <c r="LO63" i="13"/>
  <c r="LP80" i="13" s="1"/>
  <c r="LO70" i="13"/>
  <c r="LP87" i="13" s="1"/>
  <c r="LO66" i="13"/>
  <c r="LP83" i="13" s="1"/>
  <c r="LO62" i="13"/>
  <c r="LP79" i="13" s="1"/>
  <c r="LO73" i="13"/>
  <c r="LP90" i="13" s="1"/>
  <c r="LO69" i="13"/>
  <c r="LP86" i="13" s="1"/>
  <c r="LO65" i="13"/>
  <c r="LP82" i="13" s="1"/>
  <c r="LO43" i="13"/>
  <c r="LO60" i="13" s="1"/>
  <c r="LP26" i="13"/>
  <c r="LO72" i="13"/>
  <c r="LP89" i="13" s="1"/>
  <c r="LO68" i="13"/>
  <c r="LP85" i="13" s="1"/>
  <c r="LO64" i="13"/>
  <c r="LP81" i="13" s="1"/>
  <c r="LO94" i="7"/>
  <c r="LO77" i="7"/>
  <c r="LO111" i="7" s="1"/>
  <c r="LP73" i="7"/>
  <c r="LQ90" i="7" s="1"/>
  <c r="LP69" i="7"/>
  <c r="LP65" i="7"/>
  <c r="LQ82" i="7" s="1"/>
  <c r="LP43" i="7"/>
  <c r="LP60" i="7" s="1"/>
  <c r="LP72" i="7"/>
  <c r="LP68" i="7"/>
  <c r="LQ85" i="7" s="1"/>
  <c r="LP64" i="7"/>
  <c r="LQ81" i="7" s="1"/>
  <c r="LP71" i="7"/>
  <c r="LQ88" i="7" s="1"/>
  <c r="LP67" i="7"/>
  <c r="LQ84" i="7" s="1"/>
  <c r="LP63" i="7"/>
  <c r="LQ80" i="7" s="1"/>
  <c r="LP62" i="7"/>
  <c r="LQ79" i="7" s="1"/>
  <c r="LP70" i="7"/>
  <c r="LQ87" i="7" s="1"/>
  <c r="LQ26" i="7"/>
  <c r="LP66" i="7"/>
  <c r="LQ83" i="7" s="1"/>
  <c r="LO94" i="21"/>
  <c r="LO77" i="21"/>
  <c r="LO111" i="21" s="1"/>
  <c r="LO72" i="11"/>
  <c r="LP89" i="11" s="1"/>
  <c r="LO68" i="11"/>
  <c r="LP85" i="11" s="1"/>
  <c r="LO64" i="11"/>
  <c r="LP81" i="11" s="1"/>
  <c r="LO71" i="11"/>
  <c r="LP88" i="11" s="1"/>
  <c r="LO67" i="11"/>
  <c r="LP84" i="11" s="1"/>
  <c r="LO63" i="11"/>
  <c r="LP80" i="11" s="1"/>
  <c r="LO69" i="11"/>
  <c r="LP86" i="11" s="1"/>
  <c r="LO66" i="11"/>
  <c r="LP83" i="11" s="1"/>
  <c r="LO43" i="11"/>
  <c r="LO60" i="11" s="1"/>
  <c r="LO70" i="11"/>
  <c r="LP87" i="11" s="1"/>
  <c r="LO62" i="11"/>
  <c r="LP79" i="11" s="1"/>
  <c r="LO73" i="11"/>
  <c r="LP90" i="11" s="1"/>
  <c r="LO65" i="11"/>
  <c r="LP82" i="11" s="1"/>
  <c r="LP26" i="11"/>
  <c r="LQ79" i="17"/>
  <c r="LP96" i="17"/>
  <c r="LP123" i="17" s="1"/>
  <c r="LO127" i="21"/>
  <c r="LP127" i="21"/>
  <c r="LO103" i="15"/>
  <c r="LO130" i="15" s="1"/>
  <c r="LR83" i="17"/>
  <c r="LQ100" i="17"/>
  <c r="LQ127" i="17" s="1"/>
  <c r="LP69" i="21"/>
  <c r="LQ86" i="21" s="1"/>
  <c r="LP72" i="21"/>
  <c r="LQ89" i="21" s="1"/>
  <c r="LP70" i="21"/>
  <c r="LQ87" i="21" s="1"/>
  <c r="LP65" i="21"/>
  <c r="LQ82" i="21" s="1"/>
  <c r="LP67" i="21"/>
  <c r="LQ84" i="21" s="1"/>
  <c r="LP64" i="21"/>
  <c r="LQ81" i="21" s="1"/>
  <c r="LP71" i="21"/>
  <c r="LQ88" i="21" s="1"/>
  <c r="LP63" i="21"/>
  <c r="LQ80" i="21" s="1"/>
  <c r="LP68" i="21"/>
  <c r="LQ85" i="21" s="1"/>
  <c r="LP43" i="21"/>
  <c r="LP60" i="21" s="1"/>
  <c r="LP66" i="21"/>
  <c r="LQ83" i="21" s="1"/>
  <c r="LP73" i="21"/>
  <c r="LP62" i="21"/>
  <c r="LQ79" i="21" s="1"/>
  <c r="LQ26" i="21"/>
  <c r="LN94" i="11"/>
  <c r="LN77" i="11"/>
  <c r="LN111" i="11" s="1"/>
  <c r="LQ86" i="17"/>
  <c r="LP103" i="17"/>
  <c r="LP130" i="17" s="1"/>
  <c r="LP72" i="19"/>
  <c r="LP68" i="19"/>
  <c r="LQ85" i="19" s="1"/>
  <c r="LP64" i="19"/>
  <c r="LQ81" i="19" s="1"/>
  <c r="LP73" i="19"/>
  <c r="LQ90" i="19" s="1"/>
  <c r="LP70" i="19"/>
  <c r="LQ87" i="19" s="1"/>
  <c r="LP67" i="19"/>
  <c r="LQ84" i="19" s="1"/>
  <c r="LP65" i="19"/>
  <c r="LQ82" i="19" s="1"/>
  <c r="LP71" i="19"/>
  <c r="LQ88" i="19" s="1"/>
  <c r="LP43" i="19"/>
  <c r="LP60" i="19" s="1"/>
  <c r="LP69" i="19"/>
  <c r="LQ86" i="19" s="1"/>
  <c r="LP66" i="19"/>
  <c r="LQ83" i="19" s="1"/>
  <c r="LP63" i="19"/>
  <c r="LQ80" i="19" s="1"/>
  <c r="LQ26" i="19"/>
  <c r="LP62" i="19"/>
  <c r="LQ79" i="19" s="1"/>
  <c r="LQ90" i="17"/>
  <c r="LP107" i="17"/>
  <c r="LO105" i="11"/>
  <c r="LP90" i="21"/>
  <c r="LO107" i="21"/>
  <c r="LP89" i="19"/>
  <c r="LO106" i="19"/>
  <c r="LQ98" i="19" l="1"/>
  <c r="LQ125" i="19" s="1"/>
  <c r="LQ102" i="21"/>
  <c r="LQ129" i="21" s="1"/>
  <c r="LP97" i="11"/>
  <c r="LP124" i="11" s="1"/>
  <c r="LQ97" i="7"/>
  <c r="LQ124" i="7" s="1"/>
  <c r="LP96" i="13"/>
  <c r="LP123" i="13" s="1"/>
  <c r="LR102" i="17"/>
  <c r="LR129" i="17" s="1"/>
  <c r="LQ100" i="19"/>
  <c r="LQ127" i="19" s="1"/>
  <c r="LQ96" i="21"/>
  <c r="LQ123" i="21" s="1"/>
  <c r="LQ103" i="21"/>
  <c r="LQ130" i="21" s="1"/>
  <c r="LP102" i="11"/>
  <c r="LP129" i="11" s="1"/>
  <c r="LQ102" i="7"/>
  <c r="LQ129" i="7" s="1"/>
  <c r="LP101" i="13"/>
  <c r="LP128" i="13" s="1"/>
  <c r="LR97" i="17"/>
  <c r="LR124" i="17" s="1"/>
  <c r="LP96" i="15"/>
  <c r="LP123" i="15" s="1"/>
  <c r="LQ96" i="19"/>
  <c r="LQ123" i="19" s="1"/>
  <c r="LQ101" i="19"/>
  <c r="LQ128" i="19" s="1"/>
  <c r="LQ97" i="21"/>
  <c r="LQ124" i="21" s="1"/>
  <c r="LP99" i="11"/>
  <c r="LP126" i="11" s="1"/>
  <c r="LP106" i="11"/>
  <c r="LQ107" i="7"/>
  <c r="LP102" i="13"/>
  <c r="LP129" i="13" s="1"/>
  <c r="LP99" i="13"/>
  <c r="LP126" i="13" s="1"/>
  <c r="LP105" i="13"/>
  <c r="LR101" i="17"/>
  <c r="LR128" i="17" s="1"/>
  <c r="LR106" i="17"/>
  <c r="LP100" i="15"/>
  <c r="LP127" i="15" s="1"/>
  <c r="LP98" i="15"/>
  <c r="LP125" i="15" s="1"/>
  <c r="LP99" i="15"/>
  <c r="LP126" i="15" s="1"/>
  <c r="LQ104" i="19"/>
  <c r="LQ100" i="21"/>
  <c r="LQ105" i="21"/>
  <c r="LQ104" i="21"/>
  <c r="LP107" i="11"/>
  <c r="LP100" i="11"/>
  <c r="LP127" i="11" s="1"/>
  <c r="LP105" i="11"/>
  <c r="LQ104" i="7"/>
  <c r="LQ105" i="7"/>
  <c r="LP106" i="13"/>
  <c r="LP103" i="13"/>
  <c r="LP130" i="13" s="1"/>
  <c r="LP104" i="13"/>
  <c r="LR105" i="17"/>
  <c r="LP104" i="15"/>
  <c r="LP97" i="15"/>
  <c r="LP124" i="15" s="1"/>
  <c r="LP102" i="15"/>
  <c r="LP129" i="15" s="1"/>
  <c r="LP103" i="15"/>
  <c r="LP130" i="15" s="1"/>
  <c r="LQ127" i="21"/>
  <c r="LQ99" i="19"/>
  <c r="LQ126" i="19" s="1"/>
  <c r="LR84" i="21"/>
  <c r="LQ101" i="21"/>
  <c r="LP104" i="11"/>
  <c r="LR83" i="7"/>
  <c r="LQ100" i="7"/>
  <c r="LQ127" i="7" s="1"/>
  <c r="LP98" i="13"/>
  <c r="LP125" i="13" s="1"/>
  <c r="LS87" i="17"/>
  <c r="LR104" i="17"/>
  <c r="LP105" i="15"/>
  <c r="LR86" i="19"/>
  <c r="LQ103" i="19"/>
  <c r="LQ130" i="19" s="1"/>
  <c r="LQ102" i="19"/>
  <c r="LQ129" i="19" s="1"/>
  <c r="LR82" i="21"/>
  <c r="LQ99" i="21"/>
  <c r="LQ126" i="21" s="1"/>
  <c r="LQ84" i="11"/>
  <c r="LP101" i="11"/>
  <c r="LP128" i="11" s="1"/>
  <c r="LR84" i="7"/>
  <c r="LQ101" i="7"/>
  <c r="LQ128" i="7" s="1"/>
  <c r="LP100" i="13"/>
  <c r="LP127" i="13" s="1"/>
  <c r="LQ97" i="19"/>
  <c r="LQ124" i="19" s="1"/>
  <c r="LQ105" i="19"/>
  <c r="LR90" i="19"/>
  <c r="LQ107" i="19"/>
  <c r="LQ98" i="21"/>
  <c r="LQ125" i="21" s="1"/>
  <c r="LQ106" i="21"/>
  <c r="LQ79" i="11"/>
  <c r="LP96" i="11"/>
  <c r="LP123" i="11" s="1"/>
  <c r="LQ86" i="11"/>
  <c r="LP103" i="11"/>
  <c r="LP130" i="11" s="1"/>
  <c r="LP98" i="11"/>
  <c r="LP125" i="11" s="1"/>
  <c r="LR79" i="7"/>
  <c r="LQ96" i="7"/>
  <c r="LQ123" i="7" s="1"/>
  <c r="LQ98" i="7"/>
  <c r="LQ125" i="7" s="1"/>
  <c r="LR82" i="7"/>
  <c r="LQ99" i="7"/>
  <c r="LQ126" i="7" s="1"/>
  <c r="LP107" i="13"/>
  <c r="LP97" i="13"/>
  <c r="LP124" i="13" s="1"/>
  <c r="LR98" i="17"/>
  <c r="LR125" i="17" s="1"/>
  <c r="LS82" i="17"/>
  <c r="LR99" i="17"/>
  <c r="LR126" i="17" s="1"/>
  <c r="LP101" i="15"/>
  <c r="LP128" i="15" s="1"/>
  <c r="LP106" i="15"/>
  <c r="LP107" i="15"/>
  <c r="LP71" i="11"/>
  <c r="LQ88" i="11" s="1"/>
  <c r="LP67" i="11"/>
  <c r="LP63" i="11"/>
  <c r="LQ80" i="11" s="1"/>
  <c r="LP70" i="11"/>
  <c r="LQ87" i="11" s="1"/>
  <c r="LP66" i="11"/>
  <c r="LQ83" i="11" s="1"/>
  <c r="LP62" i="11"/>
  <c r="LQ26" i="11"/>
  <c r="LP72" i="11"/>
  <c r="LQ89" i="11" s="1"/>
  <c r="LP64" i="11"/>
  <c r="LQ81" i="11" s="1"/>
  <c r="LP69" i="11"/>
  <c r="LP73" i="11"/>
  <c r="LQ90" i="11" s="1"/>
  <c r="LP65" i="11"/>
  <c r="LQ82" i="11" s="1"/>
  <c r="LP68" i="11"/>
  <c r="LQ85" i="11" s="1"/>
  <c r="LP43" i="11"/>
  <c r="LP60" i="11" s="1"/>
  <c r="LO94" i="13"/>
  <c r="LO77" i="13"/>
  <c r="LO111" i="13" s="1"/>
  <c r="LQ89" i="19"/>
  <c r="LP106" i="19"/>
  <c r="LQ71" i="19"/>
  <c r="LR88" i="19" s="1"/>
  <c r="LQ67" i="19"/>
  <c r="LR84" i="19" s="1"/>
  <c r="LQ63" i="19"/>
  <c r="LR80" i="19" s="1"/>
  <c r="LQ70" i="19"/>
  <c r="LR87" i="19" s="1"/>
  <c r="LQ68" i="19"/>
  <c r="LR85" i="19" s="1"/>
  <c r="LQ72" i="19"/>
  <c r="LQ65" i="19"/>
  <c r="LR82" i="19" s="1"/>
  <c r="LQ69" i="19"/>
  <c r="LQ66" i="19"/>
  <c r="LR83" i="19" s="1"/>
  <c r="LQ64" i="19"/>
  <c r="LR81" i="19" s="1"/>
  <c r="LQ62" i="19"/>
  <c r="LR79" i="19" s="1"/>
  <c r="LR26" i="19"/>
  <c r="LQ73" i="19"/>
  <c r="LQ43" i="19"/>
  <c r="LQ60" i="19" s="1"/>
  <c r="LP94" i="19"/>
  <c r="LP77" i="19"/>
  <c r="LP111" i="19" s="1"/>
  <c r="LR100" i="17"/>
  <c r="LR127" i="17" s="1"/>
  <c r="LO94" i="11"/>
  <c r="LO77" i="11"/>
  <c r="LO111" i="11" s="1"/>
  <c r="LQ72" i="7"/>
  <c r="LQ68" i="7"/>
  <c r="LR85" i="7" s="1"/>
  <c r="LQ64" i="7"/>
  <c r="LR81" i="7" s="1"/>
  <c r="LQ71" i="7"/>
  <c r="LR88" i="7" s="1"/>
  <c r="LQ67" i="7"/>
  <c r="LQ63" i="7"/>
  <c r="LR80" i="7" s="1"/>
  <c r="LQ70" i="7"/>
  <c r="LR87" i="7" s="1"/>
  <c r="LQ66" i="7"/>
  <c r="LQ62" i="7"/>
  <c r="LR26" i="7"/>
  <c r="LQ73" i="7"/>
  <c r="LR90" i="7" s="1"/>
  <c r="LQ43" i="7"/>
  <c r="LQ60" i="7" s="1"/>
  <c r="LQ69" i="7"/>
  <c r="LQ65" i="7"/>
  <c r="LR72" i="17"/>
  <c r="LS89" i="17" s="1"/>
  <c r="LR68" i="17"/>
  <c r="LS85" i="17" s="1"/>
  <c r="LR64" i="17"/>
  <c r="LS81" i="17" s="1"/>
  <c r="LR71" i="17"/>
  <c r="LS88" i="17" s="1"/>
  <c r="LR67" i="17"/>
  <c r="LS84" i="17" s="1"/>
  <c r="LR63" i="17"/>
  <c r="LS80" i="17" s="1"/>
  <c r="LR70" i="17"/>
  <c r="LR66" i="17"/>
  <c r="LS83" i="17" s="1"/>
  <c r="LR62" i="17"/>
  <c r="LS26" i="17"/>
  <c r="LR73" i="17"/>
  <c r="LR69" i="17"/>
  <c r="LR43" i="17"/>
  <c r="LR60" i="17" s="1"/>
  <c r="LR65" i="17"/>
  <c r="LQ86" i="7"/>
  <c r="LP103" i="7"/>
  <c r="LP130" i="7" s="1"/>
  <c r="LP72" i="15"/>
  <c r="LQ89" i="15" s="1"/>
  <c r="LP68" i="15"/>
  <c r="LQ85" i="15" s="1"/>
  <c r="LP64" i="15"/>
  <c r="LQ81" i="15" s="1"/>
  <c r="LP71" i="15"/>
  <c r="LQ88" i="15" s="1"/>
  <c r="LP67" i="15"/>
  <c r="LQ84" i="15" s="1"/>
  <c r="LP63" i="15"/>
  <c r="LQ80" i="15" s="1"/>
  <c r="LP70" i="15"/>
  <c r="LQ87" i="15" s="1"/>
  <c r="LP66" i="15"/>
  <c r="LQ83" i="15" s="1"/>
  <c r="LP62" i="15"/>
  <c r="LQ79" i="15" s="1"/>
  <c r="LQ26" i="15"/>
  <c r="LP73" i="15"/>
  <c r="LQ90" i="15" s="1"/>
  <c r="LP69" i="15"/>
  <c r="LQ86" i="15" s="1"/>
  <c r="LP43" i="15"/>
  <c r="LP60" i="15" s="1"/>
  <c r="LP65" i="15"/>
  <c r="LQ82" i="15" s="1"/>
  <c r="LP94" i="21"/>
  <c r="LP77" i="21"/>
  <c r="LP111" i="21" s="1"/>
  <c r="LQ77" i="17"/>
  <c r="LQ111" i="17" s="1"/>
  <c r="LQ94" i="17"/>
  <c r="LO94" i="15"/>
  <c r="LO77" i="15"/>
  <c r="LO111" i="15" s="1"/>
  <c r="LQ72" i="21"/>
  <c r="LR89" i="21" s="1"/>
  <c r="LQ68" i="21"/>
  <c r="LR85" i="21" s="1"/>
  <c r="LQ73" i="21"/>
  <c r="LQ67" i="21"/>
  <c r="LQ64" i="21"/>
  <c r="LR81" i="21" s="1"/>
  <c r="LQ71" i="21"/>
  <c r="LR88" i="21" s="1"/>
  <c r="LQ69" i="21"/>
  <c r="LR86" i="21" s="1"/>
  <c r="LQ63" i="21"/>
  <c r="LR80" i="21" s="1"/>
  <c r="LQ66" i="21"/>
  <c r="LR83" i="21" s="1"/>
  <c r="LQ62" i="21"/>
  <c r="LR79" i="21" s="1"/>
  <c r="LQ65" i="21"/>
  <c r="LR26" i="21"/>
  <c r="LQ70" i="21"/>
  <c r="LR87" i="21" s="1"/>
  <c r="LQ43" i="21"/>
  <c r="LQ60" i="21" s="1"/>
  <c r="LP94" i="7"/>
  <c r="LP77" i="7"/>
  <c r="LP111" i="7" s="1"/>
  <c r="LQ90" i="21"/>
  <c r="LP107" i="21"/>
  <c r="LR90" i="17"/>
  <c r="LQ107" i="17"/>
  <c r="LR86" i="17"/>
  <c r="LQ103" i="17"/>
  <c r="LQ130" i="17" s="1"/>
  <c r="LR79" i="17"/>
  <c r="LQ96" i="17"/>
  <c r="LQ123" i="17" s="1"/>
  <c r="LP70" i="13"/>
  <c r="LQ87" i="13" s="1"/>
  <c r="LP66" i="13"/>
  <c r="LQ83" i="13" s="1"/>
  <c r="LP62" i="13"/>
  <c r="LQ79" i="13" s="1"/>
  <c r="LQ26" i="13"/>
  <c r="LP73" i="13"/>
  <c r="LQ90" i="13" s="1"/>
  <c r="LP69" i="13"/>
  <c r="LQ86" i="13" s="1"/>
  <c r="LP65" i="13"/>
  <c r="LQ82" i="13" s="1"/>
  <c r="LP72" i="13"/>
  <c r="LQ89" i="13" s="1"/>
  <c r="LP68" i="13"/>
  <c r="LQ85" i="13" s="1"/>
  <c r="LP64" i="13"/>
  <c r="LQ81" i="13" s="1"/>
  <c r="LP71" i="13"/>
  <c r="LQ88" i="13" s="1"/>
  <c r="LP67" i="13"/>
  <c r="LQ84" i="13" s="1"/>
  <c r="LP63" i="13"/>
  <c r="LQ80" i="13" s="1"/>
  <c r="LP43" i="13"/>
  <c r="LP60" i="13" s="1"/>
  <c r="LQ89" i="7"/>
  <c r="LP106" i="7"/>
  <c r="LQ118" i="21"/>
  <c r="LQ96" i="13" l="1"/>
  <c r="LQ123" i="13" s="1"/>
  <c r="LQ107" i="15"/>
  <c r="LS98" i="17"/>
  <c r="LS125" i="17" s="1"/>
  <c r="LQ103" i="13"/>
  <c r="LQ130" i="13" s="1"/>
  <c r="LR102" i="21"/>
  <c r="LR129" i="21" s="1"/>
  <c r="LS97" i="17"/>
  <c r="LS124" i="17" s="1"/>
  <c r="LR97" i="19"/>
  <c r="LR124" i="19" s="1"/>
  <c r="LQ100" i="11"/>
  <c r="LQ127" i="11" s="1"/>
  <c r="LQ99" i="13"/>
  <c r="LQ126" i="13" s="1"/>
  <c r="LQ104" i="15"/>
  <c r="LR104" i="19"/>
  <c r="LQ100" i="13"/>
  <c r="LQ127" i="13" s="1"/>
  <c r="LR105" i="21"/>
  <c r="LQ97" i="15"/>
  <c r="LQ124" i="15" s="1"/>
  <c r="LR105" i="7"/>
  <c r="LR96" i="19"/>
  <c r="LR123" i="19" s="1"/>
  <c r="LQ102" i="11"/>
  <c r="LQ129" i="11" s="1"/>
  <c r="LQ98" i="11"/>
  <c r="LQ125" i="11" s="1"/>
  <c r="LQ97" i="13"/>
  <c r="LQ124" i="13" s="1"/>
  <c r="LQ102" i="13"/>
  <c r="LQ129" i="13" s="1"/>
  <c r="LQ107" i="13"/>
  <c r="LQ104" i="13"/>
  <c r="LR104" i="21"/>
  <c r="LR100" i="21"/>
  <c r="LR98" i="21"/>
  <c r="LR125" i="21" s="1"/>
  <c r="LR106" i="21"/>
  <c r="LQ96" i="15"/>
  <c r="LQ123" i="15" s="1"/>
  <c r="LQ101" i="15"/>
  <c r="LQ128" i="15" s="1"/>
  <c r="LQ106" i="15"/>
  <c r="LS101" i="17"/>
  <c r="LS128" i="17" s="1"/>
  <c r="LS106" i="17"/>
  <c r="LR107" i="7"/>
  <c r="LR104" i="7"/>
  <c r="LR98" i="7"/>
  <c r="LR125" i="7" s="1"/>
  <c r="LR98" i="19"/>
  <c r="LR125" i="19" s="1"/>
  <c r="LR101" i="19"/>
  <c r="LR128" i="19" s="1"/>
  <c r="LQ99" i="11"/>
  <c r="LQ126" i="11" s="1"/>
  <c r="LQ106" i="11"/>
  <c r="LQ104" i="11"/>
  <c r="LQ105" i="13"/>
  <c r="LR103" i="21"/>
  <c r="LR130" i="21" s="1"/>
  <c r="LQ98" i="15"/>
  <c r="LQ125" i="15" s="1"/>
  <c r="LQ98" i="13"/>
  <c r="LQ125" i="13" s="1"/>
  <c r="LR96" i="21"/>
  <c r="LR123" i="21" s="1"/>
  <c r="LQ99" i="15"/>
  <c r="LQ126" i="15" s="1"/>
  <c r="LQ102" i="15"/>
  <c r="LQ129" i="15" s="1"/>
  <c r="LS102" i="17"/>
  <c r="LS129" i="17" s="1"/>
  <c r="LR99" i="19"/>
  <c r="LR126" i="19" s="1"/>
  <c r="LQ105" i="11"/>
  <c r="LQ101" i="13"/>
  <c r="LQ128" i="13" s="1"/>
  <c r="LQ106" i="13"/>
  <c r="LR97" i="21"/>
  <c r="LR124" i="21" s="1"/>
  <c r="LQ103" i="15"/>
  <c r="LQ130" i="15" s="1"/>
  <c r="LQ100" i="15"/>
  <c r="LQ127" i="15" s="1"/>
  <c r="LQ105" i="15"/>
  <c r="LS100" i="17"/>
  <c r="LS127" i="17" s="1"/>
  <c r="LS105" i="17"/>
  <c r="LR97" i="7"/>
  <c r="LR124" i="7" s="1"/>
  <c r="LR102" i="7"/>
  <c r="LR129" i="7" s="1"/>
  <c r="LR100" i="19"/>
  <c r="LR127" i="19" s="1"/>
  <c r="LR102" i="19"/>
  <c r="LR129" i="19" s="1"/>
  <c r="LR105" i="19"/>
  <c r="LQ107" i="11"/>
  <c r="LQ97" i="11"/>
  <c r="LQ124" i="11" s="1"/>
  <c r="LR94" i="17"/>
  <c r="LR77" i="17"/>
  <c r="LR111" i="17" s="1"/>
  <c r="LS99" i="17"/>
  <c r="LS126" i="17" s="1"/>
  <c r="LR96" i="7"/>
  <c r="LR123" i="7" s="1"/>
  <c r="LQ103" i="11"/>
  <c r="LQ130" i="11" s="1"/>
  <c r="LR107" i="19"/>
  <c r="LR101" i="7"/>
  <c r="LR128" i="7" s="1"/>
  <c r="LR99" i="21"/>
  <c r="LR126" i="21" s="1"/>
  <c r="LR103" i="19"/>
  <c r="LR130" i="19" s="1"/>
  <c r="LS104" i="17"/>
  <c r="LR100" i="7"/>
  <c r="LR127" i="7" s="1"/>
  <c r="LR101" i="21"/>
  <c r="LQ73" i="13"/>
  <c r="LR90" i="13" s="1"/>
  <c r="LQ69" i="13"/>
  <c r="LR86" i="13" s="1"/>
  <c r="LQ65" i="13"/>
  <c r="LR82" i="13" s="1"/>
  <c r="LQ43" i="13"/>
  <c r="LQ60" i="13" s="1"/>
  <c r="LQ72" i="13"/>
  <c r="LR89" i="13" s="1"/>
  <c r="LQ68" i="13"/>
  <c r="LR85" i="13" s="1"/>
  <c r="LQ64" i="13"/>
  <c r="LR81" i="13" s="1"/>
  <c r="LQ71" i="13"/>
  <c r="LR88" i="13" s="1"/>
  <c r="LQ67" i="13"/>
  <c r="LR84" i="13" s="1"/>
  <c r="LQ63" i="13"/>
  <c r="LR80" i="13" s="1"/>
  <c r="LQ66" i="13"/>
  <c r="LR83" i="13" s="1"/>
  <c r="LQ62" i="13"/>
  <c r="LR79" i="13" s="1"/>
  <c r="LQ70" i="13"/>
  <c r="LR87" i="13" s="1"/>
  <c r="LR26" i="13"/>
  <c r="LR71" i="7"/>
  <c r="LS88" i="7" s="1"/>
  <c r="LR67" i="7"/>
  <c r="LS84" i="7" s="1"/>
  <c r="LR63" i="7"/>
  <c r="LS80" i="7" s="1"/>
  <c r="LR70" i="7"/>
  <c r="LS87" i="7" s="1"/>
  <c r="LR66" i="7"/>
  <c r="LS83" i="7" s="1"/>
  <c r="LR62" i="7"/>
  <c r="LS79" i="7" s="1"/>
  <c r="LS26" i="7"/>
  <c r="LR73" i="7"/>
  <c r="LS90" i="7" s="1"/>
  <c r="LR69" i="7"/>
  <c r="LR65" i="7"/>
  <c r="LR43" i="7"/>
  <c r="LR60" i="7" s="1"/>
  <c r="LR68" i="7"/>
  <c r="LS85" i="7" s="1"/>
  <c r="LR72" i="7"/>
  <c r="LR64" i="7"/>
  <c r="LS81" i="7" s="1"/>
  <c r="LQ77" i="19"/>
  <c r="LQ111" i="19" s="1"/>
  <c r="LQ94" i="19"/>
  <c r="LQ128" i="21"/>
  <c r="LS86" i="17"/>
  <c r="LR103" i="17"/>
  <c r="LR130" i="17" s="1"/>
  <c r="LR89" i="19"/>
  <c r="LQ106" i="19"/>
  <c r="LS82" i="7"/>
  <c r="LR99" i="7"/>
  <c r="LR126" i="7" s="1"/>
  <c r="LR89" i="7"/>
  <c r="LQ106" i="7"/>
  <c r="LR86" i="7"/>
  <c r="LQ103" i="7"/>
  <c r="LQ130" i="7" s="1"/>
  <c r="LQ70" i="11"/>
  <c r="LR87" i="11" s="1"/>
  <c r="LQ66" i="11"/>
  <c r="LR83" i="11" s="1"/>
  <c r="LQ62" i="11"/>
  <c r="LR26" i="11"/>
  <c r="LQ73" i="11"/>
  <c r="LR90" i="11" s="1"/>
  <c r="LQ69" i="11"/>
  <c r="LR86" i="11" s="1"/>
  <c r="LQ65" i="11"/>
  <c r="LR82" i="11" s="1"/>
  <c r="LQ43" i="11"/>
  <c r="LQ60" i="11" s="1"/>
  <c r="LQ67" i="11"/>
  <c r="LQ72" i="11"/>
  <c r="LR89" i="11" s="1"/>
  <c r="LQ68" i="11"/>
  <c r="LR85" i="11" s="1"/>
  <c r="LQ71" i="11"/>
  <c r="LR88" i="11" s="1"/>
  <c r="LQ63" i="11"/>
  <c r="LR80" i="11" s="1"/>
  <c r="LQ64" i="11"/>
  <c r="LR81" i="11" s="1"/>
  <c r="LR79" i="11"/>
  <c r="LQ96" i="11"/>
  <c r="LQ123" i="11" s="1"/>
  <c r="LR84" i="11"/>
  <c r="LQ101" i="11"/>
  <c r="LQ128" i="11" s="1"/>
  <c r="LR90" i="21"/>
  <c r="LQ107" i="21"/>
  <c r="LP77" i="15"/>
  <c r="LP111" i="15" s="1"/>
  <c r="LP94" i="15"/>
  <c r="LR73" i="21"/>
  <c r="LR71" i="21"/>
  <c r="LS88" i="21" s="1"/>
  <c r="LR67" i="21"/>
  <c r="LS84" i="21" s="1"/>
  <c r="LR69" i="21"/>
  <c r="LS86" i="21" s="1"/>
  <c r="LR63" i="21"/>
  <c r="LS80" i="21" s="1"/>
  <c r="LR66" i="21"/>
  <c r="LS83" i="21" s="1"/>
  <c r="LR62" i="21"/>
  <c r="LS79" i="21" s="1"/>
  <c r="LR70" i="21"/>
  <c r="LS87" i="21" s="1"/>
  <c r="LR68" i="21"/>
  <c r="LS85" i="21" s="1"/>
  <c r="LR65" i="21"/>
  <c r="LS82" i="21" s="1"/>
  <c r="LR64" i="21"/>
  <c r="LS81" i="21" s="1"/>
  <c r="LS26" i="21"/>
  <c r="LR72" i="21"/>
  <c r="LS89" i="21" s="1"/>
  <c r="LR43" i="21"/>
  <c r="LR60" i="21" s="1"/>
  <c r="LS79" i="17"/>
  <c r="LR96" i="17"/>
  <c r="LR123" i="17" s="1"/>
  <c r="LS90" i="17"/>
  <c r="LR107" i="17"/>
  <c r="LP94" i="13"/>
  <c r="LP77" i="13"/>
  <c r="LP111" i="13" s="1"/>
  <c r="LQ94" i="21"/>
  <c r="LQ77" i="21"/>
  <c r="LQ111" i="21" s="1"/>
  <c r="LQ71" i="15"/>
  <c r="LR88" i="15" s="1"/>
  <c r="LQ67" i="15"/>
  <c r="LR84" i="15" s="1"/>
  <c r="LQ63" i="15"/>
  <c r="LR80" i="15" s="1"/>
  <c r="LQ70" i="15"/>
  <c r="LR87" i="15" s="1"/>
  <c r="LQ66" i="15"/>
  <c r="LR83" i="15" s="1"/>
  <c r="LQ62" i="15"/>
  <c r="LR79" i="15" s="1"/>
  <c r="LQ73" i="15"/>
  <c r="LR90" i="15" s="1"/>
  <c r="LQ69" i="15"/>
  <c r="LR86" i="15" s="1"/>
  <c r="LQ65" i="15"/>
  <c r="LR82" i="15" s="1"/>
  <c r="LQ43" i="15"/>
  <c r="LQ60" i="15" s="1"/>
  <c r="LQ72" i="15"/>
  <c r="LR89" i="15" s="1"/>
  <c r="LQ68" i="15"/>
  <c r="LR85" i="15" s="1"/>
  <c r="LQ64" i="15"/>
  <c r="LR81" i="15" s="1"/>
  <c r="LR26" i="15"/>
  <c r="LS71" i="17"/>
  <c r="LT88" i="17" s="1"/>
  <c r="LS67" i="17"/>
  <c r="LT84" i="17" s="1"/>
  <c r="LS63" i="17"/>
  <c r="LT80" i="17" s="1"/>
  <c r="LS70" i="17"/>
  <c r="LT87" i="17" s="1"/>
  <c r="LS66" i="17"/>
  <c r="LT83" i="17" s="1"/>
  <c r="LS62" i="17"/>
  <c r="LT26" i="17"/>
  <c r="LS73" i="17"/>
  <c r="LS69" i="17"/>
  <c r="LS65" i="17"/>
  <c r="LT82" i="17" s="1"/>
  <c r="LS43" i="17"/>
  <c r="LS60" i="17" s="1"/>
  <c r="LS72" i="17"/>
  <c r="LT89" i="17" s="1"/>
  <c r="LS68" i="17"/>
  <c r="LT85" i="17" s="1"/>
  <c r="LS64" i="17"/>
  <c r="LT81" i="17" s="1"/>
  <c r="LQ94" i="7"/>
  <c r="LQ77" i="7"/>
  <c r="LQ111" i="7" s="1"/>
  <c r="LR70" i="19"/>
  <c r="LS87" i="19" s="1"/>
  <c r="LR66" i="19"/>
  <c r="LS83" i="19" s="1"/>
  <c r="LR62" i="19"/>
  <c r="LS79" i="19" s="1"/>
  <c r="LR72" i="19"/>
  <c r="LR69" i="19"/>
  <c r="LS86" i="19" s="1"/>
  <c r="LR67" i="19"/>
  <c r="LS84" i="19" s="1"/>
  <c r="LR73" i="19"/>
  <c r="LS90" i="19" s="1"/>
  <c r="LR71" i="19"/>
  <c r="LS88" i="19" s="1"/>
  <c r="LR63" i="19"/>
  <c r="LS80" i="19" s="1"/>
  <c r="LR65" i="19"/>
  <c r="LS82" i="19" s="1"/>
  <c r="LS26" i="19"/>
  <c r="LR43" i="19"/>
  <c r="LR60" i="19" s="1"/>
  <c r="LR68" i="19"/>
  <c r="LS85" i="19" s="1"/>
  <c r="LR64" i="19"/>
  <c r="LS81" i="19" s="1"/>
  <c r="LP77" i="11"/>
  <c r="LP111" i="11" s="1"/>
  <c r="LP94" i="11"/>
  <c r="LS97" i="19" l="1"/>
  <c r="LS124" i="19" s="1"/>
  <c r="LT102" i="17"/>
  <c r="LT129" i="17" s="1"/>
  <c r="LT105" i="17"/>
  <c r="LR97" i="15"/>
  <c r="LR124" i="15" s="1"/>
  <c r="LS102" i="21"/>
  <c r="LS129" i="21" s="1"/>
  <c r="LS97" i="21"/>
  <c r="LS124" i="21" s="1"/>
  <c r="LR99" i="11"/>
  <c r="LR126" i="11" s="1"/>
  <c r="LS98" i="7"/>
  <c r="LS125" i="7" s="1"/>
  <c r="LS96" i="7"/>
  <c r="LS123" i="7" s="1"/>
  <c r="LS101" i="7"/>
  <c r="LS128" i="7" s="1"/>
  <c r="LR96" i="13"/>
  <c r="LR123" i="13" s="1"/>
  <c r="LR105" i="13"/>
  <c r="LS102" i="19"/>
  <c r="LS129" i="19" s="1"/>
  <c r="LS104" i="19"/>
  <c r="LT100" i="17"/>
  <c r="LT127" i="17" s="1"/>
  <c r="LR107" i="15"/>
  <c r="LS106" i="21"/>
  <c r="LR102" i="11"/>
  <c r="LR129" i="11" s="1"/>
  <c r="LT106" i="17"/>
  <c r="LU87" i="17"/>
  <c r="LT104" i="17"/>
  <c r="LR101" i="15"/>
  <c r="LR128" i="15" s="1"/>
  <c r="LS103" i="21"/>
  <c r="LS130" i="21" s="1"/>
  <c r="LR98" i="11"/>
  <c r="LR125" i="11" s="1"/>
  <c r="LS86" i="11"/>
  <c r="LR103" i="11"/>
  <c r="LR130" i="11" s="1"/>
  <c r="LR100" i="11"/>
  <c r="LR127" i="11" s="1"/>
  <c r="LS100" i="7"/>
  <c r="LS127" i="7" s="1"/>
  <c r="LS105" i="7"/>
  <c r="LS83" i="13"/>
  <c r="LR100" i="13"/>
  <c r="LR127" i="13" s="1"/>
  <c r="LR98" i="13"/>
  <c r="LR125" i="13" s="1"/>
  <c r="LR99" i="13"/>
  <c r="LR126" i="13" s="1"/>
  <c r="LS107" i="19"/>
  <c r="LT79" i="19"/>
  <c r="LS96" i="19"/>
  <c r="LS123" i="19" s="1"/>
  <c r="LT97" i="17"/>
  <c r="LT124" i="17" s="1"/>
  <c r="LS81" i="15"/>
  <c r="LR98" i="15"/>
  <c r="LR125" i="15" s="1"/>
  <c r="LR99" i="15"/>
  <c r="LR126" i="15" s="1"/>
  <c r="LS83" i="15"/>
  <c r="LR100" i="15"/>
  <c r="LR127" i="15" s="1"/>
  <c r="LR105" i="15"/>
  <c r="LT81" i="21"/>
  <c r="LS98" i="21"/>
  <c r="LS125" i="21" s="1"/>
  <c r="LS96" i="21"/>
  <c r="LS123" i="21" s="1"/>
  <c r="LT84" i="21"/>
  <c r="LS101" i="21"/>
  <c r="LT118" i="21" s="1"/>
  <c r="LR97" i="11"/>
  <c r="LR124" i="11" s="1"/>
  <c r="LS90" i="11"/>
  <c r="LR107" i="11"/>
  <c r="LR104" i="11"/>
  <c r="LS102" i="7"/>
  <c r="LS129" i="7" s="1"/>
  <c r="LS107" i="7"/>
  <c r="LT87" i="7"/>
  <c r="LS104" i="7"/>
  <c r="LR97" i="13"/>
  <c r="LR124" i="13" s="1"/>
  <c r="LR102" i="13"/>
  <c r="LR129" i="13" s="1"/>
  <c r="LR103" i="13"/>
  <c r="LR130" i="13" s="1"/>
  <c r="LT86" i="19"/>
  <c r="LS103" i="19"/>
  <c r="LS130" i="19" s="1"/>
  <c r="LR106" i="15"/>
  <c r="LS128" i="21"/>
  <c r="LS105" i="19"/>
  <c r="LR96" i="15"/>
  <c r="LR123" i="15" s="1"/>
  <c r="LS104" i="21"/>
  <c r="LR106" i="11"/>
  <c r="LS98" i="19"/>
  <c r="LS125" i="19" s="1"/>
  <c r="LS99" i="19"/>
  <c r="LS126" i="19" s="1"/>
  <c r="LS101" i="19"/>
  <c r="LS128" i="19" s="1"/>
  <c r="LS100" i="19"/>
  <c r="LS127" i="19" s="1"/>
  <c r="LT98" i="17"/>
  <c r="LT125" i="17" s="1"/>
  <c r="LT99" i="17"/>
  <c r="LT126" i="17" s="1"/>
  <c r="LT101" i="17"/>
  <c r="LT128" i="17" s="1"/>
  <c r="LR102" i="15"/>
  <c r="LR129" i="15" s="1"/>
  <c r="LR103" i="15"/>
  <c r="LR130" i="15" s="1"/>
  <c r="LR104" i="15"/>
  <c r="LS99" i="21"/>
  <c r="LS126" i="21" s="1"/>
  <c r="LS100" i="21"/>
  <c r="LS127" i="21" s="1"/>
  <c r="LS105" i="21"/>
  <c r="LR105" i="11"/>
  <c r="LT80" i="7"/>
  <c r="LS97" i="7"/>
  <c r="LS124" i="7" s="1"/>
  <c r="LR104" i="13"/>
  <c r="LR101" i="13"/>
  <c r="LR128" i="13" s="1"/>
  <c r="LR106" i="13"/>
  <c r="LR107" i="13"/>
  <c r="LS94" i="17"/>
  <c r="LS77" i="17"/>
  <c r="LS111" i="17" s="1"/>
  <c r="LS89" i="7"/>
  <c r="LR106" i="7"/>
  <c r="LS70" i="7"/>
  <c r="LS66" i="7"/>
  <c r="LT83" i="7" s="1"/>
  <c r="LS62" i="7"/>
  <c r="LT79" i="7" s="1"/>
  <c r="LT26" i="7"/>
  <c r="LS73" i="7"/>
  <c r="LT90" i="7" s="1"/>
  <c r="LS69" i="7"/>
  <c r="LS65" i="7"/>
  <c r="LS43" i="7"/>
  <c r="LS60" i="7" s="1"/>
  <c r="LS72" i="7"/>
  <c r="LS68" i="7"/>
  <c r="LT85" i="7" s="1"/>
  <c r="LS64" i="7"/>
  <c r="LT81" i="7" s="1"/>
  <c r="LS63" i="7"/>
  <c r="LS67" i="7"/>
  <c r="LT84" i="7" s="1"/>
  <c r="LS71" i="7"/>
  <c r="LT88" i="7" s="1"/>
  <c r="LR127" i="21"/>
  <c r="LR77" i="21"/>
  <c r="LR111" i="21" s="1"/>
  <c r="LR94" i="21"/>
  <c r="LQ77" i="11"/>
  <c r="LQ111" i="11" s="1"/>
  <c r="LQ94" i="11"/>
  <c r="LR73" i="11"/>
  <c r="LR69" i="11"/>
  <c r="LR65" i="11"/>
  <c r="LS82" i="11" s="1"/>
  <c r="LR43" i="11"/>
  <c r="LR60" i="11" s="1"/>
  <c r="LR72" i="11"/>
  <c r="LS89" i="11" s="1"/>
  <c r="LR68" i="11"/>
  <c r="LS85" i="11" s="1"/>
  <c r="LR64" i="11"/>
  <c r="LS81" i="11" s="1"/>
  <c r="LR70" i="11"/>
  <c r="LS87" i="11" s="1"/>
  <c r="LR62" i="11"/>
  <c r="LR71" i="11"/>
  <c r="LS88" i="11" s="1"/>
  <c r="LR63" i="11"/>
  <c r="LS80" i="11" s="1"/>
  <c r="LS26" i="11"/>
  <c r="LR67" i="11"/>
  <c r="LR66" i="11"/>
  <c r="LS83" i="11" s="1"/>
  <c r="LR128" i="21"/>
  <c r="LQ94" i="13"/>
  <c r="LQ77" i="13"/>
  <c r="LQ111" i="13" s="1"/>
  <c r="LS73" i="19"/>
  <c r="LT90" i="19" s="1"/>
  <c r="LS69" i="19"/>
  <c r="LS65" i="19"/>
  <c r="LT82" i="19" s="1"/>
  <c r="LS67" i="19"/>
  <c r="LT84" i="19" s="1"/>
  <c r="LS71" i="19"/>
  <c r="LT88" i="19" s="1"/>
  <c r="LS64" i="19"/>
  <c r="LT81" i="19" s="1"/>
  <c r="LS68" i="19"/>
  <c r="LT85" i="19" s="1"/>
  <c r="LS66" i="19"/>
  <c r="LT83" i="19" s="1"/>
  <c r="LT26" i="19"/>
  <c r="LS72" i="19"/>
  <c r="LS62" i="19"/>
  <c r="LS43" i="19"/>
  <c r="LS60" i="19" s="1"/>
  <c r="LS70" i="19"/>
  <c r="LT87" i="19" s="1"/>
  <c r="LS63" i="19"/>
  <c r="LT80" i="19" s="1"/>
  <c r="LT70" i="17"/>
  <c r="LT66" i="17"/>
  <c r="LU83" i="17" s="1"/>
  <c r="LT62" i="17"/>
  <c r="LU26" i="17"/>
  <c r="LT73" i="17"/>
  <c r="LT69" i="17"/>
  <c r="LT65" i="17"/>
  <c r="LU82" i="17" s="1"/>
  <c r="LT43" i="17"/>
  <c r="LT60" i="17" s="1"/>
  <c r="LT72" i="17"/>
  <c r="LU89" i="17" s="1"/>
  <c r="LT68" i="17"/>
  <c r="LU85" i="17" s="1"/>
  <c r="LT64" i="17"/>
  <c r="LU81" i="17" s="1"/>
  <c r="LT67" i="17"/>
  <c r="LU84" i="17" s="1"/>
  <c r="LT63" i="17"/>
  <c r="LU80" i="17" s="1"/>
  <c r="LT71" i="17"/>
  <c r="LU88" i="17" s="1"/>
  <c r="LT79" i="17"/>
  <c r="LS96" i="17"/>
  <c r="LS123" i="17" s="1"/>
  <c r="LT90" i="17"/>
  <c r="LS107" i="17"/>
  <c r="LS79" i="11"/>
  <c r="LR96" i="11"/>
  <c r="LR123" i="11" s="1"/>
  <c r="LS86" i="7"/>
  <c r="LR103" i="7"/>
  <c r="LR130" i="7" s="1"/>
  <c r="LT82" i="7"/>
  <c r="LS99" i="7"/>
  <c r="LS126" i="7" s="1"/>
  <c r="LT86" i="17"/>
  <c r="LS103" i="17"/>
  <c r="LS130" i="17" s="1"/>
  <c r="LS84" i="11"/>
  <c r="LR101" i="11"/>
  <c r="LR128" i="11" s="1"/>
  <c r="LS89" i="19"/>
  <c r="LR106" i="19"/>
  <c r="LR94" i="7"/>
  <c r="LR77" i="7"/>
  <c r="LR111" i="7" s="1"/>
  <c r="LS90" i="21"/>
  <c r="LR107" i="21"/>
  <c r="LR94" i="19"/>
  <c r="LR77" i="19"/>
  <c r="LR111" i="19" s="1"/>
  <c r="LR70" i="15"/>
  <c r="LS87" i="15" s="1"/>
  <c r="LR66" i="15"/>
  <c r="LR62" i="15"/>
  <c r="LS79" i="15" s="1"/>
  <c r="LR73" i="15"/>
  <c r="LS90" i="15" s="1"/>
  <c r="LR69" i="15"/>
  <c r="LS86" i="15" s="1"/>
  <c r="LR65" i="15"/>
  <c r="LS82" i="15" s="1"/>
  <c r="LR43" i="15"/>
  <c r="LR60" i="15" s="1"/>
  <c r="LR72" i="15"/>
  <c r="LS89" i="15" s="1"/>
  <c r="LR68" i="15"/>
  <c r="LS85" i="15" s="1"/>
  <c r="LR64" i="15"/>
  <c r="LR67" i="15"/>
  <c r="LS84" i="15" s="1"/>
  <c r="LR63" i="15"/>
  <c r="LS80" i="15" s="1"/>
  <c r="LS26" i="15"/>
  <c r="LR71" i="15"/>
  <c r="LS88" i="15" s="1"/>
  <c r="LQ94" i="15"/>
  <c r="LQ77" i="15"/>
  <c r="LQ111" i="15" s="1"/>
  <c r="LS73" i="21"/>
  <c r="LS70" i="21"/>
  <c r="LT87" i="21" s="1"/>
  <c r="LS66" i="21"/>
  <c r="LT83" i="21" s="1"/>
  <c r="LS71" i="21"/>
  <c r="LT88" i="21" s="1"/>
  <c r="LS62" i="21"/>
  <c r="LT79" i="21" s="1"/>
  <c r="LS68" i="21"/>
  <c r="LT85" i="21" s="1"/>
  <c r="LS65" i="21"/>
  <c r="LT82" i="21" s="1"/>
  <c r="LS72" i="21"/>
  <c r="LT89" i="21" s="1"/>
  <c r="LS64" i="21"/>
  <c r="LT26" i="21"/>
  <c r="LS69" i="21"/>
  <c r="LT86" i="21" s="1"/>
  <c r="LS43" i="21"/>
  <c r="LS60" i="21" s="1"/>
  <c r="LS67" i="21"/>
  <c r="LS63" i="21"/>
  <c r="LT80" i="21" s="1"/>
  <c r="LR72" i="13"/>
  <c r="LS89" i="13" s="1"/>
  <c r="LR68" i="13"/>
  <c r="LS85" i="13" s="1"/>
  <c r="LR64" i="13"/>
  <c r="LS81" i="13" s="1"/>
  <c r="LR71" i="13"/>
  <c r="LS88" i="13" s="1"/>
  <c r="LR67" i="13"/>
  <c r="LS84" i="13" s="1"/>
  <c r="LR63" i="13"/>
  <c r="LS80" i="13" s="1"/>
  <c r="LR70" i="13"/>
  <c r="LS87" i="13" s="1"/>
  <c r="LR66" i="13"/>
  <c r="LR62" i="13"/>
  <c r="LS79" i="13" s="1"/>
  <c r="LS26" i="13"/>
  <c r="LR73" i="13"/>
  <c r="LS90" i="13" s="1"/>
  <c r="LR43" i="13"/>
  <c r="LR60" i="13" s="1"/>
  <c r="LR69" i="13"/>
  <c r="LS86" i="13" s="1"/>
  <c r="LR65" i="13"/>
  <c r="LS82" i="13" s="1"/>
  <c r="LS96" i="13" l="1"/>
  <c r="LS123" i="13" s="1"/>
  <c r="LT103" i="21"/>
  <c r="LT130" i="21" s="1"/>
  <c r="LT100" i="21"/>
  <c r="LU99" i="17"/>
  <c r="LU126" i="17" s="1"/>
  <c r="LS100" i="11"/>
  <c r="LS127" i="11" s="1"/>
  <c r="LT107" i="7"/>
  <c r="LT102" i="21"/>
  <c r="LT129" i="21" s="1"/>
  <c r="LT100" i="19"/>
  <c r="LT127" i="19" s="1"/>
  <c r="LS101" i="13"/>
  <c r="LS128" i="13" s="1"/>
  <c r="LT99" i="21"/>
  <c r="LT126" i="21" s="1"/>
  <c r="LS96" i="15"/>
  <c r="LS123" i="15" s="1"/>
  <c r="LT104" i="19"/>
  <c r="LT107" i="19"/>
  <c r="LS102" i="11"/>
  <c r="LS129" i="11" s="1"/>
  <c r="LS107" i="13"/>
  <c r="LS104" i="13"/>
  <c r="LS98" i="13"/>
  <c r="LS125" i="13" s="1"/>
  <c r="LT96" i="21"/>
  <c r="LT123" i="21" s="1"/>
  <c r="LS102" i="15"/>
  <c r="LS129" i="15" s="1"/>
  <c r="LS103" i="15"/>
  <c r="LS130" i="15" s="1"/>
  <c r="LS104" i="15"/>
  <c r="LU97" i="17"/>
  <c r="LU124" i="17" s="1"/>
  <c r="LU106" i="17"/>
  <c r="LT102" i="19"/>
  <c r="LT129" i="19" s="1"/>
  <c r="LT99" i="19"/>
  <c r="LT126" i="19" s="1"/>
  <c r="LS104" i="11"/>
  <c r="LT98" i="7"/>
  <c r="LT125" i="7" s="1"/>
  <c r="LT96" i="7"/>
  <c r="LT123" i="7" s="1"/>
  <c r="LS103" i="13"/>
  <c r="LS130" i="13" s="1"/>
  <c r="LS106" i="13"/>
  <c r="LS101" i="15"/>
  <c r="LS128" i="15" s="1"/>
  <c r="LU98" i="17"/>
  <c r="LU125" i="17" s="1"/>
  <c r="LT105" i="19"/>
  <c r="LS105" i="11"/>
  <c r="LT101" i="7"/>
  <c r="LT128" i="7" s="1"/>
  <c r="LS105" i="13"/>
  <c r="LT97" i="21"/>
  <c r="LT124" i="21" s="1"/>
  <c r="LT104" i="21"/>
  <c r="LS105" i="15"/>
  <c r="LS99" i="15"/>
  <c r="LS126" i="15" s="1"/>
  <c r="LU105" i="17"/>
  <c r="LU102" i="17"/>
  <c r="LU129" i="17" s="1"/>
  <c r="LU100" i="17"/>
  <c r="LU127" i="17" s="1"/>
  <c r="LT101" i="19"/>
  <c r="LT128" i="19" s="1"/>
  <c r="LS106" i="11"/>
  <c r="LS99" i="13"/>
  <c r="LS126" i="13" s="1"/>
  <c r="LS97" i="13"/>
  <c r="LS124" i="13" s="1"/>
  <c r="LS102" i="13"/>
  <c r="LS129" i="13" s="1"/>
  <c r="LT106" i="21"/>
  <c r="LT105" i="21"/>
  <c r="LS97" i="15"/>
  <c r="LS124" i="15" s="1"/>
  <c r="LS106" i="15"/>
  <c r="LS107" i="15"/>
  <c r="LU101" i="17"/>
  <c r="LU128" i="17" s="1"/>
  <c r="LT97" i="19"/>
  <c r="LT124" i="19" s="1"/>
  <c r="LT98" i="19"/>
  <c r="LT125" i="19" s="1"/>
  <c r="LS97" i="11"/>
  <c r="LS124" i="11" s="1"/>
  <c r="LS98" i="11"/>
  <c r="LS125" i="11" s="1"/>
  <c r="LS99" i="11"/>
  <c r="LS126" i="11" s="1"/>
  <c r="LT105" i="7"/>
  <c r="LT102" i="7"/>
  <c r="LT129" i="7" s="1"/>
  <c r="LT100" i="7"/>
  <c r="LT127" i="7" s="1"/>
  <c r="LS101" i="11"/>
  <c r="LS128" i="11" s="1"/>
  <c r="LS96" i="11"/>
  <c r="LS123" i="11" s="1"/>
  <c r="LU79" i="17"/>
  <c r="LT96" i="17"/>
  <c r="LT123" i="17" s="1"/>
  <c r="LS107" i="11"/>
  <c r="LS100" i="15"/>
  <c r="LS127" i="15" s="1"/>
  <c r="LS94" i="19"/>
  <c r="LS77" i="19"/>
  <c r="LS111" i="19" s="1"/>
  <c r="LT117" i="21"/>
  <c r="LT99" i="7"/>
  <c r="LT126" i="7" s="1"/>
  <c r="LT72" i="19"/>
  <c r="LT68" i="19"/>
  <c r="LU85" i="19" s="1"/>
  <c r="LT64" i="19"/>
  <c r="LU81" i="19" s="1"/>
  <c r="LT71" i="19"/>
  <c r="LU88" i="19" s="1"/>
  <c r="LT69" i="19"/>
  <c r="LU86" i="19" s="1"/>
  <c r="LT73" i="19"/>
  <c r="LU90" i="19" s="1"/>
  <c r="LT66" i="19"/>
  <c r="LU83" i="19" s="1"/>
  <c r="LT70" i="19"/>
  <c r="LU87" i="19" s="1"/>
  <c r="LT65" i="19"/>
  <c r="LU82" i="19" s="1"/>
  <c r="LT62" i="19"/>
  <c r="LT43" i="19"/>
  <c r="LT60" i="19" s="1"/>
  <c r="LT67" i="19"/>
  <c r="LU84" i="19" s="1"/>
  <c r="LT63" i="19"/>
  <c r="LU80" i="19" s="1"/>
  <c r="LU26" i="19"/>
  <c r="LT103" i="19"/>
  <c r="LT130" i="19" s="1"/>
  <c r="LU87" i="7"/>
  <c r="LT104" i="7"/>
  <c r="LT101" i="21"/>
  <c r="LT98" i="21"/>
  <c r="LT125" i="21" s="1"/>
  <c r="LS98" i="15"/>
  <c r="LS125" i="15" s="1"/>
  <c r="LU79" i="19"/>
  <c r="LT96" i="19"/>
  <c r="LT123" i="19" s="1"/>
  <c r="LS100" i="13"/>
  <c r="LS127" i="13" s="1"/>
  <c r="LT86" i="11"/>
  <c r="LS103" i="11"/>
  <c r="LS130" i="11" s="1"/>
  <c r="LU104" i="17"/>
  <c r="LR77" i="13"/>
  <c r="LR111" i="13" s="1"/>
  <c r="LR94" i="13"/>
  <c r="LT69" i="21"/>
  <c r="LU86" i="21" s="1"/>
  <c r="LT68" i="21"/>
  <c r="LU85" i="21" s="1"/>
  <c r="LT66" i="21"/>
  <c r="LU83" i="21" s="1"/>
  <c r="LT65" i="21"/>
  <c r="LU82" i="21" s="1"/>
  <c r="LT72" i="21"/>
  <c r="LU89" i="21" s="1"/>
  <c r="LT70" i="21"/>
  <c r="LU87" i="21" s="1"/>
  <c r="LT64" i="21"/>
  <c r="LU81" i="21" s="1"/>
  <c r="LT73" i="21"/>
  <c r="LT67" i="21"/>
  <c r="LU84" i="21" s="1"/>
  <c r="LT63" i="21"/>
  <c r="LU80" i="21" s="1"/>
  <c r="LT71" i="21"/>
  <c r="LU88" i="21" s="1"/>
  <c r="LT43" i="21"/>
  <c r="LT60" i="21" s="1"/>
  <c r="LT62" i="21"/>
  <c r="LU79" i="21" s="1"/>
  <c r="LU26" i="21"/>
  <c r="LS73" i="15"/>
  <c r="LT90" i="15" s="1"/>
  <c r="LS69" i="15"/>
  <c r="LT86" i="15" s="1"/>
  <c r="LS65" i="15"/>
  <c r="LT82" i="15" s="1"/>
  <c r="LS43" i="15"/>
  <c r="LS60" i="15" s="1"/>
  <c r="LS72" i="15"/>
  <c r="LT89" i="15" s="1"/>
  <c r="LS68" i="15"/>
  <c r="LT85" i="15" s="1"/>
  <c r="LS64" i="15"/>
  <c r="LT81" i="15" s="1"/>
  <c r="LS71" i="15"/>
  <c r="LT88" i="15" s="1"/>
  <c r="LS67" i="15"/>
  <c r="LT84" i="15" s="1"/>
  <c r="LS63" i="15"/>
  <c r="LT80" i="15" s="1"/>
  <c r="LS62" i="15"/>
  <c r="LT79" i="15" s="1"/>
  <c r="LT26" i="15"/>
  <c r="LS70" i="15"/>
  <c r="LT87" i="15" s="1"/>
  <c r="LS66" i="15"/>
  <c r="LT83" i="15" s="1"/>
  <c r="LT90" i="21"/>
  <c r="LS107" i="21"/>
  <c r="LT89" i="19"/>
  <c r="LS106" i="19"/>
  <c r="LU86" i="17"/>
  <c r="LT103" i="17"/>
  <c r="LT130" i="17" s="1"/>
  <c r="LT86" i="7"/>
  <c r="LS103" i="7"/>
  <c r="LS130" i="7" s="1"/>
  <c r="LU90" i="17"/>
  <c r="LT107" i="17"/>
  <c r="LS94" i="7"/>
  <c r="LS77" i="7"/>
  <c r="LS111" i="7" s="1"/>
  <c r="LT73" i="7"/>
  <c r="LU90" i="7" s="1"/>
  <c r="LT69" i="7"/>
  <c r="LT65" i="7"/>
  <c r="LU82" i="7" s="1"/>
  <c r="LT43" i="7"/>
  <c r="LT60" i="7" s="1"/>
  <c r="LT72" i="7"/>
  <c r="LT68" i="7"/>
  <c r="LU85" i="7" s="1"/>
  <c r="LT64" i="7"/>
  <c r="LU81" i="7" s="1"/>
  <c r="LT71" i="7"/>
  <c r="LU88" i="7" s="1"/>
  <c r="LT67" i="7"/>
  <c r="LU84" i="7" s="1"/>
  <c r="LT63" i="7"/>
  <c r="LT66" i="7"/>
  <c r="LU83" i="7" s="1"/>
  <c r="LT62" i="7"/>
  <c r="LU79" i="7" s="1"/>
  <c r="LT70" i="7"/>
  <c r="LU26" i="7"/>
  <c r="LR94" i="15"/>
  <c r="LR77" i="15"/>
  <c r="LR111" i="15" s="1"/>
  <c r="LS71" i="13"/>
  <c r="LT88" i="13" s="1"/>
  <c r="LS67" i="13"/>
  <c r="LT84" i="13" s="1"/>
  <c r="LS63" i="13"/>
  <c r="LT80" i="13" s="1"/>
  <c r="LS70" i="13"/>
  <c r="LT87" i="13" s="1"/>
  <c r="LS66" i="13"/>
  <c r="LT83" i="13" s="1"/>
  <c r="LS62" i="13"/>
  <c r="LT79" i="13" s="1"/>
  <c r="LS73" i="13"/>
  <c r="LT90" i="13" s="1"/>
  <c r="LS69" i="13"/>
  <c r="LT86" i="13" s="1"/>
  <c r="LS65" i="13"/>
  <c r="LT82" i="13" s="1"/>
  <c r="LS43" i="13"/>
  <c r="LS60" i="13" s="1"/>
  <c r="LS72" i="13"/>
  <c r="LT89" i="13" s="1"/>
  <c r="LS68" i="13"/>
  <c r="LT85" i="13" s="1"/>
  <c r="LS64" i="13"/>
  <c r="LT81" i="13" s="1"/>
  <c r="LT26" i="13"/>
  <c r="LS94" i="21"/>
  <c r="LS77" i="21"/>
  <c r="LS111" i="21" s="1"/>
  <c r="LT94" i="17"/>
  <c r="LT77" i="17"/>
  <c r="LT111" i="17" s="1"/>
  <c r="LU73" i="17"/>
  <c r="LU69" i="17"/>
  <c r="LU65" i="17"/>
  <c r="LV82" i="17" s="1"/>
  <c r="LU43" i="17"/>
  <c r="LU60" i="17" s="1"/>
  <c r="LU72" i="17"/>
  <c r="LV89" i="17" s="1"/>
  <c r="LU68" i="17"/>
  <c r="LV85" i="17" s="1"/>
  <c r="LU64" i="17"/>
  <c r="LV81" i="17" s="1"/>
  <c r="LU71" i="17"/>
  <c r="LV88" i="17" s="1"/>
  <c r="LU67" i="17"/>
  <c r="LV84" i="17" s="1"/>
  <c r="LU63" i="17"/>
  <c r="LV80" i="17" s="1"/>
  <c r="LU62" i="17"/>
  <c r="LV26" i="17"/>
  <c r="LU70" i="17"/>
  <c r="LV87" i="17" s="1"/>
  <c r="LU66" i="17"/>
  <c r="LV83" i="17" s="1"/>
  <c r="LS72" i="11"/>
  <c r="LT89" i="11" s="1"/>
  <c r="LS68" i="11"/>
  <c r="LT85" i="11" s="1"/>
  <c r="LS64" i="11"/>
  <c r="LT81" i="11" s="1"/>
  <c r="LS71" i="11"/>
  <c r="LT88" i="11" s="1"/>
  <c r="LS67" i="11"/>
  <c r="LT84" i="11" s="1"/>
  <c r="LS63" i="11"/>
  <c r="LT80" i="11" s="1"/>
  <c r="LS73" i="11"/>
  <c r="LT90" i="11" s="1"/>
  <c r="LS65" i="11"/>
  <c r="LT82" i="11" s="1"/>
  <c r="LT26" i="11"/>
  <c r="LS70" i="11"/>
  <c r="LT87" i="11" s="1"/>
  <c r="LS62" i="11"/>
  <c r="LT79" i="11" s="1"/>
  <c r="LS66" i="11"/>
  <c r="LT83" i="11" s="1"/>
  <c r="LS43" i="11"/>
  <c r="LS60" i="11" s="1"/>
  <c r="LS69" i="11"/>
  <c r="LR77" i="11"/>
  <c r="LR111" i="11" s="1"/>
  <c r="LR94" i="11"/>
  <c r="LT89" i="7"/>
  <c r="LS106" i="7"/>
  <c r="LU80" i="7"/>
  <c r="LT97" i="7"/>
  <c r="LT124" i="7" s="1"/>
  <c r="LT128" i="21"/>
  <c r="LT100" i="11" l="1"/>
  <c r="LT127" i="11" s="1"/>
  <c r="LT105" i="11"/>
  <c r="LV97" i="17"/>
  <c r="LV124" i="17" s="1"/>
  <c r="LU85" i="13"/>
  <c r="LT102" i="13"/>
  <c r="LT129" i="13" s="1"/>
  <c r="LT104" i="13"/>
  <c r="LV79" i="7"/>
  <c r="LU96" i="7"/>
  <c r="LU123" i="7" s="1"/>
  <c r="LT100" i="15"/>
  <c r="LT127" i="15" s="1"/>
  <c r="LT102" i="15"/>
  <c r="LT129" i="15" s="1"/>
  <c r="LU99" i="21"/>
  <c r="LU126" i="21" s="1"/>
  <c r="LU101" i="19"/>
  <c r="LU128" i="19" s="1"/>
  <c r="LU105" i="19"/>
  <c r="LT107" i="11"/>
  <c r="LV104" i="17"/>
  <c r="LW89" i="17"/>
  <c r="LV106" i="17"/>
  <c r="LT106" i="13"/>
  <c r="LU80" i="13"/>
  <c r="LT97" i="13"/>
  <c r="LT124" i="13" s="1"/>
  <c r="LU100" i="7"/>
  <c r="LU127" i="7" s="1"/>
  <c r="LU98" i="7"/>
  <c r="LU125" i="7" s="1"/>
  <c r="LU99" i="7"/>
  <c r="LU126" i="7" s="1"/>
  <c r="LU87" i="15"/>
  <c r="LT104" i="15"/>
  <c r="LT101" i="15"/>
  <c r="LT128" i="15" s="1"/>
  <c r="LT106" i="15"/>
  <c r="LT107" i="15"/>
  <c r="LU105" i="21"/>
  <c r="LU98" i="21"/>
  <c r="LU125" i="21" s="1"/>
  <c r="LV83" i="21"/>
  <c r="LU100" i="21"/>
  <c r="LU100" i="19"/>
  <c r="LU127" i="19" s="1"/>
  <c r="LU98" i="19"/>
  <c r="LU125" i="19" s="1"/>
  <c r="LT104" i="11"/>
  <c r="LT97" i="11"/>
  <c r="LT124" i="11" s="1"/>
  <c r="LT102" i="11"/>
  <c r="LT129" i="11" s="1"/>
  <c r="LV105" i="17"/>
  <c r="LT96" i="13"/>
  <c r="LT123" i="13" s="1"/>
  <c r="LT101" i="13"/>
  <c r="LT128" i="13" s="1"/>
  <c r="LU102" i="7"/>
  <c r="LU129" i="7" s="1"/>
  <c r="LT105" i="15"/>
  <c r="LU97" i="21"/>
  <c r="LU124" i="21" s="1"/>
  <c r="LV87" i="21"/>
  <c r="LU104" i="21"/>
  <c r="LU102" i="21"/>
  <c r="LU129" i="21" s="1"/>
  <c r="LU107" i="19"/>
  <c r="LU102" i="19"/>
  <c r="LU129" i="19" s="1"/>
  <c r="LT99" i="11"/>
  <c r="LT126" i="11" s="1"/>
  <c r="LV100" i="17"/>
  <c r="LV127" i="17" s="1"/>
  <c r="LV102" i="17"/>
  <c r="LV129" i="17" s="1"/>
  <c r="LT103" i="13"/>
  <c r="LT130" i="13" s="1"/>
  <c r="LU105" i="7"/>
  <c r="LT97" i="15"/>
  <c r="LT124" i="15" s="1"/>
  <c r="LT103" i="15"/>
  <c r="LT130" i="15" s="1"/>
  <c r="LU104" i="19"/>
  <c r="LT96" i="11"/>
  <c r="LT123" i="11" s="1"/>
  <c r="LT98" i="11"/>
  <c r="LT125" i="11" s="1"/>
  <c r="LW84" i="17"/>
  <c r="LV101" i="17"/>
  <c r="LV128" i="17" s="1"/>
  <c r="LT107" i="13"/>
  <c r="LT101" i="11"/>
  <c r="LT128" i="11" s="1"/>
  <c r="LT106" i="11"/>
  <c r="LV98" i="17"/>
  <c r="LV125" i="17" s="1"/>
  <c r="LV99" i="17"/>
  <c r="LV126" i="17" s="1"/>
  <c r="LT98" i="13"/>
  <c r="LT125" i="13" s="1"/>
  <c r="LT99" i="13"/>
  <c r="LT126" i="13" s="1"/>
  <c r="LT100" i="13"/>
  <c r="LT127" i="13" s="1"/>
  <c r="LT105" i="13"/>
  <c r="LV84" i="7"/>
  <c r="LU101" i="7"/>
  <c r="LU128" i="7" s="1"/>
  <c r="LU107" i="7"/>
  <c r="LT96" i="15"/>
  <c r="LT123" i="15" s="1"/>
  <c r="LT98" i="15"/>
  <c r="LT125" i="15" s="1"/>
  <c r="LT99" i="15"/>
  <c r="LT126" i="15" s="1"/>
  <c r="LU96" i="21"/>
  <c r="LU123" i="21" s="1"/>
  <c r="LU101" i="21"/>
  <c r="LU106" i="21"/>
  <c r="LU103" i="21"/>
  <c r="LU130" i="21" s="1"/>
  <c r="LU97" i="19"/>
  <c r="LU124" i="19" s="1"/>
  <c r="LU99" i="19"/>
  <c r="LU126" i="19" s="1"/>
  <c r="LU103" i="19"/>
  <c r="LU130" i="19" s="1"/>
  <c r="LU97" i="7"/>
  <c r="LU124" i="7" s="1"/>
  <c r="LU86" i="7"/>
  <c r="LT103" i="7"/>
  <c r="LT130" i="7" s="1"/>
  <c r="LU86" i="11"/>
  <c r="LT103" i="11"/>
  <c r="LT130" i="11" s="1"/>
  <c r="LV72" i="17"/>
  <c r="LV68" i="17"/>
  <c r="LW85" i="17" s="1"/>
  <c r="LV64" i="17"/>
  <c r="LW81" i="17" s="1"/>
  <c r="LV71" i="17"/>
  <c r="LW88" i="17" s="1"/>
  <c r="LV67" i="17"/>
  <c r="LV63" i="17"/>
  <c r="LW80" i="17" s="1"/>
  <c r="LV70" i="17"/>
  <c r="LW87" i="17" s="1"/>
  <c r="LV66" i="17"/>
  <c r="LW83" i="17" s="1"/>
  <c r="LV62" i="17"/>
  <c r="LW26" i="17"/>
  <c r="LV73" i="17"/>
  <c r="LV69" i="17"/>
  <c r="LV43" i="17"/>
  <c r="LV60" i="17" s="1"/>
  <c r="LV65" i="17"/>
  <c r="LW82" i="17" s="1"/>
  <c r="LU94" i="17"/>
  <c r="LU77" i="17"/>
  <c r="LU111" i="17" s="1"/>
  <c r="LT70" i="13"/>
  <c r="LU87" i="13" s="1"/>
  <c r="LT66" i="13"/>
  <c r="LU83" i="13" s="1"/>
  <c r="LT62" i="13"/>
  <c r="LU79" i="13" s="1"/>
  <c r="LU26" i="13"/>
  <c r="LT73" i="13"/>
  <c r="LU90" i="13" s="1"/>
  <c r="LT69" i="13"/>
  <c r="LU86" i="13" s="1"/>
  <c r="LT65" i="13"/>
  <c r="LU82" i="13" s="1"/>
  <c r="LT72" i="13"/>
  <c r="LU89" i="13" s="1"/>
  <c r="LT68" i="13"/>
  <c r="LT64" i="13"/>
  <c r="LU81" i="13" s="1"/>
  <c r="LT67" i="13"/>
  <c r="LU84" i="13" s="1"/>
  <c r="LT43" i="13"/>
  <c r="LT60" i="13" s="1"/>
  <c r="LT63" i="13"/>
  <c r="LT71" i="13"/>
  <c r="LU88" i="13" s="1"/>
  <c r="LS94" i="13"/>
  <c r="LS77" i="13"/>
  <c r="LS111" i="13" s="1"/>
  <c r="LU72" i="7"/>
  <c r="LU68" i="7"/>
  <c r="LV85" i="7" s="1"/>
  <c r="LU64" i="7"/>
  <c r="LV81" i="7" s="1"/>
  <c r="LU71" i="7"/>
  <c r="LV88" i="7" s="1"/>
  <c r="LU67" i="7"/>
  <c r="LU63" i="7"/>
  <c r="LV80" i="7" s="1"/>
  <c r="LU70" i="7"/>
  <c r="LU66" i="7"/>
  <c r="LV83" i="7" s="1"/>
  <c r="LU62" i="7"/>
  <c r="LV26" i="7"/>
  <c r="LU69" i="7"/>
  <c r="LU73" i="7"/>
  <c r="LV90" i="7" s="1"/>
  <c r="LU65" i="7"/>
  <c r="LV82" i="7" s="1"/>
  <c r="LU43" i="7"/>
  <c r="LU60" i="7" s="1"/>
  <c r="LT72" i="15"/>
  <c r="LU89" i="15" s="1"/>
  <c r="LT68" i="15"/>
  <c r="LU85" i="15" s="1"/>
  <c r="LT64" i="15"/>
  <c r="LU81" i="15" s="1"/>
  <c r="LT71" i="15"/>
  <c r="LU88" i="15" s="1"/>
  <c r="LT67" i="15"/>
  <c r="LU84" i="15" s="1"/>
  <c r="LT63" i="15"/>
  <c r="LU80" i="15" s="1"/>
  <c r="LT70" i="15"/>
  <c r="LT66" i="15"/>
  <c r="LU83" i="15" s="1"/>
  <c r="LT62" i="15"/>
  <c r="LU79" i="15" s="1"/>
  <c r="LT73" i="15"/>
  <c r="LU90" i="15" s="1"/>
  <c r="LU26" i="15"/>
  <c r="LT69" i="15"/>
  <c r="LU86" i="15" s="1"/>
  <c r="LT43" i="15"/>
  <c r="LT60" i="15" s="1"/>
  <c r="LT65" i="15"/>
  <c r="LU82" i="15" s="1"/>
  <c r="LS94" i="15"/>
  <c r="LS77" i="15"/>
  <c r="LS111" i="15" s="1"/>
  <c r="LU72" i="21"/>
  <c r="LV89" i="21" s="1"/>
  <c r="LU68" i="21"/>
  <c r="LV85" i="21" s="1"/>
  <c r="LU70" i="21"/>
  <c r="LU64" i="21"/>
  <c r="LV81" i="21" s="1"/>
  <c r="LU73" i="21"/>
  <c r="LU67" i="21"/>
  <c r="LV84" i="21" s="1"/>
  <c r="LU63" i="21"/>
  <c r="LV80" i="21" s="1"/>
  <c r="LU71" i="21"/>
  <c r="LV88" i="21" s="1"/>
  <c r="LU69" i="21"/>
  <c r="LV86" i="21" s="1"/>
  <c r="LU62" i="21"/>
  <c r="LV79" i="21" s="1"/>
  <c r="LU66" i="21"/>
  <c r="LU65" i="21"/>
  <c r="LV82" i="21" s="1"/>
  <c r="LV26" i="21"/>
  <c r="LU43" i="21"/>
  <c r="LU60" i="21" s="1"/>
  <c r="LU89" i="19"/>
  <c r="LT106" i="19"/>
  <c r="LV79" i="19"/>
  <c r="LU96" i="19"/>
  <c r="LU123" i="19" s="1"/>
  <c r="LS94" i="11"/>
  <c r="LS77" i="11"/>
  <c r="LS111" i="11" s="1"/>
  <c r="LV90" i="17"/>
  <c r="LU107" i="17"/>
  <c r="LU90" i="21"/>
  <c r="LT107" i="21"/>
  <c r="LT77" i="19"/>
  <c r="LT111" i="19" s="1"/>
  <c r="LT94" i="19"/>
  <c r="LV87" i="7"/>
  <c r="LU104" i="7"/>
  <c r="LU89" i="7"/>
  <c r="LT106" i="7"/>
  <c r="LT71" i="11"/>
  <c r="LU88" i="11" s="1"/>
  <c r="LT67" i="11"/>
  <c r="LU84" i="11" s="1"/>
  <c r="LT63" i="11"/>
  <c r="LU80" i="11" s="1"/>
  <c r="LT70" i="11"/>
  <c r="LU87" i="11" s="1"/>
  <c r="LT66" i="11"/>
  <c r="LU83" i="11" s="1"/>
  <c r="LT62" i="11"/>
  <c r="LU79" i="11" s="1"/>
  <c r="LU26" i="11"/>
  <c r="LT68" i="11"/>
  <c r="LU85" i="11" s="1"/>
  <c r="LT43" i="11"/>
  <c r="LT60" i="11" s="1"/>
  <c r="LT73" i="11"/>
  <c r="LU90" i="11" s="1"/>
  <c r="LT69" i="11"/>
  <c r="LT72" i="11"/>
  <c r="LU89" i="11" s="1"/>
  <c r="LT64" i="11"/>
  <c r="LU81" i="11" s="1"/>
  <c r="LT65" i="11"/>
  <c r="LU82" i="11" s="1"/>
  <c r="LV86" i="17"/>
  <c r="LU103" i="17"/>
  <c r="LU130" i="17" s="1"/>
  <c r="LT94" i="7"/>
  <c r="LT77" i="7"/>
  <c r="LT111" i="7" s="1"/>
  <c r="LT94" i="21"/>
  <c r="LT77" i="21"/>
  <c r="LT111" i="21" s="1"/>
  <c r="LU71" i="19"/>
  <c r="LV88" i="19" s="1"/>
  <c r="LU67" i="19"/>
  <c r="LV84" i="19" s="1"/>
  <c r="LU63" i="19"/>
  <c r="LV80" i="19" s="1"/>
  <c r="LU73" i="19"/>
  <c r="LV90" i="19" s="1"/>
  <c r="LU70" i="19"/>
  <c r="LV87" i="19" s="1"/>
  <c r="LU68" i="19"/>
  <c r="LV85" i="19" s="1"/>
  <c r="LU72" i="19"/>
  <c r="LU65" i="19"/>
  <c r="LV82" i="19" s="1"/>
  <c r="LU69" i="19"/>
  <c r="LV86" i="19" s="1"/>
  <c r="LU64" i="19"/>
  <c r="LV81" i="19" s="1"/>
  <c r="LV26" i="19"/>
  <c r="LU62" i="19"/>
  <c r="LU43" i="19"/>
  <c r="LU60" i="19" s="1"/>
  <c r="LU66" i="19"/>
  <c r="LV83" i="19" s="1"/>
  <c r="LT127" i="21"/>
  <c r="LV79" i="17"/>
  <c r="LU96" i="17"/>
  <c r="LU123" i="17" s="1"/>
  <c r="LV103" i="19" l="1"/>
  <c r="LV130" i="19" s="1"/>
  <c r="LW90" i="19"/>
  <c r="LV107" i="19"/>
  <c r="LU102" i="11"/>
  <c r="LU129" i="11" s="1"/>
  <c r="LU104" i="11"/>
  <c r="LV96" i="21"/>
  <c r="LV123" i="21" s="1"/>
  <c r="LW84" i="21"/>
  <c r="LV101" i="21"/>
  <c r="LV102" i="21"/>
  <c r="LV129" i="21" s="1"/>
  <c r="LV82" i="15"/>
  <c r="LU99" i="15"/>
  <c r="LU126" i="15" s="1"/>
  <c r="LU107" i="15"/>
  <c r="LV80" i="15"/>
  <c r="LU97" i="15"/>
  <c r="LU124" i="15" s="1"/>
  <c r="LU102" i="15"/>
  <c r="LU129" i="15" s="1"/>
  <c r="LW90" i="7"/>
  <c r="LV107" i="7"/>
  <c r="LV100" i="7"/>
  <c r="LV127" i="7" s="1"/>
  <c r="LV105" i="7"/>
  <c r="LU106" i="13"/>
  <c r="LX83" i="17"/>
  <c r="LW100" i="17"/>
  <c r="LW127" i="17" s="1"/>
  <c r="LW105" i="17"/>
  <c r="LW80" i="19"/>
  <c r="LV97" i="19"/>
  <c r="LV124" i="19" s="1"/>
  <c r="LU97" i="11"/>
  <c r="LU124" i="11" s="1"/>
  <c r="LV103" i="21"/>
  <c r="LV130" i="21" s="1"/>
  <c r="LV106" i="21"/>
  <c r="LV79" i="15"/>
  <c r="LU96" i="15"/>
  <c r="LU123" i="15" s="1"/>
  <c r="LU101" i="15"/>
  <c r="LU128" i="15" s="1"/>
  <c r="LV89" i="15"/>
  <c r="LU106" i="15"/>
  <c r="LV98" i="7"/>
  <c r="LV125" i="7" s="1"/>
  <c r="LV84" i="13"/>
  <c r="LU101" i="13"/>
  <c r="LU128" i="13" s="1"/>
  <c r="LU99" i="13"/>
  <c r="LU126" i="13" s="1"/>
  <c r="LV79" i="13"/>
  <c r="LU96" i="13"/>
  <c r="LU123" i="13" s="1"/>
  <c r="LW104" i="17"/>
  <c r="LX81" i="17"/>
  <c r="LW98" i="17"/>
  <c r="LW125" i="17" s="1"/>
  <c r="LV104" i="19"/>
  <c r="LW88" i="19"/>
  <c r="LV105" i="19"/>
  <c r="LU98" i="11"/>
  <c r="LU125" i="11" s="1"/>
  <c r="LV83" i="11"/>
  <c r="LU100" i="11"/>
  <c r="LU127" i="11" s="1"/>
  <c r="LU105" i="11"/>
  <c r="LW80" i="21"/>
  <c r="LV97" i="21"/>
  <c r="LV124" i="21" s="1"/>
  <c r="LU98" i="15"/>
  <c r="LU125" i="15" s="1"/>
  <c r="LW82" i="7"/>
  <c r="LV99" i="7"/>
  <c r="LV126" i="7" s="1"/>
  <c r="LU107" i="13"/>
  <c r="LV87" i="13"/>
  <c r="LU104" i="13"/>
  <c r="LV99" i="19"/>
  <c r="LV126" i="19" s="1"/>
  <c r="LV89" i="11"/>
  <c r="LU106" i="11"/>
  <c r="LV100" i="19"/>
  <c r="LV127" i="19" s="1"/>
  <c r="LV98" i="19"/>
  <c r="LV125" i="19" s="1"/>
  <c r="LV102" i="19"/>
  <c r="LV129" i="19" s="1"/>
  <c r="LW84" i="19"/>
  <c r="LV101" i="19"/>
  <c r="LV128" i="19" s="1"/>
  <c r="LU99" i="11"/>
  <c r="LU126" i="11" s="1"/>
  <c r="LU107" i="11"/>
  <c r="LU96" i="11"/>
  <c r="LU123" i="11" s="1"/>
  <c r="LV84" i="11"/>
  <c r="LU101" i="11"/>
  <c r="LU128" i="11" s="1"/>
  <c r="LV99" i="21"/>
  <c r="LV126" i="21" s="1"/>
  <c r="LV105" i="21"/>
  <c r="LV98" i="21"/>
  <c r="LV125" i="21" s="1"/>
  <c r="LU103" i="15"/>
  <c r="LU130" i="15" s="1"/>
  <c r="LU100" i="15"/>
  <c r="LU127" i="15" s="1"/>
  <c r="LV88" i="15"/>
  <c r="LU105" i="15"/>
  <c r="LV97" i="7"/>
  <c r="LV124" i="7" s="1"/>
  <c r="LV102" i="7"/>
  <c r="LV129" i="7" s="1"/>
  <c r="LU105" i="13"/>
  <c r="LV81" i="13"/>
  <c r="LU98" i="13"/>
  <c r="LU125" i="13" s="1"/>
  <c r="LU103" i="13"/>
  <c r="LU130" i="13" s="1"/>
  <c r="LU100" i="13"/>
  <c r="LU127" i="13" s="1"/>
  <c r="LW99" i="17"/>
  <c r="LW126" i="17" s="1"/>
  <c r="LW97" i="17"/>
  <c r="LW124" i="17" s="1"/>
  <c r="LW102" i="17"/>
  <c r="LW129" i="17" s="1"/>
  <c r="LW79" i="17"/>
  <c r="LV96" i="17"/>
  <c r="LV123" i="17" s="1"/>
  <c r="LW90" i="17"/>
  <c r="LV107" i="17"/>
  <c r="LU127" i="21"/>
  <c r="LU94" i="19"/>
  <c r="LU77" i="19"/>
  <c r="LU111" i="19" s="1"/>
  <c r="LT94" i="11"/>
  <c r="LT77" i="11"/>
  <c r="LT111" i="11" s="1"/>
  <c r="LV104" i="7"/>
  <c r="LV73" i="21"/>
  <c r="LV71" i="21"/>
  <c r="LW88" i="21" s="1"/>
  <c r="LV67" i="21"/>
  <c r="LV72" i="21"/>
  <c r="LW89" i="21" s="1"/>
  <c r="LV63" i="21"/>
  <c r="LV69" i="21"/>
  <c r="LW86" i="21" s="1"/>
  <c r="LV62" i="21"/>
  <c r="LW79" i="21" s="1"/>
  <c r="LV66" i="21"/>
  <c r="LV65" i="21"/>
  <c r="LW82" i="21" s="1"/>
  <c r="LW26" i="21"/>
  <c r="LV70" i="21"/>
  <c r="LV43" i="21"/>
  <c r="LV60" i="21" s="1"/>
  <c r="LV68" i="21"/>
  <c r="LW85" i="21" s="1"/>
  <c r="LV64" i="21"/>
  <c r="LW81" i="21" s="1"/>
  <c r="LT77" i="15"/>
  <c r="LT111" i="15" s="1"/>
  <c r="LT94" i="15"/>
  <c r="LV86" i="11"/>
  <c r="LU103" i="11"/>
  <c r="LU130" i="11" s="1"/>
  <c r="LV101" i="7"/>
  <c r="LV128" i="7" s="1"/>
  <c r="LW101" i="17"/>
  <c r="LW128" i="17" s="1"/>
  <c r="LW87" i="21"/>
  <c r="LV104" i="21"/>
  <c r="LW83" i="21"/>
  <c r="LV100" i="21"/>
  <c r="LW117" i="21" s="1"/>
  <c r="LU104" i="15"/>
  <c r="LU97" i="13"/>
  <c r="LU124" i="13" s="1"/>
  <c r="LW106" i="17"/>
  <c r="LW79" i="7"/>
  <c r="LV96" i="7"/>
  <c r="LV123" i="7" s="1"/>
  <c r="LU102" i="13"/>
  <c r="LU129" i="13" s="1"/>
  <c r="LV90" i="21"/>
  <c r="LU107" i="21"/>
  <c r="LV89" i="19"/>
  <c r="LU106" i="19"/>
  <c r="LU77" i="7"/>
  <c r="LU111" i="7" s="1"/>
  <c r="LU94" i="7"/>
  <c r="LW79" i="19"/>
  <c r="LV96" i="19"/>
  <c r="LV123" i="19" s="1"/>
  <c r="LU94" i="21"/>
  <c r="LU77" i="21"/>
  <c r="LU111" i="21" s="1"/>
  <c r="LT94" i="13"/>
  <c r="LT77" i="13"/>
  <c r="LT111" i="13" s="1"/>
  <c r="LU73" i="13"/>
  <c r="LV90" i="13" s="1"/>
  <c r="LU69" i="13"/>
  <c r="LV86" i="13" s="1"/>
  <c r="LU65" i="13"/>
  <c r="LV82" i="13" s="1"/>
  <c r="LU43" i="13"/>
  <c r="LU60" i="13" s="1"/>
  <c r="LU72" i="13"/>
  <c r="LV89" i="13" s="1"/>
  <c r="LU68" i="13"/>
  <c r="LV85" i="13" s="1"/>
  <c r="LU64" i="13"/>
  <c r="LU71" i="13"/>
  <c r="LV88" i="13" s="1"/>
  <c r="LU67" i="13"/>
  <c r="LU63" i="13"/>
  <c r="LV80" i="13" s="1"/>
  <c r="LU62" i="13"/>
  <c r="LV26" i="13"/>
  <c r="LU70" i="13"/>
  <c r="LU66" i="13"/>
  <c r="LV83" i="13" s="1"/>
  <c r="LU128" i="21"/>
  <c r="LV128" i="21"/>
  <c r="LV71" i="7"/>
  <c r="LW88" i="7" s="1"/>
  <c r="LV67" i="7"/>
  <c r="LW84" i="7" s="1"/>
  <c r="LV63" i="7"/>
  <c r="LW80" i="7" s="1"/>
  <c r="LV70" i="7"/>
  <c r="LW87" i="7" s="1"/>
  <c r="LV66" i="7"/>
  <c r="LW83" i="7" s="1"/>
  <c r="LV62" i="7"/>
  <c r="LW26" i="7"/>
  <c r="LV73" i="7"/>
  <c r="LV69" i="7"/>
  <c r="LV65" i="7"/>
  <c r="LV43" i="7"/>
  <c r="LV60" i="7" s="1"/>
  <c r="LV64" i="7"/>
  <c r="LW81" i="7" s="1"/>
  <c r="LV68" i="7"/>
  <c r="LW85" i="7" s="1"/>
  <c r="LV72" i="7"/>
  <c r="LW71" i="17"/>
  <c r="LX88" i="17" s="1"/>
  <c r="LW67" i="17"/>
  <c r="LX84" i="17" s="1"/>
  <c r="LW63" i="17"/>
  <c r="LX80" i="17" s="1"/>
  <c r="LW70" i="17"/>
  <c r="LX87" i="17" s="1"/>
  <c r="LW66" i="17"/>
  <c r="LW62" i="17"/>
  <c r="LX26" i="17"/>
  <c r="LW73" i="17"/>
  <c r="LW69" i="17"/>
  <c r="LW65" i="17"/>
  <c r="LX82" i="17" s="1"/>
  <c r="LW43" i="17"/>
  <c r="LW60" i="17" s="1"/>
  <c r="LW68" i="17"/>
  <c r="LX85" i="17" s="1"/>
  <c r="LW64" i="17"/>
  <c r="LW72" i="17"/>
  <c r="LX89" i="17" s="1"/>
  <c r="LV70" i="19"/>
  <c r="LW87" i="19" s="1"/>
  <c r="LV66" i="19"/>
  <c r="LW83" i="19" s="1"/>
  <c r="LV62" i="19"/>
  <c r="LV68" i="19"/>
  <c r="LW85" i="19" s="1"/>
  <c r="LV72" i="19"/>
  <c r="LV65" i="19"/>
  <c r="LW82" i="19" s="1"/>
  <c r="LV69" i="19"/>
  <c r="LW86" i="19" s="1"/>
  <c r="LV67" i="19"/>
  <c r="LV64" i="19"/>
  <c r="LW81" i="19" s="1"/>
  <c r="LV63" i="19"/>
  <c r="LW26" i="19"/>
  <c r="LV73" i="19"/>
  <c r="LV43" i="19"/>
  <c r="LV60" i="19" s="1"/>
  <c r="LV71" i="19"/>
  <c r="LW86" i="17"/>
  <c r="LV103" i="17"/>
  <c r="LV130" i="17" s="1"/>
  <c r="LU70" i="11"/>
  <c r="LV87" i="11" s="1"/>
  <c r="LU66" i="11"/>
  <c r="LU62" i="11"/>
  <c r="LV79" i="11" s="1"/>
  <c r="LV26" i="11"/>
  <c r="LU73" i="11"/>
  <c r="LV90" i="11" s="1"/>
  <c r="LU69" i="11"/>
  <c r="LU65" i="11"/>
  <c r="LV82" i="11" s="1"/>
  <c r="LU43" i="11"/>
  <c r="LU60" i="11" s="1"/>
  <c r="LU71" i="11"/>
  <c r="LV88" i="11" s="1"/>
  <c r="LU63" i="11"/>
  <c r="LV80" i="11" s="1"/>
  <c r="LU68" i="11"/>
  <c r="LV85" i="11" s="1"/>
  <c r="LU72" i="11"/>
  <c r="LU64" i="11"/>
  <c r="LV81" i="11" s="1"/>
  <c r="LU67" i="11"/>
  <c r="LV89" i="7"/>
  <c r="LU106" i="7"/>
  <c r="LW118" i="21"/>
  <c r="LU71" i="15"/>
  <c r="LU67" i="15"/>
  <c r="LV84" i="15" s="1"/>
  <c r="LU63" i="15"/>
  <c r="LU70" i="15"/>
  <c r="LV87" i="15" s="1"/>
  <c r="LU66" i="15"/>
  <c r="LV83" i="15" s="1"/>
  <c r="LU62" i="15"/>
  <c r="LU73" i="15"/>
  <c r="LV90" i="15" s="1"/>
  <c r="LU69" i="15"/>
  <c r="LV86" i="15" s="1"/>
  <c r="LU65" i="15"/>
  <c r="LU43" i="15"/>
  <c r="LU60" i="15" s="1"/>
  <c r="LU68" i="15"/>
  <c r="LV85" i="15" s="1"/>
  <c r="LU64" i="15"/>
  <c r="LV81" i="15" s="1"/>
  <c r="LU72" i="15"/>
  <c r="LV26" i="15"/>
  <c r="LV94" i="17"/>
  <c r="LV77" i="17"/>
  <c r="LV111" i="17" s="1"/>
  <c r="LV86" i="7"/>
  <c r="LU103" i="7"/>
  <c r="LU130" i="7" s="1"/>
  <c r="LV98" i="15" l="1"/>
  <c r="LV125" i="15" s="1"/>
  <c r="LW87" i="15"/>
  <c r="LV104" i="15"/>
  <c r="LV105" i="11"/>
  <c r="LW87" i="11"/>
  <c r="LV104" i="11"/>
  <c r="LW104" i="19"/>
  <c r="LX85" i="7"/>
  <c r="LW102" i="7"/>
  <c r="LW129" i="7" s="1"/>
  <c r="LW105" i="7"/>
  <c r="LV106" i="13"/>
  <c r="LW96" i="21"/>
  <c r="LW123" i="21" s="1"/>
  <c r="LW85" i="15"/>
  <c r="LV102" i="15"/>
  <c r="LV129" i="15" s="1"/>
  <c r="LV107" i="15"/>
  <c r="LW102" i="19"/>
  <c r="LW129" i="19" s="1"/>
  <c r="LX106" i="17"/>
  <c r="LY82" i="17"/>
  <c r="LX99" i="17"/>
  <c r="LX126" i="17" s="1"/>
  <c r="LX101" i="17"/>
  <c r="LX128" i="17" s="1"/>
  <c r="LW98" i="7"/>
  <c r="LW125" i="7" s="1"/>
  <c r="LW104" i="7"/>
  <c r="LW88" i="13"/>
  <c r="LV105" i="13"/>
  <c r="LW98" i="21"/>
  <c r="LW125" i="21" s="1"/>
  <c r="LX86" i="21"/>
  <c r="LW103" i="21"/>
  <c r="LW130" i="21" s="1"/>
  <c r="LW105" i="21"/>
  <c r="LW84" i="15"/>
  <c r="LV101" i="15"/>
  <c r="LV128" i="15" s="1"/>
  <c r="LV102" i="11"/>
  <c r="LV129" i="11" s="1"/>
  <c r="LV99" i="11"/>
  <c r="LV126" i="11" s="1"/>
  <c r="LV96" i="11"/>
  <c r="LV123" i="11" s="1"/>
  <c r="LX86" i="19"/>
  <c r="LW103" i="19"/>
  <c r="LW130" i="19" s="1"/>
  <c r="LX105" i="17"/>
  <c r="LX80" i="7"/>
  <c r="LW97" i="7"/>
  <c r="LW124" i="7" s="1"/>
  <c r="LV99" i="13"/>
  <c r="LV126" i="13" s="1"/>
  <c r="LX85" i="21"/>
  <c r="LW102" i="21"/>
  <c r="LW129" i="21" s="1"/>
  <c r="LW99" i="21"/>
  <c r="LW126" i="21" s="1"/>
  <c r="LW86" i="15"/>
  <c r="LV103" i="15"/>
  <c r="LV130" i="15" s="1"/>
  <c r="LV98" i="11"/>
  <c r="LV125" i="11" s="1"/>
  <c r="LW90" i="11"/>
  <c r="LV107" i="11"/>
  <c r="LW98" i="19"/>
  <c r="LW125" i="19" s="1"/>
  <c r="LX97" i="17"/>
  <c r="LX124" i="17" s="1"/>
  <c r="LW100" i="7"/>
  <c r="LW127" i="7" s="1"/>
  <c r="LW90" i="13"/>
  <c r="LV107" i="13"/>
  <c r="LV100" i="15"/>
  <c r="LV127" i="15" s="1"/>
  <c r="LV97" i="11"/>
  <c r="LV124" i="11" s="1"/>
  <c r="LW99" i="19"/>
  <c r="LW126" i="19" s="1"/>
  <c r="LX83" i="19"/>
  <c r="LW100" i="19"/>
  <c r="LW127" i="19" s="1"/>
  <c r="LX102" i="17"/>
  <c r="LX129" i="17" s="1"/>
  <c r="LX104" i="17"/>
  <c r="LW101" i="7"/>
  <c r="LW128" i="7" s="1"/>
  <c r="LW83" i="13"/>
  <c r="LV100" i="13"/>
  <c r="LV127" i="13" s="1"/>
  <c r="LV97" i="13"/>
  <c r="LV124" i="13" s="1"/>
  <c r="LV102" i="13"/>
  <c r="LV129" i="13" s="1"/>
  <c r="LV103" i="13"/>
  <c r="LV130" i="13" s="1"/>
  <c r="LX89" i="21"/>
  <c r="LW106" i="21"/>
  <c r="LX70" i="17"/>
  <c r="LY87" i="17" s="1"/>
  <c r="LX66" i="17"/>
  <c r="LX62" i="17"/>
  <c r="LY26" i="17"/>
  <c r="LX73" i="17"/>
  <c r="LX69" i="17"/>
  <c r="LX65" i="17"/>
  <c r="LX43" i="17"/>
  <c r="LX60" i="17" s="1"/>
  <c r="LX72" i="17"/>
  <c r="LY89" i="17" s="1"/>
  <c r="LX68" i="17"/>
  <c r="LY85" i="17" s="1"/>
  <c r="LX64" i="17"/>
  <c r="LX63" i="17"/>
  <c r="LY80" i="17" s="1"/>
  <c r="LX71" i="17"/>
  <c r="LY88" i="17" s="1"/>
  <c r="LX67" i="17"/>
  <c r="LY84" i="17" s="1"/>
  <c r="LW70" i="21"/>
  <c r="LW66" i="21"/>
  <c r="LX83" i="21" s="1"/>
  <c r="LW73" i="21"/>
  <c r="LW69" i="21"/>
  <c r="LW67" i="21"/>
  <c r="LW62" i="21"/>
  <c r="LX79" i="21" s="1"/>
  <c r="LW71" i="21"/>
  <c r="LX88" i="21" s="1"/>
  <c r="LW65" i="21"/>
  <c r="LX82" i="21" s="1"/>
  <c r="LW68" i="21"/>
  <c r="LW64" i="21"/>
  <c r="LX81" i="21" s="1"/>
  <c r="LX26" i="21"/>
  <c r="LW72" i="21"/>
  <c r="LW43" i="21"/>
  <c r="LW60" i="21" s="1"/>
  <c r="LW63" i="21"/>
  <c r="LX79" i="17"/>
  <c r="LW96" i="17"/>
  <c r="LW123" i="17" s="1"/>
  <c r="LW81" i="13"/>
  <c r="LV98" i="13"/>
  <c r="LV125" i="13" s="1"/>
  <c r="LX84" i="19"/>
  <c r="LW101" i="19"/>
  <c r="LW128" i="19" s="1"/>
  <c r="LW87" i="13"/>
  <c r="LV104" i="13"/>
  <c r="LX80" i="21"/>
  <c r="LW97" i="21"/>
  <c r="LW124" i="21" s="1"/>
  <c r="LW105" i="19"/>
  <c r="LW79" i="13"/>
  <c r="LV96" i="13"/>
  <c r="LV123" i="13" s="1"/>
  <c r="LV106" i="15"/>
  <c r="LX80" i="19"/>
  <c r="LW97" i="19"/>
  <c r="LW124" i="19" s="1"/>
  <c r="LX90" i="7"/>
  <c r="LW107" i="7"/>
  <c r="LW90" i="21"/>
  <c r="LV107" i="21"/>
  <c r="LW100" i="21"/>
  <c r="LV127" i="21"/>
  <c r="LV70" i="15"/>
  <c r="LV66" i="15"/>
  <c r="LW83" i="15" s="1"/>
  <c r="LV62" i="15"/>
  <c r="LV73" i="15"/>
  <c r="LW90" i="15" s="1"/>
  <c r="LV69" i="15"/>
  <c r="LV65" i="15"/>
  <c r="LV43" i="15"/>
  <c r="LV60" i="15" s="1"/>
  <c r="LV72" i="15"/>
  <c r="LW89" i="15" s="1"/>
  <c r="LV68" i="15"/>
  <c r="LV64" i="15"/>
  <c r="LW81" i="15" s="1"/>
  <c r="LV63" i="15"/>
  <c r="LV71" i="15"/>
  <c r="LW88" i="15" s="1"/>
  <c r="LW26" i="15"/>
  <c r="LV67" i="15"/>
  <c r="LU94" i="15"/>
  <c r="LU77" i="15"/>
  <c r="LU111" i="15" s="1"/>
  <c r="LW89" i="7"/>
  <c r="LV106" i="7"/>
  <c r="LX86" i="17"/>
  <c r="LW103" i="17"/>
  <c r="LW130" i="17" s="1"/>
  <c r="LW73" i="19"/>
  <c r="LW69" i="19"/>
  <c r="LW65" i="19"/>
  <c r="LX82" i="19" s="1"/>
  <c r="LW72" i="19"/>
  <c r="LW70" i="19"/>
  <c r="LX87" i="19" s="1"/>
  <c r="LW67" i="19"/>
  <c r="LW71" i="19"/>
  <c r="LX88" i="19" s="1"/>
  <c r="LW64" i="19"/>
  <c r="LX81" i="19" s="1"/>
  <c r="LW63" i="19"/>
  <c r="LX26" i="19"/>
  <c r="LW43" i="19"/>
  <c r="LW60" i="19" s="1"/>
  <c r="LW68" i="19"/>
  <c r="LX85" i="19" s="1"/>
  <c r="LW66" i="19"/>
  <c r="LW62" i="19"/>
  <c r="LV94" i="7"/>
  <c r="LV77" i="7"/>
  <c r="LV111" i="7" s="1"/>
  <c r="LW70" i="7"/>
  <c r="LX87" i="7" s="1"/>
  <c r="LW66" i="7"/>
  <c r="LX83" i="7" s="1"/>
  <c r="LW62" i="7"/>
  <c r="LX26" i="7"/>
  <c r="LW73" i="7"/>
  <c r="LW69" i="7"/>
  <c r="LW65" i="7"/>
  <c r="LW43" i="7"/>
  <c r="LW60" i="7" s="1"/>
  <c r="LW72" i="7"/>
  <c r="LW68" i="7"/>
  <c r="LW64" i="7"/>
  <c r="LX81" i="7" s="1"/>
  <c r="LW67" i="7"/>
  <c r="LX84" i="7" s="1"/>
  <c r="LW71" i="7"/>
  <c r="LX88" i="7" s="1"/>
  <c r="LW63" i="7"/>
  <c r="LV72" i="13"/>
  <c r="LW89" i="13" s="1"/>
  <c r="LV68" i="13"/>
  <c r="LW85" i="13" s="1"/>
  <c r="LV64" i="13"/>
  <c r="LV71" i="13"/>
  <c r="LV67" i="13"/>
  <c r="LW84" i="13" s="1"/>
  <c r="LV63" i="13"/>
  <c r="LW80" i="13" s="1"/>
  <c r="LV70" i="13"/>
  <c r="LV66" i="13"/>
  <c r="LV62" i="13"/>
  <c r="LW26" i="13"/>
  <c r="LV73" i="13"/>
  <c r="LV69" i="13"/>
  <c r="LW86" i="13" s="1"/>
  <c r="LV65" i="13"/>
  <c r="LW82" i="13" s="1"/>
  <c r="LV43" i="13"/>
  <c r="LV60" i="13" s="1"/>
  <c r="LU94" i="13"/>
  <c r="LU77" i="13"/>
  <c r="LU111" i="13" s="1"/>
  <c r="LV94" i="21"/>
  <c r="LV77" i="21"/>
  <c r="LV111" i="21" s="1"/>
  <c r="LX90" i="17"/>
  <c r="LW107" i="17"/>
  <c r="LW128" i="21"/>
  <c r="LV94" i="19"/>
  <c r="LV77" i="19"/>
  <c r="LV111" i="19" s="1"/>
  <c r="LW94" i="17"/>
  <c r="LW77" i="17"/>
  <c r="LW111" i="17" s="1"/>
  <c r="LV105" i="15"/>
  <c r="LV101" i="11"/>
  <c r="LV128" i="11" s="1"/>
  <c r="LV106" i="11"/>
  <c r="LX82" i="7"/>
  <c r="LW99" i="7"/>
  <c r="LW126" i="7" s="1"/>
  <c r="LW83" i="11"/>
  <c r="LV100" i="11"/>
  <c r="LV127" i="11" s="1"/>
  <c r="LY81" i="17"/>
  <c r="LX98" i="17"/>
  <c r="LX125" i="17" s="1"/>
  <c r="LV101" i="13"/>
  <c r="LV128" i="13" s="1"/>
  <c r="LW79" i="15"/>
  <c r="LV96" i="15"/>
  <c r="LV123" i="15" s="1"/>
  <c r="LY83" i="17"/>
  <c r="LX100" i="17"/>
  <c r="LX127" i="17" s="1"/>
  <c r="LW80" i="15"/>
  <c r="LV97" i="15"/>
  <c r="LV124" i="15" s="1"/>
  <c r="LW82" i="15"/>
  <c r="LV99" i="15"/>
  <c r="LV126" i="15" s="1"/>
  <c r="LX84" i="21"/>
  <c r="LW101" i="21"/>
  <c r="LX90" i="19"/>
  <c r="LW107" i="19"/>
  <c r="LU77" i="11"/>
  <c r="LU111" i="11" s="1"/>
  <c r="LU94" i="11"/>
  <c r="LV73" i="11"/>
  <c r="LV69" i="11"/>
  <c r="LW86" i="11" s="1"/>
  <c r="LV65" i="11"/>
  <c r="LW82" i="11" s="1"/>
  <c r="LV43" i="11"/>
  <c r="LV60" i="11" s="1"/>
  <c r="LV72" i="11"/>
  <c r="LW89" i="11" s="1"/>
  <c r="LV68" i="11"/>
  <c r="LW85" i="11" s="1"/>
  <c r="LV64" i="11"/>
  <c r="LW81" i="11" s="1"/>
  <c r="LV66" i="11"/>
  <c r="LV71" i="11"/>
  <c r="LW88" i="11" s="1"/>
  <c r="LW26" i="11"/>
  <c r="LV67" i="11"/>
  <c r="LW84" i="11" s="1"/>
  <c r="LV70" i="11"/>
  <c r="LV62" i="11"/>
  <c r="LW79" i="11" s="1"/>
  <c r="LV63" i="11"/>
  <c r="LW80" i="11" s="1"/>
  <c r="LX79" i="7"/>
  <c r="LW96" i="7"/>
  <c r="LW123" i="7" s="1"/>
  <c r="LV103" i="11"/>
  <c r="LV130" i="11" s="1"/>
  <c r="LW86" i="7"/>
  <c r="LV103" i="7"/>
  <c r="LV130" i="7" s="1"/>
  <c r="LX79" i="19"/>
  <c r="LW96" i="19"/>
  <c r="LW123" i="19" s="1"/>
  <c r="LW89" i="19"/>
  <c r="LV106" i="19"/>
  <c r="LX87" i="21"/>
  <c r="LW104" i="21"/>
  <c r="LW96" i="11" l="1"/>
  <c r="LW123" i="11" s="1"/>
  <c r="LW106" i="11"/>
  <c r="LX85" i="13"/>
  <c r="LW102" i="13"/>
  <c r="LW129" i="13" s="1"/>
  <c r="LX102" i="19"/>
  <c r="LX129" i="19" s="1"/>
  <c r="LX88" i="15"/>
  <c r="LW105" i="15"/>
  <c r="LW107" i="15"/>
  <c r="LY102" i="17"/>
  <c r="LY129" i="17" s="1"/>
  <c r="LW101" i="13"/>
  <c r="LW128" i="13" s="1"/>
  <c r="LX98" i="7"/>
  <c r="LX125" i="7" s="1"/>
  <c r="LX99" i="19"/>
  <c r="LX126" i="19" s="1"/>
  <c r="LZ88" i="17"/>
  <c r="LY105" i="17"/>
  <c r="LY104" i="17"/>
  <c r="LX81" i="11"/>
  <c r="LW98" i="11"/>
  <c r="LW125" i="11" s="1"/>
  <c r="LW100" i="15"/>
  <c r="LW127" i="15" s="1"/>
  <c r="LX98" i="21"/>
  <c r="LX125" i="21" s="1"/>
  <c r="LX96" i="21"/>
  <c r="LX123" i="21" s="1"/>
  <c r="LY83" i="21"/>
  <c r="LX100" i="21"/>
  <c r="LY97" i="17"/>
  <c r="LY124" i="17" s="1"/>
  <c r="LX88" i="11"/>
  <c r="LW105" i="11"/>
  <c r="LW97" i="13"/>
  <c r="LW124" i="13" s="1"/>
  <c r="LY84" i="7"/>
  <c r="LX101" i="7"/>
  <c r="LX128" i="7" s="1"/>
  <c r="LX98" i="19"/>
  <c r="LX125" i="19" s="1"/>
  <c r="LX89" i="15"/>
  <c r="LW106" i="15"/>
  <c r="LX99" i="21"/>
  <c r="LX126" i="21" s="1"/>
  <c r="LZ84" i="17"/>
  <c r="LY101" i="17"/>
  <c r="LY128" i="17" s="1"/>
  <c r="LW99" i="13"/>
  <c r="LW126" i="13" s="1"/>
  <c r="LX89" i="13"/>
  <c r="LW106" i="13"/>
  <c r="LX105" i="19"/>
  <c r="LX105" i="21"/>
  <c r="LY106" i="17"/>
  <c r="LW101" i="11"/>
  <c r="LW128" i="11" s="1"/>
  <c r="LW99" i="11"/>
  <c r="LW126" i="11" s="1"/>
  <c r="LX86" i="13"/>
  <c r="LW103" i="13"/>
  <c r="LW130" i="13" s="1"/>
  <c r="LX100" i="7"/>
  <c r="LX127" i="7" s="1"/>
  <c r="LW98" i="15"/>
  <c r="LW125" i="15" s="1"/>
  <c r="LW97" i="11"/>
  <c r="LW124" i="11" s="1"/>
  <c r="LX85" i="11"/>
  <c r="LW102" i="11"/>
  <c r="LW129" i="11" s="1"/>
  <c r="LW103" i="11"/>
  <c r="LW130" i="11" s="1"/>
  <c r="LY88" i="7"/>
  <c r="LX105" i="7"/>
  <c r="LX104" i="7"/>
  <c r="LY87" i="19"/>
  <c r="LX104" i="19"/>
  <c r="LX89" i="19"/>
  <c r="LW106" i="19"/>
  <c r="LX86" i="7"/>
  <c r="LW103" i="7"/>
  <c r="LW130" i="7" s="1"/>
  <c r="LX101" i="21"/>
  <c r="LX80" i="15"/>
  <c r="LW97" i="15"/>
  <c r="LW124" i="15" s="1"/>
  <c r="LW96" i="15"/>
  <c r="LW123" i="15" s="1"/>
  <c r="LZ81" i="17"/>
  <c r="LY98" i="17"/>
  <c r="LY125" i="17" s="1"/>
  <c r="LX99" i="7"/>
  <c r="LX126" i="7" s="1"/>
  <c r="LW71" i="13"/>
  <c r="LX88" i="13" s="1"/>
  <c r="LW67" i="13"/>
  <c r="LX84" i="13" s="1"/>
  <c r="LW63" i="13"/>
  <c r="LX80" i="13" s="1"/>
  <c r="LW70" i="13"/>
  <c r="LX87" i="13" s="1"/>
  <c r="LW66" i="13"/>
  <c r="LX83" i="13" s="1"/>
  <c r="LW62" i="13"/>
  <c r="LX79" i="13" s="1"/>
  <c r="LW73" i="13"/>
  <c r="LW69" i="13"/>
  <c r="LW65" i="13"/>
  <c r="LX82" i="13" s="1"/>
  <c r="LW43" i="13"/>
  <c r="LW60" i="13" s="1"/>
  <c r="LW68" i="13"/>
  <c r="LX26" i="13"/>
  <c r="LW64" i="13"/>
  <c r="LW72" i="13"/>
  <c r="LX73" i="7"/>
  <c r="LX69" i="7"/>
  <c r="LX65" i="7"/>
  <c r="LY82" i="7" s="1"/>
  <c r="LX43" i="7"/>
  <c r="LX60" i="7" s="1"/>
  <c r="LX72" i="7"/>
  <c r="LX68" i="7"/>
  <c r="LX64" i="7"/>
  <c r="LY81" i="7" s="1"/>
  <c r="LX71" i="7"/>
  <c r="LX67" i="7"/>
  <c r="LX63" i="7"/>
  <c r="LY80" i="7" s="1"/>
  <c r="LX70" i="7"/>
  <c r="LY87" i="7" s="1"/>
  <c r="LY26" i="7"/>
  <c r="LX62" i="7"/>
  <c r="LX66" i="7"/>
  <c r="LY83" i="7" s="1"/>
  <c r="LY80" i="19"/>
  <c r="LX97" i="19"/>
  <c r="LX124" i="19" s="1"/>
  <c r="LW96" i="13"/>
  <c r="LW123" i="13" s="1"/>
  <c r="LY84" i="19"/>
  <c r="LX101" i="19"/>
  <c r="LX128" i="19" s="1"/>
  <c r="LY79" i="17"/>
  <c r="LX96" i="17"/>
  <c r="LX123" i="17" s="1"/>
  <c r="LY79" i="7"/>
  <c r="LX96" i="7"/>
  <c r="LX123" i="7" s="1"/>
  <c r="LV77" i="13"/>
  <c r="LV111" i="13" s="1"/>
  <c r="LV94" i="13"/>
  <c r="LW94" i="7"/>
  <c r="LW77" i="7"/>
  <c r="LW111" i="7" s="1"/>
  <c r="LX90" i="21"/>
  <c r="LW107" i="21"/>
  <c r="LY80" i="21"/>
  <c r="LX97" i="21"/>
  <c r="LX124" i="21" s="1"/>
  <c r="LX73" i="21"/>
  <c r="LX69" i="21"/>
  <c r="LX71" i="21"/>
  <c r="LY88" i="21" s="1"/>
  <c r="LX65" i="21"/>
  <c r="LY82" i="21" s="1"/>
  <c r="LX68" i="21"/>
  <c r="LX66" i="21"/>
  <c r="LX64" i="21"/>
  <c r="LY81" i="21" s="1"/>
  <c r="LX72" i="21"/>
  <c r="LX70" i="21"/>
  <c r="LX63" i="21"/>
  <c r="LX43" i="21"/>
  <c r="LX60" i="21" s="1"/>
  <c r="LX67" i="21"/>
  <c r="LY84" i="21" s="1"/>
  <c r="LX62" i="21"/>
  <c r="LY79" i="21" s="1"/>
  <c r="LY26" i="21"/>
  <c r="LW72" i="11"/>
  <c r="LX89" i="11" s="1"/>
  <c r="LW68" i="11"/>
  <c r="LW64" i="11"/>
  <c r="LW71" i="11"/>
  <c r="LW67" i="11"/>
  <c r="LX84" i="11" s="1"/>
  <c r="LW63" i="11"/>
  <c r="LX80" i="11" s="1"/>
  <c r="LW69" i="11"/>
  <c r="LX86" i="11" s="1"/>
  <c r="LW70" i="11"/>
  <c r="LX87" i="11" s="1"/>
  <c r="LW62" i="11"/>
  <c r="LX79" i="11" s="1"/>
  <c r="LW43" i="11"/>
  <c r="LW60" i="11" s="1"/>
  <c r="LW73" i="11"/>
  <c r="LW65" i="11"/>
  <c r="LX82" i="11" s="1"/>
  <c r="LX26" i="11"/>
  <c r="LW66" i="11"/>
  <c r="LW94" i="19"/>
  <c r="LW77" i="19"/>
  <c r="LW111" i="19" s="1"/>
  <c r="LY86" i="17"/>
  <c r="LX103" i="17"/>
  <c r="LX130" i="17" s="1"/>
  <c r="LV94" i="15"/>
  <c r="LV77" i="15"/>
  <c r="LV111" i="15" s="1"/>
  <c r="LX94" i="17"/>
  <c r="LX77" i="17"/>
  <c r="LX111" i="17" s="1"/>
  <c r="LY73" i="17"/>
  <c r="LY69" i="17"/>
  <c r="LY65" i="17"/>
  <c r="LY43" i="17"/>
  <c r="LY60" i="17" s="1"/>
  <c r="LY72" i="17"/>
  <c r="LZ89" i="17" s="1"/>
  <c r="LY68" i="17"/>
  <c r="LZ85" i="17" s="1"/>
  <c r="LY64" i="17"/>
  <c r="LY71" i="17"/>
  <c r="LY67" i="17"/>
  <c r="LY63" i="17"/>
  <c r="LZ80" i="17" s="1"/>
  <c r="LZ26" i="17"/>
  <c r="LY70" i="17"/>
  <c r="LZ87" i="17" s="1"/>
  <c r="LY66" i="17"/>
  <c r="LZ83" i="17" s="1"/>
  <c r="LY62" i="17"/>
  <c r="LX127" i="21"/>
  <c r="LW100" i="13"/>
  <c r="LW127" i="13" s="1"/>
  <c r="LY83" i="19"/>
  <c r="LX100" i="19"/>
  <c r="LX127" i="19" s="1"/>
  <c r="LX90" i="13"/>
  <c r="LW107" i="13"/>
  <c r="LX90" i="11"/>
  <c r="LW107" i="11"/>
  <c r="LW103" i="15"/>
  <c r="LW130" i="15" s="1"/>
  <c r="LY85" i="21"/>
  <c r="LX102" i="21"/>
  <c r="LX129" i="21" s="1"/>
  <c r="LX97" i="7"/>
  <c r="LX124" i="7" s="1"/>
  <c r="LY86" i="19"/>
  <c r="LX103" i="19"/>
  <c r="LX130" i="19" s="1"/>
  <c r="LW101" i="15"/>
  <c r="LW128" i="15" s="1"/>
  <c r="LY86" i="21"/>
  <c r="LX103" i="21"/>
  <c r="LX130" i="21" s="1"/>
  <c r="LW105" i="13"/>
  <c r="LZ82" i="17"/>
  <c r="LY99" i="17"/>
  <c r="LY126" i="17" s="1"/>
  <c r="LW102" i="15"/>
  <c r="LW129" i="15" s="1"/>
  <c r="LY85" i="7"/>
  <c r="LX102" i="7"/>
  <c r="LX129" i="7" s="1"/>
  <c r="LW104" i="11"/>
  <c r="LW104" i="15"/>
  <c r="LY87" i="21"/>
  <c r="LX104" i="21"/>
  <c r="LX96" i="19"/>
  <c r="LX123" i="19" s="1"/>
  <c r="LX107" i="19"/>
  <c r="LW99" i="15"/>
  <c r="LW126" i="15" s="1"/>
  <c r="LY100" i="17"/>
  <c r="LY127" i="17" s="1"/>
  <c r="LX83" i="11"/>
  <c r="LW100" i="11"/>
  <c r="LW127" i="11" s="1"/>
  <c r="LX72" i="19"/>
  <c r="LX68" i="19"/>
  <c r="LY85" i="19" s="1"/>
  <c r="LX64" i="19"/>
  <c r="LY81" i="19" s="1"/>
  <c r="LX67" i="19"/>
  <c r="LX71" i="19"/>
  <c r="LY88" i="19" s="1"/>
  <c r="LX69" i="19"/>
  <c r="LX73" i="19"/>
  <c r="LY90" i="19" s="1"/>
  <c r="LX66" i="19"/>
  <c r="LX43" i="19"/>
  <c r="LX60" i="19" s="1"/>
  <c r="LX70" i="19"/>
  <c r="LX62" i="19"/>
  <c r="LY79" i="19" s="1"/>
  <c r="LX65" i="19"/>
  <c r="LY82" i="19" s="1"/>
  <c r="LX63" i="19"/>
  <c r="LY26" i="19"/>
  <c r="LY90" i="7"/>
  <c r="LX107" i="7"/>
  <c r="LW104" i="13"/>
  <c r="LX81" i="13"/>
  <c r="LW98" i="13"/>
  <c r="LW125" i="13" s="1"/>
  <c r="LW94" i="21"/>
  <c r="LW77" i="21"/>
  <c r="LW111" i="21" s="1"/>
  <c r="LY89" i="21"/>
  <c r="LX106" i="21"/>
  <c r="LV77" i="11"/>
  <c r="LV111" i="11" s="1"/>
  <c r="LV94" i="11"/>
  <c r="LX128" i="21"/>
  <c r="LY90" i="17"/>
  <c r="LX107" i="17"/>
  <c r="LX89" i="7"/>
  <c r="LW106" i="7"/>
  <c r="LW73" i="15"/>
  <c r="LX90" i="15" s="1"/>
  <c r="LW69" i="15"/>
  <c r="LX86" i="15" s="1"/>
  <c r="LW65" i="15"/>
  <c r="LX82" i="15" s="1"/>
  <c r="LW43" i="15"/>
  <c r="LW60" i="15" s="1"/>
  <c r="LW72" i="15"/>
  <c r="LW68" i="15"/>
  <c r="LX85" i="15" s="1"/>
  <c r="LW64" i="15"/>
  <c r="LX81" i="15" s="1"/>
  <c r="LW71" i="15"/>
  <c r="LW67" i="15"/>
  <c r="LX84" i="15" s="1"/>
  <c r="LW63" i="15"/>
  <c r="LW70" i="15"/>
  <c r="LX87" i="15" s="1"/>
  <c r="LX26" i="15"/>
  <c r="LW66" i="15"/>
  <c r="LX83" i="15" s="1"/>
  <c r="LW62" i="15"/>
  <c r="LX79" i="15" s="1"/>
  <c r="LW127" i="21"/>
  <c r="LY84" i="15" l="1"/>
  <c r="LX101" i="15"/>
  <c r="LX128" i="15" s="1"/>
  <c r="LY96" i="19"/>
  <c r="LY123" i="19" s="1"/>
  <c r="LZ81" i="19"/>
  <c r="LY98" i="19"/>
  <c r="LY125" i="19" s="1"/>
  <c r="LZ102" i="17"/>
  <c r="LZ129" i="17" s="1"/>
  <c r="LY87" i="11"/>
  <c r="LX104" i="11"/>
  <c r="LZ106" i="17"/>
  <c r="LZ79" i="21"/>
  <c r="LY96" i="21"/>
  <c r="LY123" i="21" s="1"/>
  <c r="LX96" i="13"/>
  <c r="LX123" i="13" s="1"/>
  <c r="LY87" i="15"/>
  <c r="LX104" i="15"/>
  <c r="LX98" i="15"/>
  <c r="LX125" i="15" s="1"/>
  <c r="LY82" i="15"/>
  <c r="LX99" i="15"/>
  <c r="LX126" i="15" s="1"/>
  <c r="LY105" i="19"/>
  <c r="MA87" i="17"/>
  <c r="LZ104" i="17"/>
  <c r="LX97" i="11"/>
  <c r="LX124" i="11" s="1"/>
  <c r="LZ84" i="21"/>
  <c r="LY101" i="21"/>
  <c r="LZ118" i="21" s="1"/>
  <c r="LY99" i="21"/>
  <c r="LY126" i="21" s="1"/>
  <c r="LZ87" i="7"/>
  <c r="LY104" i="7"/>
  <c r="LY98" i="7"/>
  <c r="LY125" i="7" s="1"/>
  <c r="LZ82" i="7"/>
  <c r="LY99" i="7"/>
  <c r="LY126" i="7" s="1"/>
  <c r="LX99" i="13"/>
  <c r="LX126" i="13" s="1"/>
  <c r="LY83" i="13"/>
  <c r="LX100" i="13"/>
  <c r="LX127" i="13" s="1"/>
  <c r="LX105" i="13"/>
  <c r="LY83" i="15"/>
  <c r="LX100" i="15"/>
  <c r="LX127" i="15" s="1"/>
  <c r="LX107" i="15"/>
  <c r="LY107" i="19"/>
  <c r="LZ97" i="17"/>
  <c r="LZ124" i="17" s="1"/>
  <c r="LY82" i="11"/>
  <c r="LX99" i="11"/>
  <c r="LX126" i="11" s="1"/>
  <c r="LX97" i="13"/>
  <c r="LX124" i="13" s="1"/>
  <c r="LY102" i="19"/>
  <c r="LY129" i="19" s="1"/>
  <c r="LZ100" i="17"/>
  <c r="LZ127" i="17" s="1"/>
  <c r="LY86" i="11"/>
  <c r="LX103" i="11"/>
  <c r="LX130" i="11" s="1"/>
  <c r="LX101" i="13"/>
  <c r="LX128" i="13" s="1"/>
  <c r="LY79" i="15"/>
  <c r="LX96" i="15"/>
  <c r="LX123" i="15" s="1"/>
  <c r="LX102" i="15"/>
  <c r="LX129" i="15" s="1"/>
  <c r="LX103" i="15"/>
  <c r="LX130" i="15" s="1"/>
  <c r="LY99" i="19"/>
  <c r="LY126" i="19" s="1"/>
  <c r="LY79" i="11"/>
  <c r="LX96" i="11"/>
  <c r="LX123" i="11" s="1"/>
  <c r="LX101" i="11"/>
  <c r="LX128" i="11" s="1"/>
  <c r="LY89" i="11"/>
  <c r="LX106" i="11"/>
  <c r="LY98" i="21"/>
  <c r="LY125" i="21" s="1"/>
  <c r="LZ88" i="21"/>
  <c r="LY105" i="21"/>
  <c r="LY100" i="7"/>
  <c r="LY127" i="7" s="1"/>
  <c r="LY97" i="7"/>
  <c r="LY124" i="7" s="1"/>
  <c r="LX104" i="13"/>
  <c r="LY89" i="7"/>
  <c r="LX106" i="7"/>
  <c r="LZ99" i="17"/>
  <c r="LZ126" i="17" s="1"/>
  <c r="LZ86" i="19"/>
  <c r="LY103" i="19"/>
  <c r="LY130" i="19" s="1"/>
  <c r="LX107" i="11"/>
  <c r="LX71" i="11"/>
  <c r="LY88" i="11" s="1"/>
  <c r="LX67" i="11"/>
  <c r="LY84" i="11" s="1"/>
  <c r="LX63" i="11"/>
  <c r="LY80" i="11" s="1"/>
  <c r="LX70" i="11"/>
  <c r="LX66" i="11"/>
  <c r="LY83" i="11" s="1"/>
  <c r="LX62" i="11"/>
  <c r="LY26" i="11"/>
  <c r="LX72" i="11"/>
  <c r="LX64" i="11"/>
  <c r="LX73" i="11"/>
  <c r="LY90" i="11" s="1"/>
  <c r="LX65" i="11"/>
  <c r="LX68" i="11"/>
  <c r="LY85" i="11" s="1"/>
  <c r="LX43" i="11"/>
  <c r="LX60" i="11" s="1"/>
  <c r="LX69" i="11"/>
  <c r="LX94" i="21"/>
  <c r="LX77" i="21"/>
  <c r="LX111" i="21" s="1"/>
  <c r="LZ79" i="7"/>
  <c r="LY96" i="7"/>
  <c r="LY123" i="7" s="1"/>
  <c r="LX97" i="15"/>
  <c r="LX124" i="15" s="1"/>
  <c r="LZ87" i="19"/>
  <c r="LY104" i="19"/>
  <c r="LX102" i="11"/>
  <c r="LX129" i="11" s="1"/>
  <c r="LY86" i="13"/>
  <c r="LX103" i="13"/>
  <c r="LX130" i="13" s="1"/>
  <c r="LZ101" i="17"/>
  <c r="LZ128" i="17" s="1"/>
  <c r="LZ84" i="7"/>
  <c r="LY101" i="7"/>
  <c r="LY128" i="7" s="1"/>
  <c r="LY100" i="21"/>
  <c r="LZ117" i="21" s="1"/>
  <c r="LY81" i="11"/>
  <c r="LX98" i="11"/>
  <c r="LX125" i="11" s="1"/>
  <c r="LX102" i="13"/>
  <c r="LX129" i="13" s="1"/>
  <c r="LY71" i="19"/>
  <c r="LZ88" i="19" s="1"/>
  <c r="LY67" i="19"/>
  <c r="LY63" i="19"/>
  <c r="LY69" i="19"/>
  <c r="LY73" i="19"/>
  <c r="LZ90" i="19" s="1"/>
  <c r="LY66" i="19"/>
  <c r="LY64" i="19"/>
  <c r="LY70" i="19"/>
  <c r="LY68" i="19"/>
  <c r="LZ85" i="19" s="1"/>
  <c r="LY72" i="19"/>
  <c r="LY62" i="19"/>
  <c r="LZ79" i="19" s="1"/>
  <c r="LY65" i="19"/>
  <c r="LZ82" i="19" s="1"/>
  <c r="LZ26" i="19"/>
  <c r="LY43" i="19"/>
  <c r="LY60" i="19" s="1"/>
  <c r="LY72" i="21"/>
  <c r="LY68" i="21"/>
  <c r="LY73" i="21"/>
  <c r="LY66" i="21"/>
  <c r="LZ83" i="21" s="1"/>
  <c r="LY64" i="21"/>
  <c r="LZ81" i="21" s="1"/>
  <c r="LY70" i="21"/>
  <c r="LY63" i="21"/>
  <c r="LZ80" i="21" s="1"/>
  <c r="LY67" i="21"/>
  <c r="LY62" i="21"/>
  <c r="LY69" i="21"/>
  <c r="LZ86" i="21" s="1"/>
  <c r="LZ26" i="21"/>
  <c r="LY43" i="21"/>
  <c r="LY60" i="21" s="1"/>
  <c r="LY71" i="21"/>
  <c r="LY65" i="21"/>
  <c r="LZ82" i="21" s="1"/>
  <c r="LX70" i="13"/>
  <c r="LY87" i="13" s="1"/>
  <c r="LX66" i="13"/>
  <c r="LX62" i="13"/>
  <c r="LY79" i="13" s="1"/>
  <c r="LY26" i="13"/>
  <c r="LX73" i="13"/>
  <c r="LY90" i="13" s="1"/>
  <c r="LX69" i="13"/>
  <c r="LX65" i="13"/>
  <c r="LY82" i="13" s="1"/>
  <c r="LX72" i="13"/>
  <c r="LY89" i="13" s="1"/>
  <c r="LX68" i="13"/>
  <c r="LY85" i="13" s="1"/>
  <c r="LX64" i="13"/>
  <c r="LX63" i="13"/>
  <c r="LY80" i="13" s="1"/>
  <c r="LX71" i="13"/>
  <c r="LY88" i="13" s="1"/>
  <c r="LX43" i="13"/>
  <c r="LX60" i="13" s="1"/>
  <c r="LX67" i="13"/>
  <c r="LY84" i="13" s="1"/>
  <c r="LY128" i="21"/>
  <c r="LZ90" i="17"/>
  <c r="LY107" i="17"/>
  <c r="LX94" i="19"/>
  <c r="LX77" i="19"/>
  <c r="LX111" i="19" s="1"/>
  <c r="LZ87" i="21"/>
  <c r="LY104" i="21"/>
  <c r="LX107" i="13"/>
  <c r="LY77" i="17"/>
  <c r="LY111" i="17" s="1"/>
  <c r="LY94" i="17"/>
  <c r="LY90" i="21"/>
  <c r="LX107" i="21"/>
  <c r="LZ79" i="17"/>
  <c r="LY96" i="17"/>
  <c r="LY123" i="17" s="1"/>
  <c r="LY89" i="19"/>
  <c r="LX106" i="19"/>
  <c r="LZ89" i="21"/>
  <c r="LY106" i="21"/>
  <c r="LY81" i="13"/>
  <c r="LX98" i="13"/>
  <c r="LX125" i="13" s="1"/>
  <c r="LY107" i="7"/>
  <c r="LX100" i="11"/>
  <c r="LX127" i="11" s="1"/>
  <c r="LY102" i="7"/>
  <c r="LY129" i="7" s="1"/>
  <c r="LY103" i="21"/>
  <c r="LY130" i="21" s="1"/>
  <c r="LZ85" i="21"/>
  <c r="LY102" i="21"/>
  <c r="LY129" i="21" s="1"/>
  <c r="LZ83" i="19"/>
  <c r="LY100" i="19"/>
  <c r="LY127" i="19" s="1"/>
  <c r="LZ86" i="17"/>
  <c r="LY103" i="17"/>
  <c r="LY130" i="17" s="1"/>
  <c r="LY97" i="21"/>
  <c r="LY124" i="21" s="1"/>
  <c r="LZ84" i="19"/>
  <c r="LY101" i="19"/>
  <c r="LY128" i="19" s="1"/>
  <c r="LZ80" i="19"/>
  <c r="LY97" i="19"/>
  <c r="LY124" i="19" s="1"/>
  <c r="MA81" i="17"/>
  <c r="LZ98" i="17"/>
  <c r="LZ125" i="17" s="1"/>
  <c r="LY86" i="7"/>
  <c r="LX103" i="7"/>
  <c r="LX130" i="7" s="1"/>
  <c r="LZ88" i="7"/>
  <c r="LY105" i="7"/>
  <c r="LX106" i="13"/>
  <c r="LX106" i="15"/>
  <c r="LX105" i="11"/>
  <c r="MA88" i="17"/>
  <c r="LZ105" i="17"/>
  <c r="LY88" i="15"/>
  <c r="LX105" i="15"/>
  <c r="LX72" i="15"/>
  <c r="LY89" i="15" s="1"/>
  <c r="LX68" i="15"/>
  <c r="LY85" i="15" s="1"/>
  <c r="LX64" i="15"/>
  <c r="LY81" i="15" s="1"/>
  <c r="LX71" i="15"/>
  <c r="LX67" i="15"/>
  <c r="LX63" i="15"/>
  <c r="LY80" i="15" s="1"/>
  <c r="LX70" i="15"/>
  <c r="LX66" i="15"/>
  <c r="LX62" i="15"/>
  <c r="LX69" i="15"/>
  <c r="LY86" i="15" s="1"/>
  <c r="LX43" i="15"/>
  <c r="LX60" i="15" s="1"/>
  <c r="LY26" i="15"/>
  <c r="LX65" i="15"/>
  <c r="LX73" i="15"/>
  <c r="LY90" i="15" s="1"/>
  <c r="LW94" i="15"/>
  <c r="LW77" i="15"/>
  <c r="LW111" i="15" s="1"/>
  <c r="LZ72" i="17"/>
  <c r="MA89" i="17" s="1"/>
  <c r="LZ68" i="17"/>
  <c r="MA85" i="17" s="1"/>
  <c r="LZ64" i="17"/>
  <c r="LZ71" i="17"/>
  <c r="LZ67" i="17"/>
  <c r="MA84" i="17" s="1"/>
  <c r="LZ63" i="17"/>
  <c r="MA80" i="17" s="1"/>
  <c r="LZ70" i="17"/>
  <c r="LZ66" i="17"/>
  <c r="MA83" i="17" s="1"/>
  <c r="LZ62" i="17"/>
  <c r="MA26" i="17"/>
  <c r="LZ69" i="17"/>
  <c r="LZ43" i="17"/>
  <c r="LZ60" i="17" s="1"/>
  <c r="LZ65" i="17"/>
  <c r="MA82" i="17" s="1"/>
  <c r="LZ73" i="17"/>
  <c r="LW94" i="11"/>
  <c r="LW77" i="11"/>
  <c r="LW111" i="11" s="1"/>
  <c r="LY72" i="7"/>
  <c r="LY68" i="7"/>
  <c r="LZ85" i="7" s="1"/>
  <c r="LY64" i="7"/>
  <c r="LZ81" i="7" s="1"/>
  <c r="LY71" i="7"/>
  <c r="LY67" i="7"/>
  <c r="LY63" i="7"/>
  <c r="LZ80" i="7" s="1"/>
  <c r="LY70" i="7"/>
  <c r="LY66" i="7"/>
  <c r="LZ83" i="7" s="1"/>
  <c r="LY62" i="7"/>
  <c r="LZ26" i="7"/>
  <c r="LY65" i="7"/>
  <c r="LY69" i="7"/>
  <c r="LY73" i="7"/>
  <c r="LZ90" i="7" s="1"/>
  <c r="LY43" i="7"/>
  <c r="LY60" i="7" s="1"/>
  <c r="LX94" i="7"/>
  <c r="LX77" i="7"/>
  <c r="LX111" i="7" s="1"/>
  <c r="LW94" i="13"/>
  <c r="LW77" i="13"/>
  <c r="LW111" i="13" s="1"/>
  <c r="LY98" i="15" l="1"/>
  <c r="LY125" i="15" s="1"/>
  <c r="LZ85" i="13"/>
  <c r="LY102" i="13"/>
  <c r="LY129" i="13" s="1"/>
  <c r="LY104" i="13"/>
  <c r="MA85" i="19"/>
  <c r="LZ102" i="19"/>
  <c r="LZ129" i="19" s="1"/>
  <c r="LZ105" i="19"/>
  <c r="LZ102" i="7"/>
  <c r="LZ129" i="7" s="1"/>
  <c r="MA102" i="17"/>
  <c r="MA129" i="17" s="1"/>
  <c r="LY103" i="15"/>
  <c r="LY130" i="15" s="1"/>
  <c r="LY102" i="15"/>
  <c r="LY129" i="15" s="1"/>
  <c r="LY105" i="13"/>
  <c r="LZ99" i="21"/>
  <c r="LZ126" i="21" s="1"/>
  <c r="LZ99" i="19"/>
  <c r="LZ126" i="19" s="1"/>
  <c r="MA99" i="17"/>
  <c r="MA126" i="17" s="1"/>
  <c r="MA101" i="17"/>
  <c r="MA128" i="17" s="1"/>
  <c r="MA106" i="17"/>
  <c r="LY106" i="15"/>
  <c r="LY97" i="13"/>
  <c r="LY124" i="13" s="1"/>
  <c r="LY99" i="13"/>
  <c r="LY126" i="13" s="1"/>
  <c r="LY96" i="13"/>
  <c r="LY123" i="13" s="1"/>
  <c r="LZ98" i="21"/>
  <c r="LZ125" i="21" s="1"/>
  <c r="LZ96" i="19"/>
  <c r="LZ123" i="19" s="1"/>
  <c r="LZ90" i="11"/>
  <c r="LY107" i="11"/>
  <c r="LY101" i="11"/>
  <c r="LY128" i="11" s="1"/>
  <c r="MA81" i="7"/>
  <c r="LZ98" i="7"/>
  <c r="LZ125" i="7" s="1"/>
  <c r="LY107" i="13"/>
  <c r="MA80" i="21"/>
  <c r="LZ97" i="21"/>
  <c r="LZ124" i="21" s="1"/>
  <c r="LZ107" i="19"/>
  <c r="LY102" i="11"/>
  <c r="LY129" i="11" s="1"/>
  <c r="LZ97" i="7"/>
  <c r="LZ124" i="7" s="1"/>
  <c r="MA97" i="17"/>
  <c r="MA124" i="17" s="1"/>
  <c r="LY107" i="15"/>
  <c r="LZ80" i="15"/>
  <c r="LY97" i="15"/>
  <c r="LY124" i="15" s="1"/>
  <c r="LY106" i="13"/>
  <c r="LZ103" i="21"/>
  <c r="LZ130" i="21" s="1"/>
  <c r="LY97" i="11"/>
  <c r="LY124" i="11" s="1"/>
  <c r="LZ107" i="7"/>
  <c r="LZ100" i="7"/>
  <c r="LZ127" i="7" s="1"/>
  <c r="MB83" i="17"/>
  <c r="MA100" i="17"/>
  <c r="MA127" i="17" s="1"/>
  <c r="LY101" i="13"/>
  <c r="LY128" i="13" s="1"/>
  <c r="MA83" i="21"/>
  <c r="LZ100" i="21"/>
  <c r="LY100" i="11"/>
  <c r="LY127" i="11" s="1"/>
  <c r="LZ88" i="11"/>
  <c r="LY105" i="11"/>
  <c r="LZ71" i="7"/>
  <c r="LZ67" i="7"/>
  <c r="LZ63" i="7"/>
  <c r="MA80" i="7" s="1"/>
  <c r="LZ70" i="7"/>
  <c r="MA87" i="7" s="1"/>
  <c r="LZ66" i="7"/>
  <c r="MA83" i="7" s="1"/>
  <c r="LZ62" i="7"/>
  <c r="MA26" i="7"/>
  <c r="LZ73" i="7"/>
  <c r="MA90" i="7" s="1"/>
  <c r="LZ69" i="7"/>
  <c r="LZ65" i="7"/>
  <c r="LZ43" i="7"/>
  <c r="LZ60" i="7" s="1"/>
  <c r="LZ68" i="7"/>
  <c r="MA85" i="7" s="1"/>
  <c r="LZ64" i="7"/>
  <c r="LZ72" i="7"/>
  <c r="LX94" i="13"/>
  <c r="LX77" i="13"/>
  <c r="LX111" i="13" s="1"/>
  <c r="LZ70" i="19"/>
  <c r="LZ66" i="19"/>
  <c r="MA83" i="19" s="1"/>
  <c r="LZ62" i="19"/>
  <c r="MA79" i="19" s="1"/>
  <c r="LZ73" i="19"/>
  <c r="MA90" i="19" s="1"/>
  <c r="LZ71" i="19"/>
  <c r="MA88" i="19" s="1"/>
  <c r="LZ68" i="19"/>
  <c r="LZ72" i="19"/>
  <c r="LZ65" i="19"/>
  <c r="MA82" i="19" s="1"/>
  <c r="LZ67" i="19"/>
  <c r="MA26" i="19"/>
  <c r="LZ63" i="19"/>
  <c r="LZ43" i="19"/>
  <c r="LZ60" i="19" s="1"/>
  <c r="LZ69" i="19"/>
  <c r="LZ64" i="19"/>
  <c r="LY98" i="11"/>
  <c r="LY125" i="11" s="1"/>
  <c r="LY103" i="13"/>
  <c r="LY130" i="13" s="1"/>
  <c r="LZ89" i="7"/>
  <c r="LY106" i="7"/>
  <c r="LY106" i="11"/>
  <c r="LY103" i="11"/>
  <c r="LY130" i="11" s="1"/>
  <c r="LY100" i="13"/>
  <c r="LY127" i="13" s="1"/>
  <c r="LZ104" i="7"/>
  <c r="MA104" i="17"/>
  <c r="LY104" i="15"/>
  <c r="LY104" i="11"/>
  <c r="MA81" i="19"/>
  <c r="LZ98" i="19"/>
  <c r="LZ125" i="19" s="1"/>
  <c r="MA88" i="7"/>
  <c r="LZ105" i="7"/>
  <c r="MA84" i="19"/>
  <c r="LZ101" i="19"/>
  <c r="LZ128" i="19" s="1"/>
  <c r="LZ102" i="21"/>
  <c r="LZ129" i="21" s="1"/>
  <c r="MA79" i="17"/>
  <c r="LZ96" i="17"/>
  <c r="LZ123" i="17" s="1"/>
  <c r="LY73" i="13"/>
  <c r="LZ90" i="13" s="1"/>
  <c r="LY69" i="13"/>
  <c r="LZ86" i="13" s="1"/>
  <c r="LY65" i="13"/>
  <c r="LZ82" i="13" s="1"/>
  <c r="LY43" i="13"/>
  <c r="LY60" i="13" s="1"/>
  <c r="LY72" i="13"/>
  <c r="LZ89" i="13" s="1"/>
  <c r="LY68" i="13"/>
  <c r="LY64" i="13"/>
  <c r="LY71" i="13"/>
  <c r="LZ88" i="13" s="1"/>
  <c r="LY67" i="13"/>
  <c r="LZ84" i="13" s="1"/>
  <c r="LY63" i="13"/>
  <c r="LZ80" i="13" s="1"/>
  <c r="LY70" i="13"/>
  <c r="LZ87" i="13" s="1"/>
  <c r="LY66" i="13"/>
  <c r="LZ83" i="13" s="1"/>
  <c r="LZ26" i="13"/>
  <c r="LY62" i="13"/>
  <c r="LZ79" i="13" s="1"/>
  <c r="LZ94" i="17"/>
  <c r="LZ77" i="17"/>
  <c r="LZ111" i="17" s="1"/>
  <c r="LY71" i="15"/>
  <c r="LZ88" i="15" s="1"/>
  <c r="LY67" i="15"/>
  <c r="LY63" i="15"/>
  <c r="LY70" i="15"/>
  <c r="LZ87" i="15" s="1"/>
  <c r="LY66" i="15"/>
  <c r="LY62" i="15"/>
  <c r="LY73" i="15"/>
  <c r="LZ90" i="15" s="1"/>
  <c r="LY69" i="15"/>
  <c r="LZ86" i="15" s="1"/>
  <c r="LY65" i="15"/>
  <c r="LZ82" i="15" s="1"/>
  <c r="LY43" i="15"/>
  <c r="LY60" i="15" s="1"/>
  <c r="LY64" i="15"/>
  <c r="LZ81" i="15" s="1"/>
  <c r="LY72" i="15"/>
  <c r="LZ89" i="15" s="1"/>
  <c r="LZ26" i="15"/>
  <c r="LY68" i="15"/>
  <c r="LZ85" i="15" s="1"/>
  <c r="LY70" i="11"/>
  <c r="LZ87" i="11" s="1"/>
  <c r="LY66" i="11"/>
  <c r="LZ83" i="11" s="1"/>
  <c r="LY62" i="11"/>
  <c r="LZ79" i="11" s="1"/>
  <c r="LZ26" i="11"/>
  <c r="LY73" i="11"/>
  <c r="LY69" i="11"/>
  <c r="LZ86" i="11" s="1"/>
  <c r="LY65" i="11"/>
  <c r="LZ82" i="11" s="1"/>
  <c r="LY43" i="11"/>
  <c r="LY60" i="11" s="1"/>
  <c r="LY67" i="11"/>
  <c r="LZ84" i="11" s="1"/>
  <c r="LY68" i="11"/>
  <c r="LZ85" i="11" s="1"/>
  <c r="LY64" i="11"/>
  <c r="LZ81" i="11" s="1"/>
  <c r="LY71" i="11"/>
  <c r="LY63" i="11"/>
  <c r="LZ80" i="11" s="1"/>
  <c r="LY72" i="11"/>
  <c r="LZ89" i="11" s="1"/>
  <c r="LY94" i="7"/>
  <c r="LY77" i="7"/>
  <c r="LY111" i="7" s="1"/>
  <c r="MA71" i="17"/>
  <c r="MA67" i="17"/>
  <c r="MB84" i="17" s="1"/>
  <c r="MA63" i="17"/>
  <c r="MB80" i="17" s="1"/>
  <c r="MA70" i="17"/>
  <c r="MB87" i="17" s="1"/>
  <c r="MA66" i="17"/>
  <c r="MA62" i="17"/>
  <c r="MB26" i="17"/>
  <c r="MA73" i="17"/>
  <c r="MA69" i="17"/>
  <c r="MA65" i="17"/>
  <c r="MB82" i="17" s="1"/>
  <c r="MA43" i="17"/>
  <c r="MA60" i="17" s="1"/>
  <c r="MA64" i="17"/>
  <c r="MA72" i="17"/>
  <c r="MB89" i="17" s="1"/>
  <c r="MA68" i="17"/>
  <c r="MB85" i="17" s="1"/>
  <c r="LZ73" i="21"/>
  <c r="LZ71" i="21"/>
  <c r="LZ67" i="21"/>
  <c r="LZ70" i="21"/>
  <c r="LZ68" i="21"/>
  <c r="MA85" i="21" s="1"/>
  <c r="LZ63" i="21"/>
  <c r="LZ72" i="21"/>
  <c r="LZ62" i="21"/>
  <c r="LZ69" i="21"/>
  <c r="MA86" i="21" s="1"/>
  <c r="LZ65" i="21"/>
  <c r="MA82" i="21" s="1"/>
  <c r="MA26" i="21"/>
  <c r="LZ64" i="21"/>
  <c r="MA81" i="21" s="1"/>
  <c r="LZ43" i="21"/>
  <c r="LZ60" i="21" s="1"/>
  <c r="LZ66" i="21"/>
  <c r="MA84" i="7"/>
  <c r="LZ101" i="7"/>
  <c r="LZ128" i="7" s="1"/>
  <c r="MA87" i="19"/>
  <c r="LZ104" i="19"/>
  <c r="MA79" i="7"/>
  <c r="LZ96" i="7"/>
  <c r="LZ123" i="7" s="1"/>
  <c r="LX94" i="11"/>
  <c r="LX77" i="11"/>
  <c r="LX111" i="11" s="1"/>
  <c r="MA86" i="19"/>
  <c r="LZ103" i="19"/>
  <c r="LZ130" i="19" s="1"/>
  <c r="MA88" i="21"/>
  <c r="LZ105" i="21"/>
  <c r="LY96" i="11"/>
  <c r="LY123" i="11" s="1"/>
  <c r="LZ79" i="15"/>
  <c r="LY96" i="15"/>
  <c r="LY123" i="15" s="1"/>
  <c r="LY99" i="11"/>
  <c r="LY126" i="11" s="1"/>
  <c r="LZ83" i="15"/>
  <c r="LY100" i="15"/>
  <c r="LY127" i="15" s="1"/>
  <c r="MA82" i="7"/>
  <c r="LZ99" i="7"/>
  <c r="LZ126" i="7" s="1"/>
  <c r="MA84" i="21"/>
  <c r="LZ101" i="21"/>
  <c r="LY99" i="15"/>
  <c r="LY126" i="15" s="1"/>
  <c r="MA79" i="21"/>
  <c r="LZ96" i="21"/>
  <c r="LZ123" i="21" s="1"/>
  <c r="LZ84" i="15"/>
  <c r="LY101" i="15"/>
  <c r="LY128" i="15" s="1"/>
  <c r="MB88" i="17"/>
  <c r="MA105" i="17"/>
  <c r="MB81" i="17"/>
  <c r="MA98" i="17"/>
  <c r="MA125" i="17" s="1"/>
  <c r="MA86" i="17"/>
  <c r="LZ103" i="17"/>
  <c r="LZ130" i="17" s="1"/>
  <c r="MA89" i="21"/>
  <c r="LZ106" i="21"/>
  <c r="MA87" i="21"/>
  <c r="LZ104" i="21"/>
  <c r="MA90" i="17"/>
  <c r="LZ107" i="17"/>
  <c r="LY127" i="21"/>
  <c r="LX77" i="15"/>
  <c r="LX111" i="15" s="1"/>
  <c r="LX94" i="15"/>
  <c r="LY105" i="15"/>
  <c r="LZ86" i="7"/>
  <c r="LY103" i="7"/>
  <c r="LY130" i="7" s="1"/>
  <c r="MA80" i="19"/>
  <c r="LZ97" i="19"/>
  <c r="LZ124" i="19" s="1"/>
  <c r="LZ100" i="19"/>
  <c r="LZ127" i="19" s="1"/>
  <c r="LZ81" i="13"/>
  <c r="LY98" i="13"/>
  <c r="LY125" i="13" s="1"/>
  <c r="LZ89" i="19"/>
  <c r="LY106" i="19"/>
  <c r="LZ90" i="21"/>
  <c r="LY107" i="21"/>
  <c r="LY94" i="21"/>
  <c r="LY77" i="21"/>
  <c r="LY111" i="21" s="1"/>
  <c r="LY77" i="19"/>
  <c r="LY111" i="19" s="1"/>
  <c r="LY94" i="19"/>
  <c r="LZ128" i="21"/>
  <c r="MA99" i="21" l="1"/>
  <c r="MA126" i="21" s="1"/>
  <c r="MB104" i="17"/>
  <c r="LZ102" i="15"/>
  <c r="LZ129" i="15" s="1"/>
  <c r="LZ96" i="13"/>
  <c r="LZ123" i="13" s="1"/>
  <c r="LZ97" i="13"/>
  <c r="LZ124" i="13" s="1"/>
  <c r="MA86" i="13"/>
  <c r="LZ103" i="13"/>
  <c r="LZ130" i="13" s="1"/>
  <c r="MA99" i="19"/>
  <c r="MA126" i="19" s="1"/>
  <c r="MB90" i="19"/>
  <c r="MA107" i="19"/>
  <c r="MA102" i="7"/>
  <c r="MA129" i="7" s="1"/>
  <c r="MB90" i="7"/>
  <c r="MA107" i="7"/>
  <c r="MA104" i="7"/>
  <c r="MA80" i="11"/>
  <c r="LZ97" i="11"/>
  <c r="LZ124" i="11" s="1"/>
  <c r="LZ104" i="11"/>
  <c r="LZ107" i="15"/>
  <c r="LZ104" i="13"/>
  <c r="MB83" i="7"/>
  <c r="MA100" i="7"/>
  <c r="MA127" i="7" s="1"/>
  <c r="MA103" i="21"/>
  <c r="MA130" i="21" s="1"/>
  <c r="MA102" i="21"/>
  <c r="MA129" i="21" s="1"/>
  <c r="MB97" i="17"/>
  <c r="MB124" i="17" s="1"/>
  <c r="MA81" i="11"/>
  <c r="LZ98" i="11"/>
  <c r="LZ125" i="11" s="1"/>
  <c r="LZ99" i="11"/>
  <c r="LZ126" i="11" s="1"/>
  <c r="LZ96" i="11"/>
  <c r="LZ123" i="11" s="1"/>
  <c r="LZ99" i="15"/>
  <c r="LZ126" i="15" s="1"/>
  <c r="LZ105" i="15"/>
  <c r="LZ101" i="13"/>
  <c r="LZ128" i="13" s="1"/>
  <c r="LZ106" i="13"/>
  <c r="LZ107" i="13"/>
  <c r="MB79" i="19"/>
  <c r="MA96" i="19"/>
  <c r="MA123" i="19" s="1"/>
  <c r="MA97" i="7"/>
  <c r="MA124" i="7" s="1"/>
  <c r="MB106" i="17"/>
  <c r="LZ101" i="11"/>
  <c r="LZ128" i="11" s="1"/>
  <c r="MA81" i="15"/>
  <c r="LZ98" i="15"/>
  <c r="LZ125" i="15" s="1"/>
  <c r="LZ99" i="13"/>
  <c r="LZ126" i="13" s="1"/>
  <c r="MA105" i="19"/>
  <c r="MA98" i="21"/>
  <c r="MA125" i="21" s="1"/>
  <c r="MB102" i="17"/>
  <c r="MB129" i="17" s="1"/>
  <c r="MB99" i="17"/>
  <c r="MB126" i="17" s="1"/>
  <c r="MB101" i="17"/>
  <c r="MB128" i="17" s="1"/>
  <c r="LZ106" i="11"/>
  <c r="LZ102" i="11"/>
  <c r="LZ129" i="11" s="1"/>
  <c r="LZ103" i="11"/>
  <c r="LZ130" i="11" s="1"/>
  <c r="LZ100" i="11"/>
  <c r="LZ127" i="11" s="1"/>
  <c r="LZ106" i="15"/>
  <c r="MA86" i="15"/>
  <c r="LZ103" i="15"/>
  <c r="LZ130" i="15" s="1"/>
  <c r="LZ104" i="15"/>
  <c r="LZ100" i="13"/>
  <c r="LZ127" i="13" s="1"/>
  <c r="LZ105" i="13"/>
  <c r="MB83" i="19"/>
  <c r="MA100" i="19"/>
  <c r="MA127" i="19" s="1"/>
  <c r="MB86" i="17"/>
  <c r="MA103" i="17"/>
  <c r="MA130" i="17" s="1"/>
  <c r="MA101" i="21"/>
  <c r="MA105" i="21"/>
  <c r="LY94" i="13"/>
  <c r="LY77" i="13"/>
  <c r="LY111" i="13" s="1"/>
  <c r="LZ98" i="13"/>
  <c r="LZ125" i="13" s="1"/>
  <c r="MA101" i="19"/>
  <c r="MA128" i="19" s="1"/>
  <c r="MA70" i="7"/>
  <c r="MB87" i="7" s="1"/>
  <c r="MA66" i="7"/>
  <c r="MA62" i="7"/>
  <c r="MB26" i="7"/>
  <c r="MA73" i="7"/>
  <c r="MA69" i="7"/>
  <c r="MA65" i="7"/>
  <c r="MB82" i="7" s="1"/>
  <c r="MA43" i="7"/>
  <c r="MA60" i="7" s="1"/>
  <c r="MA72" i="7"/>
  <c r="MA68" i="7"/>
  <c r="MB85" i="7" s="1"/>
  <c r="MA64" i="7"/>
  <c r="MB81" i="7" s="1"/>
  <c r="MA71" i="7"/>
  <c r="MA67" i="7"/>
  <c r="MA63" i="7"/>
  <c r="MB80" i="7" s="1"/>
  <c r="MC83" i="17"/>
  <c r="MB100" i="17"/>
  <c r="MB127" i="17" s="1"/>
  <c r="LZ107" i="11"/>
  <c r="MA85" i="13"/>
  <c r="LZ102" i="13"/>
  <c r="LZ129" i="13" s="1"/>
  <c r="MA104" i="21"/>
  <c r="MB79" i="21"/>
  <c r="MA96" i="21"/>
  <c r="MA123" i="21" s="1"/>
  <c r="LZ96" i="15"/>
  <c r="LZ123" i="15" s="1"/>
  <c r="MB70" i="17"/>
  <c r="MC87" i="17" s="1"/>
  <c r="MB66" i="17"/>
  <c r="MB62" i="17"/>
  <c r="MC26" i="17"/>
  <c r="MB73" i="17"/>
  <c r="MB69" i="17"/>
  <c r="MB65" i="17"/>
  <c r="MC82" i="17" s="1"/>
  <c r="MB43" i="17"/>
  <c r="MB60" i="17" s="1"/>
  <c r="MB72" i="17"/>
  <c r="MC89" i="17" s="1"/>
  <c r="MB68" i="17"/>
  <c r="MC85" i="17" s="1"/>
  <c r="MB64" i="17"/>
  <c r="MB71" i="17"/>
  <c r="MB67" i="17"/>
  <c r="MC84" i="17" s="1"/>
  <c r="MB63" i="17"/>
  <c r="MC80" i="17" s="1"/>
  <c r="LZ70" i="15"/>
  <c r="MA87" i="15" s="1"/>
  <c r="LZ66" i="15"/>
  <c r="MA83" i="15" s="1"/>
  <c r="LZ62" i="15"/>
  <c r="MA79" i="15" s="1"/>
  <c r="LZ73" i="15"/>
  <c r="MA90" i="15" s="1"/>
  <c r="LZ69" i="15"/>
  <c r="LZ65" i="15"/>
  <c r="MA82" i="15" s="1"/>
  <c r="LZ43" i="15"/>
  <c r="LZ60" i="15" s="1"/>
  <c r="LZ72" i="15"/>
  <c r="MA89" i="15" s="1"/>
  <c r="LZ68" i="15"/>
  <c r="MA85" i="15" s="1"/>
  <c r="LZ64" i="15"/>
  <c r="LZ71" i="15"/>
  <c r="MA88" i="15" s="1"/>
  <c r="LZ67" i="15"/>
  <c r="MA26" i="15"/>
  <c r="LZ63" i="15"/>
  <c r="MB81" i="19"/>
  <c r="MA98" i="19"/>
  <c r="MA125" i="19" s="1"/>
  <c r="MB90" i="17"/>
  <c r="MA107" i="17"/>
  <c r="MC81" i="17"/>
  <c r="MB98" i="17"/>
  <c r="MB125" i="17" s="1"/>
  <c r="MA103" i="19"/>
  <c r="MA130" i="19" s="1"/>
  <c r="MA70" i="21"/>
  <c r="MB87" i="21" s="1"/>
  <c r="MA66" i="21"/>
  <c r="MA72" i="21"/>
  <c r="MA62" i="21"/>
  <c r="MA69" i="21"/>
  <c r="MB86" i="21" s="1"/>
  <c r="MA67" i="21"/>
  <c r="MB84" i="21" s="1"/>
  <c r="MA65" i="21"/>
  <c r="MB82" i="21" s="1"/>
  <c r="MA71" i="21"/>
  <c r="MB88" i="21" s="1"/>
  <c r="MA64" i="21"/>
  <c r="MB81" i="21" s="1"/>
  <c r="MB26" i="21"/>
  <c r="MA73" i="21"/>
  <c r="MA63" i="21"/>
  <c r="MA43" i="21"/>
  <c r="MA60" i="21" s="1"/>
  <c r="MA68" i="21"/>
  <c r="MB85" i="21" s="1"/>
  <c r="MA73" i="19"/>
  <c r="MA69" i="19"/>
  <c r="MB86" i="19" s="1"/>
  <c r="MA65" i="19"/>
  <c r="MB82" i="19" s="1"/>
  <c r="MA68" i="19"/>
  <c r="MA72" i="19"/>
  <c r="MA70" i="19"/>
  <c r="MA67" i="19"/>
  <c r="MB84" i="19" s="1"/>
  <c r="MB26" i="19"/>
  <c r="MA66" i="19"/>
  <c r="MA63" i="19"/>
  <c r="MA43" i="19"/>
  <c r="MA60" i="19" s="1"/>
  <c r="MA71" i="19"/>
  <c r="MB88" i="19" s="1"/>
  <c r="MA64" i="19"/>
  <c r="MA62" i="19"/>
  <c r="MC88" i="17"/>
  <c r="MB105" i="17"/>
  <c r="LZ100" i="15"/>
  <c r="LZ127" i="15" s="1"/>
  <c r="MB87" i="19"/>
  <c r="MA104" i="19"/>
  <c r="LZ94" i="21"/>
  <c r="LZ77" i="21"/>
  <c r="LZ111" i="21" s="1"/>
  <c r="MA94" i="17"/>
  <c r="MA77" i="17"/>
  <c r="MA111" i="17" s="1"/>
  <c r="LZ94" i="19"/>
  <c r="LZ77" i="19"/>
  <c r="LZ111" i="19" s="1"/>
  <c r="MA90" i="21"/>
  <c r="LZ107" i="21"/>
  <c r="MB80" i="19"/>
  <c r="MA97" i="19"/>
  <c r="MA124" i="19" s="1"/>
  <c r="MB79" i="17"/>
  <c r="MA96" i="17"/>
  <c r="MA123" i="17" s="1"/>
  <c r="MA89" i="7"/>
  <c r="LZ106" i="7"/>
  <c r="LZ94" i="7"/>
  <c r="LZ77" i="7"/>
  <c r="LZ111" i="7" s="1"/>
  <c r="MA88" i="11"/>
  <c r="LZ105" i="11"/>
  <c r="MB83" i="21"/>
  <c r="MA100" i="21"/>
  <c r="MA127" i="21" s="1"/>
  <c r="MA80" i="15"/>
  <c r="LZ97" i="15"/>
  <c r="LZ124" i="15" s="1"/>
  <c r="MB80" i="21"/>
  <c r="MA97" i="21"/>
  <c r="MA124" i="21" s="1"/>
  <c r="MA98" i="7"/>
  <c r="MA125" i="7" s="1"/>
  <c r="MB85" i="19"/>
  <c r="MA102" i="19"/>
  <c r="MA129" i="19" s="1"/>
  <c r="MB89" i="21"/>
  <c r="MA106" i="21"/>
  <c r="MA84" i="15"/>
  <c r="LZ101" i="15"/>
  <c r="LZ128" i="15" s="1"/>
  <c r="MA99" i="7"/>
  <c r="MA126" i="7" s="1"/>
  <c r="MB79" i="7"/>
  <c r="MA96" i="7"/>
  <c r="MA123" i="7" s="1"/>
  <c r="MB84" i="7"/>
  <c r="MA101" i="7"/>
  <c r="MA128" i="7" s="1"/>
  <c r="MA89" i="19"/>
  <c r="LZ106" i="19"/>
  <c r="MA86" i="7"/>
  <c r="LZ103" i="7"/>
  <c r="LZ130" i="7" s="1"/>
  <c r="LY94" i="11"/>
  <c r="LY77" i="11"/>
  <c r="LY111" i="11" s="1"/>
  <c r="LZ73" i="11"/>
  <c r="MA90" i="11" s="1"/>
  <c r="LZ69" i="11"/>
  <c r="MA86" i="11" s="1"/>
  <c r="LZ65" i="11"/>
  <c r="MA82" i="11" s="1"/>
  <c r="LZ43" i="11"/>
  <c r="LZ60" i="11" s="1"/>
  <c r="LZ72" i="11"/>
  <c r="MA89" i="11" s="1"/>
  <c r="LZ68" i="11"/>
  <c r="MA85" i="11" s="1"/>
  <c r="LZ64" i="11"/>
  <c r="LZ70" i="11"/>
  <c r="MA87" i="11" s="1"/>
  <c r="LZ62" i="11"/>
  <c r="MA79" i="11" s="1"/>
  <c r="LZ67" i="11"/>
  <c r="MA84" i="11" s="1"/>
  <c r="LZ71" i="11"/>
  <c r="LZ63" i="11"/>
  <c r="MA26" i="11"/>
  <c r="LZ66" i="11"/>
  <c r="MA83" i="11" s="1"/>
  <c r="LY94" i="15"/>
  <c r="LY77" i="15"/>
  <c r="LY111" i="15" s="1"/>
  <c r="LZ127" i="21"/>
  <c r="LZ72" i="13"/>
  <c r="MA89" i="13" s="1"/>
  <c r="LZ68" i="13"/>
  <c r="LZ64" i="13"/>
  <c r="MA81" i="13" s="1"/>
  <c r="LZ71" i="13"/>
  <c r="MA88" i="13" s="1"/>
  <c r="LZ67" i="13"/>
  <c r="MA84" i="13" s="1"/>
  <c r="LZ63" i="13"/>
  <c r="MA80" i="13" s="1"/>
  <c r="LZ70" i="13"/>
  <c r="MA87" i="13" s="1"/>
  <c r="LZ66" i="13"/>
  <c r="MA83" i="13" s="1"/>
  <c r="LZ62" i="13"/>
  <c r="MA79" i="13" s="1"/>
  <c r="MA26" i="13"/>
  <c r="LZ69" i="13"/>
  <c r="LZ65" i="13"/>
  <c r="MA82" i="13" s="1"/>
  <c r="LZ43" i="13"/>
  <c r="LZ60" i="13" s="1"/>
  <c r="LZ73" i="13"/>
  <c r="MA90" i="13" s="1"/>
  <c r="MB88" i="7"/>
  <c r="MA105" i="7"/>
  <c r="MA99" i="13" l="1"/>
  <c r="MA126" i="13" s="1"/>
  <c r="MA105" i="13"/>
  <c r="MA106" i="11"/>
  <c r="MB103" i="19"/>
  <c r="MB130" i="19" s="1"/>
  <c r="MA102" i="15"/>
  <c r="MA129" i="15" s="1"/>
  <c r="MC99" i="17"/>
  <c r="MC126" i="17" s="1"/>
  <c r="MB97" i="7"/>
  <c r="MB124" i="7" s="1"/>
  <c r="MA104" i="13"/>
  <c r="MA98" i="13"/>
  <c r="MA125" i="13" s="1"/>
  <c r="MA104" i="11"/>
  <c r="MB99" i="21"/>
  <c r="MB126" i="21" s="1"/>
  <c r="MA106" i="15"/>
  <c r="MA107" i="15"/>
  <c r="MC97" i="17"/>
  <c r="MC124" i="17" s="1"/>
  <c r="MC102" i="17"/>
  <c r="MC129" i="17" s="1"/>
  <c r="MB104" i="7"/>
  <c r="MA100" i="13"/>
  <c r="MA127" i="13" s="1"/>
  <c r="MA96" i="11"/>
  <c r="MA123" i="11" s="1"/>
  <c r="MA107" i="11"/>
  <c r="MB105" i="21"/>
  <c r="MA104" i="15"/>
  <c r="MB102" i="7"/>
  <c r="MB129" i="7" s="1"/>
  <c r="MA107" i="13"/>
  <c r="MA97" i="13"/>
  <c r="MA124" i="13" s="1"/>
  <c r="MA99" i="11"/>
  <c r="MA126" i="11" s="1"/>
  <c r="MB105" i="19"/>
  <c r="MB102" i="21"/>
  <c r="MB129" i="21" s="1"/>
  <c r="MB101" i="21"/>
  <c r="MC118" i="21" s="1"/>
  <c r="MA105" i="15"/>
  <c r="MA96" i="15"/>
  <c r="MA123" i="15" s="1"/>
  <c r="MC101" i="17"/>
  <c r="MC128" i="17" s="1"/>
  <c r="MC106" i="17"/>
  <c r="MC104" i="17"/>
  <c r="MA96" i="13"/>
  <c r="MA123" i="13" s="1"/>
  <c r="MA101" i="13"/>
  <c r="MA128" i="13" s="1"/>
  <c r="MA106" i="13"/>
  <c r="MA100" i="11"/>
  <c r="MA127" i="11" s="1"/>
  <c r="MA101" i="11"/>
  <c r="MA128" i="11" s="1"/>
  <c r="MA102" i="11"/>
  <c r="MA129" i="11" s="1"/>
  <c r="MA103" i="11"/>
  <c r="MA130" i="11" s="1"/>
  <c r="MB101" i="19"/>
  <c r="MB128" i="19" s="1"/>
  <c r="MB99" i="19"/>
  <c r="MB126" i="19" s="1"/>
  <c r="MB98" i="21"/>
  <c r="MB125" i="21" s="1"/>
  <c r="MB103" i="21"/>
  <c r="MB130" i="21" s="1"/>
  <c r="MB104" i="21"/>
  <c r="MA99" i="15"/>
  <c r="MA126" i="15" s="1"/>
  <c r="MA100" i="15"/>
  <c r="MA127" i="15" s="1"/>
  <c r="MB98" i="7"/>
  <c r="MB125" i="7" s="1"/>
  <c r="MB99" i="7"/>
  <c r="MB126" i="7" s="1"/>
  <c r="MA72" i="11"/>
  <c r="MB89" i="11" s="1"/>
  <c r="MA68" i="11"/>
  <c r="MB85" i="11" s="1"/>
  <c r="MA64" i="11"/>
  <c r="MA71" i="11"/>
  <c r="MB88" i="11" s="1"/>
  <c r="MA67" i="11"/>
  <c r="MB84" i="11" s="1"/>
  <c r="MA63" i="11"/>
  <c r="MB80" i="11" s="1"/>
  <c r="MA73" i="11"/>
  <c r="MB90" i="11" s="1"/>
  <c r="MA65" i="11"/>
  <c r="MB82" i="11" s="1"/>
  <c r="MB26" i="11"/>
  <c r="MA66" i="11"/>
  <c r="MB83" i="11" s="1"/>
  <c r="MA43" i="11"/>
  <c r="MA60" i="11" s="1"/>
  <c r="MA69" i="11"/>
  <c r="MB86" i="11" s="1"/>
  <c r="MA70" i="11"/>
  <c r="MB87" i="11" s="1"/>
  <c r="MA62" i="11"/>
  <c r="MB79" i="11" s="1"/>
  <c r="MC105" i="17"/>
  <c r="LZ94" i="15"/>
  <c r="LZ77" i="15"/>
  <c r="LZ111" i="15" s="1"/>
  <c r="MB96" i="21"/>
  <c r="MB123" i="21" s="1"/>
  <c r="MA103" i="15"/>
  <c r="MA130" i="15" s="1"/>
  <c r="MA98" i="15"/>
  <c r="MA125" i="15" s="1"/>
  <c r="MB81" i="11"/>
  <c r="MA98" i="11"/>
  <c r="MA125" i="11" s="1"/>
  <c r="MB100" i="7"/>
  <c r="MB127" i="7" s="1"/>
  <c r="MB107" i="7"/>
  <c r="MB105" i="7"/>
  <c r="MB101" i="7"/>
  <c r="MB128" i="7" s="1"/>
  <c r="MB106" i="21"/>
  <c r="MA97" i="15"/>
  <c r="MA124" i="15" s="1"/>
  <c r="MA105" i="11"/>
  <c r="MB89" i="7"/>
  <c r="MA106" i="7"/>
  <c r="MB97" i="19"/>
  <c r="MB124" i="19" s="1"/>
  <c r="MB104" i="19"/>
  <c r="MA94" i="19"/>
  <c r="MA77" i="19"/>
  <c r="MA111" i="19" s="1"/>
  <c r="MA94" i="21"/>
  <c r="MA77" i="21"/>
  <c r="MA111" i="21" s="1"/>
  <c r="MC98" i="17"/>
  <c r="MC125" i="17" s="1"/>
  <c r="MB98" i="19"/>
  <c r="MB125" i="19" s="1"/>
  <c r="MA102" i="13"/>
  <c r="MA129" i="13" s="1"/>
  <c r="MC100" i="17"/>
  <c r="MC127" i="17" s="1"/>
  <c r="MB100" i="19"/>
  <c r="MB127" i="19" s="1"/>
  <c r="MB96" i="19"/>
  <c r="MB123" i="19" s="1"/>
  <c r="MA97" i="11"/>
  <c r="MA124" i="11" s="1"/>
  <c r="MB107" i="19"/>
  <c r="MA103" i="13"/>
  <c r="MA130" i="13" s="1"/>
  <c r="LZ77" i="11"/>
  <c r="LZ111" i="11" s="1"/>
  <c r="LZ94" i="11"/>
  <c r="MB86" i="7"/>
  <c r="MA103" i="7"/>
  <c r="MA130" i="7" s="1"/>
  <c r="MB94" i="17"/>
  <c r="MB77" i="17"/>
  <c r="MB111" i="17" s="1"/>
  <c r="MC73" i="17"/>
  <c r="MC69" i="17"/>
  <c r="MC65" i="17"/>
  <c r="MD82" i="17" s="1"/>
  <c r="MC43" i="17"/>
  <c r="MC60" i="17" s="1"/>
  <c r="MC72" i="17"/>
  <c r="MD89" i="17" s="1"/>
  <c r="MC68" i="17"/>
  <c r="MD85" i="17" s="1"/>
  <c r="MC64" i="17"/>
  <c r="MD81" i="17" s="1"/>
  <c r="MC71" i="17"/>
  <c r="MD88" i="17" s="1"/>
  <c r="MC67" i="17"/>
  <c r="MD84" i="17" s="1"/>
  <c r="MC63" i="17"/>
  <c r="MD80" i="17" s="1"/>
  <c r="MC70" i="17"/>
  <c r="MD87" i="17" s="1"/>
  <c r="MC66" i="17"/>
  <c r="MD83" i="17" s="1"/>
  <c r="MC62" i="17"/>
  <c r="MD26" i="17"/>
  <c r="MA71" i="13"/>
  <c r="MB88" i="13" s="1"/>
  <c r="MA67" i="13"/>
  <c r="MB84" i="13" s="1"/>
  <c r="MA63" i="13"/>
  <c r="MB80" i="13" s="1"/>
  <c r="MA70" i="13"/>
  <c r="MB87" i="13" s="1"/>
  <c r="MA66" i="13"/>
  <c r="MB83" i="13" s="1"/>
  <c r="MA62" i="13"/>
  <c r="MB79" i="13" s="1"/>
  <c r="MA73" i="13"/>
  <c r="MB90" i="13" s="1"/>
  <c r="MA69" i="13"/>
  <c r="MB86" i="13" s="1"/>
  <c r="MA65" i="13"/>
  <c r="MB82" i="13" s="1"/>
  <c r="MA43" i="13"/>
  <c r="MA60" i="13" s="1"/>
  <c r="MA64" i="13"/>
  <c r="MB81" i="13" s="1"/>
  <c r="MA72" i="13"/>
  <c r="MB89" i="13" s="1"/>
  <c r="MB26" i="13"/>
  <c r="MA68" i="13"/>
  <c r="MB85" i="13" s="1"/>
  <c r="MC90" i="17"/>
  <c r="MB107" i="17"/>
  <c r="MA73" i="15"/>
  <c r="MB90" i="15" s="1"/>
  <c r="MA69" i="15"/>
  <c r="MB86" i="15" s="1"/>
  <c r="MA65" i="15"/>
  <c r="MB82" i="15" s="1"/>
  <c r="MA43" i="15"/>
  <c r="MA60" i="15" s="1"/>
  <c r="MA72" i="15"/>
  <c r="MB89" i="15" s="1"/>
  <c r="MA68" i="15"/>
  <c r="MB85" i="15" s="1"/>
  <c r="MA64" i="15"/>
  <c r="MB81" i="15" s="1"/>
  <c r="MA71" i="15"/>
  <c r="MB88" i="15" s="1"/>
  <c r="MA67" i="15"/>
  <c r="MA63" i="15"/>
  <c r="MB80" i="15" s="1"/>
  <c r="MA70" i="15"/>
  <c r="MB87" i="15" s="1"/>
  <c r="MA66" i="15"/>
  <c r="MB83" i="15" s="1"/>
  <c r="MB26" i="15"/>
  <c r="MA62" i="15"/>
  <c r="MB79" i="15" s="1"/>
  <c r="MC86" i="17"/>
  <c r="MB103" i="17"/>
  <c r="MB130" i="17" s="1"/>
  <c r="LZ77" i="13"/>
  <c r="LZ111" i="13" s="1"/>
  <c r="LZ94" i="13"/>
  <c r="MB89" i="19"/>
  <c r="MA106" i="19"/>
  <c r="MB96" i="7"/>
  <c r="MB123" i="7" s="1"/>
  <c r="MB84" i="15"/>
  <c r="MA101" i="15"/>
  <c r="MA128" i="15" s="1"/>
  <c r="MB102" i="19"/>
  <c r="MB129" i="19" s="1"/>
  <c r="MB97" i="21"/>
  <c r="MB124" i="21" s="1"/>
  <c r="MB100" i="21"/>
  <c r="MC117" i="21" s="1"/>
  <c r="MC79" i="17"/>
  <c r="MB96" i="17"/>
  <c r="MB123" i="17" s="1"/>
  <c r="MB90" i="21"/>
  <c r="MA107" i="21"/>
  <c r="MB72" i="19"/>
  <c r="MB68" i="19"/>
  <c r="MC85" i="19" s="1"/>
  <c r="MB64" i="19"/>
  <c r="MC81" i="19" s="1"/>
  <c r="MB70" i="19"/>
  <c r="MC87" i="19" s="1"/>
  <c r="MB67" i="19"/>
  <c r="MC84" i="19" s="1"/>
  <c r="MB65" i="19"/>
  <c r="MC82" i="19" s="1"/>
  <c r="MB71" i="19"/>
  <c r="MC88" i="19" s="1"/>
  <c r="MB69" i="19"/>
  <c r="MC86" i="19" s="1"/>
  <c r="MB66" i="19"/>
  <c r="MC83" i="19" s="1"/>
  <c r="MB63" i="19"/>
  <c r="MC80" i="19" s="1"/>
  <c r="MB43" i="19"/>
  <c r="MB60" i="19" s="1"/>
  <c r="MB73" i="19"/>
  <c r="MC90" i="19" s="1"/>
  <c r="MB62" i="19"/>
  <c r="MC79" i="19" s="1"/>
  <c r="MC26" i="19"/>
  <c r="MB69" i="21"/>
  <c r="MC86" i="21" s="1"/>
  <c r="MB73" i="21"/>
  <c r="MB67" i="21"/>
  <c r="MC84" i="21" s="1"/>
  <c r="MB65" i="21"/>
  <c r="MC82" i="21" s="1"/>
  <c r="MB71" i="21"/>
  <c r="MC88" i="21" s="1"/>
  <c r="MB64" i="21"/>
  <c r="MC81" i="21" s="1"/>
  <c r="MB68" i="21"/>
  <c r="MC85" i="21" s="1"/>
  <c r="MB66" i="21"/>
  <c r="MC83" i="21" s="1"/>
  <c r="MB63" i="21"/>
  <c r="MC80" i="21" s="1"/>
  <c r="MB72" i="21"/>
  <c r="MC89" i="21" s="1"/>
  <c r="MB62" i="21"/>
  <c r="MC79" i="21" s="1"/>
  <c r="MB43" i="21"/>
  <c r="MB60" i="21" s="1"/>
  <c r="MB70" i="21"/>
  <c r="MC87" i="21" s="1"/>
  <c r="MC26" i="21"/>
  <c r="MA94" i="7"/>
  <c r="MA77" i="7"/>
  <c r="MA111" i="7" s="1"/>
  <c r="MB73" i="7"/>
  <c r="MC90" i="7" s="1"/>
  <c r="MB69" i="7"/>
  <c r="MB65" i="7"/>
  <c r="MC82" i="7" s="1"/>
  <c r="MB43" i="7"/>
  <c r="MB60" i="7" s="1"/>
  <c r="MB72" i="7"/>
  <c r="MB68" i="7"/>
  <c r="MC85" i="7" s="1"/>
  <c r="MB64" i="7"/>
  <c r="MC81" i="7" s="1"/>
  <c r="MB71" i="7"/>
  <c r="MC88" i="7" s="1"/>
  <c r="MB67" i="7"/>
  <c r="MC84" i="7" s="1"/>
  <c r="MB63" i="7"/>
  <c r="MC80" i="7" s="1"/>
  <c r="MB66" i="7"/>
  <c r="MC83" i="7" s="1"/>
  <c r="MB70" i="7"/>
  <c r="MC87" i="7" s="1"/>
  <c r="MC26" i="7"/>
  <c r="MB62" i="7"/>
  <c r="MC79" i="7" s="1"/>
  <c r="MA128" i="21"/>
  <c r="MB128" i="21"/>
  <c r="MC101" i="7" l="1"/>
  <c r="MC128" i="7" s="1"/>
  <c r="MC97" i="21"/>
  <c r="MC124" i="21" s="1"/>
  <c r="MC105" i="19"/>
  <c r="MB107" i="15"/>
  <c r="MB105" i="13"/>
  <c r="MD98" i="17"/>
  <c r="MD125" i="17" s="1"/>
  <c r="MD99" i="17"/>
  <c r="MD126" i="17" s="1"/>
  <c r="MB107" i="11"/>
  <c r="MC104" i="7"/>
  <c r="MC105" i="7"/>
  <c r="MC100" i="21"/>
  <c r="MC99" i="21"/>
  <c r="MC126" i="21" s="1"/>
  <c r="MC97" i="19"/>
  <c r="MC124" i="19" s="1"/>
  <c r="MC99" i="19"/>
  <c r="MC126" i="19" s="1"/>
  <c r="MC102" i="19"/>
  <c r="MC129" i="19" s="1"/>
  <c r="MB100" i="15"/>
  <c r="MB127" i="15" s="1"/>
  <c r="MB105" i="15"/>
  <c r="MB106" i="13"/>
  <c r="MB103" i="13"/>
  <c r="MB130" i="13" s="1"/>
  <c r="MB104" i="13"/>
  <c r="MD97" i="17"/>
  <c r="MD124" i="17" s="1"/>
  <c r="MD102" i="17"/>
  <c r="MD129" i="17" s="1"/>
  <c r="MB96" i="11"/>
  <c r="MB123" i="11" s="1"/>
  <c r="MB100" i="11"/>
  <c r="MB127" i="11" s="1"/>
  <c r="MB97" i="11"/>
  <c r="MB124" i="11" s="1"/>
  <c r="MB102" i="11"/>
  <c r="MB129" i="11" s="1"/>
  <c r="MC107" i="7"/>
  <c r="MC105" i="21"/>
  <c r="MC98" i="19"/>
  <c r="MC125" i="19" s="1"/>
  <c r="MB100" i="13"/>
  <c r="MB127" i="13" s="1"/>
  <c r="MC98" i="7"/>
  <c r="MC125" i="7" s="1"/>
  <c r="MC96" i="21"/>
  <c r="MC123" i="21" s="1"/>
  <c r="MC101" i="21"/>
  <c r="MC128" i="21" s="1"/>
  <c r="MC100" i="19"/>
  <c r="MC127" i="19" s="1"/>
  <c r="MC101" i="19"/>
  <c r="MC128" i="19" s="1"/>
  <c r="MB104" i="15"/>
  <c r="MB98" i="15"/>
  <c r="MB125" i="15" s="1"/>
  <c r="MB99" i="15"/>
  <c r="MB126" i="15" s="1"/>
  <c r="MB98" i="13"/>
  <c r="MB125" i="13" s="1"/>
  <c r="MB107" i="13"/>
  <c r="MB97" i="13"/>
  <c r="MB124" i="13" s="1"/>
  <c r="MD101" i="17"/>
  <c r="MD128" i="17" s="1"/>
  <c r="MD106" i="17"/>
  <c r="MB104" i="11"/>
  <c r="MB101" i="11"/>
  <c r="MB128" i="11" s="1"/>
  <c r="MB106" i="11"/>
  <c r="MC104" i="21"/>
  <c r="MC103" i="21"/>
  <c r="MC130" i="21" s="1"/>
  <c r="MB106" i="15"/>
  <c r="MB99" i="13"/>
  <c r="MB126" i="13" s="1"/>
  <c r="MD104" i="17"/>
  <c r="MC100" i="7"/>
  <c r="MC127" i="7" s="1"/>
  <c r="MC99" i="7"/>
  <c r="MC126" i="7" s="1"/>
  <c r="MC102" i="21"/>
  <c r="MC129" i="21" s="1"/>
  <c r="MC96" i="19"/>
  <c r="MC123" i="19" s="1"/>
  <c r="MC96" i="7"/>
  <c r="MC123" i="7" s="1"/>
  <c r="MC97" i="7"/>
  <c r="MC124" i="7" s="1"/>
  <c r="MC102" i="7"/>
  <c r="MC129" i="7" s="1"/>
  <c r="MC106" i="21"/>
  <c r="MC98" i="21"/>
  <c r="MC125" i="21" s="1"/>
  <c r="MC107" i="19"/>
  <c r="MC103" i="19"/>
  <c r="MC130" i="19" s="1"/>
  <c r="MC104" i="19"/>
  <c r="MB96" i="15"/>
  <c r="MB123" i="15" s="1"/>
  <c r="MB97" i="15"/>
  <c r="MB124" i="15" s="1"/>
  <c r="MB102" i="15"/>
  <c r="MB129" i="15" s="1"/>
  <c r="MB103" i="15"/>
  <c r="MB130" i="15" s="1"/>
  <c r="MB102" i="13"/>
  <c r="MB129" i="13" s="1"/>
  <c r="MB96" i="13"/>
  <c r="MB123" i="13" s="1"/>
  <c r="MB101" i="13"/>
  <c r="MB128" i="13" s="1"/>
  <c r="MD100" i="17"/>
  <c r="MD127" i="17" s="1"/>
  <c r="MD105" i="17"/>
  <c r="MB103" i="11"/>
  <c r="MB130" i="11" s="1"/>
  <c r="MB99" i="11"/>
  <c r="MB126" i="11" s="1"/>
  <c r="MB105" i="11"/>
  <c r="MC73" i="21"/>
  <c r="MC72" i="21"/>
  <c r="MD89" i="21" s="1"/>
  <c r="MC68" i="21"/>
  <c r="MD85" i="21" s="1"/>
  <c r="MC71" i="21"/>
  <c r="MD88" i="21" s="1"/>
  <c r="MC69" i="21"/>
  <c r="MD86" i="21" s="1"/>
  <c r="MC64" i="21"/>
  <c r="MD81" i="21" s="1"/>
  <c r="MC66" i="21"/>
  <c r="MD83" i="21" s="1"/>
  <c r="MC63" i="21"/>
  <c r="MD80" i="21" s="1"/>
  <c r="MC70" i="21"/>
  <c r="MD87" i="21" s="1"/>
  <c r="MC62" i="21"/>
  <c r="MD79" i="21" s="1"/>
  <c r="MC67" i="21"/>
  <c r="MD84" i="21" s="1"/>
  <c r="MC65" i="21"/>
  <c r="MD82" i="21" s="1"/>
  <c r="MD26" i="21"/>
  <c r="MC43" i="21"/>
  <c r="MC60" i="21" s="1"/>
  <c r="MC77" i="17"/>
  <c r="MC111" i="17" s="1"/>
  <c r="MC94" i="17"/>
  <c r="MB127" i="21"/>
  <c r="MC72" i="7"/>
  <c r="MC68" i="7"/>
  <c r="MD85" i="7" s="1"/>
  <c r="MC64" i="7"/>
  <c r="MD81" i="7" s="1"/>
  <c r="MC71" i="7"/>
  <c r="MD88" i="7" s="1"/>
  <c r="MC67" i="7"/>
  <c r="MD84" i="7" s="1"/>
  <c r="MC63" i="7"/>
  <c r="MD80" i="7" s="1"/>
  <c r="MC70" i="7"/>
  <c r="MD87" i="7" s="1"/>
  <c r="MC66" i="7"/>
  <c r="MD83" i="7" s="1"/>
  <c r="MC62" i="7"/>
  <c r="MD79" i="7" s="1"/>
  <c r="MD26" i="7"/>
  <c r="MC69" i="7"/>
  <c r="MC65" i="7"/>
  <c r="MD82" i="7" s="1"/>
  <c r="MC73" i="7"/>
  <c r="MD90" i="7" s="1"/>
  <c r="MC43" i="7"/>
  <c r="MC60" i="7" s="1"/>
  <c r="MB94" i="19"/>
  <c r="MB77" i="19"/>
  <c r="MB111" i="19" s="1"/>
  <c r="MC90" i="21"/>
  <c r="MB107" i="21"/>
  <c r="MB72" i="15"/>
  <c r="MC89" i="15" s="1"/>
  <c r="MB68" i="15"/>
  <c r="MC85" i="15" s="1"/>
  <c r="MB64" i="15"/>
  <c r="MC81" i="15" s="1"/>
  <c r="MB71" i="15"/>
  <c r="MC88" i="15" s="1"/>
  <c r="MB67" i="15"/>
  <c r="MB63" i="15"/>
  <c r="MC80" i="15" s="1"/>
  <c r="MB70" i="15"/>
  <c r="MC87" i="15" s="1"/>
  <c r="MB66" i="15"/>
  <c r="MC83" i="15" s="1"/>
  <c r="MB62" i="15"/>
  <c r="MC79" i="15" s="1"/>
  <c r="MB65" i="15"/>
  <c r="MC82" i="15" s="1"/>
  <c r="MC26" i="15"/>
  <c r="MB73" i="15"/>
  <c r="MC90" i="15" s="1"/>
  <c r="MB43" i="15"/>
  <c r="MB60" i="15" s="1"/>
  <c r="MB69" i="15"/>
  <c r="MC86" i="15" s="1"/>
  <c r="MB70" i="13"/>
  <c r="MC87" i="13" s="1"/>
  <c r="MB66" i="13"/>
  <c r="MC83" i="13" s="1"/>
  <c r="MB62" i="13"/>
  <c r="MC79" i="13" s="1"/>
  <c r="MC26" i="13"/>
  <c r="MB73" i="13"/>
  <c r="MC90" i="13" s="1"/>
  <c r="MB69" i="13"/>
  <c r="MC86" i="13" s="1"/>
  <c r="MB65" i="13"/>
  <c r="MC82" i="13" s="1"/>
  <c r="MB72" i="13"/>
  <c r="MC89" i="13" s="1"/>
  <c r="MB68" i="13"/>
  <c r="MC85" i="13" s="1"/>
  <c r="MB64" i="13"/>
  <c r="MC81" i="13" s="1"/>
  <c r="MB43" i="13"/>
  <c r="MB60" i="13" s="1"/>
  <c r="MB71" i="13"/>
  <c r="MC88" i="13" s="1"/>
  <c r="MB67" i="13"/>
  <c r="MC84" i="13" s="1"/>
  <c r="MB63" i="13"/>
  <c r="MC80" i="13" s="1"/>
  <c r="MC89" i="7"/>
  <c r="MB106" i="7"/>
  <c r="MB98" i="11"/>
  <c r="MB125" i="11" s="1"/>
  <c r="MB71" i="11"/>
  <c r="MC88" i="11" s="1"/>
  <c r="MB67" i="11"/>
  <c r="MC84" i="11" s="1"/>
  <c r="MB63" i="11"/>
  <c r="MC80" i="11" s="1"/>
  <c r="MB70" i="11"/>
  <c r="MC87" i="11" s="1"/>
  <c r="MB66" i="11"/>
  <c r="MC83" i="11" s="1"/>
  <c r="MB62" i="11"/>
  <c r="MC79" i="11" s="1"/>
  <c r="MC26" i="11"/>
  <c r="MB68" i="11"/>
  <c r="MC85" i="11" s="1"/>
  <c r="MB43" i="11"/>
  <c r="MB60" i="11" s="1"/>
  <c r="MB69" i="11"/>
  <c r="MC86" i="11" s="1"/>
  <c r="MB65" i="11"/>
  <c r="MC82" i="11" s="1"/>
  <c r="MB72" i="11"/>
  <c r="MC89" i="11" s="1"/>
  <c r="MB64" i="11"/>
  <c r="MC81" i="11" s="1"/>
  <c r="MB73" i="11"/>
  <c r="MC90" i="11" s="1"/>
  <c r="MA94" i="13"/>
  <c r="MA77" i="13"/>
  <c r="MA111" i="13" s="1"/>
  <c r="MB94" i="7"/>
  <c r="MB77" i="7"/>
  <c r="MB111" i="7" s="1"/>
  <c r="MC71" i="19"/>
  <c r="MD88" i="19" s="1"/>
  <c r="MC67" i="19"/>
  <c r="MD84" i="19" s="1"/>
  <c r="MC63" i="19"/>
  <c r="MD80" i="19" s="1"/>
  <c r="MC72" i="19"/>
  <c r="MC69" i="19"/>
  <c r="MD86" i="19" s="1"/>
  <c r="MC73" i="19"/>
  <c r="MD90" i="19" s="1"/>
  <c r="MC66" i="19"/>
  <c r="MD83" i="19" s="1"/>
  <c r="MC70" i="19"/>
  <c r="MD87" i="19" s="1"/>
  <c r="MC68" i="19"/>
  <c r="MD85" i="19" s="1"/>
  <c r="MC65" i="19"/>
  <c r="MD82" i="19" s="1"/>
  <c r="MC64" i="19"/>
  <c r="MD81" i="19" s="1"/>
  <c r="MC62" i="19"/>
  <c r="MD79" i="19" s="1"/>
  <c r="MD26" i="19"/>
  <c r="MC43" i="19"/>
  <c r="MC60" i="19" s="1"/>
  <c r="MC127" i="21"/>
  <c r="MB94" i="21"/>
  <c r="MB77" i="21"/>
  <c r="MB111" i="21" s="1"/>
  <c r="MA94" i="15"/>
  <c r="MA77" i="15"/>
  <c r="MA111" i="15" s="1"/>
  <c r="MD72" i="17"/>
  <c r="ME89" i="17" s="1"/>
  <c r="MD68" i="17"/>
  <c r="ME85" i="17" s="1"/>
  <c r="MD64" i="17"/>
  <c r="ME81" i="17" s="1"/>
  <c r="MD71" i="17"/>
  <c r="ME88" i="17" s="1"/>
  <c r="MD67" i="17"/>
  <c r="ME84" i="17" s="1"/>
  <c r="MD63" i="17"/>
  <c r="ME80" i="17" s="1"/>
  <c r="MD70" i="17"/>
  <c r="ME87" i="17" s="1"/>
  <c r="MD66" i="17"/>
  <c r="ME83" i="17" s="1"/>
  <c r="MD62" i="17"/>
  <c r="ME26" i="17"/>
  <c r="MD65" i="17"/>
  <c r="ME82" i="17" s="1"/>
  <c r="MD73" i="17"/>
  <c r="MD43" i="17"/>
  <c r="MD60" i="17" s="1"/>
  <c r="MD69" i="17"/>
  <c r="MD79" i="17"/>
  <c r="MC96" i="17"/>
  <c r="MC123" i="17" s="1"/>
  <c r="MC84" i="15"/>
  <c r="MB101" i="15"/>
  <c r="MB128" i="15" s="1"/>
  <c r="MC89" i="19"/>
  <c r="MB106" i="19"/>
  <c r="MD86" i="17"/>
  <c r="MC103" i="17"/>
  <c r="MC130" i="17" s="1"/>
  <c r="MD90" i="17"/>
  <c r="MC107" i="17"/>
  <c r="MC86" i="7"/>
  <c r="MB103" i="7"/>
  <c r="MB130" i="7" s="1"/>
  <c r="MA94" i="11"/>
  <c r="MA77" i="11"/>
  <c r="MA111" i="11" s="1"/>
  <c r="ME97" i="17" l="1"/>
  <c r="ME124" i="17" s="1"/>
  <c r="ME85" i="19"/>
  <c r="MD102" i="19"/>
  <c r="MD129" i="19" s="1"/>
  <c r="MD105" i="19"/>
  <c r="MC97" i="11"/>
  <c r="MC124" i="11" s="1"/>
  <c r="MC106" i="13"/>
  <c r="MC103" i="15"/>
  <c r="MC130" i="15" s="1"/>
  <c r="MC99" i="15"/>
  <c r="MC126" i="15" s="1"/>
  <c r="MC97" i="15"/>
  <c r="MC124" i="15" s="1"/>
  <c r="MC102" i="15"/>
  <c r="MC129" i="15" s="1"/>
  <c r="MD99" i="7"/>
  <c r="MD126" i="7" s="1"/>
  <c r="MD100" i="7"/>
  <c r="MD127" i="7" s="1"/>
  <c r="MD105" i="7"/>
  <c r="MD104" i="21"/>
  <c r="MD103" i="21"/>
  <c r="MD130" i="21" s="1"/>
  <c r="ME101" i="17"/>
  <c r="ME128" i="17" s="1"/>
  <c r="ME106" i="17"/>
  <c r="MD96" i="19"/>
  <c r="MD123" i="19" s="1"/>
  <c r="ME87" i="19"/>
  <c r="MD104" i="19"/>
  <c r="MC107" i="11"/>
  <c r="MC103" i="11"/>
  <c r="MC130" i="11" s="1"/>
  <c r="MC96" i="11"/>
  <c r="MC123" i="11" s="1"/>
  <c r="MC101" i="11"/>
  <c r="MC128" i="11" s="1"/>
  <c r="MC99" i="13"/>
  <c r="MC126" i="13" s="1"/>
  <c r="MC96" i="13"/>
  <c r="MC123" i="13" s="1"/>
  <c r="MC96" i="15"/>
  <c r="MC123" i="15" s="1"/>
  <c r="MC106" i="15"/>
  <c r="MD104" i="7"/>
  <c r="MD98" i="7"/>
  <c r="MD125" i="7" s="1"/>
  <c r="MD99" i="21"/>
  <c r="MD126" i="21" s="1"/>
  <c r="ME80" i="21"/>
  <c r="MD97" i="21"/>
  <c r="MD124" i="21" s="1"/>
  <c r="MD105" i="21"/>
  <c r="ME102" i="17"/>
  <c r="ME129" i="17" s="1"/>
  <c r="MD103" i="19"/>
  <c r="MD130" i="19" s="1"/>
  <c r="MD82" i="11"/>
  <c r="MC99" i="11"/>
  <c r="MC126" i="11" s="1"/>
  <c r="MC105" i="13"/>
  <c r="MF83" i="17"/>
  <c r="ME100" i="17"/>
  <c r="ME127" i="17" s="1"/>
  <c r="ME105" i="17"/>
  <c r="MD98" i="19"/>
  <c r="MD125" i="19" s="1"/>
  <c r="MD100" i="19"/>
  <c r="MD127" i="19" s="1"/>
  <c r="ME80" i="19"/>
  <c r="MD97" i="19"/>
  <c r="MD124" i="19" s="1"/>
  <c r="MC98" i="11"/>
  <c r="MC125" i="11" s="1"/>
  <c r="MC100" i="11"/>
  <c r="MC127" i="11" s="1"/>
  <c r="MC105" i="11"/>
  <c r="MC97" i="13"/>
  <c r="MC124" i="13" s="1"/>
  <c r="MC98" i="13"/>
  <c r="MC125" i="13" s="1"/>
  <c r="MC103" i="13"/>
  <c r="MC130" i="13" s="1"/>
  <c r="MC100" i="13"/>
  <c r="MC127" i="13" s="1"/>
  <c r="MC107" i="15"/>
  <c r="MC100" i="15"/>
  <c r="MC127" i="15" s="1"/>
  <c r="MD88" i="15"/>
  <c r="MC105" i="15"/>
  <c r="MD97" i="7"/>
  <c r="MD124" i="7" s="1"/>
  <c r="MD102" i="7"/>
  <c r="MD129" i="7" s="1"/>
  <c r="MD101" i="21"/>
  <c r="MD100" i="21"/>
  <c r="MD102" i="21"/>
  <c r="MD129" i="21" s="1"/>
  <c r="ME99" i="17"/>
  <c r="ME126" i="17" s="1"/>
  <c r="ME104" i="17"/>
  <c r="ME98" i="17"/>
  <c r="ME125" i="17" s="1"/>
  <c r="MD99" i="19"/>
  <c r="MD126" i="19" s="1"/>
  <c r="MD107" i="19"/>
  <c r="MD101" i="19"/>
  <c r="MD128" i="19" s="1"/>
  <c r="MD89" i="11"/>
  <c r="MC106" i="11"/>
  <c r="MC102" i="11"/>
  <c r="MC129" i="11" s="1"/>
  <c r="MC104" i="11"/>
  <c r="MC101" i="13"/>
  <c r="MC128" i="13" s="1"/>
  <c r="MC102" i="13"/>
  <c r="MC129" i="13" s="1"/>
  <c r="MC107" i="13"/>
  <c r="MD87" i="13"/>
  <c r="MC104" i="13"/>
  <c r="MC104" i="15"/>
  <c r="MD81" i="15"/>
  <c r="MC98" i="15"/>
  <c r="MC125" i="15" s="1"/>
  <c r="MD107" i="7"/>
  <c r="MD96" i="7"/>
  <c r="MD123" i="7" s="1"/>
  <c r="MD101" i="7"/>
  <c r="MD128" i="7" s="1"/>
  <c r="MD96" i="21"/>
  <c r="MD123" i="21" s="1"/>
  <c r="MD98" i="21"/>
  <c r="MD125" i="21" s="1"/>
  <c r="ME89" i="21"/>
  <c r="MD106" i="21"/>
  <c r="MD86" i="7"/>
  <c r="MC103" i="7"/>
  <c r="MC130" i="7" s="1"/>
  <c r="MD71" i="7"/>
  <c r="ME88" i="7" s="1"/>
  <c r="MD67" i="7"/>
  <c r="ME84" i="7" s="1"/>
  <c r="MD63" i="7"/>
  <c r="ME80" i="7" s="1"/>
  <c r="MD70" i="7"/>
  <c r="ME87" i="7" s="1"/>
  <c r="MD66" i="7"/>
  <c r="ME83" i="7" s="1"/>
  <c r="MD62" i="7"/>
  <c r="ME79" i="7" s="1"/>
  <c r="ME26" i="7"/>
  <c r="MD73" i="7"/>
  <c r="ME90" i="7" s="1"/>
  <c r="MD69" i="7"/>
  <c r="MD65" i="7"/>
  <c r="ME82" i="7" s="1"/>
  <c r="MD43" i="7"/>
  <c r="MD60" i="7" s="1"/>
  <c r="MD72" i="7"/>
  <c r="MD64" i="7"/>
  <c r="ME81" i="7" s="1"/>
  <c r="MD68" i="7"/>
  <c r="ME85" i="7" s="1"/>
  <c r="MD70" i="19"/>
  <c r="MD66" i="19"/>
  <c r="ME83" i="19" s="1"/>
  <c r="MD62" i="19"/>
  <c r="ME79" i="19" s="1"/>
  <c r="MD69" i="19"/>
  <c r="ME86" i="19" s="1"/>
  <c r="MD67" i="19"/>
  <c r="ME84" i="19" s="1"/>
  <c r="MD73" i="19"/>
  <c r="ME90" i="19" s="1"/>
  <c r="MD71" i="19"/>
  <c r="ME88" i="19" s="1"/>
  <c r="MD64" i="19"/>
  <c r="ME81" i="19" s="1"/>
  <c r="MD68" i="19"/>
  <c r="MD65" i="19"/>
  <c r="ME82" i="19" s="1"/>
  <c r="ME26" i="19"/>
  <c r="MD43" i="19"/>
  <c r="MD60" i="19" s="1"/>
  <c r="MD63" i="19"/>
  <c r="MD72" i="19"/>
  <c r="MC70" i="11"/>
  <c r="MD87" i="11" s="1"/>
  <c r="MC66" i="11"/>
  <c r="MD83" i="11" s="1"/>
  <c r="MC62" i="11"/>
  <c r="MD79" i="11" s="1"/>
  <c r="MD26" i="11"/>
  <c r="MC73" i="11"/>
  <c r="MD90" i="11" s="1"/>
  <c r="MC69" i="11"/>
  <c r="MD86" i="11" s="1"/>
  <c r="MC65" i="11"/>
  <c r="MC43" i="11"/>
  <c r="MC60" i="11" s="1"/>
  <c r="MC71" i="11"/>
  <c r="MD88" i="11" s="1"/>
  <c r="MC63" i="11"/>
  <c r="MD80" i="11" s="1"/>
  <c r="MC72" i="11"/>
  <c r="MC64" i="11"/>
  <c r="MD81" i="11" s="1"/>
  <c r="MC68" i="11"/>
  <c r="MD85" i="11" s="1"/>
  <c r="MC67" i="11"/>
  <c r="MD84" i="11" s="1"/>
  <c r="MC71" i="15"/>
  <c r="MC67" i="15"/>
  <c r="MD84" i="15" s="1"/>
  <c r="MC63" i="15"/>
  <c r="MD80" i="15" s="1"/>
  <c r="MC70" i="15"/>
  <c r="MD87" i="15" s="1"/>
  <c r="MC66" i="15"/>
  <c r="MD83" i="15" s="1"/>
  <c r="MC62" i="15"/>
  <c r="MD79" i="15" s="1"/>
  <c r="MC73" i="15"/>
  <c r="MD90" i="15" s="1"/>
  <c r="MC69" i="15"/>
  <c r="MD86" i="15" s="1"/>
  <c r="MC65" i="15"/>
  <c r="MD82" i="15" s="1"/>
  <c r="MC43" i="15"/>
  <c r="MC60" i="15" s="1"/>
  <c r="MC72" i="15"/>
  <c r="MD89" i="15" s="1"/>
  <c r="MC68" i="15"/>
  <c r="MD85" i="15" s="1"/>
  <c r="MC64" i="15"/>
  <c r="MD26" i="15"/>
  <c r="MD90" i="21"/>
  <c r="MC107" i="21"/>
  <c r="MD73" i="21"/>
  <c r="MD71" i="21"/>
  <c r="ME88" i="21" s="1"/>
  <c r="MD67" i="21"/>
  <c r="ME84" i="21" s="1"/>
  <c r="MD66" i="21"/>
  <c r="ME83" i="21" s="1"/>
  <c r="MD63" i="21"/>
  <c r="MD70" i="21"/>
  <c r="ME87" i="21" s="1"/>
  <c r="MD68" i="21"/>
  <c r="ME85" i="21" s="1"/>
  <c r="MD62" i="21"/>
  <c r="ME79" i="21" s="1"/>
  <c r="MD72" i="21"/>
  <c r="MD65" i="21"/>
  <c r="ME82" i="21" s="1"/>
  <c r="MD64" i="21"/>
  <c r="ME81" i="21" s="1"/>
  <c r="ME26" i="21"/>
  <c r="MD43" i="21"/>
  <c r="MD60" i="21" s="1"/>
  <c r="MD69" i="21"/>
  <c r="ME86" i="21" s="1"/>
  <c r="MC101" i="15"/>
  <c r="MC128" i="15" s="1"/>
  <c r="MC94" i="7"/>
  <c r="MC77" i="7"/>
  <c r="MC111" i="7" s="1"/>
  <c r="ME86" i="17"/>
  <c r="MD103" i="17"/>
  <c r="MD130" i="17" s="1"/>
  <c r="MD94" i="17"/>
  <c r="MD77" i="17"/>
  <c r="MD111" i="17" s="1"/>
  <c r="MC94" i="19"/>
  <c r="MC77" i="19"/>
  <c r="MC111" i="19" s="1"/>
  <c r="MC94" i="21"/>
  <c r="MC77" i="21"/>
  <c r="MC111" i="21" s="1"/>
  <c r="ME90" i="17"/>
  <c r="MD107" i="17"/>
  <c r="MD89" i="19"/>
  <c r="MC106" i="19"/>
  <c r="ME79" i="17"/>
  <c r="MD96" i="17"/>
  <c r="MD123" i="17" s="1"/>
  <c r="MC73" i="13"/>
  <c r="MD90" i="13" s="1"/>
  <c r="MC69" i="13"/>
  <c r="MD86" i="13" s="1"/>
  <c r="MC65" i="13"/>
  <c r="MD82" i="13" s="1"/>
  <c r="MC43" i="13"/>
  <c r="MC60" i="13" s="1"/>
  <c r="MC72" i="13"/>
  <c r="MD89" i="13" s="1"/>
  <c r="MC68" i="13"/>
  <c r="MD85" i="13" s="1"/>
  <c r="MC64" i="13"/>
  <c r="MD81" i="13" s="1"/>
  <c r="MC71" i="13"/>
  <c r="MD88" i="13" s="1"/>
  <c r="MC67" i="13"/>
  <c r="MD84" i="13" s="1"/>
  <c r="MC63" i="13"/>
  <c r="MD80" i="13" s="1"/>
  <c r="MC70" i="13"/>
  <c r="MC66" i="13"/>
  <c r="MD83" i="13" s="1"/>
  <c r="MD26" i="13"/>
  <c r="MC62" i="13"/>
  <c r="MD79" i="13" s="1"/>
  <c r="ME71" i="17"/>
  <c r="MF88" i="17" s="1"/>
  <c r="ME67" i="17"/>
  <c r="MF84" i="17" s="1"/>
  <c r="ME63" i="17"/>
  <c r="MF80" i="17" s="1"/>
  <c r="ME70" i="17"/>
  <c r="MF87" i="17" s="1"/>
  <c r="ME66" i="17"/>
  <c r="ME62" i="17"/>
  <c r="MF26" i="17"/>
  <c r="ME73" i="17"/>
  <c r="ME69" i="17"/>
  <c r="ME65" i="17"/>
  <c r="MF82" i="17" s="1"/>
  <c r="ME43" i="17"/>
  <c r="ME60" i="17" s="1"/>
  <c r="ME72" i="17"/>
  <c r="MF89" i="17" s="1"/>
  <c r="ME68" i="17"/>
  <c r="MF85" i="17" s="1"/>
  <c r="ME64" i="17"/>
  <c r="MF81" i="17" s="1"/>
  <c r="MB94" i="11"/>
  <c r="MB77" i="11"/>
  <c r="MB111" i="11" s="1"/>
  <c r="MD89" i="7"/>
  <c r="MC106" i="7"/>
  <c r="MB94" i="13"/>
  <c r="MB77" i="13"/>
  <c r="MB111" i="13" s="1"/>
  <c r="MB94" i="15"/>
  <c r="MB77" i="15"/>
  <c r="MB111" i="15" s="1"/>
  <c r="MD128" i="21"/>
  <c r="MF106" i="17" l="1"/>
  <c r="MD96" i="13"/>
  <c r="MD123" i="13" s="1"/>
  <c r="MD103" i="13"/>
  <c r="MD130" i="13" s="1"/>
  <c r="ME101" i="19"/>
  <c r="ME128" i="19" s="1"/>
  <c r="ME97" i="7"/>
  <c r="ME124" i="7" s="1"/>
  <c r="MF97" i="17"/>
  <c r="MF124" i="17" s="1"/>
  <c r="MD101" i="13"/>
  <c r="MD128" i="13" s="1"/>
  <c r="MD106" i="13"/>
  <c r="MD107" i="13"/>
  <c r="ME96" i="21"/>
  <c r="ME123" i="21" s="1"/>
  <c r="ME100" i="21"/>
  <c r="MF117" i="21" s="1"/>
  <c r="MD102" i="15"/>
  <c r="MD129" i="15" s="1"/>
  <c r="MD103" i="15"/>
  <c r="MD130" i="15" s="1"/>
  <c r="MD104" i="15"/>
  <c r="MD101" i="11"/>
  <c r="MD128" i="11" s="1"/>
  <c r="MD97" i="11"/>
  <c r="MD124" i="11" s="1"/>
  <c r="MD103" i="11"/>
  <c r="MD130" i="11" s="1"/>
  <c r="MD100" i="11"/>
  <c r="MD127" i="11" s="1"/>
  <c r="ME98" i="19"/>
  <c r="ME125" i="19" s="1"/>
  <c r="ME103" i="19"/>
  <c r="ME130" i="19" s="1"/>
  <c r="ME102" i="7"/>
  <c r="ME129" i="7" s="1"/>
  <c r="ME99" i="7"/>
  <c r="ME126" i="7" s="1"/>
  <c r="ME96" i="7"/>
  <c r="ME123" i="7" s="1"/>
  <c r="ME101" i="7"/>
  <c r="ME128" i="7" s="1"/>
  <c r="MF104" i="17"/>
  <c r="MD102" i="13"/>
  <c r="MD129" i="13" s="1"/>
  <c r="MD99" i="15"/>
  <c r="MD126" i="15" s="1"/>
  <c r="MD96" i="11"/>
  <c r="MD123" i="11" s="1"/>
  <c r="MF98" i="17"/>
  <c r="MF125" i="17" s="1"/>
  <c r="MF99" i="17"/>
  <c r="MF126" i="17" s="1"/>
  <c r="MF101" i="17"/>
  <c r="MF128" i="17" s="1"/>
  <c r="MD100" i="13"/>
  <c r="MD127" i="13" s="1"/>
  <c r="MD105" i="13"/>
  <c r="ME98" i="21"/>
  <c r="ME125" i="21" s="1"/>
  <c r="ME102" i="21"/>
  <c r="ME129" i="21" s="1"/>
  <c r="ME101" i="21"/>
  <c r="MF118" i="21" s="1"/>
  <c r="MD106" i="15"/>
  <c r="MD107" i="15"/>
  <c r="MD97" i="15"/>
  <c r="MD124" i="15" s="1"/>
  <c r="MD102" i="11"/>
  <c r="MD129" i="11" s="1"/>
  <c r="MD105" i="11"/>
  <c r="MD107" i="11"/>
  <c r="MD104" i="11"/>
  <c r="ME105" i="19"/>
  <c r="ME96" i="19"/>
  <c r="ME123" i="19" s="1"/>
  <c r="ME98" i="7"/>
  <c r="ME125" i="7" s="1"/>
  <c r="ME100" i="7"/>
  <c r="ME127" i="7" s="1"/>
  <c r="ME105" i="7"/>
  <c r="MD97" i="13"/>
  <c r="MD124" i="13" s="1"/>
  <c r="MD100" i="15"/>
  <c r="MD127" i="15" s="1"/>
  <c r="MF102" i="17"/>
  <c r="MF129" i="17" s="1"/>
  <c r="MF105" i="17"/>
  <c r="MD98" i="13"/>
  <c r="MD125" i="13" s="1"/>
  <c r="MD99" i="13"/>
  <c r="MD126" i="13" s="1"/>
  <c r="ME103" i="21"/>
  <c r="ME130" i="21" s="1"/>
  <c r="ME99" i="21"/>
  <c r="ME126" i="21" s="1"/>
  <c r="ME104" i="21"/>
  <c r="ME105" i="21"/>
  <c r="MD96" i="15"/>
  <c r="MD123" i="15" s="1"/>
  <c r="MD101" i="15"/>
  <c r="MD128" i="15" s="1"/>
  <c r="MD98" i="11"/>
  <c r="MD125" i="11" s="1"/>
  <c r="ME99" i="19"/>
  <c r="ME126" i="19" s="1"/>
  <c r="ME107" i="19"/>
  <c r="ME100" i="19"/>
  <c r="ME127" i="19" s="1"/>
  <c r="ME107" i="7"/>
  <c r="ME104" i="7"/>
  <c r="ME70" i="21"/>
  <c r="MF87" i="21" s="1"/>
  <c r="ME66" i="21"/>
  <c r="MF83" i="21" s="1"/>
  <c r="ME68" i="21"/>
  <c r="MF85" i="21" s="1"/>
  <c r="ME62" i="21"/>
  <c r="MF79" i="21" s="1"/>
  <c r="ME72" i="21"/>
  <c r="ME65" i="21"/>
  <c r="MF82" i="21" s="1"/>
  <c r="ME73" i="21"/>
  <c r="ME69" i="21"/>
  <c r="MF86" i="21" s="1"/>
  <c r="ME67" i="21"/>
  <c r="MF84" i="21" s="1"/>
  <c r="ME64" i="21"/>
  <c r="MF81" i="21" s="1"/>
  <c r="ME63" i="21"/>
  <c r="MF26" i="21"/>
  <c r="ME43" i="21"/>
  <c r="ME60" i="21" s="1"/>
  <c r="ME71" i="21"/>
  <c r="MF88" i="21" s="1"/>
  <c r="MD94" i="19"/>
  <c r="MD77" i="19"/>
  <c r="MD111" i="19" s="1"/>
  <c r="ME94" i="17"/>
  <c r="ME77" i="17"/>
  <c r="ME111" i="17" s="1"/>
  <c r="MF70" i="17"/>
  <c r="MG87" i="17" s="1"/>
  <c r="MF66" i="17"/>
  <c r="MG83" i="17" s="1"/>
  <c r="MF62" i="17"/>
  <c r="MG26" i="17"/>
  <c r="MF73" i="17"/>
  <c r="MF69" i="17"/>
  <c r="MF65" i="17"/>
  <c r="MG82" i="17" s="1"/>
  <c r="MF43" i="17"/>
  <c r="MF60" i="17" s="1"/>
  <c r="MF72" i="17"/>
  <c r="MG89" i="17" s="1"/>
  <c r="MF68" i="17"/>
  <c r="MG85" i="17" s="1"/>
  <c r="MF64" i="17"/>
  <c r="MG81" i="17" s="1"/>
  <c r="MF71" i="17"/>
  <c r="MG88" i="17" s="1"/>
  <c r="MF67" i="17"/>
  <c r="MG84" i="17" s="1"/>
  <c r="MF63" i="17"/>
  <c r="MG80" i="17" s="1"/>
  <c r="MD72" i="13"/>
  <c r="ME89" i="13" s="1"/>
  <c r="MD68" i="13"/>
  <c r="ME85" i="13" s="1"/>
  <c r="MD64" i="13"/>
  <c r="ME81" i="13" s="1"/>
  <c r="MD71" i="13"/>
  <c r="ME88" i="13" s="1"/>
  <c r="MD67" i="13"/>
  <c r="ME84" i="13" s="1"/>
  <c r="MD63" i="13"/>
  <c r="ME80" i="13" s="1"/>
  <c r="MD70" i="13"/>
  <c r="MD66" i="13"/>
  <c r="ME83" i="13" s="1"/>
  <c r="MD62" i="13"/>
  <c r="ME79" i="13" s="1"/>
  <c r="ME26" i="13"/>
  <c r="MD65" i="13"/>
  <c r="ME82" i="13" s="1"/>
  <c r="MD73" i="13"/>
  <c r="ME90" i="13" s="1"/>
  <c r="MD69" i="13"/>
  <c r="ME86" i="13" s="1"/>
  <c r="MD43" i="13"/>
  <c r="MD60" i="13" s="1"/>
  <c r="ME89" i="19"/>
  <c r="MD106" i="19"/>
  <c r="ME90" i="21"/>
  <c r="MD107" i="21"/>
  <c r="ME73" i="19"/>
  <c r="MF90" i="19" s="1"/>
  <c r="ME69" i="19"/>
  <c r="MF86" i="19" s="1"/>
  <c r="ME65" i="19"/>
  <c r="MF82" i="19" s="1"/>
  <c r="ME71" i="19"/>
  <c r="MF88" i="19" s="1"/>
  <c r="ME68" i="19"/>
  <c r="ME66" i="19"/>
  <c r="MF83" i="19" s="1"/>
  <c r="ME72" i="19"/>
  <c r="ME70" i="19"/>
  <c r="MF87" i="19" s="1"/>
  <c r="ME64" i="19"/>
  <c r="MF81" i="19" s="1"/>
  <c r="ME62" i="19"/>
  <c r="MF79" i="19" s="1"/>
  <c r="MF26" i="19"/>
  <c r="ME43" i="19"/>
  <c r="ME60" i="19" s="1"/>
  <c r="ME63" i="19"/>
  <c r="ME67" i="19"/>
  <c r="MF84" i="19" s="1"/>
  <c r="MF89" i="21"/>
  <c r="ME106" i="21"/>
  <c r="MD98" i="15"/>
  <c r="MD125" i="15" s="1"/>
  <c r="ME87" i="13"/>
  <c r="MD104" i="13"/>
  <c r="MD106" i="11"/>
  <c r="MD105" i="15"/>
  <c r="MF80" i="19"/>
  <c r="ME97" i="19"/>
  <c r="ME124" i="19" s="1"/>
  <c r="MF100" i="17"/>
  <c r="MF127" i="17" s="1"/>
  <c r="MD99" i="11"/>
  <c r="MD126" i="11" s="1"/>
  <c r="MF80" i="21"/>
  <c r="ME97" i="21"/>
  <c r="ME124" i="21" s="1"/>
  <c r="ME104" i="19"/>
  <c r="MF85" i="19"/>
  <c r="ME102" i="19"/>
  <c r="ME129" i="19" s="1"/>
  <c r="ME127" i="21"/>
  <c r="MD127" i="21"/>
  <c r="MC94" i="11"/>
  <c r="MC77" i="11"/>
  <c r="MC111" i="11" s="1"/>
  <c r="MC94" i="13"/>
  <c r="MC77" i="13"/>
  <c r="MC111" i="13" s="1"/>
  <c r="MD70" i="15"/>
  <c r="ME87" i="15" s="1"/>
  <c r="MD66" i="15"/>
  <c r="ME83" i="15" s="1"/>
  <c r="MD62" i="15"/>
  <c r="ME79" i="15" s="1"/>
  <c r="MD73" i="15"/>
  <c r="ME90" i="15" s="1"/>
  <c r="MD69" i="15"/>
  <c r="ME86" i="15" s="1"/>
  <c r="MD65" i="15"/>
  <c r="ME82" i="15" s="1"/>
  <c r="MD43" i="15"/>
  <c r="MD60" i="15" s="1"/>
  <c r="MD72" i="15"/>
  <c r="ME89" i="15" s="1"/>
  <c r="MD68" i="15"/>
  <c r="ME85" i="15" s="1"/>
  <c r="MD64" i="15"/>
  <c r="ME81" i="15" s="1"/>
  <c r="MD71" i="15"/>
  <c r="ME88" i="15" s="1"/>
  <c r="MD67" i="15"/>
  <c r="ME84" i="15" s="1"/>
  <c r="MD63" i="15"/>
  <c r="ME80" i="15" s="1"/>
  <c r="ME26" i="15"/>
  <c r="MC94" i="15"/>
  <c r="MC77" i="15"/>
  <c r="MC111" i="15" s="1"/>
  <c r="MD73" i="11"/>
  <c r="ME90" i="11" s="1"/>
  <c r="MD69" i="11"/>
  <c r="ME86" i="11" s="1"/>
  <c r="MD65" i="11"/>
  <c r="ME82" i="11" s="1"/>
  <c r="MD43" i="11"/>
  <c r="MD60" i="11" s="1"/>
  <c r="MD72" i="11"/>
  <c r="ME89" i="11" s="1"/>
  <c r="MD68" i="11"/>
  <c r="ME85" i="11" s="1"/>
  <c r="MD64" i="11"/>
  <c r="ME81" i="11" s="1"/>
  <c r="MD66" i="11"/>
  <c r="ME83" i="11" s="1"/>
  <c r="ME26" i="11"/>
  <c r="MD67" i="11"/>
  <c r="ME84" i="11" s="1"/>
  <c r="MD63" i="11"/>
  <c r="ME80" i="11" s="1"/>
  <c r="MD70" i="11"/>
  <c r="ME87" i="11" s="1"/>
  <c r="MD62" i="11"/>
  <c r="ME79" i="11" s="1"/>
  <c r="MD71" i="11"/>
  <c r="ME88" i="11" s="1"/>
  <c r="ME89" i="7"/>
  <c r="MD106" i="7"/>
  <c r="MF79" i="17"/>
  <c r="ME96" i="17"/>
  <c r="ME123" i="17" s="1"/>
  <c r="MF90" i="17"/>
  <c r="ME107" i="17"/>
  <c r="MF86" i="17"/>
  <c r="ME103" i="17"/>
  <c r="ME130" i="17" s="1"/>
  <c r="MD94" i="21"/>
  <c r="MD77" i="21"/>
  <c r="MD111" i="21" s="1"/>
  <c r="MD94" i="7"/>
  <c r="MD77" i="7"/>
  <c r="MD111" i="7" s="1"/>
  <c r="ME70" i="7"/>
  <c r="MF87" i="7" s="1"/>
  <c r="ME66" i="7"/>
  <c r="MF83" i="7" s="1"/>
  <c r="ME62" i="7"/>
  <c r="MF79" i="7" s="1"/>
  <c r="MF26" i="7"/>
  <c r="ME73" i="7"/>
  <c r="MF90" i="7" s="1"/>
  <c r="ME69" i="7"/>
  <c r="ME65" i="7"/>
  <c r="MF82" i="7" s="1"/>
  <c r="ME43" i="7"/>
  <c r="ME60" i="7" s="1"/>
  <c r="ME72" i="7"/>
  <c r="ME68" i="7"/>
  <c r="MF85" i="7" s="1"/>
  <c r="ME64" i="7"/>
  <c r="MF81" i="7" s="1"/>
  <c r="ME67" i="7"/>
  <c r="MF84" i="7" s="1"/>
  <c r="ME63" i="7"/>
  <c r="MF80" i="7" s="1"/>
  <c r="ME71" i="7"/>
  <c r="MF88" i="7" s="1"/>
  <c r="ME86" i="7"/>
  <c r="MD103" i="7"/>
  <c r="MD130" i="7" s="1"/>
  <c r="MF102" i="7" l="1"/>
  <c r="MF129" i="7" s="1"/>
  <c r="ME100" i="11"/>
  <c r="ME127" i="11" s="1"/>
  <c r="ME107" i="15"/>
  <c r="MF105" i="19"/>
  <c r="ME102" i="13"/>
  <c r="ME129" i="13" s="1"/>
  <c r="MF105" i="21"/>
  <c r="MF98" i="21"/>
  <c r="MF125" i="21" s="1"/>
  <c r="MF99" i="21"/>
  <c r="MF126" i="21" s="1"/>
  <c r="MF100" i="21"/>
  <c r="MF97" i="7"/>
  <c r="MF124" i="7" s="1"/>
  <c r="MF107" i="7"/>
  <c r="MF104" i="7"/>
  <c r="ME97" i="11"/>
  <c r="ME124" i="11" s="1"/>
  <c r="ME98" i="11"/>
  <c r="ME125" i="11" s="1"/>
  <c r="ME99" i="11"/>
  <c r="ME126" i="11" s="1"/>
  <c r="ME105" i="15"/>
  <c r="ME96" i="15"/>
  <c r="ME123" i="15" s="1"/>
  <c r="MF99" i="19"/>
  <c r="MF126" i="19" s="1"/>
  <c r="ME103" i="13"/>
  <c r="ME130" i="13" s="1"/>
  <c r="ME96" i="13"/>
  <c r="ME123" i="13" s="1"/>
  <c r="ME101" i="13"/>
  <c r="ME128" i="13" s="1"/>
  <c r="ME106" i="13"/>
  <c r="MG98" i="17"/>
  <c r="MG125" i="17" s="1"/>
  <c r="MG99" i="17"/>
  <c r="MG126" i="17" s="1"/>
  <c r="MF101" i="21"/>
  <c r="MF104" i="21"/>
  <c r="MF100" i="7"/>
  <c r="MF127" i="7" s="1"/>
  <c r="ME101" i="15"/>
  <c r="ME128" i="15" s="1"/>
  <c r="ME97" i="13"/>
  <c r="ME124" i="13" s="1"/>
  <c r="ME102" i="11"/>
  <c r="ME129" i="11" s="1"/>
  <c r="ME98" i="15"/>
  <c r="ME125" i="15" s="1"/>
  <c r="ME100" i="15"/>
  <c r="ME127" i="15" s="1"/>
  <c r="MF101" i="19"/>
  <c r="MF128" i="19" s="1"/>
  <c r="MF96" i="19"/>
  <c r="MF123" i="19" s="1"/>
  <c r="MF100" i="19"/>
  <c r="MF127" i="19" s="1"/>
  <c r="MF103" i="19"/>
  <c r="MF130" i="19" s="1"/>
  <c r="ME107" i="13"/>
  <c r="ME100" i="13"/>
  <c r="ME127" i="13" s="1"/>
  <c r="ME105" i="13"/>
  <c r="MG97" i="17"/>
  <c r="MG124" i="17" s="1"/>
  <c r="MG102" i="17"/>
  <c r="MG129" i="17" s="1"/>
  <c r="MG100" i="17"/>
  <c r="MG127" i="17" s="1"/>
  <c r="MF103" i="21"/>
  <c r="MF130" i="21" s="1"/>
  <c r="MF96" i="21"/>
  <c r="MF123" i="21" s="1"/>
  <c r="MF105" i="7"/>
  <c r="ME104" i="11"/>
  <c r="ME106" i="15"/>
  <c r="MF104" i="19"/>
  <c r="MG105" i="17"/>
  <c r="MF101" i="7"/>
  <c r="MF128" i="7" s="1"/>
  <c r="ME105" i="11"/>
  <c r="ME101" i="11"/>
  <c r="ME128" i="11" s="1"/>
  <c r="ME103" i="11"/>
  <c r="ME130" i="11" s="1"/>
  <c r="ME99" i="15"/>
  <c r="ME126" i="15" s="1"/>
  <c r="MF98" i="7"/>
  <c r="MF125" i="7" s="1"/>
  <c r="MF99" i="7"/>
  <c r="MF126" i="7" s="1"/>
  <c r="MF96" i="7"/>
  <c r="MF123" i="7" s="1"/>
  <c r="ME96" i="11"/>
  <c r="ME123" i="11" s="1"/>
  <c r="ME106" i="11"/>
  <c r="ME107" i="11"/>
  <c r="ME97" i="15"/>
  <c r="ME124" i="15" s="1"/>
  <c r="ME102" i="15"/>
  <c r="ME129" i="15" s="1"/>
  <c r="ME103" i="15"/>
  <c r="ME130" i="15" s="1"/>
  <c r="ME104" i="15"/>
  <c r="MF98" i="19"/>
  <c r="MF125" i="19" s="1"/>
  <c r="MF107" i="19"/>
  <c r="ME99" i="13"/>
  <c r="ME126" i="13" s="1"/>
  <c r="ME98" i="13"/>
  <c r="ME125" i="13" s="1"/>
  <c r="MG101" i="17"/>
  <c r="MG128" i="17" s="1"/>
  <c r="MG106" i="17"/>
  <c r="MG104" i="17"/>
  <c r="MF102" i="21"/>
  <c r="MF129" i="21" s="1"/>
  <c r="MG90" i="17"/>
  <c r="MF107" i="17"/>
  <c r="MF89" i="7"/>
  <c r="ME106" i="7"/>
  <c r="MD94" i="15"/>
  <c r="MD77" i="15"/>
  <c r="MD111" i="15" s="1"/>
  <c r="ME94" i="7"/>
  <c r="ME77" i="7"/>
  <c r="ME111" i="7" s="1"/>
  <c r="MF73" i="7"/>
  <c r="MG90" i="7" s="1"/>
  <c r="MF69" i="7"/>
  <c r="MF65" i="7"/>
  <c r="MG82" i="7" s="1"/>
  <c r="MF43" i="7"/>
  <c r="MF60" i="7" s="1"/>
  <c r="MF72" i="7"/>
  <c r="MF68" i="7"/>
  <c r="MG85" i="7" s="1"/>
  <c r="MF64" i="7"/>
  <c r="MG81" i="7" s="1"/>
  <c r="MF71" i="7"/>
  <c r="MG88" i="7" s="1"/>
  <c r="MF67" i="7"/>
  <c r="MG84" i="7" s="1"/>
  <c r="MF63" i="7"/>
  <c r="MG80" i="7" s="1"/>
  <c r="MF62" i="7"/>
  <c r="MG79" i="7" s="1"/>
  <c r="MF70" i="7"/>
  <c r="MG87" i="7" s="1"/>
  <c r="MG26" i="7"/>
  <c r="MF66" i="7"/>
  <c r="MG83" i="7" s="1"/>
  <c r="ME73" i="15"/>
  <c r="MF90" i="15" s="1"/>
  <c r="ME69" i="15"/>
  <c r="MF86" i="15" s="1"/>
  <c r="ME65" i="15"/>
  <c r="MF82" i="15" s="1"/>
  <c r="ME43" i="15"/>
  <c r="ME60" i="15" s="1"/>
  <c r="ME72" i="15"/>
  <c r="MF89" i="15" s="1"/>
  <c r="ME68" i="15"/>
  <c r="MF85" i="15" s="1"/>
  <c r="ME64" i="15"/>
  <c r="MF81" i="15" s="1"/>
  <c r="ME71" i="15"/>
  <c r="MF88" i="15" s="1"/>
  <c r="ME67" i="15"/>
  <c r="MF84" i="15" s="1"/>
  <c r="ME63" i="15"/>
  <c r="MF80" i="15" s="1"/>
  <c r="ME66" i="15"/>
  <c r="MF83" i="15" s="1"/>
  <c r="ME62" i="15"/>
  <c r="MF79" i="15" s="1"/>
  <c r="MF26" i="15"/>
  <c r="ME70" i="15"/>
  <c r="MF87" i="15" s="1"/>
  <c r="ME128" i="21"/>
  <c r="MG80" i="19"/>
  <c r="MF97" i="19"/>
  <c r="MF124" i="19" s="1"/>
  <c r="MF89" i="19"/>
  <c r="ME106" i="19"/>
  <c r="MF86" i="7"/>
  <c r="ME103" i="7"/>
  <c r="ME130" i="7" s="1"/>
  <c r="MG86" i="17"/>
  <c r="MF103" i="17"/>
  <c r="MF130" i="17" s="1"/>
  <c r="MD94" i="13"/>
  <c r="MD77" i="13"/>
  <c r="MD111" i="13" s="1"/>
  <c r="MF94" i="17"/>
  <c r="MF77" i="17"/>
  <c r="MF111" i="17" s="1"/>
  <c r="MF127" i="21"/>
  <c r="MF69" i="21"/>
  <c r="MG86" i="21" s="1"/>
  <c r="MF72" i="21"/>
  <c r="MF70" i="21"/>
  <c r="MG87" i="21" s="1"/>
  <c r="MF65" i="21"/>
  <c r="MG82" i="21" s="1"/>
  <c r="MF73" i="21"/>
  <c r="MF67" i="21"/>
  <c r="MG84" i="21" s="1"/>
  <c r="MF64" i="21"/>
  <c r="MG81" i="21" s="1"/>
  <c r="MF71" i="21"/>
  <c r="MG88" i="21" s="1"/>
  <c r="MF63" i="21"/>
  <c r="MF43" i="21"/>
  <c r="MF60" i="21" s="1"/>
  <c r="MF68" i="21"/>
  <c r="MG85" i="21" s="1"/>
  <c r="MF66" i="21"/>
  <c r="MG83" i="21" s="1"/>
  <c r="MF62" i="21"/>
  <c r="MG79" i="21" s="1"/>
  <c r="MG26" i="21"/>
  <c r="MG79" i="17"/>
  <c r="MF96" i="17"/>
  <c r="MF123" i="17" s="1"/>
  <c r="ME72" i="11"/>
  <c r="MF89" i="11" s="1"/>
  <c r="ME68" i="11"/>
  <c r="MF85" i="11" s="1"/>
  <c r="ME64" i="11"/>
  <c r="MF81" i="11" s="1"/>
  <c r="ME71" i="11"/>
  <c r="MF88" i="11" s="1"/>
  <c r="ME67" i="11"/>
  <c r="MF84" i="11" s="1"/>
  <c r="ME63" i="11"/>
  <c r="MF80" i="11" s="1"/>
  <c r="ME69" i="11"/>
  <c r="MF86" i="11" s="1"/>
  <c r="ME70" i="11"/>
  <c r="MF87" i="11" s="1"/>
  <c r="ME62" i="11"/>
  <c r="MF79" i="11" s="1"/>
  <c r="ME66" i="11"/>
  <c r="MF83" i="11" s="1"/>
  <c r="ME73" i="11"/>
  <c r="MF90" i="11" s="1"/>
  <c r="ME65" i="11"/>
  <c r="MF82" i="11" s="1"/>
  <c r="MF26" i="11"/>
  <c r="ME43" i="11"/>
  <c r="ME60" i="11" s="1"/>
  <c r="ME94" i="19"/>
  <c r="ME77" i="19"/>
  <c r="ME111" i="19" s="1"/>
  <c r="ME71" i="13"/>
  <c r="MF88" i="13" s="1"/>
  <c r="ME67" i="13"/>
  <c r="MF84" i="13" s="1"/>
  <c r="ME63" i="13"/>
  <c r="MF80" i="13" s="1"/>
  <c r="ME70" i="13"/>
  <c r="ME66" i="13"/>
  <c r="MF83" i="13" s="1"/>
  <c r="ME62" i="13"/>
  <c r="MF79" i="13" s="1"/>
  <c r="ME73" i="13"/>
  <c r="MF90" i="13" s="1"/>
  <c r="ME69" i="13"/>
  <c r="MF86" i="13" s="1"/>
  <c r="ME65" i="13"/>
  <c r="MF82" i="13" s="1"/>
  <c r="ME43" i="13"/>
  <c r="ME60" i="13" s="1"/>
  <c r="MF26" i="13"/>
  <c r="ME72" i="13"/>
  <c r="MF89" i="13" s="1"/>
  <c r="ME68" i="13"/>
  <c r="MF85" i="13" s="1"/>
  <c r="ME64" i="13"/>
  <c r="MF81" i="13" s="1"/>
  <c r="MG73" i="17"/>
  <c r="MG69" i="17"/>
  <c r="MG65" i="17"/>
  <c r="MH82" i="17" s="1"/>
  <c r="MG43" i="17"/>
  <c r="MG60" i="17" s="1"/>
  <c r="MG72" i="17"/>
  <c r="MH89" i="17" s="1"/>
  <c r="MG68" i="17"/>
  <c r="MH85" i="17" s="1"/>
  <c r="MG64" i="17"/>
  <c r="MH81" i="17" s="1"/>
  <c r="MG71" i="17"/>
  <c r="MH88" i="17" s="1"/>
  <c r="MG67" i="17"/>
  <c r="MH84" i="17" s="1"/>
  <c r="MG63" i="17"/>
  <c r="MH80" i="17" s="1"/>
  <c r="MG66" i="17"/>
  <c r="MH83" i="17" s="1"/>
  <c r="MG62" i="17"/>
  <c r="MH26" i="17"/>
  <c r="MG70" i="17"/>
  <c r="MH87" i="17" s="1"/>
  <c r="MD94" i="11"/>
  <c r="MD77" i="11"/>
  <c r="MD111" i="11" s="1"/>
  <c r="MG85" i="19"/>
  <c r="MF102" i="19"/>
  <c r="MF129" i="19" s="1"/>
  <c r="MG80" i="21"/>
  <c r="MF97" i="21"/>
  <c r="MF124" i="21" s="1"/>
  <c r="MF87" i="13"/>
  <c r="ME104" i="13"/>
  <c r="MG89" i="21"/>
  <c r="MF106" i="21"/>
  <c r="MF72" i="19"/>
  <c r="MF68" i="19"/>
  <c r="MF64" i="19"/>
  <c r="MG81" i="19" s="1"/>
  <c r="MF73" i="19"/>
  <c r="MG90" i="19" s="1"/>
  <c r="MF70" i="19"/>
  <c r="MG87" i="19" s="1"/>
  <c r="MF67" i="19"/>
  <c r="MG84" i="19" s="1"/>
  <c r="MF65" i="19"/>
  <c r="MG82" i="19" s="1"/>
  <c r="MF43" i="19"/>
  <c r="MF60" i="19" s="1"/>
  <c r="MF71" i="19"/>
  <c r="MG88" i="19" s="1"/>
  <c r="MF63" i="19"/>
  <c r="MF69" i="19"/>
  <c r="MG86" i="19" s="1"/>
  <c r="MG26" i="19"/>
  <c r="MF66" i="19"/>
  <c r="MG83" i="19" s="1"/>
  <c r="MF62" i="19"/>
  <c r="MG79" i="19" s="1"/>
  <c r="MF90" i="21"/>
  <c r="ME107" i="21"/>
  <c r="ME94" i="21"/>
  <c r="ME77" i="21"/>
  <c r="ME111" i="21" s="1"/>
  <c r="MG107" i="19" l="1"/>
  <c r="MF101" i="13"/>
  <c r="MF128" i="13" s="1"/>
  <c r="MF102" i="11"/>
  <c r="MF129" i="11" s="1"/>
  <c r="MF97" i="15"/>
  <c r="MF124" i="15" s="1"/>
  <c r="MF103" i="15"/>
  <c r="MF130" i="15" s="1"/>
  <c r="MG104" i="7"/>
  <c r="MG103" i="19"/>
  <c r="MG130" i="19" s="1"/>
  <c r="MG99" i="19"/>
  <c r="MG126" i="19" s="1"/>
  <c r="MG98" i="19"/>
  <c r="MG125" i="19" s="1"/>
  <c r="MH100" i="17"/>
  <c r="MH127" i="17" s="1"/>
  <c r="MH98" i="17"/>
  <c r="MH125" i="17" s="1"/>
  <c r="MH99" i="17"/>
  <c r="MH126" i="17" s="1"/>
  <c r="MF102" i="13"/>
  <c r="MF129" i="13" s="1"/>
  <c r="MF99" i="13"/>
  <c r="MF126" i="13" s="1"/>
  <c r="MF100" i="13"/>
  <c r="MF127" i="13" s="1"/>
  <c r="MF105" i="13"/>
  <c r="MF96" i="11"/>
  <c r="MF123" i="11" s="1"/>
  <c r="MF101" i="11"/>
  <c r="MF128" i="11" s="1"/>
  <c r="MF106" i="11"/>
  <c r="MG96" i="21"/>
  <c r="MG123" i="21" s="1"/>
  <c r="MG103" i="21"/>
  <c r="MG130" i="21" s="1"/>
  <c r="MF101" i="15"/>
  <c r="MF128" i="15" s="1"/>
  <c r="MF106" i="15"/>
  <c r="MF107" i="15"/>
  <c r="MG96" i="7"/>
  <c r="MG123" i="7" s="1"/>
  <c r="MG98" i="7"/>
  <c r="MG125" i="7" s="1"/>
  <c r="MG99" i="7"/>
  <c r="MG126" i="7" s="1"/>
  <c r="MF98" i="13"/>
  <c r="MF125" i="13" s="1"/>
  <c r="MF100" i="11"/>
  <c r="MF127" i="11" s="1"/>
  <c r="MG101" i="21"/>
  <c r="MF102" i="15"/>
  <c r="MF129" i="15" s="1"/>
  <c r="MG96" i="19"/>
  <c r="MG123" i="19" s="1"/>
  <c r="MG101" i="19"/>
  <c r="MG128" i="19" s="1"/>
  <c r="MH104" i="17"/>
  <c r="MH97" i="17"/>
  <c r="MH124" i="17" s="1"/>
  <c r="MH102" i="17"/>
  <c r="MH129" i="17" s="1"/>
  <c r="MF106" i="13"/>
  <c r="MF103" i="13"/>
  <c r="MF130" i="13" s="1"/>
  <c r="MF99" i="11"/>
  <c r="MF126" i="11" s="1"/>
  <c r="MF104" i="11"/>
  <c r="MF105" i="11"/>
  <c r="MG100" i="21"/>
  <c r="MG105" i="21"/>
  <c r="MG99" i="21"/>
  <c r="MG126" i="21" s="1"/>
  <c r="MF96" i="15"/>
  <c r="MF123" i="15" s="1"/>
  <c r="MF105" i="15"/>
  <c r="MG100" i="7"/>
  <c r="MG127" i="7" s="1"/>
  <c r="MG97" i="7"/>
  <c r="MG124" i="7" s="1"/>
  <c r="MG102" i="7"/>
  <c r="MG129" i="7" s="1"/>
  <c r="MH105" i="17"/>
  <c r="MF96" i="13"/>
  <c r="MF123" i="13" s="1"/>
  <c r="MF97" i="11"/>
  <c r="MF124" i="11" s="1"/>
  <c r="MF104" i="15"/>
  <c r="MG105" i="7"/>
  <c r="MG100" i="19"/>
  <c r="MG127" i="19" s="1"/>
  <c r="MG105" i="19"/>
  <c r="MG104" i="19"/>
  <c r="MH101" i="17"/>
  <c r="MH128" i="17" s="1"/>
  <c r="MH106" i="17"/>
  <c r="MF107" i="13"/>
  <c r="MF97" i="13"/>
  <c r="MF124" i="13" s="1"/>
  <c r="MF107" i="11"/>
  <c r="MF103" i="11"/>
  <c r="MF130" i="11" s="1"/>
  <c r="MF98" i="11"/>
  <c r="MF125" i="11" s="1"/>
  <c r="MG102" i="21"/>
  <c r="MG129" i="21" s="1"/>
  <c r="MG98" i="21"/>
  <c r="MG125" i="21" s="1"/>
  <c r="MG104" i="21"/>
  <c r="MF100" i="15"/>
  <c r="MF127" i="15" s="1"/>
  <c r="MG81" i="15"/>
  <c r="MF98" i="15"/>
  <c r="MF125" i="15" s="1"/>
  <c r="MF99" i="15"/>
  <c r="MF126" i="15" s="1"/>
  <c r="MG101" i="7"/>
  <c r="MG128" i="7" s="1"/>
  <c r="MG107" i="7"/>
  <c r="MG106" i="21"/>
  <c r="MF94" i="7"/>
  <c r="MF77" i="7"/>
  <c r="MF111" i="7" s="1"/>
  <c r="MF72" i="15"/>
  <c r="MG89" i="15" s="1"/>
  <c r="MF68" i="15"/>
  <c r="MG85" i="15" s="1"/>
  <c r="MF64" i="15"/>
  <c r="MF71" i="15"/>
  <c r="MG88" i="15" s="1"/>
  <c r="MF67" i="15"/>
  <c r="MG84" i="15" s="1"/>
  <c r="MF63" i="15"/>
  <c r="MG80" i="15" s="1"/>
  <c r="MF70" i="15"/>
  <c r="MG87" i="15" s="1"/>
  <c r="MF66" i="15"/>
  <c r="MG83" i="15" s="1"/>
  <c r="MF62" i="15"/>
  <c r="MG79" i="15" s="1"/>
  <c r="MG26" i="15"/>
  <c r="MF73" i="15"/>
  <c r="MG90" i="15" s="1"/>
  <c r="MF69" i="15"/>
  <c r="MG86" i="15" s="1"/>
  <c r="MF43" i="15"/>
  <c r="MF60" i="15" s="1"/>
  <c r="MF65" i="15"/>
  <c r="MG82" i="15" s="1"/>
  <c r="MG89" i="7"/>
  <c r="MF106" i="7"/>
  <c r="MG89" i="19"/>
  <c r="MF106" i="19"/>
  <c r="MG102" i="19"/>
  <c r="MG129" i="19" s="1"/>
  <c r="MG97" i="19"/>
  <c r="MG124" i="19" s="1"/>
  <c r="ME94" i="15"/>
  <c r="ME77" i="15"/>
  <c r="ME111" i="15" s="1"/>
  <c r="MG90" i="21"/>
  <c r="MF107" i="21"/>
  <c r="MG97" i="21"/>
  <c r="MG124" i="21" s="1"/>
  <c r="MF71" i="11"/>
  <c r="MG88" i="11" s="1"/>
  <c r="MF67" i="11"/>
  <c r="MG84" i="11" s="1"/>
  <c r="MF63" i="11"/>
  <c r="MG80" i="11" s="1"/>
  <c r="MF70" i="11"/>
  <c r="MG87" i="11" s="1"/>
  <c r="MF66" i="11"/>
  <c r="MG83" i="11" s="1"/>
  <c r="MF62" i="11"/>
  <c r="MG79" i="11" s="1"/>
  <c r="MG26" i="11"/>
  <c r="MF72" i="11"/>
  <c r="MG89" i="11" s="1"/>
  <c r="MF64" i="11"/>
  <c r="MG81" i="11" s="1"/>
  <c r="MF73" i="11"/>
  <c r="MG90" i="11" s="1"/>
  <c r="MF65" i="11"/>
  <c r="MG82" i="11" s="1"/>
  <c r="MF69" i="11"/>
  <c r="MG86" i="11" s="1"/>
  <c r="MF68" i="11"/>
  <c r="MG85" i="11" s="1"/>
  <c r="MF43" i="11"/>
  <c r="MF60" i="11" s="1"/>
  <c r="MH86" i="17"/>
  <c r="MG103" i="17"/>
  <c r="MG130" i="17" s="1"/>
  <c r="MF104" i="13"/>
  <c r="MH72" i="17"/>
  <c r="MI89" i="17" s="1"/>
  <c r="MH68" i="17"/>
  <c r="MI85" i="17" s="1"/>
  <c r="MH64" i="17"/>
  <c r="MI81" i="17" s="1"/>
  <c r="MH71" i="17"/>
  <c r="MI88" i="17" s="1"/>
  <c r="MH67" i="17"/>
  <c r="MI84" i="17" s="1"/>
  <c r="MH63" i="17"/>
  <c r="MI80" i="17" s="1"/>
  <c r="MH70" i="17"/>
  <c r="MI87" i="17" s="1"/>
  <c r="MH66" i="17"/>
  <c r="MI83" i="17" s="1"/>
  <c r="MH62" i="17"/>
  <c r="MI26" i="17"/>
  <c r="MH73" i="17"/>
  <c r="MH69" i="17"/>
  <c r="MH43" i="17"/>
  <c r="MH60" i="17" s="1"/>
  <c r="MH65" i="17"/>
  <c r="MI82" i="17" s="1"/>
  <c r="MF70" i="13"/>
  <c r="MG87" i="13" s="1"/>
  <c r="MF66" i="13"/>
  <c r="MG83" i="13" s="1"/>
  <c r="MF62" i="13"/>
  <c r="MG79" i="13" s="1"/>
  <c r="MG26" i="13"/>
  <c r="MF73" i="13"/>
  <c r="MG90" i="13" s="1"/>
  <c r="MF69" i="13"/>
  <c r="MG86" i="13" s="1"/>
  <c r="MF65" i="13"/>
  <c r="MG82" i="13" s="1"/>
  <c r="MF72" i="13"/>
  <c r="MG89" i="13" s="1"/>
  <c r="MF68" i="13"/>
  <c r="MG85" i="13" s="1"/>
  <c r="MF64" i="13"/>
  <c r="MG81" i="13" s="1"/>
  <c r="MF71" i="13"/>
  <c r="MG88" i="13" s="1"/>
  <c r="MF67" i="13"/>
  <c r="MG84" i="13" s="1"/>
  <c r="MF63" i="13"/>
  <c r="MG80" i="13" s="1"/>
  <c r="MF43" i="13"/>
  <c r="MF60" i="13" s="1"/>
  <c r="MH79" i="17"/>
  <c r="MG96" i="17"/>
  <c r="MG123" i="17" s="1"/>
  <c r="MG72" i="21"/>
  <c r="MH89" i="21" s="1"/>
  <c r="MG68" i="21"/>
  <c r="MH85" i="21" s="1"/>
  <c r="MG73" i="21"/>
  <c r="MG67" i="21"/>
  <c r="MH84" i="21" s="1"/>
  <c r="MG64" i="21"/>
  <c r="MH81" i="21" s="1"/>
  <c r="MG71" i="21"/>
  <c r="MH88" i="21" s="1"/>
  <c r="MG69" i="21"/>
  <c r="MH86" i="21" s="1"/>
  <c r="MG63" i="21"/>
  <c r="MH80" i="21" s="1"/>
  <c r="MG66" i="21"/>
  <c r="MH83" i="21" s="1"/>
  <c r="MG62" i="21"/>
  <c r="MH79" i="21" s="1"/>
  <c r="MG70" i="21"/>
  <c r="MH87" i="21" s="1"/>
  <c r="MG65" i="21"/>
  <c r="MH82" i="21" s="1"/>
  <c r="MH26" i="21"/>
  <c r="MG43" i="21"/>
  <c r="MG60" i="21" s="1"/>
  <c r="MF94" i="21"/>
  <c r="MF77" i="21"/>
  <c r="MF111" i="21" s="1"/>
  <c r="MG86" i="7"/>
  <c r="MF103" i="7"/>
  <c r="MF130" i="7" s="1"/>
  <c r="MG71" i="19"/>
  <c r="MH88" i="19" s="1"/>
  <c r="MG67" i="19"/>
  <c r="MH84" i="19" s="1"/>
  <c r="MG63" i="19"/>
  <c r="MH80" i="19" s="1"/>
  <c r="MG70" i="19"/>
  <c r="MH87" i="19" s="1"/>
  <c r="MG68" i="19"/>
  <c r="MH85" i="19" s="1"/>
  <c r="MG72" i="19"/>
  <c r="MG65" i="19"/>
  <c r="MH82" i="19" s="1"/>
  <c r="MG69" i="19"/>
  <c r="MH86" i="19" s="1"/>
  <c r="MG73" i="19"/>
  <c r="MH90" i="19" s="1"/>
  <c r="MG66" i="19"/>
  <c r="MH83" i="19" s="1"/>
  <c r="MG62" i="19"/>
  <c r="MH79" i="19" s="1"/>
  <c r="MH26" i="19"/>
  <c r="MG64" i="19"/>
  <c r="MH81" i="19" s="1"/>
  <c r="MG43" i="19"/>
  <c r="MG60" i="19" s="1"/>
  <c r="MF94" i="19"/>
  <c r="MF77" i="19"/>
  <c r="MF111" i="19" s="1"/>
  <c r="MG77" i="17"/>
  <c r="MG111" i="17" s="1"/>
  <c r="MG94" i="17"/>
  <c r="ME94" i="13"/>
  <c r="ME77" i="13"/>
  <c r="ME111" i="13" s="1"/>
  <c r="ME94" i="11"/>
  <c r="ME77" i="11"/>
  <c r="ME111" i="11" s="1"/>
  <c r="MF128" i="21"/>
  <c r="MG72" i="7"/>
  <c r="MG68" i="7"/>
  <c r="MH85" i="7" s="1"/>
  <c r="MG64" i="7"/>
  <c r="MH81" i="7" s="1"/>
  <c r="MG71" i="7"/>
  <c r="MH88" i="7" s="1"/>
  <c r="MG67" i="7"/>
  <c r="MH84" i="7" s="1"/>
  <c r="MG63" i="7"/>
  <c r="MH80" i="7" s="1"/>
  <c r="MG70" i="7"/>
  <c r="MH87" i="7" s="1"/>
  <c r="MG66" i="7"/>
  <c r="MH83" i="7" s="1"/>
  <c r="MG62" i="7"/>
  <c r="MH79" i="7" s="1"/>
  <c r="MH26" i="7"/>
  <c r="MG73" i="7"/>
  <c r="MH90" i="7" s="1"/>
  <c r="MG43" i="7"/>
  <c r="MG60" i="7" s="1"/>
  <c r="MG65" i="7"/>
  <c r="MH82" i="7" s="1"/>
  <c r="MG69" i="7"/>
  <c r="MH90" i="17"/>
  <c r="MG107" i="17"/>
  <c r="MH107" i="7" l="1"/>
  <c r="MH100" i="19"/>
  <c r="MH127" i="19" s="1"/>
  <c r="MH97" i="21"/>
  <c r="MH124" i="21" s="1"/>
  <c r="MG106" i="13"/>
  <c r="MI97" i="17"/>
  <c r="MI124" i="17" s="1"/>
  <c r="MG99" i="11"/>
  <c r="MG126" i="11" s="1"/>
  <c r="MG97" i="11"/>
  <c r="MG124" i="11" s="1"/>
  <c r="MG103" i="15"/>
  <c r="MG130" i="15" s="1"/>
  <c r="MG100" i="15"/>
  <c r="MG127" i="15" s="1"/>
  <c r="MG105" i="15"/>
  <c r="MH97" i="7"/>
  <c r="MH124" i="7" s="1"/>
  <c r="MH102" i="7"/>
  <c r="MH129" i="7" s="1"/>
  <c r="MH98" i="19"/>
  <c r="MH125" i="19" s="1"/>
  <c r="MH107" i="19"/>
  <c r="MH102" i="19"/>
  <c r="MH129" i="19" s="1"/>
  <c r="MH105" i="19"/>
  <c r="MH104" i="21"/>
  <c r="MH103" i="21"/>
  <c r="MH130" i="21" s="1"/>
  <c r="MG105" i="13"/>
  <c r="MG99" i="13"/>
  <c r="MG126" i="13" s="1"/>
  <c r="MG96" i="13"/>
  <c r="MG123" i="13" s="1"/>
  <c r="MI101" i="17"/>
  <c r="MI128" i="17" s="1"/>
  <c r="MI106" i="17"/>
  <c r="MG107" i="11"/>
  <c r="MG96" i="11"/>
  <c r="MG123" i="11" s="1"/>
  <c r="MG101" i="11"/>
  <c r="MG128" i="11" s="1"/>
  <c r="MG107" i="15"/>
  <c r="MG104" i="15"/>
  <c r="MH98" i="7"/>
  <c r="MH125" i="7" s="1"/>
  <c r="MH99" i="21"/>
  <c r="MH126" i="21" s="1"/>
  <c r="MG101" i="13"/>
  <c r="MG128" i="13" s="1"/>
  <c r="MI102" i="17"/>
  <c r="MI129" i="17" s="1"/>
  <c r="MH99" i="7"/>
  <c r="MH126" i="7" s="1"/>
  <c r="MH96" i="7"/>
  <c r="MH123" i="7" s="1"/>
  <c r="MH101" i="7"/>
  <c r="MH128" i="7" s="1"/>
  <c r="MH103" i="19"/>
  <c r="MH130" i="19" s="1"/>
  <c r="MH104" i="19"/>
  <c r="MH96" i="21"/>
  <c r="MH123" i="21" s="1"/>
  <c r="MH105" i="21"/>
  <c r="MH102" i="21"/>
  <c r="MH129" i="21" s="1"/>
  <c r="MG98" i="13"/>
  <c r="MG125" i="13" s="1"/>
  <c r="MG103" i="13"/>
  <c r="MG130" i="13" s="1"/>
  <c r="MG100" i="13"/>
  <c r="MG127" i="13" s="1"/>
  <c r="MI100" i="17"/>
  <c r="MI127" i="17" s="1"/>
  <c r="MI105" i="17"/>
  <c r="MG102" i="11"/>
  <c r="MG129" i="11" s="1"/>
  <c r="MG98" i="11"/>
  <c r="MG125" i="11" s="1"/>
  <c r="MG100" i="11"/>
  <c r="MG127" i="11" s="1"/>
  <c r="MG105" i="11"/>
  <c r="MG99" i="15"/>
  <c r="MG126" i="15" s="1"/>
  <c r="MG97" i="15"/>
  <c r="MG124" i="15" s="1"/>
  <c r="MG102" i="15"/>
  <c r="MG129" i="15" s="1"/>
  <c r="MH104" i="7"/>
  <c r="MH101" i="19"/>
  <c r="MH128" i="19" s="1"/>
  <c r="MH101" i="21"/>
  <c r="MH128" i="21" s="1"/>
  <c r="MI99" i="17"/>
  <c r="MI126" i="17" s="1"/>
  <c r="MH100" i="7"/>
  <c r="MH127" i="7" s="1"/>
  <c r="MH105" i="7"/>
  <c r="MH96" i="19"/>
  <c r="MH123" i="19" s="1"/>
  <c r="MH99" i="19"/>
  <c r="MH126" i="19" s="1"/>
  <c r="MH97" i="19"/>
  <c r="MH124" i="19" s="1"/>
  <c r="MH100" i="21"/>
  <c r="MH127" i="21" s="1"/>
  <c r="MH98" i="21"/>
  <c r="MH125" i="21" s="1"/>
  <c r="MH106" i="21"/>
  <c r="MG97" i="13"/>
  <c r="MG124" i="13" s="1"/>
  <c r="MG102" i="13"/>
  <c r="MG129" i="13" s="1"/>
  <c r="MG107" i="13"/>
  <c r="MG104" i="13"/>
  <c r="MI104" i="17"/>
  <c r="MI98" i="17"/>
  <c r="MI125" i="17" s="1"/>
  <c r="MG103" i="11"/>
  <c r="MG130" i="11" s="1"/>
  <c r="MG106" i="11"/>
  <c r="MG104" i="11"/>
  <c r="MG96" i="15"/>
  <c r="MG123" i="15" s="1"/>
  <c r="MG101" i="15"/>
  <c r="MG128" i="15" s="1"/>
  <c r="MG106" i="15"/>
  <c r="MF94" i="13"/>
  <c r="MF77" i="13"/>
  <c r="MF111" i="13" s="1"/>
  <c r="MG127" i="21"/>
  <c r="MG128" i="21"/>
  <c r="MG77" i="7"/>
  <c r="MG111" i="7" s="1"/>
  <c r="MG94" i="7"/>
  <c r="MH86" i="7"/>
  <c r="MG103" i="7"/>
  <c r="MG130" i="7" s="1"/>
  <c r="MH73" i="21"/>
  <c r="MH71" i="21"/>
  <c r="MI88" i="21" s="1"/>
  <c r="MH67" i="21"/>
  <c r="MI84" i="21" s="1"/>
  <c r="MH69" i="21"/>
  <c r="MI86" i="21" s="1"/>
  <c r="MH63" i="21"/>
  <c r="MI80" i="21" s="1"/>
  <c r="MH66" i="21"/>
  <c r="MI83" i="21" s="1"/>
  <c r="MH62" i="21"/>
  <c r="MI79" i="21" s="1"/>
  <c r="MH70" i="21"/>
  <c r="MI87" i="21" s="1"/>
  <c r="MH68" i="21"/>
  <c r="MI85" i="21" s="1"/>
  <c r="MH65" i="21"/>
  <c r="MI82" i="21" s="1"/>
  <c r="MH64" i="21"/>
  <c r="MI81" i="21" s="1"/>
  <c r="MI26" i="21"/>
  <c r="MH43" i="21"/>
  <c r="MH60" i="21" s="1"/>
  <c r="MH72" i="21"/>
  <c r="MI89" i="21" s="1"/>
  <c r="MH90" i="21"/>
  <c r="MG107" i="21"/>
  <c r="MH89" i="7"/>
  <c r="MG106" i="7"/>
  <c r="MF94" i="11"/>
  <c r="MF77" i="11"/>
  <c r="MF111" i="11" s="1"/>
  <c r="MI90" i="17"/>
  <c r="MH107" i="17"/>
  <c r="MG77" i="19"/>
  <c r="MG111" i="19" s="1"/>
  <c r="MG94" i="19"/>
  <c r="MH70" i="19"/>
  <c r="MI87" i="19" s="1"/>
  <c r="MH66" i="19"/>
  <c r="MI83" i="19" s="1"/>
  <c r="MH62" i="19"/>
  <c r="MI79" i="19" s="1"/>
  <c r="MH72" i="19"/>
  <c r="MH69" i="19"/>
  <c r="MI86" i="19" s="1"/>
  <c r="MH67" i="19"/>
  <c r="MI84" i="19" s="1"/>
  <c r="MH73" i="19"/>
  <c r="MI90" i="19" s="1"/>
  <c r="MH71" i="19"/>
  <c r="MI88" i="19" s="1"/>
  <c r="MH68" i="19"/>
  <c r="MI85" i="19" s="1"/>
  <c r="MH63" i="19"/>
  <c r="MI80" i="19" s="1"/>
  <c r="MI26" i="19"/>
  <c r="MH64" i="19"/>
  <c r="MI81" i="19" s="1"/>
  <c r="MH43" i="19"/>
  <c r="MH60" i="19" s="1"/>
  <c r="MH65" i="19"/>
  <c r="MI82" i="19" s="1"/>
  <c r="MG94" i="21"/>
  <c r="MG77" i="21"/>
  <c r="MG111" i="21" s="1"/>
  <c r="MG73" i="13"/>
  <c r="MH90" i="13" s="1"/>
  <c r="MG69" i="13"/>
  <c r="MH86" i="13" s="1"/>
  <c r="MG65" i="13"/>
  <c r="MH82" i="13" s="1"/>
  <c r="MG43" i="13"/>
  <c r="MG60" i="13" s="1"/>
  <c r="MG72" i="13"/>
  <c r="MH89" i="13" s="1"/>
  <c r="MG68" i="13"/>
  <c r="MH85" i="13" s="1"/>
  <c r="MG64" i="13"/>
  <c r="MH81" i="13" s="1"/>
  <c r="MG71" i="13"/>
  <c r="MH88" i="13" s="1"/>
  <c r="MG67" i="13"/>
  <c r="MH84" i="13" s="1"/>
  <c r="MG63" i="13"/>
  <c r="MH80" i="13" s="1"/>
  <c r="MG66" i="13"/>
  <c r="MH83" i="13" s="1"/>
  <c r="MG62" i="13"/>
  <c r="MH79" i="13" s="1"/>
  <c r="MH26" i="13"/>
  <c r="MG70" i="13"/>
  <c r="MH87" i="13" s="1"/>
  <c r="MI71" i="17"/>
  <c r="MJ88" i="17" s="1"/>
  <c r="MI67" i="17"/>
  <c r="MJ84" i="17" s="1"/>
  <c r="MI63" i="17"/>
  <c r="MJ80" i="17" s="1"/>
  <c r="MI70" i="17"/>
  <c r="MJ87" i="17" s="1"/>
  <c r="MI66" i="17"/>
  <c r="MJ83" i="17" s="1"/>
  <c r="MI62" i="17"/>
  <c r="MJ26" i="17"/>
  <c r="MI73" i="17"/>
  <c r="MI69" i="17"/>
  <c r="MI65" i="17"/>
  <c r="MJ82" i="17" s="1"/>
  <c r="MI43" i="17"/>
  <c r="MI60" i="17" s="1"/>
  <c r="MI72" i="17"/>
  <c r="MJ89" i="17" s="1"/>
  <c r="MI68" i="17"/>
  <c r="MJ85" i="17" s="1"/>
  <c r="MI64" i="17"/>
  <c r="MJ81" i="17" s="1"/>
  <c r="MG71" i="15"/>
  <c r="MH88" i="15" s="1"/>
  <c r="MG67" i="15"/>
  <c r="MH84" i="15" s="1"/>
  <c r="MG63" i="15"/>
  <c r="MH80" i="15" s="1"/>
  <c r="MG70" i="15"/>
  <c r="MH87" i="15" s="1"/>
  <c r="MG66" i="15"/>
  <c r="MH83" i="15" s="1"/>
  <c r="MG62" i="15"/>
  <c r="MH79" i="15" s="1"/>
  <c r="MG73" i="15"/>
  <c r="MH90" i="15" s="1"/>
  <c r="MG69" i="15"/>
  <c r="MH86" i="15" s="1"/>
  <c r="MG65" i="15"/>
  <c r="MH82" i="15" s="1"/>
  <c r="MG43" i="15"/>
  <c r="MG60" i="15" s="1"/>
  <c r="MG72" i="15"/>
  <c r="MH89" i="15" s="1"/>
  <c r="MG68" i="15"/>
  <c r="MH85" i="15" s="1"/>
  <c r="MG64" i="15"/>
  <c r="MH81" i="15" s="1"/>
  <c r="MH26" i="15"/>
  <c r="MH71" i="7"/>
  <c r="MI88" i="7" s="1"/>
  <c r="MH67" i="7"/>
  <c r="MI84" i="7" s="1"/>
  <c r="MH63" i="7"/>
  <c r="MI80" i="7" s="1"/>
  <c r="MH70" i="7"/>
  <c r="MI87" i="7" s="1"/>
  <c r="MH66" i="7"/>
  <c r="MI83" i="7" s="1"/>
  <c r="MH62" i="7"/>
  <c r="MI79" i="7" s="1"/>
  <c r="MI26" i="7"/>
  <c r="MH73" i="7"/>
  <c r="MI90" i="7" s="1"/>
  <c r="MH69" i="7"/>
  <c r="MH65" i="7"/>
  <c r="MI82" i="7" s="1"/>
  <c r="MH43" i="7"/>
  <c r="MH60" i="7" s="1"/>
  <c r="MH68" i="7"/>
  <c r="MI85" i="7" s="1"/>
  <c r="MH64" i="7"/>
  <c r="MI81" i="7" s="1"/>
  <c r="MH72" i="7"/>
  <c r="MI79" i="17"/>
  <c r="MH96" i="17"/>
  <c r="MH123" i="17" s="1"/>
  <c r="MH94" i="17"/>
  <c r="MH77" i="17"/>
  <c r="MH111" i="17" s="1"/>
  <c r="MI86" i="17"/>
  <c r="MH103" i="17"/>
  <c r="MH130" i="17" s="1"/>
  <c r="MG70" i="11"/>
  <c r="MH87" i="11" s="1"/>
  <c r="MG66" i="11"/>
  <c r="MH83" i="11" s="1"/>
  <c r="MG62" i="11"/>
  <c r="MH79" i="11" s="1"/>
  <c r="MH26" i="11"/>
  <c r="MG73" i="11"/>
  <c r="MH90" i="11" s="1"/>
  <c r="MG69" i="11"/>
  <c r="MH86" i="11" s="1"/>
  <c r="MG65" i="11"/>
  <c r="MH82" i="11" s="1"/>
  <c r="MG43" i="11"/>
  <c r="MG60" i="11" s="1"/>
  <c r="MG67" i="11"/>
  <c r="MH84" i="11" s="1"/>
  <c r="MG64" i="11"/>
  <c r="MH81" i="11" s="1"/>
  <c r="MG68" i="11"/>
  <c r="MH85" i="11" s="1"/>
  <c r="MG72" i="11"/>
  <c r="MH89" i="11" s="1"/>
  <c r="MG71" i="11"/>
  <c r="MH88" i="11" s="1"/>
  <c r="MG63" i="11"/>
  <c r="MH80" i="11" s="1"/>
  <c r="MI118" i="21"/>
  <c r="MH89" i="19"/>
  <c r="MG106" i="19"/>
  <c r="MF77" i="15"/>
  <c r="MF111" i="15" s="1"/>
  <c r="MF94" i="15"/>
  <c r="MG98" i="15"/>
  <c r="MG125" i="15" s="1"/>
  <c r="MH103" i="11" l="1"/>
  <c r="MH130" i="11" s="1"/>
  <c r="MI96" i="7"/>
  <c r="MI123" i="7" s="1"/>
  <c r="MH103" i="15"/>
  <c r="MH130" i="15" s="1"/>
  <c r="MJ99" i="17"/>
  <c r="MJ126" i="17" s="1"/>
  <c r="MH105" i="13"/>
  <c r="MI104" i="21"/>
  <c r="MH107" i="11"/>
  <c r="MH104" i="11"/>
  <c r="MI98" i="7"/>
  <c r="MI125" i="7" s="1"/>
  <c r="MI100" i="7"/>
  <c r="MI127" i="7" s="1"/>
  <c r="MI105" i="7"/>
  <c r="MH106" i="15"/>
  <c r="MH107" i="15"/>
  <c r="MH97" i="15"/>
  <c r="MH124" i="15" s="1"/>
  <c r="MJ102" i="17"/>
  <c r="MJ129" i="17" s="1"/>
  <c r="MJ100" i="17"/>
  <c r="MJ127" i="17" s="1"/>
  <c r="MJ105" i="17"/>
  <c r="MH100" i="13"/>
  <c r="MH127" i="13" s="1"/>
  <c r="MH98" i="13"/>
  <c r="MH125" i="13" s="1"/>
  <c r="MH99" i="13"/>
  <c r="MH126" i="13" s="1"/>
  <c r="MI107" i="19"/>
  <c r="MI96" i="19"/>
  <c r="MI123" i="19" s="1"/>
  <c r="MI98" i="21"/>
  <c r="MI125" i="21" s="1"/>
  <c r="MI96" i="21"/>
  <c r="MI123" i="21" s="1"/>
  <c r="MI101" i="21"/>
  <c r="MH98" i="11"/>
  <c r="MH125" i="11" s="1"/>
  <c r="MI99" i="7"/>
  <c r="MI126" i="7" s="1"/>
  <c r="MH102" i="15"/>
  <c r="MH129" i="15" s="1"/>
  <c r="MJ98" i="17"/>
  <c r="MJ125" i="17" s="1"/>
  <c r="MH96" i="13"/>
  <c r="MH123" i="13" s="1"/>
  <c r="MI105" i="19"/>
  <c r="MH101" i="11"/>
  <c r="MH128" i="11" s="1"/>
  <c r="MI102" i="7"/>
  <c r="MI129" i="7" s="1"/>
  <c r="MI104" i="7"/>
  <c r="MH101" i="15"/>
  <c r="MH128" i="15" s="1"/>
  <c r="MJ104" i="17"/>
  <c r="MH97" i="13"/>
  <c r="MH124" i="13" s="1"/>
  <c r="MH102" i="13"/>
  <c r="MH129" i="13" s="1"/>
  <c r="MH103" i="13"/>
  <c r="MH130" i="13" s="1"/>
  <c r="MI99" i="19"/>
  <c r="MI126" i="19" s="1"/>
  <c r="MI97" i="19"/>
  <c r="MI124" i="19" s="1"/>
  <c r="MI101" i="19"/>
  <c r="MI128" i="19" s="1"/>
  <c r="MI100" i="19"/>
  <c r="MI127" i="19" s="1"/>
  <c r="MI106" i="21"/>
  <c r="MI99" i="21"/>
  <c r="MI126" i="21" s="1"/>
  <c r="MI100" i="21"/>
  <c r="MI105" i="21"/>
  <c r="MH97" i="11"/>
  <c r="MH124" i="11" s="1"/>
  <c r="MH100" i="11"/>
  <c r="MH127" i="11" s="1"/>
  <c r="MI101" i="7"/>
  <c r="MI128" i="7" s="1"/>
  <c r="MH104" i="15"/>
  <c r="MJ101" i="17"/>
  <c r="MJ128" i="17" s="1"/>
  <c r="MI98" i="19"/>
  <c r="MI125" i="19" s="1"/>
  <c r="MI103" i="21"/>
  <c r="MI130" i="21" s="1"/>
  <c r="MH105" i="11"/>
  <c r="MH106" i="11"/>
  <c r="MI107" i="7"/>
  <c r="MH96" i="15"/>
  <c r="MH123" i="15" s="1"/>
  <c r="MJ106" i="17"/>
  <c r="MH104" i="13"/>
  <c r="MH102" i="11"/>
  <c r="MH129" i="11" s="1"/>
  <c r="MH99" i="11"/>
  <c r="MH126" i="11" s="1"/>
  <c r="MH96" i="11"/>
  <c r="MH123" i="11" s="1"/>
  <c r="MI97" i="7"/>
  <c r="MI124" i="7" s="1"/>
  <c r="MH98" i="15"/>
  <c r="MH125" i="15" s="1"/>
  <c r="MH99" i="15"/>
  <c r="MH126" i="15" s="1"/>
  <c r="MH100" i="15"/>
  <c r="MH127" i="15" s="1"/>
  <c r="MH105" i="15"/>
  <c r="MJ97" i="17"/>
  <c r="MJ124" i="17" s="1"/>
  <c r="MH101" i="13"/>
  <c r="MH128" i="13" s="1"/>
  <c r="MH106" i="13"/>
  <c r="MH107" i="13"/>
  <c r="MI102" i="19"/>
  <c r="MI129" i="19" s="1"/>
  <c r="MI103" i="19"/>
  <c r="MI130" i="19" s="1"/>
  <c r="MI104" i="19"/>
  <c r="MI102" i="21"/>
  <c r="MI129" i="21" s="1"/>
  <c r="MI97" i="21"/>
  <c r="MI124" i="21" s="1"/>
  <c r="MI70" i="7"/>
  <c r="MJ87" i="7" s="1"/>
  <c r="MI66" i="7"/>
  <c r="MJ83" i="7" s="1"/>
  <c r="MI62" i="7"/>
  <c r="MJ79" i="7" s="1"/>
  <c r="MJ26" i="7"/>
  <c r="MI73" i="7"/>
  <c r="MJ90" i="7" s="1"/>
  <c r="MI69" i="7"/>
  <c r="MI65" i="7"/>
  <c r="MJ82" i="7" s="1"/>
  <c r="MI43" i="7"/>
  <c r="MI60" i="7" s="1"/>
  <c r="MI72" i="7"/>
  <c r="MI68" i="7"/>
  <c r="MJ85" i="7" s="1"/>
  <c r="MI64" i="7"/>
  <c r="MJ81" i="7" s="1"/>
  <c r="MI63" i="7"/>
  <c r="MJ80" i="7" s="1"/>
  <c r="MI71" i="7"/>
  <c r="MJ88" i="7" s="1"/>
  <c r="MI67" i="7"/>
  <c r="MJ84" i="7" s="1"/>
  <c r="MJ70" i="17"/>
  <c r="MK87" i="17" s="1"/>
  <c r="MJ66" i="17"/>
  <c r="MK83" i="17" s="1"/>
  <c r="MJ62" i="17"/>
  <c r="MK26" i="17"/>
  <c r="MJ73" i="17"/>
  <c r="MJ69" i="17"/>
  <c r="MJ65" i="17"/>
  <c r="MK82" i="17" s="1"/>
  <c r="MJ43" i="17"/>
  <c r="MJ60" i="17" s="1"/>
  <c r="MJ72" i="17"/>
  <c r="MK89" i="17" s="1"/>
  <c r="MJ68" i="17"/>
  <c r="MK85" i="17" s="1"/>
  <c r="MJ64" i="17"/>
  <c r="MK81" i="17" s="1"/>
  <c r="MJ67" i="17"/>
  <c r="MK84" i="17" s="1"/>
  <c r="MJ63" i="17"/>
  <c r="MK80" i="17" s="1"/>
  <c r="MJ71" i="17"/>
  <c r="MK88" i="17" s="1"/>
  <c r="MG94" i="13"/>
  <c r="MG77" i="13"/>
  <c r="MG111" i="13" s="1"/>
  <c r="MI117" i="21"/>
  <c r="MJ90" i="17"/>
  <c r="MI107" i="17"/>
  <c r="MI89" i="7"/>
  <c r="MH106" i="7"/>
  <c r="MH77" i="21"/>
  <c r="MH111" i="21" s="1"/>
  <c r="MH94" i="21"/>
  <c r="MJ86" i="17"/>
  <c r="MI103" i="17"/>
  <c r="MI130" i="17" s="1"/>
  <c r="MH94" i="7"/>
  <c r="MH77" i="7"/>
  <c r="MH111" i="7" s="1"/>
  <c r="MH72" i="13"/>
  <c r="MI89" i="13" s="1"/>
  <c r="MH68" i="13"/>
  <c r="MI85" i="13" s="1"/>
  <c r="MH64" i="13"/>
  <c r="MI81" i="13" s="1"/>
  <c r="MH71" i="13"/>
  <c r="MI88" i="13" s="1"/>
  <c r="MH67" i="13"/>
  <c r="MI84" i="13" s="1"/>
  <c r="MH63" i="13"/>
  <c r="MI80" i="13" s="1"/>
  <c r="MH70" i="13"/>
  <c r="MI87" i="13" s="1"/>
  <c r="MH66" i="13"/>
  <c r="MI83" i="13" s="1"/>
  <c r="MH62" i="13"/>
  <c r="MI79" i="13" s="1"/>
  <c r="MI26" i="13"/>
  <c r="MH73" i="13"/>
  <c r="MI90" i="13" s="1"/>
  <c r="MH43" i="13"/>
  <c r="MH60" i="13" s="1"/>
  <c r="MH69" i="13"/>
  <c r="MI86" i="13" s="1"/>
  <c r="MH65" i="13"/>
  <c r="MI82" i="13" s="1"/>
  <c r="MH94" i="19"/>
  <c r="MH77" i="19"/>
  <c r="MH111" i="19" s="1"/>
  <c r="MI73" i="21"/>
  <c r="MI70" i="21"/>
  <c r="MJ87" i="21" s="1"/>
  <c r="MI66" i="21"/>
  <c r="MJ83" i="21" s="1"/>
  <c r="MI71" i="21"/>
  <c r="MJ88" i="21" s="1"/>
  <c r="MI62" i="21"/>
  <c r="MJ79" i="21" s="1"/>
  <c r="MI68" i="21"/>
  <c r="MJ85" i="21" s="1"/>
  <c r="MI65" i="21"/>
  <c r="MJ82" i="21" s="1"/>
  <c r="MI72" i="21"/>
  <c r="MJ89" i="21" s="1"/>
  <c r="MI64" i="21"/>
  <c r="MJ81" i="21" s="1"/>
  <c r="MJ26" i="21"/>
  <c r="MI43" i="21"/>
  <c r="MI60" i="21" s="1"/>
  <c r="MI69" i="21"/>
  <c r="MJ86" i="21" s="1"/>
  <c r="MI67" i="21"/>
  <c r="MJ84" i="21" s="1"/>
  <c r="MI63" i="21"/>
  <c r="MJ80" i="21" s="1"/>
  <c r="MI128" i="21"/>
  <c r="MJ79" i="17"/>
  <c r="MI96" i="17"/>
  <c r="MI123" i="17" s="1"/>
  <c r="MI94" i="17"/>
  <c r="MI77" i="17"/>
  <c r="MI111" i="17" s="1"/>
  <c r="MI73" i="19"/>
  <c r="MJ90" i="19" s="1"/>
  <c r="MI69" i="19"/>
  <c r="MJ86" i="19" s="1"/>
  <c r="MI65" i="19"/>
  <c r="MJ82" i="19" s="1"/>
  <c r="MI67" i="19"/>
  <c r="MJ84" i="19" s="1"/>
  <c r="MI71" i="19"/>
  <c r="MJ88" i="19" s="1"/>
  <c r="MI64" i="19"/>
  <c r="MJ81" i="19" s="1"/>
  <c r="MI68" i="19"/>
  <c r="MJ85" i="19" s="1"/>
  <c r="MI66" i="19"/>
  <c r="MJ83" i="19" s="1"/>
  <c r="MJ26" i="19"/>
  <c r="MI62" i="19"/>
  <c r="MJ79" i="19" s="1"/>
  <c r="MI43" i="19"/>
  <c r="MI60" i="19" s="1"/>
  <c r="MI72" i="19"/>
  <c r="MI63" i="19"/>
  <c r="MJ80" i="19" s="1"/>
  <c r="MI70" i="19"/>
  <c r="MJ87" i="19" s="1"/>
  <c r="MI89" i="19"/>
  <c r="MH106" i="19"/>
  <c r="MG94" i="11"/>
  <c r="MG77" i="11"/>
  <c r="MG111" i="11" s="1"/>
  <c r="MH73" i="11"/>
  <c r="MI90" i="11" s="1"/>
  <c r="MH69" i="11"/>
  <c r="MI86" i="11" s="1"/>
  <c r="MH65" i="11"/>
  <c r="MI82" i="11" s="1"/>
  <c r="MH43" i="11"/>
  <c r="MH60" i="11" s="1"/>
  <c r="MH72" i="11"/>
  <c r="MI89" i="11" s="1"/>
  <c r="MH68" i="11"/>
  <c r="MI85" i="11" s="1"/>
  <c r="MH64" i="11"/>
  <c r="MI81" i="11" s="1"/>
  <c r="MH70" i="11"/>
  <c r="MI87" i="11" s="1"/>
  <c r="MH62" i="11"/>
  <c r="MI79" i="11" s="1"/>
  <c r="MH71" i="11"/>
  <c r="MI88" i="11" s="1"/>
  <c r="MH63" i="11"/>
  <c r="MI80" i="11" s="1"/>
  <c r="MI26" i="11"/>
  <c r="MH67" i="11"/>
  <c r="MI84" i="11" s="1"/>
  <c r="MH66" i="11"/>
  <c r="MI83" i="11" s="1"/>
  <c r="MH70" i="15"/>
  <c r="MI87" i="15" s="1"/>
  <c r="MH66" i="15"/>
  <c r="MI83" i="15" s="1"/>
  <c r="MH62" i="15"/>
  <c r="MI79" i="15" s="1"/>
  <c r="MH73" i="15"/>
  <c r="MI90" i="15" s="1"/>
  <c r="MH69" i="15"/>
  <c r="MI86" i="15" s="1"/>
  <c r="MH65" i="15"/>
  <c r="MI82" i="15" s="1"/>
  <c r="MH43" i="15"/>
  <c r="MH60" i="15" s="1"/>
  <c r="MH72" i="15"/>
  <c r="MI89" i="15" s="1"/>
  <c r="MH68" i="15"/>
  <c r="MI85" i="15" s="1"/>
  <c r="MH64" i="15"/>
  <c r="MI81" i="15" s="1"/>
  <c r="MH67" i="15"/>
  <c r="MI84" i="15" s="1"/>
  <c r="MH63" i="15"/>
  <c r="MI80" i="15" s="1"/>
  <c r="MI26" i="15"/>
  <c r="MH71" i="15"/>
  <c r="MI88" i="15" s="1"/>
  <c r="MG94" i="15"/>
  <c r="MG77" i="15"/>
  <c r="MG111" i="15" s="1"/>
  <c r="MI90" i="21"/>
  <c r="MH107" i="21"/>
  <c r="MI86" i="7"/>
  <c r="MH103" i="7"/>
  <c r="MH130" i="7" s="1"/>
  <c r="MI101" i="11" l="1"/>
  <c r="MI128" i="11" s="1"/>
  <c r="MI107" i="11"/>
  <c r="MJ97" i="21"/>
  <c r="MJ124" i="21" s="1"/>
  <c r="MJ104" i="21"/>
  <c r="MI97" i="13"/>
  <c r="MI124" i="13" s="1"/>
  <c r="MK106" i="17"/>
  <c r="MJ98" i="7"/>
  <c r="MJ125" i="7" s="1"/>
  <c r="MJ99" i="7"/>
  <c r="MJ126" i="7" s="1"/>
  <c r="MI105" i="15"/>
  <c r="MI98" i="15"/>
  <c r="MI125" i="15" s="1"/>
  <c r="MI99" i="15"/>
  <c r="MI126" i="15" s="1"/>
  <c r="MI100" i="15"/>
  <c r="MI127" i="15" s="1"/>
  <c r="MI104" i="11"/>
  <c r="MJ104" i="19"/>
  <c r="MJ96" i="19"/>
  <c r="MJ123" i="19" s="1"/>
  <c r="MJ98" i="19"/>
  <c r="MJ125" i="19" s="1"/>
  <c r="MJ103" i="19"/>
  <c r="MJ130" i="19" s="1"/>
  <c r="MJ101" i="21"/>
  <c r="MJ98" i="21"/>
  <c r="MJ125" i="21" s="1"/>
  <c r="MJ96" i="21"/>
  <c r="MJ123" i="21" s="1"/>
  <c r="MI103" i="13"/>
  <c r="MI130" i="13" s="1"/>
  <c r="MI96" i="13"/>
  <c r="MI123" i="13" s="1"/>
  <c r="MI101" i="13"/>
  <c r="MI128" i="13" s="1"/>
  <c r="MI106" i="13"/>
  <c r="MK101" i="17"/>
  <c r="MK128" i="17" s="1"/>
  <c r="MJ101" i="7"/>
  <c r="MJ128" i="7" s="1"/>
  <c r="MJ102" i="7"/>
  <c r="MJ129" i="7" s="1"/>
  <c r="MJ100" i="7"/>
  <c r="MJ127" i="7" s="1"/>
  <c r="MI96" i="15"/>
  <c r="MI123" i="15" s="1"/>
  <c r="MI106" i="11"/>
  <c r="MJ99" i="19"/>
  <c r="MJ126" i="19" s="1"/>
  <c r="MI99" i="13"/>
  <c r="MI126" i="13" s="1"/>
  <c r="MI102" i="13"/>
  <c r="MI129" i="13" s="1"/>
  <c r="MK97" i="17"/>
  <c r="MK124" i="17" s="1"/>
  <c r="MK104" i="17"/>
  <c r="MJ96" i="7"/>
  <c r="MJ123" i="7" s="1"/>
  <c r="MI102" i="15"/>
  <c r="MI129" i="15" s="1"/>
  <c r="MI103" i="15"/>
  <c r="MI130" i="15" s="1"/>
  <c r="MI104" i="15"/>
  <c r="MI97" i="11"/>
  <c r="MI124" i="11" s="1"/>
  <c r="MI98" i="11"/>
  <c r="MI125" i="11" s="1"/>
  <c r="MI99" i="11"/>
  <c r="MI126" i="11" s="1"/>
  <c r="MJ97" i="19"/>
  <c r="MJ124" i="19" s="1"/>
  <c r="MJ105" i="19"/>
  <c r="MJ107" i="19"/>
  <c r="MJ103" i="21"/>
  <c r="MJ130" i="21" s="1"/>
  <c r="MJ106" i="21"/>
  <c r="MJ105" i="21"/>
  <c r="MI100" i="13"/>
  <c r="MI127" i="13" s="1"/>
  <c r="MI105" i="13"/>
  <c r="MK98" i="17"/>
  <c r="MK125" i="17" s="1"/>
  <c r="MK99" i="17"/>
  <c r="MK126" i="17" s="1"/>
  <c r="MJ105" i="7"/>
  <c r="MJ107" i="7"/>
  <c r="MJ104" i="7"/>
  <c r="MI101" i="15"/>
  <c r="MI128" i="15" s="1"/>
  <c r="MI96" i="11"/>
  <c r="MI123" i="11" s="1"/>
  <c r="MJ102" i="19"/>
  <c r="MJ129" i="19" s="1"/>
  <c r="MJ102" i="21"/>
  <c r="MJ129" i="21" s="1"/>
  <c r="MI97" i="15"/>
  <c r="MI124" i="15" s="1"/>
  <c r="MI106" i="15"/>
  <c r="MI107" i="15"/>
  <c r="MI100" i="11"/>
  <c r="MI127" i="11" s="1"/>
  <c r="MI105" i="11"/>
  <c r="MI102" i="11"/>
  <c r="MI129" i="11" s="1"/>
  <c r="MI103" i="11"/>
  <c r="MI130" i="11" s="1"/>
  <c r="MJ100" i="19"/>
  <c r="MJ127" i="19" s="1"/>
  <c r="MJ101" i="19"/>
  <c r="MJ128" i="19" s="1"/>
  <c r="MJ99" i="21"/>
  <c r="MJ126" i="21" s="1"/>
  <c r="MJ100" i="21"/>
  <c r="MJ127" i="21" s="1"/>
  <c r="MI107" i="13"/>
  <c r="MI104" i="13"/>
  <c r="MI98" i="13"/>
  <c r="MI125" i="13" s="1"/>
  <c r="MK105" i="17"/>
  <c r="MK102" i="17"/>
  <c r="MK129" i="17" s="1"/>
  <c r="MK100" i="17"/>
  <c r="MK127" i="17" s="1"/>
  <c r="MJ97" i="7"/>
  <c r="MJ124" i="7" s="1"/>
  <c r="MK86" i="17"/>
  <c r="MJ103" i="17"/>
  <c r="MJ130" i="17" s="1"/>
  <c r="MK73" i="17"/>
  <c r="MK69" i="17"/>
  <c r="MK65" i="17"/>
  <c r="ML82" i="17" s="1"/>
  <c r="MK43" i="17"/>
  <c r="MK60" i="17" s="1"/>
  <c r="MK72" i="17"/>
  <c r="ML89" i="17" s="1"/>
  <c r="MK68" i="17"/>
  <c r="ML85" i="17" s="1"/>
  <c r="MK64" i="17"/>
  <c r="ML81" i="17" s="1"/>
  <c r="MK71" i="17"/>
  <c r="ML88" i="17" s="1"/>
  <c r="MK67" i="17"/>
  <c r="ML84" i="17" s="1"/>
  <c r="MK63" i="17"/>
  <c r="ML80" i="17" s="1"/>
  <c r="MK62" i="17"/>
  <c r="ML26" i="17"/>
  <c r="MK70" i="17"/>
  <c r="ML87" i="17" s="1"/>
  <c r="MK66" i="17"/>
  <c r="ML83" i="17" s="1"/>
  <c r="MJ86" i="7"/>
  <c r="MI103" i="7"/>
  <c r="MI130" i="7" s="1"/>
  <c r="MH94" i="15"/>
  <c r="MH77" i="15"/>
  <c r="MH111" i="15" s="1"/>
  <c r="MJ89" i="19"/>
  <c r="MI106" i="19"/>
  <c r="MI94" i="19"/>
  <c r="MI77" i="19"/>
  <c r="MI111" i="19" s="1"/>
  <c r="MH77" i="13"/>
  <c r="MH111" i="13" s="1"/>
  <c r="MH94" i="13"/>
  <c r="MJ94" i="17"/>
  <c r="MJ77" i="17"/>
  <c r="MJ111" i="17" s="1"/>
  <c r="MI72" i="11"/>
  <c r="MJ89" i="11" s="1"/>
  <c r="MI68" i="11"/>
  <c r="MJ85" i="11" s="1"/>
  <c r="MI64" i="11"/>
  <c r="MJ81" i="11" s="1"/>
  <c r="MI71" i="11"/>
  <c r="MJ88" i="11" s="1"/>
  <c r="MI67" i="11"/>
  <c r="MJ84" i="11" s="1"/>
  <c r="MI63" i="11"/>
  <c r="MJ80" i="11" s="1"/>
  <c r="MI73" i="11"/>
  <c r="MJ90" i="11" s="1"/>
  <c r="MI65" i="11"/>
  <c r="MJ82" i="11" s="1"/>
  <c r="MJ26" i="11"/>
  <c r="MI70" i="11"/>
  <c r="MJ87" i="11" s="1"/>
  <c r="MI66" i="11"/>
  <c r="MJ83" i="11" s="1"/>
  <c r="MI43" i="11"/>
  <c r="MI60" i="11" s="1"/>
  <c r="MI62" i="11"/>
  <c r="MJ79" i="11" s="1"/>
  <c r="MI69" i="11"/>
  <c r="MJ86" i="11" s="1"/>
  <c r="MH77" i="11"/>
  <c r="MH111" i="11" s="1"/>
  <c r="MH94" i="11"/>
  <c r="MI94" i="21"/>
  <c r="MI77" i="21"/>
  <c r="MI111" i="21" s="1"/>
  <c r="MJ89" i="7"/>
  <c r="MI106" i="7"/>
  <c r="MK90" i="17"/>
  <c r="MJ107" i="17"/>
  <c r="MI94" i="7"/>
  <c r="MI77" i="7"/>
  <c r="MI111" i="7" s="1"/>
  <c r="MJ73" i="7"/>
  <c r="MK90" i="7" s="1"/>
  <c r="MJ69" i="7"/>
  <c r="MJ65" i="7"/>
  <c r="MK82" i="7" s="1"/>
  <c r="MJ43" i="7"/>
  <c r="MJ60" i="7" s="1"/>
  <c r="MJ72" i="7"/>
  <c r="MJ68" i="7"/>
  <c r="MK85" i="7" s="1"/>
  <c r="MJ64" i="7"/>
  <c r="MK81" i="7" s="1"/>
  <c r="MJ71" i="7"/>
  <c r="MK88" i="7" s="1"/>
  <c r="MJ67" i="7"/>
  <c r="MK84" i="7" s="1"/>
  <c r="MJ63" i="7"/>
  <c r="MK80" i="7" s="1"/>
  <c r="MJ70" i="7"/>
  <c r="MK87" i="7" s="1"/>
  <c r="MK26" i="7"/>
  <c r="MJ66" i="7"/>
  <c r="MK83" i="7" s="1"/>
  <c r="MJ62" i="7"/>
  <c r="MK79" i="7" s="1"/>
  <c r="MJ90" i="21"/>
  <c r="MI107" i="21"/>
  <c r="MI73" i="15"/>
  <c r="MJ90" i="15" s="1"/>
  <c r="MI69" i="15"/>
  <c r="MJ86" i="15" s="1"/>
  <c r="MI65" i="15"/>
  <c r="MJ82" i="15" s="1"/>
  <c r="MI43" i="15"/>
  <c r="MI60" i="15" s="1"/>
  <c r="MI72" i="15"/>
  <c r="MJ89" i="15" s="1"/>
  <c r="MI68" i="15"/>
  <c r="MJ85" i="15" s="1"/>
  <c r="MI64" i="15"/>
  <c r="MJ81" i="15" s="1"/>
  <c r="MI71" i="15"/>
  <c r="MJ88" i="15" s="1"/>
  <c r="MI67" i="15"/>
  <c r="MJ84" i="15" s="1"/>
  <c r="MI63" i="15"/>
  <c r="MJ80" i="15" s="1"/>
  <c r="MI62" i="15"/>
  <c r="MJ79" i="15" s="1"/>
  <c r="MJ26" i="15"/>
  <c r="MI70" i="15"/>
  <c r="MJ87" i="15" s="1"/>
  <c r="MI66" i="15"/>
  <c r="MJ83" i="15" s="1"/>
  <c r="MJ72" i="19"/>
  <c r="MJ68" i="19"/>
  <c r="MK85" i="19" s="1"/>
  <c r="MJ64" i="19"/>
  <c r="MK81" i="19" s="1"/>
  <c r="MJ71" i="19"/>
  <c r="MK88" i="19" s="1"/>
  <c r="MJ69" i="19"/>
  <c r="MK86" i="19" s="1"/>
  <c r="MJ73" i="19"/>
  <c r="MK90" i="19" s="1"/>
  <c r="MJ66" i="19"/>
  <c r="MK83" i="19" s="1"/>
  <c r="MJ70" i="19"/>
  <c r="MK87" i="19" s="1"/>
  <c r="MJ62" i="19"/>
  <c r="MK79" i="19" s="1"/>
  <c r="MJ43" i="19"/>
  <c r="MJ60" i="19" s="1"/>
  <c r="MJ67" i="19"/>
  <c r="MK84" i="19" s="1"/>
  <c r="MJ65" i="19"/>
  <c r="MK82" i="19" s="1"/>
  <c r="MJ63" i="19"/>
  <c r="MK80" i="19" s="1"/>
  <c r="MK26" i="19"/>
  <c r="MK79" i="17"/>
  <c r="MJ96" i="17"/>
  <c r="MJ123" i="17" s="1"/>
  <c r="MJ69" i="21"/>
  <c r="MK86" i="21" s="1"/>
  <c r="MJ73" i="21"/>
  <c r="MJ68" i="21"/>
  <c r="MK85" i="21" s="1"/>
  <c r="MJ66" i="21"/>
  <c r="MK83" i="21" s="1"/>
  <c r="MJ65" i="21"/>
  <c r="MK82" i="21" s="1"/>
  <c r="MJ72" i="21"/>
  <c r="MK89" i="21" s="1"/>
  <c r="MJ70" i="21"/>
  <c r="MK87" i="21" s="1"/>
  <c r="MJ64" i="21"/>
  <c r="MK81" i="21" s="1"/>
  <c r="MJ67" i="21"/>
  <c r="MK84" i="21" s="1"/>
  <c r="MJ63" i="21"/>
  <c r="MK80" i="21" s="1"/>
  <c r="MJ43" i="21"/>
  <c r="MJ60" i="21" s="1"/>
  <c r="MJ71" i="21"/>
  <c r="MK88" i="21" s="1"/>
  <c r="MJ62" i="21"/>
  <c r="MK79" i="21" s="1"/>
  <c r="MK26" i="21"/>
  <c r="MI71" i="13"/>
  <c r="MJ88" i="13" s="1"/>
  <c r="MI67" i="13"/>
  <c r="MJ84" i="13" s="1"/>
  <c r="MI63" i="13"/>
  <c r="MJ80" i="13" s="1"/>
  <c r="MI70" i="13"/>
  <c r="MJ87" i="13" s="1"/>
  <c r="MI66" i="13"/>
  <c r="MJ83" i="13" s="1"/>
  <c r="MI62" i="13"/>
  <c r="MJ79" i="13" s="1"/>
  <c r="MI73" i="13"/>
  <c r="MJ90" i="13" s="1"/>
  <c r="MI69" i="13"/>
  <c r="MJ86" i="13" s="1"/>
  <c r="MI65" i="13"/>
  <c r="MJ82" i="13" s="1"/>
  <c r="MI43" i="13"/>
  <c r="MI60" i="13" s="1"/>
  <c r="MI72" i="13"/>
  <c r="MJ89" i="13" s="1"/>
  <c r="MI68" i="13"/>
  <c r="MJ85" i="13" s="1"/>
  <c r="MI64" i="13"/>
  <c r="MJ81" i="13" s="1"/>
  <c r="MJ26" i="13"/>
  <c r="MI127" i="21"/>
  <c r="MJ107" i="13" l="1"/>
  <c r="ML79" i="21"/>
  <c r="MK96" i="21"/>
  <c r="MK123" i="21" s="1"/>
  <c r="MK99" i="21"/>
  <c r="MK126" i="21" s="1"/>
  <c r="ML80" i="19"/>
  <c r="MK97" i="19"/>
  <c r="MK124" i="19" s="1"/>
  <c r="MK103" i="19"/>
  <c r="MK130" i="19" s="1"/>
  <c r="MK81" i="15"/>
  <c r="MJ98" i="15"/>
  <c r="MJ125" i="15" s="1"/>
  <c r="MK104" i="7"/>
  <c r="MK99" i="7"/>
  <c r="MK126" i="7" s="1"/>
  <c r="MJ100" i="11"/>
  <c r="MJ127" i="11" s="1"/>
  <c r="MK81" i="11"/>
  <c r="MJ98" i="11"/>
  <c r="MJ125" i="11" s="1"/>
  <c r="ML101" i="17"/>
  <c r="ML128" i="17" s="1"/>
  <c r="MJ96" i="13"/>
  <c r="MJ123" i="13" s="1"/>
  <c r="MK105" i="21"/>
  <c r="MK100" i="21"/>
  <c r="MK104" i="19"/>
  <c r="MK83" i="15"/>
  <c r="MJ100" i="15"/>
  <c r="MJ127" i="15" s="1"/>
  <c r="MJ102" i="15"/>
  <c r="MJ129" i="15" s="1"/>
  <c r="MK96" i="7"/>
  <c r="MK123" i="7" s="1"/>
  <c r="MK102" i="7"/>
  <c r="MK129" i="7" s="1"/>
  <c r="MJ97" i="11"/>
  <c r="MJ124" i="11" s="1"/>
  <c r="MJ98" i="13"/>
  <c r="MJ125" i="13" s="1"/>
  <c r="MK83" i="13"/>
  <c r="MJ100" i="13"/>
  <c r="MJ127" i="13" s="1"/>
  <c r="MK101" i="19"/>
  <c r="MK128" i="19" s="1"/>
  <c r="MJ101" i="15"/>
  <c r="MJ128" i="15" s="1"/>
  <c r="MK107" i="7"/>
  <c r="MK79" i="11"/>
  <c r="MJ96" i="11"/>
  <c r="MJ123" i="11" s="1"/>
  <c r="MJ101" i="11"/>
  <c r="MJ128" i="11" s="1"/>
  <c r="MK89" i="11"/>
  <c r="MJ106" i="11"/>
  <c r="ML98" i="17"/>
  <c r="ML125" i="17" s="1"/>
  <c r="MM82" i="17"/>
  <c r="ML99" i="17"/>
  <c r="ML126" i="17" s="1"/>
  <c r="MJ106" i="13"/>
  <c r="MK80" i="13"/>
  <c r="MJ97" i="13"/>
  <c r="MJ124" i="13" s="1"/>
  <c r="MK101" i="21"/>
  <c r="MK103" i="21"/>
  <c r="MK130" i="21" s="1"/>
  <c r="MK96" i="19"/>
  <c r="MK123" i="19" s="1"/>
  <c r="MJ96" i="15"/>
  <c r="MJ123" i="15" s="1"/>
  <c r="MJ99" i="15"/>
  <c r="MJ126" i="15" s="1"/>
  <c r="ML81" i="7"/>
  <c r="MK98" i="7"/>
  <c r="MK125" i="7" s="1"/>
  <c r="MJ107" i="11"/>
  <c r="ML104" i="17"/>
  <c r="ML106" i="17"/>
  <c r="MJ101" i="13"/>
  <c r="MJ128" i="13" s="1"/>
  <c r="MK98" i="21"/>
  <c r="MK125" i="21" s="1"/>
  <c r="ML82" i="19"/>
  <c r="MK99" i="19"/>
  <c r="MK126" i="19" s="1"/>
  <c r="MK105" i="19"/>
  <c r="MJ97" i="15"/>
  <c r="MJ124" i="15" s="1"/>
  <c r="MJ103" i="15"/>
  <c r="MJ130" i="15" s="1"/>
  <c r="MK97" i="7"/>
  <c r="MK124" i="7" s="1"/>
  <c r="MJ103" i="11"/>
  <c r="MJ130" i="11" s="1"/>
  <c r="MJ104" i="11"/>
  <c r="MJ102" i="11"/>
  <c r="MJ129" i="11" s="1"/>
  <c r="ML105" i="17"/>
  <c r="MJ99" i="13"/>
  <c r="MJ126" i="13" s="1"/>
  <c r="MK88" i="13"/>
  <c r="MJ105" i="13"/>
  <c r="MK104" i="21"/>
  <c r="ML85" i="21"/>
  <c r="MK102" i="21"/>
  <c r="MK129" i="21" s="1"/>
  <c r="MK100" i="19"/>
  <c r="MK127" i="19" s="1"/>
  <c r="ML81" i="19"/>
  <c r="MK98" i="19"/>
  <c r="MK125" i="19" s="1"/>
  <c r="MJ104" i="15"/>
  <c r="MJ106" i="15"/>
  <c r="MJ107" i="15"/>
  <c r="ML83" i="7"/>
  <c r="MK100" i="7"/>
  <c r="MK127" i="7" s="1"/>
  <c r="MK101" i="7"/>
  <c r="MK128" i="7" s="1"/>
  <c r="MK85" i="13"/>
  <c r="MJ102" i="13"/>
  <c r="MJ129" i="13" s="1"/>
  <c r="MJ103" i="13"/>
  <c r="MJ130" i="13" s="1"/>
  <c r="MK87" i="13"/>
  <c r="MJ104" i="13"/>
  <c r="MK97" i="21"/>
  <c r="MK124" i="21" s="1"/>
  <c r="ML89" i="21"/>
  <c r="MK106" i="21"/>
  <c r="MK107" i="19"/>
  <c r="MK102" i="19"/>
  <c r="MK129" i="19" s="1"/>
  <c r="MJ105" i="15"/>
  <c r="ML88" i="7"/>
  <c r="MK105" i="7"/>
  <c r="MJ99" i="11"/>
  <c r="MJ126" i="11" s="1"/>
  <c r="MK88" i="11"/>
  <c r="MJ105" i="11"/>
  <c r="ML100" i="17"/>
  <c r="ML127" i="17" s="1"/>
  <c r="MM80" i="17"/>
  <c r="ML97" i="17"/>
  <c r="ML124" i="17" s="1"/>
  <c r="ML102" i="17"/>
  <c r="ML129" i="17" s="1"/>
  <c r="MJ72" i="15"/>
  <c r="MK89" i="15" s="1"/>
  <c r="MJ68" i="15"/>
  <c r="MK85" i="15" s="1"/>
  <c r="MJ64" i="15"/>
  <c r="MJ71" i="15"/>
  <c r="MK88" i="15" s="1"/>
  <c r="MJ67" i="15"/>
  <c r="MK84" i="15" s="1"/>
  <c r="MJ63" i="15"/>
  <c r="MK80" i="15" s="1"/>
  <c r="MJ70" i="15"/>
  <c r="MK87" i="15" s="1"/>
  <c r="MJ66" i="15"/>
  <c r="MJ62" i="15"/>
  <c r="MK79" i="15" s="1"/>
  <c r="MJ73" i="15"/>
  <c r="MK90" i="15" s="1"/>
  <c r="MK26" i="15"/>
  <c r="MJ69" i="15"/>
  <c r="MK86" i="15" s="1"/>
  <c r="MJ43" i="15"/>
  <c r="MJ60" i="15" s="1"/>
  <c r="MJ65" i="15"/>
  <c r="MK82" i="15" s="1"/>
  <c r="MI94" i="15"/>
  <c r="MI77" i="15"/>
  <c r="MI111" i="15" s="1"/>
  <c r="MK72" i="7"/>
  <c r="MK68" i="7"/>
  <c r="ML85" i="7" s="1"/>
  <c r="MK64" i="7"/>
  <c r="MK71" i="7"/>
  <c r="MK67" i="7"/>
  <c r="ML84" i="7" s="1"/>
  <c r="MK63" i="7"/>
  <c r="ML80" i="7" s="1"/>
  <c r="MK70" i="7"/>
  <c r="ML87" i="7" s="1"/>
  <c r="MK66" i="7"/>
  <c r="MK62" i="7"/>
  <c r="ML79" i="7" s="1"/>
  <c r="ML26" i="7"/>
  <c r="MK69" i="7"/>
  <c r="MK43" i="7"/>
  <c r="MK60" i="7" s="1"/>
  <c r="MK65" i="7"/>
  <c r="ML82" i="7" s="1"/>
  <c r="MK73" i="7"/>
  <c r="ML90" i="7" s="1"/>
  <c r="ML72" i="17"/>
  <c r="MM89" i="17" s="1"/>
  <c r="ML68" i="17"/>
  <c r="MM85" i="17" s="1"/>
  <c r="ML64" i="17"/>
  <c r="MM81" i="17" s="1"/>
  <c r="ML71" i="17"/>
  <c r="MM88" i="17" s="1"/>
  <c r="ML67" i="17"/>
  <c r="MM84" i="17" s="1"/>
  <c r="ML63" i="17"/>
  <c r="ML70" i="17"/>
  <c r="MM87" i="17" s="1"/>
  <c r="ML66" i="17"/>
  <c r="MM83" i="17" s="1"/>
  <c r="ML62" i="17"/>
  <c r="MM26" i="17"/>
  <c r="ML73" i="17"/>
  <c r="ML69" i="17"/>
  <c r="ML43" i="17"/>
  <c r="ML60" i="17" s="1"/>
  <c r="ML65" i="17"/>
  <c r="MK94" i="17"/>
  <c r="MK77" i="17"/>
  <c r="MK111" i="17" s="1"/>
  <c r="MJ128" i="21"/>
  <c r="MK128" i="21"/>
  <c r="MK90" i="21"/>
  <c r="MJ107" i="21"/>
  <c r="MJ71" i="11"/>
  <c r="MJ67" i="11"/>
  <c r="MK84" i="11" s="1"/>
  <c r="MJ63" i="11"/>
  <c r="MK80" i="11" s="1"/>
  <c r="MJ70" i="11"/>
  <c r="MK87" i="11" s="1"/>
  <c r="MJ66" i="11"/>
  <c r="MK83" i="11" s="1"/>
  <c r="MJ62" i="11"/>
  <c r="MK26" i="11"/>
  <c r="MJ68" i="11"/>
  <c r="MK85" i="11" s="1"/>
  <c r="MJ43" i="11"/>
  <c r="MJ60" i="11" s="1"/>
  <c r="MJ65" i="11"/>
  <c r="MK82" i="11" s="1"/>
  <c r="MJ69" i="11"/>
  <c r="MK86" i="11" s="1"/>
  <c r="MJ73" i="11"/>
  <c r="MK90" i="11" s="1"/>
  <c r="MJ72" i="11"/>
  <c r="MJ64" i="11"/>
  <c r="MK89" i="19"/>
  <c r="MJ106" i="19"/>
  <c r="MK86" i="7"/>
  <c r="MJ103" i="7"/>
  <c r="MJ130" i="7" s="1"/>
  <c r="ML86" i="17"/>
  <c r="MK103" i="17"/>
  <c r="MK130" i="17" s="1"/>
  <c r="MK72" i="21"/>
  <c r="MK68" i="21"/>
  <c r="MK70" i="21"/>
  <c r="ML87" i="21" s="1"/>
  <c r="MK64" i="21"/>
  <c r="ML81" i="21" s="1"/>
  <c r="MK67" i="21"/>
  <c r="ML84" i="21" s="1"/>
  <c r="MK63" i="21"/>
  <c r="ML80" i="21" s="1"/>
  <c r="MK71" i="21"/>
  <c r="ML88" i="21" s="1"/>
  <c r="MK69" i="21"/>
  <c r="ML86" i="21" s="1"/>
  <c r="MK62" i="21"/>
  <c r="MK73" i="21"/>
  <c r="MK65" i="21"/>
  <c r="ML82" i="21" s="1"/>
  <c r="MK66" i="21"/>
  <c r="ML83" i="21" s="1"/>
  <c r="ML26" i="21"/>
  <c r="MK43" i="21"/>
  <c r="MK60" i="21" s="1"/>
  <c r="MK71" i="19"/>
  <c r="ML88" i="19" s="1"/>
  <c r="MK67" i="19"/>
  <c r="ML84" i="19" s="1"/>
  <c r="MK63" i="19"/>
  <c r="MK73" i="19"/>
  <c r="ML90" i="19" s="1"/>
  <c r="MK70" i="19"/>
  <c r="ML87" i="19" s="1"/>
  <c r="MK68" i="19"/>
  <c r="ML85" i="19" s="1"/>
  <c r="MK72" i="19"/>
  <c r="MK65" i="19"/>
  <c r="MK69" i="19"/>
  <c r="ML86" i="19" s="1"/>
  <c r="MK66" i="19"/>
  <c r="ML83" i="19" s="1"/>
  <c r="MK64" i="19"/>
  <c r="ML26" i="19"/>
  <c r="MK43" i="19"/>
  <c r="MK60" i="19" s="1"/>
  <c r="MK62" i="19"/>
  <c r="ML79" i="19" s="1"/>
  <c r="MJ77" i="19"/>
  <c r="MJ111" i="19" s="1"/>
  <c r="MJ94" i="19"/>
  <c r="MJ94" i="7"/>
  <c r="MJ77" i="7"/>
  <c r="MJ111" i="7" s="1"/>
  <c r="MJ70" i="13"/>
  <c r="MJ66" i="13"/>
  <c r="MJ62" i="13"/>
  <c r="MK79" i="13" s="1"/>
  <c r="MK26" i="13"/>
  <c r="MJ73" i="13"/>
  <c r="MK90" i="13" s="1"/>
  <c r="MJ69" i="13"/>
  <c r="MK86" i="13" s="1"/>
  <c r="MJ65" i="13"/>
  <c r="MK82" i="13" s="1"/>
  <c r="MJ72" i="13"/>
  <c r="MK89" i="13" s="1"/>
  <c r="MJ68" i="13"/>
  <c r="MJ64" i="13"/>
  <c r="MK81" i="13" s="1"/>
  <c r="MJ67" i="13"/>
  <c r="MK84" i="13" s="1"/>
  <c r="MJ43" i="13"/>
  <c r="MJ60" i="13" s="1"/>
  <c r="MJ63" i="13"/>
  <c r="MJ71" i="13"/>
  <c r="MI94" i="13"/>
  <c r="MI77" i="13"/>
  <c r="MI111" i="13" s="1"/>
  <c r="MK89" i="7"/>
  <c r="MJ106" i="7"/>
  <c r="MI94" i="11"/>
  <c r="MI77" i="11"/>
  <c r="MI111" i="11" s="1"/>
  <c r="MJ94" i="21"/>
  <c r="MJ77" i="21"/>
  <c r="MJ111" i="21" s="1"/>
  <c r="ML79" i="17"/>
  <c r="MK96" i="17"/>
  <c r="MK123" i="17" s="1"/>
  <c r="ML90" i="17"/>
  <c r="MK107" i="17"/>
  <c r="ML118" i="21"/>
  <c r="MK99" i="13" l="1"/>
  <c r="MK126" i="13" s="1"/>
  <c r="ML104" i="19"/>
  <c r="ML105" i="21"/>
  <c r="ML86" i="11"/>
  <c r="MK103" i="11"/>
  <c r="MK130" i="11" s="1"/>
  <c r="MK101" i="15"/>
  <c r="MK128" i="15" s="1"/>
  <c r="MK98" i="13"/>
  <c r="MK125" i="13" s="1"/>
  <c r="ML97" i="21"/>
  <c r="ML124" i="21" s="1"/>
  <c r="MK99" i="11"/>
  <c r="MK126" i="11" s="1"/>
  <c r="MK101" i="11"/>
  <c r="MK128" i="11" s="1"/>
  <c r="MK103" i="15"/>
  <c r="MK130" i="15" s="1"/>
  <c r="MK105" i="15"/>
  <c r="ML90" i="13"/>
  <c r="MK107" i="13"/>
  <c r="ML101" i="21"/>
  <c r="ML83" i="11"/>
  <c r="MK100" i="11"/>
  <c r="MK127" i="11" s="1"/>
  <c r="MM101" i="17"/>
  <c r="MM128" i="17" s="1"/>
  <c r="MN89" i="17"/>
  <c r="MM106" i="17"/>
  <c r="ML104" i="7"/>
  <c r="MK104" i="15"/>
  <c r="MK101" i="13"/>
  <c r="MK128" i="13" s="1"/>
  <c r="MK96" i="13"/>
  <c r="MK123" i="13" s="1"/>
  <c r="ML103" i="19"/>
  <c r="ML130" i="19" s="1"/>
  <c r="ML105" i="19"/>
  <c r="ML99" i="21"/>
  <c r="ML126" i="21" s="1"/>
  <c r="ML104" i="21"/>
  <c r="MK97" i="11"/>
  <c r="MK124" i="11" s="1"/>
  <c r="MM104" i="17"/>
  <c r="MM98" i="17"/>
  <c r="MM125" i="17" s="1"/>
  <c r="ML99" i="7"/>
  <c r="ML126" i="7" s="1"/>
  <c r="ML96" i="7"/>
  <c r="ML123" i="7" s="1"/>
  <c r="ML101" i="7"/>
  <c r="ML128" i="7" s="1"/>
  <c r="MK96" i="15"/>
  <c r="MK123" i="15" s="1"/>
  <c r="ML89" i="15"/>
  <c r="MK106" i="15"/>
  <c r="MK103" i="13"/>
  <c r="MK130" i="13" s="1"/>
  <c r="ML107" i="19"/>
  <c r="MM102" i="17"/>
  <c r="MM129" i="17" s="1"/>
  <c r="ML89" i="13"/>
  <c r="MK106" i="13"/>
  <c r="ML96" i="19"/>
  <c r="ML123" i="19" s="1"/>
  <c r="ML100" i="19"/>
  <c r="ML127" i="19" s="1"/>
  <c r="ML102" i="19"/>
  <c r="ML129" i="19" s="1"/>
  <c r="MM84" i="19"/>
  <c r="ML101" i="19"/>
  <c r="ML128" i="19" s="1"/>
  <c r="ML100" i="21"/>
  <c r="MM86" i="21"/>
  <c r="ML103" i="21"/>
  <c r="ML130" i="21" s="1"/>
  <c r="ML98" i="21"/>
  <c r="ML125" i="21" s="1"/>
  <c r="ML90" i="11"/>
  <c r="MK107" i="11"/>
  <c r="MK102" i="11"/>
  <c r="MK129" i="11" s="1"/>
  <c r="ML87" i="11"/>
  <c r="MK104" i="11"/>
  <c r="MM100" i="17"/>
  <c r="MM127" i="17" s="1"/>
  <c r="MM105" i="17"/>
  <c r="ML107" i="7"/>
  <c r="MM80" i="7"/>
  <c r="ML97" i="7"/>
  <c r="ML124" i="7" s="1"/>
  <c r="ML102" i="7"/>
  <c r="ML129" i="7" s="1"/>
  <c r="MK99" i="15"/>
  <c r="MK126" i="15" s="1"/>
  <c r="MK107" i="15"/>
  <c r="ML80" i="15"/>
  <c r="MK97" i="15"/>
  <c r="MK124" i="15" s="1"/>
  <c r="MK102" i="15"/>
  <c r="MK129" i="15" s="1"/>
  <c r="MJ94" i="13"/>
  <c r="MJ77" i="13"/>
  <c r="MJ111" i="13" s="1"/>
  <c r="MK73" i="13"/>
  <c r="MK69" i="13"/>
  <c r="ML86" i="13" s="1"/>
  <c r="MK65" i="13"/>
  <c r="ML82" i="13" s="1"/>
  <c r="MK43" i="13"/>
  <c r="MK60" i="13" s="1"/>
  <c r="MK72" i="13"/>
  <c r="MK68" i="13"/>
  <c r="MK64" i="13"/>
  <c r="ML81" i="13" s="1"/>
  <c r="MK71" i="13"/>
  <c r="ML88" i="13" s="1"/>
  <c r="MK67" i="13"/>
  <c r="ML84" i="13" s="1"/>
  <c r="MK63" i="13"/>
  <c r="MK62" i="13"/>
  <c r="ML79" i="13" s="1"/>
  <c r="ML26" i="13"/>
  <c r="MK70" i="13"/>
  <c r="MK66" i="13"/>
  <c r="ML83" i="13" s="1"/>
  <c r="ML71" i="7"/>
  <c r="ML67" i="7"/>
  <c r="MM84" i="7" s="1"/>
  <c r="ML63" i="7"/>
  <c r="ML70" i="7"/>
  <c r="MM87" i="7" s="1"/>
  <c r="ML66" i="7"/>
  <c r="ML62" i="7"/>
  <c r="MM79" i="7" s="1"/>
  <c r="MM26" i="7"/>
  <c r="ML73" i="7"/>
  <c r="MM90" i="7" s="1"/>
  <c r="ML69" i="7"/>
  <c r="ML65" i="7"/>
  <c r="MM82" i="7" s="1"/>
  <c r="ML43" i="7"/>
  <c r="ML60" i="7" s="1"/>
  <c r="ML64" i="7"/>
  <c r="ML72" i="7"/>
  <c r="ML68" i="7"/>
  <c r="MM85" i="7" s="1"/>
  <c r="ML117" i="21"/>
  <c r="MK127" i="21"/>
  <c r="MM79" i="17"/>
  <c r="ML96" i="17"/>
  <c r="ML123" i="17" s="1"/>
  <c r="MK94" i="19"/>
  <c r="MK77" i="19"/>
  <c r="MK111" i="19" s="1"/>
  <c r="ML89" i="19"/>
  <c r="MK106" i="19"/>
  <c r="MK70" i="11"/>
  <c r="MK66" i="11"/>
  <c r="MK62" i="11"/>
  <c r="ML26" i="11"/>
  <c r="MK73" i="11"/>
  <c r="MK69" i="11"/>
  <c r="MK65" i="11"/>
  <c r="ML82" i="11" s="1"/>
  <c r="MK43" i="11"/>
  <c r="MK60" i="11" s="1"/>
  <c r="MK71" i="11"/>
  <c r="MK63" i="11"/>
  <c r="ML80" i="11" s="1"/>
  <c r="MK68" i="11"/>
  <c r="ML85" i="11" s="1"/>
  <c r="MK72" i="11"/>
  <c r="ML89" i="11" s="1"/>
  <c r="MK64" i="11"/>
  <c r="MK67" i="11"/>
  <c r="ML84" i="11" s="1"/>
  <c r="ML90" i="21"/>
  <c r="MK107" i="21"/>
  <c r="MM97" i="17"/>
  <c r="MM124" i="17" s="1"/>
  <c r="MM88" i="7"/>
  <c r="ML105" i="7"/>
  <c r="ML106" i="21"/>
  <c r="ML85" i="13"/>
  <c r="MK102" i="13"/>
  <c r="MK129" i="13" s="1"/>
  <c r="ML98" i="19"/>
  <c r="ML125" i="19" s="1"/>
  <c r="MK105" i="13"/>
  <c r="ML99" i="19"/>
  <c r="ML126" i="19" s="1"/>
  <c r="MM81" i="7"/>
  <c r="ML98" i="7"/>
  <c r="ML125" i="7" s="1"/>
  <c r="MM99" i="17"/>
  <c r="MM126" i="17" s="1"/>
  <c r="ML79" i="11"/>
  <c r="MK96" i="11"/>
  <c r="MK123" i="11" s="1"/>
  <c r="MK100" i="13"/>
  <c r="MK127" i="13" s="1"/>
  <c r="MK100" i="15"/>
  <c r="MK127" i="15" s="1"/>
  <c r="ML81" i="11"/>
  <c r="MK98" i="11"/>
  <c r="MK125" i="11" s="1"/>
  <c r="MK98" i="15"/>
  <c r="MK125" i="15" s="1"/>
  <c r="ML96" i="21"/>
  <c r="ML123" i="21" s="1"/>
  <c r="ML70" i="19"/>
  <c r="MM87" i="19" s="1"/>
  <c r="ML66" i="19"/>
  <c r="MM83" i="19" s="1"/>
  <c r="ML62" i="19"/>
  <c r="MM79" i="19" s="1"/>
  <c r="ML68" i="19"/>
  <c r="MM85" i="19" s="1"/>
  <c r="ML72" i="19"/>
  <c r="ML65" i="19"/>
  <c r="MM82" i="19" s="1"/>
  <c r="ML69" i="19"/>
  <c r="MM86" i="19" s="1"/>
  <c r="ML67" i="19"/>
  <c r="ML71" i="19"/>
  <c r="MM88" i="19" s="1"/>
  <c r="ML64" i="19"/>
  <c r="MM81" i="19" s="1"/>
  <c r="ML63" i="19"/>
  <c r="MM26" i="19"/>
  <c r="ML43" i="19"/>
  <c r="ML60" i="19" s="1"/>
  <c r="ML73" i="19"/>
  <c r="MM90" i="19" s="1"/>
  <c r="ML128" i="21"/>
  <c r="MM86" i="17"/>
  <c r="ML103" i="17"/>
  <c r="ML130" i="17" s="1"/>
  <c r="MJ77" i="15"/>
  <c r="MJ111" i="15" s="1"/>
  <c r="MJ94" i="15"/>
  <c r="ML88" i="11"/>
  <c r="MK105" i="11"/>
  <c r="ML87" i="13"/>
  <c r="MK104" i="13"/>
  <c r="MM83" i="7"/>
  <c r="ML100" i="7"/>
  <c r="ML127" i="7" s="1"/>
  <c r="MM85" i="21"/>
  <c r="ML102" i="21"/>
  <c r="ML129" i="21" s="1"/>
  <c r="ML80" i="13"/>
  <c r="MK97" i="13"/>
  <c r="MK124" i="13" s="1"/>
  <c r="MK106" i="11"/>
  <c r="MM80" i="19"/>
  <c r="ML97" i="19"/>
  <c r="ML124" i="19" s="1"/>
  <c r="MK94" i="21"/>
  <c r="MK77" i="21"/>
  <c r="MK111" i="21" s="1"/>
  <c r="MM71" i="17"/>
  <c r="MN88" i="17" s="1"/>
  <c r="MM67" i="17"/>
  <c r="MN84" i="17" s="1"/>
  <c r="MM63" i="17"/>
  <c r="MN80" i="17" s="1"/>
  <c r="MM70" i="17"/>
  <c r="MN87" i="17" s="1"/>
  <c r="MM66" i="17"/>
  <c r="MN83" i="17" s="1"/>
  <c r="MM62" i="17"/>
  <c r="MN26" i="17"/>
  <c r="MM73" i="17"/>
  <c r="MM69" i="17"/>
  <c r="MM65" i="17"/>
  <c r="MN82" i="17" s="1"/>
  <c r="MM43" i="17"/>
  <c r="MM60" i="17" s="1"/>
  <c r="MM68" i="17"/>
  <c r="MN85" i="17" s="1"/>
  <c r="MM64" i="17"/>
  <c r="MN81" i="17" s="1"/>
  <c r="MM72" i="17"/>
  <c r="MK77" i="7"/>
  <c r="MK111" i="7" s="1"/>
  <c r="MK94" i="7"/>
  <c r="MM90" i="17"/>
  <c r="ML107" i="17"/>
  <c r="ML89" i="7"/>
  <c r="MK106" i="7"/>
  <c r="ML73" i="21"/>
  <c r="ML71" i="21"/>
  <c r="MM88" i="21" s="1"/>
  <c r="ML67" i="21"/>
  <c r="MM84" i="21" s="1"/>
  <c r="ML72" i="21"/>
  <c r="MM89" i="21" s="1"/>
  <c r="ML63" i="21"/>
  <c r="MM80" i="21" s="1"/>
  <c r="ML69" i="21"/>
  <c r="ML62" i="21"/>
  <c r="MM79" i="21" s="1"/>
  <c r="ML66" i="21"/>
  <c r="MM83" i="21" s="1"/>
  <c r="ML65" i="21"/>
  <c r="MM82" i="21" s="1"/>
  <c r="ML68" i="21"/>
  <c r="MM26" i="21"/>
  <c r="ML43" i="21"/>
  <c r="ML60" i="21" s="1"/>
  <c r="ML70" i="21"/>
  <c r="MM87" i="21" s="1"/>
  <c r="ML64" i="21"/>
  <c r="MM81" i="21" s="1"/>
  <c r="ML86" i="7"/>
  <c r="MK103" i="7"/>
  <c r="MK130" i="7" s="1"/>
  <c r="MJ94" i="11"/>
  <c r="MJ77" i="11"/>
  <c r="MJ111" i="11" s="1"/>
  <c r="ML94" i="17"/>
  <c r="ML77" i="17"/>
  <c r="ML111" i="17" s="1"/>
  <c r="MK71" i="15"/>
  <c r="ML88" i="15" s="1"/>
  <c r="MK67" i="15"/>
  <c r="ML84" i="15" s="1"/>
  <c r="MK63" i="15"/>
  <c r="MK70" i="15"/>
  <c r="ML87" i="15" s="1"/>
  <c r="MK66" i="15"/>
  <c r="ML83" i="15" s="1"/>
  <c r="MK62" i="15"/>
  <c r="ML79" i="15" s="1"/>
  <c r="MK73" i="15"/>
  <c r="ML90" i="15" s="1"/>
  <c r="MK69" i="15"/>
  <c r="ML86" i="15" s="1"/>
  <c r="MK65" i="15"/>
  <c r="ML82" i="15" s="1"/>
  <c r="MK43" i="15"/>
  <c r="MK60" i="15" s="1"/>
  <c r="MK68" i="15"/>
  <c r="ML85" i="15" s="1"/>
  <c r="MK64" i="15"/>
  <c r="ML81" i="15" s="1"/>
  <c r="ML26" i="15"/>
  <c r="MK72" i="15"/>
  <c r="ML99" i="15" l="1"/>
  <c r="ML126" i="15" s="1"/>
  <c r="ML105" i="15"/>
  <c r="MM99" i="21"/>
  <c r="MM126" i="21" s="1"/>
  <c r="MN98" i="17"/>
  <c r="MN125" i="17" s="1"/>
  <c r="MN105" i="17"/>
  <c r="MM103" i="19"/>
  <c r="MM130" i="19" s="1"/>
  <c r="ML102" i="11"/>
  <c r="ML129" i="11" s="1"/>
  <c r="MM79" i="13"/>
  <c r="ML96" i="13"/>
  <c r="ML123" i="13" s="1"/>
  <c r="ML99" i="13"/>
  <c r="ML126" i="13" s="1"/>
  <c r="MM86" i="15"/>
  <c r="ML103" i="15"/>
  <c r="ML130" i="15" s="1"/>
  <c r="MM100" i="21"/>
  <c r="MO85" i="17"/>
  <c r="MN102" i="17"/>
  <c r="MN129" i="17" s="1"/>
  <c r="MN104" i="17"/>
  <c r="MM107" i="19"/>
  <c r="MM98" i="19"/>
  <c r="MM125" i="19" s="1"/>
  <c r="MN82" i="19"/>
  <c r="MM99" i="19"/>
  <c r="MM126" i="19" s="1"/>
  <c r="MM100" i="19"/>
  <c r="MM127" i="19" s="1"/>
  <c r="ML101" i="11"/>
  <c r="ML128" i="11" s="1"/>
  <c r="ML97" i="11"/>
  <c r="ML124" i="11" s="1"/>
  <c r="MM107" i="7"/>
  <c r="MM104" i="7"/>
  <c r="ML100" i="13"/>
  <c r="ML127" i="13" s="1"/>
  <c r="ML103" i="13"/>
  <c r="ML130" i="13" s="1"/>
  <c r="MM85" i="15"/>
  <c r="ML102" i="15"/>
  <c r="ML129" i="15" s="1"/>
  <c r="ML107" i="15"/>
  <c r="MM96" i="21"/>
  <c r="MM123" i="21" s="1"/>
  <c r="MM101" i="21"/>
  <c r="MN97" i="17"/>
  <c r="MN124" i="17" s="1"/>
  <c r="MM105" i="19"/>
  <c r="MM104" i="19"/>
  <c r="ML101" i="13"/>
  <c r="ML128" i="13" s="1"/>
  <c r="MM83" i="15"/>
  <c r="ML100" i="15"/>
  <c r="ML127" i="15" s="1"/>
  <c r="MM104" i="21"/>
  <c r="MM97" i="21"/>
  <c r="MM124" i="21" s="1"/>
  <c r="MN100" i="17"/>
  <c r="MN127" i="17" s="1"/>
  <c r="MN79" i="19"/>
  <c r="MM96" i="19"/>
  <c r="MM123" i="19" s="1"/>
  <c r="ML99" i="11"/>
  <c r="ML126" i="11" s="1"/>
  <c r="ML98" i="13"/>
  <c r="ML125" i="13" s="1"/>
  <c r="ML98" i="15"/>
  <c r="ML125" i="15" s="1"/>
  <c r="MM87" i="15"/>
  <c r="ML104" i="15"/>
  <c r="MM106" i="21"/>
  <c r="ML96" i="15"/>
  <c r="ML123" i="15" s="1"/>
  <c r="ML101" i="15"/>
  <c r="ML128" i="15" s="1"/>
  <c r="MM98" i="21"/>
  <c r="MM125" i="21" s="1"/>
  <c r="MM105" i="21"/>
  <c r="MN99" i="17"/>
  <c r="MN126" i="17" s="1"/>
  <c r="MN101" i="17"/>
  <c r="MN128" i="17" s="1"/>
  <c r="MM102" i="19"/>
  <c r="MM129" i="19" s="1"/>
  <c r="ML106" i="11"/>
  <c r="MN85" i="7"/>
  <c r="MM102" i="7"/>
  <c r="MM129" i="7" s="1"/>
  <c r="MM99" i="7"/>
  <c r="MM126" i="7" s="1"/>
  <c r="MN79" i="7"/>
  <c r="MM96" i="7"/>
  <c r="MM123" i="7" s="1"/>
  <c r="MM101" i="7"/>
  <c r="MM128" i="7" s="1"/>
  <c r="ML105" i="13"/>
  <c r="ML70" i="15"/>
  <c r="ML66" i="15"/>
  <c r="ML62" i="15"/>
  <c r="MM79" i="15" s="1"/>
  <c r="ML73" i="15"/>
  <c r="MM90" i="15" s="1"/>
  <c r="ML69" i="15"/>
  <c r="ML65" i="15"/>
  <c r="MM82" i="15" s="1"/>
  <c r="ML43" i="15"/>
  <c r="ML60" i="15" s="1"/>
  <c r="ML72" i="15"/>
  <c r="MM89" i="15" s="1"/>
  <c r="ML68" i="15"/>
  <c r="ML64" i="15"/>
  <c r="MM81" i="15" s="1"/>
  <c r="ML63" i="15"/>
  <c r="ML71" i="15"/>
  <c r="MM88" i="15" s="1"/>
  <c r="MM26" i="15"/>
  <c r="ML67" i="15"/>
  <c r="MM84" i="15" s="1"/>
  <c r="MM97" i="19"/>
  <c r="MM124" i="19" s="1"/>
  <c r="MM100" i="7"/>
  <c r="MM127" i="7" s="1"/>
  <c r="MN86" i="17"/>
  <c r="MM103" i="17"/>
  <c r="MM130" i="17" s="1"/>
  <c r="ML72" i="13"/>
  <c r="ML68" i="13"/>
  <c r="MM85" i="13" s="1"/>
  <c r="ML64" i="13"/>
  <c r="MM81" i="13" s="1"/>
  <c r="ML71" i="13"/>
  <c r="MM88" i="13" s="1"/>
  <c r="ML67" i="13"/>
  <c r="MM84" i="13" s="1"/>
  <c r="ML63" i="13"/>
  <c r="MM80" i="13" s="1"/>
  <c r="ML70" i="13"/>
  <c r="MM87" i="13" s="1"/>
  <c r="ML66" i="13"/>
  <c r="MM83" i="13" s="1"/>
  <c r="ML62" i="13"/>
  <c r="MM26" i="13"/>
  <c r="ML73" i="13"/>
  <c r="MM90" i="13" s="1"/>
  <c r="ML69" i="13"/>
  <c r="MM86" i="13" s="1"/>
  <c r="ML65" i="13"/>
  <c r="MM82" i="13" s="1"/>
  <c r="ML43" i="13"/>
  <c r="ML60" i="13" s="1"/>
  <c r="MK94" i="13"/>
  <c r="MK77" i="13"/>
  <c r="MK111" i="13" s="1"/>
  <c r="ML94" i="19"/>
  <c r="ML77" i="19"/>
  <c r="ML111" i="19" s="1"/>
  <c r="ML96" i="11"/>
  <c r="ML123" i="11" s="1"/>
  <c r="ML102" i="13"/>
  <c r="ML129" i="13" s="1"/>
  <c r="MN79" i="17"/>
  <c r="MM96" i="17"/>
  <c r="MM123" i="17" s="1"/>
  <c r="MM97" i="7"/>
  <c r="MM124" i="7" s="1"/>
  <c r="ML107" i="11"/>
  <c r="MM101" i="19"/>
  <c r="MM128" i="19" s="1"/>
  <c r="MM83" i="11"/>
  <c r="ML100" i="11"/>
  <c r="ML127" i="11" s="1"/>
  <c r="ML107" i="13"/>
  <c r="MM73" i="19"/>
  <c r="MN90" i="19" s="1"/>
  <c r="MM69" i="19"/>
  <c r="MN86" i="19" s="1"/>
  <c r="MM65" i="19"/>
  <c r="MM72" i="19"/>
  <c r="MM70" i="19"/>
  <c r="MN87" i="19" s="1"/>
  <c r="MM67" i="19"/>
  <c r="MN84" i="19" s="1"/>
  <c r="MM71" i="19"/>
  <c r="MN88" i="19" s="1"/>
  <c r="MM66" i="19"/>
  <c r="MN83" i="19" s="1"/>
  <c r="MM63" i="19"/>
  <c r="MN80" i="19" s="1"/>
  <c r="MN26" i="19"/>
  <c r="MM43" i="19"/>
  <c r="MM60" i="19" s="1"/>
  <c r="MM62" i="19"/>
  <c r="MM68" i="19"/>
  <c r="MN85" i="19" s="1"/>
  <c r="MM64" i="19"/>
  <c r="MN81" i="19" s="1"/>
  <c r="MN90" i="17"/>
  <c r="MM107" i="17"/>
  <c r="ML97" i="13"/>
  <c r="ML124" i="13" s="1"/>
  <c r="MM88" i="11"/>
  <c r="ML105" i="11"/>
  <c r="MK94" i="11"/>
  <c r="MK77" i="11"/>
  <c r="MK111" i="11" s="1"/>
  <c r="ML73" i="11"/>
  <c r="MM90" i="11" s="1"/>
  <c r="ML69" i="11"/>
  <c r="MM86" i="11" s="1"/>
  <c r="ML65" i="11"/>
  <c r="MM82" i="11" s="1"/>
  <c r="ML43" i="11"/>
  <c r="ML60" i="11" s="1"/>
  <c r="ML72" i="11"/>
  <c r="MM89" i="11" s="1"/>
  <c r="ML68" i="11"/>
  <c r="MM85" i="11" s="1"/>
  <c r="ML64" i="11"/>
  <c r="ML66" i="11"/>
  <c r="ML63" i="11"/>
  <c r="MM80" i="11" s="1"/>
  <c r="ML67" i="11"/>
  <c r="MM84" i="11" s="1"/>
  <c r="ML71" i="11"/>
  <c r="ML70" i="11"/>
  <c r="MM87" i="11" s="1"/>
  <c r="ML62" i="11"/>
  <c r="MM79" i="11" s="1"/>
  <c r="MM26" i="11"/>
  <c r="ML94" i="21"/>
  <c r="ML77" i="21"/>
  <c r="ML111" i="21" s="1"/>
  <c r="MN81" i="7"/>
  <c r="MM98" i="7"/>
  <c r="MM125" i="7" s="1"/>
  <c r="MM105" i="7"/>
  <c r="MM90" i="21"/>
  <c r="ML107" i="21"/>
  <c r="MM89" i="19"/>
  <c r="ML106" i="19"/>
  <c r="MM80" i="15"/>
  <c r="ML97" i="15"/>
  <c r="ML124" i="15" s="1"/>
  <c r="ML104" i="11"/>
  <c r="MN86" i="21"/>
  <c r="MM103" i="21"/>
  <c r="MM130" i="21" s="1"/>
  <c r="MM89" i="13"/>
  <c r="ML106" i="13"/>
  <c r="ML106" i="15"/>
  <c r="MN106" i="17"/>
  <c r="ML103" i="11"/>
  <c r="ML130" i="11" s="1"/>
  <c r="MM86" i="7"/>
  <c r="ML103" i="7"/>
  <c r="ML130" i="7" s="1"/>
  <c r="MM70" i="21"/>
  <c r="MN87" i="21" s="1"/>
  <c r="MM66" i="21"/>
  <c r="MN83" i="21" s="1"/>
  <c r="MM73" i="21"/>
  <c r="MM69" i="21"/>
  <c r="MM67" i="21"/>
  <c r="MN84" i="21" s="1"/>
  <c r="MM62" i="21"/>
  <c r="MN79" i="21" s="1"/>
  <c r="MM71" i="21"/>
  <c r="MN88" i="21" s="1"/>
  <c r="MM65" i="21"/>
  <c r="MN82" i="21" s="1"/>
  <c r="MM68" i="21"/>
  <c r="MM64" i="21"/>
  <c r="MN81" i="21" s="1"/>
  <c r="MN26" i="21"/>
  <c r="MM43" i="21"/>
  <c r="MM60" i="21" s="1"/>
  <c r="MM72" i="21"/>
  <c r="MN89" i="21" s="1"/>
  <c r="MM63" i="21"/>
  <c r="MN80" i="21" s="1"/>
  <c r="MM89" i="7"/>
  <c r="ML106" i="7"/>
  <c r="MM94" i="17"/>
  <c r="MM77" i="17"/>
  <c r="MM111" i="17" s="1"/>
  <c r="MN70" i="17"/>
  <c r="MO87" i="17" s="1"/>
  <c r="MN66" i="17"/>
  <c r="MO83" i="17" s="1"/>
  <c r="MN62" i="17"/>
  <c r="MO26" i="17"/>
  <c r="MN73" i="17"/>
  <c r="MN69" i="17"/>
  <c r="MN65" i="17"/>
  <c r="MO82" i="17" s="1"/>
  <c r="MN43" i="17"/>
  <c r="MN60" i="17" s="1"/>
  <c r="MN72" i="17"/>
  <c r="MO89" i="17" s="1"/>
  <c r="MN68" i="17"/>
  <c r="MN64" i="17"/>
  <c r="MO81" i="17" s="1"/>
  <c r="MN63" i="17"/>
  <c r="MO80" i="17" s="1"/>
  <c r="MN71" i="17"/>
  <c r="MO88" i="17" s="1"/>
  <c r="MN67" i="17"/>
  <c r="MO84" i="17" s="1"/>
  <c r="MN85" i="21"/>
  <c r="MM102" i="21"/>
  <c r="MM129" i="21" s="1"/>
  <c r="ML104" i="13"/>
  <c r="MK94" i="15"/>
  <c r="MK77" i="15"/>
  <c r="MK111" i="15" s="1"/>
  <c r="MM81" i="11"/>
  <c r="ML98" i="11"/>
  <c r="ML125" i="11" s="1"/>
  <c r="MM127" i="21"/>
  <c r="ML127" i="21"/>
  <c r="ML94" i="7"/>
  <c r="ML77" i="7"/>
  <c r="ML111" i="7" s="1"/>
  <c r="MM70" i="7"/>
  <c r="MN87" i="7" s="1"/>
  <c r="MM66" i="7"/>
  <c r="MN83" i="7" s="1"/>
  <c r="MM62" i="7"/>
  <c r="MN26" i="7"/>
  <c r="MM73" i="7"/>
  <c r="MN90" i="7" s="1"/>
  <c r="MM69" i="7"/>
  <c r="MM65" i="7"/>
  <c r="MN82" i="7" s="1"/>
  <c r="MM43" i="7"/>
  <c r="MM60" i="7" s="1"/>
  <c r="MM72" i="7"/>
  <c r="MM68" i="7"/>
  <c r="MM64" i="7"/>
  <c r="MM67" i="7"/>
  <c r="MN84" i="7" s="1"/>
  <c r="MM71" i="7"/>
  <c r="MN88" i="7" s="1"/>
  <c r="MM63" i="7"/>
  <c r="MN80" i="7" s="1"/>
  <c r="MO97" i="17" l="1"/>
  <c r="MO124" i="17" s="1"/>
  <c r="MO81" i="21"/>
  <c r="MN98" i="21"/>
  <c r="MN125" i="21" s="1"/>
  <c r="MN100" i="21"/>
  <c r="MM96" i="11"/>
  <c r="MM123" i="11" s="1"/>
  <c r="MM106" i="11"/>
  <c r="MN98" i="19"/>
  <c r="MN125" i="19" s="1"/>
  <c r="MN103" i="19"/>
  <c r="MN130" i="19" s="1"/>
  <c r="MM102" i="13"/>
  <c r="MM129" i="13" s="1"/>
  <c r="MM105" i="15"/>
  <c r="MN90" i="15"/>
  <c r="MM107" i="15"/>
  <c r="MN100" i="7"/>
  <c r="MN127" i="7" s="1"/>
  <c r="MP81" i="17"/>
  <c r="MO98" i="17"/>
  <c r="MO125" i="17" s="1"/>
  <c r="MN106" i="21"/>
  <c r="MN104" i="21"/>
  <c r="MM104" i="11"/>
  <c r="MO80" i="19"/>
  <c r="MN97" i="19"/>
  <c r="MN124" i="19" s="1"/>
  <c r="MN104" i="19"/>
  <c r="MN107" i="19"/>
  <c r="MM99" i="13"/>
  <c r="MM126" i="13" s="1"/>
  <c r="MN84" i="13"/>
  <c r="MM101" i="13"/>
  <c r="MM128" i="13" s="1"/>
  <c r="MM96" i="15"/>
  <c r="MM123" i="15" s="1"/>
  <c r="MN105" i="7"/>
  <c r="MN107" i="7"/>
  <c r="MN104" i="7"/>
  <c r="MO101" i="17"/>
  <c r="MO128" i="17" s="1"/>
  <c r="MO100" i="17"/>
  <c r="MO127" i="17" s="1"/>
  <c r="MN99" i="21"/>
  <c r="MN126" i="21" s="1"/>
  <c r="MN82" i="11"/>
  <c r="MM99" i="11"/>
  <c r="MM126" i="11" s="1"/>
  <c r="MN100" i="19"/>
  <c r="MN127" i="19" s="1"/>
  <c r="MM103" i="13"/>
  <c r="MM130" i="13" s="1"/>
  <c r="MM100" i="13"/>
  <c r="MM127" i="13" s="1"/>
  <c r="MN88" i="13"/>
  <c r="MM105" i="13"/>
  <c r="MM101" i="15"/>
  <c r="MM128" i="15" s="1"/>
  <c r="MM98" i="15"/>
  <c r="MM125" i="15" s="1"/>
  <c r="MM99" i="15"/>
  <c r="MM126" i="15" s="1"/>
  <c r="MN99" i="7"/>
  <c r="MN126" i="7" s="1"/>
  <c r="MN97" i="21"/>
  <c r="MN124" i="21" s="1"/>
  <c r="MO79" i="21"/>
  <c r="MN96" i="21"/>
  <c r="MN123" i="21" s="1"/>
  <c r="MM97" i="11"/>
  <c r="MM124" i="11" s="1"/>
  <c r="MM107" i="11"/>
  <c r="MN101" i="19"/>
  <c r="MN128" i="19" s="1"/>
  <c r="MM97" i="13"/>
  <c r="MM124" i="13" s="1"/>
  <c r="MM106" i="15"/>
  <c r="MO80" i="7"/>
  <c r="MN97" i="7"/>
  <c r="MN124" i="7" s="1"/>
  <c r="MO99" i="17"/>
  <c r="MO126" i="17" s="1"/>
  <c r="MN101" i="21"/>
  <c r="MO118" i="21" s="1"/>
  <c r="MN102" i="19"/>
  <c r="MN129" i="19" s="1"/>
  <c r="MO84" i="7"/>
  <c r="MN101" i="7"/>
  <c r="MN128" i="7" s="1"/>
  <c r="MO105" i="17"/>
  <c r="MO106" i="17"/>
  <c r="MO104" i="17"/>
  <c r="MO88" i="21"/>
  <c r="MN105" i="21"/>
  <c r="MM101" i="11"/>
  <c r="MM128" i="11" s="1"/>
  <c r="MN85" i="11"/>
  <c r="MM102" i="11"/>
  <c r="MM129" i="11" s="1"/>
  <c r="MM103" i="11"/>
  <c r="MM130" i="11" s="1"/>
  <c r="MO88" i="19"/>
  <c r="MN105" i="19"/>
  <c r="MM107" i="13"/>
  <c r="MM104" i="13"/>
  <c r="MM98" i="13"/>
  <c r="MM125" i="13" s="1"/>
  <c r="MN94" i="17"/>
  <c r="MN77" i="17"/>
  <c r="MN111" i="17" s="1"/>
  <c r="MN72" i="19"/>
  <c r="MN68" i="19"/>
  <c r="MO85" i="19" s="1"/>
  <c r="MN64" i="19"/>
  <c r="MO81" i="19" s="1"/>
  <c r="MN67" i="19"/>
  <c r="MO84" i="19" s="1"/>
  <c r="MN71" i="19"/>
  <c r="MN69" i="19"/>
  <c r="MO86" i="19" s="1"/>
  <c r="MN73" i="19"/>
  <c r="MO90" i="19" s="1"/>
  <c r="MN66" i="19"/>
  <c r="MO83" i="19" s="1"/>
  <c r="MN43" i="19"/>
  <c r="MN60" i="19" s="1"/>
  <c r="MN65" i="19"/>
  <c r="MO82" i="19" s="1"/>
  <c r="MN62" i="19"/>
  <c r="MO79" i="19" s="1"/>
  <c r="MN70" i="19"/>
  <c r="MO87" i="19" s="1"/>
  <c r="MO26" i="19"/>
  <c r="MN63" i="19"/>
  <c r="MM94" i="7"/>
  <c r="MM77" i="7"/>
  <c r="MM111" i="7" s="1"/>
  <c r="MN73" i="7"/>
  <c r="MO90" i="7" s="1"/>
  <c r="MN69" i="7"/>
  <c r="MN65" i="7"/>
  <c r="MO82" i="7" s="1"/>
  <c r="MN43" i="7"/>
  <c r="MN60" i="7" s="1"/>
  <c r="MN72" i="7"/>
  <c r="MN68" i="7"/>
  <c r="MN64" i="7"/>
  <c r="MO81" i="7" s="1"/>
  <c r="MN71" i="7"/>
  <c r="MO88" i="7" s="1"/>
  <c r="MN67" i="7"/>
  <c r="MN63" i="7"/>
  <c r="MN70" i="7"/>
  <c r="MO87" i="7" s="1"/>
  <c r="MO26" i="7"/>
  <c r="MN66" i="7"/>
  <c r="MO83" i="7" s="1"/>
  <c r="MN62" i="7"/>
  <c r="MO79" i="7" s="1"/>
  <c r="MN80" i="15"/>
  <c r="MM97" i="15"/>
  <c r="MM124" i="15" s="1"/>
  <c r="MN98" i="7"/>
  <c r="MN125" i="7" s="1"/>
  <c r="MM105" i="11"/>
  <c r="MO90" i="17"/>
  <c r="MN107" i="17"/>
  <c r="MO79" i="17"/>
  <c r="MN96" i="17"/>
  <c r="MN123" i="17" s="1"/>
  <c r="MO86" i="17"/>
  <c r="MN103" i="17"/>
  <c r="MN130" i="17" s="1"/>
  <c r="ML94" i="15"/>
  <c r="ML77" i="15"/>
  <c r="ML111" i="15" s="1"/>
  <c r="MN96" i="7"/>
  <c r="MN123" i="7" s="1"/>
  <c r="MM104" i="15"/>
  <c r="MM100" i="15"/>
  <c r="MM127" i="15" s="1"/>
  <c r="MN85" i="15"/>
  <c r="MM102" i="15"/>
  <c r="MM129" i="15" s="1"/>
  <c r="MN99" i="19"/>
  <c r="MN126" i="19" s="1"/>
  <c r="MN86" i="15"/>
  <c r="MM103" i="15"/>
  <c r="MM130" i="15" s="1"/>
  <c r="MM96" i="13"/>
  <c r="MM123" i="13" s="1"/>
  <c r="MM94" i="21"/>
  <c r="MM77" i="21"/>
  <c r="MM111" i="21" s="1"/>
  <c r="ML94" i="11"/>
  <c r="ML77" i="11"/>
  <c r="ML111" i="11" s="1"/>
  <c r="ML77" i="13"/>
  <c r="ML111" i="13" s="1"/>
  <c r="ML94" i="13"/>
  <c r="MM128" i="21"/>
  <c r="MO73" i="17"/>
  <c r="MO69" i="17"/>
  <c r="MO65" i="17"/>
  <c r="MP82" i="17" s="1"/>
  <c r="MO43" i="17"/>
  <c r="MO60" i="17" s="1"/>
  <c r="MO72" i="17"/>
  <c r="MP89" i="17" s="1"/>
  <c r="MO68" i="17"/>
  <c r="MP85" i="17" s="1"/>
  <c r="MO64" i="17"/>
  <c r="MO71" i="17"/>
  <c r="MP88" i="17" s="1"/>
  <c r="MO67" i="17"/>
  <c r="MP84" i="17" s="1"/>
  <c r="MO63" i="17"/>
  <c r="MP80" i="17" s="1"/>
  <c r="MP26" i="17"/>
  <c r="MO70" i="17"/>
  <c r="MP87" i="17" s="1"/>
  <c r="MO66" i="17"/>
  <c r="MP83" i="17" s="1"/>
  <c r="MO62" i="17"/>
  <c r="MM72" i="11"/>
  <c r="MN89" i="11" s="1"/>
  <c r="MM68" i="11"/>
  <c r="MM64" i="11"/>
  <c r="MM71" i="11"/>
  <c r="MN88" i="11" s="1"/>
  <c r="MM67" i="11"/>
  <c r="MN84" i="11" s="1"/>
  <c r="MM63" i="11"/>
  <c r="MN80" i="11" s="1"/>
  <c r="MM69" i="11"/>
  <c r="MN86" i="11" s="1"/>
  <c r="MM66" i="11"/>
  <c r="MN83" i="11" s="1"/>
  <c r="MM43" i="11"/>
  <c r="MM60" i="11" s="1"/>
  <c r="MM70" i="11"/>
  <c r="MN87" i="11" s="1"/>
  <c r="MM62" i="11"/>
  <c r="MN79" i="11" s="1"/>
  <c r="MM73" i="11"/>
  <c r="MN90" i="11" s="1"/>
  <c r="MM65" i="11"/>
  <c r="MN26" i="11"/>
  <c r="MN102" i="21"/>
  <c r="MN129" i="21" s="1"/>
  <c r="MN103" i="21"/>
  <c r="MN130" i="21" s="1"/>
  <c r="MN90" i="21"/>
  <c r="MM107" i="21"/>
  <c r="MM100" i="11"/>
  <c r="MM127" i="11" s="1"/>
  <c r="MO85" i="7"/>
  <c r="MN102" i="7"/>
  <c r="MN129" i="7" s="1"/>
  <c r="MN96" i="19"/>
  <c r="MN123" i="19" s="1"/>
  <c r="MO102" i="17"/>
  <c r="MO129" i="17" s="1"/>
  <c r="MM71" i="13"/>
  <c r="MM67" i="13"/>
  <c r="MM63" i="13"/>
  <c r="MN80" i="13" s="1"/>
  <c r="MM70" i="13"/>
  <c r="MN87" i="13" s="1"/>
  <c r="MM66" i="13"/>
  <c r="MN83" i="13" s="1"/>
  <c r="MM62" i="13"/>
  <c r="MN79" i="13" s="1"/>
  <c r="MM73" i="13"/>
  <c r="MN90" i="13" s="1"/>
  <c r="MM69" i="13"/>
  <c r="MN86" i="13" s="1"/>
  <c r="MM65" i="13"/>
  <c r="MN82" i="13" s="1"/>
  <c r="MM43" i="13"/>
  <c r="MM60" i="13" s="1"/>
  <c r="MM68" i="13"/>
  <c r="MN85" i="13" s="1"/>
  <c r="MN26" i="13"/>
  <c r="MM64" i="13"/>
  <c r="MN81" i="13" s="1"/>
  <c r="MM72" i="13"/>
  <c r="MN81" i="11"/>
  <c r="MM98" i="11"/>
  <c r="MM125" i="11" s="1"/>
  <c r="MN89" i="7"/>
  <c r="MM106" i="7"/>
  <c r="MN73" i="21"/>
  <c r="MN69" i="21"/>
  <c r="MO86" i="21" s="1"/>
  <c r="MN71" i="21"/>
  <c r="MN65" i="21"/>
  <c r="MO82" i="21" s="1"/>
  <c r="MN68" i="21"/>
  <c r="MO85" i="21" s="1"/>
  <c r="MN66" i="21"/>
  <c r="MO83" i="21" s="1"/>
  <c r="MN64" i="21"/>
  <c r="MN72" i="21"/>
  <c r="MO89" i="21" s="1"/>
  <c r="MN70" i="21"/>
  <c r="MO87" i="21" s="1"/>
  <c r="MN63" i="21"/>
  <c r="MO80" i="21" s="1"/>
  <c r="MN43" i="21"/>
  <c r="MN60" i="21" s="1"/>
  <c r="MN62" i="21"/>
  <c r="MN67" i="21"/>
  <c r="MO84" i="21" s="1"/>
  <c r="MO26" i="21"/>
  <c r="MN86" i="7"/>
  <c r="MM103" i="7"/>
  <c r="MM130" i="7" s="1"/>
  <c r="MN89" i="13"/>
  <c r="MM106" i="13"/>
  <c r="MN89" i="19"/>
  <c r="MM106" i="19"/>
  <c r="MM94" i="19"/>
  <c r="MM77" i="19"/>
  <c r="MM111" i="19" s="1"/>
  <c r="MM73" i="15"/>
  <c r="MM69" i="15"/>
  <c r="MM65" i="15"/>
  <c r="MN82" i="15" s="1"/>
  <c r="MM43" i="15"/>
  <c r="MM60" i="15" s="1"/>
  <c r="MM72" i="15"/>
  <c r="MN89" i="15" s="1"/>
  <c r="MM68" i="15"/>
  <c r="MM64" i="15"/>
  <c r="MN81" i="15" s="1"/>
  <c r="MM71" i="15"/>
  <c r="MN88" i="15" s="1"/>
  <c r="MM67" i="15"/>
  <c r="MN84" i="15" s="1"/>
  <c r="MM63" i="15"/>
  <c r="MM70" i="15"/>
  <c r="MN87" i="15" s="1"/>
  <c r="MN26" i="15"/>
  <c r="MM66" i="15"/>
  <c r="MN83" i="15" s="1"/>
  <c r="MM62" i="15"/>
  <c r="MN79" i="15" s="1"/>
  <c r="MN99" i="15" l="1"/>
  <c r="MN126" i="15" s="1"/>
  <c r="MO101" i="21"/>
  <c r="MO102" i="21"/>
  <c r="MO129" i="21" s="1"/>
  <c r="MN107" i="13"/>
  <c r="MN97" i="11"/>
  <c r="MN124" i="11" s="1"/>
  <c r="MP104" i="17"/>
  <c r="MO96" i="7"/>
  <c r="MO123" i="7" s="1"/>
  <c r="MO103" i="19"/>
  <c r="MO130" i="19" s="1"/>
  <c r="MO102" i="19"/>
  <c r="MO129" i="19" s="1"/>
  <c r="MN96" i="15"/>
  <c r="MN123" i="15" s="1"/>
  <c r="MO106" i="21"/>
  <c r="MO99" i="21"/>
  <c r="MO126" i="21" s="1"/>
  <c r="MN96" i="13"/>
  <c r="MN123" i="13" s="1"/>
  <c r="MN101" i="11"/>
  <c r="MN128" i="11" s="1"/>
  <c r="MN106" i="11"/>
  <c r="MP99" i="17"/>
  <c r="MP126" i="17" s="1"/>
  <c r="MO100" i="7"/>
  <c r="MO127" i="7" s="1"/>
  <c r="MO107" i="7"/>
  <c r="MN98" i="15"/>
  <c r="MN125" i="15" s="1"/>
  <c r="MO104" i="21"/>
  <c r="MN102" i="13"/>
  <c r="MN129" i="13" s="1"/>
  <c r="MN97" i="13"/>
  <c r="MN124" i="13" s="1"/>
  <c r="MN104" i="11"/>
  <c r="MP105" i="17"/>
  <c r="MO99" i="19"/>
  <c r="MO126" i="19" s="1"/>
  <c r="MN100" i="15"/>
  <c r="MN127" i="15" s="1"/>
  <c r="MN101" i="15"/>
  <c r="MN128" i="15" s="1"/>
  <c r="MN106" i="15"/>
  <c r="MN98" i="13"/>
  <c r="MN125" i="13" s="1"/>
  <c r="MN99" i="13"/>
  <c r="MN126" i="13" s="1"/>
  <c r="MN100" i="13"/>
  <c r="MN127" i="13" s="1"/>
  <c r="MN107" i="11"/>
  <c r="MN100" i="11"/>
  <c r="MN127" i="11" s="1"/>
  <c r="MN105" i="11"/>
  <c r="MP97" i="17"/>
  <c r="MP124" i="17" s="1"/>
  <c r="MP102" i="17"/>
  <c r="MP129" i="17" s="1"/>
  <c r="MO105" i="7"/>
  <c r="MO104" i="19"/>
  <c r="MO100" i="19"/>
  <c r="MO127" i="19" s="1"/>
  <c r="MO101" i="19"/>
  <c r="MO128" i="19" s="1"/>
  <c r="MN104" i="15"/>
  <c r="MN105" i="15"/>
  <c r="MO97" i="21"/>
  <c r="MO124" i="21" s="1"/>
  <c r="MO100" i="21"/>
  <c r="MO103" i="21"/>
  <c r="MO130" i="21" s="1"/>
  <c r="MN103" i="13"/>
  <c r="MN130" i="13" s="1"/>
  <c r="MN104" i="13"/>
  <c r="MN96" i="11"/>
  <c r="MN123" i="11" s="1"/>
  <c r="MN103" i="11"/>
  <c r="MN130" i="11" s="1"/>
  <c r="MP100" i="17"/>
  <c r="MP127" i="17" s="1"/>
  <c r="MP101" i="17"/>
  <c r="MP128" i="17" s="1"/>
  <c r="MP106" i="17"/>
  <c r="MO104" i="7"/>
  <c r="MO98" i="7"/>
  <c r="MO125" i="7" s="1"/>
  <c r="MO99" i="7"/>
  <c r="MO126" i="7" s="1"/>
  <c r="MO96" i="19"/>
  <c r="MO123" i="19" s="1"/>
  <c r="MO107" i="19"/>
  <c r="MO98" i="19"/>
  <c r="MO125" i="19" s="1"/>
  <c r="MN72" i="15"/>
  <c r="MO89" i="15" s="1"/>
  <c r="MN68" i="15"/>
  <c r="MN64" i="15"/>
  <c r="MO81" i="15" s="1"/>
  <c r="MN71" i="15"/>
  <c r="MO88" i="15" s="1"/>
  <c r="MN67" i="15"/>
  <c r="MO84" i="15" s="1"/>
  <c r="MN63" i="15"/>
  <c r="MN70" i="15"/>
  <c r="MO87" i="15" s="1"/>
  <c r="MN66" i="15"/>
  <c r="MO83" i="15" s="1"/>
  <c r="MN62" i="15"/>
  <c r="MO79" i="15" s="1"/>
  <c r="MN69" i="15"/>
  <c r="MO86" i="15" s="1"/>
  <c r="MN43" i="15"/>
  <c r="MN60" i="15" s="1"/>
  <c r="MO26" i="15"/>
  <c r="MN65" i="15"/>
  <c r="MO82" i="15" s="1"/>
  <c r="MN73" i="15"/>
  <c r="MO90" i="15" s="1"/>
  <c r="MM94" i="15"/>
  <c r="MM77" i="15"/>
  <c r="MM111" i="15" s="1"/>
  <c r="MN70" i="13"/>
  <c r="MO87" i="13" s="1"/>
  <c r="MN66" i="13"/>
  <c r="MO83" i="13" s="1"/>
  <c r="MN62" i="13"/>
  <c r="MO79" i="13" s="1"/>
  <c r="MO26" i="13"/>
  <c r="MN73" i="13"/>
  <c r="MO90" i="13" s="1"/>
  <c r="MN69" i="13"/>
  <c r="MO86" i="13" s="1"/>
  <c r="MN65" i="13"/>
  <c r="MO82" i="13" s="1"/>
  <c r="MN72" i="13"/>
  <c r="MN68" i="13"/>
  <c r="MO85" i="13" s="1"/>
  <c r="MN64" i="13"/>
  <c r="MO81" i="13" s="1"/>
  <c r="MN63" i="13"/>
  <c r="MO80" i="13" s="1"/>
  <c r="MN71" i="13"/>
  <c r="MO88" i="13" s="1"/>
  <c r="MN43" i="13"/>
  <c r="MN60" i="13" s="1"/>
  <c r="MN67" i="13"/>
  <c r="MN94" i="7"/>
  <c r="MN77" i="7"/>
  <c r="MN111" i="7" s="1"/>
  <c r="MO89" i="13"/>
  <c r="MN106" i="13"/>
  <c r="MO90" i="21"/>
  <c r="MN107" i="21"/>
  <c r="MO85" i="15"/>
  <c r="MN102" i="15"/>
  <c r="MN129" i="15" s="1"/>
  <c r="MP79" i="17"/>
  <c r="MO96" i="17"/>
  <c r="MO123" i="17" s="1"/>
  <c r="MO80" i="15"/>
  <c r="MN97" i="15"/>
  <c r="MN124" i="15" s="1"/>
  <c r="MO85" i="11"/>
  <c r="MN102" i="11"/>
  <c r="MN129" i="11" s="1"/>
  <c r="MP84" i="7"/>
  <c r="MO101" i="7"/>
  <c r="MO128" i="7" s="1"/>
  <c r="MN105" i="13"/>
  <c r="MO84" i="13"/>
  <c r="MN101" i="13"/>
  <c r="MN128" i="13" s="1"/>
  <c r="MM94" i="13"/>
  <c r="MM77" i="13"/>
  <c r="MM111" i="13" s="1"/>
  <c r="MN128" i="21"/>
  <c r="MO117" i="21"/>
  <c r="MN127" i="21"/>
  <c r="MO72" i="21"/>
  <c r="MP89" i="21" s="1"/>
  <c r="MO68" i="21"/>
  <c r="MP85" i="21" s="1"/>
  <c r="MO66" i="21"/>
  <c r="MP83" i="21" s="1"/>
  <c r="MO64" i="21"/>
  <c r="MP81" i="21" s="1"/>
  <c r="MO70" i="21"/>
  <c r="MP87" i="21" s="1"/>
  <c r="MO63" i="21"/>
  <c r="MP80" i="21" s="1"/>
  <c r="MO73" i="21"/>
  <c r="MO67" i="21"/>
  <c r="MP84" i="21" s="1"/>
  <c r="MO62" i="21"/>
  <c r="MO71" i="21"/>
  <c r="MP88" i="21" s="1"/>
  <c r="MO69" i="21"/>
  <c r="MP86" i="21" s="1"/>
  <c r="MP26" i="21"/>
  <c r="MO43" i="21"/>
  <c r="MO60" i="21" s="1"/>
  <c r="MO65" i="21"/>
  <c r="MP82" i="21" s="1"/>
  <c r="MO72" i="7"/>
  <c r="MO68" i="7"/>
  <c r="MP85" i="7" s="1"/>
  <c r="MO64" i="7"/>
  <c r="MP81" i="7" s="1"/>
  <c r="MO71" i="7"/>
  <c r="MP88" i="7" s="1"/>
  <c r="MO67" i="7"/>
  <c r="MO63" i="7"/>
  <c r="MP80" i="7" s="1"/>
  <c r="MO70" i="7"/>
  <c r="MP87" i="7" s="1"/>
  <c r="MO66" i="7"/>
  <c r="MP83" i="7" s="1"/>
  <c r="MO62" i="7"/>
  <c r="MP79" i="7" s="1"/>
  <c r="MP26" i="7"/>
  <c r="MO65" i="7"/>
  <c r="MP82" i="7" s="1"/>
  <c r="MO73" i="7"/>
  <c r="MP90" i="7" s="1"/>
  <c r="MO43" i="7"/>
  <c r="MO60" i="7" s="1"/>
  <c r="MO69" i="7"/>
  <c r="MN98" i="11"/>
  <c r="MN125" i="11" s="1"/>
  <c r="MO102" i="7"/>
  <c r="MO129" i="7" s="1"/>
  <c r="MN103" i="15"/>
  <c r="MN130" i="15" s="1"/>
  <c r="MP88" i="19"/>
  <c r="MO105" i="19"/>
  <c r="MO105" i="21"/>
  <c r="MO97" i="7"/>
  <c r="MO124" i="7" s="1"/>
  <c r="MP79" i="21"/>
  <c r="MO96" i="21"/>
  <c r="MO123" i="21" s="1"/>
  <c r="MN99" i="11"/>
  <c r="MN126" i="11" s="1"/>
  <c r="MO97" i="19"/>
  <c r="MO124" i="19" s="1"/>
  <c r="MQ81" i="17"/>
  <c r="MP98" i="17"/>
  <c r="MP125" i="17" s="1"/>
  <c r="MN107" i="15"/>
  <c r="MO98" i="21"/>
  <c r="MO125" i="21" s="1"/>
  <c r="MN71" i="11"/>
  <c r="MO88" i="11" s="1"/>
  <c r="MN67" i="11"/>
  <c r="MO84" i="11" s="1"/>
  <c r="MN63" i="11"/>
  <c r="MO80" i="11" s="1"/>
  <c r="MN70" i="11"/>
  <c r="MO87" i="11" s="1"/>
  <c r="MN66" i="11"/>
  <c r="MO83" i="11" s="1"/>
  <c r="MN62" i="11"/>
  <c r="MO79" i="11" s="1"/>
  <c r="MO26" i="11"/>
  <c r="MN72" i="11"/>
  <c r="MO89" i="11" s="1"/>
  <c r="MN64" i="11"/>
  <c r="MO81" i="11" s="1"/>
  <c r="MN69" i="11"/>
  <c r="MO86" i="11" s="1"/>
  <c r="MN73" i="11"/>
  <c r="MO90" i="11" s="1"/>
  <c r="MN65" i="11"/>
  <c r="MO82" i="11" s="1"/>
  <c r="MN68" i="11"/>
  <c r="MN43" i="11"/>
  <c r="MN60" i="11" s="1"/>
  <c r="MO77" i="17"/>
  <c r="MO111" i="17" s="1"/>
  <c r="MO94" i="17"/>
  <c r="MO89" i="19"/>
  <c r="MN106" i="19"/>
  <c r="MO86" i="7"/>
  <c r="MN103" i="7"/>
  <c r="MN130" i="7" s="1"/>
  <c r="MN94" i="21"/>
  <c r="MN77" i="21"/>
  <c r="MN111" i="21" s="1"/>
  <c r="MO89" i="7"/>
  <c r="MN106" i="7"/>
  <c r="MM94" i="11"/>
  <c r="MM77" i="11"/>
  <c r="MM111" i="11" s="1"/>
  <c r="MP72" i="17"/>
  <c r="MQ89" i="17" s="1"/>
  <c r="MP68" i="17"/>
  <c r="MQ85" i="17" s="1"/>
  <c r="MP64" i="17"/>
  <c r="MP71" i="17"/>
  <c r="MQ88" i="17" s="1"/>
  <c r="MP67" i="17"/>
  <c r="MQ84" i="17" s="1"/>
  <c r="MP63" i="17"/>
  <c r="MQ80" i="17" s="1"/>
  <c r="MP70" i="17"/>
  <c r="MQ87" i="17" s="1"/>
  <c r="MP66" i="17"/>
  <c r="MQ83" i="17" s="1"/>
  <c r="MP62" i="17"/>
  <c r="MQ26" i="17"/>
  <c r="MP69" i="17"/>
  <c r="MP43" i="17"/>
  <c r="MP60" i="17" s="1"/>
  <c r="MP65" i="17"/>
  <c r="MQ82" i="17" s="1"/>
  <c r="MP73" i="17"/>
  <c r="MP86" i="17"/>
  <c r="MO103" i="17"/>
  <c r="MO130" i="17" s="1"/>
  <c r="MP90" i="17"/>
  <c r="MO107" i="17"/>
  <c r="MO71" i="19"/>
  <c r="MO67" i="19"/>
  <c r="MP84" i="19" s="1"/>
  <c r="MO63" i="19"/>
  <c r="MP80" i="19" s="1"/>
  <c r="MO69" i="19"/>
  <c r="MP86" i="19" s="1"/>
  <c r="MO73" i="19"/>
  <c r="MP90" i="19" s="1"/>
  <c r="MO66" i="19"/>
  <c r="MP83" i="19" s="1"/>
  <c r="MO64" i="19"/>
  <c r="MP81" i="19" s="1"/>
  <c r="MO70" i="19"/>
  <c r="MP87" i="19" s="1"/>
  <c r="MO68" i="19"/>
  <c r="MP85" i="19" s="1"/>
  <c r="MO65" i="19"/>
  <c r="MP82" i="19" s="1"/>
  <c r="MO62" i="19"/>
  <c r="MP79" i="19" s="1"/>
  <c r="MO72" i="19"/>
  <c r="MP26" i="19"/>
  <c r="MO43" i="19"/>
  <c r="MO60" i="19" s="1"/>
  <c r="MN94" i="19"/>
  <c r="MN77" i="19"/>
  <c r="MN111" i="19" s="1"/>
  <c r="MP107" i="19" l="1"/>
  <c r="MO100" i="11"/>
  <c r="MO127" i="11" s="1"/>
  <c r="MP102" i="7"/>
  <c r="MP129" i="7" s="1"/>
  <c r="MP101" i="21"/>
  <c r="MO98" i="13"/>
  <c r="MO125" i="13" s="1"/>
  <c r="MO100" i="13"/>
  <c r="MO127" i="13" s="1"/>
  <c r="MO103" i="15"/>
  <c r="MO130" i="15" s="1"/>
  <c r="MP104" i="19"/>
  <c r="MP103" i="19"/>
  <c r="MP130" i="19" s="1"/>
  <c r="MQ97" i="17"/>
  <c r="MQ124" i="17" s="1"/>
  <c r="MQ102" i="17"/>
  <c r="MQ129" i="17" s="1"/>
  <c r="MO99" i="11"/>
  <c r="MO126" i="11" s="1"/>
  <c r="MO106" i="11"/>
  <c r="MO104" i="11"/>
  <c r="MP96" i="7"/>
  <c r="MP123" i="7" s="1"/>
  <c r="MP103" i="21"/>
  <c r="MP130" i="21" s="1"/>
  <c r="MP100" i="21"/>
  <c r="MO102" i="13"/>
  <c r="MO129" i="13" s="1"/>
  <c r="MO107" i="13"/>
  <c r="MO104" i="13"/>
  <c r="MO99" i="15"/>
  <c r="MO126" i="15" s="1"/>
  <c r="MO96" i="15"/>
  <c r="MO123" i="15" s="1"/>
  <c r="MO101" i="15"/>
  <c r="MO128" i="15" s="1"/>
  <c r="MO106" i="15"/>
  <c r="MQ104" i="17"/>
  <c r="MO105" i="11"/>
  <c r="MP97" i="7"/>
  <c r="MP124" i="7" s="1"/>
  <c r="MP98" i="21"/>
  <c r="MP125" i="21" s="1"/>
  <c r="MO103" i="13"/>
  <c r="MO130" i="13" s="1"/>
  <c r="MO107" i="15"/>
  <c r="MP96" i="19"/>
  <c r="MP123" i="19" s="1"/>
  <c r="MP98" i="19"/>
  <c r="MP125" i="19" s="1"/>
  <c r="MP97" i="19"/>
  <c r="MP124" i="19" s="1"/>
  <c r="MQ99" i="17"/>
  <c r="MQ126" i="17" s="1"/>
  <c r="MQ101" i="17"/>
  <c r="MQ128" i="17" s="1"/>
  <c r="MQ106" i="17"/>
  <c r="MO107" i="11"/>
  <c r="MO97" i="11"/>
  <c r="MO124" i="11" s="1"/>
  <c r="MP107" i="7"/>
  <c r="MP100" i="7"/>
  <c r="MP127" i="7" s="1"/>
  <c r="MP105" i="7"/>
  <c r="MP99" i="21"/>
  <c r="MP126" i="21" s="1"/>
  <c r="MP105" i="21"/>
  <c r="MP97" i="21"/>
  <c r="MP124" i="21" s="1"/>
  <c r="MP102" i="21"/>
  <c r="MP129" i="21" s="1"/>
  <c r="MO105" i="13"/>
  <c r="MO100" i="15"/>
  <c r="MO127" i="15" s="1"/>
  <c r="MO105" i="15"/>
  <c r="MP102" i="19"/>
  <c r="MP129" i="19" s="1"/>
  <c r="MO98" i="11"/>
  <c r="MO125" i="11" s="1"/>
  <c r="MP99" i="19"/>
  <c r="MP126" i="19" s="1"/>
  <c r="MP100" i="19"/>
  <c r="MP127" i="19" s="1"/>
  <c r="MP101" i="19"/>
  <c r="MP128" i="19" s="1"/>
  <c r="MQ100" i="17"/>
  <c r="MQ127" i="17" s="1"/>
  <c r="MQ105" i="17"/>
  <c r="MO103" i="11"/>
  <c r="MO130" i="11" s="1"/>
  <c r="MO96" i="11"/>
  <c r="MO123" i="11" s="1"/>
  <c r="MO101" i="11"/>
  <c r="MO128" i="11" s="1"/>
  <c r="MP99" i="7"/>
  <c r="MP126" i="7" s="1"/>
  <c r="MP104" i="7"/>
  <c r="MP98" i="7"/>
  <c r="MP125" i="7" s="1"/>
  <c r="MP104" i="21"/>
  <c r="MP106" i="21"/>
  <c r="MO97" i="13"/>
  <c r="MO124" i="13" s="1"/>
  <c r="MO99" i="13"/>
  <c r="MO126" i="13" s="1"/>
  <c r="MO96" i="13"/>
  <c r="MO123" i="13" s="1"/>
  <c r="MO104" i="15"/>
  <c r="MO98" i="15"/>
  <c r="MO125" i="15" s="1"/>
  <c r="MO77" i="19"/>
  <c r="MO111" i="19" s="1"/>
  <c r="MO94" i="19"/>
  <c r="MN77" i="11"/>
  <c r="MN111" i="11" s="1"/>
  <c r="MN94" i="11"/>
  <c r="MP101" i="7"/>
  <c r="MP128" i="7" s="1"/>
  <c r="MO97" i="15"/>
  <c r="MO124" i="15" s="1"/>
  <c r="MO106" i="13"/>
  <c r="MO73" i="13"/>
  <c r="MP90" i="13" s="1"/>
  <c r="MO69" i="13"/>
  <c r="MP86" i="13" s="1"/>
  <c r="MO65" i="13"/>
  <c r="MP82" i="13" s="1"/>
  <c r="MO43" i="13"/>
  <c r="MO60" i="13" s="1"/>
  <c r="MO72" i="13"/>
  <c r="MP89" i="13" s="1"/>
  <c r="MO68" i="13"/>
  <c r="MP85" i="13" s="1"/>
  <c r="MO64" i="13"/>
  <c r="MP81" i="13" s="1"/>
  <c r="MO71" i="13"/>
  <c r="MP88" i="13" s="1"/>
  <c r="MO67" i="13"/>
  <c r="MO63" i="13"/>
  <c r="MP80" i="13" s="1"/>
  <c r="MO70" i="13"/>
  <c r="MP87" i="13" s="1"/>
  <c r="MO66" i="13"/>
  <c r="MP83" i="13" s="1"/>
  <c r="MO62" i="13"/>
  <c r="MP79" i="13" s="1"/>
  <c r="MP26" i="13"/>
  <c r="MO71" i="15"/>
  <c r="MP88" i="15" s="1"/>
  <c r="MO67" i="15"/>
  <c r="MP84" i="15" s="1"/>
  <c r="MO63" i="15"/>
  <c r="MP80" i="15" s="1"/>
  <c r="MO70" i="15"/>
  <c r="MP87" i="15" s="1"/>
  <c r="MO66" i="15"/>
  <c r="MP83" i="15" s="1"/>
  <c r="MO62" i="15"/>
  <c r="MP79" i="15" s="1"/>
  <c r="MO73" i="15"/>
  <c r="MP90" i="15" s="1"/>
  <c r="MO69" i="15"/>
  <c r="MP86" i="15" s="1"/>
  <c r="MO65" i="15"/>
  <c r="MP82" i="15" s="1"/>
  <c r="MO43" i="15"/>
  <c r="MO60" i="15" s="1"/>
  <c r="MO64" i="15"/>
  <c r="MP81" i="15" s="1"/>
  <c r="MO72" i="15"/>
  <c r="MP89" i="15" s="1"/>
  <c r="MO68" i="15"/>
  <c r="MP26" i="15"/>
  <c r="MP70" i="19"/>
  <c r="MQ87" i="19" s="1"/>
  <c r="MP66" i="19"/>
  <c r="MQ83" i="19" s="1"/>
  <c r="MP62" i="19"/>
  <c r="MQ79" i="19" s="1"/>
  <c r="MP73" i="19"/>
  <c r="MQ90" i="19" s="1"/>
  <c r="MP71" i="19"/>
  <c r="MP68" i="19"/>
  <c r="MQ85" i="19" s="1"/>
  <c r="MP72" i="19"/>
  <c r="MP65" i="19"/>
  <c r="MQ82" i="19" s="1"/>
  <c r="MP69" i="19"/>
  <c r="MQ86" i="19" s="1"/>
  <c r="MP67" i="19"/>
  <c r="MQ84" i="19" s="1"/>
  <c r="MQ26" i="19"/>
  <c r="MP64" i="19"/>
  <c r="MQ81" i="19" s="1"/>
  <c r="MP63" i="19"/>
  <c r="MQ80" i="19" s="1"/>
  <c r="MP43" i="19"/>
  <c r="MP60" i="19" s="1"/>
  <c r="MQ86" i="17"/>
  <c r="MP103" i="17"/>
  <c r="MP130" i="17" s="1"/>
  <c r="MP89" i="19"/>
  <c r="MO106" i="19"/>
  <c r="MP96" i="21"/>
  <c r="MP123" i="21" s="1"/>
  <c r="MO94" i="21"/>
  <c r="MO77" i="21"/>
  <c r="MO111" i="21" s="1"/>
  <c r="MN77" i="15"/>
  <c r="MN111" i="15" s="1"/>
  <c r="MN94" i="15"/>
  <c r="MP84" i="13"/>
  <c r="MO101" i="13"/>
  <c r="MO128" i="13" s="1"/>
  <c r="MQ71" i="17"/>
  <c r="MR88" i="17" s="1"/>
  <c r="MQ67" i="17"/>
  <c r="MR84" i="17" s="1"/>
  <c r="MQ63" i="17"/>
  <c r="MR80" i="17" s="1"/>
  <c r="MQ70" i="17"/>
  <c r="MR87" i="17" s="1"/>
  <c r="MQ66" i="17"/>
  <c r="MR83" i="17" s="1"/>
  <c r="MQ62" i="17"/>
  <c r="MR26" i="17"/>
  <c r="MQ73" i="17"/>
  <c r="MQ69" i="17"/>
  <c r="MQ65" i="17"/>
  <c r="MR82" i="17" s="1"/>
  <c r="MQ43" i="17"/>
  <c r="MQ60" i="17" s="1"/>
  <c r="MQ64" i="17"/>
  <c r="MQ72" i="17"/>
  <c r="MR89" i="17" s="1"/>
  <c r="MQ68" i="17"/>
  <c r="MR85" i="17" s="1"/>
  <c r="MP71" i="7"/>
  <c r="MQ88" i="7" s="1"/>
  <c r="MP67" i="7"/>
  <c r="MQ84" i="7" s="1"/>
  <c r="MP63" i="7"/>
  <c r="MQ80" i="7" s="1"/>
  <c r="MP70" i="7"/>
  <c r="MQ87" i="7" s="1"/>
  <c r="MP66" i="7"/>
  <c r="MQ83" i="7" s="1"/>
  <c r="MP62" i="7"/>
  <c r="MQ79" i="7" s="1"/>
  <c r="MQ26" i="7"/>
  <c r="MP73" i="7"/>
  <c r="MQ90" i="7" s="1"/>
  <c r="MP69" i="7"/>
  <c r="MP65" i="7"/>
  <c r="MQ82" i="7" s="1"/>
  <c r="MP43" i="7"/>
  <c r="MP60" i="7" s="1"/>
  <c r="MP68" i="7"/>
  <c r="MQ85" i="7" s="1"/>
  <c r="MP72" i="7"/>
  <c r="MP64" i="7"/>
  <c r="MQ81" i="7" s="1"/>
  <c r="MP94" i="17"/>
  <c r="MP77" i="17"/>
  <c r="MP111" i="17" s="1"/>
  <c r="MP85" i="15"/>
  <c r="MO102" i="15"/>
  <c r="MO129" i="15" s="1"/>
  <c r="MP73" i="21"/>
  <c r="MP71" i="21"/>
  <c r="MQ88" i="21" s="1"/>
  <c r="MP67" i="21"/>
  <c r="MQ84" i="21" s="1"/>
  <c r="MP70" i="21"/>
  <c r="MQ87" i="21" s="1"/>
  <c r="MP68" i="21"/>
  <c r="MQ85" i="21" s="1"/>
  <c r="MP63" i="21"/>
  <c r="MQ80" i="21" s="1"/>
  <c r="MP72" i="21"/>
  <c r="MQ89" i="21" s="1"/>
  <c r="MP62" i="21"/>
  <c r="MQ79" i="21" s="1"/>
  <c r="MP69" i="21"/>
  <c r="MQ86" i="21" s="1"/>
  <c r="MP65" i="21"/>
  <c r="MQ82" i="21" s="1"/>
  <c r="MP66" i="21"/>
  <c r="MQ83" i="21" s="1"/>
  <c r="MQ26" i="21"/>
  <c r="MP64" i="21"/>
  <c r="MQ81" i="21" s="1"/>
  <c r="MP43" i="21"/>
  <c r="MP60" i="21" s="1"/>
  <c r="MP85" i="11"/>
  <c r="MO102" i="11"/>
  <c r="MO129" i="11" s="1"/>
  <c r="MQ79" i="17"/>
  <c r="MP96" i="17"/>
  <c r="MP123" i="17" s="1"/>
  <c r="MP90" i="21"/>
  <c r="MO107" i="21"/>
  <c r="MQ90" i="17"/>
  <c r="MP107" i="17"/>
  <c r="MP89" i="7"/>
  <c r="MO106" i="7"/>
  <c r="MP86" i="7"/>
  <c r="MO103" i="7"/>
  <c r="MO130" i="7" s="1"/>
  <c r="MO70" i="11"/>
  <c r="MP87" i="11" s="1"/>
  <c r="MO66" i="11"/>
  <c r="MP83" i="11" s="1"/>
  <c r="MO62" i="11"/>
  <c r="MP79" i="11" s="1"/>
  <c r="MP26" i="11"/>
  <c r="MO73" i="11"/>
  <c r="MP90" i="11" s="1"/>
  <c r="MO69" i="11"/>
  <c r="MP86" i="11" s="1"/>
  <c r="MO65" i="11"/>
  <c r="MP82" i="11" s="1"/>
  <c r="MO43" i="11"/>
  <c r="MO60" i="11" s="1"/>
  <c r="MO67" i="11"/>
  <c r="MP84" i="11" s="1"/>
  <c r="MO68" i="11"/>
  <c r="MO71" i="11"/>
  <c r="MP88" i="11" s="1"/>
  <c r="MO63" i="11"/>
  <c r="MP80" i="11" s="1"/>
  <c r="MO72" i="11"/>
  <c r="MP89" i="11" s="1"/>
  <c r="MO64" i="11"/>
  <c r="MP81" i="11" s="1"/>
  <c r="MR81" i="17"/>
  <c r="MQ98" i="17"/>
  <c r="MQ125" i="17" s="1"/>
  <c r="MQ88" i="19"/>
  <c r="MP105" i="19"/>
  <c r="MO94" i="7"/>
  <c r="MO77" i="7"/>
  <c r="MO111" i="7" s="1"/>
  <c r="MP127" i="21"/>
  <c r="MO127" i="21"/>
  <c r="MO128" i="21"/>
  <c r="MN94" i="13"/>
  <c r="MN77" i="13"/>
  <c r="MN111" i="13" s="1"/>
  <c r="MP98" i="11" l="1"/>
  <c r="MP125" i="11" s="1"/>
  <c r="MQ96" i="21"/>
  <c r="MQ123" i="21" s="1"/>
  <c r="MQ99" i="7"/>
  <c r="MQ126" i="7" s="1"/>
  <c r="MR104" i="17"/>
  <c r="MQ103" i="19"/>
  <c r="MQ130" i="19" s="1"/>
  <c r="MP107" i="15"/>
  <c r="MP96" i="13"/>
  <c r="MP123" i="13" s="1"/>
  <c r="MP106" i="13"/>
  <c r="MP107" i="13"/>
  <c r="MP106" i="11"/>
  <c r="MP101" i="11"/>
  <c r="MP128" i="11" s="1"/>
  <c r="MP107" i="11"/>
  <c r="MP104" i="11"/>
  <c r="MQ100" i="21"/>
  <c r="MQ127" i="21" s="1"/>
  <c r="MQ106" i="21"/>
  <c r="MQ101" i="21"/>
  <c r="MR118" i="21" s="1"/>
  <c r="MQ100" i="7"/>
  <c r="MQ127" i="7" s="1"/>
  <c r="MQ105" i="7"/>
  <c r="MR97" i="17"/>
  <c r="MR124" i="17" s="1"/>
  <c r="MQ98" i="19"/>
  <c r="MQ125" i="19" s="1"/>
  <c r="MQ99" i="19"/>
  <c r="MQ126" i="19" s="1"/>
  <c r="MQ107" i="19"/>
  <c r="MP96" i="15"/>
  <c r="MP123" i="15" s="1"/>
  <c r="MP101" i="15"/>
  <c r="MP128" i="15" s="1"/>
  <c r="MP100" i="13"/>
  <c r="MP127" i="13" s="1"/>
  <c r="MP105" i="13"/>
  <c r="MP100" i="11"/>
  <c r="MP127" i="11" s="1"/>
  <c r="MQ98" i="7"/>
  <c r="MQ125" i="7" s="1"/>
  <c r="MQ101" i="7"/>
  <c r="MQ128" i="7" s="1"/>
  <c r="MP98" i="15"/>
  <c r="MP125" i="15" s="1"/>
  <c r="MQ99" i="21"/>
  <c r="MQ126" i="21" s="1"/>
  <c r="MQ105" i="21"/>
  <c r="MQ107" i="7"/>
  <c r="MQ104" i="7"/>
  <c r="MR102" i="17"/>
  <c r="MR129" i="17" s="1"/>
  <c r="MR99" i="17"/>
  <c r="MR126" i="17" s="1"/>
  <c r="MR101" i="17"/>
  <c r="MR128" i="17" s="1"/>
  <c r="MQ96" i="19"/>
  <c r="MQ123" i="19" s="1"/>
  <c r="MP99" i="15"/>
  <c r="MP126" i="15" s="1"/>
  <c r="MP100" i="15"/>
  <c r="MP127" i="15" s="1"/>
  <c r="MP105" i="15"/>
  <c r="MP104" i="13"/>
  <c r="MP98" i="13"/>
  <c r="MP125" i="13" s="1"/>
  <c r="MP99" i="13"/>
  <c r="MP126" i="13" s="1"/>
  <c r="MP103" i="11"/>
  <c r="MP130" i="11" s="1"/>
  <c r="MQ104" i="21"/>
  <c r="MQ96" i="7"/>
  <c r="MQ123" i="7" s="1"/>
  <c r="MQ97" i="19"/>
  <c r="MQ124" i="19" s="1"/>
  <c r="MQ104" i="19"/>
  <c r="MP97" i="15"/>
  <c r="MP124" i="15" s="1"/>
  <c r="MP97" i="11"/>
  <c r="MP124" i="11" s="1"/>
  <c r="MQ97" i="21"/>
  <c r="MQ124" i="21" s="1"/>
  <c r="MQ102" i="7"/>
  <c r="MQ129" i="7" s="1"/>
  <c r="MP105" i="11"/>
  <c r="MP99" i="11"/>
  <c r="MP126" i="11" s="1"/>
  <c r="MP96" i="11"/>
  <c r="MP123" i="11" s="1"/>
  <c r="MQ98" i="21"/>
  <c r="MQ125" i="21" s="1"/>
  <c r="MQ103" i="21"/>
  <c r="MQ130" i="21" s="1"/>
  <c r="MQ102" i="21"/>
  <c r="MQ129" i="21" s="1"/>
  <c r="MQ97" i="7"/>
  <c r="MQ124" i="7" s="1"/>
  <c r="MR106" i="17"/>
  <c r="MR100" i="17"/>
  <c r="MR127" i="17" s="1"/>
  <c r="MR105" i="17"/>
  <c r="MQ101" i="19"/>
  <c r="MQ128" i="19" s="1"/>
  <c r="MQ102" i="19"/>
  <c r="MQ129" i="19" s="1"/>
  <c r="MQ100" i="19"/>
  <c r="MQ127" i="19" s="1"/>
  <c r="MP106" i="15"/>
  <c r="MP103" i="15"/>
  <c r="MP130" i="15" s="1"/>
  <c r="MP104" i="15"/>
  <c r="MP97" i="13"/>
  <c r="MP124" i="13" s="1"/>
  <c r="MP102" i="13"/>
  <c r="MP129" i="13" s="1"/>
  <c r="MP103" i="13"/>
  <c r="MP130" i="13" s="1"/>
  <c r="MP94" i="7"/>
  <c r="MP77" i="7"/>
  <c r="MP111" i="7" s="1"/>
  <c r="MQ128" i="21"/>
  <c r="MQ70" i="21"/>
  <c r="MR87" i="21" s="1"/>
  <c r="MQ66" i="21"/>
  <c r="MR83" i="21" s="1"/>
  <c r="MQ72" i="21"/>
  <c r="MR89" i="21" s="1"/>
  <c r="MQ62" i="21"/>
  <c r="MR79" i="21" s="1"/>
  <c r="MQ73" i="21"/>
  <c r="MQ69" i="21"/>
  <c r="MR86" i="21" s="1"/>
  <c r="MQ67" i="21"/>
  <c r="MR84" i="21" s="1"/>
  <c r="MQ65" i="21"/>
  <c r="MR82" i="21" s="1"/>
  <c r="MQ71" i="21"/>
  <c r="MR88" i="21" s="1"/>
  <c r="MQ64" i="21"/>
  <c r="MR81" i="21" s="1"/>
  <c r="MR26" i="21"/>
  <c r="MQ63" i="21"/>
  <c r="MR80" i="21" s="1"/>
  <c r="MQ43" i="21"/>
  <c r="MQ60" i="21" s="1"/>
  <c r="MQ68" i="21"/>
  <c r="MR85" i="21" s="1"/>
  <c r="MP128" i="21"/>
  <c r="MR86" i="17"/>
  <c r="MQ103" i="17"/>
  <c r="MQ130" i="17" s="1"/>
  <c r="MQ73" i="19"/>
  <c r="MR90" i="19" s="1"/>
  <c r="MQ69" i="19"/>
  <c r="MR86" i="19" s="1"/>
  <c r="MQ65" i="19"/>
  <c r="MR82" i="19" s="1"/>
  <c r="MQ68" i="19"/>
  <c r="MR85" i="19" s="1"/>
  <c r="MQ72" i="19"/>
  <c r="MQ70" i="19"/>
  <c r="MR87" i="19" s="1"/>
  <c r="MQ67" i="19"/>
  <c r="MR84" i="19" s="1"/>
  <c r="MR26" i="19"/>
  <c r="MQ64" i="19"/>
  <c r="MR81" i="19" s="1"/>
  <c r="MQ63" i="19"/>
  <c r="MR80" i="19" s="1"/>
  <c r="MQ43" i="19"/>
  <c r="MQ60" i="19" s="1"/>
  <c r="MQ71" i="19"/>
  <c r="MQ66" i="19"/>
  <c r="MR83" i="19" s="1"/>
  <c r="MQ62" i="19"/>
  <c r="MR79" i="19" s="1"/>
  <c r="MR98" i="17"/>
  <c r="MR125" i="17" s="1"/>
  <c r="MR90" i="17"/>
  <c r="MQ107" i="17"/>
  <c r="MQ70" i="7"/>
  <c r="MR87" i="7" s="1"/>
  <c r="MQ66" i="7"/>
  <c r="MR83" i="7" s="1"/>
  <c r="MQ62" i="7"/>
  <c r="MR79" i="7" s="1"/>
  <c r="MR26" i="7"/>
  <c r="MQ73" i="7"/>
  <c r="MR90" i="7" s="1"/>
  <c r="MQ69" i="7"/>
  <c r="MQ65" i="7"/>
  <c r="MR82" i="7" s="1"/>
  <c r="MQ43" i="7"/>
  <c r="MQ60" i="7" s="1"/>
  <c r="MQ72" i="7"/>
  <c r="MQ68" i="7"/>
  <c r="MR85" i="7" s="1"/>
  <c r="MQ64" i="7"/>
  <c r="MR81" i="7" s="1"/>
  <c r="MQ71" i="7"/>
  <c r="MR88" i="7" s="1"/>
  <c r="MQ63" i="7"/>
  <c r="MR80" i="7" s="1"/>
  <c r="MQ67" i="7"/>
  <c r="MR84" i="7" s="1"/>
  <c r="MP72" i="13"/>
  <c r="MQ89" i="13" s="1"/>
  <c r="MP68" i="13"/>
  <c r="MQ85" i="13" s="1"/>
  <c r="MP64" i="13"/>
  <c r="MQ81" i="13" s="1"/>
  <c r="MP71" i="13"/>
  <c r="MQ88" i="13" s="1"/>
  <c r="MP67" i="13"/>
  <c r="MP63" i="13"/>
  <c r="MQ80" i="13" s="1"/>
  <c r="MP70" i="13"/>
  <c r="MQ87" i="13" s="1"/>
  <c r="MP66" i="13"/>
  <c r="MQ83" i="13" s="1"/>
  <c r="MP62" i="13"/>
  <c r="MQ79" i="13" s="1"/>
  <c r="MQ26" i="13"/>
  <c r="MP69" i="13"/>
  <c r="MQ86" i="13" s="1"/>
  <c r="MP65" i="13"/>
  <c r="MQ82" i="13" s="1"/>
  <c r="MP43" i="13"/>
  <c r="MP60" i="13" s="1"/>
  <c r="MP73" i="13"/>
  <c r="MQ90" i="13" s="1"/>
  <c r="MR88" i="19"/>
  <c r="MQ105" i="19"/>
  <c r="MR70" i="17"/>
  <c r="MS87" i="17" s="1"/>
  <c r="MR66" i="17"/>
  <c r="MS83" i="17" s="1"/>
  <c r="MR62" i="17"/>
  <c r="MS26" i="17"/>
  <c r="MR73" i="17"/>
  <c r="MR69" i="17"/>
  <c r="MR65" i="17"/>
  <c r="MS82" i="17" s="1"/>
  <c r="MR43" i="17"/>
  <c r="MR60" i="17" s="1"/>
  <c r="MR72" i="17"/>
  <c r="MS89" i="17" s="1"/>
  <c r="MR68" i="17"/>
  <c r="MS85" i="17" s="1"/>
  <c r="MR64" i="17"/>
  <c r="MS81" i="17" s="1"/>
  <c r="MR71" i="17"/>
  <c r="MS88" i="17" s="1"/>
  <c r="MR67" i="17"/>
  <c r="MS84" i="17" s="1"/>
  <c r="MR63" i="17"/>
  <c r="MS80" i="17" s="1"/>
  <c r="MQ84" i="13"/>
  <c r="MP101" i="13"/>
  <c r="MP128" i="13" s="1"/>
  <c r="MP70" i="15"/>
  <c r="MQ87" i="15" s="1"/>
  <c r="MP66" i="15"/>
  <c r="MQ83" i="15" s="1"/>
  <c r="MP62" i="15"/>
  <c r="MQ79" i="15" s="1"/>
  <c r="MP73" i="15"/>
  <c r="MQ90" i="15" s="1"/>
  <c r="MP69" i="15"/>
  <c r="MQ86" i="15" s="1"/>
  <c r="MP65" i="15"/>
  <c r="MQ82" i="15" s="1"/>
  <c r="MP43" i="15"/>
  <c r="MP60" i="15" s="1"/>
  <c r="MP72" i="15"/>
  <c r="MQ89" i="15" s="1"/>
  <c r="MP68" i="15"/>
  <c r="MP64" i="15"/>
  <c r="MQ81" i="15" s="1"/>
  <c r="MP71" i="15"/>
  <c r="MQ88" i="15" s="1"/>
  <c r="MP67" i="15"/>
  <c r="MQ84" i="15" s="1"/>
  <c r="MQ26" i="15"/>
  <c r="MP63" i="15"/>
  <c r="MQ80" i="15" s="1"/>
  <c r="MO94" i="15"/>
  <c r="MO77" i="15"/>
  <c r="MO111" i="15" s="1"/>
  <c r="MQ86" i="7"/>
  <c r="MP103" i="7"/>
  <c r="MP130" i="7" s="1"/>
  <c r="MR79" i="17"/>
  <c r="MQ96" i="17"/>
  <c r="MQ123" i="17" s="1"/>
  <c r="MQ89" i="7"/>
  <c r="MP106" i="7"/>
  <c r="MQ90" i="21"/>
  <c r="MP107" i="21"/>
  <c r="MQ85" i="11"/>
  <c r="MP102" i="11"/>
  <c r="MP129" i="11" s="1"/>
  <c r="MQ85" i="15"/>
  <c r="MP102" i="15"/>
  <c r="MP129" i="15" s="1"/>
  <c r="MQ94" i="17"/>
  <c r="MQ77" i="17"/>
  <c r="MQ111" i="17" s="1"/>
  <c r="MP94" i="19"/>
  <c r="MP77" i="19"/>
  <c r="MP111" i="19" s="1"/>
  <c r="MO94" i="13"/>
  <c r="MO77" i="13"/>
  <c r="MO111" i="13" s="1"/>
  <c r="MO94" i="11"/>
  <c r="MO77" i="11"/>
  <c r="MO111" i="11" s="1"/>
  <c r="MP73" i="11"/>
  <c r="MQ90" i="11" s="1"/>
  <c r="MP69" i="11"/>
  <c r="MQ86" i="11" s="1"/>
  <c r="MP65" i="11"/>
  <c r="MQ82" i="11" s="1"/>
  <c r="MP43" i="11"/>
  <c r="MP60" i="11" s="1"/>
  <c r="MP72" i="11"/>
  <c r="MQ89" i="11" s="1"/>
  <c r="MP68" i="11"/>
  <c r="MP64" i="11"/>
  <c r="MQ81" i="11" s="1"/>
  <c r="MP70" i="11"/>
  <c r="MQ87" i="11" s="1"/>
  <c r="MP62" i="11"/>
  <c r="MQ79" i="11" s="1"/>
  <c r="MP71" i="11"/>
  <c r="MQ88" i="11" s="1"/>
  <c r="MP63" i="11"/>
  <c r="MQ80" i="11" s="1"/>
  <c r="MQ26" i="11"/>
  <c r="MP66" i="11"/>
  <c r="MQ83" i="11" s="1"/>
  <c r="MP67" i="11"/>
  <c r="MQ84" i="11" s="1"/>
  <c r="MP94" i="21"/>
  <c r="MP77" i="21"/>
  <c r="MP111" i="21" s="1"/>
  <c r="MQ89" i="19"/>
  <c r="MP106" i="19"/>
  <c r="MQ96" i="11" l="1"/>
  <c r="MQ123" i="11" s="1"/>
  <c r="MQ103" i="15"/>
  <c r="MQ130" i="15" s="1"/>
  <c r="MS106" i="17"/>
  <c r="MQ106" i="13"/>
  <c r="MR98" i="7"/>
  <c r="MR125" i="7" s="1"/>
  <c r="MR99" i="7"/>
  <c r="MR126" i="7" s="1"/>
  <c r="MR96" i="7"/>
  <c r="MR123" i="7" s="1"/>
  <c r="MR102" i="19"/>
  <c r="MR129" i="19" s="1"/>
  <c r="MR105" i="21"/>
  <c r="MR104" i="21"/>
  <c r="MQ104" i="11"/>
  <c r="MQ101" i="15"/>
  <c r="MQ128" i="15" s="1"/>
  <c r="MQ106" i="15"/>
  <c r="MQ107" i="15"/>
  <c r="MS105" i="17"/>
  <c r="MQ99" i="13"/>
  <c r="MQ126" i="13" s="1"/>
  <c r="MQ100" i="13"/>
  <c r="MQ127" i="13" s="1"/>
  <c r="MQ105" i="13"/>
  <c r="MR101" i="7"/>
  <c r="MR128" i="7" s="1"/>
  <c r="MR102" i="7"/>
  <c r="MR129" i="7" s="1"/>
  <c r="MR100" i="7"/>
  <c r="MR127" i="7" s="1"/>
  <c r="MR101" i="19"/>
  <c r="MR128" i="19" s="1"/>
  <c r="MR99" i="19"/>
  <c r="MR126" i="19" s="1"/>
  <c r="MR97" i="21"/>
  <c r="MR124" i="21" s="1"/>
  <c r="MR99" i="21"/>
  <c r="MR126" i="21" s="1"/>
  <c r="MR96" i="21"/>
  <c r="MR123" i="21" s="1"/>
  <c r="MQ100" i="11"/>
  <c r="MQ127" i="11" s="1"/>
  <c r="MQ107" i="11"/>
  <c r="MQ104" i="15"/>
  <c r="MS104" i="17"/>
  <c r="MQ97" i="11"/>
  <c r="MQ124" i="11" s="1"/>
  <c r="MQ98" i="11"/>
  <c r="MQ125" i="11" s="1"/>
  <c r="MQ99" i="11"/>
  <c r="MQ126" i="11" s="1"/>
  <c r="MQ105" i="15"/>
  <c r="MQ96" i="15"/>
  <c r="MQ123" i="15" s="1"/>
  <c r="MS98" i="17"/>
  <c r="MS125" i="17" s="1"/>
  <c r="MS99" i="17"/>
  <c r="MS126" i="17" s="1"/>
  <c r="MQ103" i="13"/>
  <c r="MQ130" i="13" s="1"/>
  <c r="MQ104" i="13"/>
  <c r="MQ98" i="13"/>
  <c r="MQ125" i="13" s="1"/>
  <c r="MR97" i="7"/>
  <c r="MR124" i="7" s="1"/>
  <c r="MR107" i="7"/>
  <c r="MR104" i="7"/>
  <c r="MR96" i="19"/>
  <c r="MR123" i="19" s="1"/>
  <c r="MR97" i="19"/>
  <c r="MR124" i="19" s="1"/>
  <c r="MR104" i="19"/>
  <c r="MR103" i="19"/>
  <c r="MR130" i="19" s="1"/>
  <c r="MR101" i="21"/>
  <c r="MR106" i="21"/>
  <c r="MQ106" i="11"/>
  <c r="MS101" i="17"/>
  <c r="MS128" i="17" s="1"/>
  <c r="MQ96" i="13"/>
  <c r="MQ123" i="13" s="1"/>
  <c r="MQ101" i="11"/>
  <c r="MQ128" i="11" s="1"/>
  <c r="MQ105" i="11"/>
  <c r="MQ103" i="11"/>
  <c r="MQ130" i="11" s="1"/>
  <c r="MQ97" i="15"/>
  <c r="MQ124" i="15" s="1"/>
  <c r="MQ98" i="15"/>
  <c r="MQ125" i="15" s="1"/>
  <c r="MQ99" i="15"/>
  <c r="MQ126" i="15" s="1"/>
  <c r="MQ100" i="15"/>
  <c r="MQ127" i="15" s="1"/>
  <c r="MS97" i="17"/>
  <c r="MS124" i="17" s="1"/>
  <c r="MS102" i="17"/>
  <c r="MS129" i="17" s="1"/>
  <c r="MS100" i="17"/>
  <c r="MS127" i="17" s="1"/>
  <c r="MQ107" i="13"/>
  <c r="MQ97" i="13"/>
  <c r="MQ124" i="13" s="1"/>
  <c r="MQ102" i="13"/>
  <c r="MQ129" i="13" s="1"/>
  <c r="MR105" i="7"/>
  <c r="MR100" i="19"/>
  <c r="MR127" i="19" s="1"/>
  <c r="MR98" i="19"/>
  <c r="MR125" i="19" s="1"/>
  <c r="MR107" i="19"/>
  <c r="MR102" i="21"/>
  <c r="MR129" i="21" s="1"/>
  <c r="MR98" i="21"/>
  <c r="MR125" i="21" s="1"/>
  <c r="MR103" i="21"/>
  <c r="MR130" i="21" s="1"/>
  <c r="MR100" i="21"/>
  <c r="MS86" i="17"/>
  <c r="MR103" i="17"/>
  <c r="MR130" i="17" s="1"/>
  <c r="MQ71" i="13"/>
  <c r="MR88" i="13" s="1"/>
  <c r="MQ67" i="13"/>
  <c r="MQ63" i="13"/>
  <c r="MR80" i="13" s="1"/>
  <c r="MQ70" i="13"/>
  <c r="MR87" i="13" s="1"/>
  <c r="MQ66" i="13"/>
  <c r="MR83" i="13" s="1"/>
  <c r="MQ62" i="13"/>
  <c r="MR79" i="13" s="1"/>
  <c r="MQ73" i="13"/>
  <c r="MR90" i="13" s="1"/>
  <c r="MQ69" i="13"/>
  <c r="MR86" i="13" s="1"/>
  <c r="MQ65" i="13"/>
  <c r="MR82" i="13" s="1"/>
  <c r="MQ43" i="13"/>
  <c r="MQ60" i="13" s="1"/>
  <c r="MQ64" i="13"/>
  <c r="MR81" i="13" s="1"/>
  <c r="MQ72" i="13"/>
  <c r="MR89" i="13" s="1"/>
  <c r="MR26" i="13"/>
  <c r="MQ68" i="13"/>
  <c r="MR85" i="13" s="1"/>
  <c r="MQ94" i="7"/>
  <c r="MQ77" i="7"/>
  <c r="MQ111" i="7" s="1"/>
  <c r="MR73" i="7"/>
  <c r="MS90" i="7" s="1"/>
  <c r="MR69" i="7"/>
  <c r="MR65" i="7"/>
  <c r="MS82" i="7" s="1"/>
  <c r="MR43" i="7"/>
  <c r="MR60" i="7" s="1"/>
  <c r="MR72" i="7"/>
  <c r="MR68" i="7"/>
  <c r="MS85" i="7" s="1"/>
  <c r="MR64" i="7"/>
  <c r="MS81" i="7" s="1"/>
  <c r="MR71" i="7"/>
  <c r="MS88" i="7" s="1"/>
  <c r="MR67" i="7"/>
  <c r="MS84" i="7" s="1"/>
  <c r="MR63" i="7"/>
  <c r="MS80" i="7" s="1"/>
  <c r="MR66" i="7"/>
  <c r="MS83" i="7" s="1"/>
  <c r="MR70" i="7"/>
  <c r="MS87" i="7" s="1"/>
  <c r="MS26" i="7"/>
  <c r="MR62" i="7"/>
  <c r="MS79" i="7" s="1"/>
  <c r="MR69" i="21"/>
  <c r="MS86" i="21" s="1"/>
  <c r="MR73" i="21"/>
  <c r="MR67" i="21"/>
  <c r="MS84" i="21" s="1"/>
  <c r="MR65" i="21"/>
  <c r="MS82" i="21" s="1"/>
  <c r="MR71" i="21"/>
  <c r="MS88" i="21" s="1"/>
  <c r="MR64" i="21"/>
  <c r="MS81" i="21" s="1"/>
  <c r="MR68" i="21"/>
  <c r="MS85" i="21" s="1"/>
  <c r="MR66" i="21"/>
  <c r="MS83" i="21" s="1"/>
  <c r="MR63" i="21"/>
  <c r="MS80" i="21" s="1"/>
  <c r="MR62" i="21"/>
  <c r="MS79" i="21" s="1"/>
  <c r="MR43" i="21"/>
  <c r="MR60" i="21" s="1"/>
  <c r="MR72" i="21"/>
  <c r="MS89" i="21" s="1"/>
  <c r="MR70" i="21"/>
  <c r="MS87" i="21" s="1"/>
  <c r="MS26" i="21"/>
  <c r="MR85" i="15"/>
  <c r="MQ102" i="15"/>
  <c r="MQ129" i="15" s="1"/>
  <c r="MR85" i="11"/>
  <c r="MQ102" i="11"/>
  <c r="MQ129" i="11" s="1"/>
  <c r="MQ73" i="15"/>
  <c r="MR90" i="15" s="1"/>
  <c r="MQ69" i="15"/>
  <c r="MR86" i="15" s="1"/>
  <c r="MQ65" i="15"/>
  <c r="MR82" i="15" s="1"/>
  <c r="MQ43" i="15"/>
  <c r="MQ60" i="15" s="1"/>
  <c r="MQ72" i="15"/>
  <c r="MR89" i="15" s="1"/>
  <c r="MQ68" i="15"/>
  <c r="MQ64" i="15"/>
  <c r="MR81" i="15" s="1"/>
  <c r="MQ71" i="15"/>
  <c r="MR88" i="15" s="1"/>
  <c r="MQ67" i="15"/>
  <c r="MR84" i="15" s="1"/>
  <c r="MQ63" i="15"/>
  <c r="MR80" i="15" s="1"/>
  <c r="MQ70" i="15"/>
  <c r="MR87" i="15" s="1"/>
  <c r="MQ66" i="15"/>
  <c r="MR83" i="15" s="1"/>
  <c r="MR26" i="15"/>
  <c r="MQ62" i="15"/>
  <c r="MR79" i="15" s="1"/>
  <c r="MP77" i="13"/>
  <c r="MP111" i="13" s="1"/>
  <c r="MP94" i="13"/>
  <c r="MS90" i="17"/>
  <c r="MR107" i="17"/>
  <c r="MR90" i="21"/>
  <c r="MQ107" i="21"/>
  <c r="MS79" i="17"/>
  <c r="MR96" i="17"/>
  <c r="MR123" i="17" s="1"/>
  <c r="MP94" i="15"/>
  <c r="MP77" i="15"/>
  <c r="MP111" i="15" s="1"/>
  <c r="MR84" i="13"/>
  <c r="MQ101" i="13"/>
  <c r="MQ128" i="13" s="1"/>
  <c r="MR105" i="19"/>
  <c r="MQ94" i="19"/>
  <c r="MQ77" i="19"/>
  <c r="MQ111" i="19" s="1"/>
  <c r="MR89" i="19"/>
  <c r="MQ106" i="19"/>
  <c r="MR89" i="7"/>
  <c r="MQ106" i="7"/>
  <c r="MR86" i="7"/>
  <c r="MQ103" i="7"/>
  <c r="MQ130" i="7" s="1"/>
  <c r="MQ72" i="11"/>
  <c r="MR89" i="11" s="1"/>
  <c r="MQ68" i="11"/>
  <c r="MQ64" i="11"/>
  <c r="MR81" i="11" s="1"/>
  <c r="MQ71" i="11"/>
  <c r="MR88" i="11" s="1"/>
  <c r="MQ67" i="11"/>
  <c r="MR84" i="11" s="1"/>
  <c r="MQ63" i="11"/>
  <c r="MR80" i="11" s="1"/>
  <c r="MQ73" i="11"/>
  <c r="MR90" i="11" s="1"/>
  <c r="MQ65" i="11"/>
  <c r="MR82" i="11" s="1"/>
  <c r="MR26" i="11"/>
  <c r="MQ62" i="11"/>
  <c r="MR79" i="11" s="1"/>
  <c r="MQ66" i="11"/>
  <c r="MR83" i="11" s="1"/>
  <c r="MQ43" i="11"/>
  <c r="MQ60" i="11" s="1"/>
  <c r="MQ70" i="11"/>
  <c r="MR87" i="11" s="1"/>
  <c r="MQ69" i="11"/>
  <c r="MR86" i="11" s="1"/>
  <c r="MP77" i="11"/>
  <c r="MP111" i="11" s="1"/>
  <c r="MP94" i="11"/>
  <c r="MR94" i="17"/>
  <c r="MR77" i="17"/>
  <c r="MR111" i="17" s="1"/>
  <c r="MS73" i="17"/>
  <c r="MS69" i="17"/>
  <c r="MS65" i="17"/>
  <c r="MT82" i="17" s="1"/>
  <c r="MS43" i="17"/>
  <c r="MS60" i="17" s="1"/>
  <c r="MS72" i="17"/>
  <c r="MT89" i="17" s="1"/>
  <c r="MS68" i="17"/>
  <c r="MT85" i="17" s="1"/>
  <c r="MS64" i="17"/>
  <c r="MT81" i="17" s="1"/>
  <c r="MS71" i="17"/>
  <c r="MT88" i="17" s="1"/>
  <c r="MS67" i="17"/>
  <c r="MT84" i="17" s="1"/>
  <c r="MS63" i="17"/>
  <c r="MT80" i="17" s="1"/>
  <c r="MS70" i="17"/>
  <c r="MT87" i="17" s="1"/>
  <c r="MS66" i="17"/>
  <c r="MT83" i="17" s="1"/>
  <c r="MS62" i="17"/>
  <c r="MT26" i="17"/>
  <c r="MR72" i="19"/>
  <c r="MR68" i="19"/>
  <c r="MS85" i="19" s="1"/>
  <c r="MR64" i="19"/>
  <c r="MS81" i="19" s="1"/>
  <c r="MR70" i="19"/>
  <c r="MS87" i="19" s="1"/>
  <c r="MR67" i="19"/>
  <c r="MS84" i="19" s="1"/>
  <c r="MR65" i="19"/>
  <c r="MS82" i="19" s="1"/>
  <c r="MR71" i="19"/>
  <c r="MS88" i="19" s="1"/>
  <c r="MR69" i="19"/>
  <c r="MS86" i="19" s="1"/>
  <c r="MR63" i="19"/>
  <c r="MS80" i="19" s="1"/>
  <c r="MR43" i="19"/>
  <c r="MR60" i="19" s="1"/>
  <c r="MR73" i="19"/>
  <c r="MS90" i="19" s="1"/>
  <c r="MR66" i="19"/>
  <c r="MS83" i="19" s="1"/>
  <c r="MR62" i="19"/>
  <c r="MS79" i="19" s="1"/>
  <c r="MS26" i="19"/>
  <c r="MQ94" i="21"/>
  <c r="MQ77" i="21"/>
  <c r="MQ111" i="21" s="1"/>
  <c r="MR117" i="21"/>
  <c r="MR103" i="13" l="1"/>
  <c r="MR130" i="13" s="1"/>
  <c r="MR104" i="13"/>
  <c r="MS99" i="19"/>
  <c r="MS126" i="19" s="1"/>
  <c r="MS102" i="19"/>
  <c r="MS129" i="19" s="1"/>
  <c r="MT100" i="17"/>
  <c r="MT127" i="17" s="1"/>
  <c r="MT105" i="17"/>
  <c r="MR103" i="11"/>
  <c r="MR130" i="11" s="1"/>
  <c r="MR96" i="11"/>
  <c r="MR123" i="11" s="1"/>
  <c r="MR97" i="11"/>
  <c r="MR124" i="11" s="1"/>
  <c r="MR101" i="15"/>
  <c r="MR128" i="15" s="1"/>
  <c r="MR106" i="15"/>
  <c r="MR107" i="15"/>
  <c r="MS102" i="21"/>
  <c r="MS129" i="21" s="1"/>
  <c r="MS101" i="21"/>
  <c r="MS101" i="7"/>
  <c r="MS128" i="7" s="1"/>
  <c r="MT90" i="7"/>
  <c r="MS107" i="7"/>
  <c r="MR99" i="13"/>
  <c r="MR126" i="13" s="1"/>
  <c r="MR100" i="13"/>
  <c r="MR127" i="13" s="1"/>
  <c r="MR105" i="13"/>
  <c r="MS96" i="19"/>
  <c r="MS123" i="19" s="1"/>
  <c r="MS97" i="19"/>
  <c r="MS124" i="19" s="1"/>
  <c r="MS101" i="19"/>
  <c r="MS128" i="19" s="1"/>
  <c r="MT104" i="17"/>
  <c r="MT98" i="17"/>
  <c r="MT125" i="17" s="1"/>
  <c r="MT99" i="17"/>
  <c r="MT126" i="17" s="1"/>
  <c r="MS87" i="11"/>
  <c r="MR104" i="11"/>
  <c r="MR101" i="11"/>
  <c r="MR128" i="11" s="1"/>
  <c r="MS89" i="11"/>
  <c r="MR106" i="11"/>
  <c r="MR100" i="15"/>
  <c r="MR127" i="15" s="1"/>
  <c r="MR105" i="15"/>
  <c r="MS98" i="21"/>
  <c r="MS125" i="21" s="1"/>
  <c r="MS104" i="7"/>
  <c r="MS105" i="7"/>
  <c r="MS100" i="19"/>
  <c r="MS127" i="19" s="1"/>
  <c r="MS103" i="19"/>
  <c r="MS130" i="19" s="1"/>
  <c r="MS104" i="19"/>
  <c r="MT97" i="17"/>
  <c r="MT124" i="17" s="1"/>
  <c r="MT102" i="17"/>
  <c r="MT129" i="17" s="1"/>
  <c r="MR99" i="11"/>
  <c r="MR126" i="11" s="1"/>
  <c r="MR105" i="11"/>
  <c r="MR104" i="15"/>
  <c r="MS81" i="15"/>
  <c r="MR98" i="15"/>
  <c r="MR125" i="15" s="1"/>
  <c r="MR99" i="15"/>
  <c r="MR126" i="15" s="1"/>
  <c r="MS104" i="21"/>
  <c r="MS97" i="21"/>
  <c r="MS124" i="21" s="1"/>
  <c r="MS105" i="21"/>
  <c r="MS103" i="21"/>
  <c r="MS130" i="21" s="1"/>
  <c r="MS100" i="7"/>
  <c r="MS127" i="7" s="1"/>
  <c r="MS98" i="7"/>
  <c r="MS125" i="7" s="1"/>
  <c r="MS99" i="7"/>
  <c r="MS126" i="7" s="1"/>
  <c r="MR98" i="13"/>
  <c r="MR125" i="13" s="1"/>
  <c r="MR107" i="13"/>
  <c r="MR97" i="13"/>
  <c r="MR124" i="13" s="1"/>
  <c r="MS96" i="21"/>
  <c r="MS123" i="21" s="1"/>
  <c r="MR106" i="13"/>
  <c r="MS107" i="19"/>
  <c r="MS105" i="19"/>
  <c r="MS98" i="19"/>
  <c r="MS125" i="19" s="1"/>
  <c r="MT101" i="17"/>
  <c r="MT128" i="17" s="1"/>
  <c r="MU89" i="17"/>
  <c r="MT106" i="17"/>
  <c r="MR100" i="11"/>
  <c r="MR127" i="11" s="1"/>
  <c r="MR107" i="11"/>
  <c r="MR98" i="11"/>
  <c r="MR125" i="11" s="1"/>
  <c r="MR96" i="15"/>
  <c r="MR123" i="15" s="1"/>
  <c r="MR97" i="15"/>
  <c r="MR124" i="15" s="1"/>
  <c r="MR103" i="15"/>
  <c r="MR130" i="15" s="1"/>
  <c r="MS106" i="21"/>
  <c r="MS100" i="21"/>
  <c r="MS99" i="21"/>
  <c r="MS126" i="21" s="1"/>
  <c r="MT79" i="7"/>
  <c r="MS96" i="7"/>
  <c r="MS123" i="7" s="1"/>
  <c r="MS97" i="7"/>
  <c r="MS124" i="7" s="1"/>
  <c r="MS102" i="7"/>
  <c r="MS129" i="7" s="1"/>
  <c r="MR102" i="13"/>
  <c r="MR129" i="13" s="1"/>
  <c r="MS79" i="13"/>
  <c r="MR96" i="13"/>
  <c r="MR123" i="13" s="1"/>
  <c r="MS86" i="7"/>
  <c r="MR103" i="7"/>
  <c r="MR130" i="7" s="1"/>
  <c r="MS89" i="7"/>
  <c r="MR106" i="7"/>
  <c r="MT79" i="17"/>
  <c r="MS96" i="17"/>
  <c r="MS123" i="17" s="1"/>
  <c r="MR72" i="15"/>
  <c r="MS89" i="15" s="1"/>
  <c r="MR68" i="15"/>
  <c r="MR64" i="15"/>
  <c r="MR71" i="15"/>
  <c r="MS88" i="15" s="1"/>
  <c r="MR67" i="15"/>
  <c r="MS84" i="15" s="1"/>
  <c r="MR63" i="15"/>
  <c r="MS80" i="15" s="1"/>
  <c r="MR70" i="15"/>
  <c r="MS87" i="15" s="1"/>
  <c r="MR66" i="15"/>
  <c r="MS83" i="15" s="1"/>
  <c r="MR62" i="15"/>
  <c r="MS79" i="15" s="1"/>
  <c r="MR65" i="15"/>
  <c r="MS82" i="15" s="1"/>
  <c r="MS26" i="15"/>
  <c r="MR73" i="15"/>
  <c r="MS90" i="15" s="1"/>
  <c r="MR69" i="15"/>
  <c r="MS86" i="15" s="1"/>
  <c r="MR43" i="15"/>
  <c r="MR60" i="15" s="1"/>
  <c r="MS72" i="7"/>
  <c r="MS68" i="7"/>
  <c r="MT85" i="7" s="1"/>
  <c r="MS64" i="7"/>
  <c r="MT81" i="7" s="1"/>
  <c r="MS71" i="7"/>
  <c r="MT88" i="7" s="1"/>
  <c r="MS67" i="7"/>
  <c r="MT84" i="7" s="1"/>
  <c r="MS63" i="7"/>
  <c r="MT80" i="7" s="1"/>
  <c r="MS70" i="7"/>
  <c r="MT87" i="7" s="1"/>
  <c r="MS66" i="7"/>
  <c r="MT83" i="7" s="1"/>
  <c r="MS62" i="7"/>
  <c r="MT26" i="7"/>
  <c r="MS69" i="7"/>
  <c r="MS65" i="7"/>
  <c r="MT82" i="7" s="1"/>
  <c r="MS73" i="7"/>
  <c r="MS43" i="7"/>
  <c r="MS60" i="7" s="1"/>
  <c r="MR70" i="13"/>
  <c r="MS87" i="13" s="1"/>
  <c r="MR66" i="13"/>
  <c r="MS83" i="13" s="1"/>
  <c r="MR62" i="13"/>
  <c r="MS26" i="13"/>
  <c r="MR73" i="13"/>
  <c r="MS90" i="13" s="1"/>
  <c r="MR69" i="13"/>
  <c r="MS86" i="13" s="1"/>
  <c r="MR65" i="13"/>
  <c r="MS82" i="13" s="1"/>
  <c r="MR72" i="13"/>
  <c r="MS89" i="13" s="1"/>
  <c r="MR68" i="13"/>
  <c r="MS85" i="13" s="1"/>
  <c r="MR64" i="13"/>
  <c r="MS81" i="13" s="1"/>
  <c r="MR43" i="13"/>
  <c r="MR60" i="13" s="1"/>
  <c r="MR71" i="13"/>
  <c r="MS88" i="13" s="1"/>
  <c r="MR67" i="13"/>
  <c r="MR63" i="13"/>
  <c r="MS80" i="13" s="1"/>
  <c r="MS89" i="19"/>
  <c r="MR106" i="19"/>
  <c r="MR127" i="21"/>
  <c r="MR71" i="11"/>
  <c r="MS88" i="11" s="1"/>
  <c r="MR67" i="11"/>
  <c r="MS84" i="11" s="1"/>
  <c r="MR63" i="11"/>
  <c r="MS80" i="11" s="1"/>
  <c r="MR70" i="11"/>
  <c r="MR66" i="11"/>
  <c r="MS83" i="11" s="1"/>
  <c r="MR62" i="11"/>
  <c r="MS79" i="11" s="1"/>
  <c r="MS26" i="11"/>
  <c r="MR68" i="11"/>
  <c r="MR43" i="11"/>
  <c r="MR60" i="11" s="1"/>
  <c r="MR73" i="11"/>
  <c r="MS90" i="11" s="1"/>
  <c r="MR69" i="11"/>
  <c r="MS86" i="11" s="1"/>
  <c r="MR72" i="11"/>
  <c r="MR64" i="11"/>
  <c r="MS81" i="11" s="1"/>
  <c r="MR65" i="11"/>
  <c r="MS82" i="11" s="1"/>
  <c r="MS84" i="13"/>
  <c r="MR101" i="13"/>
  <c r="MR128" i="13" s="1"/>
  <c r="MT90" i="17"/>
  <c r="MS107" i="17"/>
  <c r="MS85" i="15"/>
  <c r="MR102" i="15"/>
  <c r="MR129" i="15" s="1"/>
  <c r="MR94" i="21"/>
  <c r="MR77" i="21"/>
  <c r="MR111" i="21" s="1"/>
  <c r="MT72" i="17"/>
  <c r="MT68" i="17"/>
  <c r="MU85" i="17" s="1"/>
  <c r="MT64" i="17"/>
  <c r="MU81" i="17" s="1"/>
  <c r="MT71" i="17"/>
  <c r="MU88" i="17" s="1"/>
  <c r="MT67" i="17"/>
  <c r="MU84" i="17" s="1"/>
  <c r="MT63" i="17"/>
  <c r="MU80" i="17" s="1"/>
  <c r="MT70" i="17"/>
  <c r="MU87" i="17" s="1"/>
  <c r="MT66" i="17"/>
  <c r="MU83" i="17" s="1"/>
  <c r="MT62" i="17"/>
  <c r="MU26" i="17"/>
  <c r="MT65" i="17"/>
  <c r="MU82" i="17" s="1"/>
  <c r="MT73" i="17"/>
  <c r="MT69" i="17"/>
  <c r="MT43" i="17"/>
  <c r="MT60" i="17" s="1"/>
  <c r="MQ94" i="11"/>
  <c r="MQ77" i="11"/>
  <c r="MQ111" i="11" s="1"/>
  <c r="MQ94" i="15"/>
  <c r="MQ77" i="15"/>
  <c r="MQ111" i="15" s="1"/>
  <c r="MS73" i="21"/>
  <c r="MS72" i="21"/>
  <c r="MT89" i="21" s="1"/>
  <c r="MS68" i="21"/>
  <c r="MT85" i="21" s="1"/>
  <c r="MS71" i="21"/>
  <c r="MT88" i="21" s="1"/>
  <c r="MS69" i="21"/>
  <c r="MT86" i="21" s="1"/>
  <c r="MS64" i="21"/>
  <c r="MT81" i="21" s="1"/>
  <c r="MS66" i="21"/>
  <c r="MT83" i="21" s="1"/>
  <c r="MS63" i="21"/>
  <c r="MT80" i="21" s="1"/>
  <c r="MS70" i="21"/>
  <c r="MT87" i="21" s="1"/>
  <c r="MS62" i="21"/>
  <c r="MT79" i="21" s="1"/>
  <c r="MS67" i="21"/>
  <c r="MT84" i="21" s="1"/>
  <c r="MS65" i="21"/>
  <c r="MT82" i="21" s="1"/>
  <c r="MT26" i="21"/>
  <c r="MS43" i="21"/>
  <c r="MS60" i="21" s="1"/>
  <c r="MR94" i="7"/>
  <c r="MR77" i="7"/>
  <c r="MR111" i="7" s="1"/>
  <c r="MT86" i="17"/>
  <c r="MS103" i="17"/>
  <c r="MS130" i="17" s="1"/>
  <c r="MS90" i="21"/>
  <c r="MR107" i="21"/>
  <c r="MS85" i="11"/>
  <c r="MR102" i="11"/>
  <c r="MR129" i="11" s="1"/>
  <c r="MS71" i="19"/>
  <c r="MT88" i="19" s="1"/>
  <c r="MS67" i="19"/>
  <c r="MT84" i="19" s="1"/>
  <c r="MS63" i="19"/>
  <c r="MT80" i="19" s="1"/>
  <c r="MS72" i="19"/>
  <c r="MS69" i="19"/>
  <c r="MT86" i="19" s="1"/>
  <c r="MS73" i="19"/>
  <c r="MT90" i="19" s="1"/>
  <c r="MS66" i="19"/>
  <c r="MT83" i="19" s="1"/>
  <c r="MS64" i="19"/>
  <c r="MT81" i="19" s="1"/>
  <c r="MS70" i="19"/>
  <c r="MT87" i="19" s="1"/>
  <c r="MS62" i="19"/>
  <c r="MT79" i="19" s="1"/>
  <c r="MS68" i="19"/>
  <c r="MT85" i="19" s="1"/>
  <c r="MT26" i="19"/>
  <c r="MS65" i="19"/>
  <c r="MT82" i="19" s="1"/>
  <c r="MS43" i="19"/>
  <c r="MS60" i="19" s="1"/>
  <c r="MR94" i="19"/>
  <c r="MR77" i="19"/>
  <c r="MR111" i="19" s="1"/>
  <c r="MS77" i="17"/>
  <c r="MS111" i="17" s="1"/>
  <c r="MS94" i="17"/>
  <c r="MQ94" i="13"/>
  <c r="MQ77" i="13"/>
  <c r="MQ111" i="13" s="1"/>
  <c r="MR128" i="21"/>
  <c r="MT101" i="19" l="1"/>
  <c r="MT128" i="19" s="1"/>
  <c r="MT105" i="21"/>
  <c r="MS107" i="13"/>
  <c r="MT98" i="7"/>
  <c r="MT125" i="7" s="1"/>
  <c r="MS106" i="15"/>
  <c r="MT103" i="19"/>
  <c r="MT130" i="19" s="1"/>
  <c r="MT100" i="21"/>
  <c r="MT127" i="21" s="1"/>
  <c r="MS97" i="11"/>
  <c r="MS124" i="11" s="1"/>
  <c r="MS106" i="13"/>
  <c r="MT97" i="7"/>
  <c r="MT124" i="7" s="1"/>
  <c r="MT102" i="7"/>
  <c r="MT129" i="7" s="1"/>
  <c r="MS107" i="15"/>
  <c r="MS100" i="15"/>
  <c r="MS127" i="15" s="1"/>
  <c r="MS105" i="15"/>
  <c r="MT107" i="19"/>
  <c r="MT97" i="21"/>
  <c r="MT124" i="21" s="1"/>
  <c r="MU102" i="17"/>
  <c r="MU129" i="17" s="1"/>
  <c r="MS104" i="13"/>
  <c r="MS103" i="15"/>
  <c r="MS130" i="15" s="1"/>
  <c r="MS101" i="15"/>
  <c r="MS128" i="15" s="1"/>
  <c r="MT99" i="19"/>
  <c r="MT126" i="19" s="1"/>
  <c r="MT104" i="19"/>
  <c r="MT105" i="19"/>
  <c r="MT101" i="21"/>
  <c r="MU118" i="21" s="1"/>
  <c r="MT102" i="21"/>
  <c r="MT129" i="21" s="1"/>
  <c r="MU101" i="17"/>
  <c r="MU128" i="17" s="1"/>
  <c r="MS103" i="11"/>
  <c r="MS130" i="11" s="1"/>
  <c r="MS105" i="13"/>
  <c r="MT98" i="19"/>
  <c r="MT125" i="19" s="1"/>
  <c r="MU79" i="21"/>
  <c r="MT96" i="21"/>
  <c r="MT123" i="21" s="1"/>
  <c r="MT98" i="21"/>
  <c r="MT125" i="21" s="1"/>
  <c r="MT106" i="21"/>
  <c r="MU100" i="17"/>
  <c r="MU127" i="17" s="1"/>
  <c r="MU105" i="17"/>
  <c r="MS99" i="11"/>
  <c r="MS126" i="11" s="1"/>
  <c r="MS107" i="11"/>
  <c r="MS96" i="11"/>
  <c r="MS123" i="11" s="1"/>
  <c r="MS101" i="11"/>
  <c r="MS128" i="11" s="1"/>
  <c r="MS99" i="13"/>
  <c r="MS126" i="13" s="1"/>
  <c r="MT101" i="7"/>
  <c r="MT128" i="7" s="1"/>
  <c r="MS104" i="15"/>
  <c r="MU79" i="19"/>
  <c r="MT96" i="19"/>
  <c r="MT123" i="19" s="1"/>
  <c r="MT99" i="21"/>
  <c r="MT126" i="21" s="1"/>
  <c r="MU97" i="17"/>
  <c r="MU124" i="17" s="1"/>
  <c r="MS102" i="13"/>
  <c r="MS129" i="13" s="1"/>
  <c r="MT104" i="7"/>
  <c r="MS96" i="15"/>
  <c r="MS123" i="15" s="1"/>
  <c r="MT102" i="19"/>
  <c r="MT129" i="19" s="1"/>
  <c r="MT100" i="19"/>
  <c r="MT127" i="19" s="1"/>
  <c r="MT97" i="19"/>
  <c r="MT124" i="19" s="1"/>
  <c r="MT104" i="21"/>
  <c r="MT103" i="21"/>
  <c r="MT130" i="21" s="1"/>
  <c r="MU99" i="17"/>
  <c r="MU126" i="17" s="1"/>
  <c r="MU104" i="17"/>
  <c r="MU98" i="17"/>
  <c r="MU125" i="17" s="1"/>
  <c r="MS98" i="11"/>
  <c r="MS125" i="11" s="1"/>
  <c r="MS100" i="11"/>
  <c r="MS127" i="11" s="1"/>
  <c r="MS105" i="11"/>
  <c r="MS97" i="13"/>
  <c r="MS124" i="13" s="1"/>
  <c r="MS98" i="13"/>
  <c r="MS125" i="13" s="1"/>
  <c r="MS103" i="13"/>
  <c r="MS130" i="13" s="1"/>
  <c r="MS100" i="13"/>
  <c r="MS127" i="13" s="1"/>
  <c r="MT99" i="7"/>
  <c r="MT126" i="7" s="1"/>
  <c r="MT100" i="7"/>
  <c r="MT127" i="7" s="1"/>
  <c r="MT105" i="7"/>
  <c r="MS99" i="15"/>
  <c r="MS126" i="15" s="1"/>
  <c r="MS97" i="15"/>
  <c r="MS124" i="15" s="1"/>
  <c r="MU117" i="21"/>
  <c r="MT128" i="21"/>
  <c r="MS128" i="21"/>
  <c r="MT73" i="21"/>
  <c r="MT71" i="21"/>
  <c r="MU88" i="21" s="1"/>
  <c r="MT67" i="21"/>
  <c r="MU84" i="21" s="1"/>
  <c r="MT66" i="21"/>
  <c r="MU83" i="21" s="1"/>
  <c r="MT63" i="21"/>
  <c r="MU80" i="21" s="1"/>
  <c r="MT70" i="21"/>
  <c r="MU87" i="21" s="1"/>
  <c r="MT68" i="21"/>
  <c r="MU85" i="21" s="1"/>
  <c r="MT62" i="21"/>
  <c r="MT72" i="21"/>
  <c r="MU89" i="21" s="1"/>
  <c r="MT65" i="21"/>
  <c r="MU82" i="21" s="1"/>
  <c r="MT69" i="21"/>
  <c r="MU86" i="21" s="1"/>
  <c r="MT64" i="21"/>
  <c r="MU81" i="21" s="1"/>
  <c r="MU26" i="21"/>
  <c r="MT43" i="21"/>
  <c r="MT60" i="21" s="1"/>
  <c r="MS127" i="21"/>
  <c r="MT89" i="7"/>
  <c r="MS106" i="7"/>
  <c r="MS96" i="13"/>
  <c r="MS123" i="13" s="1"/>
  <c r="MT96" i="7"/>
  <c r="MT123" i="7" s="1"/>
  <c r="MU106" i="17"/>
  <c r="MS98" i="15"/>
  <c r="MS125" i="15" s="1"/>
  <c r="MS106" i="11"/>
  <c r="MS104" i="11"/>
  <c r="MT107" i="7"/>
  <c r="MS94" i="19"/>
  <c r="MS77" i="19"/>
  <c r="MS111" i="19" s="1"/>
  <c r="MU86" i="17"/>
  <c r="MT103" i="17"/>
  <c r="MT130" i="17" s="1"/>
  <c r="MS101" i="13"/>
  <c r="MS128" i="13" s="1"/>
  <c r="MT70" i="19"/>
  <c r="MU87" i="19" s="1"/>
  <c r="MT66" i="19"/>
  <c r="MU83" i="19" s="1"/>
  <c r="MT62" i="19"/>
  <c r="MT69" i="19"/>
  <c r="MU86" i="19" s="1"/>
  <c r="MT67" i="19"/>
  <c r="MU84" i="19" s="1"/>
  <c r="MT73" i="19"/>
  <c r="MU90" i="19" s="1"/>
  <c r="MT71" i="19"/>
  <c r="MU88" i="19" s="1"/>
  <c r="MT64" i="19"/>
  <c r="MU81" i="19" s="1"/>
  <c r="MT68" i="19"/>
  <c r="MU85" i="19" s="1"/>
  <c r="MT72" i="19"/>
  <c r="MU26" i="19"/>
  <c r="MT65" i="19"/>
  <c r="MU82" i="19" s="1"/>
  <c r="MT43" i="19"/>
  <c r="MT60" i="19" s="1"/>
  <c r="MT63" i="19"/>
  <c r="MU80" i="19" s="1"/>
  <c r="MT90" i="21"/>
  <c r="MS107" i="21"/>
  <c r="MU71" i="17"/>
  <c r="MV88" i="17" s="1"/>
  <c r="MU67" i="17"/>
  <c r="MV84" i="17" s="1"/>
  <c r="MU63" i="17"/>
  <c r="MV80" i="17" s="1"/>
  <c r="MU70" i="17"/>
  <c r="MV87" i="17" s="1"/>
  <c r="MU66" i="17"/>
  <c r="MV83" i="17" s="1"/>
  <c r="MU62" i="17"/>
  <c r="MV26" i="17"/>
  <c r="MU73" i="17"/>
  <c r="MU69" i="17"/>
  <c r="MU65" i="17"/>
  <c r="MV82" i="17" s="1"/>
  <c r="MU43" i="17"/>
  <c r="MU60" i="17" s="1"/>
  <c r="MU72" i="17"/>
  <c r="MV89" i="17" s="1"/>
  <c r="MU68" i="17"/>
  <c r="MV85" i="17" s="1"/>
  <c r="MU64" i="17"/>
  <c r="MV81" i="17" s="1"/>
  <c r="MU90" i="17"/>
  <c r="MT107" i="17"/>
  <c r="MR94" i="11"/>
  <c r="MR77" i="11"/>
  <c r="MR111" i="11" s="1"/>
  <c r="MS77" i="7"/>
  <c r="MS111" i="7" s="1"/>
  <c r="MS94" i="7"/>
  <c r="MT85" i="11"/>
  <c r="MS102" i="11"/>
  <c r="MS129" i="11" s="1"/>
  <c r="MS94" i="21"/>
  <c r="MS77" i="21"/>
  <c r="MS111" i="21" s="1"/>
  <c r="MS102" i="15"/>
  <c r="MS129" i="15" s="1"/>
  <c r="MS70" i="11"/>
  <c r="MT87" i="11" s="1"/>
  <c r="MS66" i="11"/>
  <c r="MT83" i="11" s="1"/>
  <c r="MS62" i="11"/>
  <c r="MT79" i="11" s="1"/>
  <c r="MT26" i="11"/>
  <c r="MS73" i="11"/>
  <c r="MT90" i="11" s="1"/>
  <c r="MS69" i="11"/>
  <c r="MT86" i="11" s="1"/>
  <c r="MS65" i="11"/>
  <c r="MT82" i="11" s="1"/>
  <c r="MS43" i="11"/>
  <c r="MS60" i="11" s="1"/>
  <c r="MS71" i="11"/>
  <c r="MT88" i="11" s="1"/>
  <c r="MS63" i="11"/>
  <c r="MT80" i="11" s="1"/>
  <c r="MS72" i="11"/>
  <c r="MT89" i="11" s="1"/>
  <c r="MS64" i="11"/>
  <c r="MT81" i="11" s="1"/>
  <c r="MS68" i="11"/>
  <c r="MS67" i="11"/>
  <c r="MT84" i="11" s="1"/>
  <c r="MR94" i="15"/>
  <c r="MR77" i="15"/>
  <c r="MR111" i="15" s="1"/>
  <c r="MT94" i="17"/>
  <c r="MT77" i="17"/>
  <c r="MT111" i="17" s="1"/>
  <c r="MS73" i="13"/>
  <c r="MT90" i="13" s="1"/>
  <c r="MS69" i="13"/>
  <c r="MT86" i="13" s="1"/>
  <c r="MS65" i="13"/>
  <c r="MT82" i="13" s="1"/>
  <c r="MS43" i="13"/>
  <c r="MS60" i="13" s="1"/>
  <c r="MS72" i="13"/>
  <c r="MT89" i="13" s="1"/>
  <c r="MS68" i="13"/>
  <c r="MT85" i="13" s="1"/>
  <c r="MS64" i="13"/>
  <c r="MT81" i="13" s="1"/>
  <c r="MS71" i="13"/>
  <c r="MT88" i="13" s="1"/>
  <c r="MS67" i="13"/>
  <c r="MT84" i="13" s="1"/>
  <c r="MS63" i="13"/>
  <c r="MT80" i="13" s="1"/>
  <c r="MS70" i="13"/>
  <c r="MT87" i="13" s="1"/>
  <c r="MS66" i="13"/>
  <c r="MT83" i="13" s="1"/>
  <c r="MT26" i="13"/>
  <c r="MS62" i="13"/>
  <c r="MT79" i="13" s="1"/>
  <c r="MT71" i="7"/>
  <c r="MU88" i="7" s="1"/>
  <c r="MT67" i="7"/>
  <c r="MU84" i="7" s="1"/>
  <c r="MT63" i="7"/>
  <c r="MU80" i="7" s="1"/>
  <c r="MT70" i="7"/>
  <c r="MU87" i="7" s="1"/>
  <c r="MT66" i="7"/>
  <c r="MU83" i="7" s="1"/>
  <c r="MT62" i="7"/>
  <c r="MU79" i="7" s="1"/>
  <c r="MU26" i="7"/>
  <c r="MT73" i="7"/>
  <c r="MU90" i="7" s="1"/>
  <c r="MT69" i="7"/>
  <c r="MT65" i="7"/>
  <c r="MU82" i="7" s="1"/>
  <c r="MT43" i="7"/>
  <c r="MT60" i="7" s="1"/>
  <c r="MT72" i="7"/>
  <c r="MT68" i="7"/>
  <c r="MU85" i="7" s="1"/>
  <c r="MT64" i="7"/>
  <c r="MU81" i="7" s="1"/>
  <c r="MT89" i="19"/>
  <c r="MS106" i="19"/>
  <c r="MR94" i="13"/>
  <c r="MR77" i="13"/>
  <c r="MR111" i="13" s="1"/>
  <c r="MS71" i="15"/>
  <c r="MT88" i="15" s="1"/>
  <c r="MS67" i="15"/>
  <c r="MT84" i="15" s="1"/>
  <c r="MS63" i="15"/>
  <c r="MT80" i="15" s="1"/>
  <c r="MS70" i="15"/>
  <c r="MT87" i="15" s="1"/>
  <c r="MS66" i="15"/>
  <c r="MT83" i="15" s="1"/>
  <c r="MS62" i="15"/>
  <c r="MT79" i="15" s="1"/>
  <c r="MS73" i="15"/>
  <c r="MT90" i="15" s="1"/>
  <c r="MS69" i="15"/>
  <c r="MT86" i="15" s="1"/>
  <c r="MS65" i="15"/>
  <c r="MT82" i="15" s="1"/>
  <c r="MS43" i="15"/>
  <c r="MS60" i="15" s="1"/>
  <c r="MS72" i="15"/>
  <c r="MT89" i="15" s="1"/>
  <c r="MS68" i="15"/>
  <c r="MT85" i="15" s="1"/>
  <c r="MS64" i="15"/>
  <c r="MT81" i="15" s="1"/>
  <c r="MT26" i="15"/>
  <c r="MU79" i="17"/>
  <c r="MT96" i="17"/>
  <c r="MT123" i="17" s="1"/>
  <c r="MT86" i="7"/>
  <c r="MS103" i="7"/>
  <c r="MS130" i="7" s="1"/>
  <c r="MT104" i="15" l="1"/>
  <c r="MU99" i="7"/>
  <c r="MU126" i="7" s="1"/>
  <c r="MT100" i="13"/>
  <c r="MT127" i="13" s="1"/>
  <c r="MT97" i="11"/>
  <c r="MT124" i="11" s="1"/>
  <c r="MV97" i="17"/>
  <c r="MV124" i="17" s="1"/>
  <c r="MU98" i="21"/>
  <c r="MU125" i="21" s="1"/>
  <c r="MU100" i="21"/>
  <c r="MT106" i="15"/>
  <c r="MT107" i="15"/>
  <c r="MT97" i="15"/>
  <c r="MT124" i="15" s="1"/>
  <c r="MU102" i="7"/>
  <c r="MU129" i="7" s="1"/>
  <c r="MU100" i="7"/>
  <c r="MU127" i="7" s="1"/>
  <c r="MU105" i="7"/>
  <c r="MT104" i="13"/>
  <c r="MT98" i="13"/>
  <c r="MT125" i="13" s="1"/>
  <c r="MT99" i="13"/>
  <c r="MT126" i="13" s="1"/>
  <c r="MT105" i="11"/>
  <c r="MT107" i="11"/>
  <c r="MT104" i="11"/>
  <c r="MV98" i="17"/>
  <c r="MV125" i="17" s="1"/>
  <c r="MV99" i="17"/>
  <c r="MV126" i="17" s="1"/>
  <c r="MV101" i="17"/>
  <c r="MV128" i="17" s="1"/>
  <c r="MU97" i="19"/>
  <c r="MU124" i="19" s="1"/>
  <c r="MU107" i="19"/>
  <c r="MU100" i="19"/>
  <c r="MU127" i="19" s="1"/>
  <c r="MU103" i="21"/>
  <c r="MU130" i="21" s="1"/>
  <c r="MU102" i="21"/>
  <c r="MU129" i="21" s="1"/>
  <c r="MU101" i="21"/>
  <c r="MT102" i="15"/>
  <c r="MT129" i="15" s="1"/>
  <c r="MU98" i="7"/>
  <c r="MU125" i="7" s="1"/>
  <c r="MU101" i="7"/>
  <c r="MU128" i="7" s="1"/>
  <c r="MT101" i="11"/>
  <c r="MT128" i="11" s="1"/>
  <c r="MT100" i="11"/>
  <c r="MT127" i="11" s="1"/>
  <c r="MU107" i="7"/>
  <c r="MT96" i="13"/>
  <c r="MT123" i="13" s="1"/>
  <c r="MT97" i="13"/>
  <c r="MT124" i="13" s="1"/>
  <c r="MT103" i="13"/>
  <c r="MT130" i="13" s="1"/>
  <c r="MT98" i="11"/>
  <c r="MT125" i="11" s="1"/>
  <c r="MV102" i="17"/>
  <c r="MV129" i="17" s="1"/>
  <c r="MV100" i="17"/>
  <c r="MV127" i="17" s="1"/>
  <c r="MV105" i="17"/>
  <c r="MU102" i="19"/>
  <c r="MU129" i="19" s="1"/>
  <c r="MU101" i="19"/>
  <c r="MU128" i="19" s="1"/>
  <c r="MU104" i="19"/>
  <c r="MU99" i="21"/>
  <c r="MU126" i="21" s="1"/>
  <c r="MU104" i="21"/>
  <c r="MU105" i="21"/>
  <c r="MT103" i="15"/>
  <c r="MT130" i="15" s="1"/>
  <c r="MU96" i="7"/>
  <c r="MU123" i="7" s="1"/>
  <c r="MT105" i="13"/>
  <c r="MT103" i="11"/>
  <c r="MT130" i="11" s="1"/>
  <c r="MU105" i="19"/>
  <c r="MT96" i="15"/>
  <c r="MT123" i="15" s="1"/>
  <c r="MT101" i="15"/>
  <c r="MT128" i="15" s="1"/>
  <c r="MU104" i="7"/>
  <c r="MT102" i="13"/>
  <c r="MT129" i="13" s="1"/>
  <c r="MT98" i="15"/>
  <c r="MT125" i="15" s="1"/>
  <c r="MT99" i="15"/>
  <c r="MT126" i="15" s="1"/>
  <c r="MT100" i="15"/>
  <c r="MT127" i="15" s="1"/>
  <c r="MT105" i="15"/>
  <c r="MU97" i="7"/>
  <c r="MU124" i="7" s="1"/>
  <c r="MT101" i="13"/>
  <c r="MT128" i="13" s="1"/>
  <c r="MT106" i="13"/>
  <c r="MT107" i="13"/>
  <c r="MT106" i="11"/>
  <c r="MT99" i="11"/>
  <c r="MT126" i="11" s="1"/>
  <c r="MT96" i="11"/>
  <c r="MT123" i="11" s="1"/>
  <c r="MV106" i="17"/>
  <c r="MV104" i="17"/>
  <c r="MU99" i="19"/>
  <c r="MU126" i="19" s="1"/>
  <c r="MU98" i="19"/>
  <c r="MU125" i="19" s="1"/>
  <c r="MU103" i="19"/>
  <c r="MU130" i="19" s="1"/>
  <c r="MU106" i="21"/>
  <c r="MU97" i="21"/>
  <c r="MU124" i="21" s="1"/>
  <c r="MT70" i="15"/>
  <c r="MU87" i="15" s="1"/>
  <c r="MT66" i="15"/>
  <c r="MU83" i="15" s="1"/>
  <c r="MT62" i="15"/>
  <c r="MU79" i="15" s="1"/>
  <c r="MT73" i="15"/>
  <c r="MU90" i="15" s="1"/>
  <c r="MT69" i="15"/>
  <c r="MU86" i="15" s="1"/>
  <c r="MT65" i="15"/>
  <c r="MU82" i="15" s="1"/>
  <c r="MT43" i="15"/>
  <c r="MT60" i="15" s="1"/>
  <c r="MT72" i="15"/>
  <c r="MU89" i="15" s="1"/>
  <c r="MT68" i="15"/>
  <c r="MU85" i="15" s="1"/>
  <c r="MT64" i="15"/>
  <c r="MU81" i="15" s="1"/>
  <c r="MT71" i="15"/>
  <c r="MU88" i="15" s="1"/>
  <c r="MT67" i="15"/>
  <c r="MU84" i="15" s="1"/>
  <c r="MT63" i="15"/>
  <c r="MU80" i="15" s="1"/>
  <c r="MU26" i="15"/>
  <c r="MS94" i="15"/>
  <c r="MS77" i="15"/>
  <c r="MS111" i="15" s="1"/>
  <c r="MS94" i="11"/>
  <c r="MS77" i="11"/>
  <c r="MS111" i="11" s="1"/>
  <c r="MT73" i="11"/>
  <c r="MU90" i="11" s="1"/>
  <c r="MT69" i="11"/>
  <c r="MU86" i="11" s="1"/>
  <c r="MT65" i="11"/>
  <c r="MU82" i="11" s="1"/>
  <c r="MT43" i="11"/>
  <c r="MT60" i="11" s="1"/>
  <c r="MT72" i="11"/>
  <c r="MU89" i="11" s="1"/>
  <c r="MT68" i="11"/>
  <c r="MU85" i="11" s="1"/>
  <c r="MT64" i="11"/>
  <c r="MU81" i="11" s="1"/>
  <c r="MT66" i="11"/>
  <c r="MU83" i="11" s="1"/>
  <c r="MT71" i="11"/>
  <c r="MU88" i="11" s="1"/>
  <c r="MU26" i="11"/>
  <c r="MT67" i="11"/>
  <c r="MU84" i="11" s="1"/>
  <c r="MT70" i="11"/>
  <c r="MU87" i="11" s="1"/>
  <c r="MT62" i="11"/>
  <c r="MU79" i="11" s="1"/>
  <c r="MT63" i="11"/>
  <c r="MU80" i="11" s="1"/>
  <c r="MU86" i="7"/>
  <c r="MT103" i="7"/>
  <c r="MT130" i="7" s="1"/>
  <c r="MU89" i="19"/>
  <c r="MT106" i="19"/>
  <c r="MT94" i="7"/>
  <c r="MT77" i="7"/>
  <c r="MT111" i="7" s="1"/>
  <c r="MU70" i="7"/>
  <c r="MV87" i="7" s="1"/>
  <c r="MU66" i="7"/>
  <c r="MV83" i="7" s="1"/>
  <c r="MU62" i="7"/>
  <c r="MV79" i="7" s="1"/>
  <c r="MV26" i="7"/>
  <c r="MU73" i="7"/>
  <c r="MV90" i="7" s="1"/>
  <c r="MU69" i="7"/>
  <c r="MU65" i="7"/>
  <c r="MV82" i="7" s="1"/>
  <c r="MU43" i="7"/>
  <c r="MU60" i="7" s="1"/>
  <c r="MU72" i="7"/>
  <c r="MU68" i="7"/>
  <c r="MV85" i="7" s="1"/>
  <c r="MU64" i="7"/>
  <c r="MV81" i="7" s="1"/>
  <c r="MU67" i="7"/>
  <c r="MV84" i="7" s="1"/>
  <c r="MU71" i="7"/>
  <c r="MV88" i="7" s="1"/>
  <c r="MU63" i="7"/>
  <c r="MV80" i="7" s="1"/>
  <c r="MT72" i="13"/>
  <c r="MU89" i="13" s="1"/>
  <c r="MT68" i="13"/>
  <c r="MU85" i="13" s="1"/>
  <c r="MT64" i="13"/>
  <c r="MU81" i="13" s="1"/>
  <c r="MT71" i="13"/>
  <c r="MU88" i="13" s="1"/>
  <c r="MT67" i="13"/>
  <c r="MU84" i="13" s="1"/>
  <c r="MT63" i="13"/>
  <c r="MU80" i="13" s="1"/>
  <c r="MT70" i="13"/>
  <c r="MU87" i="13" s="1"/>
  <c r="MT66" i="13"/>
  <c r="MU83" i="13" s="1"/>
  <c r="MT62" i="13"/>
  <c r="MU79" i="13" s="1"/>
  <c r="MU26" i="13"/>
  <c r="MT65" i="13"/>
  <c r="MU82" i="13" s="1"/>
  <c r="MT73" i="13"/>
  <c r="MU90" i="13" s="1"/>
  <c r="MT69" i="13"/>
  <c r="MU86" i="13" s="1"/>
  <c r="MT43" i="13"/>
  <c r="MT60" i="13" s="1"/>
  <c r="MT102" i="11"/>
  <c r="MT129" i="11" s="1"/>
  <c r="MT94" i="19"/>
  <c r="MT77" i="19"/>
  <c r="MT111" i="19" s="1"/>
  <c r="MV86" i="17"/>
  <c r="MU103" i="17"/>
  <c r="MU130" i="17" s="1"/>
  <c r="MT94" i="21"/>
  <c r="MT77" i="21"/>
  <c r="MT111" i="21" s="1"/>
  <c r="MU127" i="21"/>
  <c r="MU96" i="19"/>
  <c r="MU123" i="19" s="1"/>
  <c r="MU96" i="21"/>
  <c r="MU123" i="21" s="1"/>
  <c r="MS94" i="13"/>
  <c r="MS77" i="13"/>
  <c r="MS111" i="13" s="1"/>
  <c r="MU70" i="21"/>
  <c r="MV87" i="21" s="1"/>
  <c r="MU66" i="21"/>
  <c r="MV83" i="21" s="1"/>
  <c r="MU73" i="21"/>
  <c r="MU68" i="21"/>
  <c r="MV85" i="21" s="1"/>
  <c r="MU62" i="21"/>
  <c r="MV79" i="21" s="1"/>
  <c r="MU72" i="21"/>
  <c r="MV89" i="21" s="1"/>
  <c r="MU65" i="21"/>
  <c r="MV82" i="21" s="1"/>
  <c r="MU69" i="21"/>
  <c r="MV86" i="21" s="1"/>
  <c r="MU67" i="21"/>
  <c r="MV84" i="21" s="1"/>
  <c r="MU64" i="21"/>
  <c r="MV81" i="21" s="1"/>
  <c r="MU63" i="21"/>
  <c r="MV80" i="21" s="1"/>
  <c r="MV26" i="21"/>
  <c r="MU43" i="21"/>
  <c r="MU60" i="21" s="1"/>
  <c r="MU71" i="21"/>
  <c r="MV88" i="21" s="1"/>
  <c r="MV79" i="17"/>
  <c r="MU96" i="17"/>
  <c r="MU123" i="17" s="1"/>
  <c r="MV90" i="17"/>
  <c r="MU107" i="17"/>
  <c r="MU94" i="17"/>
  <c r="MU77" i="17"/>
  <c r="MU111" i="17" s="1"/>
  <c r="MV70" i="17"/>
  <c r="MW87" i="17" s="1"/>
  <c r="MV66" i="17"/>
  <c r="MW83" i="17" s="1"/>
  <c r="MV62" i="17"/>
  <c r="MW26" i="17"/>
  <c r="MV73" i="17"/>
  <c r="MV69" i="17"/>
  <c r="MV65" i="17"/>
  <c r="MW82" i="17" s="1"/>
  <c r="MV43" i="17"/>
  <c r="MV60" i="17" s="1"/>
  <c r="MV72" i="17"/>
  <c r="MW89" i="17" s="1"/>
  <c r="MV68" i="17"/>
  <c r="MW85" i="17" s="1"/>
  <c r="MV64" i="17"/>
  <c r="MW81" i="17" s="1"/>
  <c r="MV71" i="17"/>
  <c r="MW88" i="17" s="1"/>
  <c r="MV67" i="17"/>
  <c r="MW84" i="17" s="1"/>
  <c r="MV63" i="17"/>
  <c r="MW80" i="17" s="1"/>
  <c r="MU90" i="21"/>
  <c r="MT107" i="21"/>
  <c r="MU73" i="19"/>
  <c r="MV90" i="19" s="1"/>
  <c r="MU69" i="19"/>
  <c r="MV86" i="19" s="1"/>
  <c r="MU65" i="19"/>
  <c r="MV82" i="19" s="1"/>
  <c r="MU71" i="19"/>
  <c r="MV88" i="19" s="1"/>
  <c r="MU68" i="19"/>
  <c r="MV85" i="19" s="1"/>
  <c r="MU66" i="19"/>
  <c r="MV83" i="19" s="1"/>
  <c r="MU72" i="19"/>
  <c r="MU70" i="19"/>
  <c r="MV87" i="19" s="1"/>
  <c r="MU67" i="19"/>
  <c r="MV84" i="19" s="1"/>
  <c r="MU62" i="19"/>
  <c r="MV79" i="19" s="1"/>
  <c r="MV26" i="19"/>
  <c r="MU43" i="19"/>
  <c r="MU60" i="19" s="1"/>
  <c r="MU63" i="19"/>
  <c r="MV80" i="19" s="1"/>
  <c r="MU64" i="19"/>
  <c r="MV81" i="19" s="1"/>
  <c r="MU89" i="7"/>
  <c r="MT106" i="7"/>
  <c r="MW105" i="17" l="1"/>
  <c r="MV102" i="21"/>
  <c r="MV129" i="21" s="1"/>
  <c r="MU102" i="13"/>
  <c r="MU129" i="13" s="1"/>
  <c r="MV101" i="7"/>
  <c r="MV128" i="7" s="1"/>
  <c r="MU104" i="11"/>
  <c r="MU100" i="11"/>
  <c r="MU127" i="11" s="1"/>
  <c r="MU98" i="15"/>
  <c r="MU125" i="15" s="1"/>
  <c r="MU99" i="15"/>
  <c r="MU126" i="15" s="1"/>
  <c r="MU100" i="15"/>
  <c r="MU127" i="15" s="1"/>
  <c r="MV99" i="19"/>
  <c r="MV126" i="19" s="1"/>
  <c r="MW98" i="17"/>
  <c r="MW125" i="17" s="1"/>
  <c r="MW99" i="17"/>
  <c r="MW126" i="17" s="1"/>
  <c r="MV97" i="21"/>
  <c r="MV124" i="21" s="1"/>
  <c r="MV99" i="21"/>
  <c r="MV126" i="21" s="1"/>
  <c r="MU103" i="13"/>
  <c r="MU130" i="13" s="1"/>
  <c r="MU96" i="13"/>
  <c r="MU123" i="13" s="1"/>
  <c r="MU101" i="13"/>
  <c r="MU128" i="13" s="1"/>
  <c r="MU106" i="13"/>
  <c r="MV98" i="7"/>
  <c r="MV125" i="7" s="1"/>
  <c r="MV99" i="7"/>
  <c r="MV126" i="7" s="1"/>
  <c r="MV96" i="7"/>
  <c r="MV123" i="7" s="1"/>
  <c r="MU101" i="11"/>
  <c r="MU128" i="11" s="1"/>
  <c r="MU98" i="11"/>
  <c r="MU125" i="11" s="1"/>
  <c r="MU99" i="11"/>
  <c r="MU126" i="11" s="1"/>
  <c r="MU97" i="15"/>
  <c r="MU124" i="15" s="1"/>
  <c r="MU102" i="15"/>
  <c r="MU129" i="15" s="1"/>
  <c r="MU103" i="15"/>
  <c r="MU130" i="15" s="1"/>
  <c r="MU104" i="15"/>
  <c r="MV105" i="19"/>
  <c r="MV103" i="21"/>
  <c r="MV130" i="21" s="1"/>
  <c r="MV98" i="19"/>
  <c r="MV125" i="19" s="1"/>
  <c r="MV96" i="19"/>
  <c r="MV123" i="19" s="1"/>
  <c r="MV100" i="19"/>
  <c r="MV127" i="19" s="1"/>
  <c r="MV103" i="19"/>
  <c r="MV130" i="19" s="1"/>
  <c r="MW97" i="17"/>
  <c r="MW124" i="17" s="1"/>
  <c r="MW102" i="17"/>
  <c r="MW129" i="17" s="1"/>
  <c r="MW100" i="17"/>
  <c r="MW127" i="17" s="1"/>
  <c r="MV105" i="21"/>
  <c r="MV98" i="21"/>
  <c r="MV125" i="21" s="1"/>
  <c r="MV106" i="21"/>
  <c r="MV100" i="21"/>
  <c r="MU107" i="13"/>
  <c r="MU100" i="13"/>
  <c r="MU127" i="13" s="1"/>
  <c r="MU105" i="13"/>
  <c r="MV97" i="7"/>
  <c r="MV124" i="7" s="1"/>
  <c r="MV102" i="7"/>
  <c r="MV129" i="7" s="1"/>
  <c r="MV100" i="7"/>
  <c r="MV127" i="7" s="1"/>
  <c r="MU97" i="11"/>
  <c r="MU124" i="11" s="1"/>
  <c r="MU102" i="11"/>
  <c r="MU129" i="11" s="1"/>
  <c r="MU103" i="11"/>
  <c r="MU130" i="11" s="1"/>
  <c r="MU101" i="15"/>
  <c r="MU128" i="15" s="1"/>
  <c r="MU106" i="15"/>
  <c r="MU107" i="15"/>
  <c r="MV104" i="19"/>
  <c r="MU97" i="13"/>
  <c r="MU124" i="13" s="1"/>
  <c r="MV97" i="19"/>
  <c r="MV124" i="19" s="1"/>
  <c r="MV101" i="19"/>
  <c r="MV128" i="19" s="1"/>
  <c r="MV102" i="19"/>
  <c r="MV129" i="19" s="1"/>
  <c r="MV107" i="19"/>
  <c r="MW101" i="17"/>
  <c r="MW128" i="17" s="1"/>
  <c r="MW106" i="17"/>
  <c r="MW104" i="17"/>
  <c r="MV101" i="21"/>
  <c r="MV96" i="21"/>
  <c r="MV123" i="21" s="1"/>
  <c r="MV104" i="21"/>
  <c r="MU99" i="13"/>
  <c r="MU126" i="13" s="1"/>
  <c r="MU104" i="13"/>
  <c r="MU98" i="13"/>
  <c r="MU125" i="13" s="1"/>
  <c r="MV105" i="7"/>
  <c r="MV107" i="7"/>
  <c r="MV104" i="7"/>
  <c r="MU96" i="11"/>
  <c r="MU123" i="11" s="1"/>
  <c r="MU105" i="11"/>
  <c r="MU106" i="11"/>
  <c r="MU107" i="11"/>
  <c r="MU105" i="15"/>
  <c r="MU96" i="15"/>
  <c r="MU123" i="15" s="1"/>
  <c r="MW90" i="17"/>
  <c r="MV107" i="17"/>
  <c r="MU94" i="21"/>
  <c r="MU77" i="21"/>
  <c r="MU111" i="21" s="1"/>
  <c r="MU128" i="21"/>
  <c r="MT94" i="15"/>
  <c r="MT77" i="15"/>
  <c r="MT111" i="15" s="1"/>
  <c r="MV89" i="19"/>
  <c r="MU106" i="19"/>
  <c r="MU73" i="15"/>
  <c r="MV90" i="15" s="1"/>
  <c r="MU69" i="15"/>
  <c r="MV86" i="15" s="1"/>
  <c r="MU65" i="15"/>
  <c r="MV82" i="15" s="1"/>
  <c r="MU43" i="15"/>
  <c r="MU60" i="15" s="1"/>
  <c r="MU72" i="15"/>
  <c r="MV89" i="15" s="1"/>
  <c r="MU68" i="15"/>
  <c r="MV85" i="15" s="1"/>
  <c r="MU64" i="15"/>
  <c r="MV81" i="15" s="1"/>
  <c r="MU71" i="15"/>
  <c r="MV88" i="15" s="1"/>
  <c r="MU67" i="15"/>
  <c r="MV84" i="15" s="1"/>
  <c r="MU63" i="15"/>
  <c r="MV80" i="15" s="1"/>
  <c r="MU66" i="15"/>
  <c r="MV83" i="15" s="1"/>
  <c r="MU62" i="15"/>
  <c r="MV79" i="15" s="1"/>
  <c r="MV26" i="15"/>
  <c r="MU70" i="15"/>
  <c r="MV87" i="15" s="1"/>
  <c r="MV86" i="7"/>
  <c r="MU103" i="7"/>
  <c r="MU130" i="7" s="1"/>
  <c r="MU72" i="11"/>
  <c r="MV89" i="11" s="1"/>
  <c r="MU68" i="11"/>
  <c r="MV85" i="11" s="1"/>
  <c r="MU64" i="11"/>
  <c r="MV81" i="11" s="1"/>
  <c r="MU71" i="11"/>
  <c r="MV88" i="11" s="1"/>
  <c r="MU67" i="11"/>
  <c r="MV84" i="11" s="1"/>
  <c r="MU63" i="11"/>
  <c r="MV80" i="11" s="1"/>
  <c r="MU69" i="11"/>
  <c r="MV86" i="11" s="1"/>
  <c r="MU70" i="11"/>
  <c r="MV87" i="11" s="1"/>
  <c r="MU62" i="11"/>
  <c r="MV79" i="11" s="1"/>
  <c r="MU66" i="11"/>
  <c r="MV83" i="11" s="1"/>
  <c r="MU43" i="11"/>
  <c r="MU60" i="11" s="1"/>
  <c r="MU73" i="11"/>
  <c r="MV90" i="11" s="1"/>
  <c r="MU65" i="11"/>
  <c r="MV82" i="11" s="1"/>
  <c r="MV26" i="11"/>
  <c r="MU94" i="19"/>
  <c r="MU77" i="19"/>
  <c r="MU111" i="19" s="1"/>
  <c r="MV94" i="17"/>
  <c r="MV77" i="17"/>
  <c r="MV111" i="17" s="1"/>
  <c r="MW73" i="17"/>
  <c r="MW69" i="17"/>
  <c r="MW65" i="17"/>
  <c r="MX82" i="17" s="1"/>
  <c r="MW43" i="17"/>
  <c r="MW60" i="17" s="1"/>
  <c r="MW72" i="17"/>
  <c r="MX89" i="17" s="1"/>
  <c r="MW68" i="17"/>
  <c r="MX85" i="17" s="1"/>
  <c r="MW64" i="17"/>
  <c r="MX81" i="17" s="1"/>
  <c r="MW71" i="17"/>
  <c r="MX88" i="17" s="1"/>
  <c r="MW67" i="17"/>
  <c r="MX84" i="17" s="1"/>
  <c r="MW63" i="17"/>
  <c r="MX80" i="17" s="1"/>
  <c r="MW66" i="17"/>
  <c r="MX83" i="17" s="1"/>
  <c r="MW62" i="17"/>
  <c r="MX26" i="17"/>
  <c r="MW70" i="17"/>
  <c r="MX87" i="17" s="1"/>
  <c r="MV69" i="21"/>
  <c r="MW86" i="21" s="1"/>
  <c r="MV72" i="21"/>
  <c r="MW89" i="21" s="1"/>
  <c r="MV70" i="21"/>
  <c r="MW87" i="21" s="1"/>
  <c r="MV65" i="21"/>
  <c r="MW82" i="21" s="1"/>
  <c r="MV67" i="21"/>
  <c r="MW84" i="21" s="1"/>
  <c r="MV64" i="21"/>
  <c r="MW81" i="21" s="1"/>
  <c r="MV71" i="21"/>
  <c r="MW88" i="21" s="1"/>
  <c r="MV63" i="21"/>
  <c r="MW80" i="21" s="1"/>
  <c r="MV43" i="21"/>
  <c r="MV60" i="21" s="1"/>
  <c r="MV68" i="21"/>
  <c r="MW85" i="21" s="1"/>
  <c r="MV66" i="21"/>
  <c r="MW83" i="21" s="1"/>
  <c r="MW26" i="21"/>
  <c r="MV73" i="21"/>
  <c r="MV62" i="21"/>
  <c r="MW79" i="21" s="1"/>
  <c r="MW86" i="17"/>
  <c r="MV103" i="17"/>
  <c r="MV130" i="17" s="1"/>
  <c r="MT94" i="11"/>
  <c r="MT77" i="11"/>
  <c r="MT111" i="11" s="1"/>
  <c r="MV89" i="7"/>
  <c r="MU106" i="7"/>
  <c r="MV72" i="19"/>
  <c r="MV68" i="19"/>
  <c r="MW85" i="19" s="1"/>
  <c r="MV64" i="19"/>
  <c r="MW81" i="19" s="1"/>
  <c r="MV73" i="19"/>
  <c r="MW90" i="19" s="1"/>
  <c r="MV70" i="19"/>
  <c r="MW87" i="19" s="1"/>
  <c r="MV67" i="19"/>
  <c r="MW84" i="19" s="1"/>
  <c r="MV65" i="19"/>
  <c r="MW82" i="19" s="1"/>
  <c r="MV43" i="19"/>
  <c r="MV60" i="19" s="1"/>
  <c r="MV66" i="19"/>
  <c r="MW83" i="19" s="1"/>
  <c r="MV63" i="19"/>
  <c r="MW80" i="19" s="1"/>
  <c r="MV71" i="19"/>
  <c r="MW88" i="19" s="1"/>
  <c r="MV62" i="19"/>
  <c r="MW79" i="19" s="1"/>
  <c r="MW26" i="19"/>
  <c r="MV69" i="19"/>
  <c r="MW86" i="19" s="1"/>
  <c r="MV90" i="21"/>
  <c r="MU107" i="21"/>
  <c r="MW79" i="17"/>
  <c r="MV96" i="17"/>
  <c r="MV123" i="17" s="1"/>
  <c r="MT94" i="13"/>
  <c r="MT77" i="13"/>
  <c r="MT111" i="13" s="1"/>
  <c r="MU71" i="13"/>
  <c r="MV88" i="13" s="1"/>
  <c r="MU67" i="13"/>
  <c r="MV84" i="13" s="1"/>
  <c r="MU63" i="13"/>
  <c r="MV80" i="13" s="1"/>
  <c r="MU70" i="13"/>
  <c r="MV87" i="13" s="1"/>
  <c r="MU66" i="13"/>
  <c r="MV83" i="13" s="1"/>
  <c r="MU62" i="13"/>
  <c r="MV79" i="13" s="1"/>
  <c r="MU73" i="13"/>
  <c r="MV90" i="13" s="1"/>
  <c r="MU69" i="13"/>
  <c r="MV86" i="13" s="1"/>
  <c r="MU65" i="13"/>
  <c r="MV82" i="13" s="1"/>
  <c r="MU43" i="13"/>
  <c r="MU60" i="13" s="1"/>
  <c r="MV26" i="13"/>
  <c r="MU72" i="13"/>
  <c r="MV89" i="13" s="1"/>
  <c r="MU68" i="13"/>
  <c r="MV85" i="13" s="1"/>
  <c r="MU64" i="13"/>
  <c r="MV81" i="13" s="1"/>
  <c r="MU94" i="7"/>
  <c r="MU77" i="7"/>
  <c r="MU111" i="7" s="1"/>
  <c r="MV73" i="7"/>
  <c r="MW90" i="7" s="1"/>
  <c r="MV69" i="7"/>
  <c r="MV65" i="7"/>
  <c r="MW82" i="7" s="1"/>
  <c r="MV43" i="7"/>
  <c r="MV60" i="7" s="1"/>
  <c r="MV72" i="7"/>
  <c r="MV68" i="7"/>
  <c r="MW85" i="7" s="1"/>
  <c r="MV64" i="7"/>
  <c r="MW81" i="7" s="1"/>
  <c r="MV71" i="7"/>
  <c r="MW88" i="7" s="1"/>
  <c r="MV67" i="7"/>
  <c r="MW84" i="7" s="1"/>
  <c r="MV63" i="7"/>
  <c r="MW80" i="7" s="1"/>
  <c r="MV62" i="7"/>
  <c r="MW79" i="7" s="1"/>
  <c r="MW26" i="7"/>
  <c r="MV66" i="7"/>
  <c r="MW83" i="7" s="1"/>
  <c r="MV70" i="7"/>
  <c r="MW87" i="7" s="1"/>
  <c r="MV128" i="21"/>
  <c r="MW97" i="7" l="1"/>
  <c r="MW124" i="7" s="1"/>
  <c r="MV101" i="13"/>
  <c r="MV128" i="13" s="1"/>
  <c r="MW97" i="19"/>
  <c r="MW124" i="19" s="1"/>
  <c r="MW96" i="21"/>
  <c r="MW123" i="21" s="1"/>
  <c r="MW106" i="21"/>
  <c r="MV102" i="11"/>
  <c r="MV129" i="11" s="1"/>
  <c r="MV104" i="15"/>
  <c r="MV103" i="15"/>
  <c r="MV130" i="15" s="1"/>
  <c r="MW100" i="7"/>
  <c r="MW127" i="7" s="1"/>
  <c r="MW101" i="7"/>
  <c r="MW128" i="7" s="1"/>
  <c r="MW107" i="7"/>
  <c r="MV102" i="13"/>
  <c r="MV129" i="13" s="1"/>
  <c r="MV99" i="13"/>
  <c r="MV126" i="13" s="1"/>
  <c r="MV100" i="13"/>
  <c r="MV127" i="13" s="1"/>
  <c r="MV105" i="13"/>
  <c r="MW100" i="19"/>
  <c r="MW127" i="19" s="1"/>
  <c r="MW104" i="19"/>
  <c r="MW101" i="21"/>
  <c r="MX118" i="21" s="1"/>
  <c r="MW103" i="21"/>
  <c r="MW130" i="21" s="1"/>
  <c r="MX100" i="17"/>
  <c r="MX127" i="17" s="1"/>
  <c r="MX98" i="17"/>
  <c r="MX125" i="17" s="1"/>
  <c r="MX99" i="17"/>
  <c r="MX126" i="17" s="1"/>
  <c r="MV99" i="11"/>
  <c r="MV126" i="11" s="1"/>
  <c r="MV96" i="11"/>
  <c r="MV123" i="11" s="1"/>
  <c r="MV101" i="11"/>
  <c r="MV128" i="11" s="1"/>
  <c r="MV106" i="11"/>
  <c r="MV101" i="15"/>
  <c r="MV128" i="15" s="1"/>
  <c r="MV106" i="15"/>
  <c r="MV107" i="15"/>
  <c r="MX87" i="7"/>
  <c r="MW104" i="7"/>
  <c r="MV98" i="13"/>
  <c r="MV125" i="13" s="1"/>
  <c r="MX86" i="19"/>
  <c r="MW103" i="19"/>
  <c r="MW130" i="19" s="1"/>
  <c r="MW102" i="19"/>
  <c r="MW129" i="19" s="1"/>
  <c r="MX81" i="21"/>
  <c r="MW98" i="21"/>
  <c r="MW125" i="21" s="1"/>
  <c r="MV100" i="11"/>
  <c r="MV127" i="11" s="1"/>
  <c r="MW85" i="15"/>
  <c r="MV102" i="15"/>
  <c r="MV129" i="15" s="1"/>
  <c r="MV103" i="13"/>
  <c r="MV130" i="13" s="1"/>
  <c r="MX79" i="19"/>
  <c r="MW96" i="19"/>
  <c r="MW123" i="19" s="1"/>
  <c r="MW107" i="19"/>
  <c r="MX80" i="21"/>
  <c r="MW97" i="21"/>
  <c r="MW124" i="21" s="1"/>
  <c r="MW99" i="21"/>
  <c r="MW126" i="21" s="1"/>
  <c r="MY87" i="17"/>
  <c r="MX104" i="17"/>
  <c r="MX97" i="17"/>
  <c r="MX124" i="17" s="1"/>
  <c r="MX102" i="17"/>
  <c r="MX129" i="17" s="1"/>
  <c r="MV107" i="11"/>
  <c r="MV104" i="11"/>
  <c r="MV105" i="11"/>
  <c r="MV96" i="15"/>
  <c r="MV123" i="15" s="1"/>
  <c r="MV105" i="15"/>
  <c r="MX85" i="7"/>
  <c r="MW102" i="7"/>
  <c r="MW129" i="7" s="1"/>
  <c r="MV96" i="13"/>
  <c r="MV123" i="13" s="1"/>
  <c r="MW101" i="19"/>
  <c r="MW128" i="19" s="1"/>
  <c r="MW102" i="21"/>
  <c r="MW129" i="21" s="1"/>
  <c r="MY88" i="17"/>
  <c r="MX105" i="17"/>
  <c r="MV97" i="11"/>
  <c r="MV124" i="11" s="1"/>
  <c r="MW80" i="15"/>
  <c r="MV97" i="15"/>
  <c r="MV124" i="15" s="1"/>
  <c r="MW105" i="7"/>
  <c r="MV106" i="13"/>
  <c r="MV104" i="13"/>
  <c r="MW96" i="7"/>
  <c r="MW123" i="7" s="1"/>
  <c r="MW98" i="7"/>
  <c r="MW125" i="7" s="1"/>
  <c r="MX82" i="7"/>
  <c r="MW99" i="7"/>
  <c r="MW126" i="7" s="1"/>
  <c r="MV107" i="13"/>
  <c r="MW80" i="13"/>
  <c r="MV97" i="13"/>
  <c r="MV124" i="13" s="1"/>
  <c r="MW105" i="19"/>
  <c r="MX82" i="19"/>
  <c r="MW99" i="19"/>
  <c r="MW126" i="19" s="1"/>
  <c r="MW98" i="19"/>
  <c r="MW125" i="19" s="1"/>
  <c r="MX83" i="21"/>
  <c r="MW100" i="21"/>
  <c r="MW105" i="21"/>
  <c r="MW104" i="21"/>
  <c r="MX101" i="17"/>
  <c r="MX128" i="17" s="1"/>
  <c r="MY89" i="17"/>
  <c r="MX106" i="17"/>
  <c r="MV103" i="11"/>
  <c r="MV130" i="11" s="1"/>
  <c r="MW81" i="11"/>
  <c r="MV98" i="11"/>
  <c r="MV125" i="11" s="1"/>
  <c r="MV100" i="15"/>
  <c r="MV127" i="15" s="1"/>
  <c r="MW81" i="15"/>
  <c r="MV98" i="15"/>
  <c r="MV125" i="15" s="1"/>
  <c r="MV99" i="15"/>
  <c r="MV126" i="15" s="1"/>
  <c r="MX117" i="21"/>
  <c r="MV70" i="13"/>
  <c r="MW87" i="13" s="1"/>
  <c r="MV66" i="13"/>
  <c r="MW83" i="13" s="1"/>
  <c r="MV62" i="13"/>
  <c r="MW79" i="13" s="1"/>
  <c r="MW26" i="13"/>
  <c r="MV73" i="13"/>
  <c r="MW90" i="13" s="1"/>
  <c r="MV69" i="13"/>
  <c r="MW86" i="13" s="1"/>
  <c r="MV65" i="13"/>
  <c r="MW82" i="13" s="1"/>
  <c r="MV72" i="13"/>
  <c r="MW89" i="13" s="1"/>
  <c r="MV68" i="13"/>
  <c r="MW85" i="13" s="1"/>
  <c r="MV64" i="13"/>
  <c r="MW81" i="13" s="1"/>
  <c r="MV71" i="13"/>
  <c r="MW88" i="13" s="1"/>
  <c r="MV67" i="13"/>
  <c r="MW84" i="13" s="1"/>
  <c r="MV63" i="13"/>
  <c r="MV43" i="13"/>
  <c r="MV60" i="13" s="1"/>
  <c r="MX72" i="17"/>
  <c r="MX68" i="17"/>
  <c r="MY85" i="17" s="1"/>
  <c r="MX64" i="17"/>
  <c r="MY81" i="17" s="1"/>
  <c r="MX71" i="17"/>
  <c r="MX67" i="17"/>
  <c r="MY84" i="17" s="1"/>
  <c r="MX63" i="17"/>
  <c r="MY80" i="17" s="1"/>
  <c r="MX70" i="17"/>
  <c r="MX66" i="17"/>
  <c r="MY83" i="17" s="1"/>
  <c r="MX62" i="17"/>
  <c r="MY26" i="17"/>
  <c r="MX73" i="17"/>
  <c r="MX69" i="17"/>
  <c r="MX43" i="17"/>
  <c r="MX60" i="17" s="1"/>
  <c r="MX65" i="17"/>
  <c r="MY82" i="17" s="1"/>
  <c r="MU94" i="11"/>
  <c r="MU77" i="11"/>
  <c r="MU111" i="11" s="1"/>
  <c r="MU94" i="15"/>
  <c r="MU77" i="15"/>
  <c r="MU111" i="15" s="1"/>
  <c r="MU94" i="13"/>
  <c r="MU77" i="13"/>
  <c r="MU111" i="13" s="1"/>
  <c r="MW77" i="17"/>
  <c r="MW111" i="17" s="1"/>
  <c r="MW94" i="17"/>
  <c r="MV71" i="11"/>
  <c r="MW88" i="11" s="1"/>
  <c r="MV67" i="11"/>
  <c r="MW84" i="11" s="1"/>
  <c r="MV63" i="11"/>
  <c r="MW80" i="11" s="1"/>
  <c r="MV70" i="11"/>
  <c r="MW87" i="11" s="1"/>
  <c r="MV66" i="11"/>
  <c r="MW83" i="11" s="1"/>
  <c r="MV62" i="11"/>
  <c r="MW79" i="11" s="1"/>
  <c r="MW26" i="11"/>
  <c r="MV72" i="11"/>
  <c r="MW89" i="11" s="1"/>
  <c r="MV64" i="11"/>
  <c r="MV73" i="11"/>
  <c r="MW90" i="11" s="1"/>
  <c r="MV65" i="11"/>
  <c r="MW82" i="11" s="1"/>
  <c r="MV68" i="11"/>
  <c r="MW85" i="11" s="1"/>
  <c r="MV43" i="11"/>
  <c r="MV60" i="11" s="1"/>
  <c r="MV69" i="11"/>
  <c r="MW86" i="11" s="1"/>
  <c r="MW89" i="19"/>
  <c r="MV106" i="19"/>
  <c r="MW90" i="21"/>
  <c r="MV107" i="21"/>
  <c r="MX90" i="17"/>
  <c r="MW107" i="17"/>
  <c r="MX79" i="17"/>
  <c r="MW96" i="17"/>
  <c r="MW123" i="17" s="1"/>
  <c r="MV127" i="21"/>
  <c r="MW127" i="21"/>
  <c r="MW89" i="7"/>
  <c r="MV106" i="7"/>
  <c r="MX86" i="17"/>
  <c r="MW103" i="17"/>
  <c r="MW130" i="17" s="1"/>
  <c r="MW86" i="7"/>
  <c r="MV103" i="7"/>
  <c r="MV130" i="7" s="1"/>
  <c r="MW71" i="19"/>
  <c r="MX88" i="19" s="1"/>
  <c r="MW67" i="19"/>
  <c r="MX84" i="19" s="1"/>
  <c r="MW63" i="19"/>
  <c r="MX80" i="19" s="1"/>
  <c r="MW70" i="19"/>
  <c r="MX87" i="19" s="1"/>
  <c r="MW68" i="19"/>
  <c r="MX85" i="19" s="1"/>
  <c r="MW72" i="19"/>
  <c r="MW65" i="19"/>
  <c r="MW69" i="19"/>
  <c r="MW66" i="19"/>
  <c r="MX83" i="19" s="1"/>
  <c r="MW73" i="19"/>
  <c r="MX90" i="19" s="1"/>
  <c r="MW64" i="19"/>
  <c r="MX81" i="19" s="1"/>
  <c r="MW62" i="19"/>
  <c r="MX26" i="19"/>
  <c r="MW43" i="19"/>
  <c r="MW60" i="19" s="1"/>
  <c r="MV94" i="21"/>
  <c r="MV77" i="21"/>
  <c r="MV111" i="21" s="1"/>
  <c r="MW72" i="7"/>
  <c r="MW68" i="7"/>
  <c r="MW64" i="7"/>
  <c r="MX81" i="7" s="1"/>
  <c r="MW71" i="7"/>
  <c r="MX88" i="7" s="1"/>
  <c r="MW67" i="7"/>
  <c r="MX84" i="7" s="1"/>
  <c r="MW63" i="7"/>
  <c r="MX80" i="7" s="1"/>
  <c r="MW70" i="7"/>
  <c r="MW66" i="7"/>
  <c r="MX83" i="7" s="1"/>
  <c r="MW62" i="7"/>
  <c r="MX79" i="7" s="1"/>
  <c r="MX26" i="7"/>
  <c r="MW73" i="7"/>
  <c r="MX90" i="7" s="1"/>
  <c r="MW43" i="7"/>
  <c r="MW60" i="7" s="1"/>
  <c r="MW69" i="7"/>
  <c r="MW65" i="7"/>
  <c r="MV94" i="7"/>
  <c r="MV77" i="7"/>
  <c r="MV111" i="7" s="1"/>
  <c r="MV94" i="19"/>
  <c r="MV77" i="19"/>
  <c r="MV111" i="19" s="1"/>
  <c r="MW72" i="21"/>
  <c r="MX89" i="21" s="1"/>
  <c r="MW68" i="21"/>
  <c r="MX85" i="21" s="1"/>
  <c r="MW73" i="21"/>
  <c r="MW67" i="21"/>
  <c r="MX84" i="21" s="1"/>
  <c r="MW64" i="21"/>
  <c r="MW71" i="21"/>
  <c r="MX88" i="21" s="1"/>
  <c r="MW69" i="21"/>
  <c r="MX86" i="21" s="1"/>
  <c r="MW63" i="21"/>
  <c r="MW66" i="21"/>
  <c r="MW62" i="21"/>
  <c r="MX79" i="21" s="1"/>
  <c r="MW70" i="21"/>
  <c r="MX87" i="21" s="1"/>
  <c r="MW65" i="21"/>
  <c r="MX82" i="21" s="1"/>
  <c r="MX26" i="21"/>
  <c r="MW43" i="21"/>
  <c r="MW60" i="21" s="1"/>
  <c r="MV72" i="15"/>
  <c r="MW89" i="15" s="1"/>
  <c r="MV68" i="15"/>
  <c r="MV64" i="15"/>
  <c r="MV71" i="15"/>
  <c r="MW88" i="15" s="1"/>
  <c r="MV67" i="15"/>
  <c r="MW84" i="15" s="1"/>
  <c r="MV63" i="15"/>
  <c r="MV70" i="15"/>
  <c r="MW87" i="15" s="1"/>
  <c r="MV66" i="15"/>
  <c r="MW83" i="15" s="1"/>
  <c r="MV62" i="15"/>
  <c r="MW79" i="15" s="1"/>
  <c r="MW26" i="15"/>
  <c r="MV73" i="15"/>
  <c r="MW90" i="15" s="1"/>
  <c r="MV69" i="15"/>
  <c r="MW86" i="15" s="1"/>
  <c r="MV43" i="15"/>
  <c r="MV60" i="15" s="1"/>
  <c r="MV65" i="15"/>
  <c r="MW82" i="15" s="1"/>
  <c r="MW107" i="15" l="1"/>
  <c r="MX98" i="7"/>
  <c r="MX125" i="7" s="1"/>
  <c r="MX97" i="19"/>
  <c r="MX124" i="19" s="1"/>
  <c r="MW105" i="11"/>
  <c r="MY98" i="17"/>
  <c r="MY125" i="17" s="1"/>
  <c r="MW102" i="13"/>
  <c r="MW129" i="13" s="1"/>
  <c r="MW107" i="13"/>
  <c r="MW104" i="13"/>
  <c r="MW99" i="15"/>
  <c r="MW126" i="15" s="1"/>
  <c r="MX99" i="21"/>
  <c r="MX126" i="21" s="1"/>
  <c r="MX101" i="21"/>
  <c r="MX97" i="7"/>
  <c r="MX124" i="7" s="1"/>
  <c r="MX107" i="19"/>
  <c r="MX101" i="19"/>
  <c r="MX128" i="19" s="1"/>
  <c r="MW102" i="11"/>
  <c r="MW129" i="11" s="1"/>
  <c r="MW106" i="11"/>
  <c r="MW104" i="11"/>
  <c r="MY99" i="17"/>
  <c r="MY126" i="17" s="1"/>
  <c r="MY97" i="17"/>
  <c r="MY124" i="17" s="1"/>
  <c r="MY102" i="17"/>
  <c r="MY129" i="17" s="1"/>
  <c r="MW101" i="13"/>
  <c r="MW128" i="13" s="1"/>
  <c r="MW106" i="13"/>
  <c r="MW104" i="15"/>
  <c r="MX106" i="21"/>
  <c r="MW100" i="11"/>
  <c r="MW127" i="11" s="1"/>
  <c r="MW96" i="15"/>
  <c r="MW123" i="15" s="1"/>
  <c r="MW101" i="15"/>
  <c r="MW128" i="15" s="1"/>
  <c r="MW106" i="15"/>
  <c r="MX104" i="21"/>
  <c r="MX103" i="21"/>
  <c r="MX130" i="21" s="1"/>
  <c r="MX96" i="7"/>
  <c r="MX123" i="7" s="1"/>
  <c r="MX101" i="7"/>
  <c r="MX128" i="7" s="1"/>
  <c r="MX100" i="19"/>
  <c r="MX127" i="19" s="1"/>
  <c r="MX102" i="19"/>
  <c r="MX129" i="19" s="1"/>
  <c r="MX105" i="19"/>
  <c r="MW99" i="11"/>
  <c r="MW126" i="11" s="1"/>
  <c r="MW97" i="11"/>
  <c r="MW124" i="11" s="1"/>
  <c r="MY101" i="17"/>
  <c r="MY128" i="17" s="1"/>
  <c r="MW105" i="13"/>
  <c r="MW99" i="13"/>
  <c r="MW126" i="13" s="1"/>
  <c r="MW96" i="13"/>
  <c r="MW123" i="13" s="1"/>
  <c r="MX107" i="7"/>
  <c r="MY81" i="19"/>
  <c r="MX98" i="19"/>
  <c r="MX125" i="19" s="1"/>
  <c r="MW103" i="15"/>
  <c r="MW130" i="15" s="1"/>
  <c r="MX83" i="15"/>
  <c r="MW100" i="15"/>
  <c r="MW127" i="15" s="1"/>
  <c r="MW105" i="15"/>
  <c r="MY79" i="21"/>
  <c r="MX96" i="21"/>
  <c r="MX123" i="21" s="1"/>
  <c r="MX105" i="21"/>
  <c r="MX102" i="21"/>
  <c r="MX129" i="21" s="1"/>
  <c r="MX100" i="7"/>
  <c r="MX127" i="7" s="1"/>
  <c r="MX105" i="7"/>
  <c r="MX104" i="19"/>
  <c r="MX86" i="11"/>
  <c r="MW103" i="11"/>
  <c r="MW130" i="11" s="1"/>
  <c r="MW107" i="11"/>
  <c r="MX79" i="11"/>
  <c r="MW96" i="11"/>
  <c r="MW123" i="11" s="1"/>
  <c r="MW101" i="11"/>
  <c r="MW128" i="11" s="1"/>
  <c r="MY100" i="17"/>
  <c r="MY127" i="17" s="1"/>
  <c r="MW98" i="13"/>
  <c r="MW125" i="13" s="1"/>
  <c r="MX86" i="13"/>
  <c r="MW103" i="13"/>
  <c r="MW130" i="13" s="1"/>
  <c r="MW100" i="13"/>
  <c r="MW127" i="13" s="1"/>
  <c r="MV77" i="15"/>
  <c r="MV111" i="15" s="1"/>
  <c r="MV94" i="15"/>
  <c r="MW77" i="19"/>
  <c r="MW111" i="19" s="1"/>
  <c r="MW94" i="19"/>
  <c r="MY71" i="17"/>
  <c r="MZ88" i="17" s="1"/>
  <c r="MY67" i="17"/>
  <c r="MZ84" i="17" s="1"/>
  <c r="MY63" i="17"/>
  <c r="MZ80" i="17" s="1"/>
  <c r="MY70" i="17"/>
  <c r="MY66" i="17"/>
  <c r="MZ83" i="17" s="1"/>
  <c r="MY62" i="17"/>
  <c r="MZ26" i="17"/>
  <c r="MY73" i="17"/>
  <c r="MY69" i="17"/>
  <c r="MY65" i="17"/>
  <c r="MZ82" i="17" s="1"/>
  <c r="MY43" i="17"/>
  <c r="MY60" i="17" s="1"/>
  <c r="MY72" i="17"/>
  <c r="MY68" i="17"/>
  <c r="MZ85" i="17" s="1"/>
  <c r="MY64" i="17"/>
  <c r="MZ81" i="17" s="1"/>
  <c r="MZ89" i="17"/>
  <c r="MY106" i="17"/>
  <c r="MX99" i="19"/>
  <c r="MX126" i="19" s="1"/>
  <c r="MX102" i="7"/>
  <c r="MX129" i="7" s="1"/>
  <c r="MX97" i="21"/>
  <c r="MX124" i="21" s="1"/>
  <c r="MW102" i="15"/>
  <c r="MW129" i="15" s="1"/>
  <c r="MX103" i="19"/>
  <c r="MX130" i="19" s="1"/>
  <c r="MW94" i="7"/>
  <c r="MW77" i="7"/>
  <c r="MW111" i="7" s="1"/>
  <c r="MW128" i="21"/>
  <c r="MX70" i="19"/>
  <c r="MY87" i="19" s="1"/>
  <c r="MX66" i="19"/>
  <c r="MY83" i="19" s="1"/>
  <c r="MX62" i="19"/>
  <c r="MX72" i="19"/>
  <c r="MX69" i="19"/>
  <c r="MY86" i="19" s="1"/>
  <c r="MX67" i="19"/>
  <c r="MY84" i="19" s="1"/>
  <c r="MX73" i="19"/>
  <c r="MY90" i="19" s="1"/>
  <c r="MX71" i="19"/>
  <c r="MY88" i="19" s="1"/>
  <c r="MX63" i="19"/>
  <c r="MY80" i="19" s="1"/>
  <c r="MX68" i="19"/>
  <c r="MY85" i="19" s="1"/>
  <c r="MX65" i="19"/>
  <c r="MY82" i="19" s="1"/>
  <c r="MX64" i="19"/>
  <c r="MY26" i="19"/>
  <c r="MX43" i="19"/>
  <c r="MX60" i="19" s="1"/>
  <c r="MY86" i="17"/>
  <c r="MX103" i="17"/>
  <c r="MX130" i="17" s="1"/>
  <c r="MY90" i="17"/>
  <c r="MX107" i="17"/>
  <c r="MX89" i="19"/>
  <c r="MW106" i="19"/>
  <c r="MW70" i="11"/>
  <c r="MX87" i="11" s="1"/>
  <c r="MW66" i="11"/>
  <c r="MX83" i="11" s="1"/>
  <c r="MW62" i="11"/>
  <c r="MX26" i="11"/>
  <c r="MW73" i="11"/>
  <c r="MX90" i="11" s="1"/>
  <c r="MW69" i="11"/>
  <c r="MW65" i="11"/>
  <c r="MX82" i="11" s="1"/>
  <c r="MW43" i="11"/>
  <c r="MW60" i="11" s="1"/>
  <c r="MW67" i="11"/>
  <c r="MX84" i="11" s="1"/>
  <c r="MW72" i="11"/>
  <c r="MX89" i="11" s="1"/>
  <c r="MW68" i="11"/>
  <c r="MX85" i="11" s="1"/>
  <c r="MW64" i="11"/>
  <c r="MW71" i="11"/>
  <c r="MX88" i="11" s="1"/>
  <c r="MW63" i="11"/>
  <c r="MX80" i="11" s="1"/>
  <c r="MX94" i="17"/>
  <c r="MX77" i="17"/>
  <c r="MX111" i="17" s="1"/>
  <c r="MX81" i="15"/>
  <c r="MW98" i="15"/>
  <c r="MW125" i="15" s="1"/>
  <c r="MY83" i="21"/>
  <c r="MX100" i="21"/>
  <c r="MY82" i="7"/>
  <c r="MX99" i="7"/>
  <c r="MX126" i="7" s="1"/>
  <c r="MW97" i="15"/>
  <c r="MW124" i="15" s="1"/>
  <c r="MZ87" i="17"/>
  <c r="MY104" i="17"/>
  <c r="MW94" i="21"/>
  <c r="MW77" i="21"/>
  <c r="MW111" i="21" s="1"/>
  <c r="MX73" i="21"/>
  <c r="MX71" i="21"/>
  <c r="MY88" i="21" s="1"/>
  <c r="MX67" i="21"/>
  <c r="MY84" i="21" s="1"/>
  <c r="MX69" i="21"/>
  <c r="MY86" i="21" s="1"/>
  <c r="MX63" i="21"/>
  <c r="MY80" i="21" s="1"/>
  <c r="MX66" i="21"/>
  <c r="MX62" i="21"/>
  <c r="MX70" i="21"/>
  <c r="MY87" i="21" s="1"/>
  <c r="MX68" i="21"/>
  <c r="MY85" i="21" s="1"/>
  <c r="MX65" i="21"/>
  <c r="MY82" i="21" s="1"/>
  <c r="MX72" i="21"/>
  <c r="MY89" i="21" s="1"/>
  <c r="MX64" i="21"/>
  <c r="MY26" i="21"/>
  <c r="MX43" i="21"/>
  <c r="MX60" i="21" s="1"/>
  <c r="MV94" i="13"/>
  <c r="MV77" i="13"/>
  <c r="MV111" i="13" s="1"/>
  <c r="MW73" i="13"/>
  <c r="MX90" i="13" s="1"/>
  <c r="MW69" i="13"/>
  <c r="MW65" i="13"/>
  <c r="MX82" i="13" s="1"/>
  <c r="MW43" i="13"/>
  <c r="MW60" i="13" s="1"/>
  <c r="MW72" i="13"/>
  <c r="MX89" i="13" s="1"/>
  <c r="MW68" i="13"/>
  <c r="MX85" i="13" s="1"/>
  <c r="MW64" i="13"/>
  <c r="MX81" i="13" s="1"/>
  <c r="MW71" i="13"/>
  <c r="MX88" i="13" s="1"/>
  <c r="MW67" i="13"/>
  <c r="MX84" i="13" s="1"/>
  <c r="MW63" i="13"/>
  <c r="MW66" i="13"/>
  <c r="MX83" i="13" s="1"/>
  <c r="MW62" i="13"/>
  <c r="MX79" i="13" s="1"/>
  <c r="MW70" i="13"/>
  <c r="MX87" i="13" s="1"/>
  <c r="MX26" i="13"/>
  <c r="MX81" i="11"/>
  <c r="MW98" i="11"/>
  <c r="MW125" i="11" s="1"/>
  <c r="MX80" i="13"/>
  <c r="MW97" i="13"/>
  <c r="MW124" i="13" s="1"/>
  <c r="MY105" i="17"/>
  <c r="MY79" i="19"/>
  <c r="MX96" i="19"/>
  <c r="MX123" i="19" s="1"/>
  <c r="MY81" i="21"/>
  <c r="MX98" i="21"/>
  <c r="MX125" i="21" s="1"/>
  <c r="MY87" i="7"/>
  <c r="MX104" i="7"/>
  <c r="MW71" i="15"/>
  <c r="MX88" i="15" s="1"/>
  <c r="MW67" i="15"/>
  <c r="MX84" i="15" s="1"/>
  <c r="MW63" i="15"/>
  <c r="MX80" i="15" s="1"/>
  <c r="MW70" i="15"/>
  <c r="MX87" i="15" s="1"/>
  <c r="MW66" i="15"/>
  <c r="MW62" i="15"/>
  <c r="MX79" i="15" s="1"/>
  <c r="MW73" i="15"/>
  <c r="MX90" i="15" s="1"/>
  <c r="MW69" i="15"/>
  <c r="MX86" i="15" s="1"/>
  <c r="MW65" i="15"/>
  <c r="MX82" i="15" s="1"/>
  <c r="MW43" i="15"/>
  <c r="MW60" i="15" s="1"/>
  <c r="MW72" i="15"/>
  <c r="MX89" i="15" s="1"/>
  <c r="MW68" i="15"/>
  <c r="MX85" i="15" s="1"/>
  <c r="MW64" i="15"/>
  <c r="MX26" i="15"/>
  <c r="MX71" i="7"/>
  <c r="MY88" i="7" s="1"/>
  <c r="MX67" i="7"/>
  <c r="MY84" i="7" s="1"/>
  <c r="MX63" i="7"/>
  <c r="MY80" i="7" s="1"/>
  <c r="MX70" i="7"/>
  <c r="MX66" i="7"/>
  <c r="MY83" i="7" s="1"/>
  <c r="MX62" i="7"/>
  <c r="MY79" i="7" s="1"/>
  <c r="MY26" i="7"/>
  <c r="MX73" i="7"/>
  <c r="MY90" i="7" s="1"/>
  <c r="MX69" i="7"/>
  <c r="MX65" i="7"/>
  <c r="MX43" i="7"/>
  <c r="MX60" i="7" s="1"/>
  <c r="MX68" i="7"/>
  <c r="MY85" i="7" s="1"/>
  <c r="MX72" i="7"/>
  <c r="MX64" i="7"/>
  <c r="MY81" i="7" s="1"/>
  <c r="MX86" i="7"/>
  <c r="MW103" i="7"/>
  <c r="MW130" i="7" s="1"/>
  <c r="MX89" i="7"/>
  <c r="MW106" i="7"/>
  <c r="MY79" i="17"/>
  <c r="MX96" i="17"/>
  <c r="MX123" i="17" s="1"/>
  <c r="MX90" i="21"/>
  <c r="MW107" i="21"/>
  <c r="MV94" i="11"/>
  <c r="MV77" i="11"/>
  <c r="MV111" i="11" s="1"/>
  <c r="MY107" i="7" l="1"/>
  <c r="MY79" i="15"/>
  <c r="MX96" i="15"/>
  <c r="MX123" i="15" s="1"/>
  <c r="MX98" i="13"/>
  <c r="MX125" i="13" s="1"/>
  <c r="MY106" i="21"/>
  <c r="MX97" i="11"/>
  <c r="MX124" i="11" s="1"/>
  <c r="MY83" i="11"/>
  <c r="MX100" i="11"/>
  <c r="MX127" i="11" s="1"/>
  <c r="MY101" i="19"/>
  <c r="MY128" i="19" s="1"/>
  <c r="MZ98" i="17"/>
  <c r="MZ125" i="17" s="1"/>
  <c r="MZ101" i="17"/>
  <c r="MZ128" i="17" s="1"/>
  <c r="MX99" i="15"/>
  <c r="MX126" i="15" s="1"/>
  <c r="MY98" i="7"/>
  <c r="MY125" i="7" s="1"/>
  <c r="MY96" i="7"/>
  <c r="MY123" i="7" s="1"/>
  <c r="MY101" i="7"/>
  <c r="MY128" i="7" s="1"/>
  <c r="MX102" i="15"/>
  <c r="MX129" i="15" s="1"/>
  <c r="MX103" i="15"/>
  <c r="MX130" i="15" s="1"/>
  <c r="MX104" i="15"/>
  <c r="MX104" i="13"/>
  <c r="MY84" i="13"/>
  <c r="MX101" i="13"/>
  <c r="MX128" i="13" s="1"/>
  <c r="MX106" i="13"/>
  <c r="MX107" i="13"/>
  <c r="MY102" i="21"/>
  <c r="MY129" i="21" s="1"/>
  <c r="MZ80" i="21"/>
  <c r="MY97" i="21"/>
  <c r="MY124" i="21" s="1"/>
  <c r="MY105" i="19"/>
  <c r="MZ85" i="7"/>
  <c r="MY102" i="7"/>
  <c r="MY129" i="7" s="1"/>
  <c r="MX101" i="15"/>
  <c r="MX128" i="15" s="1"/>
  <c r="MY83" i="13"/>
  <c r="MX100" i="13"/>
  <c r="MX127" i="13" s="1"/>
  <c r="MX99" i="13"/>
  <c r="MX126" i="13" s="1"/>
  <c r="MZ84" i="21"/>
  <c r="MY101" i="21"/>
  <c r="MY128" i="21" s="1"/>
  <c r="MX106" i="11"/>
  <c r="MY102" i="19"/>
  <c r="MY129" i="19" s="1"/>
  <c r="MY100" i="19"/>
  <c r="MY127" i="19" s="1"/>
  <c r="NA82" i="17"/>
  <c r="MZ99" i="17"/>
  <c r="MZ126" i="17" s="1"/>
  <c r="MY97" i="7"/>
  <c r="MY124" i="7" s="1"/>
  <c r="MY88" i="15"/>
  <c r="MX105" i="15"/>
  <c r="MX102" i="13"/>
  <c r="MX129" i="13" s="1"/>
  <c r="MY99" i="21"/>
  <c r="MY126" i="21" s="1"/>
  <c r="MY105" i="21"/>
  <c r="MY88" i="11"/>
  <c r="MX105" i="11"/>
  <c r="MX101" i="11"/>
  <c r="MX128" i="11" s="1"/>
  <c r="MY90" i="11"/>
  <c r="MX107" i="11"/>
  <c r="MX104" i="11"/>
  <c r="MZ80" i="19"/>
  <c r="MY97" i="19"/>
  <c r="MY124" i="19" s="1"/>
  <c r="MY103" i="19"/>
  <c r="MY130" i="19" s="1"/>
  <c r="MZ87" i="19"/>
  <c r="MY104" i="19"/>
  <c r="MZ102" i="17"/>
  <c r="MZ129" i="17" s="1"/>
  <c r="NA83" i="17"/>
  <c r="MZ100" i="17"/>
  <c r="MZ127" i="17" s="1"/>
  <c r="MZ105" i="17"/>
  <c r="MZ83" i="7"/>
  <c r="MY100" i="7"/>
  <c r="MY127" i="7" s="1"/>
  <c r="MY105" i="7"/>
  <c r="MY89" i="15"/>
  <c r="MX106" i="15"/>
  <c r="MX107" i="15"/>
  <c r="MY80" i="15"/>
  <c r="MX97" i="15"/>
  <c r="MX124" i="15" s="1"/>
  <c r="MX96" i="13"/>
  <c r="MX123" i="13" s="1"/>
  <c r="MY88" i="13"/>
  <c r="MX105" i="13"/>
  <c r="MY104" i="21"/>
  <c r="MZ86" i="21"/>
  <c r="MY103" i="21"/>
  <c r="MY130" i="21" s="1"/>
  <c r="MX102" i="11"/>
  <c r="MX129" i="11" s="1"/>
  <c r="MY82" i="11"/>
  <c r="MX99" i="11"/>
  <c r="MX126" i="11" s="1"/>
  <c r="MY99" i="19"/>
  <c r="MY126" i="19" s="1"/>
  <c r="MZ90" i="19"/>
  <c r="MY107" i="19"/>
  <c r="MZ97" i="17"/>
  <c r="MZ124" i="17" s="1"/>
  <c r="MY96" i="19"/>
  <c r="MY123" i="19" s="1"/>
  <c r="MY73" i="21"/>
  <c r="MY70" i="21"/>
  <c r="MZ87" i="21" s="1"/>
  <c r="MY66" i="21"/>
  <c r="MY71" i="21"/>
  <c r="MZ88" i="21" s="1"/>
  <c r="MY62" i="21"/>
  <c r="MY68" i="21"/>
  <c r="MZ85" i="21" s="1"/>
  <c r="MY65" i="21"/>
  <c r="MZ82" i="21" s="1"/>
  <c r="MY72" i="21"/>
  <c r="MZ89" i="21" s="1"/>
  <c r="MY64" i="21"/>
  <c r="MY67" i="21"/>
  <c r="MZ26" i="21"/>
  <c r="MY43" i="21"/>
  <c r="MY60" i="21" s="1"/>
  <c r="MY69" i="21"/>
  <c r="MY63" i="21"/>
  <c r="NA87" i="17"/>
  <c r="MZ104" i="17"/>
  <c r="MX98" i="15"/>
  <c r="MX125" i="15" s="1"/>
  <c r="MZ90" i="17"/>
  <c r="MY107" i="17"/>
  <c r="MX96" i="11"/>
  <c r="MX123" i="11" s="1"/>
  <c r="MY86" i="11"/>
  <c r="MX103" i="11"/>
  <c r="MX130" i="11" s="1"/>
  <c r="MZ79" i="21"/>
  <c r="MY96" i="21"/>
  <c r="MY123" i="21" s="1"/>
  <c r="MY83" i="15"/>
  <c r="MX100" i="15"/>
  <c r="MX127" i="15" s="1"/>
  <c r="MY98" i="19"/>
  <c r="MY125" i="19" s="1"/>
  <c r="MX70" i="15"/>
  <c r="MY87" i="15" s="1"/>
  <c r="MX66" i="15"/>
  <c r="MX62" i="15"/>
  <c r="MX73" i="15"/>
  <c r="MY90" i="15" s="1"/>
  <c r="MX69" i="15"/>
  <c r="MY86" i="15" s="1"/>
  <c r="MX65" i="15"/>
  <c r="MY82" i="15" s="1"/>
  <c r="MX43" i="15"/>
  <c r="MX60" i="15" s="1"/>
  <c r="MX72" i="15"/>
  <c r="MX68" i="15"/>
  <c r="MY85" i="15" s="1"/>
  <c r="MX64" i="15"/>
  <c r="MY81" i="15" s="1"/>
  <c r="MX67" i="15"/>
  <c r="MY84" i="15" s="1"/>
  <c r="MX63" i="15"/>
  <c r="MY26" i="15"/>
  <c r="MX71" i="15"/>
  <c r="MW94" i="15"/>
  <c r="MW77" i="15"/>
  <c r="MW111" i="15" s="1"/>
  <c r="MW94" i="13"/>
  <c r="MW77" i="13"/>
  <c r="MW111" i="13" s="1"/>
  <c r="MW94" i="11"/>
  <c r="MW77" i="11"/>
  <c r="MW111" i="11" s="1"/>
  <c r="MX73" i="11"/>
  <c r="MX69" i="11"/>
  <c r="MX65" i="11"/>
  <c r="MX43" i="11"/>
  <c r="MX60" i="11" s="1"/>
  <c r="MX72" i="11"/>
  <c r="MY89" i="11" s="1"/>
  <c r="MX68" i="11"/>
  <c r="MY85" i="11" s="1"/>
  <c r="MX64" i="11"/>
  <c r="MY81" i="11" s="1"/>
  <c r="MX70" i="11"/>
  <c r="MY87" i="11" s="1"/>
  <c r="MX62" i="11"/>
  <c r="MY79" i="11" s="1"/>
  <c r="MX67" i="11"/>
  <c r="MY84" i="11" s="1"/>
  <c r="MX71" i="11"/>
  <c r="MX63" i="11"/>
  <c r="MY80" i="11" s="1"/>
  <c r="MY26" i="11"/>
  <c r="MX66" i="11"/>
  <c r="MX127" i="21"/>
  <c r="MZ79" i="17"/>
  <c r="MY96" i="17"/>
  <c r="MY123" i="17" s="1"/>
  <c r="MY86" i="7"/>
  <c r="MX103" i="7"/>
  <c r="MX130" i="7" s="1"/>
  <c r="MX94" i="7"/>
  <c r="MX77" i="7"/>
  <c r="MX111" i="7" s="1"/>
  <c r="MY70" i="7"/>
  <c r="MY66" i="7"/>
  <c r="MY62" i="7"/>
  <c r="MZ79" i="7" s="1"/>
  <c r="MZ26" i="7"/>
  <c r="MY73" i="7"/>
  <c r="MZ90" i="7" s="1"/>
  <c r="MY69" i="7"/>
  <c r="MY65" i="7"/>
  <c r="MY43" i="7"/>
  <c r="MY60" i="7" s="1"/>
  <c r="MY72" i="7"/>
  <c r="MY68" i="7"/>
  <c r="MY64" i="7"/>
  <c r="MZ81" i="7" s="1"/>
  <c r="MY63" i="7"/>
  <c r="MZ80" i="7" s="1"/>
  <c r="MY67" i="7"/>
  <c r="MZ84" i="7" s="1"/>
  <c r="MY71" i="7"/>
  <c r="MZ88" i="7" s="1"/>
  <c r="MZ81" i="21"/>
  <c r="MY98" i="21"/>
  <c r="MY125" i="21" s="1"/>
  <c r="MX98" i="11"/>
  <c r="MX125" i="11" s="1"/>
  <c r="MZ83" i="21"/>
  <c r="MY100" i="21"/>
  <c r="MY127" i="21" s="1"/>
  <c r="MY89" i="19"/>
  <c r="MX106" i="19"/>
  <c r="MZ86" i="17"/>
  <c r="MY103" i="17"/>
  <c r="MY130" i="17" s="1"/>
  <c r="MY94" i="17"/>
  <c r="MY77" i="17"/>
  <c r="MY111" i="17" s="1"/>
  <c r="MZ70" i="17"/>
  <c r="MZ66" i="17"/>
  <c r="MZ62" i="17"/>
  <c r="NA26" i="17"/>
  <c r="MZ73" i="17"/>
  <c r="MZ69" i="17"/>
  <c r="MZ65" i="17"/>
  <c r="MZ43" i="17"/>
  <c r="MZ60" i="17" s="1"/>
  <c r="MZ72" i="17"/>
  <c r="MZ68" i="17"/>
  <c r="NA85" i="17" s="1"/>
  <c r="MZ64" i="17"/>
  <c r="NA81" i="17" s="1"/>
  <c r="MZ67" i="17"/>
  <c r="NA84" i="17" s="1"/>
  <c r="MZ63" i="17"/>
  <c r="NA80" i="17" s="1"/>
  <c r="MZ71" i="17"/>
  <c r="NA88" i="17" s="1"/>
  <c r="MY90" i="21"/>
  <c r="MX107" i="21"/>
  <c r="MY89" i="7"/>
  <c r="MX106" i="7"/>
  <c r="MZ87" i="7"/>
  <c r="MY104" i="7"/>
  <c r="MX97" i="13"/>
  <c r="MX124" i="13" s="1"/>
  <c r="MZ82" i="7"/>
  <c r="MY99" i="7"/>
  <c r="MY126" i="7" s="1"/>
  <c r="MY73" i="19"/>
  <c r="MY69" i="19"/>
  <c r="MZ86" i="19" s="1"/>
  <c r="MY65" i="19"/>
  <c r="MZ82" i="19" s="1"/>
  <c r="MY67" i="19"/>
  <c r="MZ84" i="19" s="1"/>
  <c r="MY71" i="19"/>
  <c r="MZ88" i="19" s="1"/>
  <c r="MY64" i="19"/>
  <c r="MZ81" i="19" s="1"/>
  <c r="MY68" i="19"/>
  <c r="MZ85" i="19" s="1"/>
  <c r="MY66" i="19"/>
  <c r="MZ83" i="19" s="1"/>
  <c r="MY70" i="19"/>
  <c r="MZ26" i="19"/>
  <c r="MY62" i="19"/>
  <c r="MZ79" i="19" s="1"/>
  <c r="MY43" i="19"/>
  <c r="MY60" i="19" s="1"/>
  <c r="MY72" i="19"/>
  <c r="MY63" i="19"/>
  <c r="MY86" i="13"/>
  <c r="MX103" i="13"/>
  <c r="MX130" i="13" s="1"/>
  <c r="MX72" i="13"/>
  <c r="MY89" i="13" s="1"/>
  <c r="MX68" i="13"/>
  <c r="MY85" i="13" s="1"/>
  <c r="MX64" i="13"/>
  <c r="MY81" i="13" s="1"/>
  <c r="MX71" i="13"/>
  <c r="MX67" i="13"/>
  <c r="MX63" i="13"/>
  <c r="MY80" i="13" s="1"/>
  <c r="MX70" i="13"/>
  <c r="MY87" i="13" s="1"/>
  <c r="MX66" i="13"/>
  <c r="MX62" i="13"/>
  <c r="MY79" i="13" s="1"/>
  <c r="MY26" i="13"/>
  <c r="MX73" i="13"/>
  <c r="MY90" i="13" s="1"/>
  <c r="MX43" i="13"/>
  <c r="MX60" i="13" s="1"/>
  <c r="MX69" i="13"/>
  <c r="MX65" i="13"/>
  <c r="MY82" i="13" s="1"/>
  <c r="MX77" i="21"/>
  <c r="MX111" i="21" s="1"/>
  <c r="MX94" i="21"/>
  <c r="MX94" i="19"/>
  <c r="MX77" i="19"/>
  <c r="MX111" i="19" s="1"/>
  <c r="NA89" i="17"/>
  <c r="MZ106" i="17"/>
  <c r="MX128" i="21"/>
  <c r="MY106" i="13" l="1"/>
  <c r="NA101" i="17"/>
  <c r="NA128" i="17" s="1"/>
  <c r="MZ101" i="7"/>
  <c r="MZ128" i="7" s="1"/>
  <c r="MY102" i="11"/>
  <c r="MY129" i="11" s="1"/>
  <c r="MY99" i="15"/>
  <c r="MY126" i="15" s="1"/>
  <c r="NA84" i="19"/>
  <c r="MZ101" i="19"/>
  <c r="MZ128" i="19" s="1"/>
  <c r="MZ97" i="7"/>
  <c r="MZ124" i="7" s="1"/>
  <c r="MY106" i="11"/>
  <c r="MY103" i="15"/>
  <c r="MY130" i="15" s="1"/>
  <c r="MZ106" i="21"/>
  <c r="MY107" i="13"/>
  <c r="MZ87" i="13"/>
  <c r="MY104" i="13"/>
  <c r="MY98" i="13"/>
  <c r="MY125" i="13" s="1"/>
  <c r="NA79" i="19"/>
  <c r="MZ96" i="19"/>
  <c r="MZ123" i="19" s="1"/>
  <c r="MZ102" i="19"/>
  <c r="MZ129" i="19" s="1"/>
  <c r="NA82" i="19"/>
  <c r="MZ99" i="19"/>
  <c r="MZ126" i="19" s="1"/>
  <c r="NA105" i="17"/>
  <c r="NA102" i="17"/>
  <c r="NA129" i="17" s="1"/>
  <c r="MZ98" i="7"/>
  <c r="MZ125" i="7" s="1"/>
  <c r="NA79" i="7"/>
  <c r="MZ96" i="7"/>
  <c r="MZ123" i="7" s="1"/>
  <c r="MY97" i="11"/>
  <c r="MY124" i="11" s="1"/>
  <c r="MY104" i="11"/>
  <c r="MY107" i="15"/>
  <c r="NA82" i="21"/>
  <c r="MZ99" i="21"/>
  <c r="MZ126" i="21" s="1"/>
  <c r="MY96" i="13"/>
  <c r="MY123" i="13" s="1"/>
  <c r="MZ105" i="19"/>
  <c r="MZ107" i="7"/>
  <c r="MY101" i="11"/>
  <c r="MY128" i="11" s="1"/>
  <c r="MY98" i="15"/>
  <c r="MY125" i="15" s="1"/>
  <c r="MZ100" i="19"/>
  <c r="MZ127" i="19" s="1"/>
  <c r="NA98" i="17"/>
  <c r="NA125" i="17" s="1"/>
  <c r="MY96" i="11"/>
  <c r="MY123" i="11" s="1"/>
  <c r="MY102" i="15"/>
  <c r="MY129" i="15" s="1"/>
  <c r="MY104" i="15"/>
  <c r="MZ105" i="21"/>
  <c r="MY99" i="13"/>
  <c r="MY126" i="13" s="1"/>
  <c r="MY97" i="13"/>
  <c r="MY124" i="13" s="1"/>
  <c r="MZ85" i="13"/>
  <c r="MY102" i="13"/>
  <c r="MY129" i="13" s="1"/>
  <c r="MZ98" i="19"/>
  <c r="MZ125" i="19" s="1"/>
  <c r="NA86" i="19"/>
  <c r="MZ103" i="19"/>
  <c r="MZ130" i="19" s="1"/>
  <c r="NA97" i="17"/>
  <c r="NA124" i="17" s="1"/>
  <c r="MZ105" i="7"/>
  <c r="MY98" i="11"/>
  <c r="MY125" i="11" s="1"/>
  <c r="MY101" i="15"/>
  <c r="MY128" i="15" s="1"/>
  <c r="MZ102" i="21"/>
  <c r="MZ129" i="21" s="1"/>
  <c r="MZ104" i="21"/>
  <c r="MY103" i="13"/>
  <c r="MY130" i="13" s="1"/>
  <c r="MZ99" i="7"/>
  <c r="MZ126" i="7" s="1"/>
  <c r="MZ90" i="21"/>
  <c r="MY107" i="21"/>
  <c r="NA73" i="17"/>
  <c r="NA69" i="17"/>
  <c r="NA65" i="17"/>
  <c r="NA43" i="17"/>
  <c r="NA60" i="17" s="1"/>
  <c r="NA72" i="17"/>
  <c r="NB89" i="17" s="1"/>
  <c r="NA68" i="17"/>
  <c r="NB85" i="17" s="1"/>
  <c r="NA64" i="17"/>
  <c r="NB81" i="17" s="1"/>
  <c r="NA71" i="17"/>
  <c r="NB88" i="17" s="1"/>
  <c r="NA67" i="17"/>
  <c r="NB84" i="17" s="1"/>
  <c r="NA63" i="17"/>
  <c r="NB80" i="17" s="1"/>
  <c r="NA62" i="17"/>
  <c r="NB26" i="17"/>
  <c r="NA70" i="17"/>
  <c r="NA66" i="17"/>
  <c r="NB83" i="17" s="1"/>
  <c r="NA86" i="17"/>
  <c r="MZ103" i="17"/>
  <c r="MZ130" i="17" s="1"/>
  <c r="NA83" i="21"/>
  <c r="MZ100" i="21"/>
  <c r="MZ127" i="21" s="1"/>
  <c r="MZ98" i="21"/>
  <c r="MZ125" i="21" s="1"/>
  <c r="NA79" i="17"/>
  <c r="MZ96" i="17"/>
  <c r="MZ123" i="17" s="1"/>
  <c r="MX77" i="11"/>
  <c r="MX111" i="11" s="1"/>
  <c r="MX94" i="11"/>
  <c r="MZ86" i="11"/>
  <c r="MY103" i="11"/>
  <c r="MY130" i="11" s="1"/>
  <c r="NA90" i="17"/>
  <c r="MZ107" i="17"/>
  <c r="NB87" i="17"/>
  <c r="NA104" i="17"/>
  <c r="MY99" i="11"/>
  <c r="MY126" i="11" s="1"/>
  <c r="MY105" i="13"/>
  <c r="MY106" i="15"/>
  <c r="NA100" i="17"/>
  <c r="NA127" i="17" s="1"/>
  <c r="MZ97" i="19"/>
  <c r="MZ124" i="19" s="1"/>
  <c r="MZ88" i="11"/>
  <c r="MY105" i="11"/>
  <c r="MY105" i="15"/>
  <c r="MY100" i="13"/>
  <c r="MY127" i="13" s="1"/>
  <c r="MZ97" i="21"/>
  <c r="MZ124" i="21" s="1"/>
  <c r="MY71" i="13"/>
  <c r="MZ88" i="13" s="1"/>
  <c r="MY67" i="13"/>
  <c r="MZ84" i="13" s="1"/>
  <c r="MY63" i="13"/>
  <c r="MZ80" i="13" s="1"/>
  <c r="MY70" i="13"/>
  <c r="MY66" i="13"/>
  <c r="MZ83" i="13" s="1"/>
  <c r="MY62" i="13"/>
  <c r="MZ79" i="13" s="1"/>
  <c r="MY73" i="13"/>
  <c r="MZ90" i="13" s="1"/>
  <c r="MY69" i="13"/>
  <c r="MZ86" i="13" s="1"/>
  <c r="MY65" i="13"/>
  <c r="MZ82" i="13" s="1"/>
  <c r="MY43" i="13"/>
  <c r="MY60" i="13" s="1"/>
  <c r="MY72" i="13"/>
  <c r="MZ89" i="13" s="1"/>
  <c r="MY68" i="13"/>
  <c r="MY64" i="13"/>
  <c r="MZ81" i="13" s="1"/>
  <c r="MZ26" i="13"/>
  <c r="MY100" i="11"/>
  <c r="MY127" i="11" s="1"/>
  <c r="MZ79" i="15"/>
  <c r="MY96" i="15"/>
  <c r="MY123" i="15" s="1"/>
  <c r="MZ89" i="7"/>
  <c r="MY106" i="7"/>
  <c r="MZ89" i="19"/>
  <c r="MY106" i="19"/>
  <c r="MZ86" i="7"/>
  <c r="MY103" i="7"/>
  <c r="MY130" i="7" s="1"/>
  <c r="NA117" i="21"/>
  <c r="MX94" i="15"/>
  <c r="MX77" i="15"/>
  <c r="MX111" i="15" s="1"/>
  <c r="MZ96" i="21"/>
  <c r="MZ123" i="21" s="1"/>
  <c r="NA106" i="17"/>
  <c r="MZ104" i="7"/>
  <c r="MZ94" i="17"/>
  <c r="MZ77" i="17"/>
  <c r="MZ111" i="17" s="1"/>
  <c r="MY73" i="15"/>
  <c r="MZ90" i="15" s="1"/>
  <c r="MY69" i="15"/>
  <c r="MZ86" i="15" s="1"/>
  <c r="MY65" i="15"/>
  <c r="MZ82" i="15" s="1"/>
  <c r="MY43" i="15"/>
  <c r="MY60" i="15" s="1"/>
  <c r="MY72" i="15"/>
  <c r="MZ89" i="15" s="1"/>
  <c r="MY68" i="15"/>
  <c r="MZ85" i="15" s="1"/>
  <c r="MY64" i="15"/>
  <c r="MZ81" i="15" s="1"/>
  <c r="MY71" i="15"/>
  <c r="MZ88" i="15" s="1"/>
  <c r="MY67" i="15"/>
  <c r="MZ84" i="15" s="1"/>
  <c r="MY63" i="15"/>
  <c r="MZ80" i="15" s="1"/>
  <c r="MY62" i="15"/>
  <c r="MZ26" i="15"/>
  <c r="MY70" i="15"/>
  <c r="MZ87" i="15" s="1"/>
  <c r="MY66" i="15"/>
  <c r="MZ83" i="15" s="1"/>
  <c r="MY100" i="15"/>
  <c r="MY127" i="15" s="1"/>
  <c r="MZ69" i="21"/>
  <c r="MZ68" i="21"/>
  <c r="NA85" i="21" s="1"/>
  <c r="MZ66" i="21"/>
  <c r="MZ65" i="21"/>
  <c r="MZ72" i="21"/>
  <c r="NA89" i="21" s="1"/>
  <c r="MZ70" i="21"/>
  <c r="NA87" i="21" s="1"/>
  <c r="MZ64" i="21"/>
  <c r="NA81" i="21" s="1"/>
  <c r="MZ73" i="21"/>
  <c r="MZ67" i="21"/>
  <c r="MZ63" i="21"/>
  <c r="NA80" i="21" s="1"/>
  <c r="MZ43" i="21"/>
  <c r="MZ60" i="21" s="1"/>
  <c r="MZ71" i="21"/>
  <c r="NA88" i="21" s="1"/>
  <c r="MZ62" i="21"/>
  <c r="NA79" i="21" s="1"/>
  <c r="NA26" i="21"/>
  <c r="MZ107" i="19"/>
  <c r="NA86" i="21"/>
  <c r="MZ103" i="21"/>
  <c r="MZ130" i="21" s="1"/>
  <c r="MY97" i="15"/>
  <c r="MY124" i="15" s="1"/>
  <c r="MZ100" i="7"/>
  <c r="MZ127" i="7" s="1"/>
  <c r="MZ104" i="19"/>
  <c r="MZ90" i="11"/>
  <c r="MY107" i="11"/>
  <c r="NB82" i="17"/>
  <c r="NA99" i="17"/>
  <c r="NA126" i="17" s="1"/>
  <c r="NA84" i="21"/>
  <c r="MZ101" i="21"/>
  <c r="NA118" i="21" s="1"/>
  <c r="MZ102" i="7"/>
  <c r="MZ129" i="7" s="1"/>
  <c r="MY101" i="13"/>
  <c r="MY128" i="13" s="1"/>
  <c r="MZ72" i="19"/>
  <c r="MZ68" i="19"/>
  <c r="NA85" i="19" s="1"/>
  <c r="MZ64" i="19"/>
  <c r="NA81" i="19" s="1"/>
  <c r="MZ71" i="19"/>
  <c r="NA88" i="19" s="1"/>
  <c r="MZ69" i="19"/>
  <c r="MZ73" i="19"/>
  <c r="NA90" i="19" s="1"/>
  <c r="MZ66" i="19"/>
  <c r="NA83" i="19" s="1"/>
  <c r="MZ70" i="19"/>
  <c r="NA87" i="19" s="1"/>
  <c r="MZ65" i="19"/>
  <c r="MZ62" i="19"/>
  <c r="MZ43" i="19"/>
  <c r="MZ60" i="19" s="1"/>
  <c r="MZ63" i="19"/>
  <c r="NA80" i="19" s="1"/>
  <c r="MZ67" i="19"/>
  <c r="NA26" i="19"/>
  <c r="MX77" i="13"/>
  <c r="MX111" i="13" s="1"/>
  <c r="MX94" i="13"/>
  <c r="MY94" i="19"/>
  <c r="MY77" i="19"/>
  <c r="MY111" i="19" s="1"/>
  <c r="MY94" i="7"/>
  <c r="MY77" i="7"/>
  <c r="MY111" i="7" s="1"/>
  <c r="MZ73" i="7"/>
  <c r="NA90" i="7" s="1"/>
  <c r="MZ69" i="7"/>
  <c r="MZ65" i="7"/>
  <c r="NA82" i="7" s="1"/>
  <c r="MZ43" i="7"/>
  <c r="MZ60" i="7" s="1"/>
  <c r="MZ72" i="7"/>
  <c r="MZ68" i="7"/>
  <c r="NA85" i="7" s="1"/>
  <c r="MZ64" i="7"/>
  <c r="NA81" i="7" s="1"/>
  <c r="MZ71" i="7"/>
  <c r="NA88" i="7" s="1"/>
  <c r="MZ67" i="7"/>
  <c r="NA84" i="7" s="1"/>
  <c r="MZ63" i="7"/>
  <c r="NA80" i="7" s="1"/>
  <c r="MZ66" i="7"/>
  <c r="NA83" i="7" s="1"/>
  <c r="MZ70" i="7"/>
  <c r="NA87" i="7" s="1"/>
  <c r="NA26" i="7"/>
  <c r="MZ62" i="7"/>
  <c r="MY72" i="11"/>
  <c r="MZ89" i="11" s="1"/>
  <c r="MY68" i="11"/>
  <c r="MZ85" i="11" s="1"/>
  <c r="MY64" i="11"/>
  <c r="MZ81" i="11" s="1"/>
  <c r="MY71" i="11"/>
  <c r="MY67" i="11"/>
  <c r="MZ84" i="11" s="1"/>
  <c r="MY63" i="11"/>
  <c r="MZ80" i="11" s="1"/>
  <c r="MY73" i="11"/>
  <c r="MY65" i="11"/>
  <c r="MZ82" i="11" s="1"/>
  <c r="MZ26" i="11"/>
  <c r="MY66" i="11"/>
  <c r="MZ83" i="11" s="1"/>
  <c r="MY43" i="11"/>
  <c r="MY60" i="11" s="1"/>
  <c r="MY69" i="11"/>
  <c r="MY70" i="11"/>
  <c r="MZ87" i="11" s="1"/>
  <c r="MY62" i="11"/>
  <c r="MZ79" i="11" s="1"/>
  <c r="MY94" i="21"/>
  <c r="MY77" i="21"/>
  <c r="MY111" i="21" s="1"/>
  <c r="MZ98" i="11" l="1"/>
  <c r="MZ125" i="11" s="1"/>
  <c r="NB84" i="7"/>
  <c r="NA101" i="7"/>
  <c r="NA128" i="7" s="1"/>
  <c r="NA107" i="7"/>
  <c r="NA96" i="21"/>
  <c r="NA123" i="21" s="1"/>
  <c r="NA106" i="21"/>
  <c r="NA88" i="15"/>
  <c r="MZ105" i="15"/>
  <c r="MZ106" i="13"/>
  <c r="NA90" i="13"/>
  <c r="MZ107" i="13"/>
  <c r="MZ97" i="13"/>
  <c r="MZ124" i="13" s="1"/>
  <c r="NB100" i="17"/>
  <c r="NB127" i="17" s="1"/>
  <c r="NB102" i="17"/>
  <c r="NB129" i="17" s="1"/>
  <c r="NA83" i="11"/>
  <c r="MZ100" i="11"/>
  <c r="MZ127" i="11" s="1"/>
  <c r="MZ102" i="11"/>
  <c r="MZ129" i="11" s="1"/>
  <c r="NB88" i="7"/>
  <c r="NA105" i="7"/>
  <c r="NA104" i="19"/>
  <c r="NB88" i="21"/>
  <c r="NA105" i="21"/>
  <c r="MZ99" i="15"/>
  <c r="MZ126" i="15" s="1"/>
  <c r="MZ101" i="13"/>
  <c r="MZ128" i="13" s="1"/>
  <c r="NB106" i="17"/>
  <c r="MZ104" i="11"/>
  <c r="MZ101" i="11"/>
  <c r="MZ128" i="11" s="1"/>
  <c r="MZ106" i="11"/>
  <c r="NA100" i="7"/>
  <c r="NA127" i="7" s="1"/>
  <c r="NA98" i="7"/>
  <c r="NA125" i="7" s="1"/>
  <c r="NA99" i="7"/>
  <c r="NA126" i="7" s="1"/>
  <c r="NA100" i="19"/>
  <c r="NA127" i="19" s="1"/>
  <c r="NA98" i="19"/>
  <c r="NA125" i="19" s="1"/>
  <c r="NB81" i="21"/>
  <c r="NA98" i="21"/>
  <c r="NA125" i="21" s="1"/>
  <c r="MZ100" i="15"/>
  <c r="MZ127" i="15" s="1"/>
  <c r="MZ97" i="15"/>
  <c r="MZ124" i="15" s="1"/>
  <c r="MZ102" i="15"/>
  <c r="MZ129" i="15" s="1"/>
  <c r="NA86" i="15"/>
  <c r="MZ103" i="15"/>
  <c r="MZ130" i="15" s="1"/>
  <c r="MZ98" i="13"/>
  <c r="MZ125" i="13" s="1"/>
  <c r="MZ99" i="13"/>
  <c r="MZ126" i="13" s="1"/>
  <c r="MZ100" i="13"/>
  <c r="MZ127" i="13" s="1"/>
  <c r="MZ105" i="13"/>
  <c r="NB105" i="17"/>
  <c r="NC80" i="17"/>
  <c r="NB97" i="17"/>
  <c r="NB124" i="17" s="1"/>
  <c r="MZ96" i="11"/>
  <c r="MZ123" i="11" s="1"/>
  <c r="MZ97" i="11"/>
  <c r="MZ124" i="11" s="1"/>
  <c r="NA104" i="7"/>
  <c r="NB80" i="19"/>
  <c r="NA97" i="19"/>
  <c r="NA124" i="19" s="1"/>
  <c r="NA105" i="19"/>
  <c r="MZ98" i="15"/>
  <c r="MZ125" i="15" s="1"/>
  <c r="MZ96" i="13"/>
  <c r="MZ123" i="13" s="1"/>
  <c r="NB101" i="17"/>
  <c r="NB128" i="17" s="1"/>
  <c r="MZ99" i="11"/>
  <c r="MZ126" i="11" s="1"/>
  <c r="NA97" i="7"/>
  <c r="NA124" i="7" s="1"/>
  <c r="NA102" i="7"/>
  <c r="NA129" i="7" s="1"/>
  <c r="NA107" i="19"/>
  <c r="NA102" i="19"/>
  <c r="NA129" i="19" s="1"/>
  <c r="NB80" i="21"/>
  <c r="NA97" i="21"/>
  <c r="NA124" i="21" s="1"/>
  <c r="NA104" i="21"/>
  <c r="NA102" i="21"/>
  <c r="NA129" i="21" s="1"/>
  <c r="MZ104" i="15"/>
  <c r="NA84" i="15"/>
  <c r="MZ101" i="15"/>
  <c r="MZ128" i="15" s="1"/>
  <c r="MZ106" i="15"/>
  <c r="MZ107" i="15"/>
  <c r="MZ103" i="13"/>
  <c r="MZ130" i="13" s="1"/>
  <c r="NC81" i="17"/>
  <c r="NB98" i="17"/>
  <c r="NB125" i="17" s="1"/>
  <c r="NA128" i="21"/>
  <c r="MZ128" i="21"/>
  <c r="MZ71" i="11"/>
  <c r="MZ67" i="11"/>
  <c r="NA84" i="11" s="1"/>
  <c r="MZ63" i="11"/>
  <c r="NA80" i="11" s="1"/>
  <c r="MZ70" i="11"/>
  <c r="NA87" i="11" s="1"/>
  <c r="MZ66" i="11"/>
  <c r="MZ62" i="11"/>
  <c r="NA79" i="11" s="1"/>
  <c r="NA26" i="11"/>
  <c r="MZ68" i="11"/>
  <c r="NA85" i="11" s="1"/>
  <c r="MZ43" i="11"/>
  <c r="MZ60" i="11" s="1"/>
  <c r="MZ65" i="11"/>
  <c r="NA82" i="11" s="1"/>
  <c r="MZ69" i="11"/>
  <c r="MZ72" i="11"/>
  <c r="NA89" i="11" s="1"/>
  <c r="MZ64" i="11"/>
  <c r="NA81" i="11" s="1"/>
  <c r="MZ73" i="11"/>
  <c r="MZ77" i="19"/>
  <c r="MZ111" i="19" s="1"/>
  <c r="MZ94" i="19"/>
  <c r="NA101" i="21"/>
  <c r="NA88" i="11"/>
  <c r="MZ105" i="11"/>
  <c r="NB104" i="17"/>
  <c r="NB79" i="17"/>
  <c r="NA96" i="17"/>
  <c r="NA123" i="17" s="1"/>
  <c r="NA103" i="19"/>
  <c r="NA130" i="19" s="1"/>
  <c r="NB79" i="7"/>
  <c r="NA96" i="7"/>
  <c r="NA123" i="7" s="1"/>
  <c r="MZ104" i="13"/>
  <c r="NB84" i="19"/>
  <c r="NA101" i="19"/>
  <c r="NA128" i="19" s="1"/>
  <c r="MZ94" i="7"/>
  <c r="MZ77" i="7"/>
  <c r="MZ111" i="7" s="1"/>
  <c r="NA72" i="21"/>
  <c r="NB89" i="21" s="1"/>
  <c r="NA68" i="21"/>
  <c r="NB85" i="21" s="1"/>
  <c r="NA70" i="21"/>
  <c r="NB87" i="21" s="1"/>
  <c r="NA64" i="21"/>
  <c r="NA73" i="21"/>
  <c r="NA67" i="21"/>
  <c r="NB84" i="21" s="1"/>
  <c r="NA63" i="21"/>
  <c r="NA71" i="21"/>
  <c r="NA69" i="21"/>
  <c r="NA62" i="21"/>
  <c r="NB79" i="21" s="1"/>
  <c r="NA65" i="21"/>
  <c r="NA66" i="21"/>
  <c r="NB26" i="21"/>
  <c r="NA43" i="21"/>
  <c r="NA60" i="21" s="1"/>
  <c r="NA89" i="19"/>
  <c r="MZ106" i="19"/>
  <c r="MZ70" i="13"/>
  <c r="NA87" i="13" s="1"/>
  <c r="MZ66" i="13"/>
  <c r="NA83" i="13" s="1"/>
  <c r="MZ62" i="13"/>
  <c r="NA79" i="13" s="1"/>
  <c r="NA26" i="13"/>
  <c r="MZ73" i="13"/>
  <c r="MZ69" i="13"/>
  <c r="NA86" i="13" s="1"/>
  <c r="MZ65" i="13"/>
  <c r="NA82" i="13" s="1"/>
  <c r="MZ72" i="13"/>
  <c r="NA89" i="13" s="1"/>
  <c r="MZ68" i="13"/>
  <c r="MZ64" i="13"/>
  <c r="NA81" i="13" s="1"/>
  <c r="MZ67" i="13"/>
  <c r="NA84" i="13" s="1"/>
  <c r="MZ43" i="13"/>
  <c r="MZ60" i="13" s="1"/>
  <c r="MZ63" i="13"/>
  <c r="NA80" i="13" s="1"/>
  <c r="MZ71" i="13"/>
  <c r="NA88" i="13" s="1"/>
  <c r="MY94" i="13"/>
  <c r="MY77" i="13"/>
  <c r="MY111" i="13" s="1"/>
  <c r="NA90" i="11"/>
  <c r="MZ107" i="11"/>
  <c r="NB86" i="21"/>
  <c r="NA103" i="21"/>
  <c r="NA130" i="21" s="1"/>
  <c r="MZ96" i="15"/>
  <c r="MZ123" i="15" s="1"/>
  <c r="NA86" i="11"/>
  <c r="MZ103" i="11"/>
  <c r="MZ130" i="11" s="1"/>
  <c r="NB83" i="21"/>
  <c r="NA100" i="21"/>
  <c r="NA85" i="13"/>
  <c r="MZ102" i="13"/>
  <c r="MZ129" i="13" s="1"/>
  <c r="NB82" i="21"/>
  <c r="NA99" i="21"/>
  <c r="NA126" i="21" s="1"/>
  <c r="NB82" i="19"/>
  <c r="NA99" i="19"/>
  <c r="NA126" i="19" s="1"/>
  <c r="NB79" i="19"/>
  <c r="NA96" i="19"/>
  <c r="NA123" i="19" s="1"/>
  <c r="NA71" i="19"/>
  <c r="NB88" i="19" s="1"/>
  <c r="NA67" i="19"/>
  <c r="NA63" i="19"/>
  <c r="NA73" i="19"/>
  <c r="NB90" i="19" s="1"/>
  <c r="NA70" i="19"/>
  <c r="NB87" i="19" s="1"/>
  <c r="NA68" i="19"/>
  <c r="NB85" i="19" s="1"/>
  <c r="NA72" i="19"/>
  <c r="NA65" i="19"/>
  <c r="NA64" i="19"/>
  <c r="NB81" i="19" s="1"/>
  <c r="NA69" i="19"/>
  <c r="NB86" i="19" s="1"/>
  <c r="NB26" i="19"/>
  <c r="NA66" i="19"/>
  <c r="NB83" i="19" s="1"/>
  <c r="NA43" i="19"/>
  <c r="NA60" i="19" s="1"/>
  <c r="NA62" i="19"/>
  <c r="MZ72" i="15"/>
  <c r="NA89" i="15" s="1"/>
  <c r="MZ68" i="15"/>
  <c r="NA85" i="15" s="1"/>
  <c r="MZ64" i="15"/>
  <c r="NA81" i="15" s="1"/>
  <c r="MZ71" i="15"/>
  <c r="MZ67" i="15"/>
  <c r="MZ63" i="15"/>
  <c r="NA80" i="15" s="1"/>
  <c r="MZ70" i="15"/>
  <c r="NA87" i="15" s="1"/>
  <c r="MZ66" i="15"/>
  <c r="NA83" i="15" s="1"/>
  <c r="MZ62" i="15"/>
  <c r="NA79" i="15" s="1"/>
  <c r="MZ73" i="15"/>
  <c r="NA90" i="15" s="1"/>
  <c r="NA26" i="15"/>
  <c r="MZ69" i="15"/>
  <c r="MZ43" i="15"/>
  <c r="MZ60" i="15" s="1"/>
  <c r="MZ65" i="15"/>
  <c r="NA82" i="15" s="1"/>
  <c r="MY94" i="15"/>
  <c r="MY77" i="15"/>
  <c r="MY111" i="15" s="1"/>
  <c r="NA86" i="7"/>
  <c r="MZ103" i="7"/>
  <c r="MZ130" i="7" s="1"/>
  <c r="NB72" i="17"/>
  <c r="NC89" i="17" s="1"/>
  <c r="NB68" i="17"/>
  <c r="NC85" i="17" s="1"/>
  <c r="NB64" i="17"/>
  <c r="NB71" i="17"/>
  <c r="NC88" i="17" s="1"/>
  <c r="NB67" i="17"/>
  <c r="NC84" i="17" s="1"/>
  <c r="NB63" i="17"/>
  <c r="NB70" i="17"/>
  <c r="NC87" i="17" s="1"/>
  <c r="NB66" i="17"/>
  <c r="NC83" i="17" s="1"/>
  <c r="NB62" i="17"/>
  <c r="NC26" i="17"/>
  <c r="NB73" i="17"/>
  <c r="NB69" i="17"/>
  <c r="NB43" i="17"/>
  <c r="NB60" i="17" s="1"/>
  <c r="NB65" i="17"/>
  <c r="NA94" i="17"/>
  <c r="NA77" i="17"/>
  <c r="NA111" i="17" s="1"/>
  <c r="MY94" i="11"/>
  <c r="MY77" i="11"/>
  <c r="MY111" i="11" s="1"/>
  <c r="NA72" i="7"/>
  <c r="NA68" i="7"/>
  <c r="NB85" i="7" s="1"/>
  <c r="NA64" i="7"/>
  <c r="NB81" i="7" s="1"/>
  <c r="NA71" i="7"/>
  <c r="NA67" i="7"/>
  <c r="NA63" i="7"/>
  <c r="NB80" i="7" s="1"/>
  <c r="NA70" i="7"/>
  <c r="NB87" i="7" s="1"/>
  <c r="NA66" i="7"/>
  <c r="NB83" i="7" s="1"/>
  <c r="NA62" i="7"/>
  <c r="NB26" i="7"/>
  <c r="NA69" i="7"/>
  <c r="NA73" i="7"/>
  <c r="NB90" i="7" s="1"/>
  <c r="NA65" i="7"/>
  <c r="NB82" i="7" s="1"/>
  <c r="NA43" i="7"/>
  <c r="NA60" i="7" s="1"/>
  <c r="NC82" i="17"/>
  <c r="NB99" i="17"/>
  <c r="NB126" i="17" s="1"/>
  <c r="MZ94" i="21"/>
  <c r="MZ77" i="21"/>
  <c r="MZ111" i="21" s="1"/>
  <c r="NA89" i="7"/>
  <c r="MZ106" i="7"/>
  <c r="NB90" i="17"/>
  <c r="NA107" i="17"/>
  <c r="NB86" i="17"/>
  <c r="NA103" i="17"/>
  <c r="NA130" i="17" s="1"/>
  <c r="NA90" i="21"/>
  <c r="MZ107" i="21"/>
  <c r="NB107" i="7" l="1"/>
  <c r="NC102" i="17"/>
  <c r="NC129" i="17" s="1"/>
  <c r="NB103" i="19"/>
  <c r="NB130" i="19" s="1"/>
  <c r="NB84" i="13"/>
  <c r="NA101" i="13"/>
  <c r="NA128" i="13" s="1"/>
  <c r="NA99" i="13"/>
  <c r="NA126" i="13" s="1"/>
  <c r="NB104" i="21"/>
  <c r="NB98" i="7"/>
  <c r="NB125" i="7" s="1"/>
  <c r="ND84" i="17"/>
  <c r="NC101" i="17"/>
  <c r="NC128" i="17" s="1"/>
  <c r="NA104" i="15"/>
  <c r="NC81" i="19"/>
  <c r="NB98" i="19"/>
  <c r="NB125" i="19" s="1"/>
  <c r="NB105" i="19"/>
  <c r="NA98" i="13"/>
  <c r="NA125" i="13" s="1"/>
  <c r="NA100" i="13"/>
  <c r="NA127" i="13" s="1"/>
  <c r="NB101" i="21"/>
  <c r="NB128" i="21" s="1"/>
  <c r="NA106" i="11"/>
  <c r="NA102" i="11"/>
  <c r="NA129" i="11" s="1"/>
  <c r="NB97" i="7"/>
  <c r="NB124" i="7" s="1"/>
  <c r="ND83" i="17"/>
  <c r="NC100" i="17"/>
  <c r="NC127" i="17" s="1"/>
  <c r="NC105" i="17"/>
  <c r="NA99" i="15"/>
  <c r="NA126" i="15" s="1"/>
  <c r="NA107" i="15"/>
  <c r="NB80" i="15"/>
  <c r="NA97" i="15"/>
  <c r="NA124" i="15" s="1"/>
  <c r="NA102" i="15"/>
  <c r="NA129" i="15" s="1"/>
  <c r="NC83" i="19"/>
  <c r="NB100" i="19"/>
  <c r="NB127" i="19" s="1"/>
  <c r="NB107" i="19"/>
  <c r="NB80" i="13"/>
  <c r="NA97" i="13"/>
  <c r="NA124" i="13" s="1"/>
  <c r="NA104" i="13"/>
  <c r="NC89" i="21"/>
  <c r="NB106" i="21"/>
  <c r="NA97" i="11"/>
  <c r="NA124" i="11" s="1"/>
  <c r="NC83" i="7"/>
  <c r="NB100" i="7"/>
  <c r="NB127" i="7" s="1"/>
  <c r="NA100" i="15"/>
  <c r="NA127" i="15" s="1"/>
  <c r="NB102" i="19"/>
  <c r="NB129" i="19" s="1"/>
  <c r="NA96" i="13"/>
  <c r="NA123" i="13" s="1"/>
  <c r="NB81" i="11"/>
  <c r="NA98" i="11"/>
  <c r="NA125" i="11" s="1"/>
  <c r="NB104" i="7"/>
  <c r="ND89" i="17"/>
  <c r="NC106" i="17"/>
  <c r="NA98" i="15"/>
  <c r="NA125" i="15" s="1"/>
  <c r="NB104" i="19"/>
  <c r="NA105" i="13"/>
  <c r="NB86" i="13"/>
  <c r="NA103" i="13"/>
  <c r="NA130" i="13" s="1"/>
  <c r="NB96" i="21"/>
  <c r="NB123" i="21" s="1"/>
  <c r="NB102" i="21"/>
  <c r="NB129" i="21" s="1"/>
  <c r="NA104" i="11"/>
  <c r="NC85" i="7"/>
  <c r="NB102" i="7"/>
  <c r="NB129" i="7" s="1"/>
  <c r="NB99" i="7"/>
  <c r="NB126" i="7" s="1"/>
  <c r="NC104" i="17"/>
  <c r="NA96" i="15"/>
  <c r="NA123" i="15" s="1"/>
  <c r="NB89" i="15"/>
  <c r="NA106" i="15"/>
  <c r="NA106" i="13"/>
  <c r="NA99" i="11"/>
  <c r="NA126" i="11" s="1"/>
  <c r="NA96" i="11"/>
  <c r="NA123" i="11" s="1"/>
  <c r="NB84" i="11"/>
  <c r="NA101" i="11"/>
  <c r="NA128" i="11" s="1"/>
  <c r="NB89" i="7"/>
  <c r="NA106" i="7"/>
  <c r="ND82" i="17"/>
  <c r="NC99" i="17"/>
  <c r="NC126" i="17" s="1"/>
  <c r="NA102" i="13"/>
  <c r="NA129" i="13" s="1"/>
  <c r="NB103" i="21"/>
  <c r="NB130" i="21" s="1"/>
  <c r="NB71" i="7"/>
  <c r="NB67" i="7"/>
  <c r="NB63" i="7"/>
  <c r="NC80" i="7" s="1"/>
  <c r="NB70" i="7"/>
  <c r="NC87" i="7" s="1"/>
  <c r="NB66" i="7"/>
  <c r="NB62" i="7"/>
  <c r="NC26" i="7"/>
  <c r="NB73" i="7"/>
  <c r="NC90" i="7" s="1"/>
  <c r="NB69" i="7"/>
  <c r="NB65" i="7"/>
  <c r="NC82" i="7" s="1"/>
  <c r="NB43" i="7"/>
  <c r="NB60" i="7" s="1"/>
  <c r="NB64" i="7"/>
  <c r="NC81" i="7" s="1"/>
  <c r="NB68" i="7"/>
  <c r="NB72" i="7"/>
  <c r="NB101" i="19"/>
  <c r="NB128" i="19" s="1"/>
  <c r="NC79" i="7"/>
  <c r="NB96" i="7"/>
  <c r="NB123" i="7" s="1"/>
  <c r="NC79" i="17"/>
  <c r="NB96" i="17"/>
  <c r="NB123" i="17" s="1"/>
  <c r="NB88" i="11"/>
  <c r="NA105" i="11"/>
  <c r="NA70" i="11"/>
  <c r="NB87" i="11" s="1"/>
  <c r="NA66" i="11"/>
  <c r="NA62" i="11"/>
  <c r="NB79" i="11" s="1"/>
  <c r="NB26" i="11"/>
  <c r="NA73" i="11"/>
  <c r="NA69" i="11"/>
  <c r="NA65" i="11"/>
  <c r="NB82" i="11" s="1"/>
  <c r="NA43" i="11"/>
  <c r="NA60" i="11" s="1"/>
  <c r="NA71" i="11"/>
  <c r="NA63" i="11"/>
  <c r="NB80" i="11" s="1"/>
  <c r="NA68" i="11"/>
  <c r="NB85" i="11" s="1"/>
  <c r="NA72" i="11"/>
  <c r="NB89" i="11" s="1"/>
  <c r="NA64" i="11"/>
  <c r="NA67" i="11"/>
  <c r="ND81" i="17"/>
  <c r="NC98" i="17"/>
  <c r="NC125" i="17" s="1"/>
  <c r="NB97" i="21"/>
  <c r="NB124" i="21" s="1"/>
  <c r="NC80" i="19"/>
  <c r="NB97" i="19"/>
  <c r="NB124" i="19" s="1"/>
  <c r="NB98" i="21"/>
  <c r="NB125" i="21" s="1"/>
  <c r="NC88" i="7"/>
  <c r="NB105" i="7"/>
  <c r="NA105" i="15"/>
  <c r="NC90" i="17"/>
  <c r="NB107" i="17"/>
  <c r="NB96" i="19"/>
  <c r="NB123" i="19" s="1"/>
  <c r="NC83" i="21"/>
  <c r="NB100" i="21"/>
  <c r="NB90" i="11"/>
  <c r="NA107" i="11"/>
  <c r="NC86" i="17"/>
  <c r="NB103" i="17"/>
  <c r="NB130" i="17" s="1"/>
  <c r="NB94" i="17"/>
  <c r="NB77" i="17"/>
  <c r="NB111" i="17" s="1"/>
  <c r="NA71" i="15"/>
  <c r="NB88" i="15" s="1"/>
  <c r="NA67" i="15"/>
  <c r="NA63" i="15"/>
  <c r="NA70" i="15"/>
  <c r="NB87" i="15" s="1"/>
  <c r="NA66" i="15"/>
  <c r="NB83" i="15" s="1"/>
  <c r="NA62" i="15"/>
  <c r="NB79" i="15" s="1"/>
  <c r="NA73" i="15"/>
  <c r="NB90" i="15" s="1"/>
  <c r="NA69" i="15"/>
  <c r="NA65" i="15"/>
  <c r="NB82" i="15" s="1"/>
  <c r="NA43" i="15"/>
  <c r="NA60" i="15" s="1"/>
  <c r="NA68" i="15"/>
  <c r="NB85" i="15" s="1"/>
  <c r="NA64" i="15"/>
  <c r="NB81" i="15" s="1"/>
  <c r="NB26" i="15"/>
  <c r="NA72" i="15"/>
  <c r="NA94" i="19"/>
  <c r="NA77" i="19"/>
  <c r="NA111" i="19" s="1"/>
  <c r="NC82" i="19"/>
  <c r="NB99" i="19"/>
  <c r="NB126" i="19" s="1"/>
  <c r="NB86" i="11"/>
  <c r="NA103" i="11"/>
  <c r="NA130" i="11" s="1"/>
  <c r="NB89" i="19"/>
  <c r="NA106" i="19"/>
  <c r="NA94" i="21"/>
  <c r="NA77" i="21"/>
  <c r="NA111" i="21" s="1"/>
  <c r="NA77" i="7"/>
  <c r="NA111" i="7" s="1"/>
  <c r="NA94" i="7"/>
  <c r="NB73" i="21"/>
  <c r="NB71" i="21"/>
  <c r="NC88" i="21" s="1"/>
  <c r="NB67" i="21"/>
  <c r="NC84" i="21" s="1"/>
  <c r="NB72" i="21"/>
  <c r="NB63" i="21"/>
  <c r="NC80" i="21" s="1"/>
  <c r="NB69" i="21"/>
  <c r="NC86" i="21" s="1"/>
  <c r="NB62" i="21"/>
  <c r="NC79" i="21" s="1"/>
  <c r="NB66" i="21"/>
  <c r="NB65" i="21"/>
  <c r="NB70" i="21"/>
  <c r="NC87" i="21" s="1"/>
  <c r="NB68" i="21"/>
  <c r="NC85" i="21" s="1"/>
  <c r="NC26" i="21"/>
  <c r="NB43" i="21"/>
  <c r="NB60" i="21" s="1"/>
  <c r="NB64" i="21"/>
  <c r="NC81" i="21" s="1"/>
  <c r="NB84" i="15"/>
  <c r="NA101" i="15"/>
  <c r="NA128" i="15" s="1"/>
  <c r="NC97" i="17"/>
  <c r="NC124" i="17" s="1"/>
  <c r="NB86" i="15"/>
  <c r="NA103" i="15"/>
  <c r="NA130" i="15" s="1"/>
  <c r="NB105" i="21"/>
  <c r="NB83" i="11"/>
  <c r="NA100" i="11"/>
  <c r="NA127" i="11" s="1"/>
  <c r="NB90" i="13"/>
  <c r="NA107" i="13"/>
  <c r="NC84" i="7"/>
  <c r="NB101" i="7"/>
  <c r="NB128" i="7" s="1"/>
  <c r="NB90" i="21"/>
  <c r="NA107" i="21"/>
  <c r="NB86" i="7"/>
  <c r="NA103" i="7"/>
  <c r="NA130" i="7" s="1"/>
  <c r="MZ77" i="15"/>
  <c r="MZ111" i="15" s="1"/>
  <c r="MZ94" i="15"/>
  <c r="NB70" i="19"/>
  <c r="NC87" i="19" s="1"/>
  <c r="NB66" i="19"/>
  <c r="NB62" i="19"/>
  <c r="NC79" i="19" s="1"/>
  <c r="NB68" i="19"/>
  <c r="NC85" i="19" s="1"/>
  <c r="NB72" i="19"/>
  <c r="NB65" i="19"/>
  <c r="NB69" i="19"/>
  <c r="NC86" i="19" s="1"/>
  <c r="NB67" i="19"/>
  <c r="NC84" i="19" s="1"/>
  <c r="NB73" i="19"/>
  <c r="NC90" i="19" s="1"/>
  <c r="NB71" i="19"/>
  <c r="NC88" i="19" s="1"/>
  <c r="NB63" i="19"/>
  <c r="NC26" i="19"/>
  <c r="NB43" i="19"/>
  <c r="NB60" i="19" s="1"/>
  <c r="NB64" i="19"/>
  <c r="NC82" i="21"/>
  <c r="NB99" i="21"/>
  <c r="NB126" i="21" s="1"/>
  <c r="NA127" i="21"/>
  <c r="NC71" i="17"/>
  <c r="ND88" i="17" s="1"/>
  <c r="NC67" i="17"/>
  <c r="NC63" i="17"/>
  <c r="ND80" i="17" s="1"/>
  <c r="NC70" i="17"/>
  <c r="ND87" i="17" s="1"/>
  <c r="NC66" i="17"/>
  <c r="NC62" i="17"/>
  <c r="ND26" i="17"/>
  <c r="NC73" i="17"/>
  <c r="NC69" i="17"/>
  <c r="NC65" i="17"/>
  <c r="NC43" i="17"/>
  <c r="NC60" i="17" s="1"/>
  <c r="NC68" i="17"/>
  <c r="ND85" i="17" s="1"/>
  <c r="NC64" i="17"/>
  <c r="NC72" i="17"/>
  <c r="MZ94" i="13"/>
  <c r="MZ77" i="13"/>
  <c r="MZ111" i="13" s="1"/>
  <c r="NA73" i="13"/>
  <c r="NA69" i="13"/>
  <c r="NA65" i="13"/>
  <c r="NB82" i="13" s="1"/>
  <c r="NA43" i="13"/>
  <c r="NA60" i="13" s="1"/>
  <c r="NA72" i="13"/>
  <c r="NB89" i="13" s="1"/>
  <c r="NA68" i="13"/>
  <c r="NB85" i="13" s="1"/>
  <c r="NA64" i="13"/>
  <c r="NB81" i="13" s="1"/>
  <c r="NA71" i="13"/>
  <c r="NB88" i="13" s="1"/>
  <c r="NA67" i="13"/>
  <c r="NA63" i="13"/>
  <c r="NA62" i="13"/>
  <c r="NB79" i="13" s="1"/>
  <c r="NB26" i="13"/>
  <c r="NA70" i="13"/>
  <c r="NB87" i="13" s="1"/>
  <c r="NA66" i="13"/>
  <c r="NB83" i="13" s="1"/>
  <c r="MZ94" i="11"/>
  <c r="MZ77" i="11"/>
  <c r="MZ111" i="11" s="1"/>
  <c r="NB104" i="13" l="1"/>
  <c r="ND105" i="17"/>
  <c r="NC104" i="21"/>
  <c r="NC105" i="21"/>
  <c r="NB98" i="15"/>
  <c r="NB125" i="15" s="1"/>
  <c r="NB97" i="11"/>
  <c r="NB124" i="11" s="1"/>
  <c r="NB105" i="13"/>
  <c r="ND102" i="17"/>
  <c r="ND129" i="17" s="1"/>
  <c r="ND104" i="17"/>
  <c r="NC107" i="19"/>
  <c r="NC104" i="19"/>
  <c r="NC97" i="21"/>
  <c r="NC124" i="21" s="1"/>
  <c r="NB102" i="15"/>
  <c r="NB129" i="15" s="1"/>
  <c r="NB107" i="15"/>
  <c r="NB104" i="11"/>
  <c r="NC99" i="7"/>
  <c r="NC126" i="7" s="1"/>
  <c r="NB102" i="13"/>
  <c r="NB129" i="13" s="1"/>
  <c r="NB106" i="13"/>
  <c r="NC105" i="19"/>
  <c r="NC98" i="21"/>
  <c r="NC125" i="21" s="1"/>
  <c r="NC103" i="21"/>
  <c r="NC130" i="21" s="1"/>
  <c r="NB104" i="15"/>
  <c r="NC97" i="7"/>
  <c r="NC124" i="7" s="1"/>
  <c r="NB96" i="13"/>
  <c r="NB123" i="13" s="1"/>
  <c r="NB98" i="13"/>
  <c r="NB125" i="13" s="1"/>
  <c r="NB99" i="13"/>
  <c r="NB126" i="13" s="1"/>
  <c r="ND97" i="17"/>
  <c r="ND124" i="17" s="1"/>
  <c r="NC101" i="19"/>
  <c r="NC128" i="19" s="1"/>
  <c r="NC102" i="19"/>
  <c r="NC129" i="19" s="1"/>
  <c r="NB96" i="15"/>
  <c r="NB123" i="15" s="1"/>
  <c r="NB106" i="11"/>
  <c r="NC83" i="13"/>
  <c r="NB100" i="13"/>
  <c r="NB127" i="13" s="1"/>
  <c r="NC103" i="19"/>
  <c r="NC130" i="19" s="1"/>
  <c r="ND79" i="19"/>
  <c r="NC96" i="19"/>
  <c r="NC123" i="19" s="1"/>
  <c r="NC102" i="21"/>
  <c r="NC129" i="21" s="1"/>
  <c r="ND79" i="21"/>
  <c r="NC96" i="21"/>
  <c r="NC123" i="21" s="1"/>
  <c r="NC101" i="21"/>
  <c r="NC82" i="15"/>
  <c r="NB99" i="15"/>
  <c r="NB126" i="15" s="1"/>
  <c r="NB100" i="15"/>
  <c r="NB127" i="15" s="1"/>
  <c r="NC88" i="15"/>
  <c r="NB105" i="15"/>
  <c r="NC85" i="11"/>
  <c r="NB102" i="11"/>
  <c r="NB129" i="11" s="1"/>
  <c r="NB99" i="11"/>
  <c r="NB126" i="11" s="1"/>
  <c r="NB96" i="11"/>
  <c r="NB123" i="11" s="1"/>
  <c r="ND81" i="7"/>
  <c r="NC98" i="7"/>
  <c r="NC125" i="7" s="1"/>
  <c r="NC107" i="7"/>
  <c r="ND87" i="7"/>
  <c r="NC104" i="7"/>
  <c r="NC83" i="11"/>
  <c r="NB100" i="11"/>
  <c r="NB127" i="11" s="1"/>
  <c r="NA94" i="11"/>
  <c r="NA77" i="11"/>
  <c r="NA111" i="11" s="1"/>
  <c r="NB73" i="11"/>
  <c r="NB69" i="11"/>
  <c r="NB65" i="11"/>
  <c r="NC82" i="11" s="1"/>
  <c r="NB43" i="11"/>
  <c r="NB60" i="11" s="1"/>
  <c r="NB72" i="11"/>
  <c r="NC89" i="11" s="1"/>
  <c r="NB68" i="11"/>
  <c r="NB64" i="11"/>
  <c r="NC81" i="11" s="1"/>
  <c r="NB66" i="11"/>
  <c r="NC26" i="11"/>
  <c r="NB67" i="11"/>
  <c r="NB63" i="11"/>
  <c r="NC80" i="11" s="1"/>
  <c r="NB70" i="11"/>
  <c r="NC87" i="11" s="1"/>
  <c r="NB62" i="11"/>
  <c r="NC79" i="11" s="1"/>
  <c r="NB71" i="11"/>
  <c r="NB72" i="13"/>
  <c r="NC89" i="13" s="1"/>
  <c r="NB68" i="13"/>
  <c r="NC85" i="13" s="1"/>
  <c r="NB64" i="13"/>
  <c r="NC81" i="13" s="1"/>
  <c r="NB71" i="13"/>
  <c r="NC88" i="13" s="1"/>
  <c r="NB67" i="13"/>
  <c r="NC84" i="13" s="1"/>
  <c r="NB63" i="13"/>
  <c r="NB70" i="13"/>
  <c r="NC87" i="13" s="1"/>
  <c r="NB66" i="13"/>
  <c r="NB62" i="13"/>
  <c r="NC79" i="13" s="1"/>
  <c r="NC26" i="13"/>
  <c r="NB73" i="13"/>
  <c r="NB69" i="13"/>
  <c r="NB65" i="13"/>
  <c r="NC82" i="13" s="1"/>
  <c r="NB43" i="13"/>
  <c r="NB60" i="13" s="1"/>
  <c r="NA94" i="13"/>
  <c r="NA77" i="13"/>
  <c r="NA111" i="13" s="1"/>
  <c r="NB94" i="19"/>
  <c r="NB77" i="19"/>
  <c r="NB111" i="19" s="1"/>
  <c r="NC86" i="7"/>
  <c r="NB103" i="7"/>
  <c r="NB130" i="7" s="1"/>
  <c r="NC86" i="15"/>
  <c r="NB103" i="15"/>
  <c r="NB130" i="15" s="1"/>
  <c r="NB70" i="15"/>
  <c r="NC87" i="15" s="1"/>
  <c r="NB66" i="15"/>
  <c r="NC83" i="15" s="1"/>
  <c r="NB62" i="15"/>
  <c r="NC79" i="15" s="1"/>
  <c r="NB73" i="15"/>
  <c r="NC90" i="15" s="1"/>
  <c r="NB69" i="15"/>
  <c r="NB65" i="15"/>
  <c r="NB43" i="15"/>
  <c r="NB60" i="15" s="1"/>
  <c r="NB72" i="15"/>
  <c r="NC89" i="15" s="1"/>
  <c r="NB68" i="15"/>
  <c r="NC85" i="15" s="1"/>
  <c r="NB64" i="15"/>
  <c r="NC81" i="15" s="1"/>
  <c r="NB63" i="15"/>
  <c r="NC80" i="15" s="1"/>
  <c r="NB71" i="15"/>
  <c r="NC26" i="15"/>
  <c r="NB67" i="15"/>
  <c r="NB127" i="21"/>
  <c r="NC100" i="21"/>
  <c r="ND117" i="21" s="1"/>
  <c r="NC105" i="7"/>
  <c r="NC97" i="19"/>
  <c r="NC124" i="19" s="1"/>
  <c r="ND98" i="17"/>
  <c r="ND125" i="17" s="1"/>
  <c r="NC96" i="7"/>
  <c r="NC123" i="7" s="1"/>
  <c r="NB94" i="7"/>
  <c r="NB77" i="7"/>
  <c r="NB111" i="7" s="1"/>
  <c r="ND99" i="17"/>
  <c r="ND126" i="17" s="1"/>
  <c r="NB106" i="15"/>
  <c r="NC86" i="13"/>
  <c r="NB103" i="13"/>
  <c r="NB130" i="13" s="1"/>
  <c r="NB98" i="11"/>
  <c r="NB125" i="11" s="1"/>
  <c r="NC100" i="7"/>
  <c r="NC127" i="7" s="1"/>
  <c r="NC106" i="21"/>
  <c r="NC80" i="13"/>
  <c r="NB97" i="13"/>
  <c r="NB124" i="13" s="1"/>
  <c r="NB97" i="15"/>
  <c r="NB124" i="15" s="1"/>
  <c r="ND100" i="17"/>
  <c r="ND127" i="17" s="1"/>
  <c r="NC98" i="19"/>
  <c r="NC125" i="19" s="1"/>
  <c r="ND101" i="17"/>
  <c r="ND128" i="17" s="1"/>
  <c r="NB101" i="13"/>
  <c r="NB128" i="13" s="1"/>
  <c r="NC90" i="21"/>
  <c r="NB107" i="21"/>
  <c r="NB94" i="21"/>
  <c r="NB77" i="21"/>
  <c r="NB111" i="21" s="1"/>
  <c r="NC86" i="11"/>
  <c r="NB103" i="11"/>
  <c r="NB130" i="11" s="1"/>
  <c r="NC101" i="7"/>
  <c r="NC128" i="7" s="1"/>
  <c r="NC84" i="15"/>
  <c r="NB101" i="15"/>
  <c r="NB128" i="15" s="1"/>
  <c r="NC89" i="19"/>
  <c r="NB106" i="19"/>
  <c r="NC99" i="19"/>
  <c r="NC126" i="19" s="1"/>
  <c r="ND86" i="17"/>
  <c r="NC103" i="17"/>
  <c r="NC130" i="17" s="1"/>
  <c r="NC127" i="21"/>
  <c r="NC94" i="17"/>
  <c r="NC77" i="17"/>
  <c r="NC111" i="17" s="1"/>
  <c r="ND70" i="17"/>
  <c r="NE87" i="17" s="1"/>
  <c r="ND66" i="17"/>
  <c r="NE83" i="17" s="1"/>
  <c r="ND62" i="17"/>
  <c r="NE26" i="17"/>
  <c r="ND73" i="17"/>
  <c r="ND69" i="17"/>
  <c r="ND65" i="17"/>
  <c r="NE82" i="17" s="1"/>
  <c r="ND43" i="17"/>
  <c r="ND60" i="17" s="1"/>
  <c r="ND72" i="17"/>
  <c r="NE89" i="17" s="1"/>
  <c r="ND68" i="17"/>
  <c r="NE85" i="17" s="1"/>
  <c r="ND64" i="17"/>
  <c r="NE81" i="17" s="1"/>
  <c r="ND63" i="17"/>
  <c r="NE80" i="17" s="1"/>
  <c r="ND71" i="17"/>
  <c r="NE88" i="17" s="1"/>
  <c r="ND67" i="17"/>
  <c r="NE84" i="17" s="1"/>
  <c r="NC73" i="19"/>
  <c r="ND90" i="19" s="1"/>
  <c r="NC69" i="19"/>
  <c r="ND86" i="19" s="1"/>
  <c r="NC65" i="19"/>
  <c r="ND82" i="19" s="1"/>
  <c r="NC72" i="19"/>
  <c r="NC70" i="19"/>
  <c r="ND87" i="19" s="1"/>
  <c r="NC67" i="19"/>
  <c r="ND84" i="19" s="1"/>
  <c r="NC71" i="19"/>
  <c r="ND88" i="19" s="1"/>
  <c r="NC68" i="19"/>
  <c r="ND85" i="19" s="1"/>
  <c r="NC63" i="19"/>
  <c r="ND80" i="19" s="1"/>
  <c r="ND26" i="19"/>
  <c r="NC43" i="19"/>
  <c r="NC60" i="19" s="1"/>
  <c r="NC66" i="19"/>
  <c r="NC64" i="19"/>
  <c r="ND81" i="19" s="1"/>
  <c r="NC62" i="19"/>
  <c r="ND118" i="21"/>
  <c r="ND90" i="17"/>
  <c r="NC107" i="17"/>
  <c r="NC88" i="11"/>
  <c r="NB105" i="11"/>
  <c r="NC70" i="7"/>
  <c r="NC66" i="7"/>
  <c r="ND83" i="7" s="1"/>
  <c r="NC62" i="7"/>
  <c r="ND79" i="7" s="1"/>
  <c r="ND26" i="7"/>
  <c r="NC73" i="7"/>
  <c r="ND90" i="7" s="1"/>
  <c r="NC69" i="7"/>
  <c r="NC65" i="7"/>
  <c r="ND82" i="7" s="1"/>
  <c r="NC43" i="7"/>
  <c r="NC60" i="7" s="1"/>
  <c r="NC72" i="7"/>
  <c r="NC68" i="7"/>
  <c r="ND85" i="7" s="1"/>
  <c r="NC64" i="7"/>
  <c r="NC67" i="7"/>
  <c r="ND84" i="7" s="1"/>
  <c r="NC63" i="7"/>
  <c r="ND80" i="7" s="1"/>
  <c r="NC71" i="7"/>
  <c r="ND88" i="7" s="1"/>
  <c r="NC84" i="11"/>
  <c r="NB101" i="11"/>
  <c r="NB128" i="11" s="1"/>
  <c r="NC102" i="7"/>
  <c r="NC129" i="7" s="1"/>
  <c r="ND106" i="17"/>
  <c r="ND83" i="19"/>
  <c r="NC100" i="19"/>
  <c r="NC127" i="19" s="1"/>
  <c r="NC128" i="21"/>
  <c r="ND82" i="21"/>
  <c r="NC99" i="21"/>
  <c r="NC126" i="21" s="1"/>
  <c r="NC90" i="13"/>
  <c r="NB107" i="13"/>
  <c r="NC70" i="21"/>
  <c r="ND87" i="21" s="1"/>
  <c r="NC66" i="21"/>
  <c r="ND83" i="21" s="1"/>
  <c r="NC73" i="21"/>
  <c r="NC69" i="21"/>
  <c r="ND86" i="21" s="1"/>
  <c r="NC67" i="21"/>
  <c r="ND84" i="21" s="1"/>
  <c r="NC62" i="21"/>
  <c r="NC71" i="21"/>
  <c r="ND88" i="21" s="1"/>
  <c r="NC65" i="21"/>
  <c r="NC68" i="21"/>
  <c r="ND85" i="21" s="1"/>
  <c r="NC64" i="21"/>
  <c r="ND81" i="21" s="1"/>
  <c r="ND26" i="21"/>
  <c r="NC43" i="21"/>
  <c r="NC60" i="21" s="1"/>
  <c r="NC63" i="21"/>
  <c r="ND80" i="21" s="1"/>
  <c r="NC72" i="21"/>
  <c r="ND89" i="21" s="1"/>
  <c r="NA94" i="15"/>
  <c r="NA77" i="15"/>
  <c r="NA111" i="15" s="1"/>
  <c r="NC90" i="11"/>
  <c r="NB107" i="11"/>
  <c r="ND79" i="17"/>
  <c r="NC96" i="17"/>
  <c r="NC123" i="17" s="1"/>
  <c r="NC89" i="7"/>
  <c r="NB106" i="7"/>
  <c r="ND105" i="21" l="1"/>
  <c r="ND99" i="19"/>
  <c r="ND126" i="19" s="1"/>
  <c r="NE104" i="17"/>
  <c r="NC98" i="15"/>
  <c r="NC125" i="15" s="1"/>
  <c r="NC100" i="15"/>
  <c r="NC127" i="15" s="1"/>
  <c r="NC105" i="13"/>
  <c r="ND106" i="21"/>
  <c r="ND98" i="21"/>
  <c r="ND125" i="21" s="1"/>
  <c r="ND100" i="21"/>
  <c r="ND99" i="7"/>
  <c r="ND126" i="7" s="1"/>
  <c r="ND96" i="7"/>
  <c r="ND123" i="7" s="1"/>
  <c r="ND101" i="19"/>
  <c r="ND128" i="19" s="1"/>
  <c r="ND103" i="19"/>
  <c r="ND130" i="19" s="1"/>
  <c r="NE97" i="17"/>
  <c r="NE124" i="17" s="1"/>
  <c r="NC102" i="15"/>
  <c r="NC129" i="15" s="1"/>
  <c r="NC104" i="15"/>
  <c r="NC104" i="13"/>
  <c r="NC98" i="13"/>
  <c r="NC125" i="13" s="1"/>
  <c r="NC96" i="11"/>
  <c r="NC123" i="11" s="1"/>
  <c r="NC106" i="11"/>
  <c r="ND101" i="7"/>
  <c r="ND128" i="7" s="1"/>
  <c r="NE105" i="17"/>
  <c r="ND102" i="21"/>
  <c r="ND129" i="21" s="1"/>
  <c r="ND101" i="21"/>
  <c r="ND104" i="21"/>
  <c r="ND105" i="7"/>
  <c r="ND102" i="7"/>
  <c r="ND129" i="7" s="1"/>
  <c r="ND100" i="7"/>
  <c r="ND127" i="7" s="1"/>
  <c r="ND98" i="19"/>
  <c r="ND125" i="19" s="1"/>
  <c r="ND97" i="19"/>
  <c r="ND124" i="19" s="1"/>
  <c r="ND104" i="19"/>
  <c r="ND107" i="19"/>
  <c r="NE98" i="17"/>
  <c r="NE125" i="17" s="1"/>
  <c r="NE99" i="17"/>
  <c r="NE126" i="17" s="1"/>
  <c r="ND127" i="21"/>
  <c r="ND89" i="15"/>
  <c r="NC106" i="15"/>
  <c r="NC107" i="15"/>
  <c r="ND85" i="13"/>
  <c r="NC102" i="13"/>
  <c r="NC129" i="13" s="1"/>
  <c r="NC104" i="11"/>
  <c r="ND105" i="19"/>
  <c r="NE106" i="17"/>
  <c r="ND97" i="21"/>
  <c r="ND124" i="21" s="1"/>
  <c r="ND103" i="21"/>
  <c r="ND130" i="21" s="1"/>
  <c r="NE80" i="7"/>
  <c r="ND97" i="7"/>
  <c r="ND124" i="7" s="1"/>
  <c r="ND107" i="7"/>
  <c r="NE85" i="19"/>
  <c r="ND102" i="19"/>
  <c r="ND129" i="19" s="1"/>
  <c r="NE101" i="17"/>
  <c r="NE128" i="17" s="1"/>
  <c r="NF85" i="17"/>
  <c r="NE102" i="17"/>
  <c r="NE129" i="17" s="1"/>
  <c r="NE100" i="17"/>
  <c r="NE127" i="17" s="1"/>
  <c r="ND80" i="15"/>
  <c r="NC97" i="15"/>
  <c r="NC124" i="15" s="1"/>
  <c r="NC96" i="15"/>
  <c r="NC123" i="15" s="1"/>
  <c r="ND82" i="13"/>
  <c r="NC99" i="13"/>
  <c r="NC126" i="13" s="1"/>
  <c r="NC96" i="13"/>
  <c r="NC123" i="13" s="1"/>
  <c r="NC101" i="13"/>
  <c r="NC128" i="13" s="1"/>
  <c r="NC106" i="13"/>
  <c r="ND80" i="11"/>
  <c r="NC97" i="11"/>
  <c r="NC124" i="11" s="1"/>
  <c r="NC98" i="11"/>
  <c r="NC125" i="11" s="1"/>
  <c r="NC99" i="11"/>
  <c r="NC126" i="11" s="1"/>
  <c r="NC94" i="7"/>
  <c r="NC77" i="7"/>
  <c r="NC111" i="7" s="1"/>
  <c r="NE87" i="7"/>
  <c r="ND104" i="7"/>
  <c r="ND98" i="7"/>
  <c r="ND125" i="7" s="1"/>
  <c r="NC105" i="15"/>
  <c r="ND96" i="19"/>
  <c r="ND123" i="19" s="1"/>
  <c r="ND83" i="13"/>
  <c r="NC100" i="13"/>
  <c r="NC127" i="13" s="1"/>
  <c r="NC94" i="21"/>
  <c r="NC77" i="21"/>
  <c r="NC111" i="21" s="1"/>
  <c r="ND84" i="11"/>
  <c r="NC101" i="11"/>
  <c r="NC128" i="11" s="1"/>
  <c r="NC105" i="11"/>
  <c r="ND72" i="19"/>
  <c r="ND68" i="19"/>
  <c r="ND64" i="19"/>
  <c r="NE81" i="19" s="1"/>
  <c r="ND67" i="19"/>
  <c r="NE84" i="19" s="1"/>
  <c r="ND71" i="19"/>
  <c r="NE88" i="19" s="1"/>
  <c r="ND69" i="19"/>
  <c r="NE86" i="19" s="1"/>
  <c r="ND73" i="19"/>
  <c r="NE90" i="19" s="1"/>
  <c r="ND66" i="19"/>
  <c r="ND43" i="19"/>
  <c r="ND60" i="19" s="1"/>
  <c r="ND62" i="19"/>
  <c r="NE79" i="19" s="1"/>
  <c r="ND63" i="19"/>
  <c r="NE80" i="19" s="1"/>
  <c r="ND65" i="19"/>
  <c r="NE82" i="19" s="1"/>
  <c r="ND70" i="19"/>
  <c r="NE87" i="19" s="1"/>
  <c r="NE26" i="19"/>
  <c r="ND94" i="17"/>
  <c r="ND77" i="17"/>
  <c r="ND111" i="17" s="1"/>
  <c r="NE73" i="17"/>
  <c r="NE69" i="17"/>
  <c r="NE65" i="17"/>
  <c r="NF82" i="17" s="1"/>
  <c r="NE43" i="17"/>
  <c r="NE60" i="17" s="1"/>
  <c r="NE72" i="17"/>
  <c r="NF89" i="17" s="1"/>
  <c r="NE68" i="17"/>
  <c r="NE64" i="17"/>
  <c r="NF81" i="17" s="1"/>
  <c r="NE71" i="17"/>
  <c r="NF88" i="17" s="1"/>
  <c r="NE67" i="17"/>
  <c r="NF84" i="17" s="1"/>
  <c r="NE63" i="17"/>
  <c r="NF80" i="17" s="1"/>
  <c r="NF26" i="17"/>
  <c r="NE70" i="17"/>
  <c r="NF87" i="17" s="1"/>
  <c r="NE66" i="17"/>
  <c r="NF83" i="17" s="1"/>
  <c r="NE62" i="17"/>
  <c r="NE86" i="17"/>
  <c r="ND103" i="17"/>
  <c r="ND130" i="17" s="1"/>
  <c r="ND89" i="19"/>
  <c r="NC106" i="19"/>
  <c r="NC107" i="11"/>
  <c r="ND73" i="7"/>
  <c r="NE90" i="7" s="1"/>
  <c r="ND69" i="7"/>
  <c r="ND65" i="7"/>
  <c r="NE82" i="7" s="1"/>
  <c r="ND43" i="7"/>
  <c r="ND60" i="7" s="1"/>
  <c r="ND72" i="7"/>
  <c r="ND68" i="7"/>
  <c r="NE85" i="7" s="1"/>
  <c r="ND64" i="7"/>
  <c r="NE81" i="7" s="1"/>
  <c r="ND71" i="7"/>
  <c r="NE88" i="7" s="1"/>
  <c r="ND67" i="7"/>
  <c r="NE84" i="7" s="1"/>
  <c r="ND63" i="7"/>
  <c r="ND70" i="7"/>
  <c r="NE26" i="7"/>
  <c r="ND66" i="7"/>
  <c r="NE83" i="7" s="1"/>
  <c r="ND62" i="7"/>
  <c r="NE79" i="7" s="1"/>
  <c r="ND82" i="15"/>
  <c r="NC99" i="15"/>
  <c r="NC126" i="15" s="1"/>
  <c r="ND73" i="21"/>
  <c r="ND69" i="21"/>
  <c r="NE86" i="21" s="1"/>
  <c r="ND71" i="21"/>
  <c r="NE88" i="21" s="1"/>
  <c r="ND65" i="21"/>
  <c r="ND68" i="21"/>
  <c r="NE85" i="21" s="1"/>
  <c r="ND66" i="21"/>
  <c r="NE83" i="21" s="1"/>
  <c r="ND64" i="21"/>
  <c r="NE81" i="21" s="1"/>
  <c r="ND72" i="21"/>
  <c r="NE89" i="21" s="1"/>
  <c r="ND70" i="21"/>
  <c r="NE87" i="21" s="1"/>
  <c r="ND63" i="21"/>
  <c r="NE80" i="21" s="1"/>
  <c r="ND43" i="21"/>
  <c r="ND60" i="21" s="1"/>
  <c r="ND62" i="21"/>
  <c r="NE26" i="21"/>
  <c r="ND67" i="21"/>
  <c r="NE84" i="21" s="1"/>
  <c r="NC73" i="15"/>
  <c r="ND90" i="15" s="1"/>
  <c r="NC69" i="15"/>
  <c r="ND86" i="15" s="1"/>
  <c r="NC65" i="15"/>
  <c r="NC43" i="15"/>
  <c r="NC60" i="15" s="1"/>
  <c r="NC72" i="15"/>
  <c r="NC68" i="15"/>
  <c r="ND85" i="15" s="1"/>
  <c r="NC64" i="15"/>
  <c r="ND81" i="15" s="1"/>
  <c r="NC71" i="15"/>
  <c r="ND88" i="15" s="1"/>
  <c r="NC67" i="15"/>
  <c r="ND84" i="15" s="1"/>
  <c r="NC63" i="15"/>
  <c r="NC70" i="15"/>
  <c r="ND87" i="15" s="1"/>
  <c r="ND26" i="15"/>
  <c r="NC66" i="15"/>
  <c r="ND83" i="15" s="1"/>
  <c r="NC62" i="15"/>
  <c r="ND79" i="15" s="1"/>
  <c r="ND86" i="7"/>
  <c r="NC103" i="7"/>
  <c r="NC130" i="7" s="1"/>
  <c r="NC72" i="11"/>
  <c r="ND89" i="11" s="1"/>
  <c r="NC68" i="11"/>
  <c r="NC64" i="11"/>
  <c r="ND81" i="11" s="1"/>
  <c r="NC71" i="11"/>
  <c r="ND88" i="11" s="1"/>
  <c r="NC67" i="11"/>
  <c r="NC63" i="11"/>
  <c r="NC69" i="11"/>
  <c r="NC66" i="11"/>
  <c r="ND83" i="11" s="1"/>
  <c r="NC70" i="11"/>
  <c r="ND87" i="11" s="1"/>
  <c r="NC62" i="11"/>
  <c r="ND79" i="11" s="1"/>
  <c r="NC73" i="11"/>
  <c r="ND90" i="11" s="1"/>
  <c r="NC65" i="11"/>
  <c r="ND82" i="11" s="1"/>
  <c r="ND26" i="11"/>
  <c r="NC43" i="11"/>
  <c r="NC60" i="11" s="1"/>
  <c r="NC100" i="11"/>
  <c r="NC127" i="11" s="1"/>
  <c r="ND85" i="11"/>
  <c r="NC102" i="11"/>
  <c r="NC129" i="11" s="1"/>
  <c r="ND89" i="7"/>
  <c r="NC106" i="7"/>
  <c r="NE82" i="21"/>
  <c r="ND99" i="21"/>
  <c r="ND126" i="21" s="1"/>
  <c r="NC94" i="19"/>
  <c r="NC77" i="19"/>
  <c r="NC111" i="19" s="1"/>
  <c r="NB94" i="15"/>
  <c r="NB77" i="15"/>
  <c r="NB111" i="15" s="1"/>
  <c r="NC103" i="15"/>
  <c r="NC130" i="15" s="1"/>
  <c r="NE79" i="21"/>
  <c r="ND96" i="21"/>
  <c r="ND123" i="21" s="1"/>
  <c r="NE79" i="17"/>
  <c r="ND96" i="17"/>
  <c r="ND123" i="17" s="1"/>
  <c r="NC107" i="13"/>
  <c r="NE83" i="19"/>
  <c r="ND100" i="19"/>
  <c r="ND127" i="19" s="1"/>
  <c r="NE90" i="17"/>
  <c r="ND107" i="17"/>
  <c r="NC101" i="15"/>
  <c r="NC128" i="15" s="1"/>
  <c r="ND86" i="11"/>
  <c r="NC103" i="11"/>
  <c r="NC130" i="11" s="1"/>
  <c r="ND90" i="21"/>
  <c r="NC107" i="21"/>
  <c r="NC97" i="13"/>
  <c r="NC124" i="13" s="1"/>
  <c r="NC103" i="13"/>
  <c r="NC130" i="13" s="1"/>
  <c r="NB77" i="13"/>
  <c r="NB111" i="13" s="1"/>
  <c r="NB94" i="13"/>
  <c r="NC71" i="13"/>
  <c r="ND88" i="13" s="1"/>
  <c r="NC67" i="13"/>
  <c r="ND84" i="13" s="1"/>
  <c r="NC63" i="13"/>
  <c r="ND80" i="13" s="1"/>
  <c r="NC70" i="13"/>
  <c r="ND87" i="13" s="1"/>
  <c r="NC66" i="13"/>
  <c r="NC62" i="13"/>
  <c r="ND79" i="13" s="1"/>
  <c r="NC73" i="13"/>
  <c r="ND90" i="13" s="1"/>
  <c r="NC69" i="13"/>
  <c r="ND86" i="13" s="1"/>
  <c r="NC65" i="13"/>
  <c r="NC43" i="13"/>
  <c r="NC60" i="13" s="1"/>
  <c r="NC68" i="13"/>
  <c r="ND26" i="13"/>
  <c r="NC64" i="13"/>
  <c r="ND81" i="13" s="1"/>
  <c r="NC72" i="13"/>
  <c r="ND89" i="13" s="1"/>
  <c r="NB94" i="11"/>
  <c r="NB77" i="11"/>
  <c r="NB111" i="11" s="1"/>
  <c r="ND98" i="11" l="1"/>
  <c r="ND125" i="11" s="1"/>
  <c r="NE104" i="21"/>
  <c r="NE101" i="7"/>
  <c r="NE128" i="7" s="1"/>
  <c r="NE107" i="7"/>
  <c r="NF105" i="17"/>
  <c r="NE99" i="19"/>
  <c r="NE126" i="19" s="1"/>
  <c r="NE101" i="19"/>
  <c r="NE128" i="19" s="1"/>
  <c r="ND106" i="13"/>
  <c r="ND96" i="13"/>
  <c r="ND123" i="13" s="1"/>
  <c r="ND101" i="13"/>
  <c r="ND128" i="13" s="1"/>
  <c r="ND96" i="11"/>
  <c r="ND123" i="11" s="1"/>
  <c r="ND96" i="15"/>
  <c r="ND123" i="15" s="1"/>
  <c r="ND102" i="15"/>
  <c r="ND129" i="15" s="1"/>
  <c r="ND103" i="15"/>
  <c r="ND130" i="15" s="1"/>
  <c r="NE106" i="21"/>
  <c r="NE105" i="7"/>
  <c r="NF98" i="17"/>
  <c r="NF125" i="17" s="1"/>
  <c r="NF99" i="17"/>
  <c r="NF126" i="17" s="1"/>
  <c r="NE97" i="19"/>
  <c r="NE124" i="19" s="1"/>
  <c r="NE107" i="19"/>
  <c r="NE98" i="19"/>
  <c r="NE125" i="19" s="1"/>
  <c r="ND107" i="13"/>
  <c r="ND107" i="11"/>
  <c r="ND98" i="15"/>
  <c r="ND125" i="15" s="1"/>
  <c r="NE100" i="7"/>
  <c r="NE127" i="7" s="1"/>
  <c r="ND106" i="11"/>
  <c r="ND100" i="15"/>
  <c r="ND127" i="15" s="1"/>
  <c r="ND101" i="15"/>
  <c r="ND128" i="15" s="1"/>
  <c r="ND107" i="15"/>
  <c r="NE98" i="21"/>
  <c r="NE125" i="21" s="1"/>
  <c r="NE105" i="21"/>
  <c r="NE98" i="7"/>
  <c r="NE125" i="7" s="1"/>
  <c r="NE99" i="7"/>
  <c r="NE126" i="7" s="1"/>
  <c r="NF97" i="17"/>
  <c r="NF124" i="17" s="1"/>
  <c r="NE96" i="19"/>
  <c r="NE123" i="19" s="1"/>
  <c r="NE103" i="19"/>
  <c r="NE130" i="19" s="1"/>
  <c r="ND97" i="13"/>
  <c r="ND124" i="13" s="1"/>
  <c r="ND104" i="15"/>
  <c r="NE102" i="21"/>
  <c r="NE129" i="21" s="1"/>
  <c r="NF104" i="17"/>
  <c r="ND98" i="13"/>
  <c r="ND125" i="13" s="1"/>
  <c r="ND105" i="13"/>
  <c r="ND104" i="11"/>
  <c r="ND103" i="13"/>
  <c r="ND130" i="13" s="1"/>
  <c r="ND104" i="13"/>
  <c r="ND99" i="11"/>
  <c r="ND126" i="11" s="1"/>
  <c r="ND100" i="11"/>
  <c r="ND127" i="11" s="1"/>
  <c r="ND105" i="11"/>
  <c r="ND105" i="15"/>
  <c r="NE101" i="21"/>
  <c r="NE97" i="21"/>
  <c r="NE124" i="21" s="1"/>
  <c r="NE100" i="21"/>
  <c r="NE103" i="21"/>
  <c r="NE130" i="21" s="1"/>
  <c r="NE96" i="7"/>
  <c r="NE123" i="7" s="1"/>
  <c r="NE102" i="7"/>
  <c r="NE129" i="7" s="1"/>
  <c r="NF100" i="17"/>
  <c r="NF127" i="17" s="1"/>
  <c r="NF101" i="17"/>
  <c r="NF128" i="17" s="1"/>
  <c r="NF106" i="17"/>
  <c r="NE104" i="19"/>
  <c r="NE105" i="19"/>
  <c r="NC94" i="13"/>
  <c r="NC77" i="13"/>
  <c r="NC111" i="13" s="1"/>
  <c r="ND72" i="15"/>
  <c r="ND68" i="15"/>
  <c r="NE85" i="15" s="1"/>
  <c r="ND64" i="15"/>
  <c r="NE81" i="15" s="1"/>
  <c r="ND71" i="15"/>
  <c r="NE88" i="15" s="1"/>
  <c r="ND67" i="15"/>
  <c r="NE84" i="15" s="1"/>
  <c r="ND63" i="15"/>
  <c r="NE80" i="15" s="1"/>
  <c r="ND70" i="15"/>
  <c r="NE87" i="15" s="1"/>
  <c r="ND66" i="15"/>
  <c r="NE83" i="15" s="1"/>
  <c r="ND62" i="15"/>
  <c r="NE79" i="15" s="1"/>
  <c r="ND69" i="15"/>
  <c r="NE86" i="15" s="1"/>
  <c r="ND43" i="15"/>
  <c r="ND60" i="15" s="1"/>
  <c r="NE26" i="15"/>
  <c r="ND65" i="15"/>
  <c r="ND73" i="15"/>
  <c r="NE90" i="15" s="1"/>
  <c r="NE89" i="19"/>
  <c r="ND106" i="19"/>
  <c r="ND101" i="11"/>
  <c r="ND128" i="11" s="1"/>
  <c r="ND97" i="15"/>
  <c r="ND124" i="15" s="1"/>
  <c r="NE90" i="21"/>
  <c r="ND107" i="21"/>
  <c r="NE100" i="19"/>
  <c r="NE127" i="19" s="1"/>
  <c r="NF79" i="17"/>
  <c r="NE96" i="17"/>
  <c r="NE123" i="17" s="1"/>
  <c r="NE89" i="7"/>
  <c r="ND106" i="7"/>
  <c r="NE86" i="7"/>
  <c r="ND103" i="7"/>
  <c r="ND130" i="7" s="1"/>
  <c r="NE72" i="21"/>
  <c r="NF89" i="21" s="1"/>
  <c r="NE68" i="21"/>
  <c r="NF85" i="21" s="1"/>
  <c r="NE73" i="21"/>
  <c r="NE66" i="21"/>
  <c r="NF83" i="21" s="1"/>
  <c r="NE64" i="21"/>
  <c r="NF81" i="21" s="1"/>
  <c r="NE70" i="21"/>
  <c r="NF87" i="21" s="1"/>
  <c r="NE63" i="21"/>
  <c r="NF80" i="21" s="1"/>
  <c r="NE67" i="21"/>
  <c r="NF84" i="21" s="1"/>
  <c r="NE62" i="21"/>
  <c r="NF79" i="21" s="1"/>
  <c r="NE71" i="21"/>
  <c r="NF88" i="21" s="1"/>
  <c r="NE69" i="21"/>
  <c r="NF86" i="21" s="1"/>
  <c r="NF26" i="21"/>
  <c r="NE65" i="21"/>
  <c r="NF82" i="21" s="1"/>
  <c r="NE43" i="21"/>
  <c r="NE60" i="21" s="1"/>
  <c r="NE128" i="21"/>
  <c r="NE72" i="7"/>
  <c r="NE68" i="7"/>
  <c r="NF85" i="7" s="1"/>
  <c r="NE64" i="7"/>
  <c r="NF81" i="7" s="1"/>
  <c r="NE71" i="7"/>
  <c r="NF88" i="7" s="1"/>
  <c r="NE67" i="7"/>
  <c r="NF84" i="7" s="1"/>
  <c r="NE63" i="7"/>
  <c r="NF80" i="7" s="1"/>
  <c r="NE70" i="7"/>
  <c r="NE66" i="7"/>
  <c r="NF83" i="7" s="1"/>
  <c r="NE62" i="7"/>
  <c r="NF79" i="7" s="1"/>
  <c r="NF26" i="7"/>
  <c r="NE65" i="7"/>
  <c r="NF82" i="7" s="1"/>
  <c r="NE73" i="7"/>
  <c r="NF90" i="7" s="1"/>
  <c r="NE69" i="7"/>
  <c r="NE43" i="7"/>
  <c r="NE60" i="7" s="1"/>
  <c r="ND94" i="7"/>
  <c r="ND77" i="7"/>
  <c r="ND111" i="7" s="1"/>
  <c r="NE77" i="17"/>
  <c r="NE111" i="17" s="1"/>
  <c r="NE94" i="17"/>
  <c r="NC94" i="15"/>
  <c r="NC77" i="15"/>
  <c r="NC111" i="15" s="1"/>
  <c r="NF87" i="7"/>
  <c r="NE104" i="7"/>
  <c r="ND97" i="11"/>
  <c r="ND124" i="11" s="1"/>
  <c r="ND99" i="13"/>
  <c r="ND126" i="13" s="1"/>
  <c r="NF102" i="17"/>
  <c r="NF129" i="17" s="1"/>
  <c r="NE102" i="19"/>
  <c r="NE129" i="19" s="1"/>
  <c r="NE97" i="7"/>
  <c r="NE124" i="7" s="1"/>
  <c r="ND102" i="13"/>
  <c r="ND129" i="13" s="1"/>
  <c r="NE89" i="15"/>
  <c r="ND106" i="15"/>
  <c r="NC94" i="11"/>
  <c r="NC77" i="11"/>
  <c r="NC111" i="11" s="1"/>
  <c r="ND128" i="21"/>
  <c r="NF86" i="17"/>
  <c r="NE103" i="17"/>
  <c r="NE130" i="17" s="1"/>
  <c r="NF72" i="17"/>
  <c r="NG89" i="17" s="1"/>
  <c r="NF68" i="17"/>
  <c r="NG85" i="17" s="1"/>
  <c r="NF64" i="17"/>
  <c r="NG81" i="17" s="1"/>
  <c r="NF71" i="17"/>
  <c r="NG88" i="17" s="1"/>
  <c r="NF67" i="17"/>
  <c r="NG84" i="17" s="1"/>
  <c r="NF63" i="17"/>
  <c r="NG80" i="17" s="1"/>
  <c r="NF70" i="17"/>
  <c r="NG87" i="17" s="1"/>
  <c r="NF66" i="17"/>
  <c r="NG83" i="17" s="1"/>
  <c r="NF62" i="17"/>
  <c r="NG26" i="17"/>
  <c r="NF69" i="17"/>
  <c r="NF43" i="17"/>
  <c r="NF60" i="17" s="1"/>
  <c r="NF65" i="17"/>
  <c r="NG82" i="17" s="1"/>
  <c r="NF73" i="17"/>
  <c r="ND94" i="19"/>
  <c r="ND77" i="19"/>
  <c r="ND111" i="19" s="1"/>
  <c r="ND100" i="13"/>
  <c r="ND127" i="13" s="1"/>
  <c r="ND70" i="13"/>
  <c r="NE87" i="13" s="1"/>
  <c r="ND66" i="13"/>
  <c r="NE83" i="13" s="1"/>
  <c r="ND62" i="13"/>
  <c r="NE79" i="13" s="1"/>
  <c r="NE26" i="13"/>
  <c r="ND73" i="13"/>
  <c r="NE90" i="13" s="1"/>
  <c r="ND69" i="13"/>
  <c r="NE86" i="13" s="1"/>
  <c r="ND65" i="13"/>
  <c r="NE82" i="13" s="1"/>
  <c r="ND72" i="13"/>
  <c r="NE89" i="13" s="1"/>
  <c r="ND68" i="13"/>
  <c r="NE85" i="13" s="1"/>
  <c r="ND64" i="13"/>
  <c r="NE81" i="13" s="1"/>
  <c r="ND63" i="13"/>
  <c r="NE80" i="13" s="1"/>
  <c r="ND71" i="13"/>
  <c r="NE88" i="13" s="1"/>
  <c r="ND43" i="13"/>
  <c r="ND60" i="13" s="1"/>
  <c r="ND67" i="13"/>
  <c r="NE84" i="13" s="1"/>
  <c r="ND103" i="11"/>
  <c r="ND130" i="11" s="1"/>
  <c r="NF90" i="17"/>
  <c r="NE107" i="17"/>
  <c r="NE96" i="21"/>
  <c r="NE123" i="21" s="1"/>
  <c r="NE99" i="21"/>
  <c r="NE126" i="21" s="1"/>
  <c r="ND102" i="11"/>
  <c r="ND129" i="11" s="1"/>
  <c r="ND71" i="11"/>
  <c r="NE88" i="11" s="1"/>
  <c r="ND67" i="11"/>
  <c r="NE84" i="11" s="1"/>
  <c r="ND63" i="11"/>
  <c r="NE80" i="11" s="1"/>
  <c r="ND70" i="11"/>
  <c r="NE87" i="11" s="1"/>
  <c r="ND66" i="11"/>
  <c r="NE83" i="11" s="1"/>
  <c r="ND62" i="11"/>
  <c r="NE79" i="11" s="1"/>
  <c r="NE26" i="11"/>
  <c r="ND72" i="11"/>
  <c r="NE89" i="11" s="1"/>
  <c r="ND64" i="11"/>
  <c r="NE81" i="11" s="1"/>
  <c r="ND69" i="11"/>
  <c r="NE86" i="11" s="1"/>
  <c r="ND73" i="11"/>
  <c r="NE90" i="11" s="1"/>
  <c r="ND65" i="11"/>
  <c r="NE82" i="11" s="1"/>
  <c r="ND68" i="11"/>
  <c r="NE85" i="11" s="1"/>
  <c r="ND43" i="11"/>
  <c r="ND60" i="11" s="1"/>
  <c r="ND94" i="21"/>
  <c r="ND77" i="21"/>
  <c r="ND111" i="21" s="1"/>
  <c r="NE82" i="15"/>
  <c r="ND99" i="15"/>
  <c r="ND126" i="15" s="1"/>
  <c r="NE71" i="19"/>
  <c r="NF88" i="19" s="1"/>
  <c r="NE67" i="19"/>
  <c r="NF84" i="19" s="1"/>
  <c r="NE63" i="19"/>
  <c r="NF80" i="19" s="1"/>
  <c r="NE69" i="19"/>
  <c r="NF86" i="19" s="1"/>
  <c r="NE73" i="19"/>
  <c r="NF90" i="19" s="1"/>
  <c r="NE66" i="19"/>
  <c r="NF83" i="19" s="1"/>
  <c r="NE64" i="19"/>
  <c r="NF81" i="19" s="1"/>
  <c r="NE70" i="19"/>
  <c r="NF87" i="19" s="1"/>
  <c r="NE68" i="19"/>
  <c r="NF85" i="19" s="1"/>
  <c r="NE62" i="19"/>
  <c r="NF79" i="19" s="1"/>
  <c r="NE72" i="19"/>
  <c r="NE65" i="19"/>
  <c r="NF82" i="19" s="1"/>
  <c r="NF26" i="19"/>
  <c r="NE43" i="19"/>
  <c r="NE60" i="19" s="1"/>
  <c r="NF100" i="19" l="1"/>
  <c r="NF127" i="19" s="1"/>
  <c r="NE99" i="11"/>
  <c r="NE126" i="11" s="1"/>
  <c r="NE105" i="13"/>
  <c r="NG101" i="17"/>
  <c r="NG128" i="17" s="1"/>
  <c r="NF107" i="7"/>
  <c r="NF103" i="21"/>
  <c r="NF130" i="21" s="1"/>
  <c r="NE107" i="15"/>
  <c r="NE103" i="15"/>
  <c r="NE130" i="15" s="1"/>
  <c r="NE102" i="15"/>
  <c r="NE129" i="15" s="1"/>
  <c r="NF102" i="19"/>
  <c r="NF129" i="19" s="1"/>
  <c r="NF107" i="19"/>
  <c r="NF105" i="19"/>
  <c r="NE107" i="11"/>
  <c r="NE97" i="11"/>
  <c r="NE124" i="11" s="1"/>
  <c r="NE97" i="13"/>
  <c r="NE124" i="13" s="1"/>
  <c r="NE99" i="13"/>
  <c r="NE126" i="13" s="1"/>
  <c r="NE96" i="13"/>
  <c r="NE123" i="13" s="1"/>
  <c r="NG100" i="17"/>
  <c r="NG127" i="17" s="1"/>
  <c r="NG105" i="17"/>
  <c r="NF99" i="7"/>
  <c r="NF126" i="7" s="1"/>
  <c r="NF98" i="7"/>
  <c r="NF125" i="7" s="1"/>
  <c r="NF105" i="21"/>
  <c r="NF104" i="21"/>
  <c r="NF102" i="21"/>
  <c r="NF129" i="21" s="1"/>
  <c r="NE96" i="15"/>
  <c r="NE123" i="15" s="1"/>
  <c r="NE101" i="15"/>
  <c r="NE128" i="15" s="1"/>
  <c r="NF101" i="19"/>
  <c r="NF128" i="19" s="1"/>
  <c r="NE104" i="11"/>
  <c r="NG99" i="17"/>
  <c r="NG126" i="17" s="1"/>
  <c r="NG106" i="17"/>
  <c r="NF105" i="7"/>
  <c r="NF97" i="21"/>
  <c r="NF124" i="21" s="1"/>
  <c r="NE97" i="15"/>
  <c r="NE124" i="15" s="1"/>
  <c r="NF99" i="19"/>
  <c r="NF126" i="19" s="1"/>
  <c r="NF104" i="19"/>
  <c r="NF103" i="19"/>
  <c r="NF130" i="19" s="1"/>
  <c r="NE103" i="11"/>
  <c r="NE130" i="11" s="1"/>
  <c r="NE96" i="11"/>
  <c r="NE123" i="11" s="1"/>
  <c r="NE101" i="11"/>
  <c r="NE128" i="11" s="1"/>
  <c r="NE101" i="13"/>
  <c r="NE128" i="13" s="1"/>
  <c r="NE98" i="13"/>
  <c r="NE125" i="13" s="1"/>
  <c r="NE103" i="13"/>
  <c r="NE130" i="13" s="1"/>
  <c r="NE100" i="13"/>
  <c r="NE127" i="13" s="1"/>
  <c r="NG104" i="17"/>
  <c r="NG98" i="17"/>
  <c r="NG125" i="17" s="1"/>
  <c r="NF97" i="7"/>
  <c r="NF124" i="7" s="1"/>
  <c r="NF102" i="7"/>
  <c r="NF129" i="7" s="1"/>
  <c r="NF99" i="21"/>
  <c r="NF126" i="21" s="1"/>
  <c r="NF96" i="21"/>
  <c r="NF123" i="21" s="1"/>
  <c r="NF98" i="21"/>
  <c r="NF125" i="21" s="1"/>
  <c r="NF106" i="21"/>
  <c r="NE100" i="15"/>
  <c r="NE127" i="15" s="1"/>
  <c r="NE105" i="15"/>
  <c r="NF96" i="19"/>
  <c r="NF123" i="19" s="1"/>
  <c r="NE106" i="11"/>
  <c r="NE106" i="13"/>
  <c r="NF100" i="7"/>
  <c r="NF127" i="7" s="1"/>
  <c r="NF98" i="19"/>
  <c r="NF125" i="19" s="1"/>
  <c r="NF97" i="19"/>
  <c r="NF124" i="19" s="1"/>
  <c r="NE102" i="11"/>
  <c r="NE129" i="11" s="1"/>
  <c r="NE98" i="11"/>
  <c r="NE125" i="11" s="1"/>
  <c r="NE100" i="11"/>
  <c r="NE127" i="11" s="1"/>
  <c r="NE105" i="11"/>
  <c r="NE102" i="13"/>
  <c r="NE129" i="13" s="1"/>
  <c r="NE107" i="13"/>
  <c r="NE104" i="13"/>
  <c r="NG97" i="17"/>
  <c r="NG124" i="17" s="1"/>
  <c r="NG102" i="17"/>
  <c r="NG129" i="17" s="1"/>
  <c r="NF96" i="7"/>
  <c r="NF123" i="7" s="1"/>
  <c r="NF101" i="7"/>
  <c r="NF128" i="7" s="1"/>
  <c r="NF101" i="21"/>
  <c r="NF128" i="21" s="1"/>
  <c r="NF100" i="21"/>
  <c r="NG117" i="21" s="1"/>
  <c r="NE104" i="15"/>
  <c r="NE98" i="15"/>
  <c r="NE125" i="15" s="1"/>
  <c r="NE77" i="19"/>
  <c r="NE111" i="19" s="1"/>
  <c r="NE94" i="19"/>
  <c r="NE73" i="13"/>
  <c r="NF90" i="13" s="1"/>
  <c r="NE69" i="13"/>
  <c r="NF86" i="13" s="1"/>
  <c r="NE65" i="13"/>
  <c r="NF82" i="13" s="1"/>
  <c r="NE43" i="13"/>
  <c r="NE60" i="13" s="1"/>
  <c r="NE72" i="13"/>
  <c r="NF89" i="13" s="1"/>
  <c r="NE68" i="13"/>
  <c r="NF85" i="13" s="1"/>
  <c r="NE64" i="13"/>
  <c r="NF81" i="13" s="1"/>
  <c r="NE71" i="13"/>
  <c r="NF88" i="13" s="1"/>
  <c r="NE67" i="13"/>
  <c r="NF84" i="13" s="1"/>
  <c r="NE63" i="13"/>
  <c r="NF80" i="13" s="1"/>
  <c r="NE70" i="13"/>
  <c r="NF87" i="13" s="1"/>
  <c r="NE66" i="13"/>
  <c r="NF83" i="13" s="1"/>
  <c r="NE62" i="13"/>
  <c r="NF79" i="13" s="1"/>
  <c r="NF26" i="13"/>
  <c r="NF70" i="19"/>
  <c r="NG87" i="19" s="1"/>
  <c r="NF66" i="19"/>
  <c r="NG83" i="19" s="1"/>
  <c r="NF62" i="19"/>
  <c r="NG79" i="19" s="1"/>
  <c r="NF73" i="19"/>
  <c r="NG90" i="19" s="1"/>
  <c r="NF71" i="19"/>
  <c r="NG88" i="19" s="1"/>
  <c r="NF68" i="19"/>
  <c r="NG85" i="19" s="1"/>
  <c r="NF72" i="19"/>
  <c r="NF65" i="19"/>
  <c r="NG82" i="19" s="1"/>
  <c r="NF69" i="19"/>
  <c r="NG86" i="19" s="1"/>
  <c r="NF64" i="19"/>
  <c r="NG81" i="19" s="1"/>
  <c r="NG26" i="19"/>
  <c r="NF67" i="19"/>
  <c r="NG84" i="19" s="1"/>
  <c r="NF63" i="19"/>
  <c r="NG80" i="19" s="1"/>
  <c r="NF43" i="19"/>
  <c r="NF60" i="19" s="1"/>
  <c r="NE70" i="11"/>
  <c r="NF87" i="11" s="1"/>
  <c r="NE66" i="11"/>
  <c r="NF83" i="11" s="1"/>
  <c r="NE62" i="11"/>
  <c r="NF79" i="11" s="1"/>
  <c r="NF26" i="11"/>
  <c r="NE73" i="11"/>
  <c r="NF90" i="11" s="1"/>
  <c r="NE69" i="11"/>
  <c r="NF86" i="11" s="1"/>
  <c r="NE65" i="11"/>
  <c r="NF82" i="11" s="1"/>
  <c r="NE43" i="11"/>
  <c r="NE60" i="11" s="1"/>
  <c r="NE67" i="11"/>
  <c r="NF84" i="11" s="1"/>
  <c r="NE64" i="11"/>
  <c r="NF81" i="11" s="1"/>
  <c r="NE68" i="11"/>
  <c r="NF85" i="11" s="1"/>
  <c r="NE72" i="11"/>
  <c r="NF89" i="11" s="1"/>
  <c r="NE71" i="11"/>
  <c r="NF88" i="11" s="1"/>
  <c r="NE63" i="11"/>
  <c r="NF80" i="11" s="1"/>
  <c r="NG71" i="17"/>
  <c r="NH88" i="17" s="1"/>
  <c r="NG67" i="17"/>
  <c r="NH84" i="17" s="1"/>
  <c r="NG63" i="17"/>
  <c r="NH80" i="17" s="1"/>
  <c r="NG70" i="17"/>
  <c r="NH87" i="17" s="1"/>
  <c r="NG66" i="17"/>
  <c r="NH83" i="17" s="1"/>
  <c r="NG62" i="17"/>
  <c r="NH26" i="17"/>
  <c r="NG73" i="17"/>
  <c r="NG69" i="17"/>
  <c r="NG65" i="17"/>
  <c r="NH82" i="17" s="1"/>
  <c r="NG43" i="17"/>
  <c r="NG60" i="17" s="1"/>
  <c r="NG64" i="17"/>
  <c r="NH81" i="17" s="1"/>
  <c r="NG72" i="17"/>
  <c r="NH89" i="17" s="1"/>
  <c r="NG68" i="17"/>
  <c r="NH85" i="17" s="1"/>
  <c r="NE106" i="15"/>
  <c r="NE94" i="21"/>
  <c r="NE77" i="21"/>
  <c r="NE111" i="21" s="1"/>
  <c r="NG118" i="21"/>
  <c r="NF86" i="7"/>
  <c r="NE103" i="7"/>
  <c r="NE130" i="7" s="1"/>
  <c r="ND94" i="11"/>
  <c r="ND77" i="11"/>
  <c r="ND111" i="11" s="1"/>
  <c r="NF71" i="7"/>
  <c r="NG88" i="7" s="1"/>
  <c r="NF67" i="7"/>
  <c r="NG84" i="7" s="1"/>
  <c r="NF63" i="7"/>
  <c r="NG80" i="7" s="1"/>
  <c r="NF70" i="7"/>
  <c r="NG87" i="7" s="1"/>
  <c r="NF66" i="7"/>
  <c r="NG83" i="7" s="1"/>
  <c r="NF62" i="7"/>
  <c r="NG79" i="7" s="1"/>
  <c r="NG26" i="7"/>
  <c r="NF73" i="7"/>
  <c r="NG90" i="7" s="1"/>
  <c r="NF69" i="7"/>
  <c r="NF65" i="7"/>
  <c r="NG82" i="7" s="1"/>
  <c r="NF43" i="7"/>
  <c r="NF60" i="7" s="1"/>
  <c r="NF68" i="7"/>
  <c r="NG85" i="7" s="1"/>
  <c r="NF72" i="7"/>
  <c r="NF64" i="7"/>
  <c r="NG81" i="7" s="1"/>
  <c r="NF89" i="7"/>
  <c r="NE106" i="7"/>
  <c r="NE71" i="15"/>
  <c r="NF88" i="15" s="1"/>
  <c r="NE67" i="15"/>
  <c r="NF84" i="15" s="1"/>
  <c r="NE63" i="15"/>
  <c r="NF80" i="15" s="1"/>
  <c r="NE70" i="15"/>
  <c r="NF87" i="15" s="1"/>
  <c r="NE66" i="15"/>
  <c r="NF83" i="15" s="1"/>
  <c r="NE62" i="15"/>
  <c r="NF79" i="15" s="1"/>
  <c r="NE73" i="15"/>
  <c r="NF90" i="15" s="1"/>
  <c r="NE69" i="15"/>
  <c r="NF86" i="15" s="1"/>
  <c r="NE65" i="15"/>
  <c r="NE43" i="15"/>
  <c r="NE60" i="15" s="1"/>
  <c r="NE64" i="15"/>
  <c r="NF81" i="15" s="1"/>
  <c r="NE72" i="15"/>
  <c r="NF89" i="15" s="1"/>
  <c r="NE68" i="15"/>
  <c r="NF85" i="15" s="1"/>
  <c r="NF26" i="15"/>
  <c r="NG86" i="17"/>
  <c r="NF103" i="17"/>
  <c r="NF130" i="17" s="1"/>
  <c r="NG79" i="17"/>
  <c r="NF96" i="17"/>
  <c r="NF123" i="17" s="1"/>
  <c r="NF90" i="21"/>
  <c r="NE107" i="21"/>
  <c r="NE127" i="21"/>
  <c r="NE94" i="7"/>
  <c r="NE77" i="7"/>
  <c r="NE111" i="7" s="1"/>
  <c r="NF82" i="15"/>
  <c r="NE99" i="15"/>
  <c r="NE126" i="15" s="1"/>
  <c r="NG90" i="17"/>
  <c r="NF107" i="17"/>
  <c r="ND94" i="13"/>
  <c r="ND77" i="13"/>
  <c r="ND111" i="13" s="1"/>
  <c r="NF94" i="17"/>
  <c r="NF77" i="17"/>
  <c r="NF111" i="17" s="1"/>
  <c r="NF104" i="7"/>
  <c r="NF73" i="21"/>
  <c r="NF71" i="21"/>
  <c r="NG88" i="21" s="1"/>
  <c r="NF67" i="21"/>
  <c r="NG84" i="21" s="1"/>
  <c r="NF70" i="21"/>
  <c r="NG87" i="21" s="1"/>
  <c r="NF68" i="21"/>
  <c r="NG85" i="21" s="1"/>
  <c r="NF63" i="21"/>
  <c r="NG80" i="21" s="1"/>
  <c r="NF72" i="21"/>
  <c r="NG89" i="21" s="1"/>
  <c r="NF62" i="21"/>
  <c r="NG79" i="21" s="1"/>
  <c r="NF69" i="21"/>
  <c r="NG86" i="21" s="1"/>
  <c r="NF65" i="21"/>
  <c r="NG82" i="21" s="1"/>
  <c r="NF66" i="21"/>
  <c r="NG83" i="21" s="1"/>
  <c r="NG26" i="21"/>
  <c r="NF64" i="21"/>
  <c r="NG81" i="21" s="1"/>
  <c r="NF43" i="21"/>
  <c r="NF60" i="21" s="1"/>
  <c r="NF89" i="19"/>
  <c r="NE106" i="19"/>
  <c r="ND77" i="15"/>
  <c r="ND111" i="15" s="1"/>
  <c r="ND94" i="15"/>
  <c r="NG96" i="21" l="1"/>
  <c r="NG123" i="21" s="1"/>
  <c r="NF104" i="15"/>
  <c r="NG107" i="7"/>
  <c r="NH99" i="17"/>
  <c r="NH126" i="17" s="1"/>
  <c r="NG98" i="19"/>
  <c r="NG125" i="19" s="1"/>
  <c r="NF100" i="13"/>
  <c r="NF127" i="13" s="1"/>
  <c r="NG106" i="21"/>
  <c r="NF107" i="15"/>
  <c r="NG97" i="7"/>
  <c r="NG124" i="7" s="1"/>
  <c r="NH106" i="17"/>
  <c r="NH105" i="17"/>
  <c r="NF102" i="11"/>
  <c r="NF129" i="11" s="1"/>
  <c r="NF99" i="11"/>
  <c r="NF126" i="11" s="1"/>
  <c r="NF96" i="11"/>
  <c r="NF123" i="11" s="1"/>
  <c r="NG97" i="19"/>
  <c r="NG124" i="19" s="1"/>
  <c r="NG103" i="19"/>
  <c r="NG130" i="19" s="1"/>
  <c r="NG105" i="19"/>
  <c r="NG104" i="19"/>
  <c r="NF104" i="13"/>
  <c r="NF98" i="13"/>
  <c r="NF125" i="13" s="1"/>
  <c r="NF99" i="13"/>
  <c r="NF126" i="13" s="1"/>
  <c r="NF106" i="15"/>
  <c r="NG102" i="7"/>
  <c r="NG129" i="7" s="1"/>
  <c r="NH102" i="17"/>
  <c r="NH129" i="17" s="1"/>
  <c r="NF106" i="11"/>
  <c r="NG100" i="19"/>
  <c r="NG127" i="19" s="1"/>
  <c r="NG100" i="21"/>
  <c r="NF98" i="15"/>
  <c r="NF125" i="15" s="1"/>
  <c r="NG99" i="21"/>
  <c r="NG126" i="21" s="1"/>
  <c r="NF96" i="15"/>
  <c r="NF123" i="15" s="1"/>
  <c r="NG98" i="7"/>
  <c r="NG125" i="7" s="1"/>
  <c r="NG99" i="7"/>
  <c r="NG126" i="7" s="1"/>
  <c r="NG101" i="7"/>
  <c r="NG128" i="7" s="1"/>
  <c r="NH98" i="17"/>
  <c r="NH125" i="17" s="1"/>
  <c r="NH104" i="17"/>
  <c r="NF97" i="11"/>
  <c r="NF124" i="11" s="1"/>
  <c r="NF98" i="11"/>
  <c r="NF125" i="11" s="1"/>
  <c r="NF103" i="11"/>
  <c r="NF130" i="11" s="1"/>
  <c r="NF100" i="11"/>
  <c r="NF127" i="11" s="1"/>
  <c r="NG101" i="19"/>
  <c r="NG128" i="19" s="1"/>
  <c r="NG99" i="19"/>
  <c r="NG126" i="19" s="1"/>
  <c r="NG107" i="19"/>
  <c r="NF97" i="13"/>
  <c r="NF124" i="13" s="1"/>
  <c r="NF102" i="13"/>
  <c r="NF129" i="13" s="1"/>
  <c r="NF103" i="13"/>
  <c r="NF130" i="13" s="1"/>
  <c r="NG104" i="21"/>
  <c r="NF103" i="15"/>
  <c r="NF130" i="15" s="1"/>
  <c r="NG104" i="7"/>
  <c r="NH101" i="17"/>
  <c r="NH128" i="17" s="1"/>
  <c r="NG102" i="19"/>
  <c r="NG129" i="19" s="1"/>
  <c r="NF105" i="13"/>
  <c r="NG101" i="21"/>
  <c r="NF97" i="15"/>
  <c r="NF124" i="15" s="1"/>
  <c r="NH100" i="17"/>
  <c r="NH127" i="17" s="1"/>
  <c r="NG97" i="21"/>
  <c r="NG124" i="21" s="1"/>
  <c r="NG105" i="21"/>
  <c r="NF101" i="15"/>
  <c r="NF128" i="15" s="1"/>
  <c r="NG96" i="7"/>
  <c r="NG123" i="7" s="1"/>
  <c r="NG98" i="21"/>
  <c r="NG125" i="21" s="1"/>
  <c r="NG103" i="21"/>
  <c r="NG130" i="21" s="1"/>
  <c r="NG102" i="21"/>
  <c r="NG129" i="21" s="1"/>
  <c r="NF102" i="15"/>
  <c r="NF129" i="15" s="1"/>
  <c r="NF100" i="15"/>
  <c r="NF127" i="15" s="1"/>
  <c r="NF105" i="15"/>
  <c r="NG100" i="7"/>
  <c r="NG127" i="7" s="1"/>
  <c r="NG105" i="7"/>
  <c r="NH97" i="17"/>
  <c r="NH124" i="17" s="1"/>
  <c r="NF105" i="11"/>
  <c r="NF101" i="11"/>
  <c r="NF128" i="11" s="1"/>
  <c r="NF107" i="11"/>
  <c r="NF104" i="11"/>
  <c r="NG96" i="19"/>
  <c r="NG123" i="19" s="1"/>
  <c r="NF96" i="13"/>
  <c r="NF123" i="13" s="1"/>
  <c r="NF101" i="13"/>
  <c r="NF128" i="13" s="1"/>
  <c r="NF106" i="13"/>
  <c r="NF107" i="13"/>
  <c r="NF94" i="21"/>
  <c r="NF77" i="21"/>
  <c r="NF111" i="21" s="1"/>
  <c r="NH70" i="17"/>
  <c r="NI87" i="17" s="1"/>
  <c r="NH66" i="17"/>
  <c r="NI83" i="17" s="1"/>
  <c r="NH62" i="17"/>
  <c r="NI26" i="17"/>
  <c r="NH73" i="17"/>
  <c r="NH69" i="17"/>
  <c r="NH65" i="17"/>
  <c r="NI82" i="17" s="1"/>
  <c r="NH43" i="17"/>
  <c r="NH60" i="17" s="1"/>
  <c r="NH72" i="17"/>
  <c r="NI89" i="17" s="1"/>
  <c r="NH68" i="17"/>
  <c r="NI85" i="17" s="1"/>
  <c r="NH64" i="17"/>
  <c r="NI81" i="17" s="1"/>
  <c r="NH71" i="17"/>
  <c r="NI88" i="17" s="1"/>
  <c r="NH67" i="17"/>
  <c r="NI84" i="17" s="1"/>
  <c r="NH63" i="17"/>
  <c r="NI80" i="17" s="1"/>
  <c r="NF72" i="13"/>
  <c r="NG89" i="13" s="1"/>
  <c r="NF68" i="13"/>
  <c r="NG85" i="13" s="1"/>
  <c r="NF64" i="13"/>
  <c r="NG81" i="13" s="1"/>
  <c r="NF71" i="13"/>
  <c r="NG88" i="13" s="1"/>
  <c r="NF67" i="13"/>
  <c r="NG84" i="13" s="1"/>
  <c r="NF63" i="13"/>
  <c r="NG80" i="13" s="1"/>
  <c r="NF70" i="13"/>
  <c r="NG87" i="13" s="1"/>
  <c r="NF66" i="13"/>
  <c r="NG83" i="13" s="1"/>
  <c r="NF62" i="13"/>
  <c r="NG79" i="13" s="1"/>
  <c r="NG26" i="13"/>
  <c r="NF69" i="13"/>
  <c r="NG86" i="13" s="1"/>
  <c r="NF65" i="13"/>
  <c r="NG82" i="13" s="1"/>
  <c r="NF43" i="13"/>
  <c r="NF60" i="13" s="1"/>
  <c r="NF73" i="13"/>
  <c r="NG90" i="13" s="1"/>
  <c r="NH90" i="17"/>
  <c r="NG107" i="17"/>
  <c r="NG90" i="21"/>
  <c r="NF107" i="21"/>
  <c r="NH86" i="17"/>
  <c r="NG103" i="17"/>
  <c r="NG130" i="17" s="1"/>
  <c r="NG89" i="7"/>
  <c r="NF106" i="7"/>
  <c r="NF94" i="7"/>
  <c r="NF77" i="7"/>
  <c r="NF111" i="7" s="1"/>
  <c r="NG70" i="7"/>
  <c r="NH87" i="7" s="1"/>
  <c r="NG66" i="7"/>
  <c r="NH83" i="7" s="1"/>
  <c r="NG62" i="7"/>
  <c r="NH79" i="7" s="1"/>
  <c r="NH26" i="7"/>
  <c r="NG73" i="7"/>
  <c r="NH90" i="7" s="1"/>
  <c r="NG69" i="7"/>
  <c r="NG65" i="7"/>
  <c r="NH82" i="7" s="1"/>
  <c r="NG43" i="7"/>
  <c r="NG60" i="7" s="1"/>
  <c r="NG72" i="7"/>
  <c r="NG68" i="7"/>
  <c r="NH85" i="7" s="1"/>
  <c r="NG64" i="7"/>
  <c r="NH81" i="7" s="1"/>
  <c r="NG71" i="7"/>
  <c r="NH88" i="7" s="1"/>
  <c r="NG67" i="7"/>
  <c r="NH84" i="7" s="1"/>
  <c r="NG63" i="7"/>
  <c r="NH80" i="7" s="1"/>
  <c r="NE94" i="11"/>
  <c r="NE77" i="11"/>
  <c r="NE111" i="11" s="1"/>
  <c r="NF73" i="11"/>
  <c r="NG90" i="11" s="1"/>
  <c r="NF69" i="11"/>
  <c r="NG86" i="11" s="1"/>
  <c r="NF65" i="11"/>
  <c r="NG82" i="11" s="1"/>
  <c r="NF43" i="11"/>
  <c r="NF60" i="11" s="1"/>
  <c r="NF72" i="11"/>
  <c r="NG89" i="11" s="1"/>
  <c r="NF68" i="11"/>
  <c r="NG85" i="11" s="1"/>
  <c r="NF64" i="11"/>
  <c r="NG81" i="11" s="1"/>
  <c r="NF70" i="11"/>
  <c r="NG87" i="11" s="1"/>
  <c r="NF62" i="11"/>
  <c r="NG79" i="11" s="1"/>
  <c r="NF71" i="11"/>
  <c r="NG88" i="11" s="1"/>
  <c r="NF63" i="11"/>
  <c r="NG80" i="11" s="1"/>
  <c r="NG26" i="11"/>
  <c r="NF67" i="11"/>
  <c r="NG84" i="11" s="1"/>
  <c r="NF66" i="11"/>
  <c r="NG83" i="11" s="1"/>
  <c r="NF94" i="19"/>
  <c r="NF77" i="19"/>
  <c r="NF111" i="19" s="1"/>
  <c r="NG94" i="17"/>
  <c r="NG77" i="17"/>
  <c r="NG111" i="17" s="1"/>
  <c r="NG70" i="21"/>
  <c r="NH87" i="21" s="1"/>
  <c r="NG66" i="21"/>
  <c r="NH83" i="21" s="1"/>
  <c r="NG72" i="21"/>
  <c r="NH89" i="21" s="1"/>
  <c r="NG62" i="21"/>
  <c r="NH79" i="21" s="1"/>
  <c r="NG69" i="21"/>
  <c r="NH86" i="21" s="1"/>
  <c r="NG67" i="21"/>
  <c r="NH84" i="21" s="1"/>
  <c r="NG65" i="21"/>
  <c r="NH82" i="21" s="1"/>
  <c r="NG71" i="21"/>
  <c r="NH88" i="21" s="1"/>
  <c r="NG64" i="21"/>
  <c r="NH81" i="21" s="1"/>
  <c r="NG68" i="21"/>
  <c r="NH85" i="21" s="1"/>
  <c r="NH26" i="21"/>
  <c r="NG63" i="21"/>
  <c r="NH80" i="21" s="1"/>
  <c r="NG43" i="21"/>
  <c r="NG60" i="21" s="1"/>
  <c r="NG73" i="21"/>
  <c r="NF127" i="21"/>
  <c r="NF70" i="15"/>
  <c r="NG87" i="15" s="1"/>
  <c r="NF66" i="15"/>
  <c r="NG83" i="15" s="1"/>
  <c r="NF62" i="15"/>
  <c r="NG79" i="15" s="1"/>
  <c r="NF73" i="15"/>
  <c r="NG90" i="15" s="1"/>
  <c r="NF69" i="15"/>
  <c r="NG86" i="15" s="1"/>
  <c r="NF65" i="15"/>
  <c r="NF43" i="15"/>
  <c r="NF60" i="15" s="1"/>
  <c r="NF72" i="15"/>
  <c r="NG89" i="15" s="1"/>
  <c r="NF68" i="15"/>
  <c r="NG85" i="15" s="1"/>
  <c r="NF64" i="15"/>
  <c r="NG81" i="15" s="1"/>
  <c r="NF71" i="15"/>
  <c r="NG88" i="15" s="1"/>
  <c r="NF67" i="15"/>
  <c r="NG84" i="15" s="1"/>
  <c r="NG26" i="15"/>
  <c r="NF63" i="15"/>
  <c r="NG80" i="15" s="1"/>
  <c r="NG73" i="19"/>
  <c r="NH90" i="19" s="1"/>
  <c r="NG69" i="19"/>
  <c r="NH86" i="19" s="1"/>
  <c r="NG65" i="19"/>
  <c r="NH82" i="19" s="1"/>
  <c r="NG68" i="19"/>
  <c r="NH85" i="19" s="1"/>
  <c r="NG72" i="19"/>
  <c r="NG70" i="19"/>
  <c r="NH87" i="19" s="1"/>
  <c r="NG67" i="19"/>
  <c r="NH84" i="19" s="1"/>
  <c r="NG71" i="19"/>
  <c r="NH88" i="19" s="1"/>
  <c r="NG64" i="19"/>
  <c r="NH81" i="19" s="1"/>
  <c r="NH26" i="19"/>
  <c r="NG66" i="19"/>
  <c r="NH83" i="19" s="1"/>
  <c r="NG63" i="19"/>
  <c r="NH80" i="19" s="1"/>
  <c r="NG43" i="19"/>
  <c r="NG60" i="19" s="1"/>
  <c r="NG62" i="19"/>
  <c r="NH79" i="19" s="1"/>
  <c r="NG127" i="21"/>
  <c r="NE94" i="15"/>
  <c r="NE77" i="15"/>
  <c r="NE111" i="15" s="1"/>
  <c r="NE94" i="13"/>
  <c r="NE77" i="13"/>
  <c r="NE111" i="13" s="1"/>
  <c r="NG89" i="19"/>
  <c r="NF106" i="19"/>
  <c r="NG82" i="15"/>
  <c r="NF99" i="15"/>
  <c r="NF126" i="15" s="1"/>
  <c r="NH79" i="17"/>
  <c r="NG96" i="17"/>
  <c r="NG123" i="17" s="1"/>
  <c r="NG86" i="7"/>
  <c r="NF103" i="7"/>
  <c r="NF130" i="7" s="1"/>
  <c r="NG105" i="15" l="1"/>
  <c r="NH102" i="21"/>
  <c r="NH129" i="21" s="1"/>
  <c r="NG104" i="11"/>
  <c r="NG99" i="13"/>
  <c r="NG126" i="13" s="1"/>
  <c r="NG105" i="13"/>
  <c r="NI102" i="17"/>
  <c r="NI129" i="17" s="1"/>
  <c r="NI100" i="17"/>
  <c r="NI127" i="17" s="1"/>
  <c r="NH97" i="19"/>
  <c r="NH124" i="19" s="1"/>
  <c r="NH105" i="19"/>
  <c r="NH102" i="19"/>
  <c r="NH129" i="19" s="1"/>
  <c r="NG97" i="15"/>
  <c r="NG124" i="15" s="1"/>
  <c r="NG98" i="15"/>
  <c r="NG125" i="15" s="1"/>
  <c r="NG100" i="15"/>
  <c r="NG127" i="15" s="1"/>
  <c r="NH98" i="21"/>
  <c r="NH125" i="21" s="1"/>
  <c r="NH103" i="21"/>
  <c r="NH130" i="21" s="1"/>
  <c r="NH104" i="21"/>
  <c r="NG97" i="11"/>
  <c r="NG124" i="11" s="1"/>
  <c r="NG98" i="11"/>
  <c r="NG125" i="11" s="1"/>
  <c r="NG99" i="11"/>
  <c r="NG126" i="11" s="1"/>
  <c r="NH98" i="7"/>
  <c r="NH125" i="7" s="1"/>
  <c r="NH99" i="7"/>
  <c r="NH126" i="7" s="1"/>
  <c r="NH96" i="7"/>
  <c r="NH123" i="7" s="1"/>
  <c r="NG103" i="13"/>
  <c r="NG130" i="13" s="1"/>
  <c r="NG104" i="13"/>
  <c r="NG98" i="13"/>
  <c r="NG125" i="13" s="1"/>
  <c r="NI101" i="17"/>
  <c r="NI128" i="17" s="1"/>
  <c r="NI106" i="17"/>
  <c r="NI104" i="17"/>
  <c r="NH98" i="19"/>
  <c r="NH125" i="19" s="1"/>
  <c r="NG96" i="15"/>
  <c r="NG123" i="15" s="1"/>
  <c r="NH100" i="21"/>
  <c r="NG100" i="13"/>
  <c r="NG127" i="13" s="1"/>
  <c r="NH101" i="19"/>
  <c r="NH128" i="19" s="1"/>
  <c r="NG102" i="15"/>
  <c r="NG129" i="15" s="1"/>
  <c r="NG104" i="15"/>
  <c r="NH105" i="21"/>
  <c r="NH96" i="21"/>
  <c r="NH123" i="21" s="1"/>
  <c r="NG100" i="11"/>
  <c r="NG127" i="11" s="1"/>
  <c r="NG105" i="11"/>
  <c r="NG102" i="11"/>
  <c r="NG129" i="11" s="1"/>
  <c r="NG103" i="11"/>
  <c r="NG130" i="11" s="1"/>
  <c r="NH97" i="7"/>
  <c r="NH124" i="7" s="1"/>
  <c r="NH102" i="7"/>
  <c r="NH129" i="7" s="1"/>
  <c r="NH100" i="7"/>
  <c r="NH127" i="7" s="1"/>
  <c r="NG107" i="13"/>
  <c r="NG97" i="13"/>
  <c r="NG124" i="13" s="1"/>
  <c r="NG102" i="13"/>
  <c r="NG129" i="13" s="1"/>
  <c r="NI105" i="17"/>
  <c r="NH107" i="19"/>
  <c r="NH101" i="21"/>
  <c r="NH105" i="7"/>
  <c r="NI97" i="17"/>
  <c r="NI124" i="17" s="1"/>
  <c r="NH100" i="19"/>
  <c r="NH127" i="19" s="1"/>
  <c r="NH99" i="19"/>
  <c r="NH126" i="19" s="1"/>
  <c r="NG103" i="15"/>
  <c r="NG130" i="15" s="1"/>
  <c r="NH97" i="21"/>
  <c r="NH124" i="21" s="1"/>
  <c r="NH96" i="19"/>
  <c r="NH123" i="19" s="1"/>
  <c r="NH104" i="19"/>
  <c r="NH103" i="19"/>
  <c r="NH130" i="19" s="1"/>
  <c r="NG101" i="15"/>
  <c r="NG128" i="15" s="1"/>
  <c r="NG106" i="15"/>
  <c r="NG107" i="15"/>
  <c r="NH99" i="21"/>
  <c r="NH126" i="21" s="1"/>
  <c r="NH106" i="21"/>
  <c r="NG101" i="11"/>
  <c r="NG128" i="11" s="1"/>
  <c r="NG96" i="11"/>
  <c r="NG123" i="11" s="1"/>
  <c r="NG106" i="11"/>
  <c r="NG107" i="11"/>
  <c r="NH101" i="7"/>
  <c r="NH128" i="7" s="1"/>
  <c r="NH107" i="7"/>
  <c r="NH104" i="7"/>
  <c r="NG96" i="13"/>
  <c r="NG123" i="13" s="1"/>
  <c r="NG101" i="13"/>
  <c r="NG128" i="13" s="1"/>
  <c r="NG106" i="13"/>
  <c r="NI98" i="17"/>
  <c r="NI125" i="17" s="1"/>
  <c r="NI99" i="17"/>
  <c r="NI126" i="17" s="1"/>
  <c r="NH89" i="19"/>
  <c r="NG106" i="19"/>
  <c r="NH72" i="19"/>
  <c r="NH68" i="19"/>
  <c r="NI85" i="19" s="1"/>
  <c r="NH64" i="19"/>
  <c r="NI81" i="19" s="1"/>
  <c r="NH70" i="19"/>
  <c r="NI87" i="19" s="1"/>
  <c r="NH67" i="19"/>
  <c r="NI84" i="19" s="1"/>
  <c r="NH65" i="19"/>
  <c r="NI82" i="19" s="1"/>
  <c r="NH71" i="19"/>
  <c r="NI88" i="19" s="1"/>
  <c r="NH69" i="19"/>
  <c r="NI86" i="19" s="1"/>
  <c r="NH66" i="19"/>
  <c r="NI83" i="19" s="1"/>
  <c r="NH63" i="19"/>
  <c r="NI80" i="19" s="1"/>
  <c r="NH43" i="19"/>
  <c r="NH60" i="19" s="1"/>
  <c r="NH62" i="19"/>
  <c r="NI79" i="19" s="1"/>
  <c r="NI26" i="19"/>
  <c r="NH73" i="19"/>
  <c r="NI90" i="19" s="1"/>
  <c r="NG94" i="7"/>
  <c r="NG77" i="7"/>
  <c r="NG111" i="7" s="1"/>
  <c r="NG94" i="19"/>
  <c r="NG77" i="19"/>
  <c r="NG111" i="19" s="1"/>
  <c r="NG94" i="21"/>
  <c r="NG77" i="21"/>
  <c r="NG111" i="21" s="1"/>
  <c r="NI86" i="17"/>
  <c r="NH103" i="17"/>
  <c r="NH130" i="17" s="1"/>
  <c r="NI90" i="17"/>
  <c r="NH107" i="17"/>
  <c r="NI79" i="17"/>
  <c r="NH96" i="17"/>
  <c r="NH123" i="17" s="1"/>
  <c r="NG73" i="15"/>
  <c r="NH90" i="15" s="1"/>
  <c r="NG69" i="15"/>
  <c r="NH86" i="15" s="1"/>
  <c r="NG65" i="15"/>
  <c r="NH82" i="15" s="1"/>
  <c r="NG43" i="15"/>
  <c r="NG60" i="15" s="1"/>
  <c r="NG72" i="15"/>
  <c r="NH89" i="15" s="1"/>
  <c r="NG68" i="15"/>
  <c r="NH85" i="15" s="1"/>
  <c r="NG64" i="15"/>
  <c r="NH81" i="15" s="1"/>
  <c r="NG71" i="15"/>
  <c r="NH88" i="15" s="1"/>
  <c r="NG67" i="15"/>
  <c r="NH84" i="15" s="1"/>
  <c r="NG63" i="15"/>
  <c r="NH80" i="15" s="1"/>
  <c r="NG70" i="15"/>
  <c r="NH87" i="15" s="1"/>
  <c r="NG66" i="15"/>
  <c r="NH83" i="15" s="1"/>
  <c r="NH26" i="15"/>
  <c r="NG62" i="15"/>
  <c r="NH79" i="15" s="1"/>
  <c r="NI73" i="17"/>
  <c r="NI69" i="17"/>
  <c r="NI65" i="17"/>
  <c r="NJ82" i="17" s="1"/>
  <c r="NI43" i="17"/>
  <c r="NI60" i="17" s="1"/>
  <c r="NI72" i="17"/>
  <c r="NJ89" i="17" s="1"/>
  <c r="NI68" i="17"/>
  <c r="NJ85" i="17" s="1"/>
  <c r="NI64" i="17"/>
  <c r="NJ81" i="17" s="1"/>
  <c r="NI71" i="17"/>
  <c r="NJ88" i="17" s="1"/>
  <c r="NI67" i="17"/>
  <c r="NJ84" i="17" s="1"/>
  <c r="NI63" i="17"/>
  <c r="NJ80" i="17" s="1"/>
  <c r="NI70" i="17"/>
  <c r="NJ87" i="17" s="1"/>
  <c r="NI66" i="17"/>
  <c r="NJ83" i="17" s="1"/>
  <c r="NI62" i="17"/>
  <c r="NJ26" i="17"/>
  <c r="NF94" i="15"/>
  <c r="NF77" i="15"/>
  <c r="NF111" i="15" s="1"/>
  <c r="NG72" i="11"/>
  <c r="NH89" i="11" s="1"/>
  <c r="NG68" i="11"/>
  <c r="NH85" i="11" s="1"/>
  <c r="NG64" i="11"/>
  <c r="NH81" i="11" s="1"/>
  <c r="NG71" i="11"/>
  <c r="NH88" i="11" s="1"/>
  <c r="NG67" i="11"/>
  <c r="NH84" i="11" s="1"/>
  <c r="NG63" i="11"/>
  <c r="NH80" i="11" s="1"/>
  <c r="NG73" i="11"/>
  <c r="NH90" i="11" s="1"/>
  <c r="NG65" i="11"/>
  <c r="NH82" i="11" s="1"/>
  <c r="NH26" i="11"/>
  <c r="NG62" i="11"/>
  <c r="NH79" i="11" s="1"/>
  <c r="NG66" i="11"/>
  <c r="NH83" i="11" s="1"/>
  <c r="NG43" i="11"/>
  <c r="NG60" i="11" s="1"/>
  <c r="NG70" i="11"/>
  <c r="NH87" i="11" s="1"/>
  <c r="NG69" i="11"/>
  <c r="NH86" i="11" s="1"/>
  <c r="NF77" i="11"/>
  <c r="NF111" i="11" s="1"/>
  <c r="NF94" i="11"/>
  <c r="NH73" i="7"/>
  <c r="NI90" i="7" s="1"/>
  <c r="NH69" i="7"/>
  <c r="NH65" i="7"/>
  <c r="NI82" i="7" s="1"/>
  <c r="NH43" i="7"/>
  <c r="NH60" i="7" s="1"/>
  <c r="NH72" i="7"/>
  <c r="NH68" i="7"/>
  <c r="NI85" i="7" s="1"/>
  <c r="NH64" i="7"/>
  <c r="NI81" i="7" s="1"/>
  <c r="NH71" i="7"/>
  <c r="NI88" i="7" s="1"/>
  <c r="NH67" i="7"/>
  <c r="NI84" i="7" s="1"/>
  <c r="NH63" i="7"/>
  <c r="NI80" i="7" s="1"/>
  <c r="NH66" i="7"/>
  <c r="NI83" i="7" s="1"/>
  <c r="NH70" i="7"/>
  <c r="NI87" i="7" s="1"/>
  <c r="NH62" i="7"/>
  <c r="NI79" i="7" s="1"/>
  <c r="NI26" i="7"/>
  <c r="NH86" i="7"/>
  <c r="NG103" i="7"/>
  <c r="NG130" i="7" s="1"/>
  <c r="NG99" i="15"/>
  <c r="NG126" i="15" s="1"/>
  <c r="NG71" i="13"/>
  <c r="NH88" i="13" s="1"/>
  <c r="NG67" i="13"/>
  <c r="NH84" i="13" s="1"/>
  <c r="NG63" i="13"/>
  <c r="NH80" i="13" s="1"/>
  <c r="NG70" i="13"/>
  <c r="NH87" i="13" s="1"/>
  <c r="NG66" i="13"/>
  <c r="NH83" i="13" s="1"/>
  <c r="NG62" i="13"/>
  <c r="NH79" i="13" s="1"/>
  <c r="NG73" i="13"/>
  <c r="NH90" i="13" s="1"/>
  <c r="NG69" i="13"/>
  <c r="NH86" i="13" s="1"/>
  <c r="NG65" i="13"/>
  <c r="NH82" i="13" s="1"/>
  <c r="NG43" i="13"/>
  <c r="NG60" i="13" s="1"/>
  <c r="NG64" i="13"/>
  <c r="NH81" i="13" s="1"/>
  <c r="NG72" i="13"/>
  <c r="NH89" i="13" s="1"/>
  <c r="NH26" i="13"/>
  <c r="NG68" i="13"/>
  <c r="NH85" i="13" s="1"/>
  <c r="NH94" i="17"/>
  <c r="NH77" i="17"/>
  <c r="NH111" i="17" s="1"/>
  <c r="NG128" i="21"/>
  <c r="NH69" i="21"/>
  <c r="NI86" i="21" s="1"/>
  <c r="NH73" i="21"/>
  <c r="NH67" i="21"/>
  <c r="NI84" i="21" s="1"/>
  <c r="NH65" i="21"/>
  <c r="NI82" i="21" s="1"/>
  <c r="NH71" i="21"/>
  <c r="NI88" i="21" s="1"/>
  <c r="NH64" i="21"/>
  <c r="NI81" i="21" s="1"/>
  <c r="NH68" i="21"/>
  <c r="NI85" i="21" s="1"/>
  <c r="NH66" i="21"/>
  <c r="NI83" i="21" s="1"/>
  <c r="NH63" i="21"/>
  <c r="NI80" i="21" s="1"/>
  <c r="NH62" i="21"/>
  <c r="NI79" i="21" s="1"/>
  <c r="NH43" i="21"/>
  <c r="NH60" i="21" s="1"/>
  <c r="NH72" i="21"/>
  <c r="NI89" i="21" s="1"/>
  <c r="NI26" i="21"/>
  <c r="NH70" i="21"/>
  <c r="NI87" i="21" s="1"/>
  <c r="NH89" i="7"/>
  <c r="NG106" i="7"/>
  <c r="NH90" i="21"/>
  <c r="NG107" i="21"/>
  <c r="NF77" i="13"/>
  <c r="NF111" i="13" s="1"/>
  <c r="NF94" i="13"/>
  <c r="NI100" i="21" l="1"/>
  <c r="NJ117" i="21" s="1"/>
  <c r="NH100" i="13"/>
  <c r="NH127" i="13" s="1"/>
  <c r="NI102" i="7"/>
  <c r="NI129" i="7" s="1"/>
  <c r="NH96" i="11"/>
  <c r="NH123" i="11" s="1"/>
  <c r="NH102" i="11"/>
  <c r="NH129" i="11" s="1"/>
  <c r="NJ102" i="17"/>
  <c r="NJ129" i="17" s="1"/>
  <c r="NH100" i="15"/>
  <c r="NH127" i="15" s="1"/>
  <c r="NI107" i="19"/>
  <c r="NI99" i="19"/>
  <c r="NI126" i="19" s="1"/>
  <c r="NI102" i="21"/>
  <c r="NI129" i="21" s="1"/>
  <c r="NI101" i="21"/>
  <c r="NJ118" i="21" s="1"/>
  <c r="NH106" i="13"/>
  <c r="NH103" i="13"/>
  <c r="NH130" i="13" s="1"/>
  <c r="NH104" i="13"/>
  <c r="NI96" i="7"/>
  <c r="NI123" i="7" s="1"/>
  <c r="NI101" i="7"/>
  <c r="NI128" i="7" s="1"/>
  <c r="NI107" i="7"/>
  <c r="NH104" i="11"/>
  <c r="NH101" i="11"/>
  <c r="NH128" i="11" s="1"/>
  <c r="NH106" i="11"/>
  <c r="NJ101" i="17"/>
  <c r="NJ128" i="17" s="1"/>
  <c r="NJ106" i="17"/>
  <c r="NH104" i="15"/>
  <c r="NH98" i="15"/>
  <c r="NH125" i="15" s="1"/>
  <c r="NH99" i="15"/>
  <c r="NH126" i="15" s="1"/>
  <c r="NI100" i="19"/>
  <c r="NI127" i="19" s="1"/>
  <c r="NI101" i="19"/>
  <c r="NI128" i="19" s="1"/>
  <c r="NI106" i="21"/>
  <c r="NH99" i="13"/>
  <c r="NH126" i="13" s="1"/>
  <c r="NI97" i="7"/>
  <c r="NI124" i="7" s="1"/>
  <c r="NH103" i="11"/>
  <c r="NH130" i="11" s="1"/>
  <c r="NH97" i="11"/>
  <c r="NH124" i="11" s="1"/>
  <c r="NJ97" i="17"/>
  <c r="NJ124" i="17" s="1"/>
  <c r="NH105" i="15"/>
  <c r="NI97" i="19"/>
  <c r="NI124" i="19" s="1"/>
  <c r="NI102" i="19"/>
  <c r="NI129" i="19" s="1"/>
  <c r="NI104" i="21"/>
  <c r="NI96" i="21"/>
  <c r="NI123" i="21" s="1"/>
  <c r="NI98" i="21"/>
  <c r="NI125" i="21" s="1"/>
  <c r="NH98" i="13"/>
  <c r="NH125" i="13" s="1"/>
  <c r="NH107" i="13"/>
  <c r="NH97" i="13"/>
  <c r="NH124" i="13" s="1"/>
  <c r="NI104" i="7"/>
  <c r="NI105" i="7"/>
  <c r="NH99" i="11"/>
  <c r="NH126" i="11" s="1"/>
  <c r="NH105" i="11"/>
  <c r="NJ100" i="17"/>
  <c r="NJ127" i="17" s="1"/>
  <c r="NJ105" i="17"/>
  <c r="NH96" i="15"/>
  <c r="NH123" i="15" s="1"/>
  <c r="NH97" i="15"/>
  <c r="NH124" i="15" s="1"/>
  <c r="NH102" i="15"/>
  <c r="NH129" i="15" s="1"/>
  <c r="NH103" i="15"/>
  <c r="NH130" i="15" s="1"/>
  <c r="NI96" i="19"/>
  <c r="NI123" i="19" s="1"/>
  <c r="NI103" i="19"/>
  <c r="NI130" i="19" s="1"/>
  <c r="NI104" i="19"/>
  <c r="NI99" i="21"/>
  <c r="NI126" i="21" s="1"/>
  <c r="NH105" i="13"/>
  <c r="NI97" i="21"/>
  <c r="NI124" i="21" s="1"/>
  <c r="NI105" i="21"/>
  <c r="NI103" i="21"/>
  <c r="NI130" i="21" s="1"/>
  <c r="NH102" i="13"/>
  <c r="NH129" i="13" s="1"/>
  <c r="NH96" i="13"/>
  <c r="NH123" i="13" s="1"/>
  <c r="NH101" i="13"/>
  <c r="NH128" i="13" s="1"/>
  <c r="NI100" i="7"/>
  <c r="NI127" i="7" s="1"/>
  <c r="NI98" i="7"/>
  <c r="NI125" i="7" s="1"/>
  <c r="NI99" i="7"/>
  <c r="NI126" i="7" s="1"/>
  <c r="NH100" i="11"/>
  <c r="NH127" i="11" s="1"/>
  <c r="NH107" i="11"/>
  <c r="NH98" i="11"/>
  <c r="NH125" i="11" s="1"/>
  <c r="NJ104" i="17"/>
  <c r="NJ98" i="17"/>
  <c r="NJ125" i="17" s="1"/>
  <c r="NJ99" i="17"/>
  <c r="NJ126" i="17" s="1"/>
  <c r="NH101" i="15"/>
  <c r="NH128" i="15" s="1"/>
  <c r="NH106" i="15"/>
  <c r="NH107" i="15"/>
  <c r="NI105" i="19"/>
  <c r="NI98" i="19"/>
  <c r="NI125" i="19" s="1"/>
  <c r="NH70" i="13"/>
  <c r="NI87" i="13" s="1"/>
  <c r="NH66" i="13"/>
  <c r="NI83" i="13" s="1"/>
  <c r="NH62" i="13"/>
  <c r="NI79" i="13" s="1"/>
  <c r="NI26" i="13"/>
  <c r="NH73" i="13"/>
  <c r="NI90" i="13" s="1"/>
  <c r="NH69" i="13"/>
  <c r="NI86" i="13" s="1"/>
  <c r="NH65" i="13"/>
  <c r="NI82" i="13" s="1"/>
  <c r="NH72" i="13"/>
  <c r="NI89" i="13" s="1"/>
  <c r="NH68" i="13"/>
  <c r="NI85" i="13" s="1"/>
  <c r="NH64" i="13"/>
  <c r="NI81" i="13" s="1"/>
  <c r="NH43" i="13"/>
  <c r="NH60" i="13" s="1"/>
  <c r="NH71" i="13"/>
  <c r="NI88" i="13" s="1"/>
  <c r="NH67" i="13"/>
  <c r="NI84" i="13" s="1"/>
  <c r="NH63" i="13"/>
  <c r="NI80" i="13" s="1"/>
  <c r="NJ79" i="17"/>
  <c r="NI96" i="17"/>
  <c r="NI123" i="17" s="1"/>
  <c r="NI128" i="21"/>
  <c r="NI89" i="7"/>
  <c r="NH106" i="7"/>
  <c r="NH94" i="21"/>
  <c r="NH77" i="21"/>
  <c r="NH111" i="21" s="1"/>
  <c r="NH128" i="21"/>
  <c r="NI86" i="7"/>
  <c r="NH103" i="7"/>
  <c r="NH130" i="7" s="1"/>
  <c r="NI77" i="17"/>
  <c r="NI111" i="17" s="1"/>
  <c r="NI94" i="17"/>
  <c r="NI71" i="19"/>
  <c r="NJ88" i="19" s="1"/>
  <c r="NI67" i="19"/>
  <c r="NJ84" i="19" s="1"/>
  <c r="NI63" i="19"/>
  <c r="NJ80" i="19" s="1"/>
  <c r="NI72" i="19"/>
  <c r="NI69" i="19"/>
  <c r="NJ86" i="19" s="1"/>
  <c r="NI73" i="19"/>
  <c r="NJ90" i="19" s="1"/>
  <c r="NI66" i="19"/>
  <c r="NJ83" i="19" s="1"/>
  <c r="NI65" i="19"/>
  <c r="NJ82" i="19" s="1"/>
  <c r="NI62" i="19"/>
  <c r="NJ79" i="19" s="1"/>
  <c r="NI70" i="19"/>
  <c r="NJ87" i="19" s="1"/>
  <c r="NJ26" i="19"/>
  <c r="NI64" i="19"/>
  <c r="NJ81" i="19" s="1"/>
  <c r="NI68" i="19"/>
  <c r="NJ85" i="19" s="1"/>
  <c r="NI43" i="19"/>
  <c r="NI60" i="19" s="1"/>
  <c r="NG94" i="11"/>
  <c r="NG77" i="11"/>
  <c r="NG111" i="11" s="1"/>
  <c r="NJ86" i="17"/>
  <c r="NI103" i="17"/>
  <c r="NI130" i="17" s="1"/>
  <c r="NI72" i="7"/>
  <c r="NI68" i="7"/>
  <c r="NJ85" i="7" s="1"/>
  <c r="NI64" i="7"/>
  <c r="NJ81" i="7" s="1"/>
  <c r="NI71" i="7"/>
  <c r="NJ88" i="7" s="1"/>
  <c r="NI67" i="7"/>
  <c r="NJ84" i="7" s="1"/>
  <c r="NI63" i="7"/>
  <c r="NJ80" i="7" s="1"/>
  <c r="NI70" i="7"/>
  <c r="NJ87" i="7" s="1"/>
  <c r="NI66" i="7"/>
  <c r="NJ83" i="7" s="1"/>
  <c r="NI62" i="7"/>
  <c r="NJ79" i="7" s="1"/>
  <c r="NJ26" i="7"/>
  <c r="NI69" i="7"/>
  <c r="NI65" i="7"/>
  <c r="NJ82" i="7" s="1"/>
  <c r="NI73" i="7"/>
  <c r="NJ90" i="7" s="1"/>
  <c r="NI43" i="7"/>
  <c r="NI60" i="7" s="1"/>
  <c r="NH72" i="15"/>
  <c r="NI89" i="15" s="1"/>
  <c r="NH68" i="15"/>
  <c r="NI85" i="15" s="1"/>
  <c r="NH64" i="15"/>
  <c r="NI81" i="15" s="1"/>
  <c r="NH71" i="15"/>
  <c r="NI88" i="15" s="1"/>
  <c r="NH67" i="15"/>
  <c r="NI84" i="15" s="1"/>
  <c r="NH63" i="15"/>
  <c r="NI80" i="15" s="1"/>
  <c r="NH70" i="15"/>
  <c r="NI87" i="15" s="1"/>
  <c r="NH66" i="15"/>
  <c r="NI83" i="15" s="1"/>
  <c r="NH62" i="15"/>
  <c r="NI79" i="15" s="1"/>
  <c r="NH65" i="15"/>
  <c r="NI82" i="15" s="1"/>
  <c r="NI26" i="15"/>
  <c r="NH73" i="15"/>
  <c r="NI90" i="15" s="1"/>
  <c r="NH69" i="15"/>
  <c r="NI86" i="15" s="1"/>
  <c r="NH43" i="15"/>
  <c r="NH60" i="15" s="1"/>
  <c r="NJ90" i="17"/>
  <c r="NI107" i="17"/>
  <c r="NH127" i="21"/>
  <c r="NI127" i="21"/>
  <c r="NH94" i="7"/>
  <c r="NH77" i="7"/>
  <c r="NH111" i="7" s="1"/>
  <c r="NI90" i="21"/>
  <c r="NH107" i="21"/>
  <c r="NI73" i="21"/>
  <c r="NI72" i="21"/>
  <c r="NJ89" i="21" s="1"/>
  <c r="NI68" i="21"/>
  <c r="NJ85" i="21" s="1"/>
  <c r="NI71" i="21"/>
  <c r="NJ88" i="21" s="1"/>
  <c r="NI69" i="21"/>
  <c r="NJ86" i="21" s="1"/>
  <c r="NI64" i="21"/>
  <c r="NJ81" i="21" s="1"/>
  <c r="NI66" i="21"/>
  <c r="NJ83" i="21" s="1"/>
  <c r="NI63" i="21"/>
  <c r="NJ80" i="21" s="1"/>
  <c r="NI70" i="21"/>
  <c r="NJ87" i="21" s="1"/>
  <c r="NI62" i="21"/>
  <c r="NJ79" i="21" s="1"/>
  <c r="NI67" i="21"/>
  <c r="NJ84" i="21" s="1"/>
  <c r="NI65" i="21"/>
  <c r="NJ82" i="21" s="1"/>
  <c r="NJ26" i="21"/>
  <c r="NI43" i="21"/>
  <c r="NI60" i="21" s="1"/>
  <c r="NG94" i="13"/>
  <c r="NG77" i="13"/>
  <c r="NG111" i="13" s="1"/>
  <c r="NH71" i="11"/>
  <c r="NI88" i="11" s="1"/>
  <c r="NH67" i="11"/>
  <c r="NI84" i="11" s="1"/>
  <c r="NH63" i="11"/>
  <c r="NI80" i="11" s="1"/>
  <c r="NH70" i="11"/>
  <c r="NI87" i="11" s="1"/>
  <c r="NH66" i="11"/>
  <c r="NI83" i="11" s="1"/>
  <c r="NH62" i="11"/>
  <c r="NI79" i="11" s="1"/>
  <c r="NI26" i="11"/>
  <c r="NH68" i="11"/>
  <c r="NI85" i="11" s="1"/>
  <c r="NH43" i="11"/>
  <c r="NH60" i="11" s="1"/>
  <c r="NH69" i="11"/>
  <c r="NI86" i="11" s="1"/>
  <c r="NH73" i="11"/>
  <c r="NI90" i="11" s="1"/>
  <c r="NH65" i="11"/>
  <c r="NI82" i="11" s="1"/>
  <c r="NH72" i="11"/>
  <c r="NI89" i="11" s="1"/>
  <c r="NH64" i="11"/>
  <c r="NI81" i="11" s="1"/>
  <c r="NJ72" i="17"/>
  <c r="NK89" i="17" s="1"/>
  <c r="NJ68" i="17"/>
  <c r="NK85" i="17" s="1"/>
  <c r="NJ64" i="17"/>
  <c r="NK81" i="17" s="1"/>
  <c r="NJ71" i="17"/>
  <c r="NK88" i="17" s="1"/>
  <c r="NJ67" i="17"/>
  <c r="NK84" i="17" s="1"/>
  <c r="NJ63" i="17"/>
  <c r="NK80" i="17" s="1"/>
  <c r="NJ70" i="17"/>
  <c r="NK87" i="17" s="1"/>
  <c r="NJ66" i="17"/>
  <c r="NK83" i="17" s="1"/>
  <c r="NJ62" i="17"/>
  <c r="NK26" i="17"/>
  <c r="NJ65" i="17"/>
  <c r="NK82" i="17" s="1"/>
  <c r="NJ73" i="17"/>
  <c r="NJ69" i="17"/>
  <c r="NJ43" i="17"/>
  <c r="NJ60" i="17" s="1"/>
  <c r="NG94" i="15"/>
  <c r="NG77" i="15"/>
  <c r="NG111" i="15" s="1"/>
  <c r="NH94" i="19"/>
  <c r="NH77" i="19"/>
  <c r="NH111" i="19" s="1"/>
  <c r="NI89" i="19"/>
  <c r="NH106" i="19"/>
  <c r="NI107" i="11" l="1"/>
  <c r="NJ100" i="21"/>
  <c r="NJ127" i="21" s="1"/>
  <c r="NI96" i="15"/>
  <c r="NI123" i="15" s="1"/>
  <c r="NJ104" i="7"/>
  <c r="NJ96" i="19"/>
  <c r="NJ123" i="19" s="1"/>
  <c r="NJ105" i="19"/>
  <c r="NI96" i="13"/>
  <c r="NI123" i="13" s="1"/>
  <c r="NK100" i="17"/>
  <c r="NK127" i="17" s="1"/>
  <c r="NK105" i="17"/>
  <c r="NI98" i="11"/>
  <c r="NI125" i="11" s="1"/>
  <c r="NI103" i="11"/>
  <c r="NI130" i="11" s="1"/>
  <c r="NI96" i="11"/>
  <c r="NI123" i="11" s="1"/>
  <c r="NI101" i="11"/>
  <c r="NI128" i="11" s="1"/>
  <c r="NJ96" i="21"/>
  <c r="NJ123" i="21" s="1"/>
  <c r="NJ98" i="21"/>
  <c r="NJ125" i="21" s="1"/>
  <c r="NJ106" i="21"/>
  <c r="NI107" i="15"/>
  <c r="NI100" i="15"/>
  <c r="NI127" i="15" s="1"/>
  <c r="NI105" i="15"/>
  <c r="NJ97" i="7"/>
  <c r="NJ124" i="7" s="1"/>
  <c r="NJ102" i="7"/>
  <c r="NJ129" i="7" s="1"/>
  <c r="NJ98" i="19"/>
  <c r="NJ125" i="19" s="1"/>
  <c r="NJ99" i="19"/>
  <c r="NJ126" i="19" s="1"/>
  <c r="NI97" i="13"/>
  <c r="NI124" i="13" s="1"/>
  <c r="NI98" i="13"/>
  <c r="NI125" i="13" s="1"/>
  <c r="NI103" i="13"/>
  <c r="NI130" i="13" s="1"/>
  <c r="NI100" i="13"/>
  <c r="NI127" i="13" s="1"/>
  <c r="NK101" i="17"/>
  <c r="NK128" i="17" s="1"/>
  <c r="NJ80" i="11"/>
  <c r="NI97" i="11"/>
  <c r="NI124" i="11" s="1"/>
  <c r="NJ102" i="21"/>
  <c r="NJ129" i="21" s="1"/>
  <c r="NJ84" i="15"/>
  <c r="NI101" i="15"/>
  <c r="NI128" i="15" s="1"/>
  <c r="NJ102" i="19"/>
  <c r="NJ129" i="19" s="1"/>
  <c r="NJ82" i="13"/>
  <c r="NI99" i="13"/>
  <c r="NI126" i="13" s="1"/>
  <c r="NK99" i="17"/>
  <c r="NK126" i="17" s="1"/>
  <c r="NL87" i="17"/>
  <c r="NK104" i="17"/>
  <c r="NK98" i="17"/>
  <c r="NK125" i="17" s="1"/>
  <c r="NJ89" i="11"/>
  <c r="NI106" i="11"/>
  <c r="NI100" i="11"/>
  <c r="NI127" i="11" s="1"/>
  <c r="NJ88" i="11"/>
  <c r="NI105" i="11"/>
  <c r="NJ104" i="21"/>
  <c r="NK86" i="21"/>
  <c r="NJ103" i="21"/>
  <c r="NJ130" i="21" s="1"/>
  <c r="NI104" i="15"/>
  <c r="NJ81" i="15"/>
  <c r="NI98" i="15"/>
  <c r="NI125" i="15" s="1"/>
  <c r="NJ107" i="7"/>
  <c r="NJ96" i="7"/>
  <c r="NJ123" i="7" s="1"/>
  <c r="NJ101" i="7"/>
  <c r="NJ128" i="7" s="1"/>
  <c r="NK83" i="19"/>
  <c r="NJ100" i="19"/>
  <c r="NJ127" i="19" s="1"/>
  <c r="NJ97" i="19"/>
  <c r="NJ124" i="19" s="1"/>
  <c r="NI101" i="13"/>
  <c r="NI128" i="13" s="1"/>
  <c r="NI102" i="13"/>
  <c r="NI129" i="13" s="1"/>
  <c r="NI107" i="13"/>
  <c r="NI104" i="13"/>
  <c r="NL89" i="17"/>
  <c r="NK106" i="17"/>
  <c r="NJ101" i="21"/>
  <c r="NJ86" i="15"/>
  <c r="NI103" i="15"/>
  <c r="NI130" i="15" s="1"/>
  <c r="NI106" i="15"/>
  <c r="NK81" i="7"/>
  <c r="NJ98" i="7"/>
  <c r="NJ125" i="7" s="1"/>
  <c r="NJ103" i="19"/>
  <c r="NJ130" i="19" s="1"/>
  <c r="NL80" i="17"/>
  <c r="NK97" i="17"/>
  <c r="NK124" i="17" s="1"/>
  <c r="NK102" i="17"/>
  <c r="NK129" i="17" s="1"/>
  <c r="NJ82" i="11"/>
  <c r="NI99" i="11"/>
  <c r="NI126" i="11" s="1"/>
  <c r="NI102" i="11"/>
  <c r="NI129" i="11" s="1"/>
  <c r="NJ87" i="11"/>
  <c r="NI104" i="11"/>
  <c r="NJ99" i="21"/>
  <c r="NJ126" i="21" s="1"/>
  <c r="NJ97" i="21"/>
  <c r="NJ124" i="21" s="1"/>
  <c r="NJ105" i="21"/>
  <c r="NJ82" i="15"/>
  <c r="NI99" i="15"/>
  <c r="NI126" i="15" s="1"/>
  <c r="NI97" i="15"/>
  <c r="NI124" i="15" s="1"/>
  <c r="NJ85" i="15"/>
  <c r="NI102" i="15"/>
  <c r="NI129" i="15" s="1"/>
  <c r="NJ99" i="7"/>
  <c r="NJ126" i="7" s="1"/>
  <c r="NK83" i="7"/>
  <c r="NJ100" i="7"/>
  <c r="NJ127" i="7" s="1"/>
  <c r="NJ105" i="7"/>
  <c r="NK87" i="19"/>
  <c r="NJ104" i="19"/>
  <c r="NJ107" i="19"/>
  <c r="NK84" i="19"/>
  <c r="NJ101" i="19"/>
  <c r="NJ128" i="19" s="1"/>
  <c r="NI105" i="13"/>
  <c r="NI106" i="13"/>
  <c r="NI71" i="15"/>
  <c r="NJ88" i="15" s="1"/>
  <c r="NI67" i="15"/>
  <c r="NI63" i="15"/>
  <c r="NJ80" i="15" s="1"/>
  <c r="NI70" i="15"/>
  <c r="NJ87" i="15" s="1"/>
  <c r="NI66" i="15"/>
  <c r="NJ83" i="15" s="1"/>
  <c r="NI62" i="15"/>
  <c r="NJ79" i="15" s="1"/>
  <c r="NI73" i="15"/>
  <c r="NJ90" i="15" s="1"/>
  <c r="NI69" i="15"/>
  <c r="NI65" i="15"/>
  <c r="NI43" i="15"/>
  <c r="NI60" i="15" s="1"/>
  <c r="NI72" i="15"/>
  <c r="NJ89" i="15" s="1"/>
  <c r="NI68" i="15"/>
  <c r="NI64" i="15"/>
  <c r="NJ26" i="15"/>
  <c r="NJ89" i="7"/>
  <c r="NI106" i="7"/>
  <c r="NJ94" i="17"/>
  <c r="NJ77" i="17"/>
  <c r="NJ111" i="17" s="1"/>
  <c r="NK71" i="17"/>
  <c r="NL88" i="17" s="1"/>
  <c r="NK67" i="17"/>
  <c r="NL84" i="17" s="1"/>
  <c r="NK63" i="17"/>
  <c r="NK70" i="17"/>
  <c r="NK66" i="17"/>
  <c r="NL83" i="17" s="1"/>
  <c r="NK62" i="17"/>
  <c r="NL26" i="17"/>
  <c r="NK73" i="17"/>
  <c r="NK69" i="17"/>
  <c r="NK65" i="17"/>
  <c r="NL82" i="17" s="1"/>
  <c r="NK43" i="17"/>
  <c r="NK60" i="17" s="1"/>
  <c r="NK72" i="17"/>
  <c r="NK68" i="17"/>
  <c r="NL85" i="17" s="1"/>
  <c r="NK64" i="17"/>
  <c r="NL81" i="17" s="1"/>
  <c r="NH94" i="15"/>
  <c r="NH77" i="15"/>
  <c r="NH111" i="15" s="1"/>
  <c r="NI94" i="19"/>
  <c r="NI77" i="19"/>
  <c r="NI111" i="19" s="1"/>
  <c r="NH94" i="11"/>
  <c r="NH77" i="11"/>
  <c r="NH111" i="11" s="1"/>
  <c r="NJ73" i="21"/>
  <c r="NJ71" i="21"/>
  <c r="NK88" i="21" s="1"/>
  <c r="NJ67" i="21"/>
  <c r="NK84" i="21" s="1"/>
  <c r="NJ66" i="21"/>
  <c r="NK83" i="21" s="1"/>
  <c r="NJ63" i="21"/>
  <c r="NK80" i="21" s="1"/>
  <c r="NJ70" i="21"/>
  <c r="NK87" i="21" s="1"/>
  <c r="NJ68" i="21"/>
  <c r="NK85" i="21" s="1"/>
  <c r="NJ62" i="21"/>
  <c r="NK79" i="21" s="1"/>
  <c r="NJ72" i="21"/>
  <c r="NK89" i="21" s="1"/>
  <c r="NJ65" i="21"/>
  <c r="NK82" i="21" s="1"/>
  <c r="NJ69" i="21"/>
  <c r="NJ64" i="21"/>
  <c r="NK81" i="21" s="1"/>
  <c r="NK26" i="21"/>
  <c r="NJ43" i="21"/>
  <c r="NJ60" i="21" s="1"/>
  <c r="NJ70" i="19"/>
  <c r="NJ66" i="19"/>
  <c r="NJ62" i="19"/>
  <c r="NK79" i="19" s="1"/>
  <c r="NJ69" i="19"/>
  <c r="NK86" i="19" s="1"/>
  <c r="NJ67" i="19"/>
  <c r="NJ73" i="19"/>
  <c r="NK90" i="19" s="1"/>
  <c r="NJ71" i="19"/>
  <c r="NK88" i="19" s="1"/>
  <c r="NJ64" i="19"/>
  <c r="NK81" i="19" s="1"/>
  <c r="NJ68" i="19"/>
  <c r="NK85" i="19" s="1"/>
  <c r="NJ65" i="19"/>
  <c r="NK82" i="19" s="1"/>
  <c r="NJ72" i="19"/>
  <c r="NK26" i="19"/>
  <c r="NJ43" i="19"/>
  <c r="NJ60" i="19" s="1"/>
  <c r="NJ63" i="19"/>
  <c r="NK80" i="19" s="1"/>
  <c r="NI73" i="13"/>
  <c r="NJ90" i="13" s="1"/>
  <c r="NI69" i="13"/>
  <c r="NJ86" i="13" s="1"/>
  <c r="NI65" i="13"/>
  <c r="NI43" i="13"/>
  <c r="NI60" i="13" s="1"/>
  <c r="NI72" i="13"/>
  <c r="NJ89" i="13" s="1"/>
  <c r="NI68" i="13"/>
  <c r="NJ85" i="13" s="1"/>
  <c r="NI64" i="13"/>
  <c r="NJ81" i="13" s="1"/>
  <c r="NI71" i="13"/>
  <c r="NJ88" i="13" s="1"/>
  <c r="NI67" i="13"/>
  <c r="NJ84" i="13" s="1"/>
  <c r="NI63" i="13"/>
  <c r="NJ80" i="13" s="1"/>
  <c r="NI70" i="13"/>
  <c r="NJ87" i="13" s="1"/>
  <c r="NI66" i="13"/>
  <c r="NJ83" i="13" s="1"/>
  <c r="NJ26" i="13"/>
  <c r="NI62" i="13"/>
  <c r="NJ79" i="13" s="1"/>
  <c r="NJ89" i="19"/>
  <c r="NI106" i="19"/>
  <c r="NK90" i="17"/>
  <c r="NJ107" i="17"/>
  <c r="NI70" i="11"/>
  <c r="NI66" i="11"/>
  <c r="NJ83" i="11" s="1"/>
  <c r="NI62" i="11"/>
  <c r="NJ79" i="11" s="1"/>
  <c r="NJ26" i="11"/>
  <c r="NI73" i="11"/>
  <c r="NJ90" i="11" s="1"/>
  <c r="NI69" i="11"/>
  <c r="NJ86" i="11" s="1"/>
  <c r="NI65" i="11"/>
  <c r="NI43" i="11"/>
  <c r="NI60" i="11" s="1"/>
  <c r="NI71" i="11"/>
  <c r="NI63" i="11"/>
  <c r="NI72" i="11"/>
  <c r="NI64" i="11"/>
  <c r="NJ81" i="11" s="1"/>
  <c r="NI68" i="11"/>
  <c r="NJ85" i="11" s="1"/>
  <c r="NI67" i="11"/>
  <c r="NJ84" i="11" s="1"/>
  <c r="NJ90" i="21"/>
  <c r="NI107" i="21"/>
  <c r="NK86" i="17"/>
  <c r="NJ103" i="17"/>
  <c r="NJ130" i="17" s="1"/>
  <c r="NI94" i="21"/>
  <c r="NI77" i="21"/>
  <c r="NI111" i="21" s="1"/>
  <c r="NI94" i="7"/>
  <c r="NI77" i="7"/>
  <c r="NI111" i="7" s="1"/>
  <c r="NJ71" i="7"/>
  <c r="NK88" i="7" s="1"/>
  <c r="NJ67" i="7"/>
  <c r="NK84" i="7" s="1"/>
  <c r="NJ63" i="7"/>
  <c r="NK80" i="7" s="1"/>
  <c r="NJ70" i="7"/>
  <c r="NK87" i="7" s="1"/>
  <c r="NJ66" i="7"/>
  <c r="NJ62" i="7"/>
  <c r="NK79" i="7" s="1"/>
  <c r="NK26" i="7"/>
  <c r="NJ73" i="7"/>
  <c r="NK90" i="7" s="1"/>
  <c r="NJ69" i="7"/>
  <c r="NJ65" i="7"/>
  <c r="NK82" i="7" s="1"/>
  <c r="NJ43" i="7"/>
  <c r="NJ60" i="7" s="1"/>
  <c r="NJ72" i="7"/>
  <c r="NJ64" i="7"/>
  <c r="NJ68" i="7"/>
  <c r="NK85" i="7" s="1"/>
  <c r="NJ86" i="7"/>
  <c r="NI103" i="7"/>
  <c r="NI130" i="7" s="1"/>
  <c r="NK79" i="17"/>
  <c r="NJ96" i="17"/>
  <c r="NJ123" i="17" s="1"/>
  <c r="NH94" i="13"/>
  <c r="NH77" i="13"/>
  <c r="NH111" i="13" s="1"/>
  <c r="NK107" i="7" l="1"/>
  <c r="NJ103" i="11"/>
  <c r="NJ130" i="11" s="1"/>
  <c r="NJ100" i="13"/>
  <c r="NJ127" i="13" s="1"/>
  <c r="NK99" i="19"/>
  <c r="NK126" i="19" s="1"/>
  <c r="NK100" i="21"/>
  <c r="NK127" i="21" s="1"/>
  <c r="NK97" i="7"/>
  <c r="NK124" i="7" s="1"/>
  <c r="NK102" i="7"/>
  <c r="NK129" i="7" s="1"/>
  <c r="NK99" i="7"/>
  <c r="NK126" i="7" s="1"/>
  <c r="NK101" i="7"/>
  <c r="NK128" i="7" s="1"/>
  <c r="NJ98" i="11"/>
  <c r="NJ125" i="11" s="1"/>
  <c r="NJ96" i="13"/>
  <c r="NJ123" i="13" s="1"/>
  <c r="NJ102" i="13"/>
  <c r="NJ129" i="13" s="1"/>
  <c r="NK105" i="7"/>
  <c r="NJ96" i="11"/>
  <c r="NJ123" i="11" s="1"/>
  <c r="NJ101" i="13"/>
  <c r="NJ128" i="13" s="1"/>
  <c r="NJ106" i="13"/>
  <c r="NJ107" i="13"/>
  <c r="NK105" i="19"/>
  <c r="NK96" i="19"/>
  <c r="NK123" i="19" s="1"/>
  <c r="NK106" i="21"/>
  <c r="NK97" i="21"/>
  <c r="NK124" i="21" s="1"/>
  <c r="NL102" i="17"/>
  <c r="NL129" i="17" s="1"/>
  <c r="NL100" i="17"/>
  <c r="NL127" i="17" s="1"/>
  <c r="NL105" i="17"/>
  <c r="NJ106" i="15"/>
  <c r="NJ107" i="15"/>
  <c r="NJ97" i="15"/>
  <c r="NJ124" i="15" s="1"/>
  <c r="NK104" i="7"/>
  <c r="NJ100" i="11"/>
  <c r="NJ127" i="11" s="1"/>
  <c r="NK97" i="19"/>
  <c r="NK124" i="19" s="1"/>
  <c r="NK98" i="21"/>
  <c r="NK125" i="21" s="1"/>
  <c r="NJ96" i="15"/>
  <c r="NJ123" i="15" s="1"/>
  <c r="NJ102" i="11"/>
  <c r="NJ129" i="11" s="1"/>
  <c r="NJ107" i="11"/>
  <c r="NJ104" i="13"/>
  <c r="NJ98" i="13"/>
  <c r="NJ125" i="13" s="1"/>
  <c r="NK102" i="19"/>
  <c r="NK129" i="19" s="1"/>
  <c r="NK102" i="21"/>
  <c r="NK129" i="21" s="1"/>
  <c r="NK101" i="21"/>
  <c r="NJ100" i="15"/>
  <c r="NJ127" i="15" s="1"/>
  <c r="NJ105" i="15"/>
  <c r="NJ101" i="11"/>
  <c r="NJ128" i="11" s="1"/>
  <c r="NJ105" i="13"/>
  <c r="NK107" i="19"/>
  <c r="NK96" i="21"/>
  <c r="NK123" i="21" s="1"/>
  <c r="NK96" i="7"/>
  <c r="NK123" i="7" s="1"/>
  <c r="NJ97" i="13"/>
  <c r="NJ124" i="13" s="1"/>
  <c r="NJ103" i="13"/>
  <c r="NJ130" i="13" s="1"/>
  <c r="NK98" i="19"/>
  <c r="NK125" i="19" s="1"/>
  <c r="NK103" i="19"/>
  <c r="NK130" i="19" s="1"/>
  <c r="NK99" i="21"/>
  <c r="NK126" i="21" s="1"/>
  <c r="NK104" i="21"/>
  <c r="NK105" i="21"/>
  <c r="NL98" i="17"/>
  <c r="NL125" i="17" s="1"/>
  <c r="NL99" i="17"/>
  <c r="NL126" i="17" s="1"/>
  <c r="NL101" i="17"/>
  <c r="NL128" i="17" s="1"/>
  <c r="NJ104" i="15"/>
  <c r="NI94" i="11"/>
  <c r="NI77" i="11"/>
  <c r="NI111" i="11" s="1"/>
  <c r="NK70" i="21"/>
  <c r="NL87" i="21" s="1"/>
  <c r="NK66" i="21"/>
  <c r="NL83" i="21" s="1"/>
  <c r="NK68" i="21"/>
  <c r="NL85" i="21" s="1"/>
  <c r="NK62" i="21"/>
  <c r="NL79" i="21" s="1"/>
  <c r="NK72" i="21"/>
  <c r="NL89" i="21" s="1"/>
  <c r="NK65" i="21"/>
  <c r="NL82" i="21" s="1"/>
  <c r="NK73" i="21"/>
  <c r="NK69" i="21"/>
  <c r="NL86" i="21" s="1"/>
  <c r="NK67" i="21"/>
  <c r="NL84" i="21" s="1"/>
  <c r="NK64" i="21"/>
  <c r="NL81" i="21" s="1"/>
  <c r="NK71" i="21"/>
  <c r="NL88" i="21" s="1"/>
  <c r="NK63" i="21"/>
  <c r="NL80" i="21" s="1"/>
  <c r="NL26" i="21"/>
  <c r="NK43" i="21"/>
  <c r="NK60" i="21" s="1"/>
  <c r="NK89" i="7"/>
  <c r="NJ106" i="7"/>
  <c r="NK104" i="19"/>
  <c r="NJ99" i="15"/>
  <c r="NJ126" i="15" s="1"/>
  <c r="NJ104" i="11"/>
  <c r="NL97" i="17"/>
  <c r="NL124" i="17" s="1"/>
  <c r="NJ103" i="15"/>
  <c r="NJ130" i="15" s="1"/>
  <c r="NK103" i="21"/>
  <c r="NK130" i="21" s="1"/>
  <c r="NL104" i="17"/>
  <c r="NJ70" i="15"/>
  <c r="NK87" i="15" s="1"/>
  <c r="NJ66" i="15"/>
  <c r="NK83" i="15" s="1"/>
  <c r="NJ62" i="15"/>
  <c r="NK79" i="15" s="1"/>
  <c r="NJ73" i="15"/>
  <c r="NK90" i="15" s="1"/>
  <c r="NJ69" i="15"/>
  <c r="NK86" i="15" s="1"/>
  <c r="NJ65" i="15"/>
  <c r="NK82" i="15" s="1"/>
  <c r="NJ43" i="15"/>
  <c r="NJ60" i="15" s="1"/>
  <c r="NJ72" i="15"/>
  <c r="NK89" i="15" s="1"/>
  <c r="NJ68" i="15"/>
  <c r="NJ64" i="15"/>
  <c r="NJ71" i="15"/>
  <c r="NK88" i="15" s="1"/>
  <c r="NJ67" i="15"/>
  <c r="NJ63" i="15"/>
  <c r="NK80" i="15" s="1"/>
  <c r="NK26" i="15"/>
  <c r="NI94" i="15"/>
  <c r="NI77" i="15"/>
  <c r="NI111" i="15" s="1"/>
  <c r="NL84" i="19"/>
  <c r="NK101" i="19"/>
  <c r="NK128" i="19" s="1"/>
  <c r="NK100" i="7"/>
  <c r="NK127" i="7" s="1"/>
  <c r="NJ99" i="11"/>
  <c r="NJ126" i="11" s="1"/>
  <c r="NL81" i="7"/>
  <c r="NK98" i="7"/>
  <c r="NK125" i="7" s="1"/>
  <c r="NL106" i="17"/>
  <c r="NL83" i="19"/>
  <c r="NK100" i="19"/>
  <c r="NK127" i="19" s="1"/>
  <c r="NK81" i="15"/>
  <c r="NJ98" i="15"/>
  <c r="NJ125" i="15" s="1"/>
  <c r="NJ105" i="11"/>
  <c r="NJ106" i="11"/>
  <c r="NJ99" i="13"/>
  <c r="NJ126" i="13" s="1"/>
  <c r="NK84" i="15"/>
  <c r="NJ101" i="15"/>
  <c r="NJ128" i="15" s="1"/>
  <c r="NK80" i="11"/>
  <c r="NJ97" i="11"/>
  <c r="NJ124" i="11" s="1"/>
  <c r="NL90" i="17"/>
  <c r="NK107" i="17"/>
  <c r="NI94" i="13"/>
  <c r="NI77" i="13"/>
  <c r="NI111" i="13" s="1"/>
  <c r="NJ94" i="19"/>
  <c r="NJ77" i="19"/>
  <c r="NJ111" i="19" s="1"/>
  <c r="NK94" i="17"/>
  <c r="NK77" i="17"/>
  <c r="NK111" i="17" s="1"/>
  <c r="NL70" i="17"/>
  <c r="NM87" i="17" s="1"/>
  <c r="NL66" i="17"/>
  <c r="NM83" i="17" s="1"/>
  <c r="NL62" i="17"/>
  <c r="NM26" i="17"/>
  <c r="NL73" i="17"/>
  <c r="NL69" i="17"/>
  <c r="NL65" i="17"/>
  <c r="NM82" i="17" s="1"/>
  <c r="NL43" i="17"/>
  <c r="NL60" i="17" s="1"/>
  <c r="NL72" i="17"/>
  <c r="NM89" i="17" s="1"/>
  <c r="NL68" i="17"/>
  <c r="NM85" i="17" s="1"/>
  <c r="NL64" i="17"/>
  <c r="NM81" i="17" s="1"/>
  <c r="NL71" i="17"/>
  <c r="NM88" i="17" s="1"/>
  <c r="NL67" i="17"/>
  <c r="NM84" i="17" s="1"/>
  <c r="NL63" i="17"/>
  <c r="NM80" i="17" s="1"/>
  <c r="NJ73" i="11"/>
  <c r="NK90" i="11" s="1"/>
  <c r="NJ69" i="11"/>
  <c r="NK86" i="11" s="1"/>
  <c r="NJ65" i="11"/>
  <c r="NK82" i="11" s="1"/>
  <c r="NJ43" i="11"/>
  <c r="NJ60" i="11" s="1"/>
  <c r="NJ72" i="11"/>
  <c r="NK89" i="11" s="1"/>
  <c r="NJ68" i="11"/>
  <c r="NK85" i="11" s="1"/>
  <c r="NJ64" i="11"/>
  <c r="NK81" i="11" s="1"/>
  <c r="NJ66" i="11"/>
  <c r="NK83" i="11" s="1"/>
  <c r="NJ71" i="11"/>
  <c r="NK88" i="11" s="1"/>
  <c r="NJ63" i="11"/>
  <c r="NK26" i="11"/>
  <c r="NJ67" i="11"/>
  <c r="NK84" i="11" s="1"/>
  <c r="NJ70" i="11"/>
  <c r="NK87" i="11" s="1"/>
  <c r="NJ62" i="11"/>
  <c r="NK79" i="11" s="1"/>
  <c r="NJ72" i="13"/>
  <c r="NK89" i="13" s="1"/>
  <c r="NJ68" i="13"/>
  <c r="NK85" i="13" s="1"/>
  <c r="NJ64" i="13"/>
  <c r="NK81" i="13" s="1"/>
  <c r="NJ71" i="13"/>
  <c r="NK88" i="13" s="1"/>
  <c r="NJ67" i="13"/>
  <c r="NK84" i="13" s="1"/>
  <c r="NJ63" i="13"/>
  <c r="NK80" i="13" s="1"/>
  <c r="NJ70" i="13"/>
  <c r="NK87" i="13" s="1"/>
  <c r="NJ66" i="13"/>
  <c r="NK83" i="13" s="1"/>
  <c r="NJ62" i="13"/>
  <c r="NK79" i="13" s="1"/>
  <c r="NK26" i="13"/>
  <c r="NJ65" i="13"/>
  <c r="NK82" i="13" s="1"/>
  <c r="NJ73" i="13"/>
  <c r="NK90" i="13" s="1"/>
  <c r="NJ43" i="13"/>
  <c r="NJ60" i="13" s="1"/>
  <c r="NJ69" i="13"/>
  <c r="NK86" i="13" s="1"/>
  <c r="NK85" i="15"/>
  <c r="NJ102" i="15"/>
  <c r="NJ129" i="15" s="1"/>
  <c r="NL79" i="17"/>
  <c r="NK96" i="17"/>
  <c r="NK123" i="17" s="1"/>
  <c r="NK90" i="21"/>
  <c r="NJ107" i="21"/>
  <c r="NK86" i="7"/>
  <c r="NJ103" i="7"/>
  <c r="NJ130" i="7" s="1"/>
  <c r="NJ94" i="7"/>
  <c r="NJ77" i="7"/>
  <c r="NJ111" i="7" s="1"/>
  <c r="NK70" i="7"/>
  <c r="NL87" i="7" s="1"/>
  <c r="NK66" i="7"/>
  <c r="NL83" i="7" s="1"/>
  <c r="NK62" i="7"/>
  <c r="NL79" i="7" s="1"/>
  <c r="NL26" i="7"/>
  <c r="NK73" i="7"/>
  <c r="NL90" i="7" s="1"/>
  <c r="NK69" i="7"/>
  <c r="NK65" i="7"/>
  <c r="NL82" i="7" s="1"/>
  <c r="NK43" i="7"/>
  <c r="NK60" i="7" s="1"/>
  <c r="NK72" i="7"/>
  <c r="NK68" i="7"/>
  <c r="NL85" i="7" s="1"/>
  <c r="NK64" i="7"/>
  <c r="NK67" i="7"/>
  <c r="NL84" i="7" s="1"/>
  <c r="NK63" i="7"/>
  <c r="NL80" i="7" s="1"/>
  <c r="NK71" i="7"/>
  <c r="NL88" i="7" s="1"/>
  <c r="NL86" i="17"/>
  <c r="NK103" i="17"/>
  <c r="NK130" i="17" s="1"/>
  <c r="NK89" i="19"/>
  <c r="NJ106" i="19"/>
  <c r="NK73" i="19"/>
  <c r="NL90" i="19" s="1"/>
  <c r="NK69" i="19"/>
  <c r="NL86" i="19" s="1"/>
  <c r="NK65" i="19"/>
  <c r="NL82" i="19" s="1"/>
  <c r="NK71" i="19"/>
  <c r="NL88" i="19" s="1"/>
  <c r="NK68" i="19"/>
  <c r="NL85" i="19" s="1"/>
  <c r="NK66" i="19"/>
  <c r="NK72" i="19"/>
  <c r="NK70" i="19"/>
  <c r="NL87" i="19" s="1"/>
  <c r="NK62" i="19"/>
  <c r="NL79" i="19" s="1"/>
  <c r="NL26" i="19"/>
  <c r="NK67" i="19"/>
  <c r="NK43" i="19"/>
  <c r="NK60" i="19" s="1"/>
  <c r="NK64" i="19"/>
  <c r="NL81" i="19" s="1"/>
  <c r="NK63" i="19"/>
  <c r="NL80" i="19" s="1"/>
  <c r="NJ94" i="21"/>
  <c r="NJ77" i="21"/>
  <c r="NJ111" i="21" s="1"/>
  <c r="NJ128" i="21"/>
  <c r="NL97" i="19" l="1"/>
  <c r="NL124" i="19" s="1"/>
  <c r="NK107" i="13"/>
  <c r="NK96" i="11"/>
  <c r="NK123" i="11" s="1"/>
  <c r="NK103" i="11"/>
  <c r="NK130" i="11" s="1"/>
  <c r="NK100" i="15"/>
  <c r="NK127" i="15" s="1"/>
  <c r="NL106" i="21"/>
  <c r="NL104" i="21"/>
  <c r="NL98" i="19"/>
  <c r="NL125" i="19" s="1"/>
  <c r="NL96" i="19"/>
  <c r="NL123" i="19" s="1"/>
  <c r="NL102" i="19"/>
  <c r="NL129" i="19" s="1"/>
  <c r="NL107" i="19"/>
  <c r="NL99" i="7"/>
  <c r="NL126" i="7" s="1"/>
  <c r="NL96" i="7"/>
  <c r="NL123" i="7" s="1"/>
  <c r="NK99" i="13"/>
  <c r="NK126" i="13" s="1"/>
  <c r="NK104" i="13"/>
  <c r="NK98" i="13"/>
  <c r="NK125" i="13" s="1"/>
  <c r="NK104" i="11"/>
  <c r="NK105" i="11"/>
  <c r="NK106" i="11"/>
  <c r="NK107" i="11"/>
  <c r="NM98" i="17"/>
  <c r="NM125" i="17" s="1"/>
  <c r="NM99" i="17"/>
  <c r="NM126" i="17" s="1"/>
  <c r="NK97" i="15"/>
  <c r="NK124" i="15" s="1"/>
  <c r="NK103" i="15"/>
  <c r="NK130" i="15" s="1"/>
  <c r="NK104" i="15"/>
  <c r="NL97" i="21"/>
  <c r="NL124" i="21" s="1"/>
  <c r="NL103" i="21"/>
  <c r="NL130" i="21" s="1"/>
  <c r="NL96" i="21"/>
  <c r="NL123" i="21" s="1"/>
  <c r="NL103" i="19"/>
  <c r="NL130" i="19" s="1"/>
  <c r="NK100" i="13"/>
  <c r="NK127" i="13" s="1"/>
  <c r="NM105" i="17"/>
  <c r="NL101" i="21"/>
  <c r="NM118" i="21" s="1"/>
  <c r="NL104" i="19"/>
  <c r="NL105" i="19"/>
  <c r="NL105" i="7"/>
  <c r="NL102" i="7"/>
  <c r="NL129" i="7" s="1"/>
  <c r="NL100" i="7"/>
  <c r="NL127" i="7" s="1"/>
  <c r="NK103" i="13"/>
  <c r="NK130" i="13" s="1"/>
  <c r="NK97" i="13"/>
  <c r="NK124" i="13" s="1"/>
  <c r="NK102" i="13"/>
  <c r="NK129" i="13" s="1"/>
  <c r="NK101" i="11"/>
  <c r="NK128" i="11" s="1"/>
  <c r="NK100" i="11"/>
  <c r="NK127" i="11" s="1"/>
  <c r="NM97" i="17"/>
  <c r="NM124" i="17" s="1"/>
  <c r="NM102" i="17"/>
  <c r="NM129" i="17" s="1"/>
  <c r="NM100" i="17"/>
  <c r="NM127" i="17" s="1"/>
  <c r="NK106" i="15"/>
  <c r="NK107" i="15"/>
  <c r="NL105" i="21"/>
  <c r="NL102" i="21"/>
  <c r="NL129" i="21" s="1"/>
  <c r="NL101" i="7"/>
  <c r="NL128" i="7" s="1"/>
  <c r="NK105" i="13"/>
  <c r="NK102" i="11"/>
  <c r="NK129" i="11" s="1"/>
  <c r="NK99" i="15"/>
  <c r="NK126" i="15" s="1"/>
  <c r="NL99" i="19"/>
  <c r="NL126" i="19" s="1"/>
  <c r="NL97" i="7"/>
  <c r="NL124" i="7" s="1"/>
  <c r="NL107" i="7"/>
  <c r="NL104" i="7"/>
  <c r="NK96" i="13"/>
  <c r="NK123" i="13" s="1"/>
  <c r="NK101" i="13"/>
  <c r="NK128" i="13" s="1"/>
  <c r="NK106" i="13"/>
  <c r="NK98" i="11"/>
  <c r="NK125" i="11" s="1"/>
  <c r="NK99" i="11"/>
  <c r="NK126" i="11" s="1"/>
  <c r="NM101" i="17"/>
  <c r="NM128" i="17" s="1"/>
  <c r="NM106" i="17"/>
  <c r="NM104" i="17"/>
  <c r="NK105" i="15"/>
  <c r="NK96" i="15"/>
  <c r="NK123" i="15" s="1"/>
  <c r="NL98" i="21"/>
  <c r="NL125" i="21" s="1"/>
  <c r="NL99" i="21"/>
  <c r="NL126" i="21" s="1"/>
  <c r="NL100" i="21"/>
  <c r="NK97" i="11"/>
  <c r="NK124" i="11" s="1"/>
  <c r="NL89" i="19"/>
  <c r="NK106" i="19"/>
  <c r="NL86" i="7"/>
  <c r="NK103" i="7"/>
  <c r="NK130" i="7" s="1"/>
  <c r="NM79" i="17"/>
  <c r="NL96" i="17"/>
  <c r="NL123" i="17" s="1"/>
  <c r="NK71" i="13"/>
  <c r="NL88" i="13" s="1"/>
  <c r="NK67" i="13"/>
  <c r="NL84" i="13" s="1"/>
  <c r="NK63" i="13"/>
  <c r="NL80" i="13" s="1"/>
  <c r="NK70" i="13"/>
  <c r="NL87" i="13" s="1"/>
  <c r="NK66" i="13"/>
  <c r="NL83" i="13" s="1"/>
  <c r="NK62" i="13"/>
  <c r="NL79" i="13" s="1"/>
  <c r="NK73" i="13"/>
  <c r="NL90" i="13" s="1"/>
  <c r="NK69" i="13"/>
  <c r="NL86" i="13" s="1"/>
  <c r="NK65" i="13"/>
  <c r="NL82" i="13" s="1"/>
  <c r="NK43" i="13"/>
  <c r="NK60" i="13" s="1"/>
  <c r="NL26" i="13"/>
  <c r="NK72" i="13"/>
  <c r="NL89" i="13" s="1"/>
  <c r="NK68" i="13"/>
  <c r="NL85" i="13" s="1"/>
  <c r="NK64" i="13"/>
  <c r="NL81" i="13" s="1"/>
  <c r="NJ94" i="11"/>
  <c r="NJ77" i="11"/>
  <c r="NJ111" i="11" s="1"/>
  <c r="NL89" i="7"/>
  <c r="NK106" i="7"/>
  <c r="NK94" i="19"/>
  <c r="NK77" i="19"/>
  <c r="NK111" i="19" s="1"/>
  <c r="NK102" i="15"/>
  <c r="NK129" i="15" s="1"/>
  <c r="NL100" i="19"/>
  <c r="NL127" i="19" s="1"/>
  <c r="NL72" i="19"/>
  <c r="NL68" i="19"/>
  <c r="NM85" i="19" s="1"/>
  <c r="NL64" i="19"/>
  <c r="NM81" i="19" s="1"/>
  <c r="NL73" i="19"/>
  <c r="NM90" i="19" s="1"/>
  <c r="NL70" i="19"/>
  <c r="NM87" i="19" s="1"/>
  <c r="NL67" i="19"/>
  <c r="NL65" i="19"/>
  <c r="NM82" i="19" s="1"/>
  <c r="NL69" i="19"/>
  <c r="NM86" i="19" s="1"/>
  <c r="NL43" i="19"/>
  <c r="NL60" i="19" s="1"/>
  <c r="NL63" i="19"/>
  <c r="NM80" i="19" s="1"/>
  <c r="NM26" i="19"/>
  <c r="NL62" i="19"/>
  <c r="NM79" i="19" s="1"/>
  <c r="NL66" i="19"/>
  <c r="NM83" i="19" s="1"/>
  <c r="NL71" i="19"/>
  <c r="NM88" i="19" s="1"/>
  <c r="NK94" i="7"/>
  <c r="NK77" i="7"/>
  <c r="NK111" i="7" s="1"/>
  <c r="NJ94" i="13"/>
  <c r="NJ77" i="13"/>
  <c r="NJ111" i="13" s="1"/>
  <c r="NM90" i="17"/>
  <c r="NL107" i="17"/>
  <c r="NK98" i="15"/>
  <c r="NK125" i="15" s="1"/>
  <c r="NJ94" i="15"/>
  <c r="NJ77" i="15"/>
  <c r="NJ111" i="15" s="1"/>
  <c r="NL98" i="7"/>
  <c r="NL125" i="7" s="1"/>
  <c r="NL73" i="7"/>
  <c r="NM90" i="7" s="1"/>
  <c r="NL69" i="7"/>
  <c r="NL65" i="7"/>
  <c r="NM82" i="7" s="1"/>
  <c r="NL43" i="7"/>
  <c r="NL60" i="7" s="1"/>
  <c r="NL72" i="7"/>
  <c r="NL68" i="7"/>
  <c r="NM85" i="7" s="1"/>
  <c r="NL64" i="7"/>
  <c r="NM81" i="7" s="1"/>
  <c r="NL71" i="7"/>
  <c r="NM88" i="7" s="1"/>
  <c r="NL67" i="7"/>
  <c r="NM84" i="7" s="1"/>
  <c r="NL63" i="7"/>
  <c r="NM80" i="7" s="1"/>
  <c r="NL62" i="7"/>
  <c r="NM79" i="7" s="1"/>
  <c r="NL70" i="7"/>
  <c r="NM87" i="7" s="1"/>
  <c r="NM26" i="7"/>
  <c r="NL66" i="7"/>
  <c r="NM83" i="7" s="1"/>
  <c r="NK72" i="11"/>
  <c r="NL89" i="11" s="1"/>
  <c r="NK68" i="11"/>
  <c r="NL85" i="11" s="1"/>
  <c r="NK64" i="11"/>
  <c r="NL81" i="11" s="1"/>
  <c r="NK71" i="11"/>
  <c r="NL88" i="11" s="1"/>
  <c r="NK67" i="11"/>
  <c r="NL84" i="11" s="1"/>
  <c r="NK63" i="11"/>
  <c r="NL80" i="11" s="1"/>
  <c r="NK69" i="11"/>
  <c r="NL86" i="11" s="1"/>
  <c r="NK43" i="11"/>
  <c r="NK60" i="11" s="1"/>
  <c r="NK70" i="11"/>
  <c r="NL87" i="11" s="1"/>
  <c r="NK62" i="11"/>
  <c r="NL79" i="11" s="1"/>
  <c r="NK73" i="11"/>
  <c r="NL90" i="11" s="1"/>
  <c r="NK65" i="11"/>
  <c r="NL82" i="11" s="1"/>
  <c r="NL26" i="11"/>
  <c r="NK66" i="11"/>
  <c r="NL83" i="11" s="1"/>
  <c r="NL84" i="15"/>
  <c r="NK101" i="15"/>
  <c r="NK128" i="15" s="1"/>
  <c r="NM84" i="19"/>
  <c r="NL101" i="19"/>
  <c r="NL128" i="19" s="1"/>
  <c r="NK94" i="21"/>
  <c r="NK77" i="21"/>
  <c r="NK111" i="21" s="1"/>
  <c r="NM86" i="17"/>
  <c r="NL103" i="17"/>
  <c r="NL130" i="17" s="1"/>
  <c r="NL90" i="21"/>
  <c r="NK107" i="21"/>
  <c r="NL94" i="17"/>
  <c r="NL77" i="17"/>
  <c r="NL111" i="17" s="1"/>
  <c r="NM73" i="17"/>
  <c r="NM69" i="17"/>
  <c r="NM65" i="17"/>
  <c r="NN82" i="17" s="1"/>
  <c r="NM43" i="17"/>
  <c r="NM60" i="17" s="1"/>
  <c r="NM72" i="17"/>
  <c r="NN89" i="17" s="1"/>
  <c r="NM68" i="17"/>
  <c r="NN85" i="17" s="1"/>
  <c r="NM64" i="17"/>
  <c r="NN81" i="17" s="1"/>
  <c r="NM71" i="17"/>
  <c r="NN88" i="17" s="1"/>
  <c r="NM67" i="17"/>
  <c r="NN84" i="17" s="1"/>
  <c r="NM63" i="17"/>
  <c r="NN80" i="17" s="1"/>
  <c r="NM66" i="17"/>
  <c r="NN83" i="17" s="1"/>
  <c r="NM62" i="17"/>
  <c r="NN26" i="17"/>
  <c r="NM70" i="17"/>
  <c r="NN87" i="17" s="1"/>
  <c r="NK128" i="21"/>
  <c r="NK73" i="15"/>
  <c r="NL90" i="15" s="1"/>
  <c r="NK69" i="15"/>
  <c r="NL86" i="15" s="1"/>
  <c r="NK65" i="15"/>
  <c r="NL82" i="15" s="1"/>
  <c r="NK43" i="15"/>
  <c r="NK60" i="15" s="1"/>
  <c r="NK72" i="15"/>
  <c r="NL89" i="15" s="1"/>
  <c r="NK68" i="15"/>
  <c r="NL85" i="15" s="1"/>
  <c r="NK64" i="15"/>
  <c r="NL81" i="15" s="1"/>
  <c r="NK71" i="15"/>
  <c r="NL88" i="15" s="1"/>
  <c r="NK67" i="15"/>
  <c r="NK63" i="15"/>
  <c r="NL80" i="15" s="1"/>
  <c r="NK66" i="15"/>
  <c r="NL83" i="15" s="1"/>
  <c r="NK62" i="15"/>
  <c r="NL79" i="15" s="1"/>
  <c r="NL26" i="15"/>
  <c r="NK70" i="15"/>
  <c r="NL87" i="15" s="1"/>
  <c r="NL69" i="21"/>
  <c r="NM86" i="21" s="1"/>
  <c r="NL72" i="21"/>
  <c r="NM89" i="21" s="1"/>
  <c r="NL70" i="21"/>
  <c r="NM87" i="21" s="1"/>
  <c r="NL65" i="21"/>
  <c r="NM82" i="21" s="1"/>
  <c r="NL73" i="21"/>
  <c r="NL67" i="21"/>
  <c r="NM84" i="21" s="1"/>
  <c r="NL64" i="21"/>
  <c r="NM81" i="21" s="1"/>
  <c r="NL71" i="21"/>
  <c r="NM88" i="21" s="1"/>
  <c r="NL63" i="21"/>
  <c r="NM80" i="21" s="1"/>
  <c r="NL66" i="21"/>
  <c r="NM83" i="21" s="1"/>
  <c r="NL43" i="21"/>
  <c r="NL60" i="21" s="1"/>
  <c r="NL62" i="21"/>
  <c r="NM79" i="21" s="1"/>
  <c r="NM26" i="21"/>
  <c r="NL68" i="21"/>
  <c r="NM85" i="21" s="1"/>
  <c r="NM96" i="19" l="1"/>
  <c r="NM123" i="19" s="1"/>
  <c r="NN86" i="19"/>
  <c r="NM103" i="19"/>
  <c r="NM130" i="19" s="1"/>
  <c r="NM107" i="19"/>
  <c r="NM81" i="13"/>
  <c r="NL98" i="13"/>
  <c r="NL125" i="13" s="1"/>
  <c r="NL96" i="13"/>
  <c r="NL123" i="13" s="1"/>
  <c r="NL101" i="13"/>
  <c r="NL128" i="13" s="1"/>
  <c r="NM96" i="21"/>
  <c r="NM123" i="21" s="1"/>
  <c r="NN82" i="21"/>
  <c r="NM99" i="21"/>
  <c r="NM126" i="21" s="1"/>
  <c r="NL97" i="15"/>
  <c r="NL124" i="15" s="1"/>
  <c r="NM86" i="15"/>
  <c r="NL103" i="15"/>
  <c r="NL130" i="15" s="1"/>
  <c r="NN106" i="17"/>
  <c r="NL103" i="11"/>
  <c r="NL130" i="11" s="1"/>
  <c r="NM107" i="7"/>
  <c r="NN87" i="19"/>
  <c r="NM104" i="19"/>
  <c r="NL107" i="13"/>
  <c r="NM98" i="21"/>
  <c r="NM125" i="21" s="1"/>
  <c r="NL106" i="15"/>
  <c r="NO88" i="17"/>
  <c r="NN105" i="17"/>
  <c r="NL96" i="11"/>
  <c r="NL123" i="11" s="1"/>
  <c r="NL102" i="11"/>
  <c r="NL129" i="11" s="1"/>
  <c r="NM105" i="7"/>
  <c r="NM100" i="21"/>
  <c r="NM101" i="21"/>
  <c r="NM106" i="21"/>
  <c r="NL96" i="15"/>
  <c r="NL123" i="15" s="1"/>
  <c r="NM88" i="15"/>
  <c r="NL105" i="15"/>
  <c r="NN100" i="17"/>
  <c r="NN127" i="17" s="1"/>
  <c r="NN98" i="17"/>
  <c r="NN125" i="17" s="1"/>
  <c r="NN99" i="17"/>
  <c r="NN126" i="17" s="1"/>
  <c r="NL104" i="11"/>
  <c r="NL101" i="11"/>
  <c r="NL128" i="11" s="1"/>
  <c r="NL106" i="11"/>
  <c r="NM96" i="7"/>
  <c r="NM123" i="7" s="1"/>
  <c r="NM98" i="7"/>
  <c r="NM125" i="7" s="1"/>
  <c r="NM99" i="7"/>
  <c r="NM126" i="7" s="1"/>
  <c r="NM99" i="19"/>
  <c r="NM126" i="19" s="1"/>
  <c r="NM98" i="19"/>
  <c r="NM125" i="19" s="1"/>
  <c r="NL102" i="13"/>
  <c r="NL129" i="13" s="1"/>
  <c r="NL99" i="13"/>
  <c r="NL126" i="13" s="1"/>
  <c r="NM83" i="13"/>
  <c r="NL100" i="13"/>
  <c r="NL127" i="13" s="1"/>
  <c r="NL105" i="13"/>
  <c r="NN88" i="21"/>
  <c r="NM105" i="21"/>
  <c r="NL104" i="15"/>
  <c r="NL102" i="15"/>
  <c r="NL129" i="15" s="1"/>
  <c r="NN101" i="17"/>
  <c r="NN128" i="17" s="1"/>
  <c r="NM90" i="11"/>
  <c r="NL107" i="11"/>
  <c r="NL98" i="11"/>
  <c r="NL125" i="11" s="1"/>
  <c r="NN84" i="7"/>
  <c r="NM101" i="7"/>
  <c r="NM128" i="7" s="1"/>
  <c r="NM100" i="19"/>
  <c r="NM127" i="19" s="1"/>
  <c r="NL97" i="13"/>
  <c r="NL124" i="13" s="1"/>
  <c r="NM104" i="21"/>
  <c r="NL107" i="15"/>
  <c r="NL100" i="11"/>
  <c r="NL127" i="11" s="1"/>
  <c r="NM80" i="11"/>
  <c r="NL97" i="11"/>
  <c r="NL124" i="11" s="1"/>
  <c r="NM104" i="7"/>
  <c r="NN85" i="21"/>
  <c r="NM102" i="21"/>
  <c r="NM129" i="21" s="1"/>
  <c r="NM97" i="21"/>
  <c r="NM124" i="21" s="1"/>
  <c r="NN86" i="21"/>
  <c r="NM103" i="21"/>
  <c r="NM130" i="21" s="1"/>
  <c r="NL100" i="15"/>
  <c r="NL127" i="15" s="1"/>
  <c r="NL98" i="15"/>
  <c r="NL125" i="15" s="1"/>
  <c r="NL99" i="15"/>
  <c r="NL126" i="15" s="1"/>
  <c r="NN104" i="17"/>
  <c r="NN97" i="17"/>
  <c r="NN124" i="17" s="1"/>
  <c r="NN102" i="17"/>
  <c r="NN129" i="17" s="1"/>
  <c r="NL99" i="11"/>
  <c r="NL126" i="11" s="1"/>
  <c r="NL105" i="11"/>
  <c r="NM100" i="7"/>
  <c r="NM127" i="7" s="1"/>
  <c r="NM97" i="7"/>
  <c r="NM124" i="7" s="1"/>
  <c r="NM102" i="7"/>
  <c r="NM129" i="7" s="1"/>
  <c r="NN88" i="19"/>
  <c r="NM105" i="19"/>
  <c r="NM97" i="19"/>
  <c r="NM124" i="19" s="1"/>
  <c r="NN85" i="19"/>
  <c r="NM102" i="19"/>
  <c r="NM129" i="19" s="1"/>
  <c r="NL106" i="13"/>
  <c r="NM86" i="13"/>
  <c r="NL103" i="13"/>
  <c r="NL130" i="13" s="1"/>
  <c r="NL104" i="13"/>
  <c r="NM84" i="15"/>
  <c r="NL101" i="15"/>
  <c r="NL128" i="15" s="1"/>
  <c r="NL94" i="21"/>
  <c r="NL77" i="21"/>
  <c r="NL111" i="21" s="1"/>
  <c r="NL72" i="15"/>
  <c r="NM89" i="15" s="1"/>
  <c r="NL68" i="15"/>
  <c r="NM85" i="15" s="1"/>
  <c r="NL64" i="15"/>
  <c r="NM81" i="15" s="1"/>
  <c r="NL71" i="15"/>
  <c r="NL67" i="15"/>
  <c r="NL63" i="15"/>
  <c r="NM80" i="15" s="1"/>
  <c r="NL70" i="15"/>
  <c r="NM87" i="15" s="1"/>
  <c r="NL66" i="15"/>
  <c r="NM83" i="15" s="1"/>
  <c r="NL62" i="15"/>
  <c r="NM79" i="15" s="1"/>
  <c r="NM26" i="15"/>
  <c r="NL73" i="15"/>
  <c r="NM90" i="15" s="1"/>
  <c r="NL69" i="15"/>
  <c r="NL43" i="15"/>
  <c r="NL60" i="15" s="1"/>
  <c r="NL65" i="15"/>
  <c r="NM82" i="15" s="1"/>
  <c r="NM77" i="17"/>
  <c r="NM111" i="17" s="1"/>
  <c r="NM94" i="17"/>
  <c r="NL94" i="7"/>
  <c r="NL77" i="7"/>
  <c r="NL111" i="7" s="1"/>
  <c r="NN90" i="17"/>
  <c r="NM107" i="17"/>
  <c r="NM71" i="19"/>
  <c r="NM67" i="19"/>
  <c r="NN84" i="19" s="1"/>
  <c r="NM63" i="19"/>
  <c r="NN80" i="19" s="1"/>
  <c r="NM70" i="19"/>
  <c r="NM68" i="19"/>
  <c r="NM72" i="19"/>
  <c r="NM65" i="19"/>
  <c r="NN82" i="19" s="1"/>
  <c r="NM69" i="19"/>
  <c r="NM64" i="19"/>
  <c r="NN81" i="19" s="1"/>
  <c r="NM73" i="19"/>
  <c r="NN90" i="19" s="1"/>
  <c r="NM66" i="19"/>
  <c r="NN83" i="19" s="1"/>
  <c r="NM62" i="19"/>
  <c r="NN79" i="19" s="1"/>
  <c r="NN26" i="19"/>
  <c r="NM43" i="19"/>
  <c r="NM60" i="19" s="1"/>
  <c r="NL70" i="13"/>
  <c r="NM87" i="13" s="1"/>
  <c r="NL66" i="13"/>
  <c r="NL62" i="13"/>
  <c r="NM79" i="13" s="1"/>
  <c r="NM26" i="13"/>
  <c r="NL73" i="13"/>
  <c r="NM90" i="13" s="1"/>
  <c r="NL69" i="13"/>
  <c r="NL65" i="13"/>
  <c r="NM82" i="13" s="1"/>
  <c r="NL72" i="13"/>
  <c r="NM89" i="13" s="1"/>
  <c r="NL68" i="13"/>
  <c r="NM85" i="13" s="1"/>
  <c r="NL64" i="13"/>
  <c r="NL71" i="13"/>
  <c r="NM88" i="13" s="1"/>
  <c r="NL67" i="13"/>
  <c r="NM84" i="13" s="1"/>
  <c r="NL63" i="13"/>
  <c r="NM80" i="13" s="1"/>
  <c r="NL43" i="13"/>
  <c r="NL60" i="13" s="1"/>
  <c r="NN79" i="17"/>
  <c r="NM96" i="17"/>
  <c r="NM123" i="17" s="1"/>
  <c r="NM89" i="19"/>
  <c r="NL106" i="19"/>
  <c r="NN72" i="17"/>
  <c r="NO89" i="17" s="1"/>
  <c r="NN68" i="17"/>
  <c r="NO85" i="17" s="1"/>
  <c r="NN64" i="17"/>
  <c r="NO81" i="17" s="1"/>
  <c r="NN71" i="17"/>
  <c r="NN67" i="17"/>
  <c r="NO84" i="17" s="1"/>
  <c r="NN63" i="17"/>
  <c r="NO80" i="17" s="1"/>
  <c r="NN70" i="17"/>
  <c r="NO87" i="17" s="1"/>
  <c r="NN66" i="17"/>
  <c r="NO83" i="17" s="1"/>
  <c r="NN62" i="17"/>
  <c r="NO26" i="17"/>
  <c r="NN73" i="17"/>
  <c r="NN69" i="17"/>
  <c r="NN43" i="17"/>
  <c r="NN60" i="17" s="1"/>
  <c r="NN65" i="17"/>
  <c r="NO82" i="17" s="1"/>
  <c r="NM117" i="21"/>
  <c r="NL127" i="21"/>
  <c r="NK94" i="15"/>
  <c r="NK77" i="15"/>
  <c r="NK111" i="15" s="1"/>
  <c r="NL71" i="11"/>
  <c r="NM88" i="11" s="1"/>
  <c r="NL67" i="11"/>
  <c r="NM84" i="11" s="1"/>
  <c r="NL63" i="11"/>
  <c r="NL70" i="11"/>
  <c r="NM87" i="11" s="1"/>
  <c r="NL66" i="11"/>
  <c r="NM83" i="11" s="1"/>
  <c r="NL62" i="11"/>
  <c r="NM79" i="11" s="1"/>
  <c r="NM26" i="11"/>
  <c r="NL72" i="11"/>
  <c r="NM89" i="11" s="1"/>
  <c r="NL64" i="11"/>
  <c r="NM81" i="11" s="1"/>
  <c r="NL73" i="11"/>
  <c r="NL65" i="11"/>
  <c r="NM82" i="11" s="1"/>
  <c r="NL69" i="11"/>
  <c r="NM86" i="11" s="1"/>
  <c r="NL68" i="11"/>
  <c r="NM85" i="11" s="1"/>
  <c r="NL43" i="11"/>
  <c r="NL60" i="11" s="1"/>
  <c r="NK94" i="13"/>
  <c r="NK77" i="13"/>
  <c r="NK111" i="13" s="1"/>
  <c r="NM90" i="21"/>
  <c r="NL107" i="21"/>
  <c r="NM72" i="7"/>
  <c r="NM68" i="7"/>
  <c r="NN85" i="7" s="1"/>
  <c r="NM64" i="7"/>
  <c r="NN81" i="7" s="1"/>
  <c r="NM71" i="7"/>
  <c r="NN88" i="7" s="1"/>
  <c r="NM67" i="7"/>
  <c r="NM63" i="7"/>
  <c r="NN80" i="7" s="1"/>
  <c r="NM70" i="7"/>
  <c r="NN87" i="7" s="1"/>
  <c r="NM66" i="7"/>
  <c r="NN83" i="7" s="1"/>
  <c r="NM62" i="7"/>
  <c r="NN79" i="7" s="1"/>
  <c r="NN26" i="7"/>
  <c r="NM73" i="7"/>
  <c r="NN90" i="7" s="1"/>
  <c r="NM43" i="7"/>
  <c r="NM60" i="7" s="1"/>
  <c r="NM65" i="7"/>
  <c r="NN82" i="7" s="1"/>
  <c r="NM69" i="7"/>
  <c r="NN86" i="17"/>
  <c r="NM103" i="17"/>
  <c r="NM130" i="17" s="1"/>
  <c r="NM101" i="19"/>
  <c r="NM128" i="19" s="1"/>
  <c r="NM72" i="21"/>
  <c r="NN89" i="21" s="1"/>
  <c r="NM68" i="21"/>
  <c r="NM73" i="21"/>
  <c r="NM67" i="21"/>
  <c r="NN84" i="21" s="1"/>
  <c r="NM64" i="21"/>
  <c r="NN81" i="21" s="1"/>
  <c r="NM71" i="21"/>
  <c r="NM69" i="21"/>
  <c r="NM63" i="21"/>
  <c r="NN80" i="21" s="1"/>
  <c r="NM66" i="21"/>
  <c r="NN83" i="21" s="1"/>
  <c r="NM62" i="21"/>
  <c r="NN79" i="21" s="1"/>
  <c r="NM65" i="21"/>
  <c r="NM70" i="21"/>
  <c r="NN87" i="21" s="1"/>
  <c r="NN26" i="21"/>
  <c r="NM43" i="21"/>
  <c r="NM60" i="21" s="1"/>
  <c r="NK94" i="11"/>
  <c r="NK77" i="11"/>
  <c r="NK111" i="11" s="1"/>
  <c r="NL128" i="21"/>
  <c r="NL94" i="19"/>
  <c r="NL77" i="19"/>
  <c r="NL111" i="19" s="1"/>
  <c r="NM89" i="7"/>
  <c r="NL106" i="7"/>
  <c r="NM86" i="7"/>
  <c r="NL103" i="7"/>
  <c r="NL130" i="7" s="1"/>
  <c r="NN105" i="7" l="1"/>
  <c r="NN84" i="11"/>
  <c r="NM101" i="11"/>
  <c r="NM128" i="11" s="1"/>
  <c r="NM100" i="15"/>
  <c r="NM127" i="15" s="1"/>
  <c r="NN96" i="21"/>
  <c r="NN123" i="21" s="1"/>
  <c r="NN104" i="7"/>
  <c r="NM98" i="11"/>
  <c r="NM125" i="11" s="1"/>
  <c r="NM105" i="11"/>
  <c r="NP81" i="17"/>
  <c r="NO98" i="17"/>
  <c r="NO125" i="17" s="1"/>
  <c r="NM102" i="13"/>
  <c r="NM129" i="13" s="1"/>
  <c r="NM104" i="13"/>
  <c r="NN99" i="19"/>
  <c r="NN126" i="19" s="1"/>
  <c r="NM107" i="15"/>
  <c r="NM98" i="15"/>
  <c r="NM125" i="15" s="1"/>
  <c r="NO83" i="21"/>
  <c r="NN100" i="21"/>
  <c r="NN98" i="21"/>
  <c r="NN125" i="21" s="1"/>
  <c r="NN106" i="21"/>
  <c r="NN97" i="7"/>
  <c r="NN124" i="7" s="1"/>
  <c r="NO85" i="7"/>
  <c r="NN102" i="7"/>
  <c r="NN129" i="7" s="1"/>
  <c r="NM103" i="11"/>
  <c r="NM130" i="11" s="1"/>
  <c r="NN89" i="11"/>
  <c r="NM106" i="11"/>
  <c r="NM104" i="11"/>
  <c r="NP82" i="17"/>
  <c r="NO99" i="17"/>
  <c r="NO126" i="17" s="1"/>
  <c r="NO97" i="17"/>
  <c r="NO124" i="17" s="1"/>
  <c r="NO102" i="17"/>
  <c r="NO129" i="17" s="1"/>
  <c r="NM101" i="13"/>
  <c r="NM128" i="13" s="1"/>
  <c r="NN89" i="13"/>
  <c r="NM106" i="13"/>
  <c r="NN107" i="19"/>
  <c r="NO84" i="19"/>
  <c r="NN101" i="19"/>
  <c r="NN128" i="19" s="1"/>
  <c r="NM99" i="15"/>
  <c r="NM126" i="15" s="1"/>
  <c r="NM97" i="15"/>
  <c r="NM124" i="15" s="1"/>
  <c r="NM102" i="15"/>
  <c r="NM129" i="15" s="1"/>
  <c r="NO83" i="7"/>
  <c r="NN100" i="7"/>
  <c r="NN127" i="7" s="1"/>
  <c r="NM96" i="11"/>
  <c r="NM123" i="11" s="1"/>
  <c r="NO100" i="17"/>
  <c r="NO127" i="17" s="1"/>
  <c r="NN96" i="19"/>
  <c r="NN123" i="19" s="1"/>
  <c r="NO90" i="7"/>
  <c r="NN107" i="7"/>
  <c r="NN98" i="7"/>
  <c r="NN125" i="7" s="1"/>
  <c r="NM102" i="11"/>
  <c r="NM129" i="11" s="1"/>
  <c r="NM100" i="11"/>
  <c r="NM127" i="11" s="1"/>
  <c r="NO104" i="17"/>
  <c r="NM97" i="13"/>
  <c r="NM124" i="13" s="1"/>
  <c r="NN90" i="13"/>
  <c r="NM107" i="13"/>
  <c r="NN100" i="19"/>
  <c r="NN127" i="19" s="1"/>
  <c r="NO80" i="19"/>
  <c r="NN97" i="19"/>
  <c r="NN124" i="19" s="1"/>
  <c r="NM104" i="15"/>
  <c r="NN104" i="21"/>
  <c r="NN97" i="21"/>
  <c r="NN124" i="21" s="1"/>
  <c r="NN101" i="21"/>
  <c r="NN99" i="7"/>
  <c r="NN126" i="7" s="1"/>
  <c r="NN96" i="7"/>
  <c r="NN123" i="7" s="1"/>
  <c r="NM99" i="11"/>
  <c r="NM126" i="11" s="1"/>
  <c r="NP84" i="17"/>
  <c r="NO101" i="17"/>
  <c r="NO128" i="17" s="1"/>
  <c r="NO106" i="17"/>
  <c r="NN88" i="13"/>
  <c r="NM105" i="13"/>
  <c r="NM99" i="13"/>
  <c r="NM126" i="13" s="1"/>
  <c r="NN79" i="13"/>
  <c r="NM96" i="13"/>
  <c r="NM123" i="13" s="1"/>
  <c r="NN98" i="19"/>
  <c r="NN125" i="19" s="1"/>
  <c r="NM96" i="15"/>
  <c r="NM123" i="15" s="1"/>
  <c r="NM106" i="15"/>
  <c r="NN89" i="19"/>
  <c r="NM106" i="19"/>
  <c r="NN71" i="7"/>
  <c r="NO88" i="7" s="1"/>
  <c r="NN67" i="7"/>
  <c r="NN63" i="7"/>
  <c r="NO80" i="7" s="1"/>
  <c r="NN70" i="7"/>
  <c r="NO87" i="7" s="1"/>
  <c r="NN66" i="7"/>
  <c r="NN62" i="7"/>
  <c r="NO79" i="7" s="1"/>
  <c r="NO26" i="7"/>
  <c r="NN73" i="7"/>
  <c r="NN69" i="7"/>
  <c r="NN65" i="7"/>
  <c r="NO82" i="7" s="1"/>
  <c r="NN43" i="7"/>
  <c r="NN60" i="7" s="1"/>
  <c r="NN68" i="7"/>
  <c r="NN64" i="7"/>
  <c r="NO81" i="7" s="1"/>
  <c r="NN72" i="7"/>
  <c r="NO71" i="17"/>
  <c r="NP88" i="17" s="1"/>
  <c r="NO67" i="17"/>
  <c r="NO63" i="17"/>
  <c r="NP80" i="17" s="1"/>
  <c r="NO70" i="17"/>
  <c r="NP87" i="17" s="1"/>
  <c r="NO66" i="17"/>
  <c r="NP83" i="17" s="1"/>
  <c r="NO62" i="17"/>
  <c r="NP26" i="17"/>
  <c r="NO73" i="17"/>
  <c r="NO69" i="17"/>
  <c r="NO65" i="17"/>
  <c r="NO43" i="17"/>
  <c r="NO60" i="17" s="1"/>
  <c r="NO72" i="17"/>
  <c r="NP89" i="17" s="1"/>
  <c r="NO68" i="17"/>
  <c r="NP85" i="17" s="1"/>
  <c r="NO64" i="17"/>
  <c r="NM73" i="13"/>
  <c r="NM69" i="13"/>
  <c r="NN86" i="13" s="1"/>
  <c r="NM65" i="13"/>
  <c r="NN82" i="13" s="1"/>
  <c r="NM43" i="13"/>
  <c r="NM60" i="13" s="1"/>
  <c r="NM72" i="13"/>
  <c r="NM68" i="13"/>
  <c r="NN85" i="13" s="1"/>
  <c r="NM64" i="13"/>
  <c r="NM71" i="13"/>
  <c r="NM67" i="13"/>
  <c r="NN84" i="13" s="1"/>
  <c r="NM63" i="13"/>
  <c r="NN80" i="13" s="1"/>
  <c r="NM66" i="13"/>
  <c r="NN83" i="13" s="1"/>
  <c r="NM62" i="13"/>
  <c r="NN26" i="13"/>
  <c r="NM70" i="13"/>
  <c r="NN87" i="13" s="1"/>
  <c r="NM77" i="19"/>
  <c r="NM111" i="19" s="1"/>
  <c r="NM94" i="19"/>
  <c r="NM71" i="15"/>
  <c r="NM67" i="15"/>
  <c r="NM63" i="15"/>
  <c r="NN80" i="15" s="1"/>
  <c r="NM70" i="15"/>
  <c r="NN87" i="15" s="1"/>
  <c r="NM66" i="15"/>
  <c r="NN83" i="15" s="1"/>
  <c r="NM62" i="15"/>
  <c r="NN79" i="15" s="1"/>
  <c r="NM73" i="15"/>
  <c r="NN90" i="15" s="1"/>
  <c r="NM69" i="15"/>
  <c r="NM65" i="15"/>
  <c r="NN82" i="15" s="1"/>
  <c r="NM43" i="15"/>
  <c r="NM60" i="15" s="1"/>
  <c r="NM72" i="15"/>
  <c r="NN89" i="15" s="1"/>
  <c r="NM68" i="15"/>
  <c r="NN85" i="15" s="1"/>
  <c r="NM64" i="15"/>
  <c r="NN81" i="15" s="1"/>
  <c r="NN26" i="15"/>
  <c r="NN84" i="15"/>
  <c r="NM101" i="15"/>
  <c r="NM128" i="15" s="1"/>
  <c r="NN102" i="19"/>
  <c r="NN129" i="19" s="1"/>
  <c r="NN103" i="21"/>
  <c r="NN130" i="21" s="1"/>
  <c r="NN80" i="11"/>
  <c r="NM97" i="11"/>
  <c r="NM124" i="11" s="1"/>
  <c r="NN90" i="11"/>
  <c r="NM107" i="11"/>
  <c r="NN105" i="21"/>
  <c r="NN88" i="15"/>
  <c r="NM105" i="15"/>
  <c r="NO105" i="17"/>
  <c r="NN86" i="15"/>
  <c r="NM103" i="15"/>
  <c r="NM130" i="15" s="1"/>
  <c r="NN99" i="21"/>
  <c r="NN126" i="21" s="1"/>
  <c r="NN81" i="13"/>
  <c r="NM98" i="13"/>
  <c r="NM125" i="13" s="1"/>
  <c r="NN103" i="19"/>
  <c r="NN130" i="19" s="1"/>
  <c r="NN94" i="17"/>
  <c r="NN77" i="17"/>
  <c r="NN111" i="17" s="1"/>
  <c r="NO79" i="17"/>
  <c r="NN96" i="17"/>
  <c r="NN123" i="17" s="1"/>
  <c r="NN70" i="19"/>
  <c r="NN66" i="19"/>
  <c r="NO83" i="19" s="1"/>
  <c r="NN62" i="19"/>
  <c r="NO79" i="19" s="1"/>
  <c r="NN72" i="19"/>
  <c r="NN69" i="19"/>
  <c r="NO86" i="19" s="1"/>
  <c r="NN67" i="19"/>
  <c r="NN73" i="19"/>
  <c r="NO90" i="19" s="1"/>
  <c r="NN71" i="19"/>
  <c r="NN64" i="19"/>
  <c r="NO81" i="19" s="1"/>
  <c r="NN63" i="19"/>
  <c r="NO26" i="19"/>
  <c r="NN68" i="19"/>
  <c r="NO85" i="19" s="1"/>
  <c r="NN43" i="19"/>
  <c r="NN60" i="19" s="1"/>
  <c r="NN65" i="19"/>
  <c r="NO82" i="19" s="1"/>
  <c r="NL77" i="15"/>
  <c r="NL111" i="15" s="1"/>
  <c r="NL94" i="15"/>
  <c r="NN73" i="21"/>
  <c r="NN71" i="21"/>
  <c r="NO88" i="21" s="1"/>
  <c r="NN67" i="21"/>
  <c r="NO84" i="21" s="1"/>
  <c r="NN69" i="21"/>
  <c r="NO86" i="21" s="1"/>
  <c r="NN63" i="21"/>
  <c r="NO80" i="21" s="1"/>
  <c r="NN66" i="21"/>
  <c r="NN62" i="21"/>
  <c r="NO79" i="21" s="1"/>
  <c r="NN70" i="21"/>
  <c r="NO87" i="21" s="1"/>
  <c r="NN68" i="21"/>
  <c r="NN65" i="21"/>
  <c r="NO82" i="21" s="1"/>
  <c r="NN64" i="21"/>
  <c r="NO81" i="21" s="1"/>
  <c r="NN72" i="21"/>
  <c r="NO89" i="21" s="1"/>
  <c r="NO26" i="21"/>
  <c r="NN43" i="21"/>
  <c r="NN60" i="21" s="1"/>
  <c r="NO86" i="17"/>
  <c r="NN103" i="17"/>
  <c r="NN130" i="17" s="1"/>
  <c r="NN90" i="21"/>
  <c r="NM107" i="21"/>
  <c r="NM127" i="21"/>
  <c r="NO90" i="17"/>
  <c r="NN107" i="17"/>
  <c r="NN89" i="7"/>
  <c r="NM106" i="7"/>
  <c r="NM103" i="13"/>
  <c r="NM130" i="13" s="1"/>
  <c r="NO88" i="19"/>
  <c r="NN105" i="19"/>
  <c r="NO85" i="21"/>
  <c r="NN102" i="21"/>
  <c r="NN129" i="21" s="1"/>
  <c r="NO84" i="7"/>
  <c r="NN101" i="7"/>
  <c r="NN128" i="7" s="1"/>
  <c r="NM100" i="13"/>
  <c r="NM127" i="13" s="1"/>
  <c r="NO87" i="19"/>
  <c r="NN104" i="19"/>
  <c r="NM70" i="11"/>
  <c r="NN87" i="11" s="1"/>
  <c r="NM66" i="11"/>
  <c r="NN83" i="11" s="1"/>
  <c r="NM62" i="11"/>
  <c r="NN79" i="11" s="1"/>
  <c r="NN26" i="11"/>
  <c r="NM73" i="11"/>
  <c r="NM69" i="11"/>
  <c r="NN86" i="11" s="1"/>
  <c r="NM65" i="11"/>
  <c r="NN82" i="11" s="1"/>
  <c r="NM43" i="11"/>
  <c r="NM60" i="11" s="1"/>
  <c r="NM67" i="11"/>
  <c r="NM68" i="11"/>
  <c r="NN85" i="11" s="1"/>
  <c r="NM71" i="11"/>
  <c r="NN88" i="11" s="1"/>
  <c r="NM63" i="11"/>
  <c r="NM72" i="11"/>
  <c r="NM64" i="11"/>
  <c r="NN81" i="11" s="1"/>
  <c r="NN86" i="7"/>
  <c r="NM103" i="7"/>
  <c r="NM130" i="7" s="1"/>
  <c r="NM94" i="21"/>
  <c r="NM77" i="21"/>
  <c r="NM111" i="21" s="1"/>
  <c r="NM77" i="7"/>
  <c r="NM111" i="7" s="1"/>
  <c r="NM94" i="7"/>
  <c r="NL94" i="11"/>
  <c r="NL77" i="11"/>
  <c r="NL111" i="11" s="1"/>
  <c r="NL94" i="13"/>
  <c r="NL77" i="13"/>
  <c r="NL111" i="13" s="1"/>
  <c r="NM128" i="21"/>
  <c r="NN105" i="11" l="1"/>
  <c r="NO82" i="11"/>
  <c r="NN99" i="11"/>
  <c r="NN126" i="11" s="1"/>
  <c r="NN96" i="11"/>
  <c r="NN123" i="11" s="1"/>
  <c r="NO106" i="21"/>
  <c r="NO104" i="21"/>
  <c r="NP86" i="21"/>
  <c r="NO103" i="21"/>
  <c r="NO130" i="21" s="1"/>
  <c r="NO102" i="19"/>
  <c r="NO129" i="19" s="1"/>
  <c r="NN102" i="15"/>
  <c r="NN129" i="15" s="1"/>
  <c r="NN104" i="15"/>
  <c r="NO104" i="7"/>
  <c r="NN98" i="11"/>
  <c r="NN125" i="11" s="1"/>
  <c r="NO85" i="11"/>
  <c r="NN102" i="11"/>
  <c r="NN129" i="11" s="1"/>
  <c r="NN103" i="11"/>
  <c r="NN130" i="11" s="1"/>
  <c r="NO83" i="11"/>
  <c r="NN100" i="11"/>
  <c r="NN127" i="11" s="1"/>
  <c r="NO98" i="21"/>
  <c r="NO125" i="21" s="1"/>
  <c r="NP79" i="21"/>
  <c r="NO96" i="21"/>
  <c r="NO123" i="21" s="1"/>
  <c r="NO101" i="21"/>
  <c r="NP118" i="21" s="1"/>
  <c r="NO107" i="19"/>
  <c r="NO96" i="19"/>
  <c r="NO123" i="19" s="1"/>
  <c r="NN106" i="15"/>
  <c r="NN107" i="15"/>
  <c r="NN97" i="15"/>
  <c r="NN124" i="15" s="1"/>
  <c r="NN100" i="13"/>
  <c r="NN127" i="13" s="1"/>
  <c r="NN99" i="13"/>
  <c r="NN126" i="13" s="1"/>
  <c r="NP102" i="17"/>
  <c r="NP129" i="17" s="1"/>
  <c r="NQ83" i="17"/>
  <c r="NP100" i="17"/>
  <c r="NP127" i="17" s="1"/>
  <c r="NP105" i="17"/>
  <c r="NO97" i="7"/>
  <c r="NO124" i="7" s="1"/>
  <c r="NN104" i="11"/>
  <c r="NO99" i="21"/>
  <c r="NO126" i="21" s="1"/>
  <c r="NO105" i="21"/>
  <c r="NP82" i="19"/>
  <c r="NO99" i="19"/>
  <c r="NO126" i="19" s="1"/>
  <c r="NO100" i="19"/>
  <c r="NO127" i="19" s="1"/>
  <c r="NO79" i="15"/>
  <c r="NN96" i="15"/>
  <c r="NN123" i="15" s="1"/>
  <c r="NN104" i="13"/>
  <c r="NN97" i="13"/>
  <c r="NN124" i="13" s="1"/>
  <c r="NN102" i="13"/>
  <c r="NN129" i="13" s="1"/>
  <c r="NO86" i="13"/>
  <c r="NN103" i="13"/>
  <c r="NN130" i="13" s="1"/>
  <c r="NP106" i="17"/>
  <c r="NP104" i="17"/>
  <c r="NO99" i="7"/>
  <c r="NO126" i="7" s="1"/>
  <c r="NP79" i="7"/>
  <c r="NO96" i="7"/>
  <c r="NO123" i="7" s="1"/>
  <c r="NO97" i="21"/>
  <c r="NO124" i="21" s="1"/>
  <c r="NP81" i="19"/>
  <c r="NO98" i="19"/>
  <c r="NO125" i="19" s="1"/>
  <c r="NO103" i="19"/>
  <c r="NO130" i="19" s="1"/>
  <c r="NO81" i="15"/>
  <c r="NN98" i="15"/>
  <c r="NN125" i="15" s="1"/>
  <c r="NN99" i="15"/>
  <c r="NN126" i="15" s="1"/>
  <c r="NO83" i="15"/>
  <c r="NN100" i="15"/>
  <c r="NN127" i="15" s="1"/>
  <c r="NN101" i="13"/>
  <c r="NN128" i="13" s="1"/>
  <c r="NP97" i="17"/>
  <c r="NP124" i="17" s="1"/>
  <c r="NO98" i="7"/>
  <c r="NO125" i="7" s="1"/>
  <c r="NO105" i="7"/>
  <c r="NO104" i="19"/>
  <c r="NP84" i="7"/>
  <c r="NO101" i="7"/>
  <c r="NO128" i="7" s="1"/>
  <c r="NO105" i="19"/>
  <c r="NO89" i="7"/>
  <c r="NN106" i="7"/>
  <c r="NN98" i="13"/>
  <c r="NN125" i="13" s="1"/>
  <c r="NN107" i="11"/>
  <c r="NN94" i="7"/>
  <c r="NN77" i="7"/>
  <c r="NN111" i="7" s="1"/>
  <c r="NN70" i="15"/>
  <c r="NO87" i="15" s="1"/>
  <c r="NN66" i="15"/>
  <c r="NN62" i="15"/>
  <c r="NN73" i="15"/>
  <c r="NO90" i="15" s="1"/>
  <c r="NN69" i="15"/>
  <c r="NO86" i="15" s="1"/>
  <c r="NN65" i="15"/>
  <c r="NO82" i="15" s="1"/>
  <c r="NN43" i="15"/>
  <c r="NN60" i="15" s="1"/>
  <c r="NN72" i="15"/>
  <c r="NO89" i="15" s="1"/>
  <c r="NN68" i="15"/>
  <c r="NO85" i="15" s="1"/>
  <c r="NN64" i="15"/>
  <c r="NN67" i="15"/>
  <c r="NN63" i="15"/>
  <c r="NO80" i="15" s="1"/>
  <c r="NO26" i="15"/>
  <c r="NN71" i="15"/>
  <c r="NM94" i="15"/>
  <c r="NM77" i="15"/>
  <c r="NM111" i="15" s="1"/>
  <c r="NO89" i="19"/>
  <c r="NN106" i="19"/>
  <c r="NN96" i="13"/>
  <c r="NN123" i="13" s="1"/>
  <c r="NQ84" i="17"/>
  <c r="NP101" i="17"/>
  <c r="NP128" i="17" s="1"/>
  <c r="NN107" i="13"/>
  <c r="NO107" i="7"/>
  <c r="NP83" i="7"/>
  <c r="NO100" i="7"/>
  <c r="NO127" i="7" s="1"/>
  <c r="NP84" i="19"/>
  <c r="NO101" i="19"/>
  <c r="NO128" i="19" s="1"/>
  <c r="NN106" i="13"/>
  <c r="NQ82" i="17"/>
  <c r="NP99" i="17"/>
  <c r="NP126" i="17" s="1"/>
  <c r="NN106" i="11"/>
  <c r="NP85" i="7"/>
  <c r="NO102" i="7"/>
  <c r="NO129" i="7" s="1"/>
  <c r="NO100" i="21"/>
  <c r="NO127" i="21" s="1"/>
  <c r="NQ81" i="17"/>
  <c r="NP98" i="17"/>
  <c r="NP125" i="17" s="1"/>
  <c r="NO84" i="11"/>
  <c r="NN101" i="11"/>
  <c r="NN128" i="11" s="1"/>
  <c r="NP79" i="17"/>
  <c r="NO96" i="17"/>
  <c r="NO123" i="17" s="1"/>
  <c r="NN97" i="11"/>
  <c r="NN124" i="11" s="1"/>
  <c r="NO94" i="17"/>
  <c r="NO77" i="17"/>
  <c r="NO111" i="17" s="1"/>
  <c r="NO86" i="7"/>
  <c r="NN103" i="7"/>
  <c r="NN130" i="7" s="1"/>
  <c r="NN94" i="19"/>
  <c r="NN77" i="19"/>
  <c r="NN111" i="19" s="1"/>
  <c r="NN103" i="15"/>
  <c r="NN130" i="15" s="1"/>
  <c r="NO88" i="15"/>
  <c r="NN105" i="15"/>
  <c r="NO84" i="15"/>
  <c r="NN101" i="15"/>
  <c r="NN128" i="15" s="1"/>
  <c r="NO70" i="7"/>
  <c r="NP87" i="7" s="1"/>
  <c r="NO66" i="7"/>
  <c r="NO62" i="7"/>
  <c r="NP26" i="7"/>
  <c r="NO73" i="7"/>
  <c r="NP90" i="7" s="1"/>
  <c r="NO69" i="7"/>
  <c r="NO65" i="7"/>
  <c r="NP82" i="7" s="1"/>
  <c r="NO43" i="7"/>
  <c r="NO60" i="7" s="1"/>
  <c r="NO72" i="7"/>
  <c r="NO68" i="7"/>
  <c r="NO64" i="7"/>
  <c r="NP81" i="7" s="1"/>
  <c r="NO63" i="7"/>
  <c r="NP80" i="7" s="1"/>
  <c r="NO71" i="7"/>
  <c r="NP88" i="7" s="1"/>
  <c r="NO67" i="7"/>
  <c r="NN128" i="21"/>
  <c r="NO128" i="21"/>
  <c r="NP86" i="17"/>
  <c r="NO103" i="17"/>
  <c r="NO130" i="17" s="1"/>
  <c r="NO88" i="13"/>
  <c r="NN105" i="13"/>
  <c r="NP80" i="19"/>
  <c r="NO97" i="19"/>
  <c r="NO124" i="19" s="1"/>
  <c r="NO102" i="21"/>
  <c r="NO129" i="21" s="1"/>
  <c r="NP90" i="17"/>
  <c r="NO107" i="17"/>
  <c r="NN77" i="21"/>
  <c r="NN111" i="21" s="1"/>
  <c r="NN94" i="21"/>
  <c r="NO73" i="19"/>
  <c r="NP90" i="19" s="1"/>
  <c r="NO69" i="19"/>
  <c r="NP86" i="19" s="1"/>
  <c r="NO65" i="19"/>
  <c r="NO67" i="19"/>
  <c r="NO71" i="19"/>
  <c r="NP88" i="19" s="1"/>
  <c r="NO64" i="19"/>
  <c r="NO68" i="19"/>
  <c r="NP85" i="19" s="1"/>
  <c r="NO66" i="19"/>
  <c r="NP83" i="19" s="1"/>
  <c r="NO72" i="19"/>
  <c r="NP26" i="19"/>
  <c r="NO70" i="19"/>
  <c r="NP87" i="19" s="1"/>
  <c r="NO62" i="19"/>
  <c r="NP79" i="19" s="1"/>
  <c r="NO43" i="19"/>
  <c r="NO60" i="19" s="1"/>
  <c r="NO63" i="19"/>
  <c r="NN72" i="13"/>
  <c r="NO89" i="13" s="1"/>
  <c r="NN68" i="13"/>
  <c r="NO85" i="13" s="1"/>
  <c r="NN64" i="13"/>
  <c r="NO81" i="13" s="1"/>
  <c r="NN71" i="13"/>
  <c r="NN67" i="13"/>
  <c r="NO84" i="13" s="1"/>
  <c r="NN63" i="13"/>
  <c r="NO80" i="13" s="1"/>
  <c r="NN70" i="13"/>
  <c r="NO87" i="13" s="1"/>
  <c r="NN66" i="13"/>
  <c r="NO83" i="13" s="1"/>
  <c r="NN62" i="13"/>
  <c r="NO79" i="13" s="1"/>
  <c r="NO26" i="13"/>
  <c r="NN73" i="13"/>
  <c r="NO90" i="13" s="1"/>
  <c r="NN43" i="13"/>
  <c r="NN60" i="13" s="1"/>
  <c r="NN69" i="13"/>
  <c r="NN65" i="13"/>
  <c r="NO82" i="13" s="1"/>
  <c r="NP70" i="17"/>
  <c r="NQ87" i="17" s="1"/>
  <c r="NP66" i="17"/>
  <c r="NP62" i="17"/>
  <c r="NQ26" i="17"/>
  <c r="NP73" i="17"/>
  <c r="NP69" i="17"/>
  <c r="NP65" i="17"/>
  <c r="NP43" i="17"/>
  <c r="NP60" i="17" s="1"/>
  <c r="NP72" i="17"/>
  <c r="NQ89" i="17" s="1"/>
  <c r="NP68" i="17"/>
  <c r="NQ85" i="17" s="1"/>
  <c r="NP64" i="17"/>
  <c r="NP67" i="17"/>
  <c r="NP63" i="17"/>
  <c r="NQ80" i="17" s="1"/>
  <c r="NP71" i="17"/>
  <c r="NQ88" i="17" s="1"/>
  <c r="NM94" i="11"/>
  <c r="NM77" i="11"/>
  <c r="NM111" i="11" s="1"/>
  <c r="NN73" i="11"/>
  <c r="NO90" i="11" s="1"/>
  <c r="NN69" i="11"/>
  <c r="NO86" i="11" s="1"/>
  <c r="NN65" i="11"/>
  <c r="NN43" i="11"/>
  <c r="NN60" i="11" s="1"/>
  <c r="NN72" i="11"/>
  <c r="NO89" i="11" s="1"/>
  <c r="NN68" i="11"/>
  <c r="NN64" i="11"/>
  <c r="NO81" i="11" s="1"/>
  <c r="NN70" i="11"/>
  <c r="NO87" i="11" s="1"/>
  <c r="NN62" i="11"/>
  <c r="NO79" i="11" s="1"/>
  <c r="NN67" i="11"/>
  <c r="NN71" i="11"/>
  <c r="NO88" i="11" s="1"/>
  <c r="NN63" i="11"/>
  <c r="NO80" i="11" s="1"/>
  <c r="NO26" i="11"/>
  <c r="NN66" i="11"/>
  <c r="NN127" i="21"/>
  <c r="NO90" i="21"/>
  <c r="NN107" i="21"/>
  <c r="NO73" i="21"/>
  <c r="NO70" i="21"/>
  <c r="NP87" i="21" s="1"/>
  <c r="NO66" i="21"/>
  <c r="NP83" i="21" s="1"/>
  <c r="NO71" i="21"/>
  <c r="NP88" i="21" s="1"/>
  <c r="NO62" i="21"/>
  <c r="NO68" i="21"/>
  <c r="NP85" i="21" s="1"/>
  <c r="NO65" i="21"/>
  <c r="NP82" i="21" s="1"/>
  <c r="NO72" i="21"/>
  <c r="NP89" i="21" s="1"/>
  <c r="NO64" i="21"/>
  <c r="NP81" i="21" s="1"/>
  <c r="NO69" i="21"/>
  <c r="NP26" i="21"/>
  <c r="NO67" i="21"/>
  <c r="NP84" i="21" s="1"/>
  <c r="NO43" i="21"/>
  <c r="NO60" i="21" s="1"/>
  <c r="NO63" i="21"/>
  <c r="NP80" i="21" s="1"/>
  <c r="NM94" i="13"/>
  <c r="NM77" i="13"/>
  <c r="NM111" i="13" s="1"/>
  <c r="NP98" i="21" l="1"/>
  <c r="NP125" i="21" s="1"/>
  <c r="NR88" i="17"/>
  <c r="NQ105" i="17"/>
  <c r="NO100" i="13"/>
  <c r="NO127" i="13" s="1"/>
  <c r="NQ88" i="7"/>
  <c r="NP105" i="7"/>
  <c r="NP104" i="7"/>
  <c r="NP87" i="15"/>
  <c r="NO104" i="15"/>
  <c r="NP106" i="21"/>
  <c r="NP79" i="11"/>
  <c r="NO96" i="11"/>
  <c r="NO123" i="11" s="1"/>
  <c r="NO107" i="11"/>
  <c r="NR89" i="17"/>
  <c r="NQ106" i="17"/>
  <c r="NO107" i="13"/>
  <c r="NO98" i="13"/>
  <c r="NO125" i="13" s="1"/>
  <c r="NP107" i="19"/>
  <c r="NP80" i="15"/>
  <c r="NO97" i="15"/>
  <c r="NO124" i="15" s="1"/>
  <c r="NO107" i="15"/>
  <c r="NQ82" i="21"/>
  <c r="NP99" i="21"/>
  <c r="NP126" i="21" s="1"/>
  <c r="NP100" i="21"/>
  <c r="NO97" i="11"/>
  <c r="NO124" i="11" s="1"/>
  <c r="NO104" i="11"/>
  <c r="NO99" i="13"/>
  <c r="NO126" i="13" s="1"/>
  <c r="NO97" i="13"/>
  <c r="NO124" i="13" s="1"/>
  <c r="NO102" i="13"/>
  <c r="NO129" i="13" s="1"/>
  <c r="NP96" i="19"/>
  <c r="NP123" i="19" s="1"/>
  <c r="NP100" i="19"/>
  <c r="NP127" i="19" s="1"/>
  <c r="NP98" i="7"/>
  <c r="NP125" i="7" s="1"/>
  <c r="NQ82" i="7"/>
  <c r="NP99" i="7"/>
  <c r="NP126" i="7" s="1"/>
  <c r="NO103" i="11"/>
  <c r="NO130" i="11" s="1"/>
  <c r="NQ102" i="17"/>
  <c r="NQ129" i="17" s="1"/>
  <c r="NP103" i="19"/>
  <c r="NP130" i="19" s="1"/>
  <c r="NP107" i="7"/>
  <c r="NO102" i="15"/>
  <c r="NO129" i="15" s="1"/>
  <c r="NP86" i="15"/>
  <c r="NO103" i="15"/>
  <c r="NO130" i="15" s="1"/>
  <c r="NP101" i="21"/>
  <c r="NQ88" i="21"/>
  <c r="NP105" i="21"/>
  <c r="NO106" i="11"/>
  <c r="NQ97" i="17"/>
  <c r="NQ124" i="17" s="1"/>
  <c r="NQ104" i="17"/>
  <c r="NO104" i="13"/>
  <c r="NP105" i="19"/>
  <c r="NP97" i="7"/>
  <c r="NP124" i="7" s="1"/>
  <c r="NO106" i="15"/>
  <c r="NQ80" i="21"/>
  <c r="NP97" i="21"/>
  <c r="NP124" i="21" s="1"/>
  <c r="NP102" i="21"/>
  <c r="NP129" i="21" s="1"/>
  <c r="NP104" i="21"/>
  <c r="NO105" i="11"/>
  <c r="NO98" i="11"/>
  <c r="NO125" i="11" s="1"/>
  <c r="NO96" i="13"/>
  <c r="NO123" i="13" s="1"/>
  <c r="NP84" i="13"/>
  <c r="NO101" i="13"/>
  <c r="NO128" i="13" s="1"/>
  <c r="NO106" i="13"/>
  <c r="NQ87" i="19"/>
  <c r="NP104" i="19"/>
  <c r="NP102" i="19"/>
  <c r="NP129" i="19" s="1"/>
  <c r="NO99" i="15"/>
  <c r="NO126" i="15" s="1"/>
  <c r="NP97" i="19"/>
  <c r="NP124" i="19" s="1"/>
  <c r="NO105" i="15"/>
  <c r="NQ79" i="17"/>
  <c r="NP96" i="17"/>
  <c r="NP123" i="17" s="1"/>
  <c r="NP102" i="7"/>
  <c r="NP129" i="7" s="1"/>
  <c r="NP101" i="19"/>
  <c r="NP128" i="19" s="1"/>
  <c r="NR84" i="17"/>
  <c r="NQ101" i="17"/>
  <c r="NQ128" i="17" s="1"/>
  <c r="NO73" i="15"/>
  <c r="NP90" i="15" s="1"/>
  <c r="NO69" i="15"/>
  <c r="NO65" i="15"/>
  <c r="NP82" i="15" s="1"/>
  <c r="NO43" i="15"/>
  <c r="NO60" i="15" s="1"/>
  <c r="NO72" i="15"/>
  <c r="NP89" i="15" s="1"/>
  <c r="NO68" i="15"/>
  <c r="NP85" i="15" s="1"/>
  <c r="NO64" i="15"/>
  <c r="NP81" i="15" s="1"/>
  <c r="NO71" i="15"/>
  <c r="NP88" i="15" s="1"/>
  <c r="NO67" i="15"/>
  <c r="NO63" i="15"/>
  <c r="NO62" i="15"/>
  <c r="NP26" i="15"/>
  <c r="NO70" i="15"/>
  <c r="NO66" i="15"/>
  <c r="NP101" i="7"/>
  <c r="NP128" i="7" s="1"/>
  <c r="NP69" i="21"/>
  <c r="NP73" i="21"/>
  <c r="NP68" i="21"/>
  <c r="NQ85" i="21" s="1"/>
  <c r="NP66" i="21"/>
  <c r="NQ83" i="21" s="1"/>
  <c r="NP65" i="21"/>
  <c r="NP72" i="21"/>
  <c r="NQ89" i="21" s="1"/>
  <c r="NP70" i="21"/>
  <c r="NQ87" i="21" s="1"/>
  <c r="NP64" i="21"/>
  <c r="NQ81" i="21" s="1"/>
  <c r="NP67" i="21"/>
  <c r="NQ84" i="21" s="1"/>
  <c r="NP63" i="21"/>
  <c r="NP43" i="21"/>
  <c r="NP60" i="21" s="1"/>
  <c r="NP62" i="21"/>
  <c r="NQ79" i="21" s="1"/>
  <c r="NQ26" i="21"/>
  <c r="NP71" i="21"/>
  <c r="NP94" i="17"/>
  <c r="NP77" i="17"/>
  <c r="NP111" i="17" s="1"/>
  <c r="NO94" i="7"/>
  <c r="NO77" i="7"/>
  <c r="NO111" i="7" s="1"/>
  <c r="NP73" i="7"/>
  <c r="NQ90" i="7" s="1"/>
  <c r="NP69" i="7"/>
  <c r="NP65" i="7"/>
  <c r="NP43" i="7"/>
  <c r="NP60" i="7" s="1"/>
  <c r="NP72" i="7"/>
  <c r="NP68" i="7"/>
  <c r="NQ85" i="7" s="1"/>
  <c r="NP64" i="7"/>
  <c r="NQ81" i="7" s="1"/>
  <c r="NP71" i="7"/>
  <c r="NP67" i="7"/>
  <c r="NQ84" i="7" s="1"/>
  <c r="NP63" i="7"/>
  <c r="NQ80" i="7" s="1"/>
  <c r="NP62" i="7"/>
  <c r="NP70" i="7"/>
  <c r="NQ87" i="7" s="1"/>
  <c r="NQ26" i="7"/>
  <c r="NP66" i="7"/>
  <c r="NQ83" i="7" s="1"/>
  <c r="NO98" i="15"/>
  <c r="NO125" i="15" s="1"/>
  <c r="NQ79" i="7"/>
  <c r="NP96" i="7"/>
  <c r="NP123" i="7" s="1"/>
  <c r="NP99" i="19"/>
  <c r="NP126" i="19" s="1"/>
  <c r="NQ100" i="17"/>
  <c r="NQ127" i="17" s="1"/>
  <c r="NO100" i="11"/>
  <c r="NO127" i="11" s="1"/>
  <c r="NO105" i="13"/>
  <c r="NP86" i="7"/>
  <c r="NO103" i="7"/>
  <c r="NO130" i="7" s="1"/>
  <c r="NP100" i="7"/>
  <c r="NP127" i="7" s="1"/>
  <c r="NN94" i="15"/>
  <c r="NN77" i="15"/>
  <c r="NN111" i="15" s="1"/>
  <c r="NP128" i="21"/>
  <c r="NO72" i="11"/>
  <c r="NP89" i="11" s="1"/>
  <c r="NO68" i="11"/>
  <c r="NO64" i="11"/>
  <c r="NP81" i="11" s="1"/>
  <c r="NO71" i="11"/>
  <c r="NP88" i="11" s="1"/>
  <c r="NO67" i="11"/>
  <c r="NO63" i="11"/>
  <c r="NP80" i="11" s="1"/>
  <c r="NO73" i="11"/>
  <c r="NP90" i="11" s="1"/>
  <c r="NO65" i="11"/>
  <c r="NP26" i="11"/>
  <c r="NO70" i="11"/>
  <c r="NP87" i="11" s="1"/>
  <c r="NO66" i="11"/>
  <c r="NP83" i="11" s="1"/>
  <c r="NO43" i="11"/>
  <c r="NO60" i="11" s="1"/>
  <c r="NO62" i="11"/>
  <c r="NO69" i="11"/>
  <c r="NP86" i="11" s="1"/>
  <c r="NO94" i="19"/>
  <c r="NO77" i="19"/>
  <c r="NO111" i="19" s="1"/>
  <c r="NQ90" i="17"/>
  <c r="NP107" i="17"/>
  <c r="NQ86" i="17"/>
  <c r="NP103" i="17"/>
  <c r="NP130" i="17" s="1"/>
  <c r="NQ98" i="17"/>
  <c r="NQ125" i="17" s="1"/>
  <c r="NQ99" i="17"/>
  <c r="NQ126" i="17" s="1"/>
  <c r="NP89" i="19"/>
  <c r="NO106" i="19"/>
  <c r="NP89" i="7"/>
  <c r="NO106" i="7"/>
  <c r="NP90" i="21"/>
  <c r="NO107" i="21"/>
  <c r="NN77" i="11"/>
  <c r="NN111" i="11" s="1"/>
  <c r="NN94" i="11"/>
  <c r="NQ73" i="17"/>
  <c r="NQ69" i="17"/>
  <c r="NQ65" i="17"/>
  <c r="NR82" i="17" s="1"/>
  <c r="NQ43" i="17"/>
  <c r="NQ60" i="17" s="1"/>
  <c r="NQ72" i="17"/>
  <c r="NQ68" i="17"/>
  <c r="NR85" i="17" s="1"/>
  <c r="NQ64" i="17"/>
  <c r="NR81" i="17" s="1"/>
  <c r="NQ71" i="17"/>
  <c r="NQ67" i="17"/>
  <c r="NQ63" i="17"/>
  <c r="NR80" i="17" s="1"/>
  <c r="NQ62" i="17"/>
  <c r="NR26" i="17"/>
  <c r="NQ70" i="17"/>
  <c r="NR87" i="17" s="1"/>
  <c r="NQ66" i="17"/>
  <c r="NR83" i="17" s="1"/>
  <c r="NO71" i="13"/>
  <c r="NP88" i="13" s="1"/>
  <c r="NO67" i="13"/>
  <c r="NO63" i="13"/>
  <c r="NP80" i="13" s="1"/>
  <c r="NO70" i="13"/>
  <c r="NP87" i="13" s="1"/>
  <c r="NO66" i="13"/>
  <c r="NP83" i="13" s="1"/>
  <c r="NO62" i="13"/>
  <c r="NP79" i="13" s="1"/>
  <c r="NO73" i="13"/>
  <c r="NP90" i="13" s="1"/>
  <c r="NO69" i="13"/>
  <c r="NP86" i="13" s="1"/>
  <c r="NO65" i="13"/>
  <c r="NP82" i="13" s="1"/>
  <c r="NO43" i="13"/>
  <c r="NO60" i="13" s="1"/>
  <c r="NO72" i="13"/>
  <c r="NP89" i="13" s="1"/>
  <c r="NO68" i="13"/>
  <c r="NP85" i="13" s="1"/>
  <c r="NO64" i="13"/>
  <c r="NP81" i="13" s="1"/>
  <c r="NP26" i="13"/>
  <c r="NP83" i="15"/>
  <c r="NO100" i="15"/>
  <c r="NO127" i="15" s="1"/>
  <c r="NP98" i="19"/>
  <c r="NP125" i="19" s="1"/>
  <c r="NO103" i="13"/>
  <c r="NO130" i="13" s="1"/>
  <c r="NP79" i="15"/>
  <c r="NO96" i="15"/>
  <c r="NO123" i="15" s="1"/>
  <c r="NP96" i="21"/>
  <c r="NP123" i="21" s="1"/>
  <c r="NP85" i="11"/>
  <c r="NO102" i="11"/>
  <c r="NO129" i="11" s="1"/>
  <c r="NQ86" i="21"/>
  <c r="NP103" i="21"/>
  <c r="NP130" i="21" s="1"/>
  <c r="NP82" i="11"/>
  <c r="NO99" i="11"/>
  <c r="NO126" i="11" s="1"/>
  <c r="NP84" i="15"/>
  <c r="NO101" i="15"/>
  <c r="NO128" i="15" s="1"/>
  <c r="NP84" i="11"/>
  <c r="NO101" i="11"/>
  <c r="NO128" i="11" s="1"/>
  <c r="NO94" i="21"/>
  <c r="NO77" i="21"/>
  <c r="NO111" i="21" s="1"/>
  <c r="NN77" i="13"/>
  <c r="NN111" i="13" s="1"/>
  <c r="NN94" i="13"/>
  <c r="NP72" i="19"/>
  <c r="NP68" i="19"/>
  <c r="NQ85" i="19" s="1"/>
  <c r="NP64" i="19"/>
  <c r="NQ81" i="19" s="1"/>
  <c r="NP71" i="19"/>
  <c r="NQ88" i="19" s="1"/>
  <c r="NP69" i="19"/>
  <c r="NQ86" i="19" s="1"/>
  <c r="NP73" i="19"/>
  <c r="NQ90" i="19" s="1"/>
  <c r="NP66" i="19"/>
  <c r="NQ83" i="19" s="1"/>
  <c r="NP70" i="19"/>
  <c r="NP67" i="19"/>
  <c r="NQ84" i="19" s="1"/>
  <c r="NP62" i="19"/>
  <c r="NQ79" i="19" s="1"/>
  <c r="NP43" i="19"/>
  <c r="NP60" i="19" s="1"/>
  <c r="NP65" i="19"/>
  <c r="NQ82" i="19" s="1"/>
  <c r="NP63" i="19"/>
  <c r="NQ80" i="19" s="1"/>
  <c r="NQ26" i="19"/>
  <c r="NP117" i="21"/>
  <c r="NQ99" i="19" l="1"/>
  <c r="NQ126" i="19" s="1"/>
  <c r="NP106" i="13"/>
  <c r="NP97" i="13"/>
  <c r="NP124" i="13" s="1"/>
  <c r="NP100" i="11"/>
  <c r="NP127" i="11" s="1"/>
  <c r="NP98" i="11"/>
  <c r="NP125" i="11" s="1"/>
  <c r="NQ100" i="7"/>
  <c r="NQ127" i="7" s="1"/>
  <c r="NQ102" i="7"/>
  <c r="NQ129" i="7" s="1"/>
  <c r="NQ98" i="21"/>
  <c r="NQ125" i="21" s="1"/>
  <c r="NP99" i="15"/>
  <c r="NP126" i="15" s="1"/>
  <c r="NQ98" i="19"/>
  <c r="NQ125" i="19" s="1"/>
  <c r="NP104" i="11"/>
  <c r="NQ101" i="7"/>
  <c r="NQ128" i="7" s="1"/>
  <c r="NQ104" i="21"/>
  <c r="NP102" i="15"/>
  <c r="NP129" i="15" s="1"/>
  <c r="NQ96" i="19"/>
  <c r="NQ123" i="19" s="1"/>
  <c r="NQ107" i="19"/>
  <c r="NQ102" i="19"/>
  <c r="NQ129" i="19" s="1"/>
  <c r="NP98" i="13"/>
  <c r="NP125" i="13" s="1"/>
  <c r="NP99" i="13"/>
  <c r="NP126" i="13" s="1"/>
  <c r="NP100" i="13"/>
  <c r="NP127" i="13" s="1"/>
  <c r="NP105" i="13"/>
  <c r="NR98" i="17"/>
  <c r="NR125" i="17" s="1"/>
  <c r="NR99" i="17"/>
  <c r="NR126" i="17" s="1"/>
  <c r="NP106" i="11"/>
  <c r="NQ104" i="7"/>
  <c r="NQ106" i="21"/>
  <c r="NP106" i="15"/>
  <c r="NP107" i="15"/>
  <c r="NQ105" i="19"/>
  <c r="NP107" i="13"/>
  <c r="NR104" i="17"/>
  <c r="NP107" i="11"/>
  <c r="NQ97" i="7"/>
  <c r="NQ124" i="7" s="1"/>
  <c r="NQ96" i="21"/>
  <c r="NQ123" i="21" s="1"/>
  <c r="NQ100" i="21"/>
  <c r="NP98" i="15"/>
  <c r="NP125" i="15" s="1"/>
  <c r="NQ100" i="19"/>
  <c r="NQ127" i="19" s="1"/>
  <c r="NP96" i="13"/>
  <c r="NP123" i="13" s="1"/>
  <c r="NP103" i="11"/>
  <c r="NP130" i="11" s="1"/>
  <c r="NP97" i="11"/>
  <c r="NP124" i="11" s="1"/>
  <c r="NQ107" i="7"/>
  <c r="NQ102" i="21"/>
  <c r="NQ129" i="21" s="1"/>
  <c r="NQ97" i="19"/>
  <c r="NQ124" i="19" s="1"/>
  <c r="NQ101" i="19"/>
  <c r="NQ128" i="19" s="1"/>
  <c r="NQ103" i="19"/>
  <c r="NQ130" i="19" s="1"/>
  <c r="NP102" i="13"/>
  <c r="NP129" i="13" s="1"/>
  <c r="NP103" i="13"/>
  <c r="NP130" i="13" s="1"/>
  <c r="NP104" i="13"/>
  <c r="NR100" i="17"/>
  <c r="NR127" i="17" s="1"/>
  <c r="NR97" i="17"/>
  <c r="NR124" i="17" s="1"/>
  <c r="NR102" i="17"/>
  <c r="NR129" i="17" s="1"/>
  <c r="NP105" i="11"/>
  <c r="NQ98" i="7"/>
  <c r="NQ125" i="7" s="1"/>
  <c r="NQ101" i="21"/>
  <c r="NP105" i="15"/>
  <c r="NQ127" i="21"/>
  <c r="NP127" i="21"/>
  <c r="NQ84" i="11"/>
  <c r="NP101" i="11"/>
  <c r="NP128" i="11" s="1"/>
  <c r="NQ85" i="11"/>
  <c r="NP102" i="11"/>
  <c r="NP129" i="11" s="1"/>
  <c r="NQ89" i="7"/>
  <c r="NP106" i="7"/>
  <c r="NR86" i="17"/>
  <c r="NQ103" i="17"/>
  <c r="NQ130" i="17" s="1"/>
  <c r="NP72" i="15"/>
  <c r="NQ89" i="15" s="1"/>
  <c r="NP68" i="15"/>
  <c r="NQ85" i="15" s="1"/>
  <c r="NP64" i="15"/>
  <c r="NQ81" i="15" s="1"/>
  <c r="NP71" i="15"/>
  <c r="NQ88" i="15" s="1"/>
  <c r="NP67" i="15"/>
  <c r="NP63" i="15"/>
  <c r="NP70" i="15"/>
  <c r="NP66" i="15"/>
  <c r="NP62" i="15"/>
  <c r="NP73" i="15"/>
  <c r="NQ90" i="15" s="1"/>
  <c r="NQ26" i="15"/>
  <c r="NP69" i="15"/>
  <c r="NP43" i="15"/>
  <c r="NP60" i="15" s="1"/>
  <c r="NP65" i="15"/>
  <c r="NQ82" i="15" s="1"/>
  <c r="NO94" i="15"/>
  <c r="NO77" i="15"/>
  <c r="NO111" i="15" s="1"/>
  <c r="NQ71" i="19"/>
  <c r="NR88" i="19" s="1"/>
  <c r="NQ67" i="19"/>
  <c r="NR84" i="19" s="1"/>
  <c r="NQ63" i="19"/>
  <c r="NR80" i="19" s="1"/>
  <c r="NQ73" i="19"/>
  <c r="NR90" i="19" s="1"/>
  <c r="NQ70" i="19"/>
  <c r="NQ68" i="19"/>
  <c r="NR85" i="19" s="1"/>
  <c r="NQ72" i="19"/>
  <c r="NQ65" i="19"/>
  <c r="NR82" i="19" s="1"/>
  <c r="NQ66" i="19"/>
  <c r="NR83" i="19" s="1"/>
  <c r="NR26" i="19"/>
  <c r="NQ69" i="19"/>
  <c r="NR86" i="19" s="1"/>
  <c r="NQ64" i="19"/>
  <c r="NR81" i="19" s="1"/>
  <c r="NQ62" i="19"/>
  <c r="NR79" i="19" s="1"/>
  <c r="NQ43" i="19"/>
  <c r="NQ60" i="19" s="1"/>
  <c r="NQ96" i="7"/>
  <c r="NQ123" i="7" s="1"/>
  <c r="NP94" i="21"/>
  <c r="NP77" i="21"/>
  <c r="NP111" i="21" s="1"/>
  <c r="NS84" i="17"/>
  <c r="NR101" i="17"/>
  <c r="NR128" i="17" s="1"/>
  <c r="NR87" i="19"/>
  <c r="NQ104" i="19"/>
  <c r="NQ86" i="15"/>
  <c r="NP103" i="15"/>
  <c r="NP130" i="15" s="1"/>
  <c r="NR82" i="7"/>
  <c r="NQ99" i="7"/>
  <c r="NQ126" i="7" s="1"/>
  <c r="NQ80" i="15"/>
  <c r="NP97" i="15"/>
  <c r="NP124" i="15" s="1"/>
  <c r="NQ79" i="11"/>
  <c r="NP96" i="11"/>
  <c r="NP123" i="11" s="1"/>
  <c r="NS88" i="17"/>
  <c r="NR105" i="17"/>
  <c r="NQ103" i="21"/>
  <c r="NQ130" i="21" s="1"/>
  <c r="NQ83" i="15"/>
  <c r="NP100" i="15"/>
  <c r="NP127" i="15" s="1"/>
  <c r="NQ90" i="21"/>
  <c r="NP107" i="21"/>
  <c r="NP77" i="19"/>
  <c r="NP111" i="19" s="1"/>
  <c r="NP94" i="19"/>
  <c r="NQ82" i="11"/>
  <c r="NP99" i="11"/>
  <c r="NP126" i="11" s="1"/>
  <c r="NQ79" i="15"/>
  <c r="NP96" i="15"/>
  <c r="NP123" i="15" s="1"/>
  <c r="NQ72" i="7"/>
  <c r="NQ68" i="7"/>
  <c r="NR85" i="7" s="1"/>
  <c r="NQ64" i="7"/>
  <c r="NR81" i="7" s="1"/>
  <c r="NQ71" i="7"/>
  <c r="NQ67" i="7"/>
  <c r="NR84" i="7" s="1"/>
  <c r="NQ63" i="7"/>
  <c r="NR80" i="7" s="1"/>
  <c r="NQ70" i="7"/>
  <c r="NR87" i="7" s="1"/>
  <c r="NQ66" i="7"/>
  <c r="NR83" i="7" s="1"/>
  <c r="NQ62" i="7"/>
  <c r="NR79" i="7" s="1"/>
  <c r="NR26" i="7"/>
  <c r="NQ69" i="7"/>
  <c r="NQ65" i="7"/>
  <c r="NQ73" i="7"/>
  <c r="NR90" i="7" s="1"/>
  <c r="NQ43" i="7"/>
  <c r="NQ60" i="7" s="1"/>
  <c r="NP101" i="13"/>
  <c r="NP128" i="13" s="1"/>
  <c r="NQ97" i="21"/>
  <c r="NQ124" i="21" s="1"/>
  <c r="NR88" i="21"/>
  <c r="NQ105" i="21"/>
  <c r="NQ99" i="21"/>
  <c r="NQ126" i="21" s="1"/>
  <c r="NR106" i="17"/>
  <c r="NQ87" i="15"/>
  <c r="NP104" i="15"/>
  <c r="NR88" i="7"/>
  <c r="NQ105" i="7"/>
  <c r="NQ84" i="15"/>
  <c r="NP101" i="15"/>
  <c r="NP128" i="15" s="1"/>
  <c r="NQ89" i="19"/>
  <c r="NP106" i="19"/>
  <c r="NR90" i="17"/>
  <c r="NQ107" i="17"/>
  <c r="NP71" i="11"/>
  <c r="NQ88" i="11" s="1"/>
  <c r="NP67" i="11"/>
  <c r="NP63" i="11"/>
  <c r="NQ80" i="11" s="1"/>
  <c r="NP70" i="11"/>
  <c r="NQ87" i="11" s="1"/>
  <c r="NP66" i="11"/>
  <c r="NQ83" i="11" s="1"/>
  <c r="NP62" i="11"/>
  <c r="NQ26" i="11"/>
  <c r="NP68" i="11"/>
  <c r="NP43" i="11"/>
  <c r="NP60" i="11" s="1"/>
  <c r="NP69" i="11"/>
  <c r="NQ86" i="11" s="1"/>
  <c r="NP73" i="11"/>
  <c r="NQ90" i="11" s="1"/>
  <c r="NP72" i="11"/>
  <c r="NQ89" i="11" s="1"/>
  <c r="NP64" i="11"/>
  <c r="NQ81" i="11" s="1"/>
  <c r="NP65" i="11"/>
  <c r="NP94" i="7"/>
  <c r="NP77" i="7"/>
  <c r="NP111" i="7" s="1"/>
  <c r="NP70" i="13"/>
  <c r="NQ87" i="13" s="1"/>
  <c r="NP66" i="13"/>
  <c r="NQ83" i="13" s="1"/>
  <c r="NP62" i="13"/>
  <c r="NQ79" i="13" s="1"/>
  <c r="NQ26" i="13"/>
  <c r="NP73" i="13"/>
  <c r="NQ90" i="13" s="1"/>
  <c r="NP69" i="13"/>
  <c r="NQ86" i="13" s="1"/>
  <c r="NP65" i="13"/>
  <c r="NQ82" i="13" s="1"/>
  <c r="NP72" i="13"/>
  <c r="NQ89" i="13" s="1"/>
  <c r="NP68" i="13"/>
  <c r="NQ85" i="13" s="1"/>
  <c r="NP64" i="13"/>
  <c r="NQ81" i="13" s="1"/>
  <c r="NP67" i="13"/>
  <c r="NQ84" i="13" s="1"/>
  <c r="NP43" i="13"/>
  <c r="NP60" i="13" s="1"/>
  <c r="NP63" i="13"/>
  <c r="NQ80" i="13" s="1"/>
  <c r="NP71" i="13"/>
  <c r="NQ88" i="13" s="1"/>
  <c r="NO94" i="13"/>
  <c r="NO77" i="13"/>
  <c r="NO111" i="13" s="1"/>
  <c r="NR72" i="17"/>
  <c r="NS89" i="17" s="1"/>
  <c r="NR68" i="17"/>
  <c r="NS85" i="17" s="1"/>
  <c r="NR64" i="17"/>
  <c r="NS81" i="17" s="1"/>
  <c r="NR71" i="17"/>
  <c r="NR67" i="17"/>
  <c r="NR63" i="17"/>
  <c r="NS80" i="17" s="1"/>
  <c r="NR70" i="17"/>
  <c r="NS87" i="17" s="1"/>
  <c r="NR66" i="17"/>
  <c r="NS83" i="17" s="1"/>
  <c r="NR62" i="17"/>
  <c r="NS26" i="17"/>
  <c r="NR73" i="17"/>
  <c r="NR69" i="17"/>
  <c r="NR43" i="17"/>
  <c r="NR60" i="17" s="1"/>
  <c r="NR65" i="17"/>
  <c r="NS82" i="17" s="1"/>
  <c r="NQ94" i="17"/>
  <c r="NQ77" i="17"/>
  <c r="NQ111" i="17" s="1"/>
  <c r="NO94" i="11"/>
  <c r="NO77" i="11"/>
  <c r="NO111" i="11" s="1"/>
  <c r="NQ128" i="21"/>
  <c r="NQ86" i="7"/>
  <c r="NP103" i="7"/>
  <c r="NP130" i="7" s="1"/>
  <c r="NQ72" i="21"/>
  <c r="NR89" i="21" s="1"/>
  <c r="NQ68" i="21"/>
  <c r="NR85" i="21" s="1"/>
  <c r="NQ70" i="21"/>
  <c r="NR87" i="21" s="1"/>
  <c r="NQ64" i="21"/>
  <c r="NR81" i="21" s="1"/>
  <c r="NQ67" i="21"/>
  <c r="NR84" i="21" s="1"/>
  <c r="NQ63" i="21"/>
  <c r="NR80" i="21" s="1"/>
  <c r="NQ71" i="21"/>
  <c r="NQ69" i="21"/>
  <c r="NR86" i="21" s="1"/>
  <c r="NQ62" i="21"/>
  <c r="NR79" i="21" s="1"/>
  <c r="NQ65" i="21"/>
  <c r="NR82" i="21" s="1"/>
  <c r="NQ73" i="21"/>
  <c r="NR26" i="21"/>
  <c r="NQ66" i="21"/>
  <c r="NR83" i="21" s="1"/>
  <c r="NQ43" i="21"/>
  <c r="NQ60" i="21" s="1"/>
  <c r="NR79" i="17"/>
  <c r="NQ96" i="17"/>
  <c r="NQ123" i="17" s="1"/>
  <c r="NR102" i="21" l="1"/>
  <c r="NR129" i="21" s="1"/>
  <c r="NS98" i="17"/>
  <c r="NS125" i="17" s="1"/>
  <c r="NQ96" i="13"/>
  <c r="NQ123" i="13" s="1"/>
  <c r="NR101" i="7"/>
  <c r="NR128" i="7" s="1"/>
  <c r="NR103" i="19"/>
  <c r="NR130" i="19" s="1"/>
  <c r="NR96" i="21"/>
  <c r="NR123" i="21" s="1"/>
  <c r="NS102" i="17"/>
  <c r="NS129" i="17" s="1"/>
  <c r="NQ103" i="13"/>
  <c r="NQ130" i="13" s="1"/>
  <c r="NR100" i="7"/>
  <c r="NR127" i="7" s="1"/>
  <c r="NR102" i="19"/>
  <c r="NR129" i="19" s="1"/>
  <c r="NR101" i="19"/>
  <c r="NR128" i="19" s="1"/>
  <c r="NQ99" i="15"/>
  <c r="NQ126" i="15" s="1"/>
  <c r="NQ107" i="15"/>
  <c r="NQ102" i="15"/>
  <c r="NQ129" i="15" s="1"/>
  <c r="NR97" i="21"/>
  <c r="NR124" i="21" s="1"/>
  <c r="NR82" i="13"/>
  <c r="NQ99" i="13"/>
  <c r="NQ126" i="13" s="1"/>
  <c r="NQ97" i="11"/>
  <c r="NQ124" i="11" s="1"/>
  <c r="NS79" i="7"/>
  <c r="NR96" i="7"/>
  <c r="NR123" i="7" s="1"/>
  <c r="NQ98" i="15"/>
  <c r="NQ125" i="15" s="1"/>
  <c r="NS84" i="21"/>
  <c r="NR101" i="21"/>
  <c r="NS118" i="21" s="1"/>
  <c r="NS99" i="17"/>
  <c r="NS126" i="17" s="1"/>
  <c r="NR81" i="13"/>
  <c r="NQ98" i="13"/>
  <c r="NQ125" i="13" s="1"/>
  <c r="NQ103" i="11"/>
  <c r="NQ130" i="11" s="1"/>
  <c r="NS81" i="21"/>
  <c r="NR98" i="21"/>
  <c r="NR125" i="21" s="1"/>
  <c r="NS106" i="17"/>
  <c r="NR80" i="13"/>
  <c r="NQ97" i="13"/>
  <c r="NQ124" i="13" s="1"/>
  <c r="NQ102" i="13"/>
  <c r="NQ129" i="13" s="1"/>
  <c r="NR90" i="13"/>
  <c r="NQ107" i="13"/>
  <c r="NQ104" i="13"/>
  <c r="NR81" i="11"/>
  <c r="NQ98" i="11"/>
  <c r="NQ125" i="11" s="1"/>
  <c r="NQ100" i="11"/>
  <c r="NQ127" i="11" s="1"/>
  <c r="NR88" i="11"/>
  <c r="NQ105" i="11"/>
  <c r="NR104" i="7"/>
  <c r="NR98" i="7"/>
  <c r="NR125" i="7" s="1"/>
  <c r="NR96" i="19"/>
  <c r="NR123" i="19" s="1"/>
  <c r="NS83" i="19"/>
  <c r="NR100" i="19"/>
  <c r="NR127" i="19" s="1"/>
  <c r="NR105" i="19"/>
  <c r="NR89" i="15"/>
  <c r="NQ106" i="15"/>
  <c r="NR99" i="21"/>
  <c r="NR126" i="21" s="1"/>
  <c r="NT87" i="17"/>
  <c r="NS104" i="17"/>
  <c r="NQ101" i="13"/>
  <c r="NQ128" i="13" s="1"/>
  <c r="NR90" i="11"/>
  <c r="NQ107" i="11"/>
  <c r="NR107" i="7"/>
  <c r="NS80" i="19"/>
  <c r="NR97" i="19"/>
  <c r="NR124" i="19" s="1"/>
  <c r="NR100" i="21"/>
  <c r="NS117" i="21" s="1"/>
  <c r="NR106" i="21"/>
  <c r="NS97" i="17"/>
  <c r="NS124" i="17" s="1"/>
  <c r="NQ105" i="13"/>
  <c r="NQ100" i="13"/>
  <c r="NQ127" i="13" s="1"/>
  <c r="NS86" i="21"/>
  <c r="NR103" i="21"/>
  <c r="NR130" i="21" s="1"/>
  <c r="NR104" i="21"/>
  <c r="NS100" i="17"/>
  <c r="NS127" i="17" s="1"/>
  <c r="NQ106" i="13"/>
  <c r="NR89" i="11"/>
  <c r="NQ106" i="11"/>
  <c r="NQ104" i="11"/>
  <c r="NS80" i="7"/>
  <c r="NR97" i="7"/>
  <c r="NR124" i="7" s="1"/>
  <c r="NR102" i="7"/>
  <c r="NR129" i="7" s="1"/>
  <c r="NR98" i="19"/>
  <c r="NR125" i="19" s="1"/>
  <c r="NR99" i="19"/>
  <c r="NR126" i="19" s="1"/>
  <c r="NR107" i="19"/>
  <c r="NQ105" i="15"/>
  <c r="NQ94" i="21"/>
  <c r="NQ77" i="21"/>
  <c r="NQ111" i="21" s="1"/>
  <c r="NQ70" i="11"/>
  <c r="NR87" i="11" s="1"/>
  <c r="NQ66" i="11"/>
  <c r="NR83" i="11" s="1"/>
  <c r="NQ62" i="11"/>
  <c r="NR26" i="11"/>
  <c r="NQ73" i="11"/>
  <c r="NQ69" i="11"/>
  <c r="NR86" i="11" s="1"/>
  <c r="NQ65" i="11"/>
  <c r="NR82" i="11" s="1"/>
  <c r="NQ43" i="11"/>
  <c r="NQ60" i="11" s="1"/>
  <c r="NQ71" i="11"/>
  <c r="NQ63" i="11"/>
  <c r="NR80" i="11" s="1"/>
  <c r="NQ68" i="11"/>
  <c r="NR85" i="11" s="1"/>
  <c r="NQ72" i="11"/>
  <c r="NQ64" i="11"/>
  <c r="NQ67" i="11"/>
  <c r="NR84" i="11" s="1"/>
  <c r="NR83" i="15"/>
  <c r="NQ100" i="15"/>
  <c r="NQ127" i="15" s="1"/>
  <c r="NQ103" i="15"/>
  <c r="NQ130" i="15" s="1"/>
  <c r="NT84" i="17"/>
  <c r="NS101" i="17"/>
  <c r="NS128" i="17" s="1"/>
  <c r="NQ71" i="15"/>
  <c r="NR88" i="15" s="1"/>
  <c r="NQ67" i="15"/>
  <c r="NQ63" i="15"/>
  <c r="NR80" i="15" s="1"/>
  <c r="NQ70" i="15"/>
  <c r="NQ66" i="15"/>
  <c r="NQ62" i="15"/>
  <c r="NQ73" i="15"/>
  <c r="NR90" i="15" s="1"/>
  <c r="NQ69" i="15"/>
  <c r="NR86" i="15" s="1"/>
  <c r="NQ65" i="15"/>
  <c r="NR82" i="15" s="1"/>
  <c r="NQ43" i="15"/>
  <c r="NQ60" i="15" s="1"/>
  <c r="NQ68" i="15"/>
  <c r="NR85" i="15" s="1"/>
  <c r="NQ64" i="15"/>
  <c r="NR81" i="15" s="1"/>
  <c r="NR26" i="15"/>
  <c r="NQ72" i="15"/>
  <c r="NS86" i="17"/>
  <c r="NR103" i="17"/>
  <c r="NR130" i="17" s="1"/>
  <c r="NQ102" i="11"/>
  <c r="NQ129" i="11" s="1"/>
  <c r="NS71" i="17"/>
  <c r="NS67" i="17"/>
  <c r="NS63" i="17"/>
  <c r="NT80" i="17" s="1"/>
  <c r="NS70" i="17"/>
  <c r="NS66" i="17"/>
  <c r="NT83" i="17" s="1"/>
  <c r="NS62" i="17"/>
  <c r="NT26" i="17"/>
  <c r="NS73" i="17"/>
  <c r="NS69" i="17"/>
  <c r="NS65" i="17"/>
  <c r="NT82" i="17" s="1"/>
  <c r="NS43" i="17"/>
  <c r="NS60" i="17" s="1"/>
  <c r="NS68" i="17"/>
  <c r="NT85" i="17" s="1"/>
  <c r="NS64" i="17"/>
  <c r="NT81" i="17" s="1"/>
  <c r="NS72" i="17"/>
  <c r="NT89" i="17" s="1"/>
  <c r="NQ94" i="19"/>
  <c r="NQ77" i="19"/>
  <c r="NQ111" i="19" s="1"/>
  <c r="NR70" i="19"/>
  <c r="NR66" i="19"/>
  <c r="NR62" i="19"/>
  <c r="NS79" i="19" s="1"/>
  <c r="NR68" i="19"/>
  <c r="NS85" i="19" s="1"/>
  <c r="NR72" i="19"/>
  <c r="NR65" i="19"/>
  <c r="NS82" i="19" s="1"/>
  <c r="NR69" i="19"/>
  <c r="NS86" i="19" s="1"/>
  <c r="NR67" i="19"/>
  <c r="NS84" i="19" s="1"/>
  <c r="NR73" i="19"/>
  <c r="NS90" i="19" s="1"/>
  <c r="NR63" i="19"/>
  <c r="NS26" i="19"/>
  <c r="NR71" i="19"/>
  <c r="NS88" i="19" s="1"/>
  <c r="NR64" i="19"/>
  <c r="NS81" i="19" s="1"/>
  <c r="NR43" i="19"/>
  <c r="NR60" i="19" s="1"/>
  <c r="NS90" i="17"/>
  <c r="NR107" i="17"/>
  <c r="NR87" i="15"/>
  <c r="NQ104" i="15"/>
  <c r="NQ99" i="11"/>
  <c r="NQ126" i="11" s="1"/>
  <c r="NT88" i="17"/>
  <c r="NS105" i="17"/>
  <c r="NR89" i="19"/>
  <c r="NQ106" i="19"/>
  <c r="NR79" i="15"/>
  <c r="NQ96" i="15"/>
  <c r="NQ123" i="15" s="1"/>
  <c r="NR90" i="21"/>
  <c r="NQ107" i="21"/>
  <c r="NR79" i="11"/>
  <c r="NQ96" i="11"/>
  <c r="NQ123" i="11" s="1"/>
  <c r="NR99" i="7"/>
  <c r="NR126" i="7" s="1"/>
  <c r="NS87" i="19"/>
  <c r="NR104" i="19"/>
  <c r="NP77" i="15"/>
  <c r="NP111" i="15" s="1"/>
  <c r="NP94" i="15"/>
  <c r="NR89" i="7"/>
  <c r="NQ106" i="7"/>
  <c r="NQ101" i="11"/>
  <c r="NQ128" i="11" s="1"/>
  <c r="NR84" i="15"/>
  <c r="NQ101" i="15"/>
  <c r="NQ128" i="15" s="1"/>
  <c r="NQ97" i="15"/>
  <c r="NQ124" i="15" s="1"/>
  <c r="NR128" i="21"/>
  <c r="NR73" i="21"/>
  <c r="NR71" i="21"/>
  <c r="NR67" i="21"/>
  <c r="NR72" i="21"/>
  <c r="NS89" i="21" s="1"/>
  <c r="NR63" i="21"/>
  <c r="NS80" i="21" s="1"/>
  <c r="NR69" i="21"/>
  <c r="NR62" i="21"/>
  <c r="NS79" i="21" s="1"/>
  <c r="NR66" i="21"/>
  <c r="NS83" i="21" s="1"/>
  <c r="NR65" i="21"/>
  <c r="NS82" i="21" s="1"/>
  <c r="NR70" i="21"/>
  <c r="NS87" i="21" s="1"/>
  <c r="NS26" i="21"/>
  <c r="NR68" i="21"/>
  <c r="NS85" i="21" s="1"/>
  <c r="NR43" i="21"/>
  <c r="NR60" i="21" s="1"/>
  <c r="NR64" i="21"/>
  <c r="NR94" i="17"/>
  <c r="NR77" i="17"/>
  <c r="NR111" i="17" s="1"/>
  <c r="NP94" i="11"/>
  <c r="NP77" i="11"/>
  <c r="NP111" i="11" s="1"/>
  <c r="NR105" i="7"/>
  <c r="NS88" i="21"/>
  <c r="NR105" i="21"/>
  <c r="NS79" i="17"/>
  <c r="NR96" i="17"/>
  <c r="NR123" i="17" s="1"/>
  <c r="NR86" i="7"/>
  <c r="NQ103" i="7"/>
  <c r="NQ130" i="7" s="1"/>
  <c r="NP94" i="13"/>
  <c r="NP77" i="13"/>
  <c r="NP111" i="13" s="1"/>
  <c r="NQ73" i="13"/>
  <c r="NQ69" i="13"/>
  <c r="NR86" i="13" s="1"/>
  <c r="NQ65" i="13"/>
  <c r="NQ43" i="13"/>
  <c r="NQ60" i="13" s="1"/>
  <c r="NQ72" i="13"/>
  <c r="NR89" i="13" s="1"/>
  <c r="NQ68" i="13"/>
  <c r="NR85" i="13" s="1"/>
  <c r="NQ64" i="13"/>
  <c r="NQ71" i="13"/>
  <c r="NR88" i="13" s="1"/>
  <c r="NQ67" i="13"/>
  <c r="NR84" i="13" s="1"/>
  <c r="NQ63" i="13"/>
  <c r="NQ62" i="13"/>
  <c r="NR79" i="13" s="1"/>
  <c r="NR26" i="13"/>
  <c r="NQ70" i="13"/>
  <c r="NR87" i="13" s="1"/>
  <c r="NQ66" i="13"/>
  <c r="NR83" i="13" s="1"/>
  <c r="NQ77" i="7"/>
  <c r="NQ111" i="7" s="1"/>
  <c r="NQ94" i="7"/>
  <c r="NR71" i="7"/>
  <c r="NS88" i="7" s="1"/>
  <c r="NR67" i="7"/>
  <c r="NS84" i="7" s="1"/>
  <c r="NR63" i="7"/>
  <c r="NR70" i="7"/>
  <c r="NS87" i="7" s="1"/>
  <c r="NR66" i="7"/>
  <c r="NS83" i="7" s="1"/>
  <c r="NR62" i="7"/>
  <c r="NS26" i="7"/>
  <c r="NR73" i="7"/>
  <c r="NS90" i="7" s="1"/>
  <c r="NR69" i="7"/>
  <c r="NR65" i="7"/>
  <c r="NS82" i="7" s="1"/>
  <c r="NR43" i="7"/>
  <c r="NR60" i="7" s="1"/>
  <c r="NR64" i="7"/>
  <c r="NS81" i="7" s="1"/>
  <c r="NR72" i="7"/>
  <c r="NR68" i="7"/>
  <c r="NS85" i="7" s="1"/>
  <c r="NS107" i="7" l="1"/>
  <c r="NS96" i="21"/>
  <c r="NS123" i="21" s="1"/>
  <c r="NS105" i="19"/>
  <c r="NS101" i="19"/>
  <c r="NS128" i="19" s="1"/>
  <c r="NS102" i="19"/>
  <c r="NS129" i="19" s="1"/>
  <c r="NT102" i="17"/>
  <c r="NT129" i="17" s="1"/>
  <c r="NR99" i="15"/>
  <c r="NR126" i="15" s="1"/>
  <c r="NR105" i="15"/>
  <c r="NR96" i="13"/>
  <c r="NR123" i="13" s="1"/>
  <c r="NS104" i="21"/>
  <c r="NS103" i="19"/>
  <c r="NS130" i="19" s="1"/>
  <c r="NS96" i="19"/>
  <c r="NS123" i="19" s="1"/>
  <c r="NT97" i="17"/>
  <c r="NT124" i="17" s="1"/>
  <c r="NR98" i="15"/>
  <c r="NR125" i="15" s="1"/>
  <c r="NR103" i="15"/>
  <c r="NR130" i="15" s="1"/>
  <c r="NR102" i="11"/>
  <c r="NR129" i="11" s="1"/>
  <c r="NR99" i="11"/>
  <c r="NR126" i="11" s="1"/>
  <c r="NS104" i="7"/>
  <c r="NS102" i="7"/>
  <c r="NS129" i="7" s="1"/>
  <c r="NS99" i="7"/>
  <c r="NS126" i="7" s="1"/>
  <c r="NS101" i="7"/>
  <c r="NS128" i="7" s="1"/>
  <c r="NR100" i="13"/>
  <c r="NR127" i="13" s="1"/>
  <c r="NR102" i="13"/>
  <c r="NR129" i="13" s="1"/>
  <c r="NR103" i="13"/>
  <c r="NR130" i="13" s="1"/>
  <c r="NS99" i="21"/>
  <c r="NS126" i="21" s="1"/>
  <c r="NS97" i="21"/>
  <c r="NS124" i="21" s="1"/>
  <c r="NS99" i="19"/>
  <c r="NS126" i="19" s="1"/>
  <c r="NT106" i="17"/>
  <c r="NT99" i="17"/>
  <c r="NT126" i="17" s="1"/>
  <c r="NR102" i="15"/>
  <c r="NR129" i="15" s="1"/>
  <c r="NR107" i="15"/>
  <c r="NR97" i="15"/>
  <c r="NR124" i="15" s="1"/>
  <c r="NR101" i="11"/>
  <c r="NR128" i="11" s="1"/>
  <c r="NR97" i="11"/>
  <c r="NR124" i="11" s="1"/>
  <c r="NR103" i="11"/>
  <c r="NR130" i="11" s="1"/>
  <c r="NR100" i="11"/>
  <c r="NR127" i="11" s="1"/>
  <c r="NS98" i="7"/>
  <c r="NS125" i="7" s="1"/>
  <c r="NR105" i="13"/>
  <c r="NS100" i="7"/>
  <c r="NS127" i="7" s="1"/>
  <c r="NS105" i="7"/>
  <c r="NR104" i="13"/>
  <c r="NR101" i="13"/>
  <c r="NR128" i="13" s="1"/>
  <c r="NR106" i="13"/>
  <c r="NS102" i="21"/>
  <c r="NS129" i="21" s="1"/>
  <c r="NS100" i="21"/>
  <c r="NS106" i="21"/>
  <c r="NS98" i="19"/>
  <c r="NS125" i="19" s="1"/>
  <c r="NS107" i="19"/>
  <c r="NT98" i="17"/>
  <c r="NT125" i="17" s="1"/>
  <c r="NT100" i="17"/>
  <c r="NT127" i="17" s="1"/>
  <c r="NR104" i="11"/>
  <c r="NS89" i="7"/>
  <c r="NR106" i="7"/>
  <c r="NT101" i="17"/>
  <c r="NT128" i="17" s="1"/>
  <c r="NR106" i="11"/>
  <c r="NR107" i="11"/>
  <c r="NS100" i="19"/>
  <c r="NS127" i="19" s="1"/>
  <c r="NR107" i="13"/>
  <c r="NR98" i="13"/>
  <c r="NR125" i="13" s="1"/>
  <c r="NS96" i="7"/>
  <c r="NS123" i="7" s="1"/>
  <c r="NR94" i="7"/>
  <c r="NR77" i="7"/>
  <c r="NR111" i="7" s="1"/>
  <c r="NT79" i="17"/>
  <c r="NS96" i="17"/>
  <c r="NS123" i="17" s="1"/>
  <c r="NS70" i="21"/>
  <c r="NT87" i="21" s="1"/>
  <c r="NS66" i="21"/>
  <c r="NT83" i="21" s="1"/>
  <c r="NS73" i="21"/>
  <c r="NS69" i="21"/>
  <c r="NS67" i="21"/>
  <c r="NS62" i="21"/>
  <c r="NT79" i="21" s="1"/>
  <c r="NS71" i="21"/>
  <c r="NS65" i="21"/>
  <c r="NT82" i="21" s="1"/>
  <c r="NS68" i="21"/>
  <c r="NT85" i="21" s="1"/>
  <c r="NS64" i="21"/>
  <c r="NT81" i="21" s="1"/>
  <c r="NS72" i="21"/>
  <c r="NT89" i="21" s="1"/>
  <c r="NT26" i="21"/>
  <c r="NS43" i="21"/>
  <c r="NS60" i="21" s="1"/>
  <c r="NS63" i="21"/>
  <c r="NT80" i="21" s="1"/>
  <c r="NQ94" i="15"/>
  <c r="NQ77" i="15"/>
  <c r="NQ111" i="15" s="1"/>
  <c r="NR72" i="13"/>
  <c r="NS89" i="13" s="1"/>
  <c r="NR68" i="13"/>
  <c r="NS85" i="13" s="1"/>
  <c r="NR64" i="13"/>
  <c r="NS81" i="13" s="1"/>
  <c r="NR71" i="13"/>
  <c r="NS88" i="13" s="1"/>
  <c r="NR67" i="13"/>
  <c r="NS84" i="13" s="1"/>
  <c r="NR63" i="13"/>
  <c r="NR70" i="13"/>
  <c r="NS87" i="13" s="1"/>
  <c r="NR66" i="13"/>
  <c r="NS83" i="13" s="1"/>
  <c r="NR62" i="13"/>
  <c r="NS79" i="13" s="1"/>
  <c r="NS26" i="13"/>
  <c r="NR73" i="13"/>
  <c r="NS90" i="13" s="1"/>
  <c r="NR69" i="13"/>
  <c r="NS86" i="13" s="1"/>
  <c r="NR65" i="13"/>
  <c r="NR43" i="13"/>
  <c r="NR60" i="13" s="1"/>
  <c r="NQ94" i="13"/>
  <c r="NQ77" i="13"/>
  <c r="NQ111" i="13" s="1"/>
  <c r="NS84" i="15"/>
  <c r="NR101" i="15"/>
  <c r="NR128" i="15" s="1"/>
  <c r="NT87" i="19"/>
  <c r="NS104" i="19"/>
  <c r="NR96" i="15"/>
  <c r="NR123" i="15" s="1"/>
  <c r="NR104" i="15"/>
  <c r="NT86" i="17"/>
  <c r="NS103" i="17"/>
  <c r="NS130" i="17" s="1"/>
  <c r="NT80" i="7"/>
  <c r="NS97" i="7"/>
  <c r="NS124" i="7" s="1"/>
  <c r="NT86" i="21"/>
  <c r="NS103" i="21"/>
  <c r="NS130" i="21" s="1"/>
  <c r="NU87" i="17"/>
  <c r="NT104" i="17"/>
  <c r="NR105" i="11"/>
  <c r="NS80" i="13"/>
  <c r="NR97" i="13"/>
  <c r="NR124" i="13" s="1"/>
  <c r="NT84" i="21"/>
  <c r="NS101" i="21"/>
  <c r="NS82" i="13"/>
  <c r="NR99" i="13"/>
  <c r="NR126" i="13" s="1"/>
  <c r="NS70" i="7"/>
  <c r="NT87" i="7" s="1"/>
  <c r="NS66" i="7"/>
  <c r="NT83" i="7" s="1"/>
  <c r="NS62" i="7"/>
  <c r="NT79" i="7" s="1"/>
  <c r="NT26" i="7"/>
  <c r="NS73" i="7"/>
  <c r="NT90" i="7" s="1"/>
  <c r="NS69" i="7"/>
  <c r="NS65" i="7"/>
  <c r="NT82" i="7" s="1"/>
  <c r="NS43" i="7"/>
  <c r="NS60" i="7" s="1"/>
  <c r="NS72" i="7"/>
  <c r="NS68" i="7"/>
  <c r="NT85" i="7" s="1"/>
  <c r="NS64" i="7"/>
  <c r="NT81" i="7" s="1"/>
  <c r="NS67" i="7"/>
  <c r="NT84" i="7" s="1"/>
  <c r="NS71" i="7"/>
  <c r="NT88" i="7" s="1"/>
  <c r="NS63" i="7"/>
  <c r="NS90" i="21"/>
  <c r="NR107" i="21"/>
  <c r="NS89" i="19"/>
  <c r="NR106" i="19"/>
  <c r="NT90" i="17"/>
  <c r="NS107" i="17"/>
  <c r="NS73" i="19"/>
  <c r="NT90" i="19" s="1"/>
  <c r="NS69" i="19"/>
  <c r="NT86" i="19" s="1"/>
  <c r="NS65" i="19"/>
  <c r="NT82" i="19" s="1"/>
  <c r="NS72" i="19"/>
  <c r="NS70" i="19"/>
  <c r="NS67" i="19"/>
  <c r="NT84" i="19" s="1"/>
  <c r="NS71" i="19"/>
  <c r="NT88" i="19" s="1"/>
  <c r="NS66" i="19"/>
  <c r="NT83" i="19" s="1"/>
  <c r="NS63" i="19"/>
  <c r="NT26" i="19"/>
  <c r="NS68" i="19"/>
  <c r="NT85" i="19" s="1"/>
  <c r="NS64" i="19"/>
  <c r="NT81" i="19" s="1"/>
  <c r="NS43" i="19"/>
  <c r="NS60" i="19" s="1"/>
  <c r="NS62" i="19"/>
  <c r="NT79" i="19" s="1"/>
  <c r="NS94" i="17"/>
  <c r="NS77" i="17"/>
  <c r="NS111" i="17" s="1"/>
  <c r="NT70" i="17"/>
  <c r="NT66" i="17"/>
  <c r="NU83" i="17" s="1"/>
  <c r="NT62" i="17"/>
  <c r="NU26" i="17"/>
  <c r="NT73" i="17"/>
  <c r="NT69" i="17"/>
  <c r="NT65" i="17"/>
  <c r="NU82" i="17" s="1"/>
  <c r="NT43" i="17"/>
  <c r="NT60" i="17" s="1"/>
  <c r="NT72" i="17"/>
  <c r="NU89" i="17" s="1"/>
  <c r="NT68" i="17"/>
  <c r="NU85" i="17" s="1"/>
  <c r="NT64" i="17"/>
  <c r="NU81" i="17" s="1"/>
  <c r="NT63" i="17"/>
  <c r="NU80" i="17" s="1"/>
  <c r="NT71" i="17"/>
  <c r="NT67" i="17"/>
  <c r="NU84" i="17" s="1"/>
  <c r="NR70" i="15"/>
  <c r="NS87" i="15" s="1"/>
  <c r="NR66" i="15"/>
  <c r="NR62" i="15"/>
  <c r="NS79" i="15" s="1"/>
  <c r="NR73" i="15"/>
  <c r="NS90" i="15" s="1"/>
  <c r="NR69" i="15"/>
  <c r="NS86" i="15" s="1"/>
  <c r="NR65" i="15"/>
  <c r="NS82" i="15" s="1"/>
  <c r="NR43" i="15"/>
  <c r="NR60" i="15" s="1"/>
  <c r="NR72" i="15"/>
  <c r="NR68" i="15"/>
  <c r="NS85" i="15" s="1"/>
  <c r="NR64" i="15"/>
  <c r="NS81" i="15" s="1"/>
  <c r="NR63" i="15"/>
  <c r="NS80" i="15" s="1"/>
  <c r="NR71" i="15"/>
  <c r="NS88" i="15" s="1"/>
  <c r="NS26" i="15"/>
  <c r="NR67" i="15"/>
  <c r="NR96" i="11"/>
  <c r="NR123" i="11" s="1"/>
  <c r="NU88" i="17"/>
  <c r="NT105" i="17"/>
  <c r="NS83" i="15"/>
  <c r="NR100" i="15"/>
  <c r="NR127" i="15" s="1"/>
  <c r="NT80" i="19"/>
  <c r="NS97" i="19"/>
  <c r="NS124" i="19" s="1"/>
  <c r="NS89" i="15"/>
  <c r="NR106" i="15"/>
  <c r="NR98" i="11"/>
  <c r="NR125" i="11" s="1"/>
  <c r="NS98" i="21"/>
  <c r="NS125" i="21" s="1"/>
  <c r="NS86" i="7"/>
  <c r="NR103" i="7"/>
  <c r="NR130" i="7" s="1"/>
  <c r="NT88" i="21"/>
  <c r="NS105" i="21"/>
  <c r="NR94" i="21"/>
  <c r="NR77" i="21"/>
  <c r="NR111" i="21" s="1"/>
  <c r="NR94" i="19"/>
  <c r="NR77" i="19"/>
  <c r="NR111" i="19" s="1"/>
  <c r="NQ94" i="11"/>
  <c r="NQ77" i="11"/>
  <c r="NQ111" i="11" s="1"/>
  <c r="NR73" i="11"/>
  <c r="NS90" i="11" s="1"/>
  <c r="NR69" i="11"/>
  <c r="NS86" i="11" s="1"/>
  <c r="NR65" i="11"/>
  <c r="NS82" i="11" s="1"/>
  <c r="NR43" i="11"/>
  <c r="NR60" i="11" s="1"/>
  <c r="NR72" i="11"/>
  <c r="NS89" i="11" s="1"/>
  <c r="NR68" i="11"/>
  <c r="NS85" i="11" s="1"/>
  <c r="NR64" i="11"/>
  <c r="NS81" i="11" s="1"/>
  <c r="NR66" i="11"/>
  <c r="NS83" i="11" s="1"/>
  <c r="NS26" i="11"/>
  <c r="NR67" i="11"/>
  <c r="NS84" i="11" s="1"/>
  <c r="NR71" i="11"/>
  <c r="NS88" i="11" s="1"/>
  <c r="NR70" i="11"/>
  <c r="NS87" i="11" s="1"/>
  <c r="NR62" i="11"/>
  <c r="NS79" i="11" s="1"/>
  <c r="NR63" i="11"/>
  <c r="NS80" i="11" s="1"/>
  <c r="NS128" i="21"/>
  <c r="NR127" i="21"/>
  <c r="NS97" i="11" l="1"/>
  <c r="NS124" i="11" s="1"/>
  <c r="NS102" i="11"/>
  <c r="NS129" i="11" s="1"/>
  <c r="NS103" i="15"/>
  <c r="NS130" i="15" s="1"/>
  <c r="NU98" i="17"/>
  <c r="NU125" i="17" s="1"/>
  <c r="NT102" i="19"/>
  <c r="NT129" i="19" s="1"/>
  <c r="NT99" i="19"/>
  <c r="NT126" i="19" s="1"/>
  <c r="NT98" i="7"/>
  <c r="NT125" i="7" s="1"/>
  <c r="NT96" i="7"/>
  <c r="NT123" i="7" s="1"/>
  <c r="NS103" i="13"/>
  <c r="NS130" i="13" s="1"/>
  <c r="NS100" i="13"/>
  <c r="NS127" i="13" s="1"/>
  <c r="NS105" i="13"/>
  <c r="NT99" i="21"/>
  <c r="NT126" i="21" s="1"/>
  <c r="NS96" i="11"/>
  <c r="NS123" i="11" s="1"/>
  <c r="NS106" i="11"/>
  <c r="NS107" i="11"/>
  <c r="NS105" i="15"/>
  <c r="NS107" i="15"/>
  <c r="NU101" i="17"/>
  <c r="NU128" i="17" s="1"/>
  <c r="NU102" i="17"/>
  <c r="NU129" i="17" s="1"/>
  <c r="NU100" i="17"/>
  <c r="NU127" i="17" s="1"/>
  <c r="NT96" i="19"/>
  <c r="NT123" i="19" s="1"/>
  <c r="NT101" i="19"/>
  <c r="NT128" i="19" s="1"/>
  <c r="NT103" i="19"/>
  <c r="NT130" i="19" s="1"/>
  <c r="NT102" i="7"/>
  <c r="NT129" i="7" s="1"/>
  <c r="NT100" i="7"/>
  <c r="NT127" i="7" s="1"/>
  <c r="NS107" i="13"/>
  <c r="NS104" i="13"/>
  <c r="NS98" i="13"/>
  <c r="NS125" i="13" s="1"/>
  <c r="NT106" i="21"/>
  <c r="NS103" i="11"/>
  <c r="NS130" i="11" s="1"/>
  <c r="NS102" i="15"/>
  <c r="NS129" i="15" s="1"/>
  <c r="NS104" i="15"/>
  <c r="NU99" i="17"/>
  <c r="NU126" i="17" s="1"/>
  <c r="NT105" i="19"/>
  <c r="NT99" i="7"/>
  <c r="NT126" i="7" s="1"/>
  <c r="NS104" i="11"/>
  <c r="NS100" i="11"/>
  <c r="NS127" i="11" s="1"/>
  <c r="NS97" i="15"/>
  <c r="NS124" i="15" s="1"/>
  <c r="NS96" i="15"/>
  <c r="NS123" i="15" s="1"/>
  <c r="NU106" i="17"/>
  <c r="NT107" i="19"/>
  <c r="NT105" i="7"/>
  <c r="NT107" i="7"/>
  <c r="NT104" i="7"/>
  <c r="NS102" i="13"/>
  <c r="NS129" i="13" s="1"/>
  <c r="NT97" i="21"/>
  <c r="NT124" i="21" s="1"/>
  <c r="NT98" i="21"/>
  <c r="NT125" i="21" s="1"/>
  <c r="NT96" i="21"/>
  <c r="NT123" i="21" s="1"/>
  <c r="NT100" i="21"/>
  <c r="NS101" i="11"/>
  <c r="NS128" i="11" s="1"/>
  <c r="NS105" i="11"/>
  <c r="NS98" i="11"/>
  <c r="NS125" i="11" s="1"/>
  <c r="NS99" i="11"/>
  <c r="NS126" i="11" s="1"/>
  <c r="NS98" i="15"/>
  <c r="NS125" i="15" s="1"/>
  <c r="NS99" i="15"/>
  <c r="NS126" i="15" s="1"/>
  <c r="NU97" i="17"/>
  <c r="NU124" i="17" s="1"/>
  <c r="NT98" i="19"/>
  <c r="NT125" i="19" s="1"/>
  <c r="NT100" i="19"/>
  <c r="NT127" i="19" s="1"/>
  <c r="NT101" i="7"/>
  <c r="NT128" i="7" s="1"/>
  <c r="NS96" i="13"/>
  <c r="NS123" i="13" s="1"/>
  <c r="NS101" i="13"/>
  <c r="NS128" i="13" s="1"/>
  <c r="NS106" i="13"/>
  <c r="NT102" i="21"/>
  <c r="NT129" i="21" s="1"/>
  <c r="NT104" i="21"/>
  <c r="NV88" i="17"/>
  <c r="NU105" i="17"/>
  <c r="NT90" i="21"/>
  <c r="NS107" i="21"/>
  <c r="NT82" i="13"/>
  <c r="NS99" i="13"/>
  <c r="NS126" i="13" s="1"/>
  <c r="NU80" i="7"/>
  <c r="NT97" i="7"/>
  <c r="NT124" i="7" s="1"/>
  <c r="NT72" i="19"/>
  <c r="NT68" i="19"/>
  <c r="NU85" i="19" s="1"/>
  <c r="NT64" i="19"/>
  <c r="NU81" i="19" s="1"/>
  <c r="NT67" i="19"/>
  <c r="NU84" i="19" s="1"/>
  <c r="NT71" i="19"/>
  <c r="NU88" i="19" s="1"/>
  <c r="NT69" i="19"/>
  <c r="NU86" i="19" s="1"/>
  <c r="NT73" i="19"/>
  <c r="NU90" i="19" s="1"/>
  <c r="NT66" i="19"/>
  <c r="NU83" i="19" s="1"/>
  <c r="NT70" i="19"/>
  <c r="NU87" i="19" s="1"/>
  <c r="NT43" i="19"/>
  <c r="NT60" i="19" s="1"/>
  <c r="NT65" i="19"/>
  <c r="NU82" i="19" s="1"/>
  <c r="NT62" i="19"/>
  <c r="NU79" i="19" s="1"/>
  <c r="NT63" i="19"/>
  <c r="NU26" i="19"/>
  <c r="NR77" i="13"/>
  <c r="NR111" i="13" s="1"/>
  <c r="NR94" i="13"/>
  <c r="NS71" i="13"/>
  <c r="NT88" i="13" s="1"/>
  <c r="NS67" i="13"/>
  <c r="NT84" i="13" s="1"/>
  <c r="NS63" i="13"/>
  <c r="NS70" i="13"/>
  <c r="NT87" i="13" s="1"/>
  <c r="NS66" i="13"/>
  <c r="NT83" i="13" s="1"/>
  <c r="NS62" i="13"/>
  <c r="NT79" i="13" s="1"/>
  <c r="NS73" i="13"/>
  <c r="NT90" i="13" s="1"/>
  <c r="NS69" i="13"/>
  <c r="NT86" i="13" s="1"/>
  <c r="NS65" i="13"/>
  <c r="NS43" i="13"/>
  <c r="NS60" i="13" s="1"/>
  <c r="NS68" i="13"/>
  <c r="NT85" i="13" s="1"/>
  <c r="NT26" i="13"/>
  <c r="NS64" i="13"/>
  <c r="NT81" i="13" s="1"/>
  <c r="NS72" i="13"/>
  <c r="NT89" i="13" s="1"/>
  <c r="NS94" i="21"/>
  <c r="NS77" i="21"/>
  <c r="NS111" i="21" s="1"/>
  <c r="NT89" i="7"/>
  <c r="NS106" i="7"/>
  <c r="NS73" i="15"/>
  <c r="NT90" i="15" s="1"/>
  <c r="NS69" i="15"/>
  <c r="NT86" i="15" s="1"/>
  <c r="NS65" i="15"/>
  <c r="NT82" i="15" s="1"/>
  <c r="NS43" i="15"/>
  <c r="NS60" i="15" s="1"/>
  <c r="NS72" i="15"/>
  <c r="NS68" i="15"/>
  <c r="NT85" i="15" s="1"/>
  <c r="NS64" i="15"/>
  <c r="NT81" i="15" s="1"/>
  <c r="NS71" i="15"/>
  <c r="NT88" i="15" s="1"/>
  <c r="NS67" i="15"/>
  <c r="NS63" i="15"/>
  <c r="NT80" i="15" s="1"/>
  <c r="NS70" i="15"/>
  <c r="NT87" i="15" s="1"/>
  <c r="NT26" i="15"/>
  <c r="NS66" i="15"/>
  <c r="NT83" i="15" s="1"/>
  <c r="NS62" i="15"/>
  <c r="NT79" i="15" s="1"/>
  <c r="NU90" i="17"/>
  <c r="NT107" i="17"/>
  <c r="NT80" i="13"/>
  <c r="NS97" i="13"/>
  <c r="NS124" i="13" s="1"/>
  <c r="NU104" i="17"/>
  <c r="NT104" i="19"/>
  <c r="NT105" i="21"/>
  <c r="NT89" i="15"/>
  <c r="NS106" i="15"/>
  <c r="NS100" i="15"/>
  <c r="NS127" i="15" s="1"/>
  <c r="NR94" i="15"/>
  <c r="NR77" i="15"/>
  <c r="NR111" i="15" s="1"/>
  <c r="NU86" i="17"/>
  <c r="NT103" i="17"/>
  <c r="NT130" i="17" s="1"/>
  <c r="NT84" i="15"/>
  <c r="NS101" i="15"/>
  <c r="NS128" i="15" s="1"/>
  <c r="NT73" i="21"/>
  <c r="NT69" i="21"/>
  <c r="NU86" i="21" s="1"/>
  <c r="NT71" i="21"/>
  <c r="NU88" i="21" s="1"/>
  <c r="NT65" i="21"/>
  <c r="NU82" i="21" s="1"/>
  <c r="NT68" i="21"/>
  <c r="NU85" i="21" s="1"/>
  <c r="NT66" i="21"/>
  <c r="NU83" i="21" s="1"/>
  <c r="NT64" i="21"/>
  <c r="NU81" i="21" s="1"/>
  <c r="NT72" i="21"/>
  <c r="NU89" i="21" s="1"/>
  <c r="NT70" i="21"/>
  <c r="NU87" i="21" s="1"/>
  <c r="NT63" i="21"/>
  <c r="NU80" i="21" s="1"/>
  <c r="NT67" i="21"/>
  <c r="NT43" i="21"/>
  <c r="NT60" i="21" s="1"/>
  <c r="NT62" i="21"/>
  <c r="NU79" i="21" s="1"/>
  <c r="NU26" i="21"/>
  <c r="NT86" i="7"/>
  <c r="NS103" i="7"/>
  <c r="NS130" i="7" s="1"/>
  <c r="NU80" i="19"/>
  <c r="NT97" i="19"/>
  <c r="NT124" i="19" s="1"/>
  <c r="NS72" i="11"/>
  <c r="NT89" i="11" s="1"/>
  <c r="NS68" i="11"/>
  <c r="NT85" i="11" s="1"/>
  <c r="NS64" i="11"/>
  <c r="NT81" i="11" s="1"/>
  <c r="NS71" i="11"/>
  <c r="NT88" i="11" s="1"/>
  <c r="NS67" i="11"/>
  <c r="NT84" i="11" s="1"/>
  <c r="NS63" i="11"/>
  <c r="NT80" i="11" s="1"/>
  <c r="NS69" i="11"/>
  <c r="NT86" i="11" s="1"/>
  <c r="NS66" i="11"/>
  <c r="NT83" i="11" s="1"/>
  <c r="NS70" i="11"/>
  <c r="NT87" i="11" s="1"/>
  <c r="NS62" i="11"/>
  <c r="NT79" i="11" s="1"/>
  <c r="NS43" i="11"/>
  <c r="NS60" i="11" s="1"/>
  <c r="NS73" i="11"/>
  <c r="NT90" i="11" s="1"/>
  <c r="NS65" i="11"/>
  <c r="NT82" i="11" s="1"/>
  <c r="NT26" i="11"/>
  <c r="NS94" i="19"/>
  <c r="NS77" i="19"/>
  <c r="NS111" i="19" s="1"/>
  <c r="NT89" i="19"/>
  <c r="NS106" i="19"/>
  <c r="NU84" i="21"/>
  <c r="NT101" i="21"/>
  <c r="NT103" i="21"/>
  <c r="NT130" i="21" s="1"/>
  <c r="NR94" i="11"/>
  <c r="NR77" i="11"/>
  <c r="NR111" i="11" s="1"/>
  <c r="NT94" i="17"/>
  <c r="NT77" i="17"/>
  <c r="NT111" i="17" s="1"/>
  <c r="NU73" i="17"/>
  <c r="NU69" i="17"/>
  <c r="NU65" i="17"/>
  <c r="NV82" i="17" s="1"/>
  <c r="NU43" i="17"/>
  <c r="NU60" i="17" s="1"/>
  <c r="NU72" i="17"/>
  <c r="NV89" i="17" s="1"/>
  <c r="NU68" i="17"/>
  <c r="NV85" i="17" s="1"/>
  <c r="NU64" i="17"/>
  <c r="NV81" i="17" s="1"/>
  <c r="NU71" i="17"/>
  <c r="NU67" i="17"/>
  <c r="NV84" i="17" s="1"/>
  <c r="NU63" i="17"/>
  <c r="NV80" i="17" s="1"/>
  <c r="NV26" i="17"/>
  <c r="NU70" i="17"/>
  <c r="NV87" i="17" s="1"/>
  <c r="NU66" i="17"/>
  <c r="NV83" i="17" s="1"/>
  <c r="NU62" i="17"/>
  <c r="NS94" i="7"/>
  <c r="NS77" i="7"/>
  <c r="NS111" i="7" s="1"/>
  <c r="NT73" i="7"/>
  <c r="NU90" i="7" s="1"/>
  <c r="NT69" i="7"/>
  <c r="NT65" i="7"/>
  <c r="NU82" i="7" s="1"/>
  <c r="NT43" i="7"/>
  <c r="NT60" i="7" s="1"/>
  <c r="NT72" i="7"/>
  <c r="NT68" i="7"/>
  <c r="NU85" i="7" s="1"/>
  <c r="NT64" i="7"/>
  <c r="NU81" i="7" s="1"/>
  <c r="NT71" i="7"/>
  <c r="NU88" i="7" s="1"/>
  <c r="NT67" i="7"/>
  <c r="NU84" i="7" s="1"/>
  <c r="NT63" i="7"/>
  <c r="NT70" i="7"/>
  <c r="NU87" i="7" s="1"/>
  <c r="NU26" i="7"/>
  <c r="NT62" i="7"/>
  <c r="NU79" i="7" s="1"/>
  <c r="NT66" i="7"/>
  <c r="NU83" i="7" s="1"/>
  <c r="NS127" i="21"/>
  <c r="NU79" i="17"/>
  <c r="NT96" i="17"/>
  <c r="NT123" i="17" s="1"/>
  <c r="NU107" i="7" l="1"/>
  <c r="NV101" i="17"/>
  <c r="NV128" i="17" s="1"/>
  <c r="NT102" i="11"/>
  <c r="NT129" i="11" s="1"/>
  <c r="NT96" i="15"/>
  <c r="NT123" i="15" s="1"/>
  <c r="NT102" i="15"/>
  <c r="NT129" i="15" s="1"/>
  <c r="NT104" i="13"/>
  <c r="NU96" i="19"/>
  <c r="NU123" i="19" s="1"/>
  <c r="NU101" i="19"/>
  <c r="NU128" i="19" s="1"/>
  <c r="NU105" i="7"/>
  <c r="NV104" i="17"/>
  <c r="NT99" i="11"/>
  <c r="NT126" i="11" s="1"/>
  <c r="NT104" i="11"/>
  <c r="NT101" i="11"/>
  <c r="NT128" i="11" s="1"/>
  <c r="NT106" i="11"/>
  <c r="NU98" i="21"/>
  <c r="NU125" i="21" s="1"/>
  <c r="NU105" i="21"/>
  <c r="NT100" i="15"/>
  <c r="NT127" i="15" s="1"/>
  <c r="NT107" i="15"/>
  <c r="NT102" i="13"/>
  <c r="NT129" i="13" s="1"/>
  <c r="NT107" i="13"/>
  <c r="NU99" i="19"/>
  <c r="NU126" i="19" s="1"/>
  <c r="NU107" i="19"/>
  <c r="NU98" i="19"/>
  <c r="NU125" i="19" s="1"/>
  <c r="NU96" i="7"/>
  <c r="NU123" i="7" s="1"/>
  <c r="NV106" i="17"/>
  <c r="NT97" i="11"/>
  <c r="NT124" i="11" s="1"/>
  <c r="NU99" i="21"/>
  <c r="NU126" i="21" s="1"/>
  <c r="NT97" i="15"/>
  <c r="NT124" i="15" s="1"/>
  <c r="NT103" i="13"/>
  <c r="NT130" i="13" s="1"/>
  <c r="NU104" i="7"/>
  <c r="NU98" i="7"/>
  <c r="NU125" i="7" s="1"/>
  <c r="NU99" i="7"/>
  <c r="NU126" i="7" s="1"/>
  <c r="NV98" i="17"/>
  <c r="NV125" i="17" s="1"/>
  <c r="NV99" i="17"/>
  <c r="NV126" i="17" s="1"/>
  <c r="NT107" i="11"/>
  <c r="NT100" i="11"/>
  <c r="NT127" i="11" s="1"/>
  <c r="NT105" i="11"/>
  <c r="NU97" i="21"/>
  <c r="NU124" i="21" s="1"/>
  <c r="NU100" i="21"/>
  <c r="NU127" i="21" s="1"/>
  <c r="NU103" i="21"/>
  <c r="NU130" i="21" s="1"/>
  <c r="NT105" i="15"/>
  <c r="NT106" i="13"/>
  <c r="NT96" i="13"/>
  <c r="NT123" i="13" s="1"/>
  <c r="NT101" i="13"/>
  <c r="NT128" i="13" s="1"/>
  <c r="NU103" i="19"/>
  <c r="NU130" i="19" s="1"/>
  <c r="NU102" i="19"/>
  <c r="NU129" i="19" s="1"/>
  <c r="NU101" i="7"/>
  <c r="NU128" i="7" s="1"/>
  <c r="NV100" i="17"/>
  <c r="NV127" i="17" s="1"/>
  <c r="NT96" i="11"/>
  <c r="NT123" i="11" s="1"/>
  <c r="NU106" i="21"/>
  <c r="NT103" i="15"/>
  <c r="NT130" i="15" s="1"/>
  <c r="NU100" i="19"/>
  <c r="NU127" i="19" s="1"/>
  <c r="NU100" i="7"/>
  <c r="NU127" i="7" s="1"/>
  <c r="NU102" i="7"/>
  <c r="NU129" i="7" s="1"/>
  <c r="NV97" i="17"/>
  <c r="NV124" i="17" s="1"/>
  <c r="NV102" i="17"/>
  <c r="NV129" i="17" s="1"/>
  <c r="NT103" i="11"/>
  <c r="NT130" i="11" s="1"/>
  <c r="NT98" i="11"/>
  <c r="NT125" i="11" s="1"/>
  <c r="NU96" i="21"/>
  <c r="NU123" i="21" s="1"/>
  <c r="NU104" i="21"/>
  <c r="NU102" i="21"/>
  <c r="NU129" i="21" s="1"/>
  <c r="NT104" i="15"/>
  <c r="NT98" i="15"/>
  <c r="NT125" i="15" s="1"/>
  <c r="NT99" i="15"/>
  <c r="NT126" i="15" s="1"/>
  <c r="NT98" i="13"/>
  <c r="NT125" i="13" s="1"/>
  <c r="NT100" i="13"/>
  <c r="NT127" i="13" s="1"/>
  <c r="NT105" i="13"/>
  <c r="NU104" i="19"/>
  <c r="NU105" i="19"/>
  <c r="NU72" i="21"/>
  <c r="NV89" i="21" s="1"/>
  <c r="NU68" i="21"/>
  <c r="NV85" i="21" s="1"/>
  <c r="NU66" i="21"/>
  <c r="NV83" i="21" s="1"/>
  <c r="NU64" i="21"/>
  <c r="NV81" i="21" s="1"/>
  <c r="NU70" i="21"/>
  <c r="NV87" i="21" s="1"/>
  <c r="NU63" i="21"/>
  <c r="NV80" i="21" s="1"/>
  <c r="NU73" i="21"/>
  <c r="NU67" i="21"/>
  <c r="NU62" i="21"/>
  <c r="NV79" i="21" s="1"/>
  <c r="NU71" i="21"/>
  <c r="NV88" i="21" s="1"/>
  <c r="NV26" i="21"/>
  <c r="NU69" i="21"/>
  <c r="NV86" i="21" s="1"/>
  <c r="NU43" i="21"/>
  <c r="NU60" i="21" s="1"/>
  <c r="NU65" i="21"/>
  <c r="NV82" i="21" s="1"/>
  <c r="NS94" i="13"/>
  <c r="NS77" i="13"/>
  <c r="NS111" i="13" s="1"/>
  <c r="NU90" i="21"/>
  <c r="NT107" i="21"/>
  <c r="NV79" i="17"/>
  <c r="NU96" i="17"/>
  <c r="NU123" i="17" s="1"/>
  <c r="NU72" i="7"/>
  <c r="NU68" i="7"/>
  <c r="NV85" i="7" s="1"/>
  <c r="NU64" i="7"/>
  <c r="NV81" i="7" s="1"/>
  <c r="NU71" i="7"/>
  <c r="NV88" i="7" s="1"/>
  <c r="NU67" i="7"/>
  <c r="NV84" i="7" s="1"/>
  <c r="NU63" i="7"/>
  <c r="NV80" i="7" s="1"/>
  <c r="NU70" i="7"/>
  <c r="NV87" i="7" s="1"/>
  <c r="NU66" i="7"/>
  <c r="NV83" i="7" s="1"/>
  <c r="NU62" i="7"/>
  <c r="NV79" i="7" s="1"/>
  <c r="NV26" i="7"/>
  <c r="NU65" i="7"/>
  <c r="NV82" i="7" s="1"/>
  <c r="NU43" i="7"/>
  <c r="NU60" i="7" s="1"/>
  <c r="NU73" i="7"/>
  <c r="NV90" i="7" s="1"/>
  <c r="NU69" i="7"/>
  <c r="NT94" i="7"/>
  <c r="NT77" i="7"/>
  <c r="NT111" i="7" s="1"/>
  <c r="NU77" i="17"/>
  <c r="NU111" i="17" s="1"/>
  <c r="NU94" i="17"/>
  <c r="NT71" i="11"/>
  <c r="NU88" i="11" s="1"/>
  <c r="NT67" i="11"/>
  <c r="NU84" i="11" s="1"/>
  <c r="NT63" i="11"/>
  <c r="NU80" i="11" s="1"/>
  <c r="NT70" i="11"/>
  <c r="NU87" i="11" s="1"/>
  <c r="NT66" i="11"/>
  <c r="NU83" i="11" s="1"/>
  <c r="NT62" i="11"/>
  <c r="NU79" i="11" s="1"/>
  <c r="NU26" i="11"/>
  <c r="NT72" i="11"/>
  <c r="NU89" i="11" s="1"/>
  <c r="NT64" i="11"/>
  <c r="NU81" i="11" s="1"/>
  <c r="NT73" i="11"/>
  <c r="NU90" i="11" s="1"/>
  <c r="NT65" i="11"/>
  <c r="NU82" i="11" s="1"/>
  <c r="NT68" i="11"/>
  <c r="NU85" i="11" s="1"/>
  <c r="NT43" i="11"/>
  <c r="NT60" i="11" s="1"/>
  <c r="NT69" i="11"/>
  <c r="NU86" i="11" s="1"/>
  <c r="NV86" i="17"/>
  <c r="NU103" i="17"/>
  <c r="NU130" i="17" s="1"/>
  <c r="NV90" i="17"/>
  <c r="NU107" i="17"/>
  <c r="NU89" i="7"/>
  <c r="NT106" i="7"/>
  <c r="NU71" i="19"/>
  <c r="NV88" i="19" s="1"/>
  <c r="NU67" i="19"/>
  <c r="NV84" i="19" s="1"/>
  <c r="NU63" i="19"/>
  <c r="NU69" i="19"/>
  <c r="NV86" i="19" s="1"/>
  <c r="NU73" i="19"/>
  <c r="NV90" i="19" s="1"/>
  <c r="NU66" i="19"/>
  <c r="NV83" i="19" s="1"/>
  <c r="NU64" i="19"/>
  <c r="NV81" i="19" s="1"/>
  <c r="NU70" i="19"/>
  <c r="NV87" i="19" s="1"/>
  <c r="NU68" i="19"/>
  <c r="NV85" i="19" s="1"/>
  <c r="NU65" i="19"/>
  <c r="NV82" i="19" s="1"/>
  <c r="NU62" i="19"/>
  <c r="NV79" i="19" s="1"/>
  <c r="NV26" i="19"/>
  <c r="NU72" i="19"/>
  <c r="NU43" i="19"/>
  <c r="NU60" i="19" s="1"/>
  <c r="NT94" i="19"/>
  <c r="NT77" i="19"/>
  <c r="NT111" i="19" s="1"/>
  <c r="NU97" i="7"/>
  <c r="NU124" i="7" s="1"/>
  <c r="NV72" i="17"/>
  <c r="NW89" i="17" s="1"/>
  <c r="NV68" i="17"/>
  <c r="NW85" i="17" s="1"/>
  <c r="NV64" i="17"/>
  <c r="NW81" i="17" s="1"/>
  <c r="NV71" i="17"/>
  <c r="NW88" i="17" s="1"/>
  <c r="NV67" i="17"/>
  <c r="NW84" i="17" s="1"/>
  <c r="NV63" i="17"/>
  <c r="NW80" i="17" s="1"/>
  <c r="NV70" i="17"/>
  <c r="NW87" i="17" s="1"/>
  <c r="NV66" i="17"/>
  <c r="NW83" i="17" s="1"/>
  <c r="NV62" i="17"/>
  <c r="NW26" i="17"/>
  <c r="NV69" i="17"/>
  <c r="NV43" i="17"/>
  <c r="NV60" i="17" s="1"/>
  <c r="NV65" i="17"/>
  <c r="NW82" i="17" s="1"/>
  <c r="NV73" i="17"/>
  <c r="NU89" i="19"/>
  <c r="NT106" i="19"/>
  <c r="NT99" i="13"/>
  <c r="NT126" i="13" s="1"/>
  <c r="NV105" i="17"/>
  <c r="NV84" i="21"/>
  <c r="NU101" i="21"/>
  <c r="NV118" i="21" s="1"/>
  <c r="NS94" i="11"/>
  <c r="NS77" i="11"/>
  <c r="NS111" i="11" s="1"/>
  <c r="NV80" i="19"/>
  <c r="NU97" i="19"/>
  <c r="NU124" i="19" s="1"/>
  <c r="NT72" i="15"/>
  <c r="NU89" i="15" s="1"/>
  <c r="NT68" i="15"/>
  <c r="NU85" i="15" s="1"/>
  <c r="NT64" i="15"/>
  <c r="NU81" i="15" s="1"/>
  <c r="NT71" i="15"/>
  <c r="NU88" i="15" s="1"/>
  <c r="NT67" i="15"/>
  <c r="NU84" i="15" s="1"/>
  <c r="NT63" i="15"/>
  <c r="NU80" i="15" s="1"/>
  <c r="NT70" i="15"/>
  <c r="NU87" i="15" s="1"/>
  <c r="NT66" i="15"/>
  <c r="NU83" i="15" s="1"/>
  <c r="NT62" i="15"/>
  <c r="NU79" i="15" s="1"/>
  <c r="NT69" i="15"/>
  <c r="NU86" i="15" s="1"/>
  <c r="NT43" i="15"/>
  <c r="NT60" i="15" s="1"/>
  <c r="NU26" i="15"/>
  <c r="NT65" i="15"/>
  <c r="NU82" i="15" s="1"/>
  <c r="NT73" i="15"/>
  <c r="NU90" i="15" s="1"/>
  <c r="NS94" i="15"/>
  <c r="NS77" i="15"/>
  <c r="NS111" i="15" s="1"/>
  <c r="NU86" i="7"/>
  <c r="NT103" i="7"/>
  <c r="NT130" i="7" s="1"/>
  <c r="NT94" i="21"/>
  <c r="NT77" i="21"/>
  <c r="NT111" i="21" s="1"/>
  <c r="NT70" i="13"/>
  <c r="NU87" i="13" s="1"/>
  <c r="NT66" i="13"/>
  <c r="NU83" i="13" s="1"/>
  <c r="NT62" i="13"/>
  <c r="NU79" i="13" s="1"/>
  <c r="NU26" i="13"/>
  <c r="NT73" i="13"/>
  <c r="NU90" i="13" s="1"/>
  <c r="NT69" i="13"/>
  <c r="NU86" i="13" s="1"/>
  <c r="NT65" i="13"/>
  <c r="NU82" i="13" s="1"/>
  <c r="NT72" i="13"/>
  <c r="NU89" i="13" s="1"/>
  <c r="NT68" i="13"/>
  <c r="NU85" i="13" s="1"/>
  <c r="NT64" i="13"/>
  <c r="NU81" i="13" s="1"/>
  <c r="NT63" i="13"/>
  <c r="NU80" i="13" s="1"/>
  <c r="NT71" i="13"/>
  <c r="NU88" i="13" s="1"/>
  <c r="NT43" i="13"/>
  <c r="NT60" i="13" s="1"/>
  <c r="NT67" i="13"/>
  <c r="NU84" i="13" s="1"/>
  <c r="NU128" i="21"/>
  <c r="NT128" i="21"/>
  <c r="NV117" i="21"/>
  <c r="NT101" i="15"/>
  <c r="NT128" i="15" s="1"/>
  <c r="NT106" i="15"/>
  <c r="NT97" i="13"/>
  <c r="NT124" i="13" s="1"/>
  <c r="NT127" i="21"/>
  <c r="NU105" i="15" l="1"/>
  <c r="NW105" i="17"/>
  <c r="NV105" i="19"/>
  <c r="NU105" i="11"/>
  <c r="NV98" i="7"/>
  <c r="NV125" i="7" s="1"/>
  <c r="NU99" i="13"/>
  <c r="NU126" i="13" s="1"/>
  <c r="NU98" i="15"/>
  <c r="NU125" i="15" s="1"/>
  <c r="NW98" i="17"/>
  <c r="NW125" i="17" s="1"/>
  <c r="NV103" i="19"/>
  <c r="NV130" i="19" s="1"/>
  <c r="NU102" i="11"/>
  <c r="NU129" i="11" s="1"/>
  <c r="NU104" i="11"/>
  <c r="NV97" i="7"/>
  <c r="NV124" i="7" s="1"/>
  <c r="NV102" i="7"/>
  <c r="NV129" i="7" s="1"/>
  <c r="NV99" i="21"/>
  <c r="NV126" i="21" s="1"/>
  <c r="NV105" i="21"/>
  <c r="NV97" i="21"/>
  <c r="NV124" i="21" s="1"/>
  <c r="NV102" i="21"/>
  <c r="NV129" i="21" s="1"/>
  <c r="NU106" i="13"/>
  <c r="NW100" i="17"/>
  <c r="NW127" i="17" s="1"/>
  <c r="NV102" i="19"/>
  <c r="NV129" i="19" s="1"/>
  <c r="NU98" i="11"/>
  <c r="NU125" i="11" s="1"/>
  <c r="NV99" i="7"/>
  <c r="NV126" i="7" s="1"/>
  <c r="NV100" i="21"/>
  <c r="NV127" i="21" s="1"/>
  <c r="NU97" i="13"/>
  <c r="NU124" i="13" s="1"/>
  <c r="NU96" i="13"/>
  <c r="NU123" i="13" s="1"/>
  <c r="NU104" i="15"/>
  <c r="NW104" i="17"/>
  <c r="NV104" i="19"/>
  <c r="NU106" i="11"/>
  <c r="NU101" i="13"/>
  <c r="NU128" i="13" s="1"/>
  <c r="NU98" i="13"/>
  <c r="NU125" i="13" s="1"/>
  <c r="NU103" i="13"/>
  <c r="NU130" i="13" s="1"/>
  <c r="NU100" i="13"/>
  <c r="NU127" i="13" s="1"/>
  <c r="NU107" i="15"/>
  <c r="NU103" i="15"/>
  <c r="NU130" i="15" s="1"/>
  <c r="NU97" i="15"/>
  <c r="NU124" i="15" s="1"/>
  <c r="NU102" i="15"/>
  <c r="NU129" i="15" s="1"/>
  <c r="NW97" i="17"/>
  <c r="NW124" i="17" s="1"/>
  <c r="NW102" i="17"/>
  <c r="NW129" i="17" s="1"/>
  <c r="NV96" i="19"/>
  <c r="NV123" i="19" s="1"/>
  <c r="NV98" i="19"/>
  <c r="NV125" i="19" s="1"/>
  <c r="NU99" i="11"/>
  <c r="NU126" i="11" s="1"/>
  <c r="NU97" i="11"/>
  <c r="NU124" i="11" s="1"/>
  <c r="NV107" i="7"/>
  <c r="NV96" i="7"/>
  <c r="NV123" i="7" s="1"/>
  <c r="NV101" i="7"/>
  <c r="NV128" i="7" s="1"/>
  <c r="NV96" i="21"/>
  <c r="NV123" i="21" s="1"/>
  <c r="NV104" i="21"/>
  <c r="NV106" i="21"/>
  <c r="NU105" i="13"/>
  <c r="NU100" i="15"/>
  <c r="NU127" i="15" s="1"/>
  <c r="NV107" i="19"/>
  <c r="NU100" i="11"/>
  <c r="NU127" i="11" s="1"/>
  <c r="NV104" i="7"/>
  <c r="NU102" i="13"/>
  <c r="NU129" i="13" s="1"/>
  <c r="NU107" i="13"/>
  <c r="NU104" i="13"/>
  <c r="NU99" i="15"/>
  <c r="NU126" i="15" s="1"/>
  <c r="NU96" i="15"/>
  <c r="NU123" i="15" s="1"/>
  <c r="NU101" i="15"/>
  <c r="NU128" i="15" s="1"/>
  <c r="NU106" i="15"/>
  <c r="NW99" i="17"/>
  <c r="NW126" i="17" s="1"/>
  <c r="NW101" i="17"/>
  <c r="NW128" i="17" s="1"/>
  <c r="NW106" i="17"/>
  <c r="NV99" i="19"/>
  <c r="NV126" i="19" s="1"/>
  <c r="NV100" i="19"/>
  <c r="NV127" i="19" s="1"/>
  <c r="NV101" i="19"/>
  <c r="NV128" i="19" s="1"/>
  <c r="NU103" i="11"/>
  <c r="NU130" i="11" s="1"/>
  <c r="NU107" i="11"/>
  <c r="NU96" i="11"/>
  <c r="NU123" i="11" s="1"/>
  <c r="NU101" i="11"/>
  <c r="NU128" i="11" s="1"/>
  <c r="NV100" i="7"/>
  <c r="NV127" i="7" s="1"/>
  <c r="NV105" i="7"/>
  <c r="NV103" i="21"/>
  <c r="NV130" i="21" s="1"/>
  <c r="NV98" i="21"/>
  <c r="NV125" i="21" s="1"/>
  <c r="NV70" i="19"/>
  <c r="NW87" i="19" s="1"/>
  <c r="NV66" i="19"/>
  <c r="NW83" i="19" s="1"/>
  <c r="NV62" i="19"/>
  <c r="NW79" i="19" s="1"/>
  <c r="NV73" i="19"/>
  <c r="NW90" i="19" s="1"/>
  <c r="NV71" i="19"/>
  <c r="NW88" i="19" s="1"/>
  <c r="NV68" i="19"/>
  <c r="NW85" i="19" s="1"/>
  <c r="NV72" i="19"/>
  <c r="NV65" i="19"/>
  <c r="NW82" i="19" s="1"/>
  <c r="NV64" i="19"/>
  <c r="NW81" i="19" s="1"/>
  <c r="NW26" i="19"/>
  <c r="NV69" i="19"/>
  <c r="NW86" i="19" s="1"/>
  <c r="NV63" i="19"/>
  <c r="NV43" i="19"/>
  <c r="NV60" i="19" s="1"/>
  <c r="NV67" i="19"/>
  <c r="NW84" i="19" s="1"/>
  <c r="NV89" i="7"/>
  <c r="NU106" i="7"/>
  <c r="NW86" i="17"/>
  <c r="NV103" i="17"/>
  <c r="NV130" i="17" s="1"/>
  <c r="NU70" i="11"/>
  <c r="NV87" i="11" s="1"/>
  <c r="NU66" i="11"/>
  <c r="NV83" i="11" s="1"/>
  <c r="NU62" i="11"/>
  <c r="NV79" i="11" s="1"/>
  <c r="NV26" i="11"/>
  <c r="NU73" i="11"/>
  <c r="NV90" i="11" s="1"/>
  <c r="NU69" i="11"/>
  <c r="NV86" i="11" s="1"/>
  <c r="NU65" i="11"/>
  <c r="NV82" i="11" s="1"/>
  <c r="NU43" i="11"/>
  <c r="NU60" i="11" s="1"/>
  <c r="NU67" i="11"/>
  <c r="NV84" i="11" s="1"/>
  <c r="NU72" i="11"/>
  <c r="NV89" i="11" s="1"/>
  <c r="NU64" i="11"/>
  <c r="NV81" i="11" s="1"/>
  <c r="NU68" i="11"/>
  <c r="NV85" i="11" s="1"/>
  <c r="NU71" i="11"/>
  <c r="NV88" i="11" s="1"/>
  <c r="NU63" i="11"/>
  <c r="NV80" i="11" s="1"/>
  <c r="NV90" i="21"/>
  <c r="NU107" i="21"/>
  <c r="NU94" i="21"/>
  <c r="NU77" i="21"/>
  <c r="NU111" i="21" s="1"/>
  <c r="NT77" i="15"/>
  <c r="NT111" i="15" s="1"/>
  <c r="NT94" i="15"/>
  <c r="NV71" i="7"/>
  <c r="NW88" i="7" s="1"/>
  <c r="NV67" i="7"/>
  <c r="NW84" i="7" s="1"/>
  <c r="NV63" i="7"/>
  <c r="NW80" i="7" s="1"/>
  <c r="NV70" i="7"/>
  <c r="NW87" i="7" s="1"/>
  <c r="NV66" i="7"/>
  <c r="NW83" i="7" s="1"/>
  <c r="NV62" i="7"/>
  <c r="NW79" i="7" s="1"/>
  <c r="NW26" i="7"/>
  <c r="NV73" i="7"/>
  <c r="NW90" i="7" s="1"/>
  <c r="NV69" i="7"/>
  <c r="NV65" i="7"/>
  <c r="NW82" i="7" s="1"/>
  <c r="NV43" i="7"/>
  <c r="NV60" i="7" s="1"/>
  <c r="NV68" i="7"/>
  <c r="NW85" i="7" s="1"/>
  <c r="NV64" i="7"/>
  <c r="NW81" i="7" s="1"/>
  <c r="NV72" i="7"/>
  <c r="NT94" i="13"/>
  <c r="NT77" i="13"/>
  <c r="NT111" i="13" s="1"/>
  <c r="NV94" i="17"/>
  <c r="NV77" i="17"/>
  <c r="NV111" i="17" s="1"/>
  <c r="NU94" i="7"/>
  <c r="NU77" i="7"/>
  <c r="NU111" i="7" s="1"/>
  <c r="NW80" i="19"/>
  <c r="NV97" i="19"/>
  <c r="NV124" i="19" s="1"/>
  <c r="NW84" i="21"/>
  <c r="NV101" i="21"/>
  <c r="NW71" i="17"/>
  <c r="NX88" i="17" s="1"/>
  <c r="NW67" i="17"/>
  <c r="NX84" i="17" s="1"/>
  <c r="NW63" i="17"/>
  <c r="NX80" i="17" s="1"/>
  <c r="NW70" i="17"/>
  <c r="NX87" i="17" s="1"/>
  <c r="NW66" i="17"/>
  <c r="NX83" i="17" s="1"/>
  <c r="NW62" i="17"/>
  <c r="NX26" i="17"/>
  <c r="NW73" i="17"/>
  <c r="NW69" i="17"/>
  <c r="NW65" i="17"/>
  <c r="NX82" i="17" s="1"/>
  <c r="NW43" i="17"/>
  <c r="NW60" i="17" s="1"/>
  <c r="NW64" i="17"/>
  <c r="NX81" i="17" s="1"/>
  <c r="NW72" i="17"/>
  <c r="NX89" i="17" s="1"/>
  <c r="NW68" i="17"/>
  <c r="NX85" i="17" s="1"/>
  <c r="NV86" i="7"/>
  <c r="NU103" i="7"/>
  <c r="NU130" i="7" s="1"/>
  <c r="NU77" i="19"/>
  <c r="NU111" i="19" s="1"/>
  <c r="NU94" i="19"/>
  <c r="NU73" i="13"/>
  <c r="NV90" i="13" s="1"/>
  <c r="NU69" i="13"/>
  <c r="NV86" i="13" s="1"/>
  <c r="NU65" i="13"/>
  <c r="NV82" i="13" s="1"/>
  <c r="NU43" i="13"/>
  <c r="NU60" i="13" s="1"/>
  <c r="NU72" i="13"/>
  <c r="NV89" i="13" s="1"/>
  <c r="NU68" i="13"/>
  <c r="NV85" i="13" s="1"/>
  <c r="NU64" i="13"/>
  <c r="NV81" i="13" s="1"/>
  <c r="NU71" i="13"/>
  <c r="NV88" i="13" s="1"/>
  <c r="NU67" i="13"/>
  <c r="NV84" i="13" s="1"/>
  <c r="NU63" i="13"/>
  <c r="NV80" i="13" s="1"/>
  <c r="NU70" i="13"/>
  <c r="NV87" i="13" s="1"/>
  <c r="NU66" i="13"/>
  <c r="NV83" i="13" s="1"/>
  <c r="NU62" i="13"/>
  <c r="NV79" i="13" s="1"/>
  <c r="NV26" i="13"/>
  <c r="NU71" i="15"/>
  <c r="NV88" i="15" s="1"/>
  <c r="NU67" i="15"/>
  <c r="NV84" i="15" s="1"/>
  <c r="NU63" i="15"/>
  <c r="NV80" i="15" s="1"/>
  <c r="NU70" i="15"/>
  <c r="NV87" i="15" s="1"/>
  <c r="NU66" i="15"/>
  <c r="NV83" i="15" s="1"/>
  <c r="NU62" i="15"/>
  <c r="NV79" i="15" s="1"/>
  <c r="NU73" i="15"/>
  <c r="NV90" i="15" s="1"/>
  <c r="NU69" i="15"/>
  <c r="NV86" i="15" s="1"/>
  <c r="NU65" i="15"/>
  <c r="NV82" i="15" s="1"/>
  <c r="NU43" i="15"/>
  <c r="NU60" i="15" s="1"/>
  <c r="NU64" i="15"/>
  <c r="NV81" i="15" s="1"/>
  <c r="NU72" i="15"/>
  <c r="NV89" i="15" s="1"/>
  <c r="NU68" i="15"/>
  <c r="NV85" i="15" s="1"/>
  <c r="NV26" i="15"/>
  <c r="NV128" i="21"/>
  <c r="NV89" i="19"/>
  <c r="NU106" i="19"/>
  <c r="NW90" i="17"/>
  <c r="NV107" i="17"/>
  <c r="NT77" i="11"/>
  <c r="NT111" i="11" s="1"/>
  <c r="NT94" i="11"/>
  <c r="NW79" i="17"/>
  <c r="NV96" i="17"/>
  <c r="NV123" i="17" s="1"/>
  <c r="NV73" i="21"/>
  <c r="NV71" i="21"/>
  <c r="NW88" i="21" s="1"/>
  <c r="NV67" i="21"/>
  <c r="NV70" i="21"/>
  <c r="NW87" i="21" s="1"/>
  <c r="NV68" i="21"/>
  <c r="NW85" i="21" s="1"/>
  <c r="NV63" i="21"/>
  <c r="NW80" i="21" s="1"/>
  <c r="NV72" i="21"/>
  <c r="NW89" i="21" s="1"/>
  <c r="NV62" i="21"/>
  <c r="NW79" i="21" s="1"/>
  <c r="NV69" i="21"/>
  <c r="NW86" i="21" s="1"/>
  <c r="NV65" i="21"/>
  <c r="NW82" i="21" s="1"/>
  <c r="NW26" i="21"/>
  <c r="NV66" i="21"/>
  <c r="NW83" i="21" s="1"/>
  <c r="NV64" i="21"/>
  <c r="NW81" i="21" s="1"/>
  <c r="NV43" i="21"/>
  <c r="NV60" i="21" s="1"/>
  <c r="NW104" i="21" l="1"/>
  <c r="NV107" i="15"/>
  <c r="NV101" i="13"/>
  <c r="NV128" i="13" s="1"/>
  <c r="NX97" i="17"/>
  <c r="NX124" i="17" s="1"/>
  <c r="NV96" i="11"/>
  <c r="NV123" i="11" s="1"/>
  <c r="NW105" i="19"/>
  <c r="NV100" i="13"/>
  <c r="NV127" i="13" s="1"/>
  <c r="NX99" i="17"/>
  <c r="NX126" i="17" s="1"/>
  <c r="NX101" i="17"/>
  <c r="NX128" i="17" s="1"/>
  <c r="NW99" i="7"/>
  <c r="NW126" i="7" s="1"/>
  <c r="NW96" i="7"/>
  <c r="NW123" i="7" s="1"/>
  <c r="NW101" i="7"/>
  <c r="NW128" i="7" s="1"/>
  <c r="NV97" i="11"/>
  <c r="NV124" i="11" s="1"/>
  <c r="NV106" i="11"/>
  <c r="NV103" i="11"/>
  <c r="NV130" i="11" s="1"/>
  <c r="NV100" i="11"/>
  <c r="NV127" i="11" s="1"/>
  <c r="NW99" i="19"/>
  <c r="NW126" i="19" s="1"/>
  <c r="NW107" i="19"/>
  <c r="NW100" i="21"/>
  <c r="NW127" i="21" s="1"/>
  <c r="NV98" i="15"/>
  <c r="NV125" i="15" s="1"/>
  <c r="NV96" i="13"/>
  <c r="NV123" i="13" s="1"/>
  <c r="NV107" i="13"/>
  <c r="NV99" i="11"/>
  <c r="NV126" i="11" s="1"/>
  <c r="NW98" i="19"/>
  <c r="NW125" i="19" s="1"/>
  <c r="NV101" i="15"/>
  <c r="NV128" i="15" s="1"/>
  <c r="NX102" i="17"/>
  <c r="NX129" i="17" s="1"/>
  <c r="NW99" i="21"/>
  <c r="NW126" i="21" s="1"/>
  <c r="NW97" i="21"/>
  <c r="NW124" i="21" s="1"/>
  <c r="NW105" i="21"/>
  <c r="NV102" i="15"/>
  <c r="NV129" i="15" s="1"/>
  <c r="NV99" i="15"/>
  <c r="NV126" i="15" s="1"/>
  <c r="NV100" i="15"/>
  <c r="NV127" i="15" s="1"/>
  <c r="NV105" i="15"/>
  <c r="NV104" i="13"/>
  <c r="NV98" i="13"/>
  <c r="NV125" i="13" s="1"/>
  <c r="NV99" i="13"/>
  <c r="NV126" i="13" s="1"/>
  <c r="NX106" i="17"/>
  <c r="NX100" i="17"/>
  <c r="NX127" i="17" s="1"/>
  <c r="NX105" i="17"/>
  <c r="NW98" i="7"/>
  <c r="NW125" i="7" s="1"/>
  <c r="NW100" i="7"/>
  <c r="NW127" i="7" s="1"/>
  <c r="NW105" i="7"/>
  <c r="NV105" i="11"/>
  <c r="NV101" i="11"/>
  <c r="NV128" i="11" s="1"/>
  <c r="NV107" i="11"/>
  <c r="NV104" i="11"/>
  <c r="NW103" i="19"/>
  <c r="NW130" i="19" s="1"/>
  <c r="NW96" i="19"/>
  <c r="NW123" i="19" s="1"/>
  <c r="NW96" i="21"/>
  <c r="NW123" i="21" s="1"/>
  <c r="NV97" i="15"/>
  <c r="NV124" i="15" s="1"/>
  <c r="NV106" i="13"/>
  <c r="NW97" i="7"/>
  <c r="NW124" i="7" s="1"/>
  <c r="NV98" i="11"/>
  <c r="NV125" i="11" s="1"/>
  <c r="NW104" i="19"/>
  <c r="NW106" i="21"/>
  <c r="NV96" i="15"/>
  <c r="NV123" i="15" s="1"/>
  <c r="NV105" i="13"/>
  <c r="NW98" i="21"/>
  <c r="NW125" i="21" s="1"/>
  <c r="NW103" i="21"/>
  <c r="NW130" i="21" s="1"/>
  <c r="NW102" i="21"/>
  <c r="NW129" i="21" s="1"/>
  <c r="NV106" i="15"/>
  <c r="NV103" i="15"/>
  <c r="NV130" i="15" s="1"/>
  <c r="NV104" i="15"/>
  <c r="NV97" i="13"/>
  <c r="NV124" i="13" s="1"/>
  <c r="NV102" i="13"/>
  <c r="NV129" i="13" s="1"/>
  <c r="NV103" i="13"/>
  <c r="NV130" i="13" s="1"/>
  <c r="NX98" i="17"/>
  <c r="NX125" i="17" s="1"/>
  <c r="NX104" i="17"/>
  <c r="NW102" i="7"/>
  <c r="NW129" i="7" s="1"/>
  <c r="NW107" i="7"/>
  <c r="NW104" i="7"/>
  <c r="NV102" i="11"/>
  <c r="NV129" i="11" s="1"/>
  <c r="NW101" i="19"/>
  <c r="NW128" i="19" s="1"/>
  <c r="NW102" i="19"/>
  <c r="NW129" i="19" s="1"/>
  <c r="NW100" i="19"/>
  <c r="NW127" i="19" s="1"/>
  <c r="NW70" i="21"/>
  <c r="NX87" i="21" s="1"/>
  <c r="NW66" i="21"/>
  <c r="NX83" i="21" s="1"/>
  <c r="NW72" i="21"/>
  <c r="NX89" i="21" s="1"/>
  <c r="NW62" i="21"/>
  <c r="NX79" i="21" s="1"/>
  <c r="NW73" i="21"/>
  <c r="NW69" i="21"/>
  <c r="NX86" i="21" s="1"/>
  <c r="NW67" i="21"/>
  <c r="NW65" i="21"/>
  <c r="NX82" i="21" s="1"/>
  <c r="NW71" i="21"/>
  <c r="NX88" i="21" s="1"/>
  <c r="NW64" i="21"/>
  <c r="NX81" i="21" s="1"/>
  <c r="NX26" i="21"/>
  <c r="NW68" i="21"/>
  <c r="NX85" i="21" s="1"/>
  <c r="NW63" i="21"/>
  <c r="NX80" i="21" s="1"/>
  <c r="NW43" i="21"/>
  <c r="NW60" i="21" s="1"/>
  <c r="NX79" i="17"/>
  <c r="NW96" i="17"/>
  <c r="NW123" i="17" s="1"/>
  <c r="NX90" i="17"/>
  <c r="NW107" i="17"/>
  <c r="NV72" i="13"/>
  <c r="NW89" i="13" s="1"/>
  <c r="NV68" i="13"/>
  <c r="NW85" i="13" s="1"/>
  <c r="NV64" i="13"/>
  <c r="NW81" i="13" s="1"/>
  <c r="NV71" i="13"/>
  <c r="NW88" i="13" s="1"/>
  <c r="NV67" i="13"/>
  <c r="NW84" i="13" s="1"/>
  <c r="NV63" i="13"/>
  <c r="NW80" i="13" s="1"/>
  <c r="NV70" i="13"/>
  <c r="NW87" i="13" s="1"/>
  <c r="NV66" i="13"/>
  <c r="NW83" i="13" s="1"/>
  <c r="NV62" i="13"/>
  <c r="NW79" i="13" s="1"/>
  <c r="NW26" i="13"/>
  <c r="NV69" i="13"/>
  <c r="NW86" i="13" s="1"/>
  <c r="NV65" i="13"/>
  <c r="NW82" i="13" s="1"/>
  <c r="NV43" i="13"/>
  <c r="NV60" i="13" s="1"/>
  <c r="NV73" i="13"/>
  <c r="NW90" i="13" s="1"/>
  <c r="NV94" i="7"/>
  <c r="NV77" i="7"/>
  <c r="NV111" i="7" s="1"/>
  <c r="NW70" i="7"/>
  <c r="NX87" i="7" s="1"/>
  <c r="NW66" i="7"/>
  <c r="NX83" i="7" s="1"/>
  <c r="NW62" i="7"/>
  <c r="NX79" i="7" s="1"/>
  <c r="NX26" i="7"/>
  <c r="NW73" i="7"/>
  <c r="NX90" i="7" s="1"/>
  <c r="NW69" i="7"/>
  <c r="NW65" i="7"/>
  <c r="NX82" i="7" s="1"/>
  <c r="NW43" i="7"/>
  <c r="NW60" i="7" s="1"/>
  <c r="NW72" i="7"/>
  <c r="NW68" i="7"/>
  <c r="NX85" i="7" s="1"/>
  <c r="NW64" i="7"/>
  <c r="NX81" i="7" s="1"/>
  <c r="NW71" i="7"/>
  <c r="NX88" i="7" s="1"/>
  <c r="NW63" i="7"/>
  <c r="NX80" i="7" s="1"/>
  <c r="NW67" i="7"/>
  <c r="NX84" i="7" s="1"/>
  <c r="NW90" i="21"/>
  <c r="NV107" i="21"/>
  <c r="NX86" i="17"/>
  <c r="NW103" i="17"/>
  <c r="NW130" i="17" s="1"/>
  <c r="NV94" i="19"/>
  <c r="NV77" i="19"/>
  <c r="NV111" i="19" s="1"/>
  <c r="NV73" i="11"/>
  <c r="NW90" i="11" s="1"/>
  <c r="NV69" i="11"/>
  <c r="NW86" i="11" s="1"/>
  <c r="NV65" i="11"/>
  <c r="NW82" i="11" s="1"/>
  <c r="NV43" i="11"/>
  <c r="NV60" i="11" s="1"/>
  <c r="NV72" i="11"/>
  <c r="NW89" i="11" s="1"/>
  <c r="NV68" i="11"/>
  <c r="NW85" i="11" s="1"/>
  <c r="NV64" i="11"/>
  <c r="NW81" i="11" s="1"/>
  <c r="NV70" i="11"/>
  <c r="NW87" i="11" s="1"/>
  <c r="NV62" i="11"/>
  <c r="NW79" i="11" s="1"/>
  <c r="NV71" i="11"/>
  <c r="NW88" i="11" s="1"/>
  <c r="NV63" i="11"/>
  <c r="NW80" i="11" s="1"/>
  <c r="NW26" i="11"/>
  <c r="NV67" i="11"/>
  <c r="NW84" i="11" s="1"/>
  <c r="NV66" i="11"/>
  <c r="NW83" i="11" s="1"/>
  <c r="NW73" i="19"/>
  <c r="NX90" i="19" s="1"/>
  <c r="NW69" i="19"/>
  <c r="NX86" i="19" s="1"/>
  <c r="NW65" i="19"/>
  <c r="NX82" i="19" s="1"/>
  <c r="NW68" i="19"/>
  <c r="NX85" i="19" s="1"/>
  <c r="NW72" i="19"/>
  <c r="NW70" i="19"/>
  <c r="NX87" i="19" s="1"/>
  <c r="NW67" i="19"/>
  <c r="NX84" i="19" s="1"/>
  <c r="NX26" i="19"/>
  <c r="NW71" i="19"/>
  <c r="NX88" i="19" s="1"/>
  <c r="NW63" i="19"/>
  <c r="NW43" i="19"/>
  <c r="NW60" i="19" s="1"/>
  <c r="NW66" i="19"/>
  <c r="NX83" i="19" s="1"/>
  <c r="NW64" i="19"/>
  <c r="NX81" i="19" s="1"/>
  <c r="NW62" i="19"/>
  <c r="NX79" i="19" s="1"/>
  <c r="NV94" i="21"/>
  <c r="NV77" i="21"/>
  <c r="NV111" i="21" s="1"/>
  <c r="NW94" i="17"/>
  <c r="NW77" i="17"/>
  <c r="NW111" i="17" s="1"/>
  <c r="NX80" i="19"/>
  <c r="NW97" i="19"/>
  <c r="NW124" i="19" s="1"/>
  <c r="NU94" i="11"/>
  <c r="NU77" i="11"/>
  <c r="NU111" i="11" s="1"/>
  <c r="NW86" i="7"/>
  <c r="NV103" i="7"/>
  <c r="NV130" i="7" s="1"/>
  <c r="NX70" i="17"/>
  <c r="NY87" i="17" s="1"/>
  <c r="NX66" i="17"/>
  <c r="NY83" i="17" s="1"/>
  <c r="NX62" i="17"/>
  <c r="NY26" i="17"/>
  <c r="NX73" i="17"/>
  <c r="NX69" i="17"/>
  <c r="NX65" i="17"/>
  <c r="NY82" i="17" s="1"/>
  <c r="NX43" i="17"/>
  <c r="NX60" i="17" s="1"/>
  <c r="NX72" i="17"/>
  <c r="NY89" i="17" s="1"/>
  <c r="NX68" i="17"/>
  <c r="NY85" i="17" s="1"/>
  <c r="NX64" i="17"/>
  <c r="NY81" i="17" s="1"/>
  <c r="NX71" i="17"/>
  <c r="NY88" i="17" s="1"/>
  <c r="NX67" i="17"/>
  <c r="NY84" i="17" s="1"/>
  <c r="NX63" i="17"/>
  <c r="NY80" i="17" s="1"/>
  <c r="NX84" i="21"/>
  <c r="NW101" i="21"/>
  <c r="NW89" i="19"/>
  <c r="NV106" i="19"/>
  <c r="NV70" i="15"/>
  <c r="NW87" i="15" s="1"/>
  <c r="NV66" i="15"/>
  <c r="NW83" i="15" s="1"/>
  <c r="NV62" i="15"/>
  <c r="NW79" i="15" s="1"/>
  <c r="NV73" i="15"/>
  <c r="NW90" i="15" s="1"/>
  <c r="NV69" i="15"/>
  <c r="NW86" i="15" s="1"/>
  <c r="NV65" i="15"/>
  <c r="NW82" i="15" s="1"/>
  <c r="NV43" i="15"/>
  <c r="NV60" i="15" s="1"/>
  <c r="NV72" i="15"/>
  <c r="NW89" i="15" s="1"/>
  <c r="NV68" i="15"/>
  <c r="NW85" i="15" s="1"/>
  <c r="NV64" i="15"/>
  <c r="NW81" i="15" s="1"/>
  <c r="NV71" i="15"/>
  <c r="NW88" i="15" s="1"/>
  <c r="NV67" i="15"/>
  <c r="NW84" i="15" s="1"/>
  <c r="NW26" i="15"/>
  <c r="NV63" i="15"/>
  <c r="NW80" i="15" s="1"/>
  <c r="NU94" i="15"/>
  <c r="NU77" i="15"/>
  <c r="NU111" i="15" s="1"/>
  <c r="NU94" i="13"/>
  <c r="NU77" i="13"/>
  <c r="NU111" i="13" s="1"/>
  <c r="NW89" i="7"/>
  <c r="NV106" i="7"/>
  <c r="NW96" i="15" l="1"/>
  <c r="NW123" i="15" s="1"/>
  <c r="NY106" i="17"/>
  <c r="NX105" i="19"/>
  <c r="NW98" i="11"/>
  <c r="NW125" i="11" s="1"/>
  <c r="NX96" i="7"/>
  <c r="NX123" i="7" s="1"/>
  <c r="NW104" i="13"/>
  <c r="NX97" i="21"/>
  <c r="NX124" i="21" s="1"/>
  <c r="NX104" i="21"/>
  <c r="NW97" i="15"/>
  <c r="NW124" i="15" s="1"/>
  <c r="NW98" i="15"/>
  <c r="NW125" i="15" s="1"/>
  <c r="NW99" i="15"/>
  <c r="NW126" i="15" s="1"/>
  <c r="NW100" i="15"/>
  <c r="NW127" i="15" s="1"/>
  <c r="NY105" i="17"/>
  <c r="NY83" i="19"/>
  <c r="NX100" i="19"/>
  <c r="NX127" i="19" s="1"/>
  <c r="NX102" i="19"/>
  <c r="NX129" i="19" s="1"/>
  <c r="NX83" i="11"/>
  <c r="NW100" i="11"/>
  <c r="NW127" i="11" s="1"/>
  <c r="NW105" i="11"/>
  <c r="NX85" i="11"/>
  <c r="NW102" i="11"/>
  <c r="NW129" i="11" s="1"/>
  <c r="NW103" i="11"/>
  <c r="NW130" i="11" s="1"/>
  <c r="NX101" i="7"/>
  <c r="NX128" i="7" s="1"/>
  <c r="NX102" i="7"/>
  <c r="NX129" i="7" s="1"/>
  <c r="NY83" i="7"/>
  <c r="NX100" i="7"/>
  <c r="NX127" i="7" s="1"/>
  <c r="NW107" i="13"/>
  <c r="NX80" i="13"/>
  <c r="NW97" i="13"/>
  <c r="NW124" i="13" s="1"/>
  <c r="NW102" i="13"/>
  <c r="NW129" i="13" s="1"/>
  <c r="NX102" i="21"/>
  <c r="NX129" i="21" s="1"/>
  <c r="NX99" i="21"/>
  <c r="NX126" i="21" s="1"/>
  <c r="NX96" i="21"/>
  <c r="NX123" i="21" s="1"/>
  <c r="NW105" i="15"/>
  <c r="NY104" i="17"/>
  <c r="NX107" i="19"/>
  <c r="NX82" i="11"/>
  <c r="NW99" i="11"/>
  <c r="NW126" i="11" s="1"/>
  <c r="NX99" i="7"/>
  <c r="NX126" i="7" s="1"/>
  <c r="NX86" i="13"/>
  <c r="NW103" i="13"/>
  <c r="NW130" i="13" s="1"/>
  <c r="NW98" i="13"/>
  <c r="NW125" i="13" s="1"/>
  <c r="NY88" i="21"/>
  <c r="NX105" i="21"/>
  <c r="NW102" i="15"/>
  <c r="NW129" i="15" s="1"/>
  <c r="NX86" i="15"/>
  <c r="NW103" i="15"/>
  <c r="NW130" i="15" s="1"/>
  <c r="NW104" i="15"/>
  <c r="NY98" i="17"/>
  <c r="NY125" i="17" s="1"/>
  <c r="NY99" i="17"/>
  <c r="NY126" i="17" s="1"/>
  <c r="NX101" i="19"/>
  <c r="NX128" i="19" s="1"/>
  <c r="NX99" i="19"/>
  <c r="NX126" i="19" s="1"/>
  <c r="NX84" i="11"/>
  <c r="NW101" i="11"/>
  <c r="NW128" i="11" s="1"/>
  <c r="NW96" i="11"/>
  <c r="NW123" i="11" s="1"/>
  <c r="NX89" i="11"/>
  <c r="NW106" i="11"/>
  <c r="NW107" i="11"/>
  <c r="NY80" i="7"/>
  <c r="NX97" i="7"/>
  <c r="NX124" i="7" s="1"/>
  <c r="NX107" i="7"/>
  <c r="NY87" i="7"/>
  <c r="NX104" i="7"/>
  <c r="NW96" i="13"/>
  <c r="NW123" i="13" s="1"/>
  <c r="NX84" i="13"/>
  <c r="NW101" i="13"/>
  <c r="NW128" i="13" s="1"/>
  <c r="NW106" i="13"/>
  <c r="NY89" i="21"/>
  <c r="NX106" i="21"/>
  <c r="NY101" i="17"/>
  <c r="NY128" i="17" s="1"/>
  <c r="NY81" i="19"/>
  <c r="NX98" i="19"/>
  <c r="NX125" i="19" s="1"/>
  <c r="NW97" i="11"/>
  <c r="NW124" i="11" s="1"/>
  <c r="NY81" i="7"/>
  <c r="NX98" i="7"/>
  <c r="NX125" i="7" s="1"/>
  <c r="NW101" i="15"/>
  <c r="NW128" i="15" s="1"/>
  <c r="NW106" i="15"/>
  <c r="NW107" i="15"/>
  <c r="NZ80" i="17"/>
  <c r="NY97" i="17"/>
  <c r="NY124" i="17" s="1"/>
  <c r="NY102" i="17"/>
  <c r="NY129" i="17" s="1"/>
  <c r="NZ83" i="17"/>
  <c r="NY100" i="17"/>
  <c r="NY127" i="17" s="1"/>
  <c r="NX96" i="19"/>
  <c r="NX123" i="19" s="1"/>
  <c r="NY87" i="19"/>
  <c r="NX104" i="19"/>
  <c r="NX103" i="19"/>
  <c r="NX130" i="19" s="1"/>
  <c r="NX87" i="11"/>
  <c r="NW104" i="11"/>
  <c r="NX105" i="7"/>
  <c r="NW99" i="13"/>
  <c r="NW126" i="13" s="1"/>
  <c r="NW100" i="13"/>
  <c r="NW127" i="13" s="1"/>
  <c r="NW105" i="13"/>
  <c r="NX98" i="21"/>
  <c r="NX125" i="21" s="1"/>
  <c r="NY86" i="21"/>
  <c r="NX103" i="21"/>
  <c r="NX130" i="21" s="1"/>
  <c r="NX100" i="21"/>
  <c r="NW73" i="15"/>
  <c r="NX90" i="15" s="1"/>
  <c r="NW69" i="15"/>
  <c r="NW65" i="15"/>
  <c r="NX82" i="15" s="1"/>
  <c r="NW43" i="15"/>
  <c r="NW60" i="15" s="1"/>
  <c r="NW72" i="15"/>
  <c r="NX89" i="15" s="1"/>
  <c r="NW68" i="15"/>
  <c r="NX85" i="15" s="1"/>
  <c r="NW64" i="15"/>
  <c r="NX81" i="15" s="1"/>
  <c r="NW71" i="15"/>
  <c r="NX88" i="15" s="1"/>
  <c r="NW67" i="15"/>
  <c r="NX84" i="15" s="1"/>
  <c r="NW63" i="15"/>
  <c r="NX80" i="15" s="1"/>
  <c r="NW70" i="15"/>
  <c r="NX87" i="15" s="1"/>
  <c r="NW66" i="15"/>
  <c r="NX83" i="15" s="1"/>
  <c r="NX26" i="15"/>
  <c r="NW62" i="15"/>
  <c r="NX79" i="15" s="1"/>
  <c r="NX101" i="21"/>
  <c r="NY118" i="21" s="1"/>
  <c r="NX86" i="7"/>
  <c r="NW103" i="7"/>
  <c r="NW130" i="7" s="1"/>
  <c r="NX97" i="19"/>
  <c r="NX124" i="19" s="1"/>
  <c r="NX72" i="19"/>
  <c r="NX68" i="19"/>
  <c r="NY85" i="19" s="1"/>
  <c r="NX64" i="19"/>
  <c r="NX70" i="19"/>
  <c r="NX67" i="19"/>
  <c r="NY84" i="19" s="1"/>
  <c r="NX65" i="19"/>
  <c r="NY82" i="19" s="1"/>
  <c r="NX71" i="19"/>
  <c r="NY88" i="19" s="1"/>
  <c r="NX69" i="19"/>
  <c r="NY86" i="19" s="1"/>
  <c r="NX73" i="19"/>
  <c r="NY90" i="19" s="1"/>
  <c r="NX63" i="19"/>
  <c r="NY80" i="19" s="1"/>
  <c r="NX43" i="19"/>
  <c r="NX60" i="19" s="1"/>
  <c r="NX66" i="19"/>
  <c r="NX62" i="19"/>
  <c r="NY79" i="19" s="1"/>
  <c r="NY26" i="19"/>
  <c r="NY90" i="17"/>
  <c r="NX107" i="17"/>
  <c r="NW94" i="21"/>
  <c r="NW77" i="21"/>
  <c r="NW111" i="21" s="1"/>
  <c r="NW128" i="21"/>
  <c r="NX94" i="17"/>
  <c r="NX77" i="17"/>
  <c r="NX111" i="17" s="1"/>
  <c r="NY73" i="17"/>
  <c r="NY69" i="17"/>
  <c r="NY65" i="17"/>
  <c r="NZ82" i="17" s="1"/>
  <c r="NY43" i="17"/>
  <c r="NY60" i="17" s="1"/>
  <c r="NY72" i="17"/>
  <c r="NZ89" i="17" s="1"/>
  <c r="NY68" i="17"/>
  <c r="NZ85" i="17" s="1"/>
  <c r="NY64" i="17"/>
  <c r="NZ81" i="17" s="1"/>
  <c r="NY71" i="17"/>
  <c r="NZ88" i="17" s="1"/>
  <c r="NY67" i="17"/>
  <c r="NZ84" i="17" s="1"/>
  <c r="NY63" i="17"/>
  <c r="NY70" i="17"/>
  <c r="NZ87" i="17" s="1"/>
  <c r="NY66" i="17"/>
  <c r="NY62" i="17"/>
  <c r="NZ26" i="17"/>
  <c r="NX90" i="21"/>
  <c r="NW107" i="21"/>
  <c r="NX89" i="7"/>
  <c r="NW106" i="7"/>
  <c r="NW94" i="19"/>
  <c r="NW77" i="19"/>
  <c r="NW111" i="19" s="1"/>
  <c r="NY86" i="17"/>
  <c r="NX103" i="17"/>
  <c r="NX130" i="17" s="1"/>
  <c r="NW71" i="13"/>
  <c r="NX88" i="13" s="1"/>
  <c r="NW67" i="13"/>
  <c r="NW63" i="13"/>
  <c r="NW70" i="13"/>
  <c r="NX87" i="13" s="1"/>
  <c r="NW66" i="13"/>
  <c r="NX83" i="13" s="1"/>
  <c r="NW62" i="13"/>
  <c r="NX79" i="13" s="1"/>
  <c r="NW73" i="13"/>
  <c r="NX90" i="13" s="1"/>
  <c r="NW69" i="13"/>
  <c r="NW65" i="13"/>
  <c r="NX82" i="13" s="1"/>
  <c r="NW43" i="13"/>
  <c r="NW60" i="13" s="1"/>
  <c r="NW64" i="13"/>
  <c r="NX81" i="13" s="1"/>
  <c r="NW72" i="13"/>
  <c r="NX89" i="13" s="1"/>
  <c r="NX26" i="13"/>
  <c r="NW68" i="13"/>
  <c r="NX85" i="13" s="1"/>
  <c r="NV94" i="15"/>
  <c r="NV77" i="15"/>
  <c r="NV111" i="15" s="1"/>
  <c r="NX89" i="19"/>
  <c r="NW106" i="19"/>
  <c r="NW72" i="11"/>
  <c r="NW68" i="11"/>
  <c r="NW64" i="11"/>
  <c r="NX81" i="11" s="1"/>
  <c r="NW71" i="11"/>
  <c r="NX88" i="11" s="1"/>
  <c r="NW67" i="11"/>
  <c r="NW63" i="11"/>
  <c r="NX80" i="11" s="1"/>
  <c r="NW73" i="11"/>
  <c r="NX90" i="11" s="1"/>
  <c r="NW65" i="11"/>
  <c r="NX26" i="11"/>
  <c r="NW66" i="11"/>
  <c r="NW43" i="11"/>
  <c r="NW60" i="11" s="1"/>
  <c r="NW69" i="11"/>
  <c r="NX86" i="11" s="1"/>
  <c r="NW70" i="11"/>
  <c r="NW62" i="11"/>
  <c r="NX79" i="11" s="1"/>
  <c r="NV77" i="11"/>
  <c r="NV111" i="11" s="1"/>
  <c r="NV94" i="11"/>
  <c r="NW94" i="7"/>
  <c r="NW77" i="7"/>
  <c r="NW111" i="7" s="1"/>
  <c r="NX73" i="7"/>
  <c r="NY90" i="7" s="1"/>
  <c r="NX69" i="7"/>
  <c r="NX65" i="7"/>
  <c r="NY82" i="7" s="1"/>
  <c r="NX43" i="7"/>
  <c r="NX60" i="7" s="1"/>
  <c r="NX72" i="7"/>
  <c r="NX68" i="7"/>
  <c r="NY85" i="7" s="1"/>
  <c r="NX64" i="7"/>
  <c r="NX71" i="7"/>
  <c r="NY88" i="7" s="1"/>
  <c r="NX67" i="7"/>
  <c r="NY84" i="7" s="1"/>
  <c r="NX63" i="7"/>
  <c r="NX66" i="7"/>
  <c r="NX70" i="7"/>
  <c r="NY26" i="7"/>
  <c r="NX62" i="7"/>
  <c r="NY79" i="7" s="1"/>
  <c r="NV77" i="13"/>
  <c r="NV111" i="13" s="1"/>
  <c r="NV94" i="13"/>
  <c r="NY79" i="17"/>
  <c r="NX96" i="17"/>
  <c r="NX123" i="17" s="1"/>
  <c r="NX69" i="21"/>
  <c r="NX73" i="21"/>
  <c r="NX67" i="21"/>
  <c r="NY84" i="21" s="1"/>
  <c r="NX65" i="21"/>
  <c r="NY82" i="21" s="1"/>
  <c r="NX71" i="21"/>
  <c r="NX64" i="21"/>
  <c r="NY81" i="21" s="1"/>
  <c r="NX68" i="21"/>
  <c r="NY85" i="21" s="1"/>
  <c r="NX66" i="21"/>
  <c r="NY83" i="21" s="1"/>
  <c r="NX63" i="21"/>
  <c r="NY80" i="21" s="1"/>
  <c r="NX70" i="21"/>
  <c r="NY87" i="21" s="1"/>
  <c r="NX62" i="21"/>
  <c r="NY79" i="21" s="1"/>
  <c r="NX43" i="21"/>
  <c r="NX60" i="21" s="1"/>
  <c r="NX72" i="21"/>
  <c r="NY26" i="21"/>
  <c r="NY99" i="21" l="1"/>
  <c r="NY126" i="21" s="1"/>
  <c r="NX105" i="11"/>
  <c r="NY96" i="19"/>
  <c r="NY123" i="19" s="1"/>
  <c r="NY128" i="21"/>
  <c r="NX99" i="15"/>
  <c r="NX126" i="15" s="1"/>
  <c r="NZ79" i="21"/>
  <c r="NY96" i="21"/>
  <c r="NY123" i="21" s="1"/>
  <c r="NY102" i="21"/>
  <c r="NY129" i="21" s="1"/>
  <c r="NY101" i="21"/>
  <c r="NY101" i="7"/>
  <c r="NY128" i="7" s="1"/>
  <c r="NY107" i="7"/>
  <c r="NX107" i="11"/>
  <c r="NY81" i="11"/>
  <c r="NX98" i="11"/>
  <c r="NX125" i="11" s="1"/>
  <c r="NX99" i="13"/>
  <c r="NX126" i="13" s="1"/>
  <c r="NY83" i="13"/>
  <c r="NX100" i="13"/>
  <c r="NX127" i="13" s="1"/>
  <c r="NX105" i="13"/>
  <c r="NZ104" i="17"/>
  <c r="NZ98" i="17"/>
  <c r="NZ125" i="17" s="1"/>
  <c r="NZ99" i="17"/>
  <c r="NZ126" i="17" s="1"/>
  <c r="NY103" i="19"/>
  <c r="NY130" i="19" s="1"/>
  <c r="NX96" i="15"/>
  <c r="NX123" i="15" s="1"/>
  <c r="NX97" i="15"/>
  <c r="NX124" i="15" s="1"/>
  <c r="NY85" i="15"/>
  <c r="NX102" i="15"/>
  <c r="NX129" i="15" s="1"/>
  <c r="NY96" i="7"/>
  <c r="NY123" i="7" s="1"/>
  <c r="NY86" i="11"/>
  <c r="NX103" i="11"/>
  <c r="NX130" i="11" s="1"/>
  <c r="NX96" i="13"/>
  <c r="NX123" i="13" s="1"/>
  <c r="NZ84" i="19"/>
  <c r="NY101" i="19"/>
  <c r="NY128" i="19" s="1"/>
  <c r="NX104" i="15"/>
  <c r="NY104" i="21"/>
  <c r="NY98" i="21"/>
  <c r="NY125" i="21" s="1"/>
  <c r="NY105" i="7"/>
  <c r="NX96" i="11"/>
  <c r="NX123" i="11" s="1"/>
  <c r="NX97" i="11"/>
  <c r="NX124" i="11" s="1"/>
  <c r="NX106" i="13"/>
  <c r="NX104" i="13"/>
  <c r="NZ102" i="17"/>
  <c r="NZ129" i="17" s="1"/>
  <c r="NY105" i="19"/>
  <c r="NX101" i="15"/>
  <c r="NX128" i="15" s="1"/>
  <c r="NX106" i="15"/>
  <c r="NX107" i="15"/>
  <c r="NZ83" i="21"/>
  <c r="NY100" i="21"/>
  <c r="NY102" i="7"/>
  <c r="NY129" i="7" s="1"/>
  <c r="NX102" i="13"/>
  <c r="NX129" i="13" s="1"/>
  <c r="NZ105" i="17"/>
  <c r="NZ90" i="19"/>
  <c r="NY107" i="19"/>
  <c r="NX98" i="15"/>
  <c r="NX125" i="15" s="1"/>
  <c r="NZ80" i="21"/>
  <c r="NY97" i="21"/>
  <c r="NY124" i="21" s="1"/>
  <c r="NY99" i="7"/>
  <c r="NY126" i="7" s="1"/>
  <c r="NY81" i="13"/>
  <c r="NX98" i="13"/>
  <c r="NX125" i="13" s="1"/>
  <c r="NX107" i="13"/>
  <c r="OA84" i="17"/>
  <c r="NZ101" i="17"/>
  <c r="NZ128" i="17" s="1"/>
  <c r="NZ106" i="17"/>
  <c r="NZ80" i="19"/>
  <c r="NY97" i="19"/>
  <c r="NY124" i="19" s="1"/>
  <c r="NY99" i="19"/>
  <c r="NY126" i="19" s="1"/>
  <c r="NY102" i="19"/>
  <c r="NY129" i="19" s="1"/>
  <c r="NX100" i="15"/>
  <c r="NX127" i="15" s="1"/>
  <c r="NY88" i="15"/>
  <c r="NX105" i="15"/>
  <c r="NY89" i="19"/>
  <c r="NX106" i="19"/>
  <c r="NX72" i="15"/>
  <c r="NY89" i="15" s="1"/>
  <c r="NX68" i="15"/>
  <c r="NX64" i="15"/>
  <c r="NY81" i="15" s="1"/>
  <c r="NX71" i="15"/>
  <c r="NX67" i="15"/>
  <c r="NY84" i="15" s="1"/>
  <c r="NX63" i="15"/>
  <c r="NY80" i="15" s="1"/>
  <c r="NX70" i="15"/>
  <c r="NY87" i="15" s="1"/>
  <c r="NX66" i="15"/>
  <c r="NY83" i="15" s="1"/>
  <c r="NX62" i="15"/>
  <c r="NY79" i="15" s="1"/>
  <c r="NX65" i="15"/>
  <c r="NY82" i="15" s="1"/>
  <c r="NY26" i="15"/>
  <c r="NX73" i="15"/>
  <c r="NY90" i="15" s="1"/>
  <c r="NX43" i="15"/>
  <c r="NX60" i="15" s="1"/>
  <c r="NX69" i="15"/>
  <c r="NX104" i="11"/>
  <c r="OA80" i="17"/>
  <c r="NZ97" i="17"/>
  <c r="NZ124" i="17" s="1"/>
  <c r="NY98" i="7"/>
  <c r="NY125" i="7" s="1"/>
  <c r="NZ89" i="21"/>
  <c r="NY106" i="21"/>
  <c r="NY104" i="7"/>
  <c r="NY89" i="11"/>
  <c r="NX106" i="11"/>
  <c r="NX103" i="13"/>
  <c r="NX130" i="13" s="1"/>
  <c r="NY73" i="21"/>
  <c r="NY72" i="21"/>
  <c r="NY68" i="21"/>
  <c r="NZ85" i="21" s="1"/>
  <c r="NY71" i="21"/>
  <c r="NZ88" i="21" s="1"/>
  <c r="NY69" i="21"/>
  <c r="NY64" i="21"/>
  <c r="NZ81" i="21" s="1"/>
  <c r="NY66" i="21"/>
  <c r="NY63" i="21"/>
  <c r="NY70" i="21"/>
  <c r="NZ87" i="21" s="1"/>
  <c r="NY62" i="21"/>
  <c r="NY65" i="21"/>
  <c r="NZ82" i="21" s="1"/>
  <c r="NZ26" i="21"/>
  <c r="NY67" i="21"/>
  <c r="NZ84" i="21" s="1"/>
  <c r="NY43" i="21"/>
  <c r="NY60" i="21" s="1"/>
  <c r="NZ72" i="17"/>
  <c r="OA89" i="17" s="1"/>
  <c r="NZ68" i="17"/>
  <c r="OA85" i="17" s="1"/>
  <c r="NZ64" i="17"/>
  <c r="OA81" i="17" s="1"/>
  <c r="NZ71" i="17"/>
  <c r="OA88" i="17" s="1"/>
  <c r="NZ67" i="17"/>
  <c r="NZ63" i="17"/>
  <c r="NZ70" i="17"/>
  <c r="OA87" i="17" s="1"/>
  <c r="NZ66" i="17"/>
  <c r="NZ62" i="17"/>
  <c r="OA26" i="17"/>
  <c r="NZ65" i="17"/>
  <c r="OA82" i="17" s="1"/>
  <c r="NZ73" i="17"/>
  <c r="NZ43" i="17"/>
  <c r="NZ60" i="17" s="1"/>
  <c r="NZ69" i="17"/>
  <c r="NW94" i="15"/>
  <c r="NW77" i="15"/>
  <c r="NW111" i="15" s="1"/>
  <c r="NX127" i="21"/>
  <c r="NY117" i="21"/>
  <c r="NZ79" i="17"/>
  <c r="NY96" i="17"/>
  <c r="NY123" i="17" s="1"/>
  <c r="NY86" i="7"/>
  <c r="NX103" i="7"/>
  <c r="NX130" i="7" s="1"/>
  <c r="NZ86" i="21"/>
  <c r="NY103" i="21"/>
  <c r="NY130" i="21" s="1"/>
  <c r="NY104" i="19"/>
  <c r="NZ81" i="19"/>
  <c r="NY98" i="19"/>
  <c r="NY125" i="19" s="1"/>
  <c r="NX101" i="13"/>
  <c r="NX128" i="13" s="1"/>
  <c r="NZ80" i="7"/>
  <c r="NY97" i="7"/>
  <c r="NY124" i="7" s="1"/>
  <c r="NX101" i="11"/>
  <c r="NX128" i="11" s="1"/>
  <c r="NY86" i="15"/>
  <c r="NX103" i="15"/>
  <c r="NX130" i="15" s="1"/>
  <c r="NY105" i="21"/>
  <c r="NX99" i="11"/>
  <c r="NX126" i="11" s="1"/>
  <c r="NX97" i="13"/>
  <c r="NX124" i="13" s="1"/>
  <c r="NY100" i="7"/>
  <c r="NY127" i="7" s="1"/>
  <c r="NX102" i="11"/>
  <c r="NX129" i="11" s="1"/>
  <c r="NY83" i="11"/>
  <c r="NX100" i="11"/>
  <c r="NX127" i="11" s="1"/>
  <c r="NY100" i="19"/>
  <c r="NY127" i="19" s="1"/>
  <c r="NX94" i="7"/>
  <c r="NX77" i="7"/>
  <c r="NX111" i="7" s="1"/>
  <c r="NX71" i="11"/>
  <c r="NY88" i="11" s="1"/>
  <c r="NX67" i="11"/>
  <c r="NY84" i="11" s="1"/>
  <c r="NX63" i="11"/>
  <c r="NY80" i="11" s="1"/>
  <c r="NX70" i="11"/>
  <c r="NY87" i="11" s="1"/>
  <c r="NX66" i="11"/>
  <c r="NX62" i="11"/>
  <c r="NY79" i="11" s="1"/>
  <c r="NY26" i="11"/>
  <c r="NX68" i="11"/>
  <c r="NY85" i="11" s="1"/>
  <c r="NX43" i="11"/>
  <c r="NX60" i="11" s="1"/>
  <c r="NX73" i="11"/>
  <c r="NY90" i="11" s="1"/>
  <c r="NX65" i="11"/>
  <c r="NY82" i="11" s="1"/>
  <c r="NX69" i="11"/>
  <c r="NX72" i="11"/>
  <c r="NX64" i="11"/>
  <c r="NZ86" i="17"/>
  <c r="NY103" i="17"/>
  <c r="NY130" i="17" s="1"/>
  <c r="NY89" i="7"/>
  <c r="NX106" i="7"/>
  <c r="NX128" i="21"/>
  <c r="NZ90" i="17"/>
  <c r="NY107" i="17"/>
  <c r="NX94" i="19"/>
  <c r="NX77" i="19"/>
  <c r="NX111" i="19" s="1"/>
  <c r="NY72" i="7"/>
  <c r="NY68" i="7"/>
  <c r="NZ85" i="7" s="1"/>
  <c r="NY64" i="7"/>
  <c r="NZ81" i="7" s="1"/>
  <c r="NY71" i="7"/>
  <c r="NZ88" i="7" s="1"/>
  <c r="NY67" i="7"/>
  <c r="NZ84" i="7" s="1"/>
  <c r="NY63" i="7"/>
  <c r="NY70" i="7"/>
  <c r="NZ87" i="7" s="1"/>
  <c r="NY66" i="7"/>
  <c r="NZ83" i="7" s="1"/>
  <c r="NY62" i="7"/>
  <c r="NZ79" i="7" s="1"/>
  <c r="NZ26" i="7"/>
  <c r="NY69" i="7"/>
  <c r="NY65" i="7"/>
  <c r="NZ82" i="7" s="1"/>
  <c r="NY73" i="7"/>
  <c r="NZ90" i="7" s="1"/>
  <c r="NY43" i="7"/>
  <c r="NY60" i="7" s="1"/>
  <c r="NW94" i="11"/>
  <c r="NW77" i="11"/>
  <c r="NW111" i="11" s="1"/>
  <c r="NX70" i="13"/>
  <c r="NY87" i="13" s="1"/>
  <c r="NX66" i="13"/>
  <c r="NX62" i="13"/>
  <c r="NY79" i="13" s="1"/>
  <c r="NY26" i="13"/>
  <c r="NX73" i="13"/>
  <c r="NY90" i="13" s="1"/>
  <c r="NX69" i="13"/>
  <c r="NY86" i="13" s="1"/>
  <c r="NX65" i="13"/>
  <c r="NY82" i="13" s="1"/>
  <c r="NX72" i="13"/>
  <c r="NY89" i="13" s="1"/>
  <c r="NX68" i="13"/>
  <c r="NY85" i="13" s="1"/>
  <c r="NX64" i="13"/>
  <c r="NX43" i="13"/>
  <c r="NX60" i="13" s="1"/>
  <c r="NX71" i="13"/>
  <c r="NY88" i="13" s="1"/>
  <c r="NX67" i="13"/>
  <c r="NY84" i="13" s="1"/>
  <c r="NX63" i="13"/>
  <c r="NY80" i="13" s="1"/>
  <c r="NY90" i="21"/>
  <c r="NX107" i="21"/>
  <c r="OA83" i="17"/>
  <c r="NZ100" i="17"/>
  <c r="NZ127" i="17" s="1"/>
  <c r="NX94" i="21"/>
  <c r="NX77" i="21"/>
  <c r="NX111" i="21" s="1"/>
  <c r="NW94" i="13"/>
  <c r="NW77" i="13"/>
  <c r="NW111" i="13" s="1"/>
  <c r="NY77" i="17"/>
  <c r="NY111" i="17" s="1"/>
  <c r="NY94" i="17"/>
  <c r="NY71" i="19"/>
  <c r="NZ88" i="19" s="1"/>
  <c r="NY67" i="19"/>
  <c r="NY63" i="19"/>
  <c r="NY72" i="19"/>
  <c r="NY69" i="19"/>
  <c r="NZ86" i="19" s="1"/>
  <c r="NY73" i="19"/>
  <c r="NY66" i="19"/>
  <c r="NZ83" i="19" s="1"/>
  <c r="NY68" i="19"/>
  <c r="NZ85" i="19" s="1"/>
  <c r="NY62" i="19"/>
  <c r="NZ79" i="19" s="1"/>
  <c r="NY64" i="19"/>
  <c r="NZ26" i="19"/>
  <c r="NY70" i="19"/>
  <c r="NZ87" i="19" s="1"/>
  <c r="NY65" i="19"/>
  <c r="NZ82" i="19" s="1"/>
  <c r="NY43" i="19"/>
  <c r="NY60" i="19" s="1"/>
  <c r="NZ99" i="19" l="1"/>
  <c r="NZ126" i="19" s="1"/>
  <c r="NZ105" i="19"/>
  <c r="NY102" i="13"/>
  <c r="NY129" i="13" s="1"/>
  <c r="NZ107" i="7"/>
  <c r="NY102" i="11"/>
  <c r="NY129" i="11" s="1"/>
  <c r="OA99" i="17"/>
  <c r="OA126" i="17" s="1"/>
  <c r="OA104" i="17"/>
  <c r="OA98" i="17"/>
  <c r="OA125" i="17" s="1"/>
  <c r="NZ101" i="21"/>
  <c r="NZ128" i="21" s="1"/>
  <c r="NZ104" i="21"/>
  <c r="NY96" i="15"/>
  <c r="NY123" i="15" s="1"/>
  <c r="NY101" i="15"/>
  <c r="NY128" i="15" s="1"/>
  <c r="NY106" i="15"/>
  <c r="NZ104" i="19"/>
  <c r="NZ102" i="19"/>
  <c r="NZ129" i="19" s="1"/>
  <c r="NY105" i="13"/>
  <c r="NY106" i="13"/>
  <c r="NZ99" i="7"/>
  <c r="NZ126" i="7" s="1"/>
  <c r="NZ100" i="7"/>
  <c r="NZ127" i="7" s="1"/>
  <c r="NZ105" i="7"/>
  <c r="NY99" i="11"/>
  <c r="NY126" i="11" s="1"/>
  <c r="NY97" i="11"/>
  <c r="NY124" i="11" s="1"/>
  <c r="OA102" i="17"/>
  <c r="OA129" i="17" s="1"/>
  <c r="NZ105" i="21"/>
  <c r="NY107" i="15"/>
  <c r="NY100" i="15"/>
  <c r="NY127" i="15" s="1"/>
  <c r="NZ103" i="19"/>
  <c r="NZ130" i="19" s="1"/>
  <c r="NY107" i="13"/>
  <c r="NZ96" i="7"/>
  <c r="NZ123" i="7" s="1"/>
  <c r="NY104" i="11"/>
  <c r="NZ100" i="19"/>
  <c r="NZ127" i="19" s="1"/>
  <c r="NY99" i="13"/>
  <c r="NY126" i="13" s="1"/>
  <c r="NY96" i="13"/>
  <c r="NY123" i="13" s="1"/>
  <c r="NZ104" i="7"/>
  <c r="NZ98" i="7"/>
  <c r="NZ125" i="7" s="1"/>
  <c r="NY107" i="11"/>
  <c r="NY96" i="11"/>
  <c r="NY123" i="11" s="1"/>
  <c r="NY101" i="11"/>
  <c r="NY128" i="11" s="1"/>
  <c r="OA106" i="17"/>
  <c r="NZ99" i="21"/>
  <c r="NZ126" i="21" s="1"/>
  <c r="NZ102" i="21"/>
  <c r="NZ129" i="21" s="1"/>
  <c r="NY104" i="15"/>
  <c r="NY98" i="15"/>
  <c r="NY125" i="15" s="1"/>
  <c r="NZ96" i="19"/>
  <c r="NZ123" i="19" s="1"/>
  <c r="NY101" i="13"/>
  <c r="NY128" i="13" s="1"/>
  <c r="NY104" i="13"/>
  <c r="NZ101" i="7"/>
  <c r="NZ128" i="7" s="1"/>
  <c r="NY97" i="13"/>
  <c r="NY124" i="13" s="1"/>
  <c r="NY103" i="13"/>
  <c r="NY130" i="13" s="1"/>
  <c r="NZ102" i="7"/>
  <c r="NZ129" i="7" s="1"/>
  <c r="NY105" i="11"/>
  <c r="OA105" i="17"/>
  <c r="NZ98" i="21"/>
  <c r="NZ125" i="21" s="1"/>
  <c r="NY99" i="15"/>
  <c r="NY126" i="15" s="1"/>
  <c r="NY97" i="15"/>
  <c r="NY124" i="15" s="1"/>
  <c r="OA86" i="17"/>
  <c r="NZ103" i="17"/>
  <c r="NZ130" i="17" s="1"/>
  <c r="NY103" i="15"/>
  <c r="NY130" i="15" s="1"/>
  <c r="OA81" i="19"/>
  <c r="NZ98" i="19"/>
  <c r="NZ125" i="19" s="1"/>
  <c r="OA79" i="17"/>
  <c r="NZ96" i="17"/>
  <c r="NZ123" i="17" s="1"/>
  <c r="NZ89" i="11"/>
  <c r="NY106" i="11"/>
  <c r="NZ81" i="13"/>
  <c r="NY98" i="13"/>
  <c r="NY125" i="13" s="1"/>
  <c r="NZ70" i="19"/>
  <c r="OA87" i="19" s="1"/>
  <c r="NZ66" i="19"/>
  <c r="OA83" i="19" s="1"/>
  <c r="NZ62" i="19"/>
  <c r="OA79" i="19" s="1"/>
  <c r="NZ69" i="19"/>
  <c r="OA86" i="19" s="1"/>
  <c r="NZ67" i="19"/>
  <c r="OA84" i="19" s="1"/>
  <c r="NZ73" i="19"/>
  <c r="NZ71" i="19"/>
  <c r="OA88" i="19" s="1"/>
  <c r="NZ64" i="19"/>
  <c r="NZ68" i="19"/>
  <c r="OA85" i="19" s="1"/>
  <c r="OA26" i="19"/>
  <c r="NZ72" i="19"/>
  <c r="NZ65" i="19"/>
  <c r="OA82" i="19" s="1"/>
  <c r="NZ43" i="19"/>
  <c r="NZ60" i="19" s="1"/>
  <c r="NZ63" i="19"/>
  <c r="NZ90" i="21"/>
  <c r="NY107" i="21"/>
  <c r="NX94" i="13"/>
  <c r="NX77" i="13"/>
  <c r="NX111" i="13" s="1"/>
  <c r="NY127" i="21"/>
  <c r="OA71" i="17"/>
  <c r="OB88" i="17" s="1"/>
  <c r="OA67" i="17"/>
  <c r="OB84" i="17" s="1"/>
  <c r="OA63" i="17"/>
  <c r="OA70" i="17"/>
  <c r="OB87" i="17" s="1"/>
  <c r="OA66" i="17"/>
  <c r="OA62" i="17"/>
  <c r="OB26" i="17"/>
  <c r="OA73" i="17"/>
  <c r="OA69" i="17"/>
  <c r="OA65" i="17"/>
  <c r="OB82" i="17" s="1"/>
  <c r="OA43" i="17"/>
  <c r="OA60" i="17" s="1"/>
  <c r="OA72" i="17"/>
  <c r="OB89" i="17" s="1"/>
  <c r="OA68" i="17"/>
  <c r="OB85" i="17" s="1"/>
  <c r="OA64" i="17"/>
  <c r="OB81" i="17" s="1"/>
  <c r="NY100" i="11"/>
  <c r="NY127" i="11" s="1"/>
  <c r="NZ97" i="7"/>
  <c r="NZ124" i="7" s="1"/>
  <c r="NZ103" i="21"/>
  <c r="NZ130" i="21" s="1"/>
  <c r="NZ106" i="21"/>
  <c r="OB80" i="17"/>
  <c r="OA97" i="17"/>
  <c r="OA124" i="17" s="1"/>
  <c r="NX94" i="15"/>
  <c r="NX77" i="15"/>
  <c r="NX111" i="15" s="1"/>
  <c r="NY105" i="15"/>
  <c r="OA80" i="19"/>
  <c r="NZ97" i="19"/>
  <c r="NZ124" i="19" s="1"/>
  <c r="OA101" i="17"/>
  <c r="OA128" i="17" s="1"/>
  <c r="NZ97" i="21"/>
  <c r="NZ124" i="21" s="1"/>
  <c r="OA90" i="19"/>
  <c r="NZ107" i="19"/>
  <c r="NZ100" i="21"/>
  <c r="NZ101" i="19"/>
  <c r="NZ128" i="19" s="1"/>
  <c r="NY103" i="11"/>
  <c r="NY130" i="11" s="1"/>
  <c r="NY102" i="15"/>
  <c r="NY129" i="15" s="1"/>
  <c r="NY100" i="13"/>
  <c r="NY127" i="13" s="1"/>
  <c r="NY98" i="11"/>
  <c r="NY125" i="11" s="1"/>
  <c r="NZ96" i="21"/>
  <c r="NZ123" i="21" s="1"/>
  <c r="NZ73" i="21"/>
  <c r="NZ71" i="21"/>
  <c r="OA88" i="21" s="1"/>
  <c r="NZ67" i="21"/>
  <c r="OA84" i="21" s="1"/>
  <c r="NZ66" i="21"/>
  <c r="OA83" i="21" s="1"/>
  <c r="NZ63" i="21"/>
  <c r="OA80" i="21" s="1"/>
  <c r="NZ70" i="21"/>
  <c r="OA87" i="21" s="1"/>
  <c r="NZ68" i="21"/>
  <c r="OA85" i="21" s="1"/>
  <c r="NZ62" i="21"/>
  <c r="OA79" i="21" s="1"/>
  <c r="NZ72" i="21"/>
  <c r="OA89" i="21" s="1"/>
  <c r="NZ65" i="21"/>
  <c r="OA82" i="21" s="1"/>
  <c r="NZ64" i="21"/>
  <c r="OA81" i="21" s="1"/>
  <c r="OA26" i="21"/>
  <c r="NZ69" i="21"/>
  <c r="OA86" i="21" s="1"/>
  <c r="NZ43" i="21"/>
  <c r="NZ60" i="21" s="1"/>
  <c r="NY94" i="19"/>
  <c r="NY77" i="19"/>
  <c r="NY111" i="19" s="1"/>
  <c r="NY77" i="7"/>
  <c r="NY111" i="7" s="1"/>
  <c r="NY94" i="7"/>
  <c r="NZ71" i="7"/>
  <c r="OA88" i="7" s="1"/>
  <c r="NZ67" i="7"/>
  <c r="OA84" i="7" s="1"/>
  <c r="NZ63" i="7"/>
  <c r="OA80" i="7" s="1"/>
  <c r="NZ70" i="7"/>
  <c r="OA87" i="7" s="1"/>
  <c r="NZ66" i="7"/>
  <c r="OA83" i="7" s="1"/>
  <c r="NZ62" i="7"/>
  <c r="OA79" i="7" s="1"/>
  <c r="OA26" i="7"/>
  <c r="NZ73" i="7"/>
  <c r="OA90" i="7" s="1"/>
  <c r="NZ69" i="7"/>
  <c r="NZ65" i="7"/>
  <c r="OA82" i="7" s="1"/>
  <c r="NZ43" i="7"/>
  <c r="NZ60" i="7" s="1"/>
  <c r="NZ72" i="7"/>
  <c r="NZ68" i="7"/>
  <c r="OA85" i="7" s="1"/>
  <c r="NZ64" i="7"/>
  <c r="OA81" i="7" s="1"/>
  <c r="NZ89" i="7"/>
  <c r="NY106" i="7"/>
  <c r="NX94" i="11"/>
  <c r="NX77" i="11"/>
  <c r="NX111" i="11" s="1"/>
  <c r="NZ86" i="7"/>
  <c r="NY103" i="7"/>
  <c r="NY130" i="7" s="1"/>
  <c r="NZ94" i="17"/>
  <c r="NZ77" i="17"/>
  <c r="NZ111" i="17" s="1"/>
  <c r="NY71" i="15"/>
  <c r="NZ88" i="15" s="1"/>
  <c r="NY67" i="15"/>
  <c r="NZ84" i="15" s="1"/>
  <c r="NY63" i="15"/>
  <c r="NZ80" i="15" s="1"/>
  <c r="NY70" i="15"/>
  <c r="NZ87" i="15" s="1"/>
  <c r="NY66" i="15"/>
  <c r="NZ83" i="15" s="1"/>
  <c r="NY62" i="15"/>
  <c r="NZ79" i="15" s="1"/>
  <c r="NY73" i="15"/>
  <c r="NZ90" i="15" s="1"/>
  <c r="NY69" i="15"/>
  <c r="NZ86" i="15" s="1"/>
  <c r="NY65" i="15"/>
  <c r="NZ82" i="15" s="1"/>
  <c r="NY43" i="15"/>
  <c r="NY60" i="15" s="1"/>
  <c r="NY72" i="15"/>
  <c r="NZ89" i="15" s="1"/>
  <c r="NY68" i="15"/>
  <c r="NZ85" i="15" s="1"/>
  <c r="NZ26" i="15"/>
  <c r="NY64" i="15"/>
  <c r="NZ81" i="15" s="1"/>
  <c r="NZ89" i="19"/>
  <c r="NY106" i="19"/>
  <c r="NY73" i="13"/>
  <c r="NZ90" i="13" s="1"/>
  <c r="NY69" i="13"/>
  <c r="NZ86" i="13" s="1"/>
  <c r="NY65" i="13"/>
  <c r="NZ82" i="13" s="1"/>
  <c r="NY43" i="13"/>
  <c r="NY60" i="13" s="1"/>
  <c r="NY72" i="13"/>
  <c r="NZ89" i="13" s="1"/>
  <c r="NY68" i="13"/>
  <c r="NZ85" i="13" s="1"/>
  <c r="NY64" i="13"/>
  <c r="NY71" i="13"/>
  <c r="NZ88" i="13" s="1"/>
  <c r="NY67" i="13"/>
  <c r="NZ84" i="13" s="1"/>
  <c r="NY63" i="13"/>
  <c r="NZ80" i="13" s="1"/>
  <c r="NY70" i="13"/>
  <c r="NZ87" i="13" s="1"/>
  <c r="NY66" i="13"/>
  <c r="NZ83" i="13" s="1"/>
  <c r="NZ26" i="13"/>
  <c r="NY62" i="13"/>
  <c r="NZ79" i="13" s="1"/>
  <c r="NY70" i="11"/>
  <c r="NZ87" i="11" s="1"/>
  <c r="NY66" i="11"/>
  <c r="NZ83" i="11" s="1"/>
  <c r="NY62" i="11"/>
  <c r="NZ79" i="11" s="1"/>
  <c r="NZ26" i="11"/>
  <c r="NY73" i="11"/>
  <c r="NZ90" i="11" s="1"/>
  <c r="NY69" i="11"/>
  <c r="NZ86" i="11" s="1"/>
  <c r="NY65" i="11"/>
  <c r="NZ82" i="11" s="1"/>
  <c r="NY43" i="11"/>
  <c r="NY60" i="11" s="1"/>
  <c r="NY71" i="11"/>
  <c r="NZ88" i="11" s="1"/>
  <c r="NY63" i="11"/>
  <c r="NZ80" i="11" s="1"/>
  <c r="NY72" i="11"/>
  <c r="NY64" i="11"/>
  <c r="NZ81" i="11" s="1"/>
  <c r="NY68" i="11"/>
  <c r="NZ85" i="11" s="1"/>
  <c r="NY67" i="11"/>
  <c r="NZ84" i="11" s="1"/>
  <c r="OB83" i="17"/>
  <c r="OA100" i="17"/>
  <c r="OA127" i="17" s="1"/>
  <c r="OA90" i="17"/>
  <c r="NZ107" i="17"/>
  <c r="NY94" i="21"/>
  <c r="NY77" i="21"/>
  <c r="NY111" i="21" s="1"/>
  <c r="NZ105" i="11" l="1"/>
  <c r="NZ104" i="11"/>
  <c r="NZ99" i="13"/>
  <c r="NZ126" i="13" s="1"/>
  <c r="NZ107" i="15"/>
  <c r="OA102" i="7"/>
  <c r="OA129" i="7" s="1"/>
  <c r="OB88" i="7"/>
  <c r="OA105" i="7"/>
  <c r="OA102" i="21"/>
  <c r="OA129" i="21" s="1"/>
  <c r="OA100" i="19"/>
  <c r="OA127" i="19" s="1"/>
  <c r="NZ98" i="11"/>
  <c r="NZ125" i="11" s="1"/>
  <c r="NZ97" i="13"/>
  <c r="NZ124" i="13" s="1"/>
  <c r="NZ103" i="13"/>
  <c r="NZ130" i="13" s="1"/>
  <c r="NZ101" i="15"/>
  <c r="NZ128" i="15" s="1"/>
  <c r="OA104" i="7"/>
  <c r="OA104" i="21"/>
  <c r="OB99" i="17"/>
  <c r="OB126" i="17" s="1"/>
  <c r="OC84" i="17"/>
  <c r="OB101" i="17"/>
  <c r="OB128" i="17" s="1"/>
  <c r="OA101" i="19"/>
  <c r="OA128" i="19" s="1"/>
  <c r="OB87" i="19"/>
  <c r="OA104" i="19"/>
  <c r="NZ99" i="11"/>
  <c r="NZ126" i="11" s="1"/>
  <c r="OA79" i="11"/>
  <c r="NZ96" i="11"/>
  <c r="NZ123" i="11" s="1"/>
  <c r="NZ101" i="13"/>
  <c r="NZ128" i="13" s="1"/>
  <c r="NZ106" i="13"/>
  <c r="NZ107" i="13"/>
  <c r="OA82" i="15"/>
  <c r="NZ99" i="15"/>
  <c r="NZ126" i="15" s="1"/>
  <c r="NZ100" i="15"/>
  <c r="NZ127" i="15" s="1"/>
  <c r="NZ105" i="15"/>
  <c r="OA97" i="7"/>
  <c r="OA124" i="7" s="1"/>
  <c r="OB86" i="21"/>
  <c r="OA103" i="21"/>
  <c r="OA130" i="21" s="1"/>
  <c r="OA106" i="21"/>
  <c r="OB80" i="21"/>
  <c r="OA97" i="21"/>
  <c r="OA124" i="21" s="1"/>
  <c r="OB102" i="17"/>
  <c r="OB129" i="17" s="1"/>
  <c r="OC88" i="17"/>
  <c r="OB105" i="17"/>
  <c r="OA99" i="19"/>
  <c r="OA126" i="19" s="1"/>
  <c r="OB86" i="19"/>
  <c r="OA103" i="19"/>
  <c r="OA130" i="19" s="1"/>
  <c r="NZ102" i="11"/>
  <c r="NZ129" i="11" s="1"/>
  <c r="OA90" i="11"/>
  <c r="NZ107" i="11"/>
  <c r="NZ104" i="13"/>
  <c r="OA89" i="15"/>
  <c r="NZ106" i="15"/>
  <c r="NZ97" i="15"/>
  <c r="NZ124" i="15" s="1"/>
  <c r="OB83" i="7"/>
  <c r="OA100" i="7"/>
  <c r="OA127" i="7" s="1"/>
  <c r="OA98" i="21"/>
  <c r="OA125" i="21" s="1"/>
  <c r="OB84" i="21"/>
  <c r="OA101" i="21"/>
  <c r="NZ96" i="13"/>
  <c r="NZ123" i="13" s="1"/>
  <c r="OA85" i="13"/>
  <c r="NZ102" i="13"/>
  <c r="NZ129" i="13" s="1"/>
  <c r="NZ98" i="15"/>
  <c r="NZ125" i="15" s="1"/>
  <c r="NZ96" i="15"/>
  <c r="NZ123" i="15" s="1"/>
  <c r="OA107" i="7"/>
  <c r="OB82" i="21"/>
  <c r="OA99" i="21"/>
  <c r="OA126" i="21" s="1"/>
  <c r="OA105" i="21"/>
  <c r="OB98" i="17"/>
  <c r="OB125" i="17" s="1"/>
  <c r="OA102" i="19"/>
  <c r="OA129" i="19" s="1"/>
  <c r="OA84" i="11"/>
  <c r="NZ101" i="11"/>
  <c r="NZ128" i="11" s="1"/>
  <c r="NZ97" i="11"/>
  <c r="NZ124" i="11" s="1"/>
  <c r="OA86" i="11"/>
  <c r="NZ103" i="11"/>
  <c r="NZ130" i="11" s="1"/>
  <c r="NZ100" i="11"/>
  <c r="NZ127" i="11" s="1"/>
  <c r="OA83" i="13"/>
  <c r="NZ100" i="13"/>
  <c r="NZ127" i="13" s="1"/>
  <c r="NZ105" i="13"/>
  <c r="OA85" i="15"/>
  <c r="NZ102" i="15"/>
  <c r="NZ129" i="15" s="1"/>
  <c r="NZ103" i="15"/>
  <c r="NZ130" i="15" s="1"/>
  <c r="OA87" i="15"/>
  <c r="NZ104" i="15"/>
  <c r="OA98" i="7"/>
  <c r="OA125" i="7" s="1"/>
  <c r="OA99" i="7"/>
  <c r="OA126" i="7" s="1"/>
  <c r="OA96" i="7"/>
  <c r="OA123" i="7" s="1"/>
  <c r="OB84" i="7"/>
  <c r="OA101" i="7"/>
  <c r="OA128" i="7" s="1"/>
  <c r="OA96" i="21"/>
  <c r="OA123" i="21" s="1"/>
  <c r="OA100" i="21"/>
  <c r="OB117" i="21" s="1"/>
  <c r="OB106" i="17"/>
  <c r="OC87" i="17"/>
  <c r="OB104" i="17"/>
  <c r="OA105" i="19"/>
  <c r="OB79" i="19"/>
  <c r="OA96" i="19"/>
  <c r="OA123" i="19" s="1"/>
  <c r="NZ73" i="11"/>
  <c r="NZ69" i="11"/>
  <c r="NZ65" i="11"/>
  <c r="OA82" i="11" s="1"/>
  <c r="NZ43" i="11"/>
  <c r="NZ60" i="11" s="1"/>
  <c r="NZ72" i="11"/>
  <c r="NZ68" i="11"/>
  <c r="OA85" i="11" s="1"/>
  <c r="NZ64" i="11"/>
  <c r="OA81" i="11" s="1"/>
  <c r="NZ66" i="11"/>
  <c r="OA83" i="11" s="1"/>
  <c r="OA26" i="11"/>
  <c r="NZ67" i="11"/>
  <c r="NZ63" i="11"/>
  <c r="OA80" i="11" s="1"/>
  <c r="NZ70" i="11"/>
  <c r="OA87" i="11" s="1"/>
  <c r="NZ62" i="11"/>
  <c r="NZ71" i="11"/>
  <c r="OA88" i="11" s="1"/>
  <c r="OA89" i="11"/>
  <c r="NZ106" i="11"/>
  <c r="OA98" i="19"/>
  <c r="OA125" i="19" s="1"/>
  <c r="OB86" i="17"/>
  <c r="OA103" i="17"/>
  <c r="OA130" i="17" s="1"/>
  <c r="OB100" i="17"/>
  <c r="OB127" i="17" s="1"/>
  <c r="NZ72" i="13"/>
  <c r="OA89" i="13" s="1"/>
  <c r="NZ68" i="13"/>
  <c r="NZ64" i="13"/>
  <c r="NZ71" i="13"/>
  <c r="OA88" i="13" s="1"/>
  <c r="NZ67" i="13"/>
  <c r="OA84" i="13" s="1"/>
  <c r="NZ63" i="13"/>
  <c r="OA80" i="13" s="1"/>
  <c r="NZ70" i="13"/>
  <c r="OA87" i="13" s="1"/>
  <c r="NZ66" i="13"/>
  <c r="NZ62" i="13"/>
  <c r="OA79" i="13" s="1"/>
  <c r="OA26" i="13"/>
  <c r="NZ65" i="13"/>
  <c r="OA82" i="13" s="1"/>
  <c r="NZ73" i="13"/>
  <c r="OA90" i="13" s="1"/>
  <c r="NZ69" i="13"/>
  <c r="OA86" i="13" s="1"/>
  <c r="NZ43" i="13"/>
  <c r="NZ60" i="13" s="1"/>
  <c r="NZ70" i="15"/>
  <c r="NZ66" i="15"/>
  <c r="OA83" i="15" s="1"/>
  <c r="NZ62" i="15"/>
  <c r="OA79" i="15" s="1"/>
  <c r="NZ73" i="15"/>
  <c r="OA90" i="15" s="1"/>
  <c r="NZ69" i="15"/>
  <c r="OA86" i="15" s="1"/>
  <c r="NZ65" i="15"/>
  <c r="NZ43" i="15"/>
  <c r="NZ60" i="15" s="1"/>
  <c r="NZ72" i="15"/>
  <c r="NZ68" i="15"/>
  <c r="NZ64" i="15"/>
  <c r="OA81" i="15" s="1"/>
  <c r="NZ71" i="15"/>
  <c r="OA88" i="15" s="1"/>
  <c r="NZ67" i="15"/>
  <c r="OA84" i="15" s="1"/>
  <c r="NZ63" i="15"/>
  <c r="OA80" i="15" s="1"/>
  <c r="OA26" i="15"/>
  <c r="OA86" i="7"/>
  <c r="NZ103" i="7"/>
  <c r="NZ130" i="7" s="1"/>
  <c r="OA89" i="7"/>
  <c r="NZ106" i="7"/>
  <c r="NZ94" i="7"/>
  <c r="NZ77" i="7"/>
  <c r="NZ111" i="7" s="1"/>
  <c r="OA70" i="7"/>
  <c r="OB87" i="7" s="1"/>
  <c r="OA66" i="7"/>
  <c r="OA62" i="7"/>
  <c r="OB79" i="7" s="1"/>
  <c r="OB26" i="7"/>
  <c r="OA73" i="7"/>
  <c r="OB90" i="7" s="1"/>
  <c r="OA69" i="7"/>
  <c r="OA65" i="7"/>
  <c r="OB82" i="7" s="1"/>
  <c r="OA43" i="7"/>
  <c r="OA60" i="7" s="1"/>
  <c r="OA72" i="7"/>
  <c r="OA68" i="7"/>
  <c r="OB85" i="7" s="1"/>
  <c r="OA64" i="7"/>
  <c r="OB81" i="7" s="1"/>
  <c r="OA67" i="7"/>
  <c r="OA71" i="7"/>
  <c r="OA63" i="7"/>
  <c r="OB80" i="7" s="1"/>
  <c r="OB90" i="19"/>
  <c r="OA107" i="19"/>
  <c r="OB97" i="17"/>
  <c r="OB124" i="17" s="1"/>
  <c r="OA94" i="17"/>
  <c r="OA77" i="17"/>
  <c r="OA111" i="17" s="1"/>
  <c r="OB70" i="17"/>
  <c r="OB66" i="17"/>
  <c r="OC83" i="17" s="1"/>
  <c r="OB62" i="17"/>
  <c r="OC26" i="17"/>
  <c r="OB73" i="17"/>
  <c r="OB69" i="17"/>
  <c r="OB65" i="17"/>
  <c r="OC82" i="17" s="1"/>
  <c r="OB43" i="17"/>
  <c r="OB60" i="17" s="1"/>
  <c r="OB72" i="17"/>
  <c r="OC89" i="17" s="1"/>
  <c r="OB68" i="17"/>
  <c r="OC85" i="17" s="1"/>
  <c r="OB64" i="17"/>
  <c r="OC81" i="17" s="1"/>
  <c r="OB71" i="17"/>
  <c r="OB67" i="17"/>
  <c r="OB63" i="17"/>
  <c r="OC80" i="17" s="1"/>
  <c r="NZ127" i="21"/>
  <c r="NY94" i="11"/>
  <c r="NY77" i="11"/>
  <c r="NY111" i="11" s="1"/>
  <c r="NZ94" i="21"/>
  <c r="NZ77" i="21"/>
  <c r="NZ111" i="21" s="1"/>
  <c r="NZ94" i="19"/>
  <c r="NZ77" i="19"/>
  <c r="NZ111" i="19" s="1"/>
  <c r="OA90" i="21"/>
  <c r="NZ107" i="21"/>
  <c r="OB79" i="17"/>
  <c r="OA96" i="17"/>
  <c r="OA123" i="17" s="1"/>
  <c r="NY94" i="15"/>
  <c r="NY77" i="15"/>
  <c r="NY111" i="15" s="1"/>
  <c r="NY94" i="13"/>
  <c r="NY77" i="13"/>
  <c r="NY111" i="13" s="1"/>
  <c r="OA70" i="21"/>
  <c r="OB87" i="21" s="1"/>
  <c r="OA66" i="21"/>
  <c r="OB83" i="21" s="1"/>
  <c r="OA73" i="21"/>
  <c r="OA68" i="21"/>
  <c r="OB85" i="21" s="1"/>
  <c r="OA62" i="21"/>
  <c r="OB79" i="21" s="1"/>
  <c r="OA72" i="21"/>
  <c r="OB89" i="21" s="1"/>
  <c r="OA65" i="21"/>
  <c r="OA69" i="21"/>
  <c r="OA67" i="21"/>
  <c r="OA64" i="21"/>
  <c r="OB81" i="21" s="1"/>
  <c r="OA63" i="21"/>
  <c r="OB26" i="21"/>
  <c r="OA71" i="21"/>
  <c r="OB88" i="21" s="1"/>
  <c r="OA43" i="21"/>
  <c r="OA60" i="21" s="1"/>
  <c r="OA127" i="21"/>
  <c r="OA81" i="13"/>
  <c r="NZ98" i="13"/>
  <c r="NZ125" i="13" s="1"/>
  <c r="OB90" i="17"/>
  <c r="OA107" i="17"/>
  <c r="OA89" i="19"/>
  <c r="NZ106" i="19"/>
  <c r="OB80" i="19"/>
  <c r="OA97" i="19"/>
  <c r="OA124" i="19" s="1"/>
  <c r="OA73" i="19"/>
  <c r="OA69" i="19"/>
  <c r="OA65" i="19"/>
  <c r="OB82" i="19" s="1"/>
  <c r="OA71" i="19"/>
  <c r="OB88" i="19" s="1"/>
  <c r="OA68" i="19"/>
  <c r="OB85" i="19" s="1"/>
  <c r="OA66" i="19"/>
  <c r="OB83" i="19" s="1"/>
  <c r="OA72" i="19"/>
  <c r="OA70" i="19"/>
  <c r="OA62" i="19"/>
  <c r="OB26" i="19"/>
  <c r="OA64" i="19"/>
  <c r="OB81" i="19" s="1"/>
  <c r="OA43" i="19"/>
  <c r="OA60" i="19" s="1"/>
  <c r="OA67" i="19"/>
  <c r="OB84" i="19" s="1"/>
  <c r="OA63" i="19"/>
  <c r="OB100" i="19" l="1"/>
  <c r="OB127" i="19" s="1"/>
  <c r="OB96" i="21"/>
  <c r="OB123" i="21" s="1"/>
  <c r="OC102" i="17"/>
  <c r="OC129" i="17" s="1"/>
  <c r="OA97" i="15"/>
  <c r="OA124" i="15" s="1"/>
  <c r="OA99" i="13"/>
  <c r="OA126" i="13" s="1"/>
  <c r="OA98" i="11"/>
  <c r="OA125" i="11" s="1"/>
  <c r="OB102" i="19"/>
  <c r="OB129" i="19" s="1"/>
  <c r="OB102" i="21"/>
  <c r="OB129" i="21" s="1"/>
  <c r="OC106" i="17"/>
  <c r="OA101" i="15"/>
  <c r="OA128" i="15" s="1"/>
  <c r="OA107" i="15"/>
  <c r="OA97" i="13"/>
  <c r="OA124" i="13" s="1"/>
  <c r="OA105" i="11"/>
  <c r="OA102" i="11"/>
  <c r="OA129" i="11" s="1"/>
  <c r="OC87" i="21"/>
  <c r="OB104" i="21"/>
  <c r="OC100" i="17"/>
  <c r="OC127" i="17" s="1"/>
  <c r="OC87" i="7"/>
  <c r="OB104" i="7"/>
  <c r="OA104" i="13"/>
  <c r="OB82" i="11"/>
  <c r="OA99" i="11"/>
  <c r="OA126" i="11" s="1"/>
  <c r="OB101" i="19"/>
  <c r="OB128" i="19" s="1"/>
  <c r="OC88" i="19"/>
  <c r="OB105" i="19"/>
  <c r="OB98" i="7"/>
  <c r="OB125" i="7" s="1"/>
  <c r="OC82" i="7"/>
  <c r="OB99" i="7"/>
  <c r="OB126" i="7" s="1"/>
  <c r="OB96" i="7"/>
  <c r="OB123" i="7" s="1"/>
  <c r="OB88" i="15"/>
  <c r="OA105" i="15"/>
  <c r="OA96" i="15"/>
  <c r="OA123" i="15" s="1"/>
  <c r="OB86" i="13"/>
  <c r="OA103" i="13"/>
  <c r="OA130" i="13" s="1"/>
  <c r="OA96" i="13"/>
  <c r="OA123" i="13" s="1"/>
  <c r="OB84" i="13"/>
  <c r="OA101" i="13"/>
  <c r="OA128" i="13" s="1"/>
  <c r="OA106" i="13"/>
  <c r="OC88" i="21"/>
  <c r="OB105" i="21"/>
  <c r="OC97" i="17"/>
  <c r="OC124" i="17" s="1"/>
  <c r="OB107" i="7"/>
  <c r="OA103" i="15"/>
  <c r="OA130" i="15" s="1"/>
  <c r="OB80" i="11"/>
  <c r="OA97" i="11"/>
  <c r="OA124" i="11" s="1"/>
  <c r="OB98" i="19"/>
  <c r="OB125" i="19" s="1"/>
  <c r="OC82" i="19"/>
  <c r="OB99" i="19"/>
  <c r="OB126" i="19" s="1"/>
  <c r="OB98" i="21"/>
  <c r="OB125" i="21" s="1"/>
  <c r="OC89" i="21"/>
  <c r="OB106" i="21"/>
  <c r="OB100" i="21"/>
  <c r="OD81" i="17"/>
  <c r="OC98" i="17"/>
  <c r="OC125" i="17" s="1"/>
  <c r="OC99" i="17"/>
  <c r="OC126" i="17" s="1"/>
  <c r="OC80" i="7"/>
  <c r="OB97" i="7"/>
  <c r="OB124" i="7" s="1"/>
  <c r="OB102" i="7"/>
  <c r="OB129" i="7" s="1"/>
  <c r="OB81" i="15"/>
  <c r="OA98" i="15"/>
  <c r="OA125" i="15" s="1"/>
  <c r="OA100" i="15"/>
  <c r="OA127" i="15" s="1"/>
  <c r="OB90" i="13"/>
  <c r="OA107" i="13"/>
  <c r="OA105" i="13"/>
  <c r="OB87" i="11"/>
  <c r="OA104" i="11"/>
  <c r="OA100" i="11"/>
  <c r="OA127" i="11" s="1"/>
  <c r="OC80" i="19"/>
  <c r="OB97" i="19"/>
  <c r="OB124" i="19" s="1"/>
  <c r="OA94" i="21"/>
  <c r="OA77" i="21"/>
  <c r="OA111" i="21" s="1"/>
  <c r="OC90" i="17"/>
  <c r="OB107" i="17"/>
  <c r="OB86" i="7"/>
  <c r="OA103" i="7"/>
  <c r="OA130" i="7" s="1"/>
  <c r="OD87" i="17"/>
  <c r="OC104" i="17"/>
  <c r="OB101" i="7"/>
  <c r="OB128" i="7" s="1"/>
  <c r="OB87" i="15"/>
  <c r="OA104" i="15"/>
  <c r="OA100" i="13"/>
  <c r="OA127" i="13" s="1"/>
  <c r="OA101" i="11"/>
  <c r="OA128" i="11" s="1"/>
  <c r="OB99" i="21"/>
  <c r="OB126" i="21" s="1"/>
  <c r="OA102" i="13"/>
  <c r="OA129" i="13" s="1"/>
  <c r="OB100" i="7"/>
  <c r="OB127" i="7" s="1"/>
  <c r="OB90" i="11"/>
  <c r="OA107" i="11"/>
  <c r="OC105" i="17"/>
  <c r="OB103" i="21"/>
  <c r="OB130" i="21" s="1"/>
  <c r="OA99" i="15"/>
  <c r="OA126" i="15" s="1"/>
  <c r="OA96" i="11"/>
  <c r="OA123" i="11" s="1"/>
  <c r="OB90" i="21"/>
  <c r="OA107" i="21"/>
  <c r="OA73" i="15"/>
  <c r="OB90" i="15" s="1"/>
  <c r="OA69" i="15"/>
  <c r="OB86" i="15" s="1"/>
  <c r="OA65" i="15"/>
  <c r="OB82" i="15" s="1"/>
  <c r="OA43" i="15"/>
  <c r="OA60" i="15" s="1"/>
  <c r="OA72" i="15"/>
  <c r="OB89" i="15" s="1"/>
  <c r="OA68" i="15"/>
  <c r="OA64" i="15"/>
  <c r="OA71" i="15"/>
  <c r="OA67" i="15"/>
  <c r="OB84" i="15" s="1"/>
  <c r="OA63" i="15"/>
  <c r="OB80" i="15" s="1"/>
  <c r="OA66" i="15"/>
  <c r="OB83" i="15" s="1"/>
  <c r="OA62" i="15"/>
  <c r="OB79" i="15" s="1"/>
  <c r="OB26" i="15"/>
  <c r="OA70" i="15"/>
  <c r="OB105" i="7"/>
  <c r="OB89" i="19"/>
  <c r="OA106" i="19"/>
  <c r="OA98" i="13"/>
  <c r="OA125" i="13" s="1"/>
  <c r="OB69" i="21"/>
  <c r="OC86" i="21" s="1"/>
  <c r="OB72" i="21"/>
  <c r="OB70" i="21"/>
  <c r="OB65" i="21"/>
  <c r="OC82" i="21" s="1"/>
  <c r="OB67" i="21"/>
  <c r="OB64" i="21"/>
  <c r="OC81" i="21" s="1"/>
  <c r="OB71" i="21"/>
  <c r="OB63" i="21"/>
  <c r="OC80" i="21" s="1"/>
  <c r="OB73" i="21"/>
  <c r="OB68" i="21"/>
  <c r="OC85" i="21" s="1"/>
  <c r="OB43" i="21"/>
  <c r="OB60" i="21" s="1"/>
  <c r="OB66" i="21"/>
  <c r="OC83" i="21" s="1"/>
  <c r="OB62" i="21"/>
  <c r="OC79" i="21" s="1"/>
  <c r="OC26" i="21"/>
  <c r="OB89" i="7"/>
  <c r="OA106" i="7"/>
  <c r="OA72" i="11"/>
  <c r="OA68" i="11"/>
  <c r="OB85" i="11" s="1"/>
  <c r="OA64" i="11"/>
  <c r="OB81" i="11" s="1"/>
  <c r="OA71" i="11"/>
  <c r="OB88" i="11" s="1"/>
  <c r="OA67" i="11"/>
  <c r="OB84" i="11" s="1"/>
  <c r="OA63" i="11"/>
  <c r="OA69" i="11"/>
  <c r="OA70" i="11"/>
  <c r="OA62" i="11"/>
  <c r="OB79" i="11" s="1"/>
  <c r="OA66" i="11"/>
  <c r="OB83" i="11" s="1"/>
  <c r="OA73" i="11"/>
  <c r="OA65" i="11"/>
  <c r="OB26" i="11"/>
  <c r="OA43" i="11"/>
  <c r="OA60" i="11" s="1"/>
  <c r="OB107" i="19"/>
  <c r="NZ94" i="15"/>
  <c r="NZ77" i="15"/>
  <c r="NZ111" i="15" s="1"/>
  <c r="OC86" i="17"/>
  <c r="OB103" i="17"/>
  <c r="OB130" i="17" s="1"/>
  <c r="OB89" i="11"/>
  <c r="OA106" i="11"/>
  <c r="OB96" i="19"/>
  <c r="OB123" i="19" s="1"/>
  <c r="OB85" i="15"/>
  <c r="OA102" i="15"/>
  <c r="OA129" i="15" s="1"/>
  <c r="OB86" i="11"/>
  <c r="OA103" i="11"/>
  <c r="OA130" i="11" s="1"/>
  <c r="OC84" i="21"/>
  <c r="OB101" i="21"/>
  <c r="OA106" i="15"/>
  <c r="OC86" i="19"/>
  <c r="OB103" i="19"/>
  <c r="OB130" i="19" s="1"/>
  <c r="OB97" i="21"/>
  <c r="OB124" i="21" s="1"/>
  <c r="OB104" i="19"/>
  <c r="OC101" i="17"/>
  <c r="OC128" i="17" s="1"/>
  <c r="OB72" i="19"/>
  <c r="OB68" i="19"/>
  <c r="OC85" i="19" s="1"/>
  <c r="OB64" i="19"/>
  <c r="OC81" i="19" s="1"/>
  <c r="OB73" i="19"/>
  <c r="OC90" i="19" s="1"/>
  <c r="OB70" i="19"/>
  <c r="OC87" i="19" s="1"/>
  <c r="OB67" i="19"/>
  <c r="OC84" i="19" s="1"/>
  <c r="OB65" i="19"/>
  <c r="OB71" i="19"/>
  <c r="OB43" i="19"/>
  <c r="OB60" i="19" s="1"/>
  <c r="OB69" i="19"/>
  <c r="OB66" i="19"/>
  <c r="OC83" i="19" s="1"/>
  <c r="OB63" i="19"/>
  <c r="OC26" i="19"/>
  <c r="OB62" i="19"/>
  <c r="OC79" i="19" s="1"/>
  <c r="OA94" i="19"/>
  <c r="OA77" i="19"/>
  <c r="OA111" i="19" s="1"/>
  <c r="OC79" i="17"/>
  <c r="OB96" i="17"/>
  <c r="OB123" i="17" s="1"/>
  <c r="OB94" i="17"/>
  <c r="OB77" i="17"/>
  <c r="OB111" i="17" s="1"/>
  <c r="OC73" i="17"/>
  <c r="OC69" i="17"/>
  <c r="OC65" i="17"/>
  <c r="OD82" i="17" s="1"/>
  <c r="OC43" i="17"/>
  <c r="OC60" i="17" s="1"/>
  <c r="OC72" i="17"/>
  <c r="OD89" i="17" s="1"/>
  <c r="OC68" i="17"/>
  <c r="OD85" i="17" s="1"/>
  <c r="OC64" i="17"/>
  <c r="OC71" i="17"/>
  <c r="OD88" i="17" s="1"/>
  <c r="OC67" i="17"/>
  <c r="OD84" i="17" s="1"/>
  <c r="OC63" i="17"/>
  <c r="OD80" i="17" s="1"/>
  <c r="OC66" i="17"/>
  <c r="OD83" i="17" s="1"/>
  <c r="OC62" i="17"/>
  <c r="OD26" i="17"/>
  <c r="OC70" i="17"/>
  <c r="OA94" i="7"/>
  <c r="OA77" i="7"/>
  <c r="OA111" i="7" s="1"/>
  <c r="OB73" i="7"/>
  <c r="OC90" i="7" s="1"/>
  <c r="OB69" i="7"/>
  <c r="OB65" i="7"/>
  <c r="OB43" i="7"/>
  <c r="OB60" i="7" s="1"/>
  <c r="OB72" i="7"/>
  <c r="OB68" i="7"/>
  <c r="OC85" i="7" s="1"/>
  <c r="OB64" i="7"/>
  <c r="OC81" i="7" s="1"/>
  <c r="OB71" i="7"/>
  <c r="OC88" i="7" s="1"/>
  <c r="OB67" i="7"/>
  <c r="OC84" i="7" s="1"/>
  <c r="OB63" i="7"/>
  <c r="OB62" i="7"/>
  <c r="OC79" i="7" s="1"/>
  <c r="OC26" i="7"/>
  <c r="OB66" i="7"/>
  <c r="OC83" i="7" s="1"/>
  <c r="OB70" i="7"/>
  <c r="NZ94" i="13"/>
  <c r="NZ77" i="13"/>
  <c r="NZ111" i="13" s="1"/>
  <c r="OA71" i="13"/>
  <c r="OB88" i="13" s="1"/>
  <c r="OA67" i="13"/>
  <c r="OA63" i="13"/>
  <c r="OB80" i="13" s="1"/>
  <c r="OA70" i="13"/>
  <c r="OB87" i="13" s="1"/>
  <c r="OA66" i="13"/>
  <c r="OB83" i="13" s="1"/>
  <c r="OA62" i="13"/>
  <c r="OB79" i="13" s="1"/>
  <c r="OA73" i="13"/>
  <c r="OA69" i="13"/>
  <c r="OA65" i="13"/>
  <c r="OB82" i="13" s="1"/>
  <c r="OA43" i="13"/>
  <c r="OA60" i="13" s="1"/>
  <c r="OB26" i="13"/>
  <c r="OA72" i="13"/>
  <c r="OB89" i="13" s="1"/>
  <c r="OA68" i="13"/>
  <c r="OB85" i="13" s="1"/>
  <c r="OA64" i="13"/>
  <c r="OB81" i="13" s="1"/>
  <c r="NZ94" i="11"/>
  <c r="NZ77" i="11"/>
  <c r="NZ111" i="11" s="1"/>
  <c r="OB118" i="21"/>
  <c r="OA128" i="21"/>
  <c r="OB97" i="13" l="1"/>
  <c r="OB124" i="13" s="1"/>
  <c r="OC98" i="7"/>
  <c r="OC125" i="7" s="1"/>
  <c r="OD99" i="17"/>
  <c r="OD126" i="17" s="1"/>
  <c r="OC98" i="19"/>
  <c r="OC125" i="19" s="1"/>
  <c r="OB101" i="11"/>
  <c r="OB128" i="11" s="1"/>
  <c r="OC103" i="21"/>
  <c r="OC130" i="21" s="1"/>
  <c r="OB99" i="15"/>
  <c r="OB126" i="15" s="1"/>
  <c r="OB98" i="13"/>
  <c r="OB125" i="13" s="1"/>
  <c r="OB96" i="13"/>
  <c r="OB123" i="13" s="1"/>
  <c r="OC102" i="7"/>
  <c r="OC129" i="7" s="1"/>
  <c r="OD97" i="17"/>
  <c r="OD124" i="17" s="1"/>
  <c r="OD102" i="17"/>
  <c r="OD129" i="17" s="1"/>
  <c r="OC96" i="19"/>
  <c r="OC123" i="19" s="1"/>
  <c r="OC101" i="19"/>
  <c r="OC128" i="19" s="1"/>
  <c r="OC102" i="19"/>
  <c r="OC129" i="19" s="1"/>
  <c r="OB105" i="11"/>
  <c r="OC100" i="21"/>
  <c r="OC97" i="21"/>
  <c r="OC124" i="21" s="1"/>
  <c r="OC99" i="21"/>
  <c r="OC126" i="21" s="1"/>
  <c r="OB97" i="15"/>
  <c r="OB124" i="15" s="1"/>
  <c r="OB103" i="15"/>
  <c r="OB130" i="15" s="1"/>
  <c r="OC96" i="7"/>
  <c r="OC123" i="7" s="1"/>
  <c r="OD100" i="17"/>
  <c r="OD127" i="17" s="1"/>
  <c r="OC100" i="19"/>
  <c r="OC127" i="19" s="1"/>
  <c r="OB96" i="11"/>
  <c r="OB123" i="11" s="1"/>
  <c r="OC96" i="21"/>
  <c r="OC123" i="21" s="1"/>
  <c r="OB100" i="15"/>
  <c r="OB127" i="15" s="1"/>
  <c r="OB102" i="13"/>
  <c r="OB129" i="13" s="1"/>
  <c r="OB99" i="13"/>
  <c r="OB126" i="13" s="1"/>
  <c r="OB100" i="13"/>
  <c r="OB127" i="13" s="1"/>
  <c r="OB105" i="13"/>
  <c r="OC100" i="7"/>
  <c r="OC127" i="7" s="1"/>
  <c r="OC101" i="7"/>
  <c r="OC128" i="7" s="1"/>
  <c r="OC107" i="7"/>
  <c r="OD101" i="17"/>
  <c r="OD128" i="17" s="1"/>
  <c r="OD106" i="17"/>
  <c r="OC104" i="19"/>
  <c r="OB98" i="11"/>
  <c r="OB125" i="11" s="1"/>
  <c r="OB101" i="15"/>
  <c r="OB128" i="15" s="1"/>
  <c r="OB106" i="15"/>
  <c r="OB107" i="15"/>
  <c r="OB106" i="13"/>
  <c r="OB104" i="13"/>
  <c r="OC105" i="7"/>
  <c r="OD105" i="17"/>
  <c r="OC107" i="19"/>
  <c r="OB100" i="11"/>
  <c r="OB127" i="11" s="1"/>
  <c r="OB102" i="11"/>
  <c r="OB129" i="11" s="1"/>
  <c r="OC102" i="21"/>
  <c r="OC129" i="21" s="1"/>
  <c r="OC98" i="21"/>
  <c r="OC125" i="21" s="1"/>
  <c r="OB96" i="15"/>
  <c r="OB123" i="15" s="1"/>
  <c r="OC71" i="19"/>
  <c r="OC67" i="19"/>
  <c r="OD84" i="19" s="1"/>
  <c r="OC63" i="19"/>
  <c r="OC70" i="19"/>
  <c r="OD87" i="19" s="1"/>
  <c r="OC68" i="19"/>
  <c r="OD85" i="19" s="1"/>
  <c r="OC72" i="19"/>
  <c r="OC65" i="19"/>
  <c r="OC69" i="19"/>
  <c r="OD86" i="19" s="1"/>
  <c r="OC66" i="19"/>
  <c r="OD83" i="19" s="1"/>
  <c r="OC64" i="19"/>
  <c r="OD81" i="19" s="1"/>
  <c r="OC62" i="19"/>
  <c r="OD79" i="19" s="1"/>
  <c r="OD26" i="19"/>
  <c r="OC73" i="19"/>
  <c r="OD90" i="19" s="1"/>
  <c r="OC43" i="19"/>
  <c r="OC60" i="19" s="1"/>
  <c r="OB94" i="19"/>
  <c r="OB77" i="19"/>
  <c r="OB111" i="19" s="1"/>
  <c r="OC103" i="19"/>
  <c r="OC130" i="19" s="1"/>
  <c r="OB71" i="11"/>
  <c r="OC88" i="11" s="1"/>
  <c r="OB67" i="11"/>
  <c r="OC84" i="11" s="1"/>
  <c r="OB63" i="11"/>
  <c r="OB70" i="11"/>
  <c r="OC87" i="11" s="1"/>
  <c r="OB66" i="11"/>
  <c r="OC83" i="11" s="1"/>
  <c r="OB62" i="11"/>
  <c r="OC79" i="11" s="1"/>
  <c r="OC26" i="11"/>
  <c r="OB72" i="11"/>
  <c r="OC89" i="11" s="1"/>
  <c r="OB64" i="11"/>
  <c r="OC81" i="11" s="1"/>
  <c r="OB73" i="11"/>
  <c r="OC90" i="11" s="1"/>
  <c r="OB65" i="11"/>
  <c r="OB69" i="11"/>
  <c r="OC86" i="11" s="1"/>
  <c r="OB68" i="11"/>
  <c r="OC85" i="11" s="1"/>
  <c r="OB43" i="11"/>
  <c r="OB60" i="11" s="1"/>
  <c r="OB72" i="15"/>
  <c r="OC89" i="15" s="1"/>
  <c r="OB68" i="15"/>
  <c r="OC85" i="15" s="1"/>
  <c r="OB64" i="15"/>
  <c r="OB71" i="15"/>
  <c r="OC88" i="15" s="1"/>
  <c r="OB67" i="15"/>
  <c r="OC84" i="15" s="1"/>
  <c r="OB63" i="15"/>
  <c r="OC80" i="15" s="1"/>
  <c r="OB70" i="15"/>
  <c r="OB66" i="15"/>
  <c r="OC83" i="15" s="1"/>
  <c r="OB62" i="15"/>
  <c r="OC79" i="15" s="1"/>
  <c r="OC26" i="15"/>
  <c r="OB73" i="15"/>
  <c r="OC90" i="15" s="1"/>
  <c r="OB69" i="15"/>
  <c r="OC86" i="15" s="1"/>
  <c r="OB43" i="15"/>
  <c r="OB60" i="15" s="1"/>
  <c r="OB65" i="15"/>
  <c r="OC82" i="15" s="1"/>
  <c r="OD104" i="17"/>
  <c r="OD80" i="19"/>
  <c r="OC97" i="19"/>
  <c r="OC124" i="19" s="1"/>
  <c r="OC81" i="15"/>
  <c r="OB98" i="15"/>
  <c r="OB125" i="15" s="1"/>
  <c r="OC97" i="7"/>
  <c r="OC124" i="7" s="1"/>
  <c r="OC106" i="21"/>
  <c r="OC105" i="21"/>
  <c r="OA94" i="15"/>
  <c r="OA77" i="15"/>
  <c r="OA111" i="15" s="1"/>
  <c r="OB127" i="21"/>
  <c r="OC101" i="21"/>
  <c r="OC128" i="21" s="1"/>
  <c r="OC87" i="15"/>
  <c r="OB104" i="15"/>
  <c r="OC80" i="11"/>
  <c r="OB97" i="11"/>
  <c r="OB124" i="11" s="1"/>
  <c r="OB103" i="13"/>
  <c r="OB130" i="13" s="1"/>
  <c r="OB105" i="15"/>
  <c r="OD88" i="19"/>
  <c r="OC105" i="19"/>
  <c r="OC82" i="11"/>
  <c r="OB99" i="11"/>
  <c r="OB126" i="11" s="1"/>
  <c r="OC104" i="7"/>
  <c r="OC104" i="21"/>
  <c r="OC72" i="7"/>
  <c r="OC68" i="7"/>
  <c r="OD85" i="7" s="1"/>
  <c r="OC64" i="7"/>
  <c r="OD81" i="7" s="1"/>
  <c r="OC71" i="7"/>
  <c r="OD88" i="7" s="1"/>
  <c r="OC67" i="7"/>
  <c r="OD84" i="7" s="1"/>
  <c r="OC63" i="7"/>
  <c r="OD80" i="7" s="1"/>
  <c r="OC70" i="7"/>
  <c r="OD87" i="7" s="1"/>
  <c r="OC66" i="7"/>
  <c r="OD83" i="7" s="1"/>
  <c r="OC62" i="7"/>
  <c r="OD79" i="7" s="1"/>
  <c r="OD26" i="7"/>
  <c r="OC73" i="7"/>
  <c r="OD90" i="7" s="1"/>
  <c r="OC43" i="7"/>
  <c r="OC60" i="7" s="1"/>
  <c r="OC69" i="7"/>
  <c r="OC65" i="7"/>
  <c r="OD82" i="7" s="1"/>
  <c r="OB94" i="7"/>
  <c r="OB77" i="7"/>
  <c r="OB111" i="7" s="1"/>
  <c r="OC77" i="17"/>
  <c r="OC111" i="17" s="1"/>
  <c r="OC94" i="17"/>
  <c r="OB70" i="13"/>
  <c r="OC87" i="13" s="1"/>
  <c r="OB66" i="13"/>
  <c r="OC83" i="13" s="1"/>
  <c r="OB62" i="13"/>
  <c r="OC79" i="13" s="1"/>
  <c r="OC26" i="13"/>
  <c r="OB73" i="13"/>
  <c r="OB69" i="13"/>
  <c r="OC86" i="13" s="1"/>
  <c r="OB65" i="13"/>
  <c r="OC82" i="13" s="1"/>
  <c r="OB72" i="13"/>
  <c r="OC89" i="13" s="1"/>
  <c r="OB68" i="13"/>
  <c r="OC85" i="13" s="1"/>
  <c r="OB64" i="13"/>
  <c r="OC81" i="13" s="1"/>
  <c r="OB71" i="13"/>
  <c r="OC88" i="13" s="1"/>
  <c r="OB67" i="13"/>
  <c r="OC84" i="13" s="1"/>
  <c r="OB63" i="13"/>
  <c r="OC80" i="13" s="1"/>
  <c r="OB43" i="13"/>
  <c r="OB60" i="13" s="1"/>
  <c r="OB103" i="11"/>
  <c r="OB130" i="11" s="1"/>
  <c r="OD86" i="17"/>
  <c r="OC103" i="17"/>
  <c r="OC130" i="17" s="1"/>
  <c r="OC89" i="7"/>
  <c r="OB106" i="7"/>
  <c r="OB94" i="21"/>
  <c r="OB77" i="21"/>
  <c r="OB111" i="21" s="1"/>
  <c r="OC90" i="21"/>
  <c r="OB107" i="21"/>
  <c r="OC86" i="7"/>
  <c r="OB103" i="7"/>
  <c r="OB130" i="7" s="1"/>
  <c r="OB128" i="21"/>
  <c r="OD72" i="17"/>
  <c r="OE89" i="17" s="1"/>
  <c r="OD68" i="17"/>
  <c r="OE85" i="17" s="1"/>
  <c r="OD64" i="17"/>
  <c r="OD71" i="17"/>
  <c r="OE88" i="17" s="1"/>
  <c r="OD67" i="17"/>
  <c r="OE84" i="17" s="1"/>
  <c r="OD63" i="17"/>
  <c r="OE80" i="17" s="1"/>
  <c r="OD70" i="17"/>
  <c r="OE87" i="17" s="1"/>
  <c r="OD66" i="17"/>
  <c r="OE83" i="17" s="1"/>
  <c r="OD62" i="17"/>
  <c r="OE26" i="17"/>
  <c r="OD73" i="17"/>
  <c r="OD69" i="17"/>
  <c r="OD43" i="17"/>
  <c r="OD60" i="17" s="1"/>
  <c r="OD65" i="17"/>
  <c r="OE82" i="17" s="1"/>
  <c r="OD79" i="17"/>
  <c r="OC96" i="17"/>
  <c r="OC123" i="17" s="1"/>
  <c r="OB102" i="15"/>
  <c r="OB129" i="15" s="1"/>
  <c r="OB106" i="11"/>
  <c r="OC89" i="19"/>
  <c r="OB106" i="19"/>
  <c r="OB107" i="11"/>
  <c r="OD90" i="17"/>
  <c r="OC107" i="17"/>
  <c r="OB104" i="11"/>
  <c r="OC90" i="13"/>
  <c r="OB107" i="13"/>
  <c r="OE81" i="17"/>
  <c r="OD98" i="17"/>
  <c r="OD125" i="17" s="1"/>
  <c r="OD82" i="19"/>
  <c r="OC99" i="19"/>
  <c r="OC126" i="19" s="1"/>
  <c r="OB101" i="13"/>
  <c r="OB128" i="13" s="1"/>
  <c r="OC99" i="7"/>
  <c r="OC126" i="7" s="1"/>
  <c r="OA94" i="13"/>
  <c r="OA77" i="13"/>
  <c r="OA111" i="13" s="1"/>
  <c r="OA94" i="11"/>
  <c r="OA77" i="11"/>
  <c r="OA111" i="11" s="1"/>
  <c r="OC72" i="21"/>
  <c r="OD89" i="21" s="1"/>
  <c r="OC68" i="21"/>
  <c r="OD85" i="21" s="1"/>
  <c r="OC73" i="21"/>
  <c r="OC67" i="21"/>
  <c r="OD84" i="21" s="1"/>
  <c r="OC64" i="21"/>
  <c r="OD81" i="21" s="1"/>
  <c r="OC71" i="21"/>
  <c r="OD88" i="21" s="1"/>
  <c r="OC69" i="21"/>
  <c r="OD86" i="21" s="1"/>
  <c r="OC63" i="21"/>
  <c r="OD80" i="21" s="1"/>
  <c r="OC66" i="21"/>
  <c r="OD83" i="21" s="1"/>
  <c r="OC62" i="21"/>
  <c r="OD79" i="21" s="1"/>
  <c r="OC65" i="21"/>
  <c r="OD82" i="21" s="1"/>
  <c r="OD26" i="21"/>
  <c r="OC70" i="21"/>
  <c r="OD87" i="21" s="1"/>
  <c r="OC43" i="21"/>
  <c r="OC60" i="21" s="1"/>
  <c r="OC127" i="21"/>
  <c r="OC97" i="15" l="1"/>
  <c r="OC124" i="15" s="1"/>
  <c r="OC103" i="11"/>
  <c r="OC130" i="11" s="1"/>
  <c r="OC104" i="11"/>
  <c r="OD107" i="19"/>
  <c r="OD102" i="19"/>
  <c r="OD129" i="19" s="1"/>
  <c r="OD99" i="21"/>
  <c r="OD126" i="21" s="1"/>
  <c r="OD103" i="21"/>
  <c r="OD130" i="21" s="1"/>
  <c r="OE104" i="17"/>
  <c r="OC97" i="13"/>
  <c r="OC124" i="13" s="1"/>
  <c r="OC102" i="13"/>
  <c r="OC129" i="13" s="1"/>
  <c r="OC104" i="13"/>
  <c r="OD107" i="7"/>
  <c r="OD104" i="7"/>
  <c r="OD98" i="7"/>
  <c r="OD125" i="7" s="1"/>
  <c r="OC96" i="15"/>
  <c r="OC123" i="15" s="1"/>
  <c r="OC101" i="15"/>
  <c r="OC128" i="15" s="1"/>
  <c r="OC106" i="15"/>
  <c r="OD103" i="19"/>
  <c r="OD130" i="19" s="1"/>
  <c r="OD104" i="19"/>
  <c r="OD97" i="21"/>
  <c r="OD124" i="21" s="1"/>
  <c r="OE105" i="17"/>
  <c r="OC98" i="13"/>
  <c r="OC125" i="13" s="1"/>
  <c r="OC100" i="13"/>
  <c r="OC127" i="13" s="1"/>
  <c r="OD100" i="7"/>
  <c r="OD127" i="7" s="1"/>
  <c r="OD105" i="7"/>
  <c r="OC99" i="15"/>
  <c r="OC126" i="15" s="1"/>
  <c r="OC102" i="15"/>
  <c r="OC129" i="15" s="1"/>
  <c r="OC106" i="11"/>
  <c r="OD100" i="19"/>
  <c r="OD127" i="19" s="1"/>
  <c r="OD96" i="21"/>
  <c r="OD123" i="21" s="1"/>
  <c r="OD105" i="21"/>
  <c r="OD102" i="21"/>
  <c r="OD129" i="21" s="1"/>
  <c r="OE99" i="17"/>
  <c r="OE126" i="17" s="1"/>
  <c r="OE97" i="17"/>
  <c r="OE124" i="17" s="1"/>
  <c r="OE102" i="17"/>
  <c r="OE129" i="17" s="1"/>
  <c r="OC101" i="13"/>
  <c r="OC128" i="13" s="1"/>
  <c r="OC106" i="13"/>
  <c r="OD99" i="7"/>
  <c r="OD126" i="7" s="1"/>
  <c r="OD97" i="7"/>
  <c r="OD124" i="7" s="1"/>
  <c r="OD102" i="7"/>
  <c r="OD129" i="7" s="1"/>
  <c r="OC103" i="15"/>
  <c r="OC130" i="15" s="1"/>
  <c r="OC100" i="15"/>
  <c r="OC127" i="15" s="1"/>
  <c r="OC105" i="15"/>
  <c r="OC107" i="11"/>
  <c r="OC96" i="11"/>
  <c r="OC123" i="11" s="1"/>
  <c r="OC101" i="11"/>
  <c r="OC128" i="11" s="1"/>
  <c r="OD96" i="19"/>
  <c r="OD123" i="19" s="1"/>
  <c r="OD101" i="21"/>
  <c r="OD128" i="21" s="1"/>
  <c r="OE100" i="17"/>
  <c r="OE127" i="17" s="1"/>
  <c r="OC103" i="13"/>
  <c r="OC130" i="13" s="1"/>
  <c r="OD104" i="21"/>
  <c r="OD100" i="21"/>
  <c r="OD127" i="21" s="1"/>
  <c r="OD98" i="21"/>
  <c r="OD125" i="21" s="1"/>
  <c r="OD106" i="21"/>
  <c r="OE101" i="17"/>
  <c r="OE128" i="17" s="1"/>
  <c r="OE106" i="17"/>
  <c r="OC105" i="13"/>
  <c r="OC99" i="13"/>
  <c r="OC126" i="13" s="1"/>
  <c r="OC96" i="13"/>
  <c r="OC123" i="13" s="1"/>
  <c r="OD96" i="7"/>
  <c r="OD123" i="7" s="1"/>
  <c r="OD101" i="7"/>
  <c r="OD128" i="7" s="1"/>
  <c r="OC107" i="15"/>
  <c r="OC102" i="11"/>
  <c r="OC129" i="11" s="1"/>
  <c r="OC98" i="11"/>
  <c r="OC125" i="11" s="1"/>
  <c r="OC100" i="11"/>
  <c r="OC127" i="11" s="1"/>
  <c r="OC105" i="11"/>
  <c r="OD98" i="19"/>
  <c r="OD125" i="19" s="1"/>
  <c r="OD101" i="19"/>
  <c r="OD128" i="19" s="1"/>
  <c r="OE71" i="17"/>
  <c r="OF88" i="17" s="1"/>
  <c r="OE67" i="17"/>
  <c r="OF84" i="17" s="1"/>
  <c r="OE63" i="17"/>
  <c r="OF80" i="17" s="1"/>
  <c r="OE70" i="17"/>
  <c r="OF87" i="17" s="1"/>
  <c r="OE66" i="17"/>
  <c r="OF83" i="17" s="1"/>
  <c r="OE62" i="17"/>
  <c r="OF26" i="17"/>
  <c r="OE73" i="17"/>
  <c r="OE69" i="17"/>
  <c r="OE65" i="17"/>
  <c r="OF82" i="17" s="1"/>
  <c r="OE43" i="17"/>
  <c r="OE60" i="17" s="1"/>
  <c r="OE72" i="17"/>
  <c r="OF89" i="17" s="1"/>
  <c r="OE68" i="17"/>
  <c r="OF85" i="17" s="1"/>
  <c r="OE64" i="17"/>
  <c r="OC71" i="15"/>
  <c r="OD88" i="15" s="1"/>
  <c r="OC67" i="15"/>
  <c r="OD84" i="15" s="1"/>
  <c r="OC63" i="15"/>
  <c r="OD80" i="15" s="1"/>
  <c r="OC70" i="15"/>
  <c r="OC66" i="15"/>
  <c r="OD83" i="15" s="1"/>
  <c r="OC62" i="15"/>
  <c r="OD79" i="15" s="1"/>
  <c r="OC73" i="15"/>
  <c r="OD90" i="15" s="1"/>
  <c r="OC69" i="15"/>
  <c r="OD86" i="15" s="1"/>
  <c r="OC65" i="15"/>
  <c r="OD82" i="15" s="1"/>
  <c r="OC43" i="15"/>
  <c r="OC60" i="15" s="1"/>
  <c r="OC72" i="15"/>
  <c r="OD89" i="15" s="1"/>
  <c r="OC68" i="15"/>
  <c r="OD85" i="15" s="1"/>
  <c r="OC64" i="15"/>
  <c r="OD81" i="15" s="1"/>
  <c r="OD26" i="15"/>
  <c r="OC94" i="21"/>
  <c r="OC77" i="21"/>
  <c r="OC111" i="21" s="1"/>
  <c r="OE118" i="21"/>
  <c r="OD99" i="19"/>
  <c r="OD126" i="19" s="1"/>
  <c r="OC107" i="13"/>
  <c r="OE90" i="17"/>
  <c r="OD107" i="17"/>
  <c r="OD89" i="19"/>
  <c r="OC106" i="19"/>
  <c r="OD94" i="17"/>
  <c r="OD77" i="17"/>
  <c r="OD111" i="17" s="1"/>
  <c r="OD90" i="21"/>
  <c r="OC107" i="21"/>
  <c r="OD89" i="7"/>
  <c r="OC106" i="7"/>
  <c r="OD105" i="19"/>
  <c r="OD87" i="15"/>
  <c r="OC104" i="15"/>
  <c r="OD97" i="19"/>
  <c r="OD124" i="19" s="1"/>
  <c r="OB77" i="15"/>
  <c r="OB111" i="15" s="1"/>
  <c r="OB94" i="15"/>
  <c r="OC70" i="11"/>
  <c r="OD87" i="11" s="1"/>
  <c r="OC66" i="11"/>
  <c r="OD83" i="11" s="1"/>
  <c r="OC62" i="11"/>
  <c r="OD79" i="11" s="1"/>
  <c r="OD26" i="11"/>
  <c r="OC73" i="11"/>
  <c r="OD90" i="11" s="1"/>
  <c r="OC69" i="11"/>
  <c r="OD86" i="11" s="1"/>
  <c r="OC65" i="11"/>
  <c r="OC43" i="11"/>
  <c r="OC60" i="11" s="1"/>
  <c r="OC67" i="11"/>
  <c r="OD84" i="11" s="1"/>
  <c r="OC68" i="11"/>
  <c r="OD85" i="11" s="1"/>
  <c r="OC72" i="11"/>
  <c r="OD89" i="11" s="1"/>
  <c r="OC64" i="11"/>
  <c r="OD81" i="11" s="1"/>
  <c r="OC71" i="11"/>
  <c r="OD88" i="11" s="1"/>
  <c r="OC63" i="11"/>
  <c r="OD80" i="11" s="1"/>
  <c r="OC73" i="13"/>
  <c r="OD90" i="13" s="1"/>
  <c r="OC69" i="13"/>
  <c r="OD86" i="13" s="1"/>
  <c r="OC65" i="13"/>
  <c r="OD82" i="13" s="1"/>
  <c r="OC43" i="13"/>
  <c r="OC60" i="13" s="1"/>
  <c r="OC72" i="13"/>
  <c r="OD89" i="13" s="1"/>
  <c r="OC68" i="13"/>
  <c r="OD85" i="13" s="1"/>
  <c r="OC64" i="13"/>
  <c r="OD81" i="13" s="1"/>
  <c r="OC71" i="13"/>
  <c r="OD88" i="13" s="1"/>
  <c r="OC67" i="13"/>
  <c r="OD84" i="13" s="1"/>
  <c r="OC63" i="13"/>
  <c r="OD80" i="13" s="1"/>
  <c r="OC66" i="13"/>
  <c r="OD83" i="13" s="1"/>
  <c r="OC62" i="13"/>
  <c r="OD79" i="13" s="1"/>
  <c r="OC70" i="13"/>
  <c r="OD87" i="13" s="1"/>
  <c r="OD26" i="13"/>
  <c r="OC77" i="19"/>
  <c r="OC111" i="19" s="1"/>
  <c r="OC94" i="19"/>
  <c r="OB94" i="13"/>
  <c r="OB77" i="13"/>
  <c r="OB111" i="13" s="1"/>
  <c r="OB94" i="11"/>
  <c r="OB77" i="11"/>
  <c r="OB111" i="11" s="1"/>
  <c r="OD70" i="19"/>
  <c r="OE87" i="19" s="1"/>
  <c r="OD66" i="19"/>
  <c r="OE83" i="19" s="1"/>
  <c r="OD62" i="19"/>
  <c r="OE79" i="19" s="1"/>
  <c r="OD72" i="19"/>
  <c r="OD69" i="19"/>
  <c r="OE86" i="19" s="1"/>
  <c r="OD67" i="19"/>
  <c r="OE84" i="19" s="1"/>
  <c r="OD73" i="19"/>
  <c r="OE90" i="19" s="1"/>
  <c r="OD71" i="19"/>
  <c r="OE88" i="19" s="1"/>
  <c r="OD63" i="19"/>
  <c r="OE80" i="19" s="1"/>
  <c r="OD65" i="19"/>
  <c r="OE82" i="19" s="1"/>
  <c r="OE26" i="19"/>
  <c r="OD43" i="19"/>
  <c r="OD60" i="19" s="1"/>
  <c r="OD68" i="19"/>
  <c r="OE85" i="19" s="1"/>
  <c r="OD64" i="19"/>
  <c r="OE81" i="19" s="1"/>
  <c r="OD71" i="7"/>
  <c r="OE88" i="7" s="1"/>
  <c r="OD67" i="7"/>
  <c r="OE84" i="7" s="1"/>
  <c r="OD63" i="7"/>
  <c r="OE80" i="7" s="1"/>
  <c r="OD70" i="7"/>
  <c r="OE87" i="7" s="1"/>
  <c r="OD66" i="7"/>
  <c r="OE83" i="7" s="1"/>
  <c r="OD62" i="7"/>
  <c r="OE79" i="7" s="1"/>
  <c r="OE26" i="7"/>
  <c r="OD73" i="7"/>
  <c r="OE90" i="7" s="1"/>
  <c r="OD69" i="7"/>
  <c r="OD65" i="7"/>
  <c r="OE82" i="7" s="1"/>
  <c r="OD43" i="7"/>
  <c r="OD60" i="7" s="1"/>
  <c r="OD68" i="7"/>
  <c r="OE85" i="7" s="1"/>
  <c r="OD72" i="7"/>
  <c r="OD64" i="7"/>
  <c r="OE81" i="7" s="1"/>
  <c r="OC94" i="7"/>
  <c r="OC77" i="7"/>
  <c r="OC111" i="7" s="1"/>
  <c r="OD73" i="21"/>
  <c r="OD71" i="21"/>
  <c r="OE88" i="21" s="1"/>
  <c r="OD67" i="21"/>
  <c r="OE84" i="21" s="1"/>
  <c r="OD69" i="21"/>
  <c r="OE86" i="21" s="1"/>
  <c r="OD63" i="21"/>
  <c r="OE80" i="21" s="1"/>
  <c r="OD66" i="21"/>
  <c r="OE83" i="21" s="1"/>
  <c r="OD62" i="21"/>
  <c r="OE79" i="21" s="1"/>
  <c r="OD70" i="21"/>
  <c r="OE87" i="21" s="1"/>
  <c r="OD68" i="21"/>
  <c r="OE85" i="21" s="1"/>
  <c r="OD65" i="21"/>
  <c r="OE82" i="21" s="1"/>
  <c r="OD64" i="21"/>
  <c r="OE81" i="21" s="1"/>
  <c r="OE26" i="21"/>
  <c r="OD72" i="21"/>
  <c r="OE89" i="21" s="1"/>
  <c r="OD43" i="21"/>
  <c r="OD60" i="21" s="1"/>
  <c r="OF81" i="17"/>
  <c r="OE98" i="17"/>
  <c r="OE125" i="17" s="1"/>
  <c r="OE79" i="17"/>
  <c r="OD96" i="17"/>
  <c r="OD123" i="17" s="1"/>
  <c r="OD86" i="7"/>
  <c r="OC103" i="7"/>
  <c r="OC130" i="7" s="1"/>
  <c r="OE86" i="17"/>
  <c r="OD103" i="17"/>
  <c r="OD130" i="17" s="1"/>
  <c r="OD82" i="11"/>
  <c r="OC99" i="11"/>
  <c r="OC126" i="11" s="1"/>
  <c r="OC97" i="11"/>
  <c r="OC124" i="11" s="1"/>
  <c r="OC98" i="15"/>
  <c r="OC125" i="15" s="1"/>
  <c r="OE98" i="21" l="1"/>
  <c r="OE125" i="21" s="1"/>
  <c r="OE97" i="7"/>
  <c r="OE124" i="7" s="1"/>
  <c r="OE103" i="19"/>
  <c r="OE130" i="19" s="1"/>
  <c r="OD101" i="13"/>
  <c r="OD128" i="13" s="1"/>
  <c r="OD107" i="13"/>
  <c r="OD96" i="11"/>
  <c r="OD123" i="11" s="1"/>
  <c r="OD101" i="15"/>
  <c r="OD128" i="15" s="1"/>
  <c r="OF106" i="17"/>
  <c r="OE99" i="21"/>
  <c r="OE126" i="21" s="1"/>
  <c r="OE100" i="21"/>
  <c r="OE105" i="21"/>
  <c r="OE98" i="7"/>
  <c r="OE125" i="7" s="1"/>
  <c r="OE99" i="7"/>
  <c r="OE126" i="7" s="1"/>
  <c r="OE96" i="7"/>
  <c r="OE123" i="7" s="1"/>
  <c r="OE101" i="7"/>
  <c r="OE128" i="7" s="1"/>
  <c r="OE105" i="19"/>
  <c r="OD96" i="13"/>
  <c r="OD123" i="13" s="1"/>
  <c r="OD105" i="13"/>
  <c r="OD97" i="11"/>
  <c r="OD124" i="11" s="1"/>
  <c r="OD102" i="11"/>
  <c r="OD129" i="11" s="1"/>
  <c r="OD103" i="11"/>
  <c r="OD130" i="11" s="1"/>
  <c r="OD100" i="11"/>
  <c r="OD127" i="11" s="1"/>
  <c r="OD98" i="15"/>
  <c r="OD125" i="15" s="1"/>
  <c r="OD99" i="15"/>
  <c r="OD126" i="15" s="1"/>
  <c r="OD100" i="15"/>
  <c r="OD127" i="15" s="1"/>
  <c r="OD105" i="15"/>
  <c r="OF97" i="17"/>
  <c r="OF124" i="17" s="1"/>
  <c r="OE96" i="21"/>
  <c r="OE123" i="21" s="1"/>
  <c r="OE102" i="19"/>
  <c r="OE129" i="19" s="1"/>
  <c r="OE104" i="19"/>
  <c r="OD104" i="13"/>
  <c r="OD106" i="13"/>
  <c r="OD106" i="11"/>
  <c r="OD96" i="15"/>
  <c r="OD123" i="15" s="1"/>
  <c r="OF104" i="17"/>
  <c r="OE106" i="21"/>
  <c r="OE102" i="21"/>
  <c r="OE129" i="21" s="1"/>
  <c r="OE97" i="21"/>
  <c r="OE124" i="21" s="1"/>
  <c r="OE100" i="7"/>
  <c r="OE127" i="7" s="1"/>
  <c r="OE105" i="7"/>
  <c r="OE107" i="19"/>
  <c r="OE96" i="19"/>
  <c r="OE123" i="19" s="1"/>
  <c r="OD100" i="13"/>
  <c r="OD127" i="13" s="1"/>
  <c r="OD98" i="13"/>
  <c r="OD125" i="13" s="1"/>
  <c r="OD99" i="13"/>
  <c r="OD126" i="13" s="1"/>
  <c r="OD105" i="11"/>
  <c r="OD101" i="11"/>
  <c r="OD128" i="11" s="1"/>
  <c r="OD107" i="11"/>
  <c r="OD104" i="11"/>
  <c r="OD102" i="15"/>
  <c r="OD129" i="15" s="1"/>
  <c r="OD103" i="15"/>
  <c r="OD130" i="15" s="1"/>
  <c r="OF99" i="17"/>
  <c r="OF126" i="17" s="1"/>
  <c r="OF101" i="17"/>
  <c r="OF128" i="17" s="1"/>
  <c r="OE101" i="21"/>
  <c r="OE97" i="19"/>
  <c r="OE124" i="19" s="1"/>
  <c r="OE104" i="21"/>
  <c r="OE103" i="21"/>
  <c r="OE130" i="21" s="1"/>
  <c r="OE102" i="7"/>
  <c r="OE129" i="7" s="1"/>
  <c r="OE107" i="7"/>
  <c r="OE104" i="7"/>
  <c r="OE98" i="19"/>
  <c r="OE125" i="19" s="1"/>
  <c r="OE99" i="19"/>
  <c r="OE126" i="19" s="1"/>
  <c r="OE101" i="19"/>
  <c r="OE128" i="19" s="1"/>
  <c r="OE100" i="19"/>
  <c r="OE127" i="19" s="1"/>
  <c r="OD97" i="13"/>
  <c r="OD124" i="13" s="1"/>
  <c r="OD102" i="13"/>
  <c r="OD129" i="13" s="1"/>
  <c r="OD103" i="13"/>
  <c r="OD130" i="13" s="1"/>
  <c r="OD98" i="11"/>
  <c r="OD125" i="11" s="1"/>
  <c r="OD106" i="15"/>
  <c r="OD107" i="15"/>
  <c r="OD97" i="15"/>
  <c r="OD124" i="15" s="1"/>
  <c r="OF102" i="17"/>
  <c r="OF129" i="17" s="1"/>
  <c r="OF100" i="17"/>
  <c r="OF127" i="17" s="1"/>
  <c r="OF105" i="17"/>
  <c r="OF86" i="17"/>
  <c r="OE103" i="17"/>
  <c r="OE130" i="17" s="1"/>
  <c r="OF79" i="17"/>
  <c r="OE96" i="17"/>
  <c r="OE123" i="17" s="1"/>
  <c r="OE73" i="19"/>
  <c r="OF90" i="19" s="1"/>
  <c r="OE69" i="19"/>
  <c r="OF86" i="19" s="1"/>
  <c r="OE65" i="19"/>
  <c r="OF82" i="19" s="1"/>
  <c r="OE67" i="19"/>
  <c r="OF84" i="19" s="1"/>
  <c r="OE71" i="19"/>
  <c r="OF88" i="19" s="1"/>
  <c r="OE64" i="19"/>
  <c r="OF81" i="19" s="1"/>
  <c r="OE68" i="19"/>
  <c r="OF85" i="19" s="1"/>
  <c r="OE66" i="19"/>
  <c r="OF83" i="19" s="1"/>
  <c r="OF26" i="19"/>
  <c r="OE72" i="19"/>
  <c r="OE62" i="19"/>
  <c r="OF79" i="19" s="1"/>
  <c r="OE43" i="19"/>
  <c r="OE60" i="19" s="1"/>
  <c r="OE70" i="19"/>
  <c r="OF87" i="19" s="1"/>
  <c r="OE63" i="19"/>
  <c r="OF80" i="19" s="1"/>
  <c r="OE90" i="21"/>
  <c r="OD107" i="21"/>
  <c r="OE89" i="19"/>
  <c r="OD106" i="19"/>
  <c r="OD94" i="19"/>
  <c r="OD77" i="19"/>
  <c r="OD111" i="19" s="1"/>
  <c r="OE94" i="17"/>
  <c r="OE77" i="17"/>
  <c r="OE111" i="17" s="1"/>
  <c r="OC94" i="11"/>
  <c r="OC77" i="11"/>
  <c r="OC111" i="11" s="1"/>
  <c r="OD73" i="11"/>
  <c r="OE90" i="11" s="1"/>
  <c r="OD69" i="11"/>
  <c r="OE86" i="11" s="1"/>
  <c r="OD65" i="11"/>
  <c r="OD43" i="11"/>
  <c r="OD60" i="11" s="1"/>
  <c r="OD72" i="11"/>
  <c r="OE89" i="11" s="1"/>
  <c r="OD68" i="11"/>
  <c r="OE85" i="11" s="1"/>
  <c r="OD64" i="11"/>
  <c r="OE81" i="11" s="1"/>
  <c r="OD70" i="11"/>
  <c r="OE87" i="11" s="1"/>
  <c r="OD62" i="11"/>
  <c r="OE79" i="11" s="1"/>
  <c r="OD67" i="11"/>
  <c r="OE84" i="11" s="1"/>
  <c r="OD71" i="11"/>
  <c r="OE88" i="11" s="1"/>
  <c r="OD63" i="11"/>
  <c r="OE80" i="11" s="1"/>
  <c r="OE26" i="11"/>
  <c r="OD66" i="11"/>
  <c r="OE83" i="11" s="1"/>
  <c r="OD77" i="21"/>
  <c r="OD111" i="21" s="1"/>
  <c r="OD94" i="21"/>
  <c r="OC94" i="13"/>
  <c r="OC77" i="13"/>
  <c r="OC111" i="13" s="1"/>
  <c r="OF70" i="17"/>
  <c r="OG87" i="17" s="1"/>
  <c r="OF66" i="17"/>
  <c r="OG83" i="17" s="1"/>
  <c r="OF62" i="17"/>
  <c r="OG26" i="17"/>
  <c r="OF73" i="17"/>
  <c r="OF69" i="17"/>
  <c r="OF65" i="17"/>
  <c r="OG82" i="17" s="1"/>
  <c r="OF43" i="17"/>
  <c r="OF60" i="17" s="1"/>
  <c r="OF72" i="17"/>
  <c r="OG89" i="17" s="1"/>
  <c r="OF68" i="17"/>
  <c r="OG85" i="17" s="1"/>
  <c r="OF64" i="17"/>
  <c r="OF67" i="17"/>
  <c r="OG84" i="17" s="1"/>
  <c r="OF63" i="17"/>
  <c r="OG80" i="17" s="1"/>
  <c r="OF71" i="17"/>
  <c r="OG88" i="17" s="1"/>
  <c r="OE73" i="21"/>
  <c r="OE70" i="21"/>
  <c r="OF87" i="21" s="1"/>
  <c r="OE66" i="21"/>
  <c r="OF83" i="21" s="1"/>
  <c r="OE71" i="21"/>
  <c r="OF88" i="21" s="1"/>
  <c r="OE62" i="21"/>
  <c r="OF79" i="21" s="1"/>
  <c r="OE68" i="21"/>
  <c r="OF85" i="21" s="1"/>
  <c r="OE65" i="21"/>
  <c r="OF82" i="21" s="1"/>
  <c r="OE72" i="21"/>
  <c r="OF89" i="21" s="1"/>
  <c r="OE64" i="21"/>
  <c r="OF81" i="21" s="1"/>
  <c r="OF26" i="21"/>
  <c r="OE69" i="21"/>
  <c r="OF86" i="21" s="1"/>
  <c r="OE43" i="21"/>
  <c r="OE60" i="21" s="1"/>
  <c r="OE67" i="21"/>
  <c r="OF84" i="21" s="1"/>
  <c r="OE63" i="21"/>
  <c r="OF80" i="21" s="1"/>
  <c r="OD72" i="13"/>
  <c r="OE89" i="13" s="1"/>
  <c r="OD68" i="13"/>
  <c r="OE85" i="13" s="1"/>
  <c r="OD64" i="13"/>
  <c r="OE81" i="13" s="1"/>
  <c r="OD71" i="13"/>
  <c r="OE88" i="13" s="1"/>
  <c r="OD67" i="13"/>
  <c r="OE84" i="13" s="1"/>
  <c r="OD63" i="13"/>
  <c r="OE80" i="13" s="1"/>
  <c r="OD70" i="13"/>
  <c r="OE87" i="13" s="1"/>
  <c r="OD66" i="13"/>
  <c r="OE83" i="13" s="1"/>
  <c r="OD62" i="13"/>
  <c r="OE79" i="13" s="1"/>
  <c r="OE26" i="13"/>
  <c r="OD73" i="13"/>
  <c r="OE90" i="13" s="1"/>
  <c r="OD43" i="13"/>
  <c r="OD60" i="13" s="1"/>
  <c r="OD69" i="13"/>
  <c r="OE86" i="13" s="1"/>
  <c r="OD65" i="13"/>
  <c r="OE82" i="13" s="1"/>
  <c r="OE82" i="11"/>
  <c r="OD99" i="11"/>
  <c r="OD126" i="11" s="1"/>
  <c r="OE86" i="7"/>
  <c r="OD103" i="7"/>
  <c r="OD130" i="7" s="1"/>
  <c r="OG81" i="17"/>
  <c r="OF98" i="17"/>
  <c r="OF125" i="17" s="1"/>
  <c r="OD94" i="7"/>
  <c r="OD77" i="7"/>
  <c r="OD111" i="7" s="1"/>
  <c r="OE70" i="7"/>
  <c r="OF87" i="7" s="1"/>
  <c r="OE66" i="7"/>
  <c r="OF83" i="7" s="1"/>
  <c r="OE62" i="7"/>
  <c r="OF79" i="7" s="1"/>
  <c r="OF26" i="7"/>
  <c r="OE73" i="7"/>
  <c r="OF90" i="7" s="1"/>
  <c r="OE69" i="7"/>
  <c r="OE65" i="7"/>
  <c r="OF82" i="7" s="1"/>
  <c r="OE43" i="7"/>
  <c r="OE60" i="7" s="1"/>
  <c r="OE72" i="7"/>
  <c r="OE68" i="7"/>
  <c r="OF85" i="7" s="1"/>
  <c r="OE64" i="7"/>
  <c r="OF81" i="7" s="1"/>
  <c r="OE63" i="7"/>
  <c r="OF80" i="7" s="1"/>
  <c r="OE67" i="7"/>
  <c r="OF84" i="7" s="1"/>
  <c r="OE71" i="7"/>
  <c r="OF88" i="7" s="1"/>
  <c r="OD104" i="15"/>
  <c r="OE89" i="7"/>
  <c r="OD106" i="7"/>
  <c r="OF90" i="17"/>
  <c r="OE107" i="17"/>
  <c r="OD70" i="15"/>
  <c r="OE87" i="15" s="1"/>
  <c r="OD66" i="15"/>
  <c r="OE83" i="15" s="1"/>
  <c r="OD62" i="15"/>
  <c r="OE79" i="15" s="1"/>
  <c r="OD73" i="15"/>
  <c r="OE90" i="15" s="1"/>
  <c r="OD69" i="15"/>
  <c r="OE86" i="15" s="1"/>
  <c r="OD65" i="15"/>
  <c r="OE82" i="15" s="1"/>
  <c r="OD43" i="15"/>
  <c r="OD60" i="15" s="1"/>
  <c r="OD72" i="15"/>
  <c r="OE89" i="15" s="1"/>
  <c r="OD68" i="15"/>
  <c r="OE85" i="15" s="1"/>
  <c r="OD64" i="15"/>
  <c r="OE81" i="15" s="1"/>
  <c r="OD67" i="15"/>
  <c r="OE84" i="15" s="1"/>
  <c r="OD63" i="15"/>
  <c r="OE80" i="15" s="1"/>
  <c r="OE26" i="15"/>
  <c r="OD71" i="15"/>
  <c r="OE88" i="15" s="1"/>
  <c r="OC94" i="15"/>
  <c r="OC77" i="15"/>
  <c r="OC111" i="15" s="1"/>
  <c r="OE117" i="21"/>
  <c r="OF105" i="7" l="1"/>
  <c r="OE100" i="13"/>
  <c r="OE127" i="13" s="1"/>
  <c r="OF97" i="21"/>
  <c r="OF124" i="21" s="1"/>
  <c r="OF104" i="21"/>
  <c r="OG101" i="17"/>
  <c r="OG128" i="17" s="1"/>
  <c r="OE100" i="11"/>
  <c r="OE127" i="11" s="1"/>
  <c r="OE101" i="11"/>
  <c r="OE128" i="11" s="1"/>
  <c r="OE102" i="11"/>
  <c r="OE129" i="11" s="1"/>
  <c r="OE103" i="11"/>
  <c r="OE130" i="11" s="1"/>
  <c r="OF97" i="19"/>
  <c r="OF124" i="19" s="1"/>
  <c r="OF98" i="19"/>
  <c r="OF125" i="19" s="1"/>
  <c r="OF103" i="19"/>
  <c r="OF130" i="19" s="1"/>
  <c r="OE105" i="15"/>
  <c r="OE98" i="15"/>
  <c r="OE125" i="15" s="1"/>
  <c r="OE99" i="15"/>
  <c r="OE126" i="15" s="1"/>
  <c r="OE100" i="15"/>
  <c r="OE127" i="15" s="1"/>
  <c r="OF101" i="7"/>
  <c r="OF128" i="7" s="1"/>
  <c r="OF107" i="7"/>
  <c r="OF104" i="7"/>
  <c r="OE107" i="13"/>
  <c r="OE104" i="13"/>
  <c r="OE98" i="13"/>
  <c r="OE125" i="13" s="1"/>
  <c r="OF101" i="21"/>
  <c r="OF128" i="21" s="1"/>
  <c r="OF98" i="21"/>
  <c r="OF125" i="21" s="1"/>
  <c r="OF96" i="21"/>
  <c r="OF123" i="21" s="1"/>
  <c r="OG99" i="17"/>
  <c r="OG126" i="17" s="1"/>
  <c r="OE96" i="11"/>
  <c r="OE123" i="11" s="1"/>
  <c r="OE106" i="11"/>
  <c r="OE107" i="11"/>
  <c r="OF104" i="19"/>
  <c r="OF105" i="19"/>
  <c r="OF107" i="19"/>
  <c r="OE96" i="15"/>
  <c r="OE123" i="15" s="1"/>
  <c r="OF102" i="7"/>
  <c r="OF129" i="7" s="1"/>
  <c r="OE105" i="13"/>
  <c r="OE103" i="15"/>
  <c r="OE130" i="15" s="1"/>
  <c r="OF97" i="7"/>
  <c r="OF124" i="7" s="1"/>
  <c r="OE99" i="13"/>
  <c r="OE126" i="13" s="1"/>
  <c r="OE97" i="13"/>
  <c r="OE124" i="13" s="1"/>
  <c r="OE102" i="13"/>
  <c r="OE129" i="13" s="1"/>
  <c r="OF106" i="21"/>
  <c r="OF105" i="21"/>
  <c r="OG105" i="17"/>
  <c r="OG102" i="17"/>
  <c r="OG129" i="17" s="1"/>
  <c r="OG100" i="17"/>
  <c r="OG127" i="17" s="1"/>
  <c r="OE97" i="11"/>
  <c r="OE124" i="11" s="1"/>
  <c r="OE104" i="11"/>
  <c r="OF100" i="19"/>
  <c r="OF127" i="19" s="1"/>
  <c r="OF101" i="19"/>
  <c r="OF128" i="19" s="1"/>
  <c r="OE101" i="15"/>
  <c r="OE128" i="15" s="1"/>
  <c r="OF100" i="7"/>
  <c r="OF127" i="7" s="1"/>
  <c r="OG85" i="21"/>
  <c r="OF102" i="21"/>
  <c r="OF129" i="21" s="1"/>
  <c r="OF85" i="15"/>
  <c r="OE102" i="15"/>
  <c r="OE129" i="15" s="1"/>
  <c r="OE104" i="15"/>
  <c r="OF80" i="15"/>
  <c r="OE97" i="15"/>
  <c r="OE124" i="15" s="1"/>
  <c r="OE106" i="15"/>
  <c r="OE107" i="15"/>
  <c r="OF98" i="7"/>
  <c r="OF125" i="7" s="1"/>
  <c r="OF99" i="7"/>
  <c r="OF126" i="7" s="1"/>
  <c r="OG79" i="7"/>
  <c r="OF96" i="7"/>
  <c r="OF123" i="7" s="1"/>
  <c r="OF86" i="13"/>
  <c r="OE103" i="13"/>
  <c r="OE130" i="13" s="1"/>
  <c r="OF79" i="13"/>
  <c r="OE96" i="13"/>
  <c r="OE123" i="13" s="1"/>
  <c r="OF84" i="13"/>
  <c r="OE101" i="13"/>
  <c r="OE128" i="13" s="1"/>
  <c r="OF89" i="13"/>
  <c r="OE106" i="13"/>
  <c r="OF103" i="21"/>
  <c r="OF130" i="21" s="1"/>
  <c r="OG82" i="21"/>
  <c r="OF99" i="21"/>
  <c r="OF126" i="21" s="1"/>
  <c r="OF100" i="21"/>
  <c r="OF127" i="21" s="1"/>
  <c r="OH80" i="17"/>
  <c r="OG97" i="17"/>
  <c r="OG124" i="17" s="1"/>
  <c r="OG106" i="17"/>
  <c r="OH87" i="17"/>
  <c r="OG104" i="17"/>
  <c r="OF88" i="11"/>
  <c r="OE105" i="11"/>
  <c r="OE98" i="11"/>
  <c r="OE125" i="11" s="1"/>
  <c r="OG79" i="19"/>
  <c r="OF96" i="19"/>
  <c r="OF123" i="19" s="1"/>
  <c r="OG85" i="19"/>
  <c r="OF102" i="19"/>
  <c r="OF129" i="19" s="1"/>
  <c r="OF99" i="19"/>
  <c r="OF126" i="19" s="1"/>
  <c r="OE127" i="21"/>
  <c r="OF89" i="7"/>
  <c r="OE106" i="7"/>
  <c r="OE99" i="11"/>
  <c r="OE126" i="11" s="1"/>
  <c r="OE94" i="7"/>
  <c r="OE77" i="7"/>
  <c r="OE111" i="7" s="1"/>
  <c r="OF73" i="7"/>
  <c r="OG90" i="7" s="1"/>
  <c r="OF69" i="7"/>
  <c r="OF65" i="7"/>
  <c r="OG82" i="7" s="1"/>
  <c r="OF43" i="7"/>
  <c r="OF60" i="7" s="1"/>
  <c r="OF72" i="7"/>
  <c r="OF68" i="7"/>
  <c r="OG85" i="7" s="1"/>
  <c r="OF64" i="7"/>
  <c r="OG81" i="7" s="1"/>
  <c r="OF71" i="7"/>
  <c r="OG88" i="7" s="1"/>
  <c r="OF67" i="7"/>
  <c r="OG84" i="7" s="1"/>
  <c r="OF63" i="7"/>
  <c r="OG80" i="7" s="1"/>
  <c r="OF66" i="7"/>
  <c r="OG83" i="7" s="1"/>
  <c r="OF70" i="7"/>
  <c r="OG87" i="7" s="1"/>
  <c r="OG26" i="7"/>
  <c r="OF62" i="7"/>
  <c r="OE71" i="13"/>
  <c r="OF88" i="13" s="1"/>
  <c r="OE67" i="13"/>
  <c r="OE63" i="13"/>
  <c r="OF80" i="13" s="1"/>
  <c r="OE70" i="13"/>
  <c r="OF87" i="13" s="1"/>
  <c r="OE66" i="13"/>
  <c r="OF83" i="13" s="1"/>
  <c r="OE62" i="13"/>
  <c r="OE73" i="13"/>
  <c r="OF90" i="13" s="1"/>
  <c r="OE69" i="13"/>
  <c r="OE65" i="13"/>
  <c r="OF82" i="13" s="1"/>
  <c r="OE43" i="13"/>
  <c r="OE60" i="13" s="1"/>
  <c r="OE72" i="13"/>
  <c r="OE68" i="13"/>
  <c r="OF85" i="13" s="1"/>
  <c r="OE64" i="13"/>
  <c r="OF81" i="13" s="1"/>
  <c r="OF26" i="13"/>
  <c r="OE94" i="21"/>
  <c r="OE77" i="21"/>
  <c r="OE111" i="21" s="1"/>
  <c r="OD77" i="11"/>
  <c r="OD111" i="11" s="1"/>
  <c r="OD94" i="11"/>
  <c r="OE94" i="19"/>
  <c r="OE77" i="19"/>
  <c r="OE111" i="19" s="1"/>
  <c r="OE73" i="15"/>
  <c r="OF90" i="15" s="1"/>
  <c r="OE69" i="15"/>
  <c r="OF86" i="15" s="1"/>
  <c r="OE65" i="15"/>
  <c r="OF82" i="15" s="1"/>
  <c r="OE43" i="15"/>
  <c r="OE60" i="15" s="1"/>
  <c r="OE72" i="15"/>
  <c r="OF89" i="15" s="1"/>
  <c r="OE68" i="15"/>
  <c r="OE64" i="15"/>
  <c r="OF81" i="15" s="1"/>
  <c r="OE71" i="15"/>
  <c r="OF88" i="15" s="1"/>
  <c r="OE67" i="15"/>
  <c r="OF84" i="15" s="1"/>
  <c r="OE63" i="15"/>
  <c r="OE62" i="15"/>
  <c r="OF79" i="15" s="1"/>
  <c r="OF26" i="15"/>
  <c r="OE70" i="15"/>
  <c r="OF87" i="15" s="1"/>
  <c r="OE66" i="15"/>
  <c r="OF83" i="15" s="1"/>
  <c r="OE72" i="11"/>
  <c r="OF89" i="11" s="1"/>
  <c r="OE68" i="11"/>
  <c r="OF85" i="11" s="1"/>
  <c r="OE64" i="11"/>
  <c r="OF81" i="11" s="1"/>
  <c r="OE71" i="11"/>
  <c r="OE67" i="11"/>
  <c r="OF84" i="11" s="1"/>
  <c r="OE63" i="11"/>
  <c r="OF80" i="11" s="1"/>
  <c r="OE73" i="11"/>
  <c r="OF90" i="11" s="1"/>
  <c r="OE65" i="11"/>
  <c r="OF82" i="11" s="1"/>
  <c r="OF26" i="11"/>
  <c r="OE62" i="11"/>
  <c r="OF79" i="11" s="1"/>
  <c r="OE66" i="11"/>
  <c r="OF83" i="11" s="1"/>
  <c r="OE43" i="11"/>
  <c r="OE60" i="11" s="1"/>
  <c r="OE70" i="11"/>
  <c r="OF87" i="11" s="1"/>
  <c r="OE69" i="11"/>
  <c r="OF86" i="11" s="1"/>
  <c r="OF72" i="19"/>
  <c r="OF68" i="19"/>
  <c r="OF64" i="19"/>
  <c r="OG81" i="19" s="1"/>
  <c r="OF71" i="19"/>
  <c r="OG88" i="19" s="1"/>
  <c r="OF69" i="19"/>
  <c r="OG86" i="19" s="1"/>
  <c r="OF73" i="19"/>
  <c r="OG90" i="19" s="1"/>
  <c r="OF66" i="19"/>
  <c r="OG83" i="19" s="1"/>
  <c r="OF70" i="19"/>
  <c r="OG87" i="19" s="1"/>
  <c r="OF65" i="19"/>
  <c r="OG82" i="19" s="1"/>
  <c r="OF62" i="19"/>
  <c r="OF43" i="19"/>
  <c r="OF60" i="19" s="1"/>
  <c r="OF67" i="19"/>
  <c r="OG84" i="19" s="1"/>
  <c r="OF63" i="19"/>
  <c r="OG80" i="19" s="1"/>
  <c r="OG26" i="19"/>
  <c r="OG86" i="17"/>
  <c r="OF103" i="17"/>
  <c r="OF130" i="17" s="1"/>
  <c r="OD94" i="15"/>
  <c r="OD77" i="15"/>
  <c r="OD111" i="15" s="1"/>
  <c r="OG90" i="17"/>
  <c r="OF107" i="17"/>
  <c r="OE128" i="21"/>
  <c r="OG98" i="17"/>
  <c r="OG125" i="17" s="1"/>
  <c r="OF89" i="19"/>
  <c r="OE106" i="19"/>
  <c r="OF86" i="7"/>
  <c r="OE103" i="7"/>
  <c r="OE130" i="7" s="1"/>
  <c r="OF90" i="21"/>
  <c r="OE107" i="21"/>
  <c r="OG79" i="17"/>
  <c r="OF96" i="17"/>
  <c r="OF123" i="17" s="1"/>
  <c r="OD77" i="13"/>
  <c r="OD111" i="13" s="1"/>
  <c r="OD94" i="13"/>
  <c r="OF69" i="21"/>
  <c r="OG86" i="21" s="1"/>
  <c r="OF68" i="21"/>
  <c r="OF66" i="21"/>
  <c r="OG83" i="21" s="1"/>
  <c r="OF65" i="21"/>
  <c r="OF72" i="21"/>
  <c r="OG89" i="21" s="1"/>
  <c r="OF70" i="21"/>
  <c r="OG87" i="21" s="1"/>
  <c r="OF64" i="21"/>
  <c r="OG81" i="21" s="1"/>
  <c r="OF73" i="21"/>
  <c r="OF67" i="21"/>
  <c r="OG84" i="21" s="1"/>
  <c r="OF63" i="21"/>
  <c r="OG80" i="21" s="1"/>
  <c r="OF71" i="21"/>
  <c r="OG88" i="21" s="1"/>
  <c r="OF43" i="21"/>
  <c r="OF60" i="21" s="1"/>
  <c r="OF62" i="21"/>
  <c r="OG79" i="21" s="1"/>
  <c r="OG26" i="21"/>
  <c r="OF94" i="17"/>
  <c r="OF77" i="17"/>
  <c r="OF111" i="17" s="1"/>
  <c r="OG73" i="17"/>
  <c r="OG69" i="17"/>
  <c r="OG65" i="17"/>
  <c r="OH82" i="17" s="1"/>
  <c r="OG43" i="17"/>
  <c r="OG60" i="17" s="1"/>
  <c r="OG72" i="17"/>
  <c r="OH89" i="17" s="1"/>
  <c r="OG68" i="17"/>
  <c r="OH85" i="17" s="1"/>
  <c r="OG64" i="17"/>
  <c r="OH81" i="17" s="1"/>
  <c r="OG71" i="17"/>
  <c r="OH88" i="17" s="1"/>
  <c r="OG67" i="17"/>
  <c r="OH84" i="17" s="1"/>
  <c r="OG63" i="17"/>
  <c r="OG62" i="17"/>
  <c r="OH26" i="17"/>
  <c r="OG70" i="17"/>
  <c r="OG66" i="17"/>
  <c r="OH83" i="17" s="1"/>
  <c r="OH98" i="17" l="1"/>
  <c r="OH125" i="17" s="1"/>
  <c r="OG105" i="21"/>
  <c r="OG100" i="21"/>
  <c r="OG98" i="19"/>
  <c r="OG125" i="19" s="1"/>
  <c r="OF101" i="11"/>
  <c r="OF128" i="11" s="1"/>
  <c r="OF96" i="15"/>
  <c r="OF123" i="15" s="1"/>
  <c r="OF99" i="15"/>
  <c r="OF126" i="15" s="1"/>
  <c r="OF97" i="13"/>
  <c r="OF124" i="13" s="1"/>
  <c r="OG101" i="7"/>
  <c r="OG128" i="7" s="1"/>
  <c r="OG104" i="21"/>
  <c r="OG107" i="19"/>
  <c r="OF99" i="11"/>
  <c r="OF126" i="11" s="1"/>
  <c r="OF100" i="15"/>
  <c r="OF127" i="15" s="1"/>
  <c r="OF103" i="15"/>
  <c r="OF130" i="15" s="1"/>
  <c r="OG104" i="7"/>
  <c r="OG105" i="7"/>
  <c r="OG97" i="21"/>
  <c r="OG124" i="21" s="1"/>
  <c r="OH106" i="17"/>
  <c r="OG96" i="21"/>
  <c r="OG123" i="21" s="1"/>
  <c r="OG101" i="21"/>
  <c r="OG106" i="21"/>
  <c r="OG103" i="21"/>
  <c r="OG130" i="21" s="1"/>
  <c r="OG97" i="19"/>
  <c r="OG124" i="19" s="1"/>
  <c r="OG99" i="19"/>
  <c r="OG126" i="19" s="1"/>
  <c r="OG103" i="19"/>
  <c r="OG130" i="19" s="1"/>
  <c r="OF100" i="11"/>
  <c r="OF127" i="11" s="1"/>
  <c r="OF107" i="11"/>
  <c r="OF98" i="11"/>
  <c r="OF125" i="11" s="1"/>
  <c r="OF104" i="15"/>
  <c r="OF101" i="15"/>
  <c r="OF128" i="15" s="1"/>
  <c r="OF106" i="15"/>
  <c r="OF107" i="15"/>
  <c r="OF98" i="13"/>
  <c r="OF125" i="13" s="1"/>
  <c r="OF99" i="13"/>
  <c r="OF126" i="13" s="1"/>
  <c r="OF100" i="13"/>
  <c r="OF127" i="13" s="1"/>
  <c r="OF105" i="13"/>
  <c r="OG100" i="7"/>
  <c r="OG127" i="7" s="1"/>
  <c r="OG98" i="7"/>
  <c r="OG125" i="7" s="1"/>
  <c r="OG99" i="7"/>
  <c r="OG126" i="7" s="1"/>
  <c r="OH99" i="17"/>
  <c r="OH126" i="17" s="1"/>
  <c r="OG98" i="21"/>
  <c r="OG125" i="21" s="1"/>
  <c r="OG100" i="19"/>
  <c r="OG127" i="19" s="1"/>
  <c r="OF104" i="11"/>
  <c r="OF106" i="11"/>
  <c r="OF98" i="15"/>
  <c r="OF125" i="15" s="1"/>
  <c r="OF107" i="13"/>
  <c r="OG107" i="7"/>
  <c r="OH100" i="17"/>
  <c r="OH127" i="17" s="1"/>
  <c r="OH102" i="17"/>
  <c r="OH129" i="17" s="1"/>
  <c r="OH101" i="17"/>
  <c r="OH128" i="17" s="1"/>
  <c r="OH105" i="17"/>
  <c r="OG101" i="19"/>
  <c r="OG128" i="19" s="1"/>
  <c r="OG104" i="19"/>
  <c r="OG105" i="19"/>
  <c r="OF103" i="11"/>
  <c r="OF130" i="11" s="1"/>
  <c r="OF96" i="11"/>
  <c r="OF123" i="11" s="1"/>
  <c r="OF97" i="11"/>
  <c r="OF124" i="11" s="1"/>
  <c r="OF102" i="11"/>
  <c r="OF129" i="11" s="1"/>
  <c r="OF105" i="15"/>
  <c r="OF102" i="13"/>
  <c r="OF129" i="13" s="1"/>
  <c r="OF104" i="13"/>
  <c r="OG97" i="7"/>
  <c r="OG124" i="7" s="1"/>
  <c r="OG102" i="7"/>
  <c r="OG129" i="7" s="1"/>
  <c r="OG90" i="21"/>
  <c r="OF107" i="21"/>
  <c r="OH104" i="17"/>
  <c r="OG99" i="21"/>
  <c r="OG126" i="21" s="1"/>
  <c r="OF96" i="13"/>
  <c r="OF123" i="13" s="1"/>
  <c r="OG72" i="21"/>
  <c r="OH89" i="21" s="1"/>
  <c r="OG68" i="21"/>
  <c r="OH85" i="21" s="1"/>
  <c r="OG70" i="21"/>
  <c r="OH87" i="21" s="1"/>
  <c r="OG64" i="21"/>
  <c r="OH81" i="21" s="1"/>
  <c r="OG73" i="21"/>
  <c r="OG67" i="21"/>
  <c r="OH84" i="21" s="1"/>
  <c r="OG63" i="21"/>
  <c r="OH80" i="21" s="1"/>
  <c r="OG71" i="21"/>
  <c r="OH88" i="21" s="1"/>
  <c r="OG69" i="21"/>
  <c r="OH86" i="21" s="1"/>
  <c r="OG62" i="21"/>
  <c r="OH79" i="21" s="1"/>
  <c r="OG66" i="21"/>
  <c r="OH83" i="21" s="1"/>
  <c r="OG65" i="21"/>
  <c r="OH82" i="21" s="1"/>
  <c r="OH26" i="21"/>
  <c r="OG43" i="21"/>
  <c r="OG60" i="21" s="1"/>
  <c r="OH90" i="17"/>
  <c r="OG107" i="17"/>
  <c r="OF72" i="15"/>
  <c r="OG89" i="15" s="1"/>
  <c r="OF68" i="15"/>
  <c r="OG85" i="15" s="1"/>
  <c r="OF64" i="15"/>
  <c r="OG81" i="15" s="1"/>
  <c r="OF71" i="15"/>
  <c r="OG88" i="15" s="1"/>
  <c r="OF67" i="15"/>
  <c r="OG84" i="15" s="1"/>
  <c r="OF63" i="15"/>
  <c r="OG80" i="15" s="1"/>
  <c r="OF70" i="15"/>
  <c r="OG87" i="15" s="1"/>
  <c r="OF66" i="15"/>
  <c r="OG83" i="15" s="1"/>
  <c r="OF62" i="15"/>
  <c r="OG79" i="15" s="1"/>
  <c r="OF73" i="15"/>
  <c r="OG90" i="15" s="1"/>
  <c r="OG26" i="15"/>
  <c r="OF69" i="15"/>
  <c r="OG86" i="15" s="1"/>
  <c r="OF43" i="15"/>
  <c r="OF60" i="15" s="1"/>
  <c r="OF65" i="15"/>
  <c r="OG82" i="15" s="1"/>
  <c r="OE94" i="15"/>
  <c r="OE77" i="15"/>
  <c r="OE111" i="15" s="1"/>
  <c r="OG89" i="7"/>
  <c r="OF106" i="7"/>
  <c r="OG89" i="19"/>
  <c r="OF106" i="19"/>
  <c r="OG102" i="19"/>
  <c r="OG129" i="19" s="1"/>
  <c r="OH97" i="17"/>
  <c r="OH124" i="17" s="1"/>
  <c r="OF106" i="13"/>
  <c r="OG96" i="7"/>
  <c r="OG123" i="7" s="1"/>
  <c r="OG102" i="21"/>
  <c r="OG129" i="21" s="1"/>
  <c r="OH79" i="17"/>
  <c r="OG96" i="17"/>
  <c r="OG123" i="17" s="1"/>
  <c r="OF71" i="11"/>
  <c r="OF67" i="11"/>
  <c r="OG84" i="11" s="1"/>
  <c r="OF63" i="11"/>
  <c r="OG80" i="11" s="1"/>
  <c r="OF70" i="11"/>
  <c r="OG87" i="11" s="1"/>
  <c r="OF66" i="11"/>
  <c r="OG83" i="11" s="1"/>
  <c r="OF62" i="11"/>
  <c r="OG79" i="11" s="1"/>
  <c r="OG26" i="11"/>
  <c r="OF68" i="11"/>
  <c r="OG85" i="11" s="1"/>
  <c r="OF43" i="11"/>
  <c r="OF60" i="11" s="1"/>
  <c r="OF69" i="11"/>
  <c r="OG86" i="11" s="1"/>
  <c r="OF72" i="11"/>
  <c r="OG89" i="11" s="1"/>
  <c r="OF64" i="11"/>
  <c r="OG81" i="11" s="1"/>
  <c r="OF73" i="11"/>
  <c r="OG90" i="11" s="1"/>
  <c r="OF65" i="11"/>
  <c r="OG82" i="11" s="1"/>
  <c r="OG72" i="7"/>
  <c r="OG68" i="7"/>
  <c r="OH85" i="7" s="1"/>
  <c r="OG64" i="7"/>
  <c r="OH81" i="7" s="1"/>
  <c r="OG71" i="7"/>
  <c r="OH88" i="7" s="1"/>
  <c r="OG67" i="7"/>
  <c r="OH84" i="7" s="1"/>
  <c r="OG63" i="7"/>
  <c r="OH80" i="7" s="1"/>
  <c r="OG70" i="7"/>
  <c r="OH87" i="7" s="1"/>
  <c r="OG66" i="7"/>
  <c r="OH83" i="7" s="1"/>
  <c r="OG62" i="7"/>
  <c r="OH79" i="7" s="1"/>
  <c r="OH26" i="7"/>
  <c r="OG69" i="7"/>
  <c r="OG73" i="7"/>
  <c r="OH90" i="7" s="1"/>
  <c r="OG65" i="7"/>
  <c r="OH82" i="7" s="1"/>
  <c r="OG43" i="7"/>
  <c r="OG60" i="7" s="1"/>
  <c r="OG96" i="19"/>
  <c r="OG123" i="19" s="1"/>
  <c r="OG88" i="11"/>
  <c r="OF105" i="11"/>
  <c r="OF101" i="13"/>
  <c r="OF128" i="13" s="1"/>
  <c r="OF103" i="13"/>
  <c r="OF130" i="13" s="1"/>
  <c r="OF97" i="15"/>
  <c r="OF124" i="15" s="1"/>
  <c r="OF102" i="15"/>
  <c r="OF129" i="15" s="1"/>
  <c r="OG86" i="7"/>
  <c r="OF103" i="7"/>
  <c r="OF130" i="7" s="1"/>
  <c r="OH86" i="17"/>
  <c r="OG103" i="17"/>
  <c r="OG130" i="17" s="1"/>
  <c r="OF77" i="19"/>
  <c r="OF111" i="19" s="1"/>
  <c r="OF94" i="19"/>
  <c r="OH72" i="17"/>
  <c r="OI89" i="17" s="1"/>
  <c r="OH68" i="17"/>
  <c r="OI85" i="17" s="1"/>
  <c r="OH64" i="17"/>
  <c r="OI81" i="17" s="1"/>
  <c r="OH71" i="17"/>
  <c r="OI88" i="17" s="1"/>
  <c r="OH67" i="17"/>
  <c r="OI84" i="17" s="1"/>
  <c r="OH63" i="17"/>
  <c r="OI80" i="17" s="1"/>
  <c r="OH70" i="17"/>
  <c r="OI87" i="17" s="1"/>
  <c r="OH66" i="17"/>
  <c r="OI83" i="17" s="1"/>
  <c r="OH62" i="17"/>
  <c r="OI26" i="17"/>
  <c r="OH73" i="17"/>
  <c r="OH69" i="17"/>
  <c r="OH43" i="17"/>
  <c r="OH60" i="17" s="1"/>
  <c r="OH65" i="17"/>
  <c r="OI82" i="17" s="1"/>
  <c r="OG94" i="17"/>
  <c r="OG77" i="17"/>
  <c r="OG111" i="17" s="1"/>
  <c r="OF94" i="21"/>
  <c r="OF77" i="21"/>
  <c r="OF111" i="21" s="1"/>
  <c r="OG71" i="19"/>
  <c r="OH88" i="19" s="1"/>
  <c r="OG67" i="19"/>
  <c r="OH84" i="19" s="1"/>
  <c r="OG63" i="19"/>
  <c r="OH80" i="19" s="1"/>
  <c r="OG73" i="19"/>
  <c r="OH90" i="19" s="1"/>
  <c r="OG70" i="19"/>
  <c r="OH87" i="19" s="1"/>
  <c r="OG68" i="19"/>
  <c r="OH85" i="19" s="1"/>
  <c r="OG72" i="19"/>
  <c r="OG65" i="19"/>
  <c r="OH82" i="19" s="1"/>
  <c r="OG69" i="19"/>
  <c r="OH86" i="19" s="1"/>
  <c r="OG64" i="19"/>
  <c r="OH81" i="19" s="1"/>
  <c r="OH26" i="19"/>
  <c r="OG66" i="19"/>
  <c r="OH83" i="19" s="1"/>
  <c r="OG62" i="19"/>
  <c r="OH79" i="19" s="1"/>
  <c r="OG43" i="19"/>
  <c r="OG60" i="19" s="1"/>
  <c r="OE94" i="11"/>
  <c r="OE77" i="11"/>
  <c r="OE111" i="11" s="1"/>
  <c r="OF70" i="13"/>
  <c r="OG87" i="13" s="1"/>
  <c r="OF66" i="13"/>
  <c r="OG83" i="13" s="1"/>
  <c r="OF62" i="13"/>
  <c r="OG79" i="13" s="1"/>
  <c r="OG26" i="13"/>
  <c r="OF73" i="13"/>
  <c r="OG90" i="13" s="1"/>
  <c r="OF69" i="13"/>
  <c r="OG86" i="13" s="1"/>
  <c r="OF65" i="13"/>
  <c r="OG82" i="13" s="1"/>
  <c r="OF72" i="13"/>
  <c r="OG89" i="13" s="1"/>
  <c r="OF68" i="13"/>
  <c r="OG85" i="13" s="1"/>
  <c r="OF64" i="13"/>
  <c r="OG81" i="13" s="1"/>
  <c r="OF67" i="13"/>
  <c r="OG84" i="13" s="1"/>
  <c r="OF43" i="13"/>
  <c r="OF60" i="13" s="1"/>
  <c r="OF63" i="13"/>
  <c r="OG80" i="13" s="1"/>
  <c r="OF71" i="13"/>
  <c r="OG88" i="13" s="1"/>
  <c r="OE94" i="13"/>
  <c r="OE77" i="13"/>
  <c r="OE111" i="13" s="1"/>
  <c r="OF94" i="7"/>
  <c r="OF77" i="7"/>
  <c r="OF111" i="7" s="1"/>
  <c r="OG105" i="13" l="1"/>
  <c r="OG100" i="13"/>
  <c r="OG127" i="13" s="1"/>
  <c r="OH101" i="19"/>
  <c r="OH128" i="19" s="1"/>
  <c r="OH104" i="7"/>
  <c r="OH98" i="7"/>
  <c r="OH125" i="7" s="1"/>
  <c r="OG100" i="15"/>
  <c r="OG127" i="15" s="1"/>
  <c r="OG105" i="15"/>
  <c r="OH105" i="21"/>
  <c r="OH98" i="21"/>
  <c r="OH125" i="21" s="1"/>
  <c r="OG97" i="13"/>
  <c r="OG124" i="13" s="1"/>
  <c r="OG102" i="13"/>
  <c r="OG129" i="13" s="1"/>
  <c r="OG107" i="13"/>
  <c r="OG104" i="13"/>
  <c r="OH96" i="19"/>
  <c r="OH123" i="19" s="1"/>
  <c r="OH103" i="19"/>
  <c r="OH130" i="19" s="1"/>
  <c r="OH104" i="19"/>
  <c r="OH105" i="19"/>
  <c r="OI104" i="17"/>
  <c r="OI98" i="17"/>
  <c r="OI125" i="17" s="1"/>
  <c r="OH97" i="7"/>
  <c r="OH124" i="7" s="1"/>
  <c r="OH102" i="7"/>
  <c r="OH129" i="7" s="1"/>
  <c r="OG98" i="11"/>
  <c r="OG125" i="11" s="1"/>
  <c r="OG102" i="11"/>
  <c r="OG129" i="11" s="1"/>
  <c r="OG104" i="11"/>
  <c r="OG104" i="15"/>
  <c r="OG98" i="15"/>
  <c r="OG125" i="15" s="1"/>
  <c r="OH100" i="21"/>
  <c r="OH97" i="21"/>
  <c r="OH124" i="21" s="1"/>
  <c r="OH104" i="21"/>
  <c r="OG98" i="13"/>
  <c r="OG125" i="13" s="1"/>
  <c r="OH98" i="19"/>
  <c r="OH125" i="19" s="1"/>
  <c r="OI100" i="17"/>
  <c r="OI127" i="17" s="1"/>
  <c r="OG100" i="11"/>
  <c r="OG127" i="11" s="1"/>
  <c r="OH99" i="21"/>
  <c r="OH126" i="21" s="1"/>
  <c r="OG106" i="13"/>
  <c r="OH100" i="19"/>
  <c r="OH127" i="19" s="1"/>
  <c r="OH99" i="19"/>
  <c r="OH126" i="19" s="1"/>
  <c r="OH107" i="19"/>
  <c r="OI99" i="17"/>
  <c r="OI126" i="17" s="1"/>
  <c r="OI97" i="17"/>
  <c r="OI124" i="17" s="1"/>
  <c r="OI102" i="17"/>
  <c r="OI129" i="17" s="1"/>
  <c r="OH99" i="7"/>
  <c r="OH126" i="7" s="1"/>
  <c r="OH96" i="7"/>
  <c r="OH123" i="7" s="1"/>
  <c r="OH101" i="7"/>
  <c r="OH128" i="7" s="1"/>
  <c r="OG106" i="11"/>
  <c r="OG97" i="11"/>
  <c r="OG124" i="11" s="1"/>
  <c r="OG99" i="15"/>
  <c r="OG126" i="15" s="1"/>
  <c r="OG107" i="15"/>
  <c r="OG97" i="15"/>
  <c r="OG124" i="15" s="1"/>
  <c r="OG102" i="15"/>
  <c r="OG129" i="15" s="1"/>
  <c r="OH96" i="21"/>
  <c r="OH123" i="21" s="1"/>
  <c r="OH101" i="21"/>
  <c r="OH102" i="21"/>
  <c r="OH129" i="21" s="1"/>
  <c r="OG103" i="13"/>
  <c r="OG130" i="13" s="1"/>
  <c r="OH102" i="19"/>
  <c r="OH129" i="19" s="1"/>
  <c r="OI105" i="17"/>
  <c r="OG107" i="11"/>
  <c r="OG103" i="15"/>
  <c r="OG130" i="15" s="1"/>
  <c r="OG101" i="13"/>
  <c r="OG128" i="13" s="1"/>
  <c r="OG99" i="13"/>
  <c r="OG126" i="13" s="1"/>
  <c r="OG96" i="13"/>
  <c r="OG123" i="13" s="1"/>
  <c r="OH97" i="19"/>
  <c r="OH124" i="19" s="1"/>
  <c r="OI101" i="17"/>
  <c r="OI128" i="17" s="1"/>
  <c r="OI106" i="17"/>
  <c r="OH107" i="7"/>
  <c r="OH100" i="7"/>
  <c r="OH127" i="7" s="1"/>
  <c r="OH105" i="7"/>
  <c r="OG99" i="11"/>
  <c r="OG126" i="11" s="1"/>
  <c r="OG103" i="11"/>
  <c r="OG130" i="11" s="1"/>
  <c r="OG96" i="11"/>
  <c r="OG123" i="11" s="1"/>
  <c r="OG101" i="11"/>
  <c r="OG128" i="11" s="1"/>
  <c r="OG96" i="15"/>
  <c r="OG123" i="15" s="1"/>
  <c r="OG101" i="15"/>
  <c r="OG128" i="15" s="1"/>
  <c r="OG106" i="15"/>
  <c r="OH103" i="21"/>
  <c r="OH130" i="21" s="1"/>
  <c r="OH106" i="21"/>
  <c r="OH118" i="21"/>
  <c r="OG128" i="21"/>
  <c r="OH86" i="7"/>
  <c r="OG103" i="7"/>
  <c r="OG130" i="7" s="1"/>
  <c r="OF94" i="11"/>
  <c r="OF77" i="11"/>
  <c r="OF111" i="11" s="1"/>
  <c r="OH89" i="7"/>
  <c r="OG106" i="7"/>
  <c r="OF77" i="15"/>
  <c r="OF111" i="15" s="1"/>
  <c r="OF94" i="15"/>
  <c r="OH73" i="21"/>
  <c r="OH71" i="21"/>
  <c r="OI88" i="21" s="1"/>
  <c r="OH67" i="21"/>
  <c r="OI84" i="21" s="1"/>
  <c r="OH72" i="21"/>
  <c r="OI89" i="21" s="1"/>
  <c r="OH63" i="21"/>
  <c r="OI80" i="21" s="1"/>
  <c r="OH69" i="21"/>
  <c r="OI86" i="21" s="1"/>
  <c r="OH62" i="21"/>
  <c r="OI79" i="21" s="1"/>
  <c r="OH66" i="21"/>
  <c r="OI83" i="21" s="1"/>
  <c r="OH65" i="21"/>
  <c r="OI82" i="21" s="1"/>
  <c r="OI26" i="21"/>
  <c r="OH70" i="21"/>
  <c r="OI87" i="21" s="1"/>
  <c r="OH43" i="21"/>
  <c r="OH60" i="21" s="1"/>
  <c r="OH64" i="21"/>
  <c r="OI81" i="21" s="1"/>
  <c r="OH68" i="21"/>
  <c r="OI85" i="21" s="1"/>
  <c r="OH90" i="21"/>
  <c r="OG107" i="21"/>
  <c r="OG94" i="19"/>
  <c r="OG77" i="19"/>
  <c r="OG111" i="19" s="1"/>
  <c r="OG94" i="21"/>
  <c r="OG77" i="21"/>
  <c r="OG111" i="21" s="1"/>
  <c r="OF94" i="13"/>
  <c r="OF77" i="13"/>
  <c r="OF111" i="13" s="1"/>
  <c r="OG73" i="13"/>
  <c r="OH90" i="13" s="1"/>
  <c r="OG69" i="13"/>
  <c r="OH86" i="13" s="1"/>
  <c r="OG65" i="13"/>
  <c r="OH82" i="13" s="1"/>
  <c r="OG43" i="13"/>
  <c r="OG60" i="13" s="1"/>
  <c r="OG72" i="13"/>
  <c r="OH89" i="13" s="1"/>
  <c r="OG68" i="13"/>
  <c r="OH85" i="13" s="1"/>
  <c r="OG64" i="13"/>
  <c r="OH81" i="13" s="1"/>
  <c r="OG71" i="13"/>
  <c r="OH88" i="13" s="1"/>
  <c r="OG67" i="13"/>
  <c r="OH84" i="13" s="1"/>
  <c r="OG63" i="13"/>
  <c r="OH80" i="13" s="1"/>
  <c r="OG62" i="13"/>
  <c r="OH79" i="13" s="1"/>
  <c r="OH26" i="13"/>
  <c r="OG70" i="13"/>
  <c r="OH87" i="13" s="1"/>
  <c r="OG66" i="13"/>
  <c r="OH83" i="13" s="1"/>
  <c r="OI71" i="17"/>
  <c r="OJ88" i="17" s="1"/>
  <c r="OI67" i="17"/>
  <c r="OJ84" i="17" s="1"/>
  <c r="OI63" i="17"/>
  <c r="OJ80" i="17" s="1"/>
  <c r="OI70" i="17"/>
  <c r="OJ87" i="17" s="1"/>
  <c r="OI66" i="17"/>
  <c r="OJ83" i="17" s="1"/>
  <c r="OI62" i="17"/>
  <c r="OJ26" i="17"/>
  <c r="OI73" i="17"/>
  <c r="OI69" i="17"/>
  <c r="OI65" i="17"/>
  <c r="OJ82" i="17" s="1"/>
  <c r="OI43" i="17"/>
  <c r="OI60" i="17" s="1"/>
  <c r="OI68" i="17"/>
  <c r="OJ85" i="17" s="1"/>
  <c r="OI64" i="17"/>
  <c r="OJ81" i="17" s="1"/>
  <c r="OI72" i="17"/>
  <c r="OJ89" i="17" s="1"/>
  <c r="OH71" i="7"/>
  <c r="OI88" i="7" s="1"/>
  <c r="OH67" i="7"/>
  <c r="OI84" i="7" s="1"/>
  <c r="OH63" i="7"/>
  <c r="OI80" i="7" s="1"/>
  <c r="OH70" i="7"/>
  <c r="OI87" i="7" s="1"/>
  <c r="OH66" i="7"/>
  <c r="OI83" i="7" s="1"/>
  <c r="OH62" i="7"/>
  <c r="OI79" i="7" s="1"/>
  <c r="OI26" i="7"/>
  <c r="OH73" i="7"/>
  <c r="OI90" i="7" s="1"/>
  <c r="OH69" i="7"/>
  <c r="OH65" i="7"/>
  <c r="OI82" i="7" s="1"/>
  <c r="OH43" i="7"/>
  <c r="OH60" i="7" s="1"/>
  <c r="OH64" i="7"/>
  <c r="OI81" i="7" s="1"/>
  <c r="OH68" i="7"/>
  <c r="OI85" i="7" s="1"/>
  <c r="OH72" i="7"/>
  <c r="OH117" i="21"/>
  <c r="OG127" i="21"/>
  <c r="OG77" i="7"/>
  <c r="OG111" i="7" s="1"/>
  <c r="OG94" i="7"/>
  <c r="OH70" i="19"/>
  <c r="OI87" i="19" s="1"/>
  <c r="OH66" i="19"/>
  <c r="OI83" i="19" s="1"/>
  <c r="OH62" i="19"/>
  <c r="OI79" i="19" s="1"/>
  <c r="OH68" i="19"/>
  <c r="OI85" i="19" s="1"/>
  <c r="OH72" i="19"/>
  <c r="OH65" i="19"/>
  <c r="OI82" i="19" s="1"/>
  <c r="OH69" i="19"/>
  <c r="OI86" i="19" s="1"/>
  <c r="OH67" i="19"/>
  <c r="OI84" i="19" s="1"/>
  <c r="OH64" i="19"/>
  <c r="OI81" i="19" s="1"/>
  <c r="OH63" i="19"/>
  <c r="OI80" i="19" s="1"/>
  <c r="OI26" i="19"/>
  <c r="OH73" i="19"/>
  <c r="OI90" i="19" s="1"/>
  <c r="OH43" i="19"/>
  <c r="OH60" i="19" s="1"/>
  <c r="OH71" i="19"/>
  <c r="OI88" i="19" s="1"/>
  <c r="OH94" i="17"/>
  <c r="OH77" i="17"/>
  <c r="OH111" i="17" s="1"/>
  <c r="OI86" i="17"/>
  <c r="OH103" i="17"/>
  <c r="OH130" i="17" s="1"/>
  <c r="OG105" i="11"/>
  <c r="OG70" i="11"/>
  <c r="OH87" i="11" s="1"/>
  <c r="OG66" i="11"/>
  <c r="OH83" i="11" s="1"/>
  <c r="OG62" i="11"/>
  <c r="OH79" i="11" s="1"/>
  <c r="OH26" i="11"/>
  <c r="OG73" i="11"/>
  <c r="OH90" i="11" s="1"/>
  <c r="OG69" i="11"/>
  <c r="OH86" i="11" s="1"/>
  <c r="OG65" i="11"/>
  <c r="OH82" i="11" s="1"/>
  <c r="OG43" i="11"/>
  <c r="OG60" i="11" s="1"/>
  <c r="OG71" i="11"/>
  <c r="OH88" i="11" s="1"/>
  <c r="OG63" i="11"/>
  <c r="OH80" i="11" s="1"/>
  <c r="OG68" i="11"/>
  <c r="OH85" i="11" s="1"/>
  <c r="OG72" i="11"/>
  <c r="OH89" i="11" s="1"/>
  <c r="OG64" i="11"/>
  <c r="OH81" i="11" s="1"/>
  <c r="OG67" i="11"/>
  <c r="OH84" i="11" s="1"/>
  <c r="OI79" i="17"/>
  <c r="OH96" i="17"/>
  <c r="OH123" i="17" s="1"/>
  <c r="OH89" i="19"/>
  <c r="OG106" i="19"/>
  <c r="OG71" i="15"/>
  <c r="OH88" i="15" s="1"/>
  <c r="OG67" i="15"/>
  <c r="OH84" i="15" s="1"/>
  <c r="OG63" i="15"/>
  <c r="OH80" i="15" s="1"/>
  <c r="OG70" i="15"/>
  <c r="OH87" i="15" s="1"/>
  <c r="OG66" i="15"/>
  <c r="OH83" i="15" s="1"/>
  <c r="OG62" i="15"/>
  <c r="OH79" i="15" s="1"/>
  <c r="OG73" i="15"/>
  <c r="OH90" i="15" s="1"/>
  <c r="OG69" i="15"/>
  <c r="OH86" i="15" s="1"/>
  <c r="OG65" i="15"/>
  <c r="OH82" i="15" s="1"/>
  <c r="OG43" i="15"/>
  <c r="OG60" i="15" s="1"/>
  <c r="OG68" i="15"/>
  <c r="OH85" i="15" s="1"/>
  <c r="OG64" i="15"/>
  <c r="OH81" i="15" s="1"/>
  <c r="OG72" i="15"/>
  <c r="OH89" i="15" s="1"/>
  <c r="OH26" i="15"/>
  <c r="OI90" i="17"/>
  <c r="OH107" i="17"/>
  <c r="OH100" i="15" l="1"/>
  <c r="OH127" i="15" s="1"/>
  <c r="OH96" i="11"/>
  <c r="OH123" i="11" s="1"/>
  <c r="OI99" i="19"/>
  <c r="OI126" i="19" s="1"/>
  <c r="OI107" i="7"/>
  <c r="OJ101" i="17"/>
  <c r="OJ128" i="17" s="1"/>
  <c r="OI102" i="21"/>
  <c r="OI129" i="21" s="1"/>
  <c r="OI105" i="21"/>
  <c r="OH98" i="15"/>
  <c r="OH125" i="15" s="1"/>
  <c r="OH103" i="15"/>
  <c r="OH130" i="15" s="1"/>
  <c r="OH104" i="15"/>
  <c r="OH101" i="11"/>
  <c r="OH128" i="11" s="1"/>
  <c r="OH97" i="11"/>
  <c r="OH124" i="11" s="1"/>
  <c r="OH103" i="11"/>
  <c r="OH130" i="11" s="1"/>
  <c r="OH100" i="11"/>
  <c r="OH127" i="11" s="1"/>
  <c r="OI98" i="19"/>
  <c r="OI125" i="19" s="1"/>
  <c r="OI104" i="19"/>
  <c r="OI97" i="7"/>
  <c r="OI124" i="7" s="1"/>
  <c r="OJ98" i="17"/>
  <c r="OJ125" i="17" s="1"/>
  <c r="OJ100" i="17"/>
  <c r="OJ127" i="17" s="1"/>
  <c r="OJ105" i="17"/>
  <c r="OH96" i="13"/>
  <c r="OH123" i="13" s="1"/>
  <c r="OH98" i="13"/>
  <c r="OH125" i="13" s="1"/>
  <c r="OH99" i="13"/>
  <c r="OH126" i="13" s="1"/>
  <c r="OI98" i="21"/>
  <c r="OI125" i="21" s="1"/>
  <c r="OI99" i="21"/>
  <c r="OI126" i="21" s="1"/>
  <c r="OI97" i="21"/>
  <c r="OI124" i="21" s="1"/>
  <c r="OH106" i="15"/>
  <c r="OH105" i="15"/>
  <c r="OH99" i="11"/>
  <c r="OH126" i="11" s="1"/>
  <c r="OI97" i="19"/>
  <c r="OI124" i="19" s="1"/>
  <c r="OI98" i="7"/>
  <c r="OI125" i="7" s="1"/>
  <c r="OJ106" i="17"/>
  <c r="OH105" i="13"/>
  <c r="OI103" i="21"/>
  <c r="OI130" i="21" s="1"/>
  <c r="OH102" i="15"/>
  <c r="OH129" i="15" s="1"/>
  <c r="OH107" i="15"/>
  <c r="OH97" i="15"/>
  <c r="OH124" i="15" s="1"/>
  <c r="OH98" i="11"/>
  <c r="OH125" i="11" s="1"/>
  <c r="OH105" i="11"/>
  <c r="OH107" i="11"/>
  <c r="OH104" i="11"/>
  <c r="OI107" i="19"/>
  <c r="OI101" i="19"/>
  <c r="OI128" i="19" s="1"/>
  <c r="OI102" i="19"/>
  <c r="OI129" i="19" s="1"/>
  <c r="OI99" i="7"/>
  <c r="OI126" i="7" s="1"/>
  <c r="OI96" i="7"/>
  <c r="OI123" i="7" s="1"/>
  <c r="OI101" i="7"/>
  <c r="OI128" i="7" s="1"/>
  <c r="OJ102" i="17"/>
  <c r="OJ129" i="17" s="1"/>
  <c r="OJ104" i="17"/>
  <c r="OH100" i="13"/>
  <c r="OH127" i="13" s="1"/>
  <c r="OH97" i="13"/>
  <c r="OH124" i="13" s="1"/>
  <c r="OH102" i="13"/>
  <c r="OH129" i="13" s="1"/>
  <c r="OH103" i="13"/>
  <c r="OH130" i="13" s="1"/>
  <c r="OI100" i="21"/>
  <c r="OI106" i="21"/>
  <c r="OH99" i="15"/>
  <c r="OH126" i="15" s="1"/>
  <c r="OH102" i="11"/>
  <c r="OH129" i="11" s="1"/>
  <c r="OI105" i="19"/>
  <c r="OI100" i="19"/>
  <c r="OI127" i="19" s="1"/>
  <c r="OI104" i="7"/>
  <c r="OJ99" i="17"/>
  <c r="OJ126" i="17" s="1"/>
  <c r="OH96" i="15"/>
  <c r="OH123" i="15" s="1"/>
  <c r="OH101" i="15"/>
  <c r="OH128" i="15" s="1"/>
  <c r="OH106" i="11"/>
  <c r="OI103" i="19"/>
  <c r="OI130" i="19" s="1"/>
  <c r="OI96" i="19"/>
  <c r="OI123" i="19" s="1"/>
  <c r="OI102" i="7"/>
  <c r="OI129" i="7" s="1"/>
  <c r="OI100" i="7"/>
  <c r="OI127" i="7" s="1"/>
  <c r="OI105" i="7"/>
  <c r="OJ97" i="17"/>
  <c r="OJ124" i="17" s="1"/>
  <c r="OH104" i="13"/>
  <c r="OH101" i="13"/>
  <c r="OH128" i="13" s="1"/>
  <c r="OH106" i="13"/>
  <c r="OH107" i="13"/>
  <c r="OI104" i="21"/>
  <c r="OI96" i="21"/>
  <c r="OI123" i="21" s="1"/>
  <c r="OI101" i="21"/>
  <c r="OG94" i="13"/>
  <c r="OG77" i="13"/>
  <c r="OG111" i="13" s="1"/>
  <c r="OI70" i="21"/>
  <c r="OJ87" i="21" s="1"/>
  <c r="OI66" i="21"/>
  <c r="OJ83" i="21" s="1"/>
  <c r="OI73" i="21"/>
  <c r="OI69" i="21"/>
  <c r="OJ86" i="21" s="1"/>
  <c r="OI67" i="21"/>
  <c r="OJ84" i="21" s="1"/>
  <c r="OI62" i="21"/>
  <c r="OJ79" i="21" s="1"/>
  <c r="OI71" i="21"/>
  <c r="OJ88" i="21" s="1"/>
  <c r="OI65" i="21"/>
  <c r="OJ82" i="21" s="1"/>
  <c r="OI68" i="21"/>
  <c r="OJ85" i="21" s="1"/>
  <c r="OI64" i="21"/>
  <c r="OJ81" i="21" s="1"/>
  <c r="OJ26" i="21"/>
  <c r="OI72" i="21"/>
  <c r="OJ89" i="21" s="1"/>
  <c r="OI43" i="21"/>
  <c r="OI60" i="21" s="1"/>
  <c r="OI63" i="21"/>
  <c r="OJ80" i="21" s="1"/>
  <c r="OJ90" i="17"/>
  <c r="OI107" i="17"/>
  <c r="OI89" i="19"/>
  <c r="OH106" i="19"/>
  <c r="OJ86" i="17"/>
  <c r="OI103" i="17"/>
  <c r="OI130" i="17" s="1"/>
  <c r="OH94" i="19"/>
  <c r="OH77" i="19"/>
  <c r="OH111" i="19" s="1"/>
  <c r="OI127" i="21"/>
  <c r="OH127" i="21"/>
  <c r="OH94" i="7"/>
  <c r="OH77" i="7"/>
  <c r="OH111" i="7" s="1"/>
  <c r="OI70" i="7"/>
  <c r="OJ87" i="7" s="1"/>
  <c r="OI66" i="7"/>
  <c r="OJ83" i="7" s="1"/>
  <c r="OI62" i="7"/>
  <c r="OJ79" i="7" s="1"/>
  <c r="OJ26" i="7"/>
  <c r="OI73" i="7"/>
  <c r="OJ90" i="7" s="1"/>
  <c r="OI69" i="7"/>
  <c r="OI65" i="7"/>
  <c r="OJ82" i="7" s="1"/>
  <c r="OI43" i="7"/>
  <c r="OI60" i="7" s="1"/>
  <c r="OI72" i="7"/>
  <c r="OI68" i="7"/>
  <c r="OJ85" i="7" s="1"/>
  <c r="OI64" i="7"/>
  <c r="OJ81" i="7" s="1"/>
  <c r="OI67" i="7"/>
  <c r="OJ84" i="7" s="1"/>
  <c r="OI63" i="7"/>
  <c r="OJ80" i="7" s="1"/>
  <c r="OI71" i="7"/>
  <c r="OJ88" i="7" s="1"/>
  <c r="OI89" i="7"/>
  <c r="OH106" i="7"/>
  <c r="OI86" i="7"/>
  <c r="OH103" i="7"/>
  <c r="OH130" i="7" s="1"/>
  <c r="OH70" i="15"/>
  <c r="OI87" i="15" s="1"/>
  <c r="OH66" i="15"/>
  <c r="OI83" i="15" s="1"/>
  <c r="OH62" i="15"/>
  <c r="OI79" i="15" s="1"/>
  <c r="OH73" i="15"/>
  <c r="OI90" i="15" s="1"/>
  <c r="OH69" i="15"/>
  <c r="OI86" i="15" s="1"/>
  <c r="OH65" i="15"/>
  <c r="OI82" i="15" s="1"/>
  <c r="OH43" i="15"/>
  <c r="OH60" i="15" s="1"/>
  <c r="OH72" i="15"/>
  <c r="OI89" i="15" s="1"/>
  <c r="OH68" i="15"/>
  <c r="OI85" i="15" s="1"/>
  <c r="OH64" i="15"/>
  <c r="OI81" i="15" s="1"/>
  <c r="OH63" i="15"/>
  <c r="OI80" i="15" s="1"/>
  <c r="OH71" i="15"/>
  <c r="OI88" i="15" s="1"/>
  <c r="OI26" i="15"/>
  <c r="OH67" i="15"/>
  <c r="OI84" i="15" s="1"/>
  <c r="OG94" i="15"/>
  <c r="OG77" i="15"/>
  <c r="OG111" i="15" s="1"/>
  <c r="OG94" i="11"/>
  <c r="OG77" i="11"/>
  <c r="OG111" i="11" s="1"/>
  <c r="OH94" i="21"/>
  <c r="OH77" i="21"/>
  <c r="OH111" i="21" s="1"/>
  <c r="OH72" i="13"/>
  <c r="OI89" i="13" s="1"/>
  <c r="OH68" i="13"/>
  <c r="OI85" i="13" s="1"/>
  <c r="OH64" i="13"/>
  <c r="OI81" i="13" s="1"/>
  <c r="OH71" i="13"/>
  <c r="OI88" i="13" s="1"/>
  <c r="OH67" i="13"/>
  <c r="OI84" i="13" s="1"/>
  <c r="OH63" i="13"/>
  <c r="OI80" i="13" s="1"/>
  <c r="OH70" i="13"/>
  <c r="OI87" i="13" s="1"/>
  <c r="OH66" i="13"/>
  <c r="OI83" i="13" s="1"/>
  <c r="OH62" i="13"/>
  <c r="OI79" i="13" s="1"/>
  <c r="OI26" i="13"/>
  <c r="OH73" i="13"/>
  <c r="OI90" i="13" s="1"/>
  <c r="OH69" i="13"/>
  <c r="OI86" i="13" s="1"/>
  <c r="OH65" i="13"/>
  <c r="OI82" i="13" s="1"/>
  <c r="OH43" i="13"/>
  <c r="OH60" i="13" s="1"/>
  <c r="OH73" i="11"/>
  <c r="OI90" i="11" s="1"/>
  <c r="OH69" i="11"/>
  <c r="OI86" i="11" s="1"/>
  <c r="OH65" i="11"/>
  <c r="OI82" i="11" s="1"/>
  <c r="OH43" i="11"/>
  <c r="OH60" i="11" s="1"/>
  <c r="OH72" i="11"/>
  <c r="OI89" i="11" s="1"/>
  <c r="OH68" i="11"/>
  <c r="OI85" i="11" s="1"/>
  <c r="OH64" i="11"/>
  <c r="OI81" i="11" s="1"/>
  <c r="OH66" i="11"/>
  <c r="OI83" i="11" s="1"/>
  <c r="OH71" i="11"/>
  <c r="OI88" i="11" s="1"/>
  <c r="OH63" i="11"/>
  <c r="OI80" i="11" s="1"/>
  <c r="OI26" i="11"/>
  <c r="OH67" i="11"/>
  <c r="OI84" i="11" s="1"/>
  <c r="OH70" i="11"/>
  <c r="OI87" i="11" s="1"/>
  <c r="OH62" i="11"/>
  <c r="OI79" i="11" s="1"/>
  <c r="OJ79" i="17"/>
  <c r="OI96" i="17"/>
  <c r="OI123" i="17" s="1"/>
  <c r="OI73" i="19"/>
  <c r="OJ90" i="19" s="1"/>
  <c r="OI69" i="19"/>
  <c r="OJ86" i="19" s="1"/>
  <c r="OI65" i="19"/>
  <c r="OJ82" i="19" s="1"/>
  <c r="OI72" i="19"/>
  <c r="OI70" i="19"/>
  <c r="OJ87" i="19" s="1"/>
  <c r="OI67" i="19"/>
  <c r="OJ84" i="19" s="1"/>
  <c r="OI71" i="19"/>
  <c r="OJ88" i="19" s="1"/>
  <c r="OI64" i="19"/>
  <c r="OJ81" i="19" s="1"/>
  <c r="OI63" i="19"/>
  <c r="OJ80" i="19" s="1"/>
  <c r="OJ26" i="19"/>
  <c r="OI43" i="19"/>
  <c r="OI60" i="19" s="1"/>
  <c r="OI68" i="19"/>
  <c r="OJ85" i="19" s="1"/>
  <c r="OI66" i="19"/>
  <c r="OJ83" i="19" s="1"/>
  <c r="OI62" i="19"/>
  <c r="OJ79" i="19" s="1"/>
  <c r="OI94" i="17"/>
  <c r="OI77" i="17"/>
  <c r="OI111" i="17" s="1"/>
  <c r="OJ70" i="17"/>
  <c r="OK87" i="17" s="1"/>
  <c r="OJ66" i="17"/>
  <c r="OK83" i="17" s="1"/>
  <c r="OJ62" i="17"/>
  <c r="OK26" i="17"/>
  <c r="OJ73" i="17"/>
  <c r="OJ69" i="17"/>
  <c r="OJ65" i="17"/>
  <c r="OK82" i="17" s="1"/>
  <c r="OJ43" i="17"/>
  <c r="OJ60" i="17" s="1"/>
  <c r="OJ72" i="17"/>
  <c r="OK89" i="17" s="1"/>
  <c r="OJ68" i="17"/>
  <c r="OK85" i="17" s="1"/>
  <c r="OJ64" i="17"/>
  <c r="OK81" i="17" s="1"/>
  <c r="OJ63" i="17"/>
  <c r="OK80" i="17" s="1"/>
  <c r="OJ71" i="17"/>
  <c r="OK88" i="17" s="1"/>
  <c r="OJ67" i="17"/>
  <c r="OK84" i="17" s="1"/>
  <c r="OI90" i="21"/>
  <c r="OH107" i="21"/>
  <c r="OI128" i="21"/>
  <c r="OH128" i="21"/>
  <c r="OJ105" i="19" l="1"/>
  <c r="OI99" i="11"/>
  <c r="OI126" i="11" s="1"/>
  <c r="OI101" i="13"/>
  <c r="OI128" i="13" s="1"/>
  <c r="OI103" i="15"/>
  <c r="OI130" i="15" s="1"/>
  <c r="OJ98" i="7"/>
  <c r="OJ125" i="7" s="1"/>
  <c r="OJ96" i="7"/>
  <c r="OJ123" i="7" s="1"/>
  <c r="OJ102" i="21"/>
  <c r="OJ129" i="21" s="1"/>
  <c r="OJ101" i="21"/>
  <c r="OJ128" i="21" s="1"/>
  <c r="OJ104" i="21"/>
  <c r="OK101" i="17"/>
  <c r="OK128" i="17" s="1"/>
  <c r="OK102" i="17"/>
  <c r="OK129" i="17" s="1"/>
  <c r="OK100" i="17"/>
  <c r="OK127" i="17" s="1"/>
  <c r="OJ96" i="19"/>
  <c r="OJ123" i="19" s="1"/>
  <c r="OJ101" i="19"/>
  <c r="OJ128" i="19" s="1"/>
  <c r="OJ103" i="19"/>
  <c r="OJ130" i="19" s="1"/>
  <c r="OI96" i="11"/>
  <c r="OI123" i="11" s="1"/>
  <c r="OI97" i="11"/>
  <c r="OI124" i="11" s="1"/>
  <c r="OI102" i="11"/>
  <c r="OI129" i="11" s="1"/>
  <c r="OI103" i="11"/>
  <c r="OI130" i="11" s="1"/>
  <c r="OI103" i="13"/>
  <c r="OI130" i="13" s="1"/>
  <c r="OI100" i="13"/>
  <c r="OI127" i="13" s="1"/>
  <c r="OI105" i="13"/>
  <c r="OI105" i="15"/>
  <c r="OI106" i="15"/>
  <c r="OI107" i="15"/>
  <c r="OJ105" i="7"/>
  <c r="OJ102" i="7"/>
  <c r="OJ129" i="7" s="1"/>
  <c r="OJ100" i="7"/>
  <c r="OJ127" i="7" s="1"/>
  <c r="OJ106" i="21"/>
  <c r="OJ99" i="21"/>
  <c r="OJ126" i="21" s="1"/>
  <c r="OJ103" i="21"/>
  <c r="OJ130" i="21" s="1"/>
  <c r="OK98" i="17"/>
  <c r="OK125" i="17" s="1"/>
  <c r="OI98" i="11"/>
  <c r="OI125" i="11" s="1"/>
  <c r="OI96" i="13"/>
  <c r="OI123" i="13" s="1"/>
  <c r="OI102" i="15"/>
  <c r="OI129" i="15" s="1"/>
  <c r="OJ99" i="7"/>
  <c r="OJ126" i="7" s="1"/>
  <c r="OK106" i="17"/>
  <c r="OJ100" i="19"/>
  <c r="OJ127" i="19" s="1"/>
  <c r="OJ107" i="19"/>
  <c r="OI105" i="11"/>
  <c r="OI107" i="11"/>
  <c r="OI107" i="13"/>
  <c r="OI104" i="13"/>
  <c r="OI98" i="13"/>
  <c r="OI125" i="13" s="1"/>
  <c r="OI97" i="15"/>
  <c r="OI124" i="15" s="1"/>
  <c r="OI96" i="15"/>
  <c r="OI123" i="15" s="1"/>
  <c r="OJ97" i="7"/>
  <c r="OJ124" i="7" s="1"/>
  <c r="OJ107" i="7"/>
  <c r="OJ104" i="7"/>
  <c r="OJ105" i="21"/>
  <c r="OK99" i="17"/>
  <c r="OK126" i="17" s="1"/>
  <c r="OK82" i="19"/>
  <c r="OJ99" i="19"/>
  <c r="OJ126" i="19" s="1"/>
  <c r="OI99" i="13"/>
  <c r="OI126" i="13" s="1"/>
  <c r="OJ89" i="13"/>
  <c r="OI106" i="13"/>
  <c r="OJ87" i="15"/>
  <c r="OI104" i="15"/>
  <c r="OL88" i="17"/>
  <c r="OK105" i="17"/>
  <c r="OK104" i="17"/>
  <c r="OK80" i="19"/>
  <c r="OJ97" i="19"/>
  <c r="OJ124" i="19" s="1"/>
  <c r="OK87" i="19"/>
  <c r="OJ104" i="19"/>
  <c r="OJ87" i="11"/>
  <c r="OI104" i="11"/>
  <c r="OI106" i="11"/>
  <c r="OK97" i="17"/>
  <c r="OK124" i="17" s="1"/>
  <c r="OK85" i="19"/>
  <c r="OJ102" i="19"/>
  <c r="OJ129" i="19" s="1"/>
  <c r="OJ98" i="19"/>
  <c r="OJ125" i="19" s="1"/>
  <c r="OI101" i="11"/>
  <c r="OI128" i="11" s="1"/>
  <c r="OJ83" i="11"/>
  <c r="OI100" i="11"/>
  <c r="OI127" i="11" s="1"/>
  <c r="OI97" i="13"/>
  <c r="OI124" i="13" s="1"/>
  <c r="OJ85" i="13"/>
  <c r="OI102" i="13"/>
  <c r="OI129" i="13" s="1"/>
  <c r="OI101" i="15"/>
  <c r="OI128" i="15" s="1"/>
  <c r="OJ81" i="15"/>
  <c r="OI98" i="15"/>
  <c r="OI125" i="15" s="1"/>
  <c r="OJ82" i="15"/>
  <c r="OI99" i="15"/>
  <c r="OI126" i="15" s="1"/>
  <c r="OJ83" i="15"/>
  <c r="OI100" i="15"/>
  <c r="OI127" i="15" s="1"/>
  <c r="OK84" i="7"/>
  <c r="OJ101" i="7"/>
  <c r="OJ128" i="7" s="1"/>
  <c r="OK80" i="21"/>
  <c r="OJ97" i="21"/>
  <c r="OJ124" i="21" s="1"/>
  <c r="OK81" i="21"/>
  <c r="OJ98" i="21"/>
  <c r="OJ125" i="21" s="1"/>
  <c r="OK79" i="21"/>
  <c r="OJ96" i="21"/>
  <c r="OJ123" i="21" s="1"/>
  <c r="OJ100" i="21"/>
  <c r="OJ127" i="21" s="1"/>
  <c r="OK118" i="21"/>
  <c r="OK79" i="17"/>
  <c r="OJ96" i="17"/>
  <c r="OJ123" i="17" s="1"/>
  <c r="OJ73" i="7"/>
  <c r="OK90" i="7" s="1"/>
  <c r="OJ69" i="7"/>
  <c r="OJ65" i="7"/>
  <c r="OK82" i="7" s="1"/>
  <c r="OJ43" i="7"/>
  <c r="OJ60" i="7" s="1"/>
  <c r="OJ72" i="7"/>
  <c r="OJ68" i="7"/>
  <c r="OK85" i="7" s="1"/>
  <c r="OJ64" i="7"/>
  <c r="OK81" i="7" s="1"/>
  <c r="OJ71" i="7"/>
  <c r="OK88" i="7" s="1"/>
  <c r="OJ67" i="7"/>
  <c r="OJ63" i="7"/>
  <c r="OK80" i="7" s="1"/>
  <c r="OJ70" i="7"/>
  <c r="OK87" i="7" s="1"/>
  <c r="OK26" i="7"/>
  <c r="OJ66" i="7"/>
  <c r="OK83" i="7" s="1"/>
  <c r="OJ62" i="7"/>
  <c r="OK79" i="7" s="1"/>
  <c r="OJ72" i="19"/>
  <c r="OJ68" i="19"/>
  <c r="OJ64" i="19"/>
  <c r="OK81" i="19" s="1"/>
  <c r="OJ67" i="19"/>
  <c r="OK84" i="19" s="1"/>
  <c r="OJ71" i="19"/>
  <c r="OK88" i="19" s="1"/>
  <c r="OJ69" i="19"/>
  <c r="OK86" i="19" s="1"/>
  <c r="OJ73" i="19"/>
  <c r="OK90" i="19" s="1"/>
  <c r="OJ66" i="19"/>
  <c r="OK83" i="19" s="1"/>
  <c r="OJ43" i="19"/>
  <c r="OJ60" i="19" s="1"/>
  <c r="OJ70" i="19"/>
  <c r="OJ62" i="19"/>
  <c r="OK79" i="19" s="1"/>
  <c r="OJ65" i="19"/>
  <c r="OJ63" i="19"/>
  <c r="OK26" i="19"/>
  <c r="OK117" i="21"/>
  <c r="OI73" i="15"/>
  <c r="OJ90" i="15" s="1"/>
  <c r="OI69" i="15"/>
  <c r="OJ86" i="15" s="1"/>
  <c r="OI65" i="15"/>
  <c r="OI43" i="15"/>
  <c r="OI60" i="15" s="1"/>
  <c r="OI72" i="15"/>
  <c r="OJ89" i="15" s="1"/>
  <c r="OI68" i="15"/>
  <c r="OJ85" i="15" s="1"/>
  <c r="OI64" i="15"/>
  <c r="OI71" i="15"/>
  <c r="OJ88" i="15" s="1"/>
  <c r="OI67" i="15"/>
  <c r="OJ84" i="15" s="1"/>
  <c r="OI63" i="15"/>
  <c r="OJ80" i="15" s="1"/>
  <c r="OI70" i="15"/>
  <c r="OJ26" i="15"/>
  <c r="OI66" i="15"/>
  <c r="OI62" i="15"/>
  <c r="OJ79" i="15" s="1"/>
  <c r="OJ89" i="7"/>
  <c r="OI106" i="7"/>
  <c r="OJ73" i="21"/>
  <c r="OJ69" i="21"/>
  <c r="OK86" i="21" s="1"/>
  <c r="OJ71" i="21"/>
  <c r="OK88" i="21" s="1"/>
  <c r="OJ65" i="21"/>
  <c r="OK82" i="21" s="1"/>
  <c r="OJ68" i="21"/>
  <c r="OK85" i="21" s="1"/>
  <c r="OJ66" i="21"/>
  <c r="OK83" i="21" s="1"/>
  <c r="OJ64" i="21"/>
  <c r="OJ72" i="21"/>
  <c r="OK89" i="21" s="1"/>
  <c r="OJ70" i="21"/>
  <c r="OK87" i="21" s="1"/>
  <c r="OJ63" i="21"/>
  <c r="OJ43" i="21"/>
  <c r="OJ60" i="21" s="1"/>
  <c r="OJ67" i="21"/>
  <c r="OK84" i="21" s="1"/>
  <c r="OJ62" i="21"/>
  <c r="OK26" i="21"/>
  <c r="OI94" i="19"/>
  <c r="OI77" i="19"/>
  <c r="OI111" i="19" s="1"/>
  <c r="OJ89" i="19"/>
  <c r="OI106" i="19"/>
  <c r="OJ90" i="21"/>
  <c r="OI107" i="21"/>
  <c r="OI72" i="11"/>
  <c r="OJ89" i="11" s="1"/>
  <c r="OI68" i="11"/>
  <c r="OJ85" i="11" s="1"/>
  <c r="OI64" i="11"/>
  <c r="OJ81" i="11" s="1"/>
  <c r="OI71" i="11"/>
  <c r="OJ88" i="11" s="1"/>
  <c r="OI67" i="11"/>
  <c r="OJ84" i="11" s="1"/>
  <c r="OI63" i="11"/>
  <c r="OJ80" i="11" s="1"/>
  <c r="OI69" i="11"/>
  <c r="OJ86" i="11" s="1"/>
  <c r="OI43" i="11"/>
  <c r="OI60" i="11" s="1"/>
  <c r="OI70" i="11"/>
  <c r="OI62" i="11"/>
  <c r="OJ79" i="11" s="1"/>
  <c r="OI73" i="11"/>
  <c r="OJ90" i="11" s="1"/>
  <c r="OI65" i="11"/>
  <c r="OJ82" i="11" s="1"/>
  <c r="OJ26" i="11"/>
  <c r="OI66" i="11"/>
  <c r="OI94" i="7"/>
  <c r="OI77" i="7"/>
  <c r="OI111" i="7" s="1"/>
  <c r="OK86" i="17"/>
  <c r="OJ103" i="17"/>
  <c r="OJ130" i="17" s="1"/>
  <c r="OK90" i="17"/>
  <c r="OJ107" i="17"/>
  <c r="OJ94" i="17"/>
  <c r="OJ77" i="17"/>
  <c r="OJ111" i="17" s="1"/>
  <c r="OK73" i="17"/>
  <c r="OK69" i="17"/>
  <c r="OK65" i="17"/>
  <c r="OL82" i="17" s="1"/>
  <c r="OK43" i="17"/>
  <c r="OK60" i="17" s="1"/>
  <c r="OK72" i="17"/>
  <c r="OL89" i="17" s="1"/>
  <c r="OK68" i="17"/>
  <c r="OL85" i="17" s="1"/>
  <c r="OK64" i="17"/>
  <c r="OL81" i="17" s="1"/>
  <c r="OK71" i="17"/>
  <c r="OK67" i="17"/>
  <c r="OL84" i="17" s="1"/>
  <c r="OK63" i="17"/>
  <c r="OL80" i="17" s="1"/>
  <c r="OL26" i="17"/>
  <c r="OK70" i="17"/>
  <c r="OL87" i="17" s="1"/>
  <c r="OK66" i="17"/>
  <c r="OL83" i="17" s="1"/>
  <c r="OK62" i="17"/>
  <c r="OH94" i="11"/>
  <c r="OH77" i="11"/>
  <c r="OH111" i="11" s="1"/>
  <c r="OH77" i="13"/>
  <c r="OH111" i="13" s="1"/>
  <c r="OH94" i="13"/>
  <c r="OI71" i="13"/>
  <c r="OJ88" i="13" s="1"/>
  <c r="OI67" i="13"/>
  <c r="OJ84" i="13" s="1"/>
  <c r="OI63" i="13"/>
  <c r="OJ80" i="13" s="1"/>
  <c r="OI70" i="13"/>
  <c r="OJ87" i="13" s="1"/>
  <c r="OI66" i="13"/>
  <c r="OJ83" i="13" s="1"/>
  <c r="OI62" i="13"/>
  <c r="OJ79" i="13" s="1"/>
  <c r="OI73" i="13"/>
  <c r="OJ90" i="13" s="1"/>
  <c r="OI69" i="13"/>
  <c r="OJ86" i="13" s="1"/>
  <c r="OI65" i="13"/>
  <c r="OJ82" i="13" s="1"/>
  <c r="OI43" i="13"/>
  <c r="OI60" i="13" s="1"/>
  <c r="OI68" i="13"/>
  <c r="OJ26" i="13"/>
  <c r="OI64" i="13"/>
  <c r="OJ81" i="13" s="1"/>
  <c r="OI72" i="13"/>
  <c r="OH94" i="15"/>
  <c r="OH77" i="15"/>
  <c r="OH111" i="15" s="1"/>
  <c r="OJ86" i="7"/>
  <c r="OI103" i="7"/>
  <c r="OI130" i="7" s="1"/>
  <c r="OI94" i="21"/>
  <c r="OI77" i="21"/>
  <c r="OI111" i="21" s="1"/>
  <c r="OJ96" i="13" l="1"/>
  <c r="OJ123" i="13" s="1"/>
  <c r="OL104" i="17"/>
  <c r="OJ97" i="11"/>
  <c r="OJ124" i="11" s="1"/>
  <c r="OK100" i="21"/>
  <c r="OJ96" i="15"/>
  <c r="OJ123" i="15" s="1"/>
  <c r="OJ103" i="15"/>
  <c r="OJ130" i="15" s="1"/>
  <c r="OJ99" i="13"/>
  <c r="OJ126" i="13" s="1"/>
  <c r="OJ106" i="11"/>
  <c r="OK104" i="21"/>
  <c r="OK102" i="21"/>
  <c r="OK129" i="21" s="1"/>
  <c r="OJ101" i="15"/>
  <c r="OJ128" i="15" s="1"/>
  <c r="OJ106" i="15"/>
  <c r="OJ107" i="15"/>
  <c r="OK100" i="19"/>
  <c r="OK127" i="19" s="1"/>
  <c r="OK101" i="19"/>
  <c r="OK128" i="19" s="1"/>
  <c r="OK96" i="7"/>
  <c r="OK123" i="7" s="1"/>
  <c r="OK97" i="7"/>
  <c r="OK124" i="7" s="1"/>
  <c r="OK102" i="7"/>
  <c r="OK129" i="7" s="1"/>
  <c r="OJ98" i="13"/>
  <c r="OJ125" i="13" s="1"/>
  <c r="OJ105" i="13"/>
  <c r="OL99" i="17"/>
  <c r="OL126" i="17" s="1"/>
  <c r="OJ103" i="13"/>
  <c r="OJ130" i="13" s="1"/>
  <c r="OL97" i="17"/>
  <c r="OL124" i="17" s="1"/>
  <c r="OJ99" i="11"/>
  <c r="OJ126" i="11" s="1"/>
  <c r="OK101" i="21"/>
  <c r="OK99" i="21"/>
  <c r="OK126" i="21" s="1"/>
  <c r="OK107" i="19"/>
  <c r="OK100" i="7"/>
  <c r="OK127" i="7" s="1"/>
  <c r="OK107" i="7"/>
  <c r="OJ101" i="13"/>
  <c r="OJ128" i="13" s="1"/>
  <c r="OJ96" i="11"/>
  <c r="OJ123" i="11" s="1"/>
  <c r="OJ102" i="11"/>
  <c r="OJ129" i="11" s="1"/>
  <c r="OK103" i="21"/>
  <c r="OK130" i="21" s="1"/>
  <c r="OJ97" i="15"/>
  <c r="OJ124" i="15" s="1"/>
  <c r="OJ102" i="15"/>
  <c r="OJ129" i="15" s="1"/>
  <c r="OK105" i="19"/>
  <c r="OK104" i="7"/>
  <c r="OK98" i="7"/>
  <c r="OK125" i="7" s="1"/>
  <c r="OK99" i="7"/>
  <c r="OK126" i="7" s="1"/>
  <c r="OJ100" i="13"/>
  <c r="OJ127" i="13" s="1"/>
  <c r="OL98" i="17"/>
  <c r="OL125" i="17" s="1"/>
  <c r="OJ101" i="11"/>
  <c r="OJ128" i="11" s="1"/>
  <c r="OJ104" i="13"/>
  <c r="OL102" i="17"/>
  <c r="OL129" i="17" s="1"/>
  <c r="OJ105" i="11"/>
  <c r="OK106" i="21"/>
  <c r="OJ105" i="15"/>
  <c r="OK96" i="19"/>
  <c r="OK123" i="19" s="1"/>
  <c r="OK98" i="19"/>
  <c r="OK125" i="19" s="1"/>
  <c r="OJ107" i="13"/>
  <c r="OJ97" i="13"/>
  <c r="OJ124" i="13" s="1"/>
  <c r="OL100" i="17"/>
  <c r="OL127" i="17" s="1"/>
  <c r="OL101" i="17"/>
  <c r="OL128" i="17" s="1"/>
  <c r="OL106" i="17"/>
  <c r="OJ107" i="11"/>
  <c r="OJ103" i="11"/>
  <c r="OJ130" i="11" s="1"/>
  <c r="OJ98" i="11"/>
  <c r="OJ125" i="11" s="1"/>
  <c r="OK105" i="21"/>
  <c r="OK103" i="19"/>
  <c r="OK130" i="19" s="1"/>
  <c r="OK105" i="7"/>
  <c r="OJ70" i="13"/>
  <c r="OK87" i="13" s="1"/>
  <c r="OJ66" i="13"/>
  <c r="OK83" i="13" s="1"/>
  <c r="OJ62" i="13"/>
  <c r="OK79" i="13" s="1"/>
  <c r="OK26" i="13"/>
  <c r="OJ73" i="13"/>
  <c r="OK90" i="13" s="1"/>
  <c r="OJ69" i="13"/>
  <c r="OK86" i="13" s="1"/>
  <c r="OJ65" i="13"/>
  <c r="OK82" i="13" s="1"/>
  <c r="OJ72" i="13"/>
  <c r="OK89" i="13" s="1"/>
  <c r="OJ68" i="13"/>
  <c r="OJ64" i="13"/>
  <c r="OK81" i="13" s="1"/>
  <c r="OJ63" i="13"/>
  <c r="OK80" i="13" s="1"/>
  <c r="OJ71" i="13"/>
  <c r="OK88" i="13" s="1"/>
  <c r="OJ43" i="13"/>
  <c r="OJ60" i="13" s="1"/>
  <c r="OJ67" i="13"/>
  <c r="OK84" i="13" s="1"/>
  <c r="OI94" i="11"/>
  <c r="OI77" i="11"/>
  <c r="OI111" i="11" s="1"/>
  <c r="OI94" i="15"/>
  <c r="OI77" i="15"/>
  <c r="OI111" i="15" s="1"/>
  <c r="OK127" i="21"/>
  <c r="OJ100" i="15"/>
  <c r="OJ127" i="15" s="1"/>
  <c r="OK85" i="13"/>
  <c r="OJ102" i="13"/>
  <c r="OJ129" i="13" s="1"/>
  <c r="OJ104" i="11"/>
  <c r="OL105" i="17"/>
  <c r="OL90" i="17"/>
  <c r="OK107" i="17"/>
  <c r="OK90" i="21"/>
  <c r="OJ107" i="21"/>
  <c r="OJ94" i="21"/>
  <c r="OJ77" i="21"/>
  <c r="OJ111" i="21" s="1"/>
  <c r="OK89" i="7"/>
  <c r="OJ106" i="7"/>
  <c r="OK71" i="19"/>
  <c r="OL88" i="19" s="1"/>
  <c r="OK67" i="19"/>
  <c r="OL84" i="19" s="1"/>
  <c r="OK63" i="19"/>
  <c r="OK69" i="19"/>
  <c r="OL86" i="19" s="1"/>
  <c r="OK73" i="19"/>
  <c r="OL90" i="19" s="1"/>
  <c r="OK66" i="19"/>
  <c r="OL83" i="19" s="1"/>
  <c r="OK64" i="19"/>
  <c r="OL81" i="19" s="1"/>
  <c r="OK70" i="19"/>
  <c r="OL87" i="19" s="1"/>
  <c r="OK68" i="19"/>
  <c r="OK72" i="19"/>
  <c r="OK62" i="19"/>
  <c r="OL79" i="19" s="1"/>
  <c r="OK65" i="19"/>
  <c r="OL82" i="19" s="1"/>
  <c r="OL26" i="19"/>
  <c r="OK43" i="19"/>
  <c r="OK60" i="19" s="1"/>
  <c r="OJ72" i="15"/>
  <c r="OK89" i="15" s="1"/>
  <c r="OJ68" i="15"/>
  <c r="OK85" i="15" s="1"/>
  <c r="OJ64" i="15"/>
  <c r="OK81" i="15" s="1"/>
  <c r="OJ71" i="15"/>
  <c r="OK88" i="15" s="1"/>
  <c r="OJ67" i="15"/>
  <c r="OK84" i="15" s="1"/>
  <c r="OJ63" i="15"/>
  <c r="OK80" i="15" s="1"/>
  <c r="OJ70" i="15"/>
  <c r="OJ66" i="15"/>
  <c r="OK83" i="15" s="1"/>
  <c r="OJ62" i="15"/>
  <c r="OK79" i="15" s="1"/>
  <c r="OJ69" i="15"/>
  <c r="OK86" i="15" s="1"/>
  <c r="OJ43" i="15"/>
  <c r="OJ60" i="15" s="1"/>
  <c r="OK26" i="15"/>
  <c r="OJ65" i="15"/>
  <c r="OJ73" i="15"/>
  <c r="OK90" i="15" s="1"/>
  <c r="OL79" i="21"/>
  <c r="OK96" i="21"/>
  <c r="OK123" i="21" s="1"/>
  <c r="OJ98" i="15"/>
  <c r="OJ125" i="15" s="1"/>
  <c r="OJ100" i="11"/>
  <c r="OJ127" i="11" s="1"/>
  <c r="OL80" i="19"/>
  <c r="OK97" i="19"/>
  <c r="OK124" i="19" s="1"/>
  <c r="OK99" i="19"/>
  <c r="OK126" i="19" s="1"/>
  <c r="OI94" i="13"/>
  <c r="OI77" i="13"/>
  <c r="OI111" i="13" s="1"/>
  <c r="OK77" i="17"/>
  <c r="OK111" i="17" s="1"/>
  <c r="OK94" i="17"/>
  <c r="OK72" i="21"/>
  <c r="OL89" i="21" s="1"/>
  <c r="OK68" i="21"/>
  <c r="OL85" i="21" s="1"/>
  <c r="OK73" i="21"/>
  <c r="OK66" i="21"/>
  <c r="OL83" i="21" s="1"/>
  <c r="OK64" i="21"/>
  <c r="OK70" i="21"/>
  <c r="OL87" i="21" s="1"/>
  <c r="OK63" i="21"/>
  <c r="OL80" i="21" s="1"/>
  <c r="OK67" i="21"/>
  <c r="OL84" i="21" s="1"/>
  <c r="OK62" i="21"/>
  <c r="OK69" i="21"/>
  <c r="OL86" i="21" s="1"/>
  <c r="OL26" i="21"/>
  <c r="OK43" i="21"/>
  <c r="OK60" i="21" s="1"/>
  <c r="OK65" i="21"/>
  <c r="OL82" i="21" s="1"/>
  <c r="OK71" i="21"/>
  <c r="OL88" i="21" s="1"/>
  <c r="OJ94" i="19"/>
  <c r="OJ77" i="19"/>
  <c r="OJ111" i="19" s="1"/>
  <c r="OK72" i="7"/>
  <c r="OK68" i="7"/>
  <c r="OL85" i="7" s="1"/>
  <c r="OK64" i="7"/>
  <c r="OL81" i="7" s="1"/>
  <c r="OK71" i="7"/>
  <c r="OL88" i="7" s="1"/>
  <c r="OK67" i="7"/>
  <c r="OK63" i="7"/>
  <c r="OL80" i="7" s="1"/>
  <c r="OK70" i="7"/>
  <c r="OL87" i="7" s="1"/>
  <c r="OK66" i="7"/>
  <c r="OL83" i="7" s="1"/>
  <c r="OK62" i="7"/>
  <c r="OL79" i="7" s="1"/>
  <c r="OL26" i="7"/>
  <c r="OK65" i="7"/>
  <c r="OL82" i="7" s="1"/>
  <c r="OK73" i="7"/>
  <c r="OL90" i="7" s="1"/>
  <c r="OK69" i="7"/>
  <c r="OK43" i="7"/>
  <c r="OK60" i="7" s="1"/>
  <c r="OJ94" i="7"/>
  <c r="OJ77" i="7"/>
  <c r="OJ111" i="7" s="1"/>
  <c r="OL81" i="21"/>
  <c r="OK98" i="21"/>
  <c r="OK125" i="21" s="1"/>
  <c r="OL84" i="7"/>
  <c r="OK101" i="7"/>
  <c r="OK128" i="7" s="1"/>
  <c r="OK82" i="15"/>
  <c r="OJ99" i="15"/>
  <c r="OJ126" i="15" s="1"/>
  <c r="OL85" i="19"/>
  <c r="OK102" i="19"/>
  <c r="OK129" i="19" s="1"/>
  <c r="OK104" i="19"/>
  <c r="OK87" i="15"/>
  <c r="OJ104" i="15"/>
  <c r="OK97" i="21"/>
  <c r="OK124" i="21" s="1"/>
  <c r="OJ106" i="13"/>
  <c r="OK86" i="7"/>
  <c r="OJ103" i="7"/>
  <c r="OJ130" i="7" s="1"/>
  <c r="OL72" i="17"/>
  <c r="OM89" i="17" s="1"/>
  <c r="OM106" i="17" s="1"/>
  <c r="BJ50" i="38" s="1"/>
  <c r="OL68" i="17"/>
  <c r="OM85" i="17" s="1"/>
  <c r="OM102" i="17" s="1"/>
  <c r="OL64" i="17"/>
  <c r="OM81" i="17" s="1"/>
  <c r="OM98" i="17" s="1"/>
  <c r="OL71" i="17"/>
  <c r="OM88" i="17" s="1"/>
  <c r="OM105" i="17" s="1"/>
  <c r="OL67" i="17"/>
  <c r="OM84" i="17" s="1"/>
  <c r="OM101" i="17" s="1"/>
  <c r="OL63" i="17"/>
  <c r="OM80" i="17" s="1"/>
  <c r="OM97" i="17" s="1"/>
  <c r="OL70" i="17"/>
  <c r="OM87" i="17" s="1"/>
  <c r="OM104" i="17" s="1"/>
  <c r="OL66" i="17"/>
  <c r="OM83" i="17" s="1"/>
  <c r="OM100" i="17" s="1"/>
  <c r="OL62" i="17"/>
  <c r="OM26" i="17"/>
  <c r="OL69" i="17"/>
  <c r="OL43" i="17"/>
  <c r="OL60" i="17" s="1"/>
  <c r="OL65" i="17"/>
  <c r="OM82" i="17" s="1"/>
  <c r="OM99" i="17" s="1"/>
  <c r="OL73" i="17"/>
  <c r="OL86" i="17"/>
  <c r="OK103" i="17"/>
  <c r="OK130" i="17" s="1"/>
  <c r="OJ71" i="11"/>
  <c r="OK88" i="11" s="1"/>
  <c r="OJ67" i="11"/>
  <c r="OK84" i="11" s="1"/>
  <c r="OJ63" i="11"/>
  <c r="OK80" i="11" s="1"/>
  <c r="OJ70" i="11"/>
  <c r="OK87" i="11" s="1"/>
  <c r="OJ66" i="11"/>
  <c r="OK83" i="11" s="1"/>
  <c r="OJ62" i="11"/>
  <c r="OK79" i="11" s="1"/>
  <c r="OK26" i="11"/>
  <c r="OJ72" i="11"/>
  <c r="OK89" i="11" s="1"/>
  <c r="OJ64" i="11"/>
  <c r="OK81" i="11" s="1"/>
  <c r="OJ69" i="11"/>
  <c r="OK86" i="11" s="1"/>
  <c r="OJ73" i="11"/>
  <c r="OK90" i="11" s="1"/>
  <c r="OJ65" i="11"/>
  <c r="OK82" i="11" s="1"/>
  <c r="OJ68" i="11"/>
  <c r="OK85" i="11" s="1"/>
  <c r="OJ43" i="11"/>
  <c r="OJ60" i="11" s="1"/>
  <c r="OK89" i="19"/>
  <c r="OJ106" i="19"/>
  <c r="OL79" i="17"/>
  <c r="OK96" i="17"/>
  <c r="OK123" i="17" s="1"/>
  <c r="OK103" i="11" l="1"/>
  <c r="OK130" i="11" s="1"/>
  <c r="OK101" i="11"/>
  <c r="OK128" i="11" s="1"/>
  <c r="G129" i="17"/>
  <c r="OM129" i="17"/>
  <c r="F129" i="17" s="1"/>
  <c r="OM82" i="21"/>
  <c r="OM99" i="21" s="1"/>
  <c r="OL99" i="21"/>
  <c r="OL126" i="21" s="1"/>
  <c r="OK107" i="15"/>
  <c r="OL80" i="15"/>
  <c r="OK97" i="15"/>
  <c r="OK124" i="15" s="1"/>
  <c r="OL99" i="19"/>
  <c r="OL126" i="19" s="1"/>
  <c r="OM87" i="19"/>
  <c r="OM104" i="19" s="1"/>
  <c r="OL104" i="19"/>
  <c r="OK106" i="13"/>
  <c r="OK98" i="11"/>
  <c r="OK125" i="11" s="1"/>
  <c r="OK105" i="11"/>
  <c r="G126" i="17"/>
  <c r="OM126" i="17"/>
  <c r="F126" i="17" s="1"/>
  <c r="G128" i="17"/>
  <c r="OM128" i="17"/>
  <c r="F128" i="17" s="1"/>
  <c r="BJ52" i="38"/>
  <c r="BJ80" i="38" s="1"/>
  <c r="BL80" i="38" s="1"/>
  <c r="BL50" i="38"/>
  <c r="OL107" i="7"/>
  <c r="OM83" i="7"/>
  <c r="OM100" i="7" s="1"/>
  <c r="OL100" i="7"/>
  <c r="OL127" i="7" s="1"/>
  <c r="OL105" i="7"/>
  <c r="OM84" i="21"/>
  <c r="OM101" i="21" s="1"/>
  <c r="G128" i="21" s="1"/>
  <c r="OL101" i="21"/>
  <c r="OL100" i="21"/>
  <c r="OK96" i="15"/>
  <c r="OK123" i="15" s="1"/>
  <c r="OK101" i="15"/>
  <c r="OK128" i="15" s="1"/>
  <c r="OL89" i="15"/>
  <c r="OK106" i="15"/>
  <c r="OL96" i="19"/>
  <c r="OL123" i="19" s="1"/>
  <c r="OM81" i="19"/>
  <c r="OM98" i="19" s="1"/>
  <c r="OL98" i="19"/>
  <c r="OL125" i="19" s="1"/>
  <c r="OK97" i="13"/>
  <c r="OK124" i="13" s="1"/>
  <c r="OL82" i="13"/>
  <c r="OK99" i="13"/>
  <c r="OK126" i="13" s="1"/>
  <c r="OK96" i="13"/>
  <c r="OK123" i="13" s="1"/>
  <c r="OK102" i="11"/>
  <c r="OK129" i="11" s="1"/>
  <c r="OK100" i="11"/>
  <c r="OK127" i="11" s="1"/>
  <c r="OK99" i="11"/>
  <c r="OK126" i="11" s="1"/>
  <c r="OK106" i="11"/>
  <c r="OK104" i="11"/>
  <c r="BJ20" i="38"/>
  <c r="BL20" i="38" s="1"/>
  <c r="OM127" i="17"/>
  <c r="F127" i="17" s="1"/>
  <c r="G127" i="17"/>
  <c r="OL99" i="7"/>
  <c r="OL126" i="7" s="1"/>
  <c r="OM87" i="7"/>
  <c r="OM104" i="7" s="1"/>
  <c r="OL104" i="7"/>
  <c r="OL98" i="7"/>
  <c r="OL125" i="7" s="1"/>
  <c r="OM80" i="21"/>
  <c r="OM97" i="21" s="1"/>
  <c r="OL97" i="21"/>
  <c r="OL124" i="21" s="1"/>
  <c r="OK100" i="15"/>
  <c r="OK127" i="15" s="1"/>
  <c r="OL88" i="15"/>
  <c r="OK105" i="15"/>
  <c r="OL100" i="19"/>
  <c r="OL127" i="19" s="1"/>
  <c r="OM84" i="19"/>
  <c r="OM101" i="19" s="1"/>
  <c r="OL101" i="19"/>
  <c r="OL128" i="19" s="1"/>
  <c r="OK101" i="13"/>
  <c r="OK128" i="13" s="1"/>
  <c r="OL81" i="13"/>
  <c r="OK98" i="13"/>
  <c r="OK125" i="13" s="1"/>
  <c r="OK103" i="13"/>
  <c r="OK130" i="13" s="1"/>
  <c r="OK100" i="13"/>
  <c r="OK127" i="13" s="1"/>
  <c r="OK96" i="11"/>
  <c r="OK123" i="11" s="1"/>
  <c r="OM124" i="17"/>
  <c r="F124" i="17" s="1"/>
  <c r="G124" i="17"/>
  <c r="OL96" i="7"/>
  <c r="OL123" i="7" s="1"/>
  <c r="OM89" i="21"/>
  <c r="OM106" i="21" s="1"/>
  <c r="BJ57" i="38" s="1"/>
  <c r="OL106" i="21"/>
  <c r="OK103" i="15"/>
  <c r="OK130" i="15" s="1"/>
  <c r="OL85" i="15"/>
  <c r="OK102" i="15"/>
  <c r="OK129" i="15" s="1"/>
  <c r="OL103" i="19"/>
  <c r="OL130" i="19" s="1"/>
  <c r="OK105" i="13"/>
  <c r="OK107" i="11"/>
  <c r="OL80" i="11"/>
  <c r="OK97" i="11"/>
  <c r="OK124" i="11" s="1"/>
  <c r="G125" i="17"/>
  <c r="OM125" i="17"/>
  <c r="F125" i="17" s="1"/>
  <c r="BJ19" i="38"/>
  <c r="BL19" i="38" s="1"/>
  <c r="OL97" i="7"/>
  <c r="OL124" i="7" s="1"/>
  <c r="OM85" i="7"/>
  <c r="OM102" i="7" s="1"/>
  <c r="OL102" i="7"/>
  <c r="OL129" i="7" s="1"/>
  <c r="OM88" i="21"/>
  <c r="OM105" i="21" s="1"/>
  <c r="OL105" i="21"/>
  <c r="OM86" i="21"/>
  <c r="OM103" i="21" s="1"/>
  <c r="OL103" i="21"/>
  <c r="OL130" i="21" s="1"/>
  <c r="OL104" i="21"/>
  <c r="OM85" i="21"/>
  <c r="OM102" i="21" s="1"/>
  <c r="OL102" i="21"/>
  <c r="OL129" i="21" s="1"/>
  <c r="OK98" i="15"/>
  <c r="OK125" i="15" s="1"/>
  <c r="OM90" i="19"/>
  <c r="OM107" i="19" s="1"/>
  <c r="OL107" i="19"/>
  <c r="OL105" i="19"/>
  <c r="OL90" i="13"/>
  <c r="OK107" i="13"/>
  <c r="OK104" i="13"/>
  <c r="OM71" i="17"/>
  <c r="OM67" i="17"/>
  <c r="OM63" i="17"/>
  <c r="OM70" i="17"/>
  <c r="OM66" i="17"/>
  <c r="OM62" i="17"/>
  <c r="OM73" i="17"/>
  <c r="OM69" i="17"/>
  <c r="OM65" i="17"/>
  <c r="OM43" i="17"/>
  <c r="OM60" i="17" s="1"/>
  <c r="OM64" i="17"/>
  <c r="OM72" i="17"/>
  <c r="OM68" i="17"/>
  <c r="OM79" i="17"/>
  <c r="OM96" i="17" s="1"/>
  <c r="OL96" i="17"/>
  <c r="OL123" i="17" s="1"/>
  <c r="OL87" i="15"/>
  <c r="OK104" i="15"/>
  <c r="OL102" i="19"/>
  <c r="OL129" i="19" s="1"/>
  <c r="OL101" i="7"/>
  <c r="OL128" i="7" s="1"/>
  <c r="OL73" i="21"/>
  <c r="OL71" i="21"/>
  <c r="OL67" i="21"/>
  <c r="OL70" i="21"/>
  <c r="OM87" i="21" s="1"/>
  <c r="OM104" i="21" s="1"/>
  <c r="OL68" i="21"/>
  <c r="OL63" i="21"/>
  <c r="OL72" i="21"/>
  <c r="OL62" i="21"/>
  <c r="OM79" i="21" s="1"/>
  <c r="OM96" i="21" s="1"/>
  <c r="OL69" i="21"/>
  <c r="OL65" i="21"/>
  <c r="OM26" i="21"/>
  <c r="OL64" i="21"/>
  <c r="OM81" i="21" s="1"/>
  <c r="OM98" i="21" s="1"/>
  <c r="OL43" i="21"/>
  <c r="OL60" i="21" s="1"/>
  <c r="OL66" i="21"/>
  <c r="OM83" i="21" s="1"/>
  <c r="OM100" i="21" s="1"/>
  <c r="OL96" i="21"/>
  <c r="OL123" i="21" s="1"/>
  <c r="OJ77" i="15"/>
  <c r="OJ111" i="15" s="1"/>
  <c r="OJ94" i="15"/>
  <c r="OL70" i="19"/>
  <c r="OL66" i="19"/>
  <c r="OM83" i="19" s="1"/>
  <c r="OM100" i="19" s="1"/>
  <c r="OL62" i="19"/>
  <c r="OM79" i="19" s="1"/>
  <c r="OM96" i="19" s="1"/>
  <c r="OL73" i="19"/>
  <c r="OL71" i="19"/>
  <c r="OM88" i="19" s="1"/>
  <c r="OM105" i="19" s="1"/>
  <c r="OL68" i="19"/>
  <c r="OM85" i="19" s="1"/>
  <c r="OM102" i="19" s="1"/>
  <c r="OL72" i="19"/>
  <c r="OL65" i="19"/>
  <c r="OM82" i="19" s="1"/>
  <c r="OM99" i="19" s="1"/>
  <c r="OL67" i="19"/>
  <c r="OM26" i="19"/>
  <c r="OL63" i="19"/>
  <c r="OL43" i="19"/>
  <c r="OL60" i="19" s="1"/>
  <c r="OL64" i="19"/>
  <c r="OL69" i="19"/>
  <c r="OM86" i="19" s="1"/>
  <c r="OM103" i="19" s="1"/>
  <c r="OM90" i="17"/>
  <c r="OM107" i="17" s="1"/>
  <c r="BJ51" i="38" s="1"/>
  <c r="BL51" i="38" s="1"/>
  <c r="OL107" i="17"/>
  <c r="OK128" i="21"/>
  <c r="OL127" i="21"/>
  <c r="OJ94" i="11"/>
  <c r="OJ77" i="11"/>
  <c r="OJ111" i="11" s="1"/>
  <c r="OK71" i="15"/>
  <c r="OK67" i="15"/>
  <c r="OL84" i="15" s="1"/>
  <c r="OK63" i="15"/>
  <c r="OK70" i="15"/>
  <c r="OK66" i="15"/>
  <c r="OL83" i="15" s="1"/>
  <c r="OK62" i="15"/>
  <c r="OL79" i="15" s="1"/>
  <c r="OK73" i="15"/>
  <c r="OL90" i="15" s="1"/>
  <c r="OK69" i="15"/>
  <c r="OL86" i="15" s="1"/>
  <c r="OK65" i="15"/>
  <c r="OL82" i="15" s="1"/>
  <c r="OK43" i="15"/>
  <c r="OK60" i="15" s="1"/>
  <c r="OK64" i="15"/>
  <c r="OL81" i="15" s="1"/>
  <c r="OK72" i="15"/>
  <c r="OK68" i="15"/>
  <c r="OL26" i="15"/>
  <c r="OL94" i="17"/>
  <c r="OL77" i="17"/>
  <c r="OL111" i="17" s="1"/>
  <c r="OK94" i="7"/>
  <c r="OK77" i="7"/>
  <c r="OK111" i="7" s="1"/>
  <c r="OK94" i="21"/>
  <c r="OK77" i="21"/>
  <c r="OK111" i="21" s="1"/>
  <c r="OK77" i="19"/>
  <c r="OK111" i="19" s="1"/>
  <c r="OK94" i="19"/>
  <c r="OK73" i="13"/>
  <c r="OK69" i="13"/>
  <c r="OL86" i="13" s="1"/>
  <c r="OK65" i="13"/>
  <c r="OK43" i="13"/>
  <c r="OK60" i="13" s="1"/>
  <c r="OK72" i="13"/>
  <c r="OL89" i="13" s="1"/>
  <c r="OK68" i="13"/>
  <c r="OK64" i="13"/>
  <c r="OK71" i="13"/>
  <c r="OL88" i="13" s="1"/>
  <c r="OK67" i="13"/>
  <c r="OL84" i="13" s="1"/>
  <c r="OK63" i="13"/>
  <c r="OL80" i="13" s="1"/>
  <c r="OK70" i="13"/>
  <c r="OL87" i="13" s="1"/>
  <c r="OK66" i="13"/>
  <c r="OL83" i="13" s="1"/>
  <c r="OL26" i="13"/>
  <c r="OK62" i="13"/>
  <c r="OL79" i="13" s="1"/>
  <c r="OL71" i="7"/>
  <c r="OM88" i="7" s="1"/>
  <c r="OM105" i="7" s="1"/>
  <c r="OL67" i="7"/>
  <c r="OM84" i="7" s="1"/>
  <c r="OM101" i="7" s="1"/>
  <c r="OL63" i="7"/>
  <c r="OM80" i="7" s="1"/>
  <c r="OM97" i="7" s="1"/>
  <c r="OL70" i="7"/>
  <c r="OL66" i="7"/>
  <c r="OL62" i="7"/>
  <c r="OM79" i="7" s="1"/>
  <c r="OM96" i="7" s="1"/>
  <c r="OM26" i="7"/>
  <c r="OL73" i="7"/>
  <c r="OM90" i="7" s="1"/>
  <c r="OM107" i="7" s="1"/>
  <c r="AX44" i="38" s="1"/>
  <c r="AZ44" i="38" s="1"/>
  <c r="OL69" i="7"/>
  <c r="OL65" i="7"/>
  <c r="OM82" i="7" s="1"/>
  <c r="OM99" i="7" s="1"/>
  <c r="OL43" i="7"/>
  <c r="OL60" i="7" s="1"/>
  <c r="OL68" i="7"/>
  <c r="OL72" i="7"/>
  <c r="OL64" i="7"/>
  <c r="OM81" i="7" s="1"/>
  <c r="OM98" i="7" s="1"/>
  <c r="OL89" i="19"/>
  <c r="OK106" i="19"/>
  <c r="OK70" i="11"/>
  <c r="OL87" i="11" s="1"/>
  <c r="OK66" i="11"/>
  <c r="OL83" i="11" s="1"/>
  <c r="OK62" i="11"/>
  <c r="OL79" i="11" s="1"/>
  <c r="OL26" i="11"/>
  <c r="OK73" i="11"/>
  <c r="OL90" i="11" s="1"/>
  <c r="OK69" i="11"/>
  <c r="OL86" i="11" s="1"/>
  <c r="OK65" i="11"/>
  <c r="OL82" i="11" s="1"/>
  <c r="OK43" i="11"/>
  <c r="OK60" i="11" s="1"/>
  <c r="OK67" i="11"/>
  <c r="OL84" i="11" s="1"/>
  <c r="OK68" i="11"/>
  <c r="OL85" i="11" s="1"/>
  <c r="OK71" i="11"/>
  <c r="OL88" i="11" s="1"/>
  <c r="OK63" i="11"/>
  <c r="OK72" i="11"/>
  <c r="OL89" i="11" s="1"/>
  <c r="OK64" i="11"/>
  <c r="OL81" i="11" s="1"/>
  <c r="OM86" i="17"/>
  <c r="OM103" i="17" s="1"/>
  <c r="OL103" i="17"/>
  <c r="OL130" i="17" s="1"/>
  <c r="OL86" i="7"/>
  <c r="OK103" i="7"/>
  <c r="OK130" i="7" s="1"/>
  <c r="OK99" i="15"/>
  <c r="OK126" i="15" s="1"/>
  <c r="OL98" i="21"/>
  <c r="OL125" i="21" s="1"/>
  <c r="OM80" i="19"/>
  <c r="OM97" i="19" s="1"/>
  <c r="OL97" i="19"/>
  <c r="OL124" i="19" s="1"/>
  <c r="OL89" i="7"/>
  <c r="OK106" i="7"/>
  <c r="OL90" i="21"/>
  <c r="OK107" i="21"/>
  <c r="OL85" i="13"/>
  <c r="OK102" i="13"/>
  <c r="OK129" i="13" s="1"/>
  <c r="OJ94" i="13"/>
  <c r="OJ77" i="13"/>
  <c r="OJ111" i="13" s="1"/>
  <c r="OL102" i="11" l="1"/>
  <c r="OL129" i="11" s="1"/>
  <c r="OL100" i="11"/>
  <c r="OL127" i="11" s="1"/>
  <c r="G126" i="7"/>
  <c r="OM126" i="7"/>
  <c r="F126" i="7" s="1"/>
  <c r="G128" i="7"/>
  <c r="OM128" i="7"/>
  <c r="F128" i="7" s="1"/>
  <c r="OL105" i="13"/>
  <c r="OL96" i="15"/>
  <c r="OL123" i="15" s="1"/>
  <c r="OL101" i="15"/>
  <c r="OL128" i="15" s="1"/>
  <c r="G130" i="19"/>
  <c r="OM130" i="19"/>
  <c r="F130" i="19" s="1"/>
  <c r="AX30" i="38"/>
  <c r="AZ30" i="38" s="1"/>
  <c r="G129" i="19"/>
  <c r="OM129" i="19"/>
  <c r="F129" i="19" s="1"/>
  <c r="AX29" i="38"/>
  <c r="AZ29" i="38" s="1"/>
  <c r="OM127" i="19"/>
  <c r="F127" i="19" s="1"/>
  <c r="G127" i="19"/>
  <c r="OL106" i="11"/>
  <c r="OL101" i="11"/>
  <c r="OL128" i="11" s="1"/>
  <c r="OL107" i="11"/>
  <c r="OL104" i="11"/>
  <c r="OL104" i="13"/>
  <c r="OL99" i="15"/>
  <c r="OL126" i="15" s="1"/>
  <c r="OL100" i="15"/>
  <c r="OL127" i="15" s="1"/>
  <c r="BJ29" i="38"/>
  <c r="BL29" i="38" s="1"/>
  <c r="G127" i="21"/>
  <c r="OL97" i="13"/>
  <c r="OL124" i="13" s="1"/>
  <c r="OL103" i="15"/>
  <c r="OL130" i="15" s="1"/>
  <c r="OM126" i="19"/>
  <c r="F126" i="19" s="1"/>
  <c r="G126" i="19"/>
  <c r="OL98" i="11"/>
  <c r="OL125" i="11" s="1"/>
  <c r="OL103" i="11"/>
  <c r="OL130" i="11" s="1"/>
  <c r="G125" i="7"/>
  <c r="OM125" i="7"/>
  <c r="F125" i="7" s="1"/>
  <c r="AX10" i="38"/>
  <c r="AZ10" i="38" s="1"/>
  <c r="G123" i="7"/>
  <c r="OM123" i="7"/>
  <c r="F123" i="7" s="1"/>
  <c r="AX9" i="38"/>
  <c r="OL100" i="13"/>
  <c r="OL127" i="13" s="1"/>
  <c r="OL96" i="13"/>
  <c r="OL123" i="13" s="1"/>
  <c r="OL103" i="13"/>
  <c r="OL130" i="13" s="1"/>
  <c r="OL105" i="11"/>
  <c r="OL99" i="11"/>
  <c r="OL126" i="11" s="1"/>
  <c r="OL96" i="11"/>
  <c r="OL123" i="11" s="1"/>
  <c r="OM124" i="7"/>
  <c r="F124" i="7" s="1"/>
  <c r="G124" i="7"/>
  <c r="OL101" i="13"/>
  <c r="OL128" i="13" s="1"/>
  <c r="OL106" i="13"/>
  <c r="OL98" i="15"/>
  <c r="OL125" i="15" s="1"/>
  <c r="OL107" i="15"/>
  <c r="G123" i="19"/>
  <c r="OM123" i="19"/>
  <c r="F123" i="19" s="1"/>
  <c r="AX27" i="38"/>
  <c r="G125" i="21"/>
  <c r="OM125" i="21"/>
  <c r="F125" i="21" s="1"/>
  <c r="BJ28" i="38"/>
  <c r="BL28" i="38" s="1"/>
  <c r="OM123" i="21"/>
  <c r="F123" i="21" s="1"/>
  <c r="G123" i="21"/>
  <c r="BJ27" i="38"/>
  <c r="OK94" i="13"/>
  <c r="OK77" i="13"/>
  <c r="OK111" i="13" s="1"/>
  <c r="BL57" i="38"/>
  <c r="OM125" i="19"/>
  <c r="F125" i="19" s="1"/>
  <c r="G125" i="19"/>
  <c r="AX28" i="38"/>
  <c r="AZ28" i="38" s="1"/>
  <c r="OL106" i="15"/>
  <c r="AX11" i="38"/>
  <c r="AZ11" i="38" s="1"/>
  <c r="OM127" i="7"/>
  <c r="F127" i="7" s="1"/>
  <c r="G127" i="7"/>
  <c r="OL97" i="15"/>
  <c r="OL124" i="15" s="1"/>
  <c r="OL102" i="13"/>
  <c r="OL129" i="13" s="1"/>
  <c r="OM87" i="15"/>
  <c r="OM104" i="15" s="1"/>
  <c r="OL104" i="15"/>
  <c r="OM127" i="21"/>
  <c r="F127" i="21" s="1"/>
  <c r="OL70" i="15"/>
  <c r="OL66" i="15"/>
  <c r="OM83" i="15" s="1"/>
  <c r="OM100" i="15" s="1"/>
  <c r="OL62" i="15"/>
  <c r="OM79" i="15" s="1"/>
  <c r="OM96" i="15" s="1"/>
  <c r="OL73" i="15"/>
  <c r="OM90" i="15" s="1"/>
  <c r="OM107" i="15" s="1"/>
  <c r="AX51" i="38" s="1"/>
  <c r="AZ51" i="38" s="1"/>
  <c r="OL69" i="15"/>
  <c r="OM86" i="15" s="1"/>
  <c r="OM103" i="15" s="1"/>
  <c r="OL65" i="15"/>
  <c r="OM82" i="15" s="1"/>
  <c r="OM99" i="15" s="1"/>
  <c r="OL43" i="15"/>
  <c r="OL60" i="15" s="1"/>
  <c r="OL72" i="15"/>
  <c r="OM89" i="15" s="1"/>
  <c r="OM106" i="15" s="1"/>
  <c r="AX50" i="38" s="1"/>
  <c r="OL68" i="15"/>
  <c r="OL64" i="15"/>
  <c r="OM81" i="15" s="1"/>
  <c r="OM98" i="15" s="1"/>
  <c r="OL71" i="15"/>
  <c r="OL67" i="15"/>
  <c r="OM84" i="15" s="1"/>
  <c r="OM101" i="15" s="1"/>
  <c r="OM26" i="15"/>
  <c r="OL63" i="15"/>
  <c r="OM80" i="15" s="1"/>
  <c r="OM97" i="15" s="1"/>
  <c r="OK94" i="15"/>
  <c r="OK77" i="15"/>
  <c r="OK111" i="15" s="1"/>
  <c r="OL97" i="11"/>
  <c r="OL124" i="11" s="1"/>
  <c r="OM85" i="15"/>
  <c r="OM102" i="15" s="1"/>
  <c r="OL102" i="15"/>
  <c r="OL129" i="15" s="1"/>
  <c r="G126" i="21"/>
  <c r="OM126" i="21"/>
  <c r="F126" i="21" s="1"/>
  <c r="OM70" i="21"/>
  <c r="OM66" i="21"/>
  <c r="OM72" i="21"/>
  <c r="OM62" i="21"/>
  <c r="OM69" i="21"/>
  <c r="OM67" i="21"/>
  <c r="OM65" i="21"/>
  <c r="OM71" i="21"/>
  <c r="OM64" i="21"/>
  <c r="OM63" i="21"/>
  <c r="OM43" i="21"/>
  <c r="OM60" i="21" s="1"/>
  <c r="OM68" i="21"/>
  <c r="OM73" i="21"/>
  <c r="AX58" i="38"/>
  <c r="AZ58" i="38" s="1"/>
  <c r="BJ30" i="38"/>
  <c r="BL30" i="38" s="1"/>
  <c r="G129" i="21"/>
  <c r="OM129" i="21"/>
  <c r="F129" i="21" s="1"/>
  <c r="OM130" i="21"/>
  <c r="F130" i="21" s="1"/>
  <c r="G130" i="21"/>
  <c r="OM129" i="7"/>
  <c r="F129" i="7" s="1"/>
  <c r="G129" i="7"/>
  <c r="OK94" i="11"/>
  <c r="OK77" i="11"/>
  <c r="OK111" i="11" s="1"/>
  <c r="OL73" i="11"/>
  <c r="OM90" i="11" s="1"/>
  <c r="OM107" i="11" s="1"/>
  <c r="BJ44" i="38" s="1"/>
  <c r="BL44" i="38" s="1"/>
  <c r="OL69" i="11"/>
  <c r="OM86" i="11" s="1"/>
  <c r="OM103" i="11" s="1"/>
  <c r="OL65" i="11"/>
  <c r="OM82" i="11" s="1"/>
  <c r="OM99" i="11" s="1"/>
  <c r="OL43" i="11"/>
  <c r="OL60" i="11" s="1"/>
  <c r="OL72" i="11"/>
  <c r="OM89" i="11" s="1"/>
  <c r="OM106" i="11" s="1"/>
  <c r="BJ43" i="38" s="1"/>
  <c r="OL68" i="11"/>
  <c r="OM85" i="11" s="1"/>
  <c r="OM102" i="11" s="1"/>
  <c r="OL64" i="11"/>
  <c r="OM81" i="11" s="1"/>
  <c r="OM98" i="11" s="1"/>
  <c r="OL70" i="11"/>
  <c r="OM87" i="11" s="1"/>
  <c r="OM104" i="11" s="1"/>
  <c r="OL62" i="11"/>
  <c r="OM79" i="11" s="1"/>
  <c r="OM96" i="11" s="1"/>
  <c r="OL71" i="11"/>
  <c r="OM88" i="11" s="1"/>
  <c r="OM105" i="11" s="1"/>
  <c r="OL63" i="11"/>
  <c r="OM80" i="11" s="1"/>
  <c r="OM97" i="11" s="1"/>
  <c r="OM26" i="11"/>
  <c r="OL67" i="11"/>
  <c r="OM84" i="11" s="1"/>
  <c r="OM101" i="11" s="1"/>
  <c r="OL66" i="11"/>
  <c r="OM83" i="11" s="1"/>
  <c r="OM100" i="11" s="1"/>
  <c r="OL94" i="19"/>
  <c r="OL77" i="19"/>
  <c r="OL111" i="19" s="1"/>
  <c r="OM73" i="19"/>
  <c r="OM69" i="19"/>
  <c r="OM65" i="19"/>
  <c r="OM68" i="19"/>
  <c r="OM72" i="19"/>
  <c r="OM70" i="19"/>
  <c r="OM67" i="19"/>
  <c r="OM66" i="19"/>
  <c r="OM63" i="19"/>
  <c r="OM43" i="19"/>
  <c r="OM60" i="19" s="1"/>
  <c r="OM71" i="19"/>
  <c r="OM64" i="19"/>
  <c r="OM62" i="19"/>
  <c r="OM81" i="13"/>
  <c r="OM98" i="13" s="1"/>
  <c r="OL98" i="13"/>
  <c r="OL125" i="13" s="1"/>
  <c r="G128" i="19"/>
  <c r="OM128" i="19"/>
  <c r="F128" i="19" s="1"/>
  <c r="OM88" i="15"/>
  <c r="OM105" i="15" s="1"/>
  <c r="OL105" i="15"/>
  <c r="OM124" i="21"/>
  <c r="F124" i="21" s="1"/>
  <c r="G124" i="21"/>
  <c r="OM82" i="13"/>
  <c r="OM99" i="13" s="1"/>
  <c r="OL99" i="13"/>
  <c r="OL126" i="13" s="1"/>
  <c r="OM89" i="7"/>
  <c r="OM106" i="7" s="1"/>
  <c r="AX43" i="38" s="1"/>
  <c r="OL106" i="7"/>
  <c r="OM86" i="7"/>
  <c r="OM103" i="7" s="1"/>
  <c r="OL103" i="7"/>
  <c r="OL130" i="7" s="1"/>
  <c r="OL107" i="13"/>
  <c r="OM90" i="21"/>
  <c r="OM107" i="21" s="1"/>
  <c r="BJ58" i="38" s="1"/>
  <c r="BL58" i="38" s="1"/>
  <c r="OL107" i="21"/>
  <c r="OM124" i="19"/>
  <c r="F124" i="19" s="1"/>
  <c r="G124" i="19"/>
  <c r="G130" i="17"/>
  <c r="OM130" i="17"/>
  <c r="F130" i="17" s="1"/>
  <c r="OM89" i="19"/>
  <c r="OM106" i="19" s="1"/>
  <c r="AX57" i="38" s="1"/>
  <c r="OL106" i="19"/>
  <c r="OL94" i="7"/>
  <c r="OL77" i="7"/>
  <c r="OL111" i="7" s="1"/>
  <c r="OM70" i="7"/>
  <c r="OM66" i="7"/>
  <c r="OM62" i="7"/>
  <c r="OM73" i="7"/>
  <c r="OM69" i="7"/>
  <c r="OM65" i="7"/>
  <c r="OM43" i="7"/>
  <c r="OM60" i="7" s="1"/>
  <c r="OM72" i="7"/>
  <c r="OM68" i="7"/>
  <c r="OM64" i="7"/>
  <c r="OM71" i="7"/>
  <c r="OM67" i="7"/>
  <c r="OM63" i="7"/>
  <c r="OL72" i="13"/>
  <c r="OM89" i="13" s="1"/>
  <c r="OM106" i="13" s="1"/>
  <c r="BW43" i="38" s="1"/>
  <c r="OL68" i="13"/>
  <c r="OM85" i="13" s="1"/>
  <c r="OM102" i="13" s="1"/>
  <c r="OL64" i="13"/>
  <c r="OL71" i="13"/>
  <c r="OM88" i="13" s="1"/>
  <c r="OM105" i="13" s="1"/>
  <c r="OL67" i="13"/>
  <c r="OM84" i="13" s="1"/>
  <c r="OM101" i="13" s="1"/>
  <c r="OL63" i="13"/>
  <c r="OM80" i="13" s="1"/>
  <c r="OM97" i="13" s="1"/>
  <c r="OL70" i="13"/>
  <c r="OM87" i="13" s="1"/>
  <c r="OM104" i="13" s="1"/>
  <c r="OL66" i="13"/>
  <c r="OM83" i="13" s="1"/>
  <c r="OM100" i="13" s="1"/>
  <c r="OL62" i="13"/>
  <c r="OM79" i="13" s="1"/>
  <c r="OM96" i="13" s="1"/>
  <c r="OM26" i="13"/>
  <c r="OL69" i="13"/>
  <c r="OM86" i="13" s="1"/>
  <c r="OM103" i="13" s="1"/>
  <c r="OL65" i="13"/>
  <c r="OL43" i="13"/>
  <c r="OL60" i="13" s="1"/>
  <c r="OL73" i="13"/>
  <c r="OM90" i="13" s="1"/>
  <c r="OM107" i="13" s="1"/>
  <c r="BW44" i="38" s="1"/>
  <c r="BY44" i="38" s="1"/>
  <c r="OL94" i="21"/>
  <c r="OL77" i="21"/>
  <c r="OL111" i="21" s="1"/>
  <c r="OM123" i="17"/>
  <c r="F123" i="17" s="1"/>
  <c r="G123" i="17"/>
  <c r="BJ18" i="38"/>
  <c r="OM94" i="17"/>
  <c r="OM77" i="17"/>
  <c r="OM111" i="17" s="1"/>
  <c r="OM128" i="21"/>
  <c r="F128" i="21" s="1"/>
  <c r="OL128" i="21"/>
  <c r="BL52" i="38"/>
  <c r="BJ21" i="38"/>
  <c r="BL21" i="38" s="1"/>
  <c r="G127" i="11" l="1"/>
  <c r="OM127" i="11"/>
  <c r="F127" i="11" s="1"/>
  <c r="BJ11" i="38"/>
  <c r="BL11" i="38" s="1"/>
  <c r="G129" i="11"/>
  <c r="OM129" i="11"/>
  <c r="F129" i="11" s="1"/>
  <c r="BJ12" i="38"/>
  <c r="BL12" i="38" s="1"/>
  <c r="G125" i="15"/>
  <c r="OM125" i="15"/>
  <c r="F125" i="15" s="1"/>
  <c r="AX19" i="38"/>
  <c r="AZ19" i="38" s="1"/>
  <c r="AX20" i="38"/>
  <c r="AZ20" i="38" s="1"/>
  <c r="G127" i="15"/>
  <c r="OM127" i="15"/>
  <c r="F127" i="15" s="1"/>
  <c r="OM124" i="13"/>
  <c r="F124" i="13" s="1"/>
  <c r="G124" i="13"/>
  <c r="G129" i="13"/>
  <c r="OM129" i="13"/>
  <c r="F129" i="13" s="1"/>
  <c r="BW12" i="38"/>
  <c r="BY12" i="38" s="1"/>
  <c r="G128" i="11"/>
  <c r="OM128" i="11"/>
  <c r="F128" i="11" s="1"/>
  <c r="OM123" i="11"/>
  <c r="F123" i="11" s="1"/>
  <c r="G123" i="11"/>
  <c r="BJ9" i="38"/>
  <c r="BJ45" i="38"/>
  <c r="BJ72" i="38" s="1"/>
  <c r="BL72" i="38" s="1"/>
  <c r="BL43" i="38"/>
  <c r="BL45" i="38" s="1"/>
  <c r="OM130" i="15"/>
  <c r="F130" i="15" s="1"/>
  <c r="G130" i="15"/>
  <c r="OM123" i="13"/>
  <c r="F123" i="13" s="1"/>
  <c r="G123" i="13"/>
  <c r="BW9" i="38"/>
  <c r="G128" i="13"/>
  <c r="OM128" i="13"/>
  <c r="F128" i="13" s="1"/>
  <c r="AX52" i="38"/>
  <c r="AX80" i="38" s="1"/>
  <c r="AZ80" i="38" s="1"/>
  <c r="AZ50" i="38"/>
  <c r="AZ52" i="38" s="1"/>
  <c r="G130" i="13"/>
  <c r="OM130" i="13"/>
  <c r="F130" i="13" s="1"/>
  <c r="G130" i="11"/>
  <c r="OM130" i="11"/>
  <c r="F130" i="11" s="1"/>
  <c r="OM124" i="15"/>
  <c r="F124" i="15" s="1"/>
  <c r="G124" i="15"/>
  <c r="G126" i="15"/>
  <c r="OM126" i="15"/>
  <c r="F126" i="15" s="1"/>
  <c r="BW45" i="38"/>
  <c r="BW72" i="38" s="1"/>
  <c r="BY72" i="38" s="1"/>
  <c r="BY43" i="38"/>
  <c r="BY45" i="38" s="1"/>
  <c r="G128" i="15"/>
  <c r="OM128" i="15"/>
  <c r="F128" i="15" s="1"/>
  <c r="BW11" i="38"/>
  <c r="BY11" i="38" s="1"/>
  <c r="G127" i="13"/>
  <c r="OM127" i="13"/>
  <c r="F127" i="13" s="1"/>
  <c r="OM124" i="11"/>
  <c r="F124" i="11" s="1"/>
  <c r="G124" i="11"/>
  <c r="OM125" i="11"/>
  <c r="F125" i="11" s="1"/>
  <c r="G125" i="11"/>
  <c r="BJ10" i="38"/>
  <c r="BL10" i="38" s="1"/>
  <c r="G126" i="11"/>
  <c r="OM126" i="11"/>
  <c r="F126" i="11" s="1"/>
  <c r="OM123" i="15"/>
  <c r="F123" i="15" s="1"/>
  <c r="G123" i="15"/>
  <c r="AX18" i="38"/>
  <c r="OM94" i="7"/>
  <c r="OM77" i="7"/>
  <c r="OM111" i="7" s="1"/>
  <c r="G130" i="7"/>
  <c r="OM130" i="7"/>
  <c r="F130" i="7" s="1"/>
  <c r="OM125" i="13"/>
  <c r="F125" i="13" s="1"/>
  <c r="G125" i="13"/>
  <c r="BW10" i="38"/>
  <c r="BY10" i="38" s="1"/>
  <c r="OM94" i="19"/>
  <c r="OM77" i="19"/>
  <c r="OM111" i="19" s="1"/>
  <c r="OL77" i="13"/>
  <c r="OL111" i="13" s="1"/>
  <c r="OL94" i="13"/>
  <c r="OM129" i="15"/>
  <c r="F129" i="15" s="1"/>
  <c r="G129" i="15"/>
  <c r="AX21" i="38"/>
  <c r="AZ21" i="38" s="1"/>
  <c r="OL94" i="15"/>
  <c r="OL77" i="15"/>
  <c r="OL111" i="15" s="1"/>
  <c r="AX31" i="38"/>
  <c r="AX87" i="38" s="1"/>
  <c r="AZ27" i="38"/>
  <c r="AZ31" i="38" s="1"/>
  <c r="OM71" i="13"/>
  <c r="OM67" i="13"/>
  <c r="OM63" i="13"/>
  <c r="OM70" i="13"/>
  <c r="OM66" i="13"/>
  <c r="OM62" i="13"/>
  <c r="OM73" i="13"/>
  <c r="OM69" i="13"/>
  <c r="OM65" i="13"/>
  <c r="OM43" i="13"/>
  <c r="OM60" i="13" s="1"/>
  <c r="OM64" i="13"/>
  <c r="OM72" i="13"/>
  <c r="OM68" i="13"/>
  <c r="OM126" i="13"/>
  <c r="F126" i="13" s="1"/>
  <c r="G126" i="13"/>
  <c r="BJ59" i="38"/>
  <c r="BJ88" i="38" s="1"/>
  <c r="BL88" i="38" s="1"/>
  <c r="AX45" i="38"/>
  <c r="AX72" i="38" s="1"/>
  <c r="AZ72" i="38" s="1"/>
  <c r="AZ43" i="38"/>
  <c r="AZ45" i="38" s="1"/>
  <c r="OM72" i="11"/>
  <c r="OM68" i="11"/>
  <c r="OM64" i="11"/>
  <c r="OM71" i="11"/>
  <c r="OM67" i="11"/>
  <c r="OM63" i="11"/>
  <c r="OM73" i="11"/>
  <c r="OM65" i="11"/>
  <c r="OM70" i="11"/>
  <c r="OM66" i="11"/>
  <c r="OM43" i="11"/>
  <c r="OM60" i="11" s="1"/>
  <c r="OM69" i="11"/>
  <c r="OM62" i="11"/>
  <c r="OL77" i="11"/>
  <c r="OL111" i="11" s="1"/>
  <c r="OL94" i="11"/>
  <c r="AX12" i="38"/>
  <c r="AZ12" i="38" s="1"/>
  <c r="AZ9" i="38"/>
  <c r="AZ13" i="38" s="1"/>
  <c r="AX59" i="38"/>
  <c r="AX88" i="38" s="1"/>
  <c r="AZ88" i="38" s="1"/>
  <c r="AZ57" i="38"/>
  <c r="AZ59" i="38" s="1"/>
  <c r="BJ22" i="38"/>
  <c r="BJ79" i="38" s="1"/>
  <c r="BL18" i="38"/>
  <c r="BL22" i="38" s="1"/>
  <c r="OM94" i="21"/>
  <c r="OM77" i="21"/>
  <c r="OM111" i="21" s="1"/>
  <c r="OM73" i="15"/>
  <c r="OM69" i="15"/>
  <c r="OM65" i="15"/>
  <c r="OM43" i="15"/>
  <c r="OM60" i="15" s="1"/>
  <c r="OM72" i="15"/>
  <c r="OM68" i="15"/>
  <c r="OM64" i="15"/>
  <c r="OM71" i="15"/>
  <c r="OM67" i="15"/>
  <c r="OM63" i="15"/>
  <c r="OM70" i="15"/>
  <c r="OM66" i="15"/>
  <c r="OM62" i="15"/>
  <c r="BL59" i="38"/>
  <c r="BJ31" i="38"/>
  <c r="BJ87" i="38" s="1"/>
  <c r="BL27" i="38"/>
  <c r="BL31" i="38" s="1"/>
  <c r="BJ81" i="38" l="1"/>
  <c r="BL79" i="38"/>
  <c r="BL81" i="38" s="1"/>
  <c r="AX13" i="38"/>
  <c r="AX71" i="38" s="1"/>
  <c r="AX89" i="38"/>
  <c r="AZ87" i="38"/>
  <c r="AZ89" i="38" s="1"/>
  <c r="OM94" i="15"/>
  <c r="OM77" i="15"/>
  <c r="OM111" i="15" s="1"/>
  <c r="OM94" i="13"/>
  <c r="OM77" i="13"/>
  <c r="OM111" i="13" s="1"/>
  <c r="AX22" i="38"/>
  <c r="AX79" i="38" s="1"/>
  <c r="AZ18" i="38"/>
  <c r="AZ22" i="38" s="1"/>
  <c r="BJ13" i="38"/>
  <c r="BJ71" i="38" s="1"/>
  <c r="BL9" i="38"/>
  <c r="BL13" i="38" s="1"/>
  <c r="BJ89" i="38"/>
  <c r="BL87" i="38"/>
  <c r="BL89" i="38" s="1"/>
  <c r="OM94" i="11"/>
  <c r="OM77" i="11"/>
  <c r="OM111" i="11" s="1"/>
  <c r="BW13" i="38"/>
  <c r="BW71" i="38" s="1"/>
  <c r="BY9" i="38"/>
  <c r="BY13" i="38" s="1"/>
  <c r="AX73" i="38" l="1"/>
  <c r="AZ71" i="38"/>
  <c r="BJ73" i="38"/>
  <c r="BL71" i="38"/>
  <c r="BL73" i="38" s="1"/>
  <c r="BW73" i="38"/>
  <c r="BY71" i="38"/>
  <c r="AX81" i="38"/>
  <c r="AZ79" i="38"/>
  <c r="AZ81" i="38" s="1"/>
  <c r="AQ96" i="38" l="1"/>
  <c r="AZ73" i="38"/>
  <c r="AQ97" i="38"/>
  <c r="BY73" i="38"/>
  <c r="AQ98" i="38" l="1"/>
</calcChain>
</file>

<file path=xl/comments1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2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3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4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5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6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7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sharedStrings.xml><?xml version="1.0" encoding="utf-8"?>
<sst xmlns="http://schemas.openxmlformats.org/spreadsheetml/2006/main" count="4247" uniqueCount="756">
  <si>
    <t>Total</t>
  </si>
  <si>
    <t>Labor</t>
  </si>
  <si>
    <t>Non-Labor</t>
  </si>
  <si>
    <t>O&amp;M</t>
  </si>
  <si>
    <t>CapEx</t>
  </si>
  <si>
    <t>8% Tax</t>
  </si>
  <si>
    <t>Subtotal</t>
  </si>
  <si>
    <t xml:space="preserve">     All cost estimates are unloaded</t>
  </si>
  <si>
    <t>Grand Total</t>
  </si>
  <si>
    <t># of Project Sites</t>
  </si>
  <si>
    <t>Permit Fees</t>
  </si>
  <si>
    <t>EVSE Cost Estimate for one site (20 L2 and 2 DC FC)</t>
  </si>
  <si>
    <t xml:space="preserve">300 kVA transformer </t>
  </si>
  <si>
    <t>Transformer &amp; Installation Cost Estimate for one site</t>
  </si>
  <si>
    <t>New Electrical Service Cost Estimate for one site (without transformer costs)</t>
  </si>
  <si>
    <t>Design / Permit Fees Cost Estimate for one site</t>
  </si>
  <si>
    <t>ADA Requirement Cost Estimate for one site</t>
  </si>
  <si>
    <t>Unloaded Total Cost Estimate for 20 Level 2 and 2 DC FC per site</t>
  </si>
  <si>
    <t>Nine dual head 30 amp Networked Level 2 EVSE ($4,500 ea) and two Single head ($2,500)</t>
  </si>
  <si>
    <t>Nine Dual Pedestals &amp; Two singles for EVSE ($500 each)</t>
  </si>
  <si>
    <t>Smart Meter @ $100</t>
  </si>
  <si>
    <t>15% Contingency</t>
  </si>
  <si>
    <t>Communication / Access Fees for one site</t>
  </si>
  <si>
    <t>15% Contractor Items Profit (*)</t>
  </si>
  <si>
    <t>Install &amp; testing 10 pads / 20 EVSE @ $2,500 each pad (*)</t>
  </si>
  <si>
    <t>2 DC Fast Charging installation including base @ $25K each (*)</t>
  </si>
  <si>
    <t>Meter Pedestal @ $19,000 material</t>
  </si>
  <si>
    <t>Meter Pedestal Installation @ $5,000 labor (*)</t>
  </si>
  <si>
    <t>Trench from xfrmr to pedestal (150') &amp; refill/repair asphalt/conduit @$175/ft (*)</t>
  </si>
  <si>
    <t>Trench from pedestal to chargers (300') &amp; refill/repair asphalt/conduit @ $150/ft (*)</t>
  </si>
  <si>
    <t>Wire &amp; connectors - installation from xfrmr to pedestal and chargers (450 feet @ $25/foot) (*)</t>
  </si>
  <si>
    <t>Site Walks / Engineering / Design / Document Preparation (*)</t>
  </si>
  <si>
    <t>22 Striping &amp; EV Charging Only paint @ $300/space (*)</t>
  </si>
  <si>
    <t>22 Wheel Stops ($100/space non-labor and $400/space labor) (*)</t>
  </si>
  <si>
    <t>2 bollards installed at 25 locations @ $200 material / $700 labor each (*)</t>
  </si>
  <si>
    <t>Project Signage and installation (*)</t>
  </si>
  <si>
    <t>ADA Signage and installation (*)</t>
  </si>
  <si>
    <t>Customer Engagement</t>
  </si>
  <si>
    <t>Additional CapEx, O&amp;M Costs</t>
  </si>
  <si>
    <t>O&amp;M Labor</t>
  </si>
  <si>
    <t>Measurement &amp; Evaluation</t>
  </si>
  <si>
    <t>Billing Support</t>
  </si>
  <si>
    <t>Traffic Control ($2,000 per job) (*)</t>
  </si>
  <si>
    <t>Table ELH-1</t>
  </si>
  <si>
    <t>Table ELH-2</t>
  </si>
  <si>
    <t>Table ELH-3</t>
  </si>
  <si>
    <t>Table ELH-4</t>
  </si>
  <si>
    <t>Table ELH-5</t>
  </si>
  <si>
    <t>Table ELH-6</t>
  </si>
  <si>
    <t>Table ELH-7</t>
  </si>
  <si>
    <t>SDG&amp;E  Clean Transportation PM</t>
  </si>
  <si>
    <t>E368.1</t>
  </si>
  <si>
    <t>E368</t>
  </si>
  <si>
    <t>Proof</t>
  </si>
  <si>
    <t>Capital</t>
  </si>
  <si>
    <t>Other O&amp;M</t>
  </si>
  <si>
    <t>Cost Template</t>
  </si>
  <si>
    <t>Assumptions</t>
  </si>
  <si>
    <t>Start year</t>
  </si>
  <si>
    <t>Annual Escalation</t>
  </si>
  <si>
    <t>FERC Account</t>
  </si>
  <si>
    <t>Direct Costs</t>
  </si>
  <si>
    <t>x</t>
  </si>
  <si>
    <t>Loaded Costs</t>
  </si>
  <si>
    <t>% Loader</t>
  </si>
  <si>
    <t>Escalators Percentage</t>
  </si>
  <si>
    <t>Escalator Multiplier</t>
  </si>
  <si>
    <t>Loaded and Escalated Costs</t>
  </si>
  <si>
    <t>Loaded and Escalated In-service</t>
  </si>
  <si>
    <t>In-Service Check</t>
  </si>
  <si>
    <t>Total Check</t>
  </si>
  <si>
    <t>Assumptions:</t>
  </si>
  <si>
    <t>Decision by mid-2018</t>
  </si>
  <si>
    <t>Construction start January 2019</t>
  </si>
  <si>
    <t>E-368 - Non Labor</t>
  </si>
  <si>
    <t>E-368 - Labor</t>
  </si>
  <si>
    <t>C-303 - Labor</t>
  </si>
  <si>
    <t>O&amp;M - Non-Labor</t>
  </si>
  <si>
    <t>O&amp;M - Labor</t>
  </si>
  <si>
    <t>C-303 - Non-Labor</t>
  </si>
  <si>
    <t>SDG&amp;E Taxi Project Cost Estimate</t>
  </si>
  <si>
    <t>Table TX-1</t>
  </si>
  <si>
    <t>Table TX-2</t>
  </si>
  <si>
    <t>Communication / Access Fees</t>
  </si>
  <si>
    <t>Table TX-3</t>
  </si>
  <si>
    <t>Electrical Service Cost Estimate for one installation (without transformer costs)</t>
  </si>
  <si>
    <t>Table TX-4</t>
  </si>
  <si>
    <t>Transformer &amp; Installation Cost Estimate for one installation</t>
  </si>
  <si>
    <t>Table TX-5</t>
  </si>
  <si>
    <t>Design / Permit Fees Cost Estimate for one installation</t>
  </si>
  <si>
    <t>Table TX-6</t>
  </si>
  <si>
    <t>ADA Requirement Cost Estimate for one installation</t>
  </si>
  <si>
    <t>Table TX-7</t>
  </si>
  <si>
    <t>Unloaded Total Cost Estimate for one installation</t>
  </si>
  <si>
    <t>Total:</t>
  </si>
  <si>
    <t>Total CapEx</t>
  </si>
  <si>
    <t>SDG&amp;E Dealer Incentives Cost Estimate</t>
  </si>
  <si>
    <t>Table DI-1</t>
  </si>
  <si>
    <t>Program Incentive payments (1500 @ $500 each)</t>
  </si>
  <si>
    <t>Program Education for Dealerships</t>
  </si>
  <si>
    <t>SDG&amp;E Clean Transportation Project Management (1 year)</t>
  </si>
  <si>
    <t>Summary by FERC Account for input to Revenue Requirements model</t>
  </si>
  <si>
    <t>SDG&amp;E Home Charging Cost Estimate</t>
  </si>
  <si>
    <t>Charging Equipment Cost Estimate</t>
  </si>
  <si>
    <t xml:space="preserve">Advertising </t>
  </si>
  <si>
    <t>Incentives Start on Jan 2019</t>
  </si>
  <si>
    <t>1 year duration</t>
  </si>
  <si>
    <t>Decision by end of 2018</t>
  </si>
  <si>
    <t>Construction starts Jan 2020</t>
  </si>
  <si>
    <t>SDG&amp;E MD HD Port Electrification - New Electric Vehicle Charger - Project Cost Estimate</t>
  </si>
  <si>
    <t>EVSE Cost Estimate for one installation</t>
  </si>
  <si>
    <t>New Circuit Cost Estimate for one installation (without transformer costs)</t>
  </si>
  <si>
    <t>Trench from panel to meter and restoration / conduit (100' @ $150/ft) (*)</t>
  </si>
  <si>
    <t>Above ground conduit installation (50' @ $35/ft) (*)</t>
  </si>
  <si>
    <t>Load Research Meter @ $100 material</t>
  </si>
  <si>
    <t>Wire &amp; Connectors - installation from panel to charger (150' @ $25/ft) (*)</t>
  </si>
  <si>
    <t>1 year of Communication / Network fees for 22 nozzles @ $300 / year</t>
  </si>
  <si>
    <t># of Sites:</t>
  </si>
  <si>
    <t>$80K for one year for contractor</t>
  </si>
  <si>
    <t>$100K for one year</t>
  </si>
  <si>
    <t>Education and Outreach</t>
  </si>
  <si>
    <t>O&amp;M Total</t>
  </si>
  <si>
    <t>SDG&amp;E Fleet Delivery Services Cost Estimate</t>
  </si>
  <si>
    <t>Table FDS-1</t>
  </si>
  <si>
    <t>Table FDS-2</t>
  </si>
  <si>
    <t>Table FDS-3</t>
  </si>
  <si>
    <t>Table FDS-4</t>
  </si>
  <si>
    <t>Table FDS-5</t>
  </si>
  <si>
    <t>Table FDS-6</t>
  </si>
  <si>
    <t>n/a</t>
  </si>
  <si>
    <t>Table FDS-7</t>
  </si>
  <si>
    <t>Table FDS-8</t>
  </si>
  <si>
    <t>Unloaded Total Cost Estimate for all installations</t>
  </si>
  <si>
    <t>SDG&amp;E Clean Transportation PM</t>
  </si>
  <si>
    <t>SDG&amp;E Airport Ground Support Equipment Cost Estimate</t>
  </si>
  <si>
    <t>Transformer &amp; Installation Cost Estimate</t>
  </si>
  <si>
    <t>n/a - existing</t>
  </si>
  <si>
    <t>First Year Maintenance</t>
  </si>
  <si>
    <t>TNC Level 2 Station installed at home (50 @ $600 material, $1,400 installation)</t>
  </si>
  <si>
    <t>Taxi Company Level 2 (4 @ $600 material, $2,000 installation)</t>
  </si>
  <si>
    <t>1 year of Communication / Network fees for each DC FC nozzle @ $300 / year</t>
  </si>
  <si>
    <t>Electrical Service Cost Estimate for DC FC (without transformer costs)</t>
  </si>
  <si>
    <t>Transformer &amp; Installation Cost Estimate for DC FC</t>
  </si>
  <si>
    <t>Design / Permit Fees for DC FC Cost Estimate</t>
  </si>
  <si>
    <t>ADA Requirement Cost Estimate for DC FC</t>
  </si>
  <si>
    <t>Unloaded Total Cost Estimate</t>
  </si>
  <si>
    <t>Taxi Incentives</t>
  </si>
  <si>
    <t>Taxi Fueling Incentives</t>
  </si>
  <si>
    <t>Taxi fueling incentives 4 @ $4,000 each</t>
  </si>
  <si>
    <t>Zero emission credits</t>
  </si>
  <si>
    <t>50 TNC Drivers @ $1,920 for first year</t>
  </si>
  <si>
    <t>Integration with PYD billing system for DC FC</t>
  </si>
  <si>
    <t>First year O&amp;M for charging equipment</t>
  </si>
  <si>
    <t>Maintenance (service calls)</t>
  </si>
  <si>
    <t>Total CapEx and O&amp;M</t>
  </si>
  <si>
    <t>Grand Total Cost (CapEx and O&amp;M)</t>
  </si>
  <si>
    <t>Total O&amp;M</t>
  </si>
  <si>
    <t>CapEx Total</t>
  </si>
  <si>
    <t>1 call for each installation first year @ $250 each</t>
  </si>
  <si>
    <t>First Year O&amp;M for charging equipment</t>
  </si>
  <si>
    <t>First Year O&amp;M Service Calls</t>
  </si>
  <si>
    <t>SDG&amp;E SB 350 Project Cost Estimate Summary</t>
  </si>
  <si>
    <t>Caltrans</t>
  </si>
  <si>
    <t>Dealer Incentives</t>
  </si>
  <si>
    <t>MD HD Port</t>
  </si>
  <si>
    <t>Fleet Delivery</t>
  </si>
  <si>
    <t>Taxi</t>
  </si>
  <si>
    <t>Airport GSE</t>
  </si>
  <si>
    <t>Project Title</t>
  </si>
  <si>
    <t>Cost Est.</t>
  </si>
  <si>
    <t>Loaders by FERC Account</t>
  </si>
  <si>
    <t xml:space="preserve">Description </t>
  </si>
  <si>
    <t>Loader Notes</t>
  </si>
  <si>
    <t>E-368.1 - Non Labor</t>
  </si>
  <si>
    <t>Transformer Non-Labor</t>
  </si>
  <si>
    <t>E-368.1 - Labor</t>
  </si>
  <si>
    <t>Transformer Contracted Labor</t>
  </si>
  <si>
    <t>E-369.1 - Non Labor</t>
  </si>
  <si>
    <t>New Electric Service Contracted</t>
  </si>
  <si>
    <t>E-369.1 - Labor</t>
  </si>
  <si>
    <t>Contracted EV Equipment &amp; Installation</t>
  </si>
  <si>
    <t>Contracted Engineering Design &amp; Permitting</t>
  </si>
  <si>
    <t>Cap. A&amp;G + Purchasing</t>
  </si>
  <si>
    <t>Purchased Software (Billing)</t>
  </si>
  <si>
    <t>Self Developed Software (Billing)</t>
  </si>
  <si>
    <t xml:space="preserve">Core Management Loaders + Cap. A&amp;G </t>
  </si>
  <si>
    <t>C-391 - Non-Labor</t>
  </si>
  <si>
    <t>Purchased Hardware (Billing)</t>
  </si>
  <si>
    <t>O&amp;M - Contracted Labor</t>
  </si>
  <si>
    <t>Charging Equip. Maint., Access Fee's, etc.</t>
  </si>
  <si>
    <t>Purchasing</t>
  </si>
  <si>
    <t>O&amp;M - SDGE PM</t>
  </si>
  <si>
    <t>SDG&amp;E Project Manager</t>
  </si>
  <si>
    <t>Core Management Loaders</t>
  </si>
  <si>
    <t>O&amp;M - Transformer Non-Labor</t>
  </si>
  <si>
    <t>Transformer Maint.</t>
  </si>
  <si>
    <t>Purchasing + Warehousing + Exempt Electric</t>
  </si>
  <si>
    <t>O&amp;M - Transformer Labor</t>
  </si>
  <si>
    <t>Union Transformer Maint</t>
  </si>
  <si>
    <t>Core Union Loaders + Small Tools + Shop OH</t>
  </si>
  <si>
    <t>San Diego Gas &amp; Electric</t>
  </si>
  <si>
    <t>October 2016 Planning Overhead Rates</t>
  </si>
  <si>
    <t>Overhead Description</t>
  </si>
  <si>
    <t>Loading Base Description</t>
  </si>
  <si>
    <t>Core Loaders</t>
  </si>
  <si>
    <t xml:space="preserve">Payroll Tax  </t>
  </si>
  <si>
    <t>Company Lbr</t>
  </si>
  <si>
    <t>ICP</t>
  </si>
  <si>
    <t>Company Lbr (non-union) ST &amp; ST portion of OT</t>
  </si>
  <si>
    <t xml:space="preserve">Pension and Benefits </t>
  </si>
  <si>
    <t>Company Lbr ST &amp; ST portion of OT</t>
  </si>
  <si>
    <t xml:space="preserve">Worker's Compensation  </t>
  </si>
  <si>
    <t xml:space="preserve">Vacation and Sick   </t>
  </si>
  <si>
    <t xml:space="preserve">PLPD Overhead  </t>
  </si>
  <si>
    <t>Union Contract - Labor</t>
  </si>
  <si>
    <t>Union Labor</t>
  </si>
  <si>
    <t>Purchase &amp; Warehouse</t>
  </si>
  <si>
    <t xml:space="preserve">Purchasing  </t>
  </si>
  <si>
    <t>Purchased Materials, Services, Warehouse Issuances, and Contract Costs</t>
  </si>
  <si>
    <t xml:space="preserve">Warehouse </t>
  </si>
  <si>
    <t>Warehouse Issuances</t>
  </si>
  <si>
    <t>Exempt  Materials - Electric</t>
  </si>
  <si>
    <t>Exempt  Materials - Gas</t>
  </si>
  <si>
    <t>Exempt  Materials - Common</t>
  </si>
  <si>
    <t>Other Company-Wide Loaders</t>
  </si>
  <si>
    <t xml:space="preserve">Shop OH </t>
  </si>
  <si>
    <t>Union Lbr</t>
  </si>
  <si>
    <t xml:space="preserve">Small Tools </t>
  </si>
  <si>
    <t>Contract Administration</t>
  </si>
  <si>
    <t>Contracted Services (Construction Svc Dept only)</t>
  </si>
  <si>
    <t>PSEP Insurance</t>
  </si>
  <si>
    <t>PSEP Vendor</t>
  </si>
  <si>
    <t>Capital Only</t>
  </si>
  <si>
    <t>Engineering / Elect Substation</t>
  </si>
  <si>
    <t>Company Lbr &amp; Contract Costs</t>
  </si>
  <si>
    <t>Engineering / Elect Transmission</t>
  </si>
  <si>
    <t>Engineering / Elect Distribution</t>
  </si>
  <si>
    <t>Engineering / Gas Transmission</t>
  </si>
  <si>
    <t>Engineering / Gas Distribution</t>
  </si>
  <si>
    <t>DOH  Electric Distribution</t>
  </si>
  <si>
    <t>DOH  Gas Distribution</t>
  </si>
  <si>
    <t xml:space="preserve">A&amp;G  Capital </t>
  </si>
  <si>
    <t>Total Direct Costs</t>
  </si>
  <si>
    <t>Billing Loaders</t>
  </si>
  <si>
    <t>A&amp;G  3rd Party -C&amp;J</t>
  </si>
  <si>
    <t>A&amp;G  Affiliate</t>
  </si>
  <si>
    <t>A&amp;G Damage Claim</t>
  </si>
  <si>
    <t>Gov't Turnkey A&amp;G</t>
  </si>
  <si>
    <t>Supplemental Labor Loader - Energy Exec</t>
  </si>
  <si>
    <t>Supplemental Labor Loader - Energy Non-Exec</t>
  </si>
  <si>
    <t>Supplemental Labor Loader - Non-Energy</t>
  </si>
  <si>
    <t>Fully Loaded Company Lbr</t>
  </si>
  <si>
    <t>Fixed Cost Loader</t>
  </si>
  <si>
    <t>AFUDC Rate (Electric Transmission)</t>
  </si>
  <si>
    <t>Work Order Balance</t>
  </si>
  <si>
    <t>AFUDC Rate (Other)</t>
  </si>
  <si>
    <t>ITCCA Rate - Electric</t>
  </si>
  <si>
    <t>Fully Loaded Costs</t>
  </si>
  <si>
    <t>ITCCA Rate - Gas</t>
  </si>
  <si>
    <t>ELECTRIC</t>
  </si>
  <si>
    <t>GAS</t>
  </si>
  <si>
    <t>COMMON</t>
  </si>
  <si>
    <t>OVERHEAD</t>
  </si>
  <si>
    <t>SUBSTATION</t>
  </si>
  <si>
    <t>TRANSMISSION</t>
  </si>
  <si>
    <t>DISTRIBUTION</t>
  </si>
  <si>
    <t>GENERATION</t>
  </si>
  <si>
    <t>Exempt Material</t>
  </si>
  <si>
    <t>*Note 1</t>
  </si>
  <si>
    <t xml:space="preserve">Purchase &amp; Warehouse </t>
  </si>
  <si>
    <t>Purchase Only</t>
  </si>
  <si>
    <t>Warehouse</t>
  </si>
  <si>
    <t>*Note 2</t>
  </si>
  <si>
    <t>Labor Indirects</t>
  </si>
  <si>
    <t>Union</t>
  </si>
  <si>
    <t>Non-Union</t>
  </si>
  <si>
    <t>*Note 3</t>
  </si>
  <si>
    <t>*Note 4</t>
  </si>
  <si>
    <t>Administrative &amp; General</t>
  </si>
  <si>
    <t>*Note 5</t>
  </si>
  <si>
    <t>Local Engineering Services</t>
  </si>
  <si>
    <t>---</t>
  </si>
  <si>
    <t>*Note 6</t>
  </si>
  <si>
    <t>Interest (AFUDC)</t>
  </si>
  <si>
    <t>*See accompanying notes for further detail.  Prepared by:  Affiliate Billing &amp; Costing, Peggy Sanchez (858) 654-6455</t>
  </si>
  <si>
    <t xml:space="preserve">  The rates in this Estimating Schedule are grossed up rates to use for planning.</t>
  </si>
  <si>
    <t>NOTE 1</t>
  </si>
  <si>
    <t>Exempt Material overheads are applied to the cost elements listed below charged to construction internal orders with the following overhead keys:</t>
  </si>
  <si>
    <t>Overhead Keys</t>
  </si>
  <si>
    <t xml:space="preserve">Electric </t>
  </si>
  <si>
    <t>Gas</t>
  </si>
  <si>
    <t>Common</t>
  </si>
  <si>
    <t>Generation</t>
  </si>
  <si>
    <t>Substation</t>
  </si>
  <si>
    <t>Transmission</t>
  </si>
  <si>
    <t>Distribution</t>
  </si>
  <si>
    <t>Cost Elements =</t>
  </si>
  <si>
    <t>6215070-6215130, 6215161-6215569, 6213085, 6213185, 6213190, 6213195, 6213275, 6213290, 6213300, 6213385, 6213510, 6213525, 6213530, 6213550, 6213555, 6213610</t>
  </si>
  <si>
    <t>NOTE 2</t>
  </si>
  <si>
    <t>P - Purchase Only rate is applied to Purchase Order and Non-purchase order related purchases and payments based on the following rate and cost elements:</t>
  </si>
  <si>
    <t>Rate =</t>
  </si>
  <si>
    <t>6210000-6210999, 6211000-6211278, 6211280-6211634, 6211636-6213175, 6213180-6213999, 6215070-6215130, 6215161-6215569, 6220000-6230819, 6230821-6232999, 6312150, 6312250, 6322150, 6322250, 6372150, 6372250, 9312150, 9322150, 9332150, 9342150, 9352150, 9312250, 9322250, 9332250, 9342250, 9352250, 9372150, 9372250, 9382150, 9382250, 9392150, 9392250</t>
  </si>
  <si>
    <t>W - Warehouse Rate below is applied to direct material issues at a single company wide rate:</t>
  </si>
  <si>
    <t>NOTE 3</t>
  </si>
  <si>
    <t>Labor Indirect overhead rate is applied to Company direct labor.  This rate includes the following labor indirects:</t>
  </si>
  <si>
    <t>Electric</t>
  </si>
  <si>
    <t>Overhead</t>
  </si>
  <si>
    <t>Public Liability (a)</t>
  </si>
  <si>
    <t>Worker's Compensation (a)</t>
  </si>
  <si>
    <t>Payroll Taxes</t>
  </si>
  <si>
    <t>Vacation &amp; Sickness (a)</t>
  </si>
  <si>
    <t>Pension &amp; Benefits (a)</t>
  </si>
  <si>
    <t>Shop Orders</t>
  </si>
  <si>
    <t>Department Overhead (b)</t>
  </si>
  <si>
    <t>ICP (a) (ICP not applicable to Union)</t>
  </si>
  <si>
    <t>Total Union Labor Indirects</t>
  </si>
  <si>
    <t>Total For Non-Union</t>
  </si>
  <si>
    <t>a)  If labor is paid by time and One-half or Double Time, the following rates should be used:</t>
  </si>
  <si>
    <t>Straight Time</t>
  </si>
  <si>
    <t>Time and One-half</t>
  </si>
  <si>
    <t>Double Time</t>
  </si>
  <si>
    <t>Percentage</t>
  </si>
  <si>
    <t>Cost Elements</t>
  </si>
  <si>
    <t>Vacation &amp; Sick</t>
  </si>
  <si>
    <t>6110010, 6110020, 6110050, 6110080, 6110110, 6110140, 6110270</t>
  </si>
  <si>
    <t>6110030, 6110060, 6110090, 6110120, 6110150</t>
  </si>
  <si>
    <t>6110040, 6110070, 6110100, 6110130, 6110160</t>
  </si>
  <si>
    <t>Pension &amp; Benefits</t>
  </si>
  <si>
    <t>6110010, 6110020, 6110080, 6110050, 6110110, 6110140</t>
  </si>
  <si>
    <t>Public Liability</t>
  </si>
  <si>
    <t>Workers' Compensation</t>
  </si>
  <si>
    <t>ICP (ICP not applicable to Union Labor)</t>
  </si>
  <si>
    <t>6110010, 6110020, 6110050, 6110080</t>
  </si>
  <si>
    <t>6110030, 6110060, 6110090</t>
  </si>
  <si>
    <t>6110040, 6110070, 6110100</t>
  </si>
  <si>
    <t>*Payroll Tax overhead is no longer applied at straight time equivalent rates</t>
  </si>
  <si>
    <t>b)  Department Overhead  is applied to direct labor and contract labor costs:</t>
  </si>
  <si>
    <t>Cost elements =</t>
  </si>
  <si>
    <t>6110010-6110250, 6110256, 6110330-6110335, 6220001-6220005, 6220007-6220009, 6220380, 6220530, 6220560, 6220880, 6230380</t>
  </si>
  <si>
    <t>NOTE 4</t>
  </si>
  <si>
    <t>Construction Contract Administration   overhead will be loaded at the following rate on the following cost element:</t>
  </si>
  <si>
    <t>Cost Element =</t>
  </si>
  <si>
    <t>NOTE 5</t>
  </si>
  <si>
    <t>Administrative &amp; General overhead rates are applied to total direct costs (See Cost Elements Listed below).  A&amp;G is not loaded on Land or AFUDC.</t>
  </si>
  <si>
    <t>6110000-6110250, 6110256, 6110257, 6110260, 6110270, 6110330-6110999, 6130000-6211278, 6211280-6211634, 6211636-6213175, 6213180-6213999, 6215070-6215130, 6215161-6215569, 6220000-6232999, 6250000-6261049, 6262071-6270999, 6280001, 6290009-6290012, 6290045, 6290100-6290299, 6320000-6321009, 6321101-6322009, 6322301-6330012, 6330013-6330014, 6330015-6349999, 6400361, 6400370, 6400375, 6400390, 6400410</t>
  </si>
  <si>
    <t>NOTE 6</t>
  </si>
  <si>
    <t>Local Engineering overhead rates are applied to labor, contract labor and customer value of work costs.</t>
  </si>
  <si>
    <t>These expenses are loaded based on the following cost elements:</t>
  </si>
  <si>
    <t>6110010 - 6110250,  6110256,  6110330-6110335,  6220001 - 6220009,  6220380, 6220480,  6220530,  6220560,  6220880,  6221000,  6230380, 6330013,  6330014</t>
  </si>
  <si>
    <t>Engineering is not applied to the following items:</t>
  </si>
  <si>
    <t>Account Titles</t>
  </si>
  <si>
    <t>Production Plant Accounts</t>
  </si>
  <si>
    <t>Transformers Under 500 KVA</t>
  </si>
  <si>
    <t>Meters and Regulators</t>
  </si>
  <si>
    <t>General Plant Accounts</t>
  </si>
  <si>
    <t>Land</t>
  </si>
  <si>
    <t>Utility Cost Escalators</t>
  </si>
  <si>
    <t>Source: IHS/Markit Global Insight's 3rd Quarter 2016 utility cost forecast (published late October 2016)</t>
  </si>
  <si>
    <t>Set to 2016=1.0000</t>
  </si>
  <si>
    <t>Capital (Labor and Non-Labor Combined)</t>
  </si>
  <si>
    <t>Total Electric Transmission Plant, Pacific Region: JUEPT@PCF</t>
  </si>
  <si>
    <t>Total Electric Distribution Plant, Pacific Region: JUEPD@PCF</t>
  </si>
  <si>
    <t>Labor (US, Avg Hourly Earnings, Utilities, CEU4422000008)</t>
  </si>
  <si>
    <t>Non-Labor Electric Transmission Expenses: JETOMMS</t>
  </si>
  <si>
    <t>Non-Labor Electric Distribution Expenses: JEDOMMS</t>
  </si>
  <si>
    <t>Series from Global Insight</t>
  </si>
  <si>
    <t>Total Electric Transmission Plant, Pacific Region: JUEPT@PCF, 1973=100</t>
  </si>
  <si>
    <t>Total Eelectric Distribution Plant, Pacific Region: JUEPD@PCF, 1973=100</t>
  </si>
  <si>
    <t>Labor (US, Avg Hourly Earnings, Utilities, Units: $/Hr: CEU4422000008)</t>
  </si>
  <si>
    <t>Non-Labor Electric Transmission Expenses (2012=1.000: JETOMMS)</t>
  </si>
  <si>
    <t>Non-Labor Electric Distribution Expenses (2012=1.000: JEDOMMS)</t>
  </si>
  <si>
    <t>Provided by Scott Wilder</t>
  </si>
  <si>
    <t>Loaded &amp; Escalated</t>
  </si>
  <si>
    <t>E369.1</t>
  </si>
  <si>
    <t>C-303 - Purchased</t>
  </si>
  <si>
    <t>C-303 - SDS</t>
  </si>
  <si>
    <t>E-369.1</t>
  </si>
  <si>
    <t>Account E368.1</t>
  </si>
  <si>
    <t>Account E369.1</t>
  </si>
  <si>
    <t>2 DC Fast Charging hardware with load management and access control @ $60K each</t>
  </si>
  <si>
    <t>Check</t>
  </si>
  <si>
    <t>CapEx Math</t>
  </si>
  <si>
    <t>Customer engagement and RFP - 2019 through 2020</t>
  </si>
  <si>
    <t>6 year duration</t>
  </si>
  <si>
    <t>Construction ends Dec 2026</t>
  </si>
  <si>
    <t>Communication / Access Fees for one year</t>
  </si>
  <si>
    <t>VGI Enabling Technology</t>
  </si>
  <si>
    <t>VGI Enabling Technology for 10 trucks (@ $5K material and $3K installation)</t>
  </si>
  <si>
    <t>1 year of Communication / Network fees for each nozzle @ $300 / year</t>
  </si>
  <si>
    <t>Unloaded Total Cost Estimate for one site</t>
  </si>
  <si>
    <t>EVSE Cost Estimate for one site (Five dual-headed Level 2 charging stations)</t>
  </si>
  <si>
    <t>Two 30 amp Networked Level 2 EVSE ($2,500 ea) with managed charging features</t>
  </si>
  <si>
    <t>Two Charging Station Pedestals (@ $500 each)</t>
  </si>
  <si>
    <t>Installation of two Level 2 charging stations and pads ($2,500 each) (*)</t>
  </si>
  <si>
    <t>Meter Pedestal (*)</t>
  </si>
  <si>
    <t>Smart Meter</t>
  </si>
  <si>
    <t>Trench from xfrmr to pedestal (100') &amp; refill/repair asphalt/conduit @$175/ft (*)</t>
  </si>
  <si>
    <t>Trench from pedestal to chargers (50') &amp; refill/repair asphalt/conduit @ $150/ft (*)</t>
  </si>
  <si>
    <t>Wire &amp; connectors - installation from xfrmr to pedestal and chargers (150 feet @ $25/foot) (*)</t>
  </si>
  <si>
    <t xml:space="preserve">100 kVA transformer </t>
  </si>
  <si>
    <t>Contractor installation of transformer and pad (*)</t>
  </si>
  <si>
    <t>DC Fast Charging hardware with load management and access control</t>
  </si>
  <si>
    <t>DC Fast Charging installation including base (*)</t>
  </si>
  <si>
    <t>Twenty 100 amp Level 2 EVSE ($6,000 ea)</t>
  </si>
  <si>
    <t>Twenty Pedestals for EVSE ($500 each)</t>
  </si>
  <si>
    <t>Install &amp; testing 20 pads / 20 EVSE @ $2,500 each pad (*)</t>
  </si>
  <si>
    <t>Trench from xfrmr to pedestal (200') &amp; refill/repair @ $175/ft (asphalt/concrete) (*)</t>
  </si>
  <si>
    <t>Trench from pedestal to chargers (400') &amp; refill/repair asphalt/conduit @ $150/ft (*)</t>
  </si>
  <si>
    <t>Wire &amp; connectors - installation from xfrmr to pedestal (600') @$25/foot (*)</t>
  </si>
  <si>
    <t>500 kVA transformer</t>
  </si>
  <si>
    <t>1 year of Communication / Network fees for 21 nozzles @ 3 sites @ $300 / year</t>
  </si>
  <si>
    <t>Communication / Access Fees for 3 sites</t>
  </si>
  <si>
    <t>Electrical Service Cost Estimate for 3 sites (without transformer costs)</t>
  </si>
  <si>
    <t>Transformer &amp; Installation Cost Estimate for 3 sites</t>
  </si>
  <si>
    <t>Design / Permit Fees Cost Estimate for 3 sites</t>
  </si>
  <si>
    <t>ADA Requirement Cost Estimate for 3 sites</t>
  </si>
  <si>
    <t>Unloaded Total Cost Estimate for 3 sites</t>
  </si>
  <si>
    <t>Software &amp;</t>
  </si>
  <si>
    <t>Self Developed</t>
  </si>
  <si>
    <t>Hardware</t>
  </si>
  <si>
    <t>Software</t>
  </si>
  <si>
    <t>Self Developed Software</t>
  </si>
  <si>
    <t>Purchased Software</t>
  </si>
  <si>
    <t>Purchased</t>
  </si>
  <si>
    <t>Account C303 - Software</t>
  </si>
  <si>
    <t>C303 - Software</t>
  </si>
  <si>
    <t>Electrical Permit @ $206 (90,000 units)</t>
  </si>
  <si>
    <t>Home Charging 90K</t>
  </si>
  <si>
    <t>Self-Developed</t>
  </si>
  <si>
    <t>shading</t>
  </si>
  <si>
    <t>Project Total</t>
  </si>
  <si>
    <t>= input cells that transfer to the project sheets</t>
  </si>
  <si>
    <t>EVSE Cost Estimate for three sites (20 L2)</t>
  </si>
  <si>
    <t>Ten dual head 30 amp Networked Level 2 EVSE ($4,500 ea)</t>
  </si>
  <si>
    <t>Ten dual pedestals ($500 each)</t>
  </si>
  <si>
    <t>1 year of Communication / Network fees for 20 nozzles @ $300 / year</t>
  </si>
  <si>
    <t>New Electrical Service Cost Estimate for two sites (without transformer costs)</t>
  </si>
  <si>
    <t>2 Meter Pedestals @ $5,000 material</t>
  </si>
  <si>
    <t>2 Meter Pedestal Installation @ $3,500 ea. labor (*)</t>
  </si>
  <si>
    <t>2 Smart Meters @ $100</t>
  </si>
  <si>
    <t>Traffic Control ($2,000 per job for 2 jobs) (*)</t>
  </si>
  <si>
    <t>2 Trench from xfrmr to pedestal (150') &amp; refill/repair asphalt/conduit @$175/ft (*)</t>
  </si>
  <si>
    <t>2 Trench from pedestal to chargers (300') &amp; refill/repair asphalt/conduit @ $150/ft (*)</t>
  </si>
  <si>
    <t>2 Wire &amp; connectors - installation from xfrmr to pedestal and chargers (450 feet @ $25/foot) (*)</t>
  </si>
  <si>
    <t>Transformer &amp; Installation Cost Estimate for two sites</t>
  </si>
  <si>
    <t>Two 100 kVA transformers</t>
  </si>
  <si>
    <t>Two Contractor installations (*)</t>
  </si>
  <si>
    <t>Design / Permit Fees Cost Estimate for two sites</t>
  </si>
  <si>
    <t>Site Walks / Engineering / Design / Document Preparation for 2 sites (*)</t>
  </si>
  <si>
    <t>Unloaded Total Cost Estimate for two sites</t>
  </si>
  <si>
    <t>2 @ $100K for 1 year</t>
  </si>
  <si>
    <t>Unloaded Total Cost Estimate for total installations</t>
  </si>
  <si>
    <t>E-368</t>
  </si>
  <si>
    <t>E-369</t>
  </si>
  <si>
    <t>C-303</t>
  </si>
  <si>
    <t>Electrical Service</t>
  </si>
  <si>
    <t>EVSE Costs</t>
  </si>
  <si>
    <t>Purchased &amp; SD Software</t>
  </si>
  <si>
    <t>Transformer &amp; Install Cost</t>
  </si>
  <si>
    <t>FERC</t>
  </si>
  <si>
    <t>NO.</t>
  </si>
  <si>
    <t>Capital Costs</t>
  </si>
  <si>
    <t xml:space="preserve">   Total Capital Costs</t>
  </si>
  <si>
    <t>O&amp;M Expenses</t>
  </si>
  <si>
    <t>Dealership Incentives</t>
  </si>
  <si>
    <t xml:space="preserve">   Total O&amp;M Expenses</t>
  </si>
  <si>
    <t>Table MAC-1</t>
  </si>
  <si>
    <t>Table MAC-2</t>
  </si>
  <si>
    <t>O&amp;M Costs</t>
  </si>
  <si>
    <t>Table MAC-3</t>
  </si>
  <si>
    <t>Summary of Total Costs</t>
  </si>
  <si>
    <t xml:space="preserve">   Total Program Costs</t>
  </si>
  <si>
    <t>Total Program Costs</t>
  </si>
  <si>
    <t>SB350 Programs - Priority Review Projects</t>
  </si>
  <si>
    <t>Table MAC-4</t>
  </si>
  <si>
    <t>Table MAC-6</t>
  </si>
  <si>
    <t>Installation DAC (20%) - 18,000 @ $1,500</t>
  </si>
  <si>
    <t>45 New Stations - Charging hardware in 15 Locations</t>
  </si>
  <si>
    <t>15 groups of 3 Aerovironment Posicharge DVS-1000 @ $12K each</t>
  </si>
  <si>
    <t>Installation of 15 groups of 3 chargers @ $3,000 each (*)</t>
  </si>
  <si>
    <t>15 VGI enabling technology controllers for 3 chargers in one location @ $5,000 each</t>
  </si>
  <si>
    <t>15 installations of VGI enabling tech @ $3,000 each (*)</t>
  </si>
  <si>
    <t>1 year of Communication / Network fees for 45 nozzles @ $300 / year</t>
  </si>
  <si>
    <t>Meter Pedestal / breaker panel in 15 locations @ $7,500 and $5,000 installation</t>
  </si>
  <si>
    <t>Smart Meter in 15 locations @$100</t>
  </si>
  <si>
    <t>Load Research Meters in 15 locations @ $100 material and $500 installation (*)</t>
  </si>
  <si>
    <t>Stepdown transformers in 15 locations - 480/277 to 208/120 @ $1,500 materials / $2,000 labor (*)</t>
  </si>
  <si>
    <t>Disconnect switches in 15 locations for chargers @ $250 materials / $250 labor (*)</t>
  </si>
  <si>
    <t>Total trench/conduit above ground in 15 locations for power (150') &amp; refill/repair asphalt/conduit @$125/ft (*)</t>
  </si>
  <si>
    <t>Wire &amp; connectors in 15 locations (150' @ $25/foot) (*)</t>
  </si>
  <si>
    <t>45 Charging Stations in 15 locations - Electrical Work (without transformer costs)</t>
  </si>
  <si>
    <t>Design / Permit Fees Cost Estimate for 15 locations</t>
  </si>
  <si>
    <t>Parking prep expenses for 15 locations</t>
  </si>
  <si>
    <t>Four bollards installed at 15 locations @ $200 material / $700 labor each (*)</t>
  </si>
  <si>
    <t>Parking striping at 15 locations @ $750 each (*)</t>
  </si>
  <si>
    <t>Four wheel stops installed at 15 locations @ $100 material / $400 labor each (*)</t>
  </si>
  <si>
    <t>Unloaded Total Cost Estimate for 15 locations</t>
  </si>
  <si>
    <t>Up to 15 Retrofits - Charging hardware in 5 Locations</t>
  </si>
  <si>
    <t>15 retrofits of Aerovironment Posicharge DVS-1000 @ $12K each</t>
  </si>
  <si>
    <t>Installation of 15 retrofit chargers @ $1,000 each (*)</t>
  </si>
  <si>
    <t>5 VGI enabling technology controllers for 15 total chargers @ $5,000 each</t>
  </si>
  <si>
    <t>5 installations of VGI enabling tech @ $3,000 each (*)</t>
  </si>
  <si>
    <t>1 year of Communication / Network fees for 15 nozzles @ $300 / year</t>
  </si>
  <si>
    <t>15 Charging Station retrofits in 5 locations - Electrical Work (without transformer costs)</t>
  </si>
  <si>
    <t>Meter Pedestal / breaker panel in 5 locations @ $7,500 and $5,000 installation (*)</t>
  </si>
  <si>
    <t>Smart Meter in 5 locations @$100</t>
  </si>
  <si>
    <t>Load Research Meters in 5 locations @ $100 material and $500 installation (*)</t>
  </si>
  <si>
    <t>Misc trench / conduit for 50 feet in 5 locations @ $175 / foot (*)</t>
  </si>
  <si>
    <t>Wire &amp; connectors in 5 locations (50' @ $25/foot) (*)</t>
  </si>
  <si>
    <t>Design / Permit Fees Cost Estimate for 5 locations</t>
  </si>
  <si>
    <t>Parking prep expenses for 5 locations</t>
  </si>
  <si>
    <t>Unloaded Total Cost Estimate for 5 locations</t>
  </si>
  <si>
    <t>1 Site DC FC Solar Tree with Energy Storage hardware</t>
  </si>
  <si>
    <t>Installation for DC FC Solar Tree with Energy Storage</t>
  </si>
  <si>
    <t>4 DC Fast Charging hardware with load management and access control @ $60K</t>
  </si>
  <si>
    <t>4 DC Fast Charging installation including base (*) @ $30K</t>
  </si>
  <si>
    <t>Four dual head 30 amp Networked Level 2 EVSE ($4,500 ea)</t>
  </si>
  <si>
    <t>Four dual pedestals ($500 each)</t>
  </si>
  <si>
    <t>Install &amp; testing 4 pads EVSE @ $2,500 each pad (*)</t>
  </si>
  <si>
    <t>5 Level 2 Dual Head installs - Trench from pedestal to charger (100') &amp; refill/repair asphalt/conduit @ $150/ft (*)</t>
  </si>
  <si>
    <t>5 Level 2 Dual Head installs - Wire &amp; connectors - installation from xfrmr to pedestal (100') @ $25 /foot (*)</t>
  </si>
  <si>
    <t>Meter Pedestal - 5 @ $5,000 material</t>
  </si>
  <si>
    <t>Meter Pedestal - 5 @ $3,500 labor (*)</t>
  </si>
  <si>
    <t>Smart Meter - 5 @ $100</t>
  </si>
  <si>
    <t>Traffic Control (5 installs @ $2,000 per job) (*)</t>
  </si>
  <si>
    <t>5 DC FC installs - Trench from xfrmr to pedestal (100') &amp; refill/repair @ $175/ft (asphalt/concrete) (*)</t>
  </si>
  <si>
    <t>5 DC FC installs - Trench from pedestal to charger (100') &amp; refill/repair asphalt/conduit @ $150/ft (*)</t>
  </si>
  <si>
    <t>5 DC FC installs - Wire &amp; connectors - installation from xfrmr to pedestal (200') @$25/foot (*)</t>
  </si>
  <si>
    <t>Five 100 kVA transformer for DC FC</t>
  </si>
  <si>
    <t>Five 100 kVA transformer installations (*)</t>
  </si>
  <si>
    <t>Five Stepdown Transformer installations (*)</t>
  </si>
  <si>
    <t>5 Sites - Site Walks / Engineering / Design / Document Preparation (*)</t>
  </si>
  <si>
    <t>5 Sites - Permit Fees</t>
  </si>
  <si>
    <t>DC FC Solar Tree / Energy Storage Design / Engineering (*)</t>
  </si>
  <si>
    <t>6 Sites - Striping &amp; EV Charging Only paint @ $1000 (*)</t>
  </si>
  <si>
    <t>6 Sites - 4 Wheel Stops ($100/space non-labor and $700/space labor) (*)</t>
  </si>
  <si>
    <t>6 Sites - 8 bollards @ $200 material / $750 labor each (*)</t>
  </si>
  <si>
    <t>6 Sites - Project Signage and installation @ $500 material / $1,000 labor each (*)</t>
  </si>
  <si>
    <t>6 Sites - ADA Signage and installation @ $500 material / $1,000 labor each (*)</t>
  </si>
  <si>
    <t>Shuttle Incentives</t>
  </si>
  <si>
    <t>Shuttle Incentives 4 @ $10,000 each</t>
  </si>
  <si>
    <t>SDG&amp;E Caltrans Cost Estimate</t>
  </si>
  <si>
    <t>Stepdown Transformer for L2 Charging Stations</t>
  </si>
  <si>
    <t>Five Stepdown Transformers (480/277 to 208/120)</t>
  </si>
  <si>
    <t>kWh data logger ($1200 material and $50 installation) (*)</t>
  </si>
  <si>
    <t>Data Service for data logger @$500 / annually</t>
  </si>
  <si>
    <t>Data Loggers on trucks (20 @ $1200), and $1K labor for installation</t>
  </si>
  <si>
    <t>Data Service for logger @ $500 / annually</t>
  </si>
  <si>
    <t>Taxi incentives 4 @ $10,000 each</t>
  </si>
  <si>
    <t>Contractor Labor for installation (*)</t>
  </si>
  <si>
    <t>New Stations and Retrofits - Charging hardware</t>
  </si>
  <si>
    <t>Charging Station Electrical Work (without transformer costs)</t>
  </si>
  <si>
    <t>Design / Permit Fees Cost Estimates</t>
  </si>
  <si>
    <t>Parking prep expenses</t>
  </si>
  <si>
    <t>(in $000)</t>
  </si>
  <si>
    <t>Total Project Costs</t>
  </si>
  <si>
    <t xml:space="preserve">   Total Project Costs</t>
  </si>
  <si>
    <t>Table MAC-5</t>
  </si>
  <si>
    <t>Priority Review</t>
  </si>
  <si>
    <t>O&amp;M Out Years</t>
  </si>
  <si>
    <t>Service Material</t>
  </si>
  <si>
    <t>Service Calls</t>
  </si>
  <si>
    <t>EVSE Replacement</t>
  </si>
  <si>
    <t>4 Sites; 5% replacement</t>
  </si>
  <si>
    <t xml:space="preserve"> </t>
  </si>
  <si>
    <t>Note:  No O&amp;M Out Year costs estimated</t>
  </si>
  <si>
    <t>Note:  Out Years includes O&amp;M costs beyond 2027</t>
  </si>
  <si>
    <t>5% Replacement</t>
  </si>
  <si>
    <t>Notes: Replace 5% of charging stations per year</t>
  </si>
  <si>
    <t>IT O&amp;M Costs</t>
  </si>
  <si>
    <t>Pilot Program</t>
  </si>
  <si>
    <t>Out Years</t>
  </si>
  <si>
    <t xml:space="preserve">Pilot Program </t>
  </si>
  <si>
    <t>a</t>
  </si>
  <si>
    <t>b</t>
  </si>
  <si>
    <t>c</t>
  </si>
  <si>
    <t>d</t>
  </si>
  <si>
    <t>e</t>
  </si>
  <si>
    <t>f</t>
  </si>
  <si>
    <t>Total All Pilot Programs (a-f)</t>
  </si>
  <si>
    <t>Residential Home Charging</t>
  </si>
  <si>
    <t>Program Period</t>
  </si>
  <si>
    <t>Out-Years</t>
  </si>
  <si>
    <t>2026-2050</t>
  </si>
  <si>
    <t xml:space="preserve">(Includes escalation, loaders, and sales tax) </t>
  </si>
  <si>
    <t>Table MAC-7</t>
  </si>
  <si>
    <t>Table MAC-8</t>
  </si>
  <si>
    <t>Table MAC-9</t>
  </si>
  <si>
    <t>Table MAC-10</t>
  </si>
  <si>
    <t>Table MAC-11</t>
  </si>
  <si>
    <t>Table MAC-12</t>
  </si>
  <si>
    <t>Asset Category</t>
  </si>
  <si>
    <t>Chargers</t>
  </si>
  <si>
    <t>New Electric Service</t>
  </si>
  <si>
    <t>Transformers &amp; Installation</t>
  </si>
  <si>
    <t>Billing System Integration</t>
  </si>
  <si>
    <t>Severs &amp; Hardware</t>
  </si>
  <si>
    <t>Useful Life Years</t>
  </si>
  <si>
    <t>Table MAC-13</t>
  </si>
  <si>
    <t>Capital - FERC Useful Life</t>
  </si>
  <si>
    <t>Long-Term Debt</t>
  </si>
  <si>
    <t>Preferred Equity</t>
  </si>
  <si>
    <t>Common Equity</t>
  </si>
  <si>
    <t>Ratio %</t>
  </si>
  <si>
    <t>Cost</t>
  </si>
  <si>
    <t xml:space="preserve">Authorized </t>
  </si>
  <si>
    <t>Weighted Cost</t>
  </si>
  <si>
    <t>Table-MAC-14</t>
  </si>
  <si>
    <t>SDG&amp;E Rate of Return (ROR) Calculation</t>
  </si>
  <si>
    <t>DOH Distr. + Purchasing + Warehousing + Cap. A&amp;G + Exempt Electric</t>
  </si>
  <si>
    <t>DOH Distr. + Purchasing + Cap. A&amp;G</t>
  </si>
  <si>
    <t>O&amp;M - Replacement Non-Labor</t>
  </si>
  <si>
    <t>O&amp;M - Replacement Labor</t>
  </si>
  <si>
    <t xml:space="preserve">(Excludes escalation and loaders; Includes sales tax) </t>
  </si>
  <si>
    <t>g</t>
  </si>
  <si>
    <t>2018</t>
  </si>
  <si>
    <t>2019</t>
  </si>
  <si>
    <t>2020</t>
  </si>
  <si>
    <t>2021</t>
  </si>
  <si>
    <t>2022</t>
  </si>
  <si>
    <t>2023</t>
  </si>
  <si>
    <t>2024</t>
  </si>
  <si>
    <t>2025</t>
  </si>
  <si>
    <r>
      <rPr>
        <b/>
        <u/>
        <sz val="11"/>
        <color theme="1"/>
        <rFont val="Times New Roman"/>
        <family val="1"/>
      </rPr>
      <t>Non-Labor: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</si>
  <si>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r>
      <rPr>
        <b/>
        <u/>
        <sz val="11"/>
        <color theme="1"/>
        <rFont val="Times New Roman"/>
        <family val="1"/>
      </rPr>
      <t>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</si>
  <si>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t>Electrify Local Highways</t>
  </si>
  <si>
    <t>Manufacturer Program Outreach</t>
  </si>
  <si>
    <t>SDG&amp;E SB 350 Priority Review Project Cost Estimate Summary</t>
  </si>
  <si>
    <t>MD HD Port Electrification</t>
  </si>
  <si>
    <t>Electrify Local Highway</t>
  </si>
  <si>
    <t>Taxi/Rideshare/Shuttle</t>
  </si>
  <si>
    <t>SDG&amp;E SB 350 Standard Review Project Cost Estimate Summary</t>
  </si>
  <si>
    <t xml:space="preserve">Residential Charging </t>
  </si>
  <si>
    <t>Total Program Costs Years 2019-2025</t>
  </si>
  <si>
    <t>Total Program Period Costs Years 2019-2025</t>
  </si>
  <si>
    <t>Fleet Delivery Services</t>
  </si>
  <si>
    <t>Taxi/Shuttle/Rideshare</t>
  </si>
  <si>
    <t>SB350 Programs - Residential Charging Program</t>
  </si>
  <si>
    <t>Airport Ground Support Equipment</t>
  </si>
  <si>
    <t>E-398</t>
  </si>
  <si>
    <t xml:space="preserve">     Revised 1/18/17 - RLS</t>
  </si>
  <si>
    <t>Payment Processing and Help Desk ($10,000 + $5 each)</t>
  </si>
  <si>
    <t>Consumer Program Outreach</t>
  </si>
  <si>
    <t>Car Dealer Program Outreach</t>
  </si>
  <si>
    <t>End of Program Survey/Report</t>
  </si>
  <si>
    <t>15% Contingency (Doesn't include incentives or SDG&amp;E)</t>
  </si>
  <si>
    <t>Priority Review Project: Dealership Incentives (DI)</t>
  </si>
  <si>
    <t>Appendix Table DI-1</t>
  </si>
  <si>
    <t>Dealership Incentive Program Cost Estimate</t>
  </si>
  <si>
    <t>Priority Review Project: Electrify Local Highways (ELH)</t>
  </si>
  <si>
    <t>Appendix Table ELH-1</t>
  </si>
  <si>
    <t>Additional Misc. Costs</t>
  </si>
  <si>
    <t>Total Costs</t>
  </si>
  <si>
    <t>Transformer &amp; Install</t>
  </si>
  <si>
    <t>Purchased and SD Software</t>
  </si>
  <si>
    <t>Table ELH-8</t>
  </si>
  <si>
    <t>Testimony Appendix Table</t>
  </si>
  <si>
    <t>Payment Processing and Help Desk</t>
  </si>
  <si>
    <t>SDG&amp;E Clean Transportation Proj. Mgmt</t>
  </si>
  <si>
    <t>Testimony Table Below</t>
  </si>
  <si>
    <t>Charging Equipment and Installation Cost Estimate</t>
  </si>
  <si>
    <t>Level 2 EVSE  @ $525 (90,000 units)</t>
  </si>
  <si>
    <t>Installation Single Family Home (74%) - 66,000 @ $1000</t>
  </si>
  <si>
    <t>Installation Small MuD (6%) - 5,400 @ $1,125</t>
  </si>
  <si>
    <t>Standard Review Project: Residential Charging (RC)</t>
  </si>
  <si>
    <t>Additional CapEx and O&amp;M Costs</t>
  </si>
  <si>
    <t>Integration with billing system</t>
  </si>
  <si>
    <t>$80K for five years for contractor</t>
  </si>
  <si>
    <t>$100K each for two contractors for 5 years</t>
  </si>
  <si>
    <t>1 service call / install @ $250 each</t>
  </si>
  <si>
    <t>Standard Review Project: Residential Charging Program</t>
  </si>
  <si>
    <t>Table 3</t>
  </si>
  <si>
    <t xml:space="preserve">     Revised 1/1/17 - RLS</t>
  </si>
  <si>
    <t>Table RC-1</t>
  </si>
  <si>
    <t>Table RC-2</t>
  </si>
  <si>
    <t>Priority Review Project: MD/HD Port Electrification (PE)</t>
  </si>
  <si>
    <t>Appendix Table PE-1</t>
  </si>
  <si>
    <t>Table PE-1</t>
  </si>
  <si>
    <t>One EVSE @ $22,500 Ea.</t>
  </si>
  <si>
    <t>Installation for EVSE @ $2,500 Ea. (*)</t>
  </si>
  <si>
    <t>Table PE-2</t>
  </si>
  <si>
    <t>Electric panel with meter socket ($200 material &amp; @ 1,000 labor) (*)</t>
  </si>
  <si>
    <t>Appendix Table PE-4</t>
  </si>
  <si>
    <t>Table PE-3</t>
  </si>
  <si>
    <t>Appendix Table PE-5</t>
  </si>
  <si>
    <t>Testimony Tables Below</t>
  </si>
  <si>
    <t>Priority Review Project: Fleet Delivery Services (FDS)</t>
  </si>
  <si>
    <t>Appendix Table FDS-1</t>
  </si>
  <si>
    <t>Total EVSE Cost Estimate</t>
  </si>
  <si>
    <t>Summed from sub-tabs</t>
  </si>
  <si>
    <t>First year O&amp;M for chrg equip</t>
  </si>
  <si>
    <t>Table FDS-1a</t>
  </si>
  <si>
    <t>Total EVSE Cost Estimate for 3 sites</t>
  </si>
  <si>
    <t>Table FDS-2a</t>
  </si>
  <si>
    <t>Table FDS-3a</t>
  </si>
  <si>
    <t>Table FDS-4a</t>
  </si>
  <si>
    <t>Stepdown Transformers for L2 Charging Stations</t>
  </si>
  <si>
    <t>Table FDS-5a</t>
  </si>
  <si>
    <t>Table FDS-6a</t>
  </si>
  <si>
    <t>Table FDS-7a</t>
  </si>
  <si>
    <t>Table FDS-1b</t>
  </si>
  <si>
    <t>Table FDS-2b</t>
  </si>
  <si>
    <t>Table FDS-3b</t>
  </si>
  <si>
    <t>Table FDS-4b</t>
  </si>
  <si>
    <t>Table FDS-6b</t>
  </si>
  <si>
    <t>Table FDS-5b</t>
  </si>
  <si>
    <t>Table FDS-7b</t>
  </si>
  <si>
    <t>Table FDS-1c</t>
  </si>
  <si>
    <t>Table FDS-2c</t>
  </si>
  <si>
    <t>Table FDS-3c</t>
  </si>
  <si>
    <t>Table FDS-4c</t>
  </si>
  <si>
    <t>Table FDS-5c</t>
  </si>
  <si>
    <t>Table FDS-6c</t>
  </si>
  <si>
    <t>Table FDS-7c</t>
  </si>
  <si>
    <t>Table ELH-1d</t>
  </si>
  <si>
    <t>Table ELH-2d</t>
  </si>
  <si>
    <t>Table ELH-3d</t>
  </si>
  <si>
    <t>Table ELH-4d</t>
  </si>
  <si>
    <t>Table ELH-5d</t>
  </si>
  <si>
    <t>Table ELH-6d</t>
  </si>
  <si>
    <t>Table ELH-7d</t>
  </si>
  <si>
    <t>Priority Review Project: Taxi / Rideshare / Shuttle (TX)</t>
  </si>
  <si>
    <t>Table TX-8</t>
  </si>
  <si>
    <t>Appendix Table TX-1</t>
  </si>
  <si>
    <t>First Year O&amp;M for chrg equip</t>
  </si>
  <si>
    <t>Priority Review Project: Airport GSE (GSE)</t>
  </si>
  <si>
    <t>Table GSE-1</t>
  </si>
  <si>
    <t>Table GSE-2</t>
  </si>
  <si>
    <t>Table GSE-3</t>
  </si>
  <si>
    <t>Table GSE-4</t>
  </si>
  <si>
    <t>Table GSE-5</t>
  </si>
  <si>
    <t>Table GSE-6</t>
  </si>
  <si>
    <t>Table GSE-7</t>
  </si>
  <si>
    <t>Table GSE-8</t>
  </si>
  <si>
    <t>Appendix Table GSE-1</t>
  </si>
  <si>
    <t>First Year O&amp;M Labor</t>
  </si>
  <si>
    <t>First Year O&amp;M Material</t>
  </si>
  <si>
    <t>Table GSE-1a</t>
  </si>
  <si>
    <t>Table GSE-2a</t>
  </si>
  <si>
    <t>Table GSE-3a</t>
  </si>
  <si>
    <t>Table GSE-4a</t>
  </si>
  <si>
    <t>Table GSE-5a</t>
  </si>
  <si>
    <t>Table GSE-6a</t>
  </si>
  <si>
    <t>Table GSE-7a</t>
  </si>
  <si>
    <t>Table GSE-1b</t>
  </si>
  <si>
    <t>Table GSE-2b</t>
  </si>
  <si>
    <t>Table GSE-3b</t>
  </si>
  <si>
    <t>Table GSE-4b</t>
  </si>
  <si>
    <t>Table GSE-5b</t>
  </si>
  <si>
    <t>Table GSE-6b</t>
  </si>
  <si>
    <t>Table GSE-7b</t>
  </si>
  <si>
    <t>E-398 - Non Labor</t>
  </si>
  <si>
    <t>E-398 - Labor</t>
  </si>
  <si>
    <t>E398</t>
  </si>
  <si>
    <t>E398 - O&amp;M</t>
  </si>
  <si>
    <t>Account E398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</si>
</sst>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5" formatCode="&quot;$&quot;#,##0_);\(&quot;$&quot;#,##0\)"/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_(* #,##0_);_(* \(#,##0\);_(* &quot;-&quot;??_);_(@_)"/>
    <numFmt numFmtId="167" formatCode="#,##0.00%_);\(#,##0.00%\)"/>
    <numFmt numFmtId="168" formatCode="#,##0.000%_);\(#,##0.000%\)"/>
    <numFmt numFmtId="169" formatCode="&quot;Inservice&gt;spend&quot;;&quot;Error&quot;;&quot;Ok&quot;;&quot;Error&quot;"/>
    <numFmt numFmtId="170" formatCode="#,##0.0%_);\(#,##0.0%\)"/>
    <numFmt numFmtId="171" formatCode="[$-409]mmm\-yy;@"/>
    <numFmt numFmtId="172" formatCode="0.0%"/>
    <numFmt numFmtId="173" formatCode="0.0"/>
    <numFmt numFmtId="174" formatCode="0.0000"/>
    <numFmt numFmtId="175" formatCode="0.000"/>
    <numFmt numFmtId="176" formatCode="0.000000"/>
    <numFmt numFmtId="177" formatCode="&quot;$&quot;#,##0.000_);\(&quot;$&quot;#,##0.000\)"/>
  </numFmts>
  <fonts count="7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Times New Roman"/>
      <family val="1"/>
    </font>
    <font>
      <sz val="8"/>
      <color theme="1"/>
      <name val="Times New Roman"/>
      <family val="1"/>
    </font>
    <font>
      <u/>
      <sz val="8"/>
      <color theme="10"/>
      <name val="Times New Roman"/>
      <family val="1"/>
    </font>
    <font>
      <sz val="10"/>
      <color theme="1"/>
      <name val="Times New Roman"/>
      <family val="1"/>
    </font>
    <font>
      <b/>
      <sz val="8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u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8"/>
      <color theme="0" tint="-0.34998626667073579"/>
      <name val="Times New Roman"/>
      <family val="1"/>
    </font>
    <font>
      <u val="singleAccounting"/>
      <sz val="10"/>
      <color theme="1"/>
      <name val="Times New Roman"/>
      <family val="1"/>
    </font>
    <font>
      <u/>
      <sz val="10"/>
      <name val="Times New Roman"/>
      <family val="1"/>
    </font>
    <font>
      <b/>
      <sz val="2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8"/>
      <color rgb="FF0000FF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CC"/>
      <name val="Calibri"/>
      <family val="2"/>
      <scheme val="minor"/>
    </font>
    <font>
      <b/>
      <i/>
      <u/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i/>
      <sz val="8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u/>
      <sz val="10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4"/>
      <name val="Calibri"/>
      <family val="2"/>
      <scheme val="minor"/>
    </font>
    <font>
      <sz val="12"/>
      <color rgb="FF0000CC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2"/>
      <name val="Verdana"/>
      <family val="2"/>
    </font>
    <font>
      <sz val="10"/>
      <color indexed="10"/>
      <name val="Verdana"/>
      <family val="2"/>
    </font>
    <font>
      <b/>
      <sz val="10"/>
      <color indexed="18"/>
      <name val="Verdana"/>
      <family val="2"/>
    </font>
    <font>
      <b/>
      <i/>
      <sz val="11"/>
      <color indexed="8"/>
      <name val="Verdana"/>
      <family val="2"/>
    </font>
    <font>
      <b/>
      <u/>
      <sz val="10"/>
      <name val="Verdana"/>
      <family val="2"/>
    </font>
    <font>
      <b/>
      <i/>
      <sz val="11"/>
      <name val="Verdana"/>
      <family val="2"/>
    </font>
    <font>
      <sz val="10"/>
      <color indexed="20"/>
      <name val="Verdana"/>
      <family val="2"/>
    </font>
    <font>
      <b/>
      <sz val="10"/>
      <color indexed="12"/>
      <name val="Verdana"/>
      <family val="2"/>
    </font>
    <font>
      <sz val="10"/>
      <color indexed="14"/>
      <name val="Verdana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000000"/>
      <name val="Times New Roman"/>
      <family val="1"/>
    </font>
    <font>
      <b/>
      <u/>
      <sz val="10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14"/>
      <color rgb="FF008000"/>
      <name val="Calibri"/>
      <family val="2"/>
      <scheme val="minor"/>
    </font>
    <font>
      <b/>
      <u/>
      <sz val="11"/>
      <color theme="1"/>
      <name val="Times New Roman"/>
      <family val="1"/>
    </font>
    <font>
      <sz val="12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 style="medium">
        <color indexed="64"/>
      </right>
      <top style="thin">
        <color indexed="64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/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medium">
        <color indexed="64"/>
      </bottom>
      <diagonal/>
    </border>
    <border>
      <left/>
      <right style="thin">
        <color indexed="22"/>
      </right>
      <top style="thin">
        <color indexed="2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</borders>
  <cellStyleXfs count="27">
    <xf numFmtId="171" fontId="0" fillId="0" borderId="0"/>
    <xf numFmtId="171" fontId="4" fillId="0" borderId="0" applyNumberFormat="0" applyFill="0" applyBorder="0" applyAlignment="0" applyProtection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36" fillId="0" borderId="0"/>
    <xf numFmtId="171" fontId="43" fillId="0" borderId="0"/>
    <xf numFmtId="9" fontId="43" fillId="0" borderId="0" applyFont="0" applyFill="0" applyBorder="0" applyAlignment="0" applyProtection="0"/>
    <xf numFmtId="171" fontId="5" fillId="0" borderId="0"/>
    <xf numFmtId="171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1" fontId="5" fillId="0" borderId="0"/>
    <xf numFmtId="171" fontId="5" fillId="0" borderId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" fillId="0" borderId="0" applyFont="0" applyFill="0" applyBorder="0" applyAlignment="0" applyProtection="0"/>
    <xf numFmtId="171" fontId="2" fillId="0" borderId="0"/>
    <xf numFmtId="44" fontId="43" fillId="0" borderId="0" applyFont="0" applyFill="0" applyBorder="0" applyAlignment="0" applyProtection="0"/>
    <xf numFmtId="171" fontId="1" fillId="0" borderId="0"/>
    <xf numFmtId="171" fontId="1" fillId="0" borderId="0"/>
    <xf numFmtId="171" fontId="70" fillId="0" borderId="0"/>
    <xf numFmtId="171" fontId="70" fillId="0" borderId="0"/>
    <xf numFmtId="171" fontId="1" fillId="0" borderId="0"/>
    <xf numFmtId="171" fontId="1" fillId="0" borderId="0"/>
  </cellStyleXfs>
  <cellXfs count="1171"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6" fontId="9" fillId="0" borderId="1" xfId="4" applyNumberFormat="1" applyFont="1" applyBorder="1"/>
    <xf numFmtId="171" fontId="9" fillId="0" borderId="1" xfId="0" applyFont="1" applyBorder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65" fontId="9" fillId="0" borderId="2" xfId="0" applyNumberFormat="1" applyFont="1" applyBorder="1"/>
    <xf numFmtId="171" fontId="18" fillId="0" borderId="0" xfId="0" applyFont="1"/>
    <xf numFmtId="171" fontId="19" fillId="0" borderId="0" xfId="0" applyFont="1"/>
    <xf numFmtId="171" fontId="20" fillId="0" borderId="0" xfId="0" applyFont="1"/>
    <xf numFmtId="171" fontId="21" fillId="3" borderId="0" xfId="0" applyFont="1" applyFill="1"/>
    <xf numFmtId="171" fontId="21" fillId="0" borderId="0" xfId="0" applyFont="1"/>
    <xf numFmtId="171" fontId="22" fillId="0" borderId="2" xfId="0" applyNumberFormat="1" applyFont="1" applyBorder="1" applyAlignment="1">
      <alignment horizontal="centerContinuous"/>
    </xf>
    <xf numFmtId="171" fontId="19" fillId="0" borderId="2" xfId="0" applyNumberFormat="1" applyFont="1" applyBorder="1" applyAlignment="1">
      <alignment horizontal="centerContinuous"/>
    </xf>
    <xf numFmtId="171" fontId="21" fillId="0" borderId="2" xfId="0" applyNumberFormat="1" applyFont="1" applyBorder="1" applyAlignment="1">
      <alignment horizontal="centerContinuous"/>
    </xf>
    <xf numFmtId="171" fontId="22" fillId="0" borderId="0" xfId="0" applyFont="1"/>
    <xf numFmtId="171" fontId="23" fillId="0" borderId="0" xfId="0" applyFont="1"/>
    <xf numFmtId="167" fontId="24" fillId="3" borderId="0" xfId="0" applyNumberFormat="1" applyFont="1" applyFill="1"/>
    <xf numFmtId="171" fontId="25" fillId="0" borderId="0" xfId="0" applyFont="1"/>
    <xf numFmtId="171" fontId="26" fillId="0" borderId="0" xfId="0" applyFont="1"/>
    <xf numFmtId="14" fontId="26" fillId="0" borderId="0" xfId="0" applyNumberFormat="1" applyFont="1"/>
    <xf numFmtId="5" fontId="21" fillId="3" borderId="0" xfId="0" applyNumberFormat="1" applyFont="1" applyFill="1"/>
    <xf numFmtId="5" fontId="19" fillId="0" borderId="0" xfId="0" applyNumberFormat="1" applyFont="1"/>
    <xf numFmtId="167" fontId="24" fillId="0" borderId="0" xfId="0" applyNumberFormat="1" applyFont="1"/>
    <xf numFmtId="167" fontId="19" fillId="0" borderId="0" xfId="0" applyNumberFormat="1" applyFont="1"/>
    <xf numFmtId="39" fontId="19" fillId="0" borderId="0" xfId="0" applyNumberFormat="1" applyFont="1"/>
    <xf numFmtId="167" fontId="21" fillId="0" borderId="0" xfId="0" applyNumberFormat="1" applyFont="1"/>
    <xf numFmtId="168" fontId="19" fillId="0" borderId="0" xfId="0" applyNumberFormat="1" applyFont="1"/>
    <xf numFmtId="5" fontId="24" fillId="3" borderId="0" xfId="0" applyNumberFormat="1" applyFont="1" applyFill="1"/>
    <xf numFmtId="171" fontId="19" fillId="0" borderId="0" xfId="0" applyFont="1" applyFill="1"/>
    <xf numFmtId="171" fontId="26" fillId="0" borderId="0" xfId="0" applyFont="1" applyFill="1"/>
    <xf numFmtId="5" fontId="24" fillId="0" borderId="0" xfId="0" applyNumberFormat="1" applyFont="1" applyFill="1"/>
    <xf numFmtId="171" fontId="27" fillId="0" borderId="0" xfId="0" applyFont="1"/>
    <xf numFmtId="169" fontId="27" fillId="0" borderId="0" xfId="0" applyNumberFormat="1" applyFont="1" applyAlignment="1">
      <alignment horizontal="right"/>
    </xf>
    <xf numFmtId="171" fontId="7" fillId="2" borderId="0" xfId="0" applyFont="1" applyFill="1"/>
    <xf numFmtId="171" fontId="9" fillId="0" borderId="0" xfId="0" applyFont="1" applyAlignment="1">
      <alignment horizontal="right"/>
    </xf>
    <xf numFmtId="165" fontId="9" fillId="0" borderId="1" xfId="0" applyNumberFormat="1" applyFont="1" applyBorder="1"/>
    <xf numFmtId="171" fontId="10" fillId="0" borderId="0" xfId="0" applyFont="1"/>
    <xf numFmtId="165" fontId="14" fillId="0" borderId="0" xfId="0" quotePrefix="1" applyNumberFormat="1" applyFont="1" applyFill="1" applyBorder="1"/>
    <xf numFmtId="171" fontId="30" fillId="0" borderId="0" xfId="0" applyFont="1"/>
    <xf numFmtId="171" fontId="9" fillId="0" borderId="0" xfId="0" quotePrefix="1" applyFont="1" applyAlignment="1">
      <alignment horizontal="right"/>
    </xf>
    <xf numFmtId="171" fontId="31" fillId="0" borderId="0" xfId="0" applyFont="1"/>
    <xf numFmtId="165" fontId="9" fillId="2" borderId="0" xfId="2" applyNumberFormat="1" applyFont="1" applyFill="1" applyBorder="1"/>
    <xf numFmtId="171" fontId="7" fillId="0" borderId="1" xfId="0" applyFont="1" applyBorder="1"/>
    <xf numFmtId="171" fontId="9" fillId="2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Fill="1" applyBorder="1" applyAlignment="1">
      <alignment horizontal="center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0" xfId="0" quotePrefix="1" applyFont="1" applyAlignment="1">
      <alignment horizontal="right"/>
    </xf>
    <xf numFmtId="171" fontId="9" fillId="0" borderId="0" xfId="0" applyFont="1" applyAlignment="1">
      <alignment horizontal="left"/>
    </xf>
    <xf numFmtId="165" fontId="9" fillId="0" borderId="2" xfId="0" applyNumberFormat="1" applyFont="1" applyBorder="1"/>
    <xf numFmtId="171" fontId="31" fillId="0" borderId="0" xfId="0" applyFont="1"/>
    <xf numFmtId="165" fontId="14" fillId="0" borderId="0" xfId="0" applyNumberFormat="1" applyFont="1" applyBorder="1"/>
    <xf numFmtId="171" fontId="32" fillId="0" borderId="0" xfId="0" applyFont="1"/>
    <xf numFmtId="171" fontId="34" fillId="0" borderId="0" xfId="0" applyFont="1"/>
    <xf numFmtId="165" fontId="32" fillId="0" borderId="0" xfId="2" applyNumberFormat="1" applyFont="1"/>
    <xf numFmtId="171" fontId="35" fillId="0" borderId="0" xfId="0" applyFont="1" applyAlignment="1">
      <alignment horizontal="center"/>
    </xf>
    <xf numFmtId="171" fontId="33" fillId="0" borderId="1" xfId="0" applyFont="1" applyBorder="1" applyAlignment="1">
      <alignment horizontal="center"/>
    </xf>
    <xf numFmtId="171" fontId="36" fillId="0" borderId="0" xfId="5"/>
    <xf numFmtId="171" fontId="37" fillId="0" borderId="0" xfId="5" applyFont="1"/>
    <xf numFmtId="171" fontId="38" fillId="0" borderId="0" xfId="5" applyFont="1"/>
    <xf numFmtId="171" fontId="39" fillId="0" borderId="0" xfId="5" applyFont="1"/>
    <xf numFmtId="171" fontId="19" fillId="0" borderId="0" xfId="5" applyFont="1"/>
    <xf numFmtId="171" fontId="40" fillId="0" borderId="0" xfId="5" applyFont="1" applyAlignment="1">
      <alignment horizontal="center"/>
    </xf>
    <xf numFmtId="171" fontId="30" fillId="0" borderId="0" xfId="5" applyFont="1"/>
    <xf numFmtId="171" fontId="36" fillId="0" borderId="0" xfId="5" applyFont="1"/>
    <xf numFmtId="167" fontId="41" fillId="3" borderId="0" xfId="5" applyNumberFormat="1" applyFont="1" applyFill="1" applyAlignment="1">
      <alignment horizontal="center"/>
    </xf>
    <xf numFmtId="171" fontId="44" fillId="0" borderId="0" xfId="6" applyFont="1" applyAlignment="1">
      <alignment horizontal="center"/>
    </xf>
    <xf numFmtId="171" fontId="45" fillId="0" borderId="0" xfId="6" applyFont="1" applyAlignment="1">
      <alignment horizontal="center"/>
    </xf>
    <xf numFmtId="171" fontId="45" fillId="0" borderId="0" xfId="6" applyFont="1" applyAlignment="1">
      <alignment horizontal="center" wrapText="1"/>
    </xf>
    <xf numFmtId="171" fontId="44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 wrapText="1"/>
    </xf>
    <xf numFmtId="171" fontId="44" fillId="0" borderId="0" xfId="6" applyFont="1" applyFill="1"/>
    <xf numFmtId="17" fontId="45" fillId="0" borderId="0" xfId="6" quotePrefix="1" applyNumberFormat="1" applyFont="1" applyFill="1" applyAlignment="1">
      <alignment horizontal="left"/>
    </xf>
    <xf numFmtId="171" fontId="46" fillId="0" borderId="0" xfId="6" applyFont="1" applyFill="1" applyAlignment="1">
      <alignment horizontal="center" wrapText="1"/>
    </xf>
    <xf numFmtId="171" fontId="47" fillId="0" borderId="0" xfId="6" quotePrefix="1" applyFont="1" applyFill="1" applyAlignment="1">
      <alignment horizontal="left"/>
    </xf>
    <xf numFmtId="171" fontId="45" fillId="0" borderId="0" xfId="6" applyFont="1" applyFill="1" applyBorder="1" applyAlignment="1">
      <alignment horizontal="center"/>
    </xf>
    <xf numFmtId="171" fontId="49" fillId="0" borderId="0" xfId="6" quotePrefix="1" applyFont="1" applyFill="1" applyAlignment="1">
      <alignment horizontal="left"/>
    </xf>
    <xf numFmtId="171" fontId="44" fillId="0" borderId="0" xfId="6" applyFont="1" applyFill="1" applyBorder="1"/>
    <xf numFmtId="171" fontId="50" fillId="0" borderId="0" xfId="6" applyFont="1" applyFill="1" applyBorder="1" applyAlignment="1">
      <alignment wrapText="1"/>
    </xf>
    <xf numFmtId="171" fontId="51" fillId="0" borderId="7" xfId="6" applyFont="1" applyFill="1" applyBorder="1"/>
    <xf numFmtId="171" fontId="46" fillId="0" borderId="8" xfId="6" applyFont="1" applyFill="1" applyBorder="1" applyAlignment="1">
      <alignment horizontal="center" wrapText="1"/>
    </xf>
    <xf numFmtId="10" fontId="45" fillId="0" borderId="9" xfId="7" applyNumberFormat="1" applyFont="1" applyFill="1" applyBorder="1" applyAlignment="1">
      <alignment horizontal="center" wrapText="1"/>
    </xf>
    <xf numFmtId="171" fontId="5" fillId="0" borderId="0" xfId="8" applyBorder="1" applyAlignment="1">
      <alignment horizontal="left"/>
    </xf>
    <xf numFmtId="10" fontId="44" fillId="0" borderId="0" xfId="6" applyNumberFormat="1" applyFont="1" applyFill="1" applyBorder="1"/>
    <xf numFmtId="171" fontId="52" fillId="0" borderId="0" xfId="6" applyFont="1" applyFill="1"/>
    <xf numFmtId="171" fontId="46" fillId="0" borderId="10" xfId="6" applyFont="1" applyFill="1" applyBorder="1" applyAlignment="1">
      <alignment horizontal="left" indent="2"/>
    </xf>
    <xf numFmtId="171" fontId="46" fillId="0" borderId="11" xfId="6" quotePrefix="1" applyFont="1" applyFill="1" applyBorder="1" applyAlignment="1">
      <alignment horizontal="center" wrapText="1"/>
    </xf>
    <xf numFmtId="10" fontId="46" fillId="0" borderId="12" xfId="7" applyNumberFormat="1" applyFont="1" applyFill="1" applyBorder="1"/>
    <xf numFmtId="10" fontId="44" fillId="0" borderId="0" xfId="6" applyNumberFormat="1" applyFont="1" applyFill="1"/>
    <xf numFmtId="10" fontId="52" fillId="0" borderId="0" xfId="7" applyNumberFormat="1" applyFont="1" applyFill="1" applyBorder="1"/>
    <xf numFmtId="171" fontId="52" fillId="0" borderId="0" xfId="6" applyFont="1" applyFill="1" applyBorder="1"/>
    <xf numFmtId="171" fontId="46" fillId="0" borderId="13" xfId="6" quotePrefix="1" applyFont="1" applyFill="1" applyBorder="1" applyAlignment="1">
      <alignment horizontal="left" indent="2"/>
    </xf>
    <xf numFmtId="171" fontId="46" fillId="0" borderId="14" xfId="6" applyFont="1" applyFill="1" applyBorder="1" applyAlignment="1">
      <alignment horizontal="center" wrapText="1"/>
    </xf>
    <xf numFmtId="10" fontId="44" fillId="0" borderId="0" xfId="6" quotePrefix="1" applyNumberFormat="1" applyFont="1" applyFill="1" applyAlignment="1">
      <alignment horizontal="center"/>
    </xf>
    <xf numFmtId="171" fontId="5" fillId="0" borderId="0" xfId="8" applyBorder="1" applyAlignment="1"/>
    <xf numFmtId="171" fontId="46" fillId="0" borderId="13" xfId="6" quotePrefix="1" applyFont="1" applyFill="1" applyBorder="1" applyAlignment="1">
      <alignment horizontal="left" wrapText="1" indent="2"/>
    </xf>
    <xf numFmtId="171" fontId="46" fillId="0" borderId="13" xfId="6" applyFont="1" applyFill="1" applyBorder="1" applyAlignment="1">
      <alignment horizontal="left" indent="2"/>
    </xf>
    <xf numFmtId="171" fontId="50" fillId="0" borderId="0" xfId="6" applyFont="1" applyFill="1" applyBorder="1"/>
    <xf numFmtId="171" fontId="44" fillId="0" borderId="13" xfId="6" applyFont="1" applyFill="1" applyBorder="1"/>
    <xf numFmtId="10" fontId="46" fillId="0" borderId="15" xfId="7" applyNumberFormat="1" applyFont="1" applyFill="1" applyBorder="1"/>
    <xf numFmtId="171" fontId="51" fillId="0" borderId="16" xfId="6" applyFont="1" applyFill="1" applyBorder="1"/>
    <xf numFmtId="171" fontId="46" fillId="0" borderId="17" xfId="6" applyFont="1" applyFill="1" applyBorder="1" applyAlignment="1">
      <alignment horizontal="center" wrapText="1"/>
    </xf>
    <xf numFmtId="10" fontId="46" fillId="0" borderId="18" xfId="7" applyNumberFormat="1" applyFont="1" applyFill="1" applyBorder="1"/>
    <xf numFmtId="171" fontId="46" fillId="0" borderId="19" xfId="6" applyFont="1" applyFill="1" applyBorder="1" applyAlignment="1">
      <alignment horizontal="left" indent="2"/>
    </xf>
    <xf numFmtId="171" fontId="46" fillId="0" borderId="11" xfId="6" applyFont="1" applyFill="1" applyBorder="1" applyAlignment="1">
      <alignment horizontal="center" wrapText="1"/>
    </xf>
    <xf numFmtId="10" fontId="44" fillId="0" borderId="0" xfId="6" applyNumberFormat="1" applyFont="1" applyFill="1" applyBorder="1" applyAlignment="1">
      <alignment horizontal="right"/>
    </xf>
    <xf numFmtId="171" fontId="44" fillId="0" borderId="0" xfId="6" applyFont="1" applyFill="1" applyBorder="1" applyAlignment="1">
      <alignment horizontal="left"/>
    </xf>
    <xf numFmtId="171" fontId="46" fillId="0" borderId="20" xfId="6" applyFont="1" applyFill="1" applyBorder="1" applyAlignment="1">
      <alignment horizontal="center" wrapText="1"/>
    </xf>
    <xf numFmtId="171" fontId="46" fillId="0" borderId="15" xfId="6" applyFont="1" applyFill="1" applyBorder="1"/>
    <xf numFmtId="171" fontId="51" fillId="0" borderId="21" xfId="6" applyFont="1" applyFill="1" applyBorder="1"/>
    <xf numFmtId="171" fontId="46" fillId="0" borderId="18" xfId="6" applyFont="1" applyFill="1" applyBorder="1"/>
    <xf numFmtId="171" fontId="46" fillId="0" borderId="22" xfId="6" applyFont="1" applyFill="1" applyBorder="1" applyAlignment="1">
      <alignment horizontal="left" indent="2"/>
    </xf>
    <xf numFmtId="171" fontId="46" fillId="0" borderId="12" xfId="6" applyFont="1" applyFill="1" applyBorder="1"/>
    <xf numFmtId="171" fontId="46" fillId="0" borderId="23" xfId="6" quotePrefix="1" applyFont="1" applyFill="1" applyBorder="1" applyAlignment="1">
      <alignment horizontal="left"/>
    </xf>
    <xf numFmtId="171" fontId="46" fillId="0" borderId="24" xfId="6" applyFont="1" applyFill="1" applyBorder="1" applyAlignment="1">
      <alignment horizontal="center" wrapText="1"/>
    </xf>
    <xf numFmtId="171" fontId="46" fillId="0" borderId="25" xfId="6" applyFont="1" applyFill="1" applyBorder="1"/>
    <xf numFmtId="171" fontId="53" fillId="0" borderId="13" xfId="6" applyFont="1" applyFill="1" applyBorder="1" applyAlignment="1">
      <alignment horizontal="left" indent="2"/>
    </xf>
    <xf numFmtId="171" fontId="53" fillId="0" borderId="26" xfId="6" applyFont="1" applyFill="1" applyBorder="1" applyAlignment="1">
      <alignment horizontal="left" indent="2"/>
    </xf>
    <xf numFmtId="171" fontId="46" fillId="0" borderId="27" xfId="6" applyFont="1" applyFill="1" applyBorder="1" applyAlignment="1">
      <alignment horizontal="center" wrapText="1"/>
    </xf>
    <xf numFmtId="171" fontId="44" fillId="0" borderId="0" xfId="6" applyFont="1"/>
    <xf numFmtId="10" fontId="44" fillId="0" borderId="0" xfId="7" applyNumberFormat="1" applyFont="1" applyFill="1"/>
    <xf numFmtId="171" fontId="53" fillId="0" borderId="28" xfId="6" applyFont="1" applyFill="1" applyBorder="1" applyAlignment="1">
      <alignment horizontal="left" indent="2"/>
    </xf>
    <xf numFmtId="171" fontId="46" fillId="0" borderId="29" xfId="6" applyFont="1" applyFill="1" applyBorder="1" applyAlignment="1">
      <alignment horizontal="center"/>
    </xf>
    <xf numFmtId="10" fontId="46" fillId="0" borderId="30" xfId="7" applyNumberFormat="1" applyFont="1" applyFill="1" applyBorder="1"/>
    <xf numFmtId="171" fontId="46" fillId="0" borderId="0" xfId="6" applyFont="1" applyAlignment="1">
      <alignment horizontal="center" wrapText="1"/>
    </xf>
    <xf numFmtId="171" fontId="44" fillId="0" borderId="0" xfId="6" applyFont="1" applyAlignment="1">
      <alignment horizontal="left"/>
    </xf>
    <xf numFmtId="171" fontId="54" fillId="0" borderId="0" xfId="6" applyFont="1" applyAlignment="1">
      <alignment horizontal="center" wrapText="1"/>
    </xf>
    <xf numFmtId="171" fontId="44" fillId="0" borderId="0" xfId="6" quotePrefix="1" applyFont="1" applyAlignment="1">
      <alignment horizontal="left"/>
    </xf>
    <xf numFmtId="171" fontId="55" fillId="0" borderId="31" xfId="6" applyFont="1" applyBorder="1"/>
    <xf numFmtId="171" fontId="55" fillId="0" borderId="36" xfId="6" applyFont="1" applyBorder="1" applyAlignment="1">
      <alignment horizontal="center"/>
    </xf>
    <xf numFmtId="171" fontId="55" fillId="0" borderId="37" xfId="6" applyFont="1" applyBorder="1" applyAlignment="1">
      <alignment horizontal="center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1" xfId="6" applyFont="1" applyBorder="1" applyAlignment="1">
      <alignment horizontal="center"/>
    </xf>
    <xf numFmtId="171" fontId="43" fillId="0" borderId="42" xfId="6" applyBorder="1" applyAlignment="1">
      <alignment horizontal="center"/>
    </xf>
    <xf numFmtId="171" fontId="43" fillId="0" borderId="43" xfId="6" applyBorder="1" applyAlignment="1">
      <alignment horizontal="center"/>
    </xf>
    <xf numFmtId="171" fontId="43" fillId="0" borderId="44" xfId="6" applyBorder="1" applyAlignment="1">
      <alignment horizontal="center"/>
    </xf>
    <xf numFmtId="171" fontId="43" fillId="0" borderId="45" xfId="6" applyBorder="1" applyAlignment="1">
      <alignment horizontal="center"/>
    </xf>
    <xf numFmtId="171" fontId="55" fillId="0" borderId="46" xfId="6" applyFont="1" applyBorder="1"/>
    <xf numFmtId="172" fontId="55" fillId="0" borderId="47" xfId="6" applyNumberFormat="1" applyFont="1" applyFill="1" applyBorder="1" applyAlignment="1">
      <alignment horizontal="center"/>
    </xf>
    <xf numFmtId="172" fontId="55" fillId="0" borderId="48" xfId="6" applyNumberFormat="1" applyFont="1" applyBorder="1" applyAlignment="1">
      <alignment horizontal="center"/>
    </xf>
    <xf numFmtId="172" fontId="55" fillId="0" borderId="49" xfId="6" applyNumberFormat="1" applyFont="1" applyBorder="1" applyAlignment="1">
      <alignment horizontal="center"/>
    </xf>
    <xf numFmtId="171" fontId="55" fillId="0" borderId="46" xfId="6" applyFont="1" applyBorder="1" applyAlignment="1">
      <alignment horizontal="left" indent="2"/>
    </xf>
    <xf numFmtId="172" fontId="55" fillId="0" borderId="47" xfId="6" applyNumberFormat="1" applyFont="1" applyBorder="1" applyAlignment="1">
      <alignment horizontal="center"/>
    </xf>
    <xf numFmtId="171" fontId="55" fillId="0" borderId="50" xfId="6" applyFont="1" applyBorder="1" applyAlignment="1">
      <alignment horizontal="left" indent="2"/>
    </xf>
    <xf numFmtId="172" fontId="55" fillId="0" borderId="51" xfId="6" applyNumberFormat="1" applyFont="1" applyBorder="1" applyAlignment="1">
      <alignment horizontal="center"/>
    </xf>
    <xf numFmtId="172" fontId="55" fillId="0" borderId="52" xfId="6" applyNumberFormat="1" applyFont="1" applyBorder="1" applyAlignment="1">
      <alignment horizontal="center"/>
    </xf>
    <xf numFmtId="172" fontId="55" fillId="0" borderId="53" xfId="6" applyNumberFormat="1" applyFont="1" applyBorder="1" applyAlignment="1">
      <alignment horizontal="center"/>
    </xf>
    <xf numFmtId="171" fontId="55" fillId="0" borderId="54" xfId="6" applyFont="1" applyBorder="1"/>
    <xf numFmtId="172" fontId="55" fillId="0" borderId="43" xfId="6" applyNumberFormat="1" applyFont="1" applyBorder="1" applyAlignment="1">
      <alignment horizontal="center"/>
    </xf>
    <xf numFmtId="172" fontId="55" fillId="0" borderId="0" xfId="6" applyNumberFormat="1" applyFont="1" applyBorder="1" applyAlignment="1">
      <alignment horizontal="center"/>
    </xf>
    <xf numFmtId="49" fontId="55" fillId="0" borderId="54" xfId="6" applyNumberFormat="1" applyFont="1" applyBorder="1" applyAlignment="1">
      <alignment wrapText="1"/>
    </xf>
    <xf numFmtId="172" fontId="55" fillId="0" borderId="49" xfId="6" applyNumberFormat="1" applyFont="1" applyFill="1" applyBorder="1" applyAlignment="1">
      <alignment horizontal="center"/>
    </xf>
    <xf numFmtId="171" fontId="55" fillId="0" borderId="54" xfId="6" applyFont="1" applyBorder="1" applyAlignment="1">
      <alignment horizontal="left" indent="2"/>
    </xf>
    <xf numFmtId="172" fontId="56" fillId="0" borderId="47" xfId="6" quotePrefix="1" applyNumberFormat="1" applyFont="1" applyBorder="1" applyAlignment="1">
      <alignment horizontal="center"/>
    </xf>
    <xf numFmtId="172" fontId="56" fillId="0" borderId="0" xfId="6" quotePrefix="1" applyNumberFormat="1" applyFont="1" applyBorder="1" applyAlignment="1">
      <alignment horizontal="center"/>
    </xf>
    <xf numFmtId="172" fontId="55" fillId="0" borderId="2" xfId="6" applyNumberFormat="1" applyFont="1" applyBorder="1" applyAlignment="1">
      <alignment horizontal="center"/>
    </xf>
    <xf numFmtId="171" fontId="55" fillId="0" borderId="54" xfId="6" applyFont="1" applyBorder="1" applyAlignment="1">
      <alignment horizontal="left" indent="1"/>
    </xf>
    <xf numFmtId="171" fontId="55" fillId="0" borderId="55" xfId="6" applyFont="1" applyBorder="1" applyAlignment="1">
      <alignment horizontal="left" indent="2"/>
    </xf>
    <xf numFmtId="172" fontId="55" fillId="0" borderId="45" xfId="6" applyNumberFormat="1" applyFont="1" applyBorder="1" applyAlignment="1">
      <alignment horizontal="center"/>
    </xf>
    <xf numFmtId="172" fontId="55" fillId="0" borderId="47" xfId="6" quotePrefix="1" applyNumberFormat="1" applyFont="1" applyBorder="1" applyAlignment="1">
      <alignment horizontal="center"/>
    </xf>
    <xf numFmtId="172" fontId="55" fillId="0" borderId="49" xfId="6" quotePrefix="1" applyNumberFormat="1" applyFont="1" applyBorder="1" applyAlignment="1">
      <alignment horizontal="center"/>
    </xf>
    <xf numFmtId="171" fontId="43" fillId="0" borderId="45" xfId="6" applyBorder="1"/>
    <xf numFmtId="171" fontId="55" fillId="0" borderId="56" xfId="6" applyFont="1" applyBorder="1"/>
    <xf numFmtId="171" fontId="43" fillId="0" borderId="57" xfId="6" applyBorder="1"/>
    <xf numFmtId="171" fontId="43" fillId="0" borderId="58" xfId="6" applyBorder="1"/>
    <xf numFmtId="171" fontId="43" fillId="0" borderId="59" xfId="6" applyBorder="1"/>
    <xf numFmtId="171" fontId="43" fillId="0" borderId="0" xfId="6"/>
    <xf numFmtId="171" fontId="57" fillId="0" borderId="0" xfId="6" applyFont="1"/>
    <xf numFmtId="171" fontId="57" fillId="0" borderId="0" xfId="6" applyFont="1" applyBorder="1" applyAlignment="1">
      <alignment horizontal="center"/>
    </xf>
    <xf numFmtId="172" fontId="55" fillId="0" borderId="0" xfId="6" applyNumberFormat="1" applyFont="1" applyAlignment="1">
      <alignment horizontal="center"/>
    </xf>
    <xf numFmtId="171" fontId="43" fillId="0" borderId="0" xfId="6" applyAlignment="1">
      <alignment horizontal="right"/>
    </xf>
    <xf numFmtId="172" fontId="55" fillId="0" borderId="0" xfId="6" applyNumberFormat="1" applyFont="1" applyAlignment="1">
      <alignment horizontal="left"/>
    </xf>
    <xf numFmtId="171" fontId="55" fillId="0" borderId="0" xfId="6" applyFont="1" applyBorder="1"/>
    <xf numFmtId="171" fontId="55" fillId="0" borderId="60" xfId="6" applyFont="1" applyBorder="1" applyAlignment="1">
      <alignment horizontal="center"/>
    </xf>
    <xf numFmtId="171" fontId="43" fillId="0" borderId="60" xfId="6" applyBorder="1"/>
    <xf numFmtId="172" fontId="43" fillId="0" borderId="60" xfId="6" applyNumberFormat="1" applyFill="1" applyBorder="1" applyAlignment="1">
      <alignment horizontal="center"/>
    </xf>
    <xf numFmtId="172" fontId="43" fillId="0" borderId="60" xfId="6" applyNumberFormat="1" applyBorder="1" applyAlignment="1">
      <alignment horizontal="center"/>
    </xf>
    <xf numFmtId="172" fontId="43" fillId="0" borderId="60" xfId="6" quotePrefix="1" applyNumberFormat="1" applyBorder="1" applyAlignment="1">
      <alignment horizontal="center"/>
    </xf>
    <xf numFmtId="171" fontId="43" fillId="0" borderId="60" xfId="6" applyFont="1" applyBorder="1"/>
    <xf numFmtId="172" fontId="43" fillId="0" borderId="43" xfId="6" applyNumberFormat="1" applyFill="1" applyBorder="1" applyAlignment="1">
      <alignment horizontal="center"/>
    </xf>
    <xf numFmtId="172" fontId="43" fillId="0" borderId="43" xfId="6" applyNumberFormat="1" applyBorder="1" applyAlignment="1">
      <alignment horizontal="center"/>
    </xf>
    <xf numFmtId="171" fontId="55" fillId="0" borderId="60" xfId="6" applyFont="1" applyBorder="1"/>
    <xf numFmtId="172" fontId="55" fillId="0" borderId="61" xfId="6" applyNumberFormat="1" applyFont="1" applyFill="1" applyBorder="1" applyAlignment="1">
      <alignment horizontal="center"/>
    </xf>
    <xf numFmtId="172" fontId="43" fillId="0" borderId="0" xfId="6" applyNumberFormat="1" applyAlignment="1">
      <alignment horizontal="center"/>
    </xf>
    <xf numFmtId="172" fontId="43" fillId="0" borderId="48" xfId="6" applyNumberFormat="1" applyBorder="1" applyAlignment="1">
      <alignment horizontal="center"/>
    </xf>
    <xf numFmtId="172" fontId="43" fillId="0" borderId="34" xfId="6" applyNumberFormat="1" applyBorder="1" applyAlignment="1">
      <alignment horizontal="center"/>
    </xf>
    <xf numFmtId="172" fontId="55" fillId="0" borderId="61" xfId="6" applyNumberFormat="1" applyFont="1" applyBorder="1" applyAlignment="1">
      <alignment horizontal="center"/>
    </xf>
    <xf numFmtId="172" fontId="55" fillId="0" borderId="60" xfId="6" applyNumberFormat="1" applyFont="1" applyBorder="1" applyAlignment="1">
      <alignment horizontal="center"/>
    </xf>
    <xf numFmtId="171" fontId="43" fillId="0" borderId="60" xfId="6" applyBorder="1" applyAlignment="1">
      <alignment horizontal="center" wrapText="1"/>
    </xf>
    <xf numFmtId="171" fontId="43" fillId="0" borderId="62" xfId="6" applyBorder="1"/>
    <xf numFmtId="172" fontId="43" fillId="0" borderId="0" xfId="6" applyNumberFormat="1" applyBorder="1" applyAlignment="1">
      <alignment horizontal="center"/>
    </xf>
    <xf numFmtId="171" fontId="43" fillId="0" borderId="0" xfId="6" applyBorder="1" applyAlignment="1">
      <alignment horizontal="center"/>
    </xf>
    <xf numFmtId="171" fontId="43" fillId="0" borderId="48" xfId="6" applyFill="1" applyBorder="1" applyAlignment="1">
      <alignment horizontal="left" indent="2"/>
    </xf>
    <xf numFmtId="171" fontId="43" fillId="0" borderId="0" xfId="6" applyAlignment="1">
      <alignment horizontal="left" wrapText="1"/>
    </xf>
    <xf numFmtId="171" fontId="43" fillId="0" borderId="0" xfId="6" applyAlignment="1">
      <alignment horizontal="left" wrapText="1" indent="2"/>
    </xf>
    <xf numFmtId="171" fontId="43" fillId="0" borderId="0" xfId="6" applyAlignment="1">
      <alignment horizontal="left"/>
    </xf>
    <xf numFmtId="171" fontId="43" fillId="0" borderId="0" xfId="6" applyAlignment="1"/>
    <xf numFmtId="171" fontId="43" fillId="0" borderId="0" xfId="6" applyAlignment="1">
      <alignment wrapText="1"/>
    </xf>
    <xf numFmtId="171" fontId="59" fillId="0" borderId="0" xfId="9" applyFont="1"/>
    <xf numFmtId="171" fontId="5" fillId="0" borderId="0" xfId="9" applyFont="1"/>
    <xf numFmtId="171" fontId="60" fillId="0" borderId="0" xfId="9" applyFont="1"/>
    <xf numFmtId="173" fontId="61" fillId="0" borderId="0" xfId="9" applyNumberFormat="1" applyFont="1" applyAlignment="1">
      <alignment horizontal="left"/>
    </xf>
    <xf numFmtId="2" fontId="61" fillId="0" borderId="0" xfId="6" applyNumberFormat="1" applyFont="1"/>
    <xf numFmtId="175" fontId="61" fillId="0" borderId="0" xfId="9" applyNumberFormat="1" applyFont="1"/>
    <xf numFmtId="5" fontId="32" fillId="0" borderId="0" xfId="0" applyNumberFormat="1" applyFont="1"/>
    <xf numFmtId="171" fontId="32" fillId="0" borderId="0" xfId="0" applyFont="1" applyAlignment="1">
      <alignment horizontal="center"/>
    </xf>
    <xf numFmtId="171" fontId="62" fillId="0" borderId="0" xfId="0" applyNumberFormat="1" applyFont="1" applyFill="1" applyBorder="1" applyAlignment="1"/>
    <xf numFmtId="165" fontId="32" fillId="0" borderId="2" xfId="2" applyNumberFormat="1" applyFont="1" applyBorder="1"/>
    <xf numFmtId="165" fontId="32" fillId="0" borderId="0" xfId="0" applyNumberFormat="1" applyFont="1"/>
    <xf numFmtId="171" fontId="63" fillId="0" borderId="0" xfId="0" applyFont="1" applyFill="1"/>
    <xf numFmtId="171" fontId="31" fillId="0" borderId="0" xfId="0" applyFont="1" applyFill="1"/>
    <xf numFmtId="171" fontId="31" fillId="0" borderId="0" xfId="0" applyFont="1" applyFill="1" applyAlignment="1">
      <alignment horizontal="left"/>
    </xf>
    <xf numFmtId="171" fontId="5" fillId="0" borderId="0" xfId="9" applyFont="1" applyAlignment="1">
      <alignment horizontal="center"/>
    </xf>
    <xf numFmtId="171" fontId="5" fillId="0" borderId="0" xfId="9" applyFont="1" applyBorder="1" applyAlignment="1">
      <alignment horizontal="center"/>
    </xf>
    <xf numFmtId="174" fontId="61" fillId="0" borderId="0" xfId="9" applyNumberFormat="1" applyFont="1" applyBorder="1" applyAlignment="1">
      <alignment horizontal="center"/>
    </xf>
    <xf numFmtId="174" fontId="5" fillId="0" borderId="0" xfId="9" applyNumberFormat="1" applyFont="1" applyBorder="1" applyAlignment="1">
      <alignment horizontal="center"/>
    </xf>
    <xf numFmtId="175" fontId="61" fillId="0" borderId="0" xfId="9" applyNumberFormat="1" applyFont="1" applyBorder="1" applyAlignment="1">
      <alignment horizontal="center"/>
    </xf>
    <xf numFmtId="173" fontId="61" fillId="0" borderId="0" xfId="9" applyNumberFormat="1" applyFont="1" applyBorder="1" applyAlignment="1">
      <alignment horizontal="center"/>
    </xf>
    <xf numFmtId="167" fontId="5" fillId="0" borderId="0" xfId="9" applyNumberFormat="1" applyFont="1" applyAlignment="1">
      <alignment horizontal="center"/>
    </xf>
    <xf numFmtId="176" fontId="5" fillId="0" borderId="0" xfId="9" applyNumberFormat="1" applyFont="1" applyAlignment="1">
      <alignment horizontal="center"/>
    </xf>
    <xf numFmtId="171" fontId="60" fillId="0" borderId="0" xfId="9" applyFont="1" applyAlignment="1">
      <alignment horizontal="center"/>
    </xf>
    <xf numFmtId="5" fontId="32" fillId="0" borderId="2" xfId="0" applyNumberFormat="1" applyFont="1" applyBorder="1"/>
    <xf numFmtId="1" fontId="7" fillId="0" borderId="0" xfId="0" applyNumberFormat="1" applyFont="1"/>
    <xf numFmtId="171" fontId="14" fillId="0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65" fontId="9" fillId="0" borderId="0" xfId="0" applyNumberFormat="1" applyFont="1" applyBorder="1"/>
    <xf numFmtId="166" fontId="9" fillId="0" borderId="0" xfId="4" applyNumberFormat="1" applyFont="1" applyBorder="1"/>
    <xf numFmtId="165" fontId="9" fillId="0" borderId="2" xfId="0" applyNumberFormat="1" applyFont="1" applyBorder="1"/>
    <xf numFmtId="171" fontId="31" fillId="0" borderId="0" xfId="0" applyFont="1"/>
    <xf numFmtId="171" fontId="17" fillId="0" borderId="0" xfId="0" applyFont="1" applyFill="1"/>
    <xf numFmtId="171" fontId="13" fillId="0" borderId="0" xfId="0" applyFont="1" applyFill="1"/>
    <xf numFmtId="171" fontId="13" fillId="0" borderId="0" xfId="0" applyFont="1" applyFill="1" applyAlignment="1">
      <alignment horizontal="left"/>
    </xf>
    <xf numFmtId="166" fontId="9" fillId="0" borderId="1" xfId="4" applyNumberFormat="1" applyFont="1" applyBorder="1"/>
    <xf numFmtId="171" fontId="9" fillId="0" borderId="1" xfId="0" applyFont="1" applyBorder="1"/>
    <xf numFmtId="171" fontId="9" fillId="0" borderId="0" xfId="0" applyFont="1" applyBorder="1" applyAlignment="1">
      <alignment horizontal="center"/>
    </xf>
    <xf numFmtId="171" fontId="13" fillId="0" borderId="0" xfId="0" applyFont="1" applyBorder="1" applyAlignment="1">
      <alignment horizontal="center"/>
    </xf>
    <xf numFmtId="165" fontId="7" fillId="0" borderId="0" xfId="0" applyNumberFormat="1" applyFont="1"/>
    <xf numFmtId="171" fontId="33" fillId="0" borderId="0" xfId="0" applyFont="1" applyBorder="1" applyAlignment="1">
      <alignment horizontal="center"/>
    </xf>
    <xf numFmtId="9" fontId="33" fillId="0" borderId="2" xfId="0" applyNumberFormat="1" applyFont="1" applyBorder="1" applyAlignment="1">
      <alignment horizontal="center"/>
    </xf>
    <xf numFmtId="171" fontId="33" fillId="0" borderId="2" xfId="0" applyFont="1" applyBorder="1" applyAlignment="1">
      <alignment horizontal="center"/>
    </xf>
    <xf numFmtId="42" fontId="3" fillId="0" borderId="0" xfId="0" applyNumberFormat="1" applyFont="1"/>
    <xf numFmtId="42" fontId="3" fillId="0" borderId="0" xfId="0" applyNumberFormat="1" applyFont="1" applyBorder="1"/>
    <xf numFmtId="42" fontId="32" fillId="0" borderId="0" xfId="0" applyNumberFormat="1" applyFont="1" applyBorder="1"/>
    <xf numFmtId="171" fontId="3" fillId="0" borderId="0" xfId="0" applyFont="1"/>
    <xf numFmtId="42" fontId="3" fillId="0" borderId="2" xfId="0" applyNumberFormat="1" applyFont="1" applyBorder="1"/>
    <xf numFmtId="42" fontId="32" fillId="6" borderId="0" xfId="0" applyNumberFormat="1" applyFont="1" applyFill="1"/>
    <xf numFmtId="42" fontId="32" fillId="6" borderId="2" xfId="0" applyNumberFormat="1" applyFont="1" applyFill="1" applyBorder="1"/>
    <xf numFmtId="171" fontId="0" fillId="6" borderId="0" xfId="0" applyFill="1"/>
    <xf numFmtId="171" fontId="0" fillId="0" borderId="0" xfId="0" quotePrefix="1"/>
    <xf numFmtId="171" fontId="35" fillId="0" borderId="0" xfId="0" applyFont="1" applyBorder="1" applyAlignment="1">
      <alignment horizontal="center"/>
    </xf>
    <xf numFmtId="171" fontId="35" fillId="0" borderId="1" xfId="0" applyFont="1" applyBorder="1" applyAlignment="1">
      <alignment horizontal="center"/>
    </xf>
    <xf numFmtId="165" fontId="32" fillId="0" borderId="0" xfId="2" applyNumberFormat="1" applyFont="1" applyAlignment="1">
      <alignment horizontal="center"/>
    </xf>
    <xf numFmtId="177" fontId="0" fillId="0" borderId="0" xfId="0" applyNumberFormat="1" applyBorder="1"/>
    <xf numFmtId="171" fontId="64" fillId="0" borderId="0" xfId="0" applyFont="1"/>
    <xf numFmtId="171" fontId="64" fillId="0" borderId="0" xfId="0" applyFont="1" applyBorder="1" applyAlignment="1">
      <alignment horizontal="center"/>
    </xf>
    <xf numFmtId="177" fontId="64" fillId="0" borderId="0" xfId="0" applyNumberFormat="1" applyFont="1" applyBorder="1"/>
    <xf numFmtId="171" fontId="64" fillId="0" borderId="0" xfId="0" applyFont="1" applyAlignment="1"/>
    <xf numFmtId="171" fontId="35" fillId="0" borderId="2" xfId="0" applyFont="1" applyBorder="1" applyAlignment="1">
      <alignment horizontal="center"/>
    </xf>
    <xf numFmtId="171" fontId="0" fillId="0" borderId="0" xfId="0" applyBorder="1"/>
    <xf numFmtId="171" fontId="35" fillId="0" borderId="0" xfId="0" applyFont="1" applyBorder="1" applyAlignment="1"/>
    <xf numFmtId="177" fontId="64" fillId="0" borderId="0" xfId="0" applyNumberFormat="1" applyFont="1" applyBorder="1" applyAlignment="1"/>
    <xf numFmtId="171" fontId="64" fillId="0" borderId="65" xfId="0" applyFont="1" applyBorder="1"/>
    <xf numFmtId="171" fontId="64" fillId="0" borderId="0" xfId="0" applyFont="1" applyBorder="1"/>
    <xf numFmtId="171" fontId="35" fillId="0" borderId="66" xfId="0" applyFont="1" applyBorder="1" applyAlignment="1">
      <alignment horizontal="center"/>
    </xf>
    <xf numFmtId="171" fontId="35" fillId="0" borderId="67" xfId="0" applyFont="1" applyBorder="1" applyAlignment="1">
      <alignment horizontal="center"/>
    </xf>
    <xf numFmtId="177" fontId="64" fillId="0" borderId="8" xfId="0" applyNumberFormat="1" applyFont="1" applyBorder="1"/>
    <xf numFmtId="171" fontId="64" fillId="0" borderId="65" xfId="0" applyFont="1" applyBorder="1" applyAlignment="1"/>
    <xf numFmtId="171" fontId="64" fillId="0" borderId="0" xfId="0" applyFont="1" applyBorder="1" applyAlignment="1"/>
    <xf numFmtId="171" fontId="0" fillId="0" borderId="8" xfId="0" applyBorder="1"/>
    <xf numFmtId="171" fontId="64" fillId="0" borderId="68" xfId="0" applyFont="1" applyBorder="1"/>
    <xf numFmtId="177" fontId="64" fillId="0" borderId="1" xfId="0" applyNumberFormat="1" applyFont="1" applyBorder="1"/>
    <xf numFmtId="171" fontId="64" fillId="0" borderId="1" xfId="0" applyFont="1" applyBorder="1"/>
    <xf numFmtId="171" fontId="0" fillId="0" borderId="6" xfId="0" applyBorder="1"/>
    <xf numFmtId="171" fontId="0" fillId="0" borderId="1" xfId="0" applyBorder="1"/>
    <xf numFmtId="171" fontId="0" fillId="0" borderId="65" xfId="0" applyBorder="1"/>
    <xf numFmtId="171" fontId="0" fillId="0" borderId="68" xfId="0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64" xfId="0" applyFont="1" applyBorder="1" applyAlignment="1"/>
    <xf numFmtId="177" fontId="64" fillId="0" borderId="68" xfId="0" applyNumberFormat="1" applyFont="1" applyBorder="1"/>
    <xf numFmtId="177" fontId="64" fillId="0" borderId="6" xfId="0" applyNumberFormat="1" applyFont="1" applyBorder="1"/>
    <xf numFmtId="171" fontId="64" fillId="0" borderId="8" xfId="0" applyFont="1" applyBorder="1"/>
    <xf numFmtId="171" fontId="35" fillId="0" borderId="0" xfId="0" applyFont="1" applyBorder="1" applyAlignment="1">
      <alignment horizontal="center"/>
    </xf>
    <xf numFmtId="171" fontId="33" fillId="0" borderId="0" xfId="0" applyFont="1" applyAlignment="1">
      <alignment horizontal="center"/>
    </xf>
    <xf numFmtId="165" fontId="9" fillId="0" borderId="0" xfId="2" quotePrefix="1" applyNumberFormat="1" applyFont="1" applyFill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/>
    <xf numFmtId="171" fontId="9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5" fontId="64" fillId="0" borderId="0" xfId="0" applyNumberFormat="1" applyFont="1" applyBorder="1"/>
    <xf numFmtId="5" fontId="64" fillId="0" borderId="2" xfId="0" applyNumberFormat="1" applyFont="1" applyBorder="1" applyAlignment="1"/>
    <xf numFmtId="5" fontId="64" fillId="0" borderId="2" xfId="0" applyNumberFormat="1" applyFont="1" applyBorder="1"/>
    <xf numFmtId="5" fontId="64" fillId="0" borderId="69" xfId="0" applyNumberFormat="1" applyFont="1" applyBorder="1"/>
    <xf numFmtId="5" fontId="64" fillId="0" borderId="8" xfId="0" applyNumberFormat="1" applyFont="1" applyBorder="1"/>
    <xf numFmtId="5" fontId="64" fillId="0" borderId="66" xfId="0" applyNumberFormat="1" applyFont="1" applyBorder="1"/>
    <xf numFmtId="5" fontId="64" fillId="0" borderId="70" xfId="0" applyNumberFormat="1" applyFont="1" applyBorder="1"/>
    <xf numFmtId="171" fontId="35" fillId="0" borderId="65" xfId="0" applyFont="1" applyBorder="1"/>
    <xf numFmtId="5" fontId="64" fillId="0" borderId="0" xfId="0" applyNumberFormat="1" applyFont="1" applyBorder="1" applyAlignment="1"/>
    <xf numFmtId="37" fontId="0" fillId="0" borderId="8" xfId="0" applyNumberFormat="1" applyBorder="1"/>
    <xf numFmtId="171" fontId="35" fillId="0" borderId="39" xfId="0" applyFont="1" applyBorder="1" applyAlignment="1">
      <alignment horizontal="center"/>
    </xf>
    <xf numFmtId="165" fontId="65" fillId="7" borderId="0" xfId="0" applyNumberFormat="1" applyFont="1" applyFill="1"/>
    <xf numFmtId="171" fontId="14" fillId="0" borderId="1" xfId="0" applyFont="1" applyBorder="1"/>
    <xf numFmtId="5" fontId="26" fillId="0" borderId="0" xfId="0" applyNumberFormat="1" applyFont="1"/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/>
    <xf numFmtId="171" fontId="35" fillId="0" borderId="39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/>
    <xf numFmtId="171" fontId="35" fillId="0" borderId="40" xfId="0" applyFont="1" applyBorder="1" applyAlignment="1"/>
    <xf numFmtId="171" fontId="35" fillId="0" borderId="52" xfId="0" applyFont="1" applyBorder="1" applyAlignment="1">
      <alignment horizontal="center"/>
    </xf>
    <xf numFmtId="171" fontId="35" fillId="0" borderId="24" xfId="0" applyFont="1" applyBorder="1" applyAlignment="1"/>
    <xf numFmtId="5" fontId="64" fillId="0" borderId="8" xfId="0" applyNumberFormat="1" applyFont="1" applyBorder="1" applyAlignment="1"/>
    <xf numFmtId="171" fontId="35" fillId="0" borderId="62" xfId="0" applyFont="1" applyBorder="1" applyAlignment="1"/>
    <xf numFmtId="42" fontId="9" fillId="0" borderId="0" xfId="0" applyNumberFormat="1" applyFont="1"/>
    <xf numFmtId="171" fontId="64" fillId="0" borderId="65" xfId="0" applyFont="1" applyBorder="1" applyAlignment="1">
      <alignment wrapText="1"/>
    </xf>
    <xf numFmtId="5" fontId="64" fillId="0" borderId="69" xfId="0" applyNumberFormat="1" applyFont="1" applyBorder="1" applyAlignment="1"/>
    <xf numFmtId="5" fontId="64" fillId="0" borderId="66" xfId="0" applyNumberFormat="1" applyFont="1" applyBorder="1" applyAlignment="1"/>
    <xf numFmtId="5" fontId="64" fillId="0" borderId="70" xfId="0" applyNumberFormat="1" applyFont="1" applyBorder="1" applyAlignment="1"/>
    <xf numFmtId="5" fontId="35" fillId="0" borderId="58" xfId="0" applyNumberFormat="1" applyFont="1" applyBorder="1"/>
    <xf numFmtId="5" fontId="35" fillId="0" borderId="0" xfId="0" applyNumberFormat="1" applyFont="1" applyBorder="1"/>
    <xf numFmtId="171" fontId="35" fillId="0" borderId="68" xfId="0" applyFont="1" applyBorder="1"/>
    <xf numFmtId="171" fontId="66" fillId="0" borderId="0" xfId="0" applyFont="1" applyBorder="1"/>
    <xf numFmtId="171" fontId="64" fillId="0" borderId="62" xfId="0" applyFont="1" applyBorder="1" applyAlignment="1">
      <alignment horizontal="center"/>
    </xf>
    <xf numFmtId="171" fontId="64" fillId="0" borderId="6" xfId="0" applyFont="1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66" fillId="0" borderId="65" xfId="0" applyFont="1" applyBorder="1"/>
    <xf numFmtId="5" fontId="66" fillId="0" borderId="58" xfId="0" applyNumberFormat="1" applyFont="1" applyBorder="1"/>
    <xf numFmtId="171" fontId="35" fillId="0" borderId="66" xfId="0" applyFont="1" applyBorder="1"/>
    <xf numFmtId="171" fontId="64" fillId="0" borderId="8" xfId="0" applyFont="1" applyBorder="1" applyAlignment="1">
      <alignment horizontal="center"/>
    </xf>
    <xf numFmtId="10" fontId="64" fillId="0" borderId="2" xfId="0" applyNumberFormat="1" applyFont="1" applyBorder="1" applyAlignment="1">
      <alignment horizontal="center"/>
    </xf>
    <xf numFmtId="10" fontId="64" fillId="0" borderId="0" xfId="0" applyNumberFormat="1" applyFont="1" applyBorder="1" applyAlignment="1">
      <alignment horizontal="center"/>
    </xf>
    <xf numFmtId="10" fontId="64" fillId="0" borderId="8" xfId="0" applyNumberFormat="1" applyFont="1" applyBorder="1" applyAlignment="1">
      <alignment horizontal="center"/>
    </xf>
    <xf numFmtId="10" fontId="64" fillId="0" borderId="66" xfId="0" applyNumberFormat="1" applyFont="1" applyBorder="1" applyAlignment="1">
      <alignment horizontal="center"/>
    </xf>
    <xf numFmtId="10" fontId="64" fillId="0" borderId="1" xfId="0" applyNumberFormat="1" applyFont="1" applyBorder="1" applyAlignment="1">
      <alignment horizontal="center"/>
    </xf>
    <xf numFmtId="171" fontId="64" fillId="0" borderId="1" xfId="0" applyFont="1" applyBorder="1" applyAlignment="1">
      <alignment horizontal="center"/>
    </xf>
    <xf numFmtId="10" fontId="64" fillId="0" borderId="6" xfId="0" applyNumberFormat="1" applyFont="1" applyBorder="1" applyAlignment="1">
      <alignment horizontal="center"/>
    </xf>
    <xf numFmtId="164" fontId="32" fillId="0" borderId="0" xfId="0" applyNumberFormat="1" applyFont="1" applyBorder="1"/>
    <xf numFmtId="165" fontId="32" fillId="0" borderId="0" xfId="0" applyNumberFormat="1" applyFont="1" applyBorder="1"/>
    <xf numFmtId="171" fontId="2" fillId="0" borderId="0" xfId="5" applyFont="1"/>
    <xf numFmtId="170" fontId="68" fillId="3" borderId="0" xfId="5" applyNumberFormat="1" applyFont="1" applyFill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37" fontId="19" fillId="0" borderId="0" xfId="0" applyNumberFormat="1" applyFont="1"/>
    <xf numFmtId="5" fontId="64" fillId="0" borderId="72" xfId="0" applyNumberFormat="1" applyFont="1" applyBorder="1"/>
    <xf numFmtId="5" fontId="64" fillId="0" borderId="48" xfId="0" applyNumberFormat="1" applyFont="1" applyBorder="1"/>
    <xf numFmtId="5" fontId="64" fillId="0" borderId="52" xfId="0" applyNumberFormat="1" applyFont="1" applyBorder="1" applyAlignment="1"/>
    <xf numFmtId="5" fontId="64" fillId="0" borderId="73" xfId="0" applyNumberFormat="1" applyFont="1" applyBorder="1"/>
    <xf numFmtId="5" fontId="64" fillId="0" borderId="74" xfId="0" applyNumberFormat="1" applyFont="1" applyBorder="1"/>
    <xf numFmtId="5" fontId="64" fillId="0" borderId="72" xfId="0" applyNumberFormat="1" applyFont="1" applyBorder="1" applyAlignment="1"/>
    <xf numFmtId="5" fontId="64" fillId="0" borderId="48" xfId="0" applyNumberFormat="1" applyFont="1" applyBorder="1" applyAlignment="1"/>
    <xf numFmtId="5" fontId="64" fillId="0" borderId="73" xfId="0" applyNumberFormat="1" applyFont="1" applyBorder="1" applyAlignment="1"/>
    <xf numFmtId="5" fontId="64" fillId="0" borderId="74" xfId="0" applyNumberFormat="1" applyFont="1" applyBorder="1" applyAlignment="1"/>
    <xf numFmtId="5" fontId="64" fillId="0" borderId="76" xfId="0" applyNumberFormat="1" applyFont="1" applyBorder="1" applyAlignment="1"/>
    <xf numFmtId="5" fontId="64" fillId="0" borderId="77" xfId="0" applyNumberFormat="1" applyFont="1" applyBorder="1" applyAlignment="1"/>
    <xf numFmtId="5" fontId="64" fillId="0" borderId="71" xfId="0" applyNumberFormat="1" applyFont="1" applyBorder="1" applyAlignment="1"/>
    <xf numFmtId="5" fontId="64" fillId="0" borderId="75" xfId="0" applyNumberFormat="1" applyFont="1" applyBorder="1" applyAlignment="1"/>
    <xf numFmtId="5" fontId="64" fillId="0" borderId="44" xfId="0" applyNumberFormat="1" applyFont="1" applyBorder="1" applyAlignment="1"/>
    <xf numFmtId="5" fontId="64" fillId="0" borderId="76" xfId="0" applyNumberFormat="1" applyFont="1" applyBorder="1"/>
    <xf numFmtId="5" fontId="64" fillId="0" borderId="77" xfId="0" applyNumberFormat="1" applyFont="1" applyBorder="1"/>
    <xf numFmtId="5" fontId="64" fillId="0" borderId="71" xfId="0" applyNumberFormat="1" applyFont="1" applyBorder="1"/>
    <xf numFmtId="5" fontId="64" fillId="0" borderId="52" xfId="0" applyNumberFormat="1" applyFont="1" applyBorder="1"/>
    <xf numFmtId="165" fontId="9" fillId="5" borderId="0" xfId="0" applyNumberFormat="1" applyFont="1" applyFill="1"/>
    <xf numFmtId="171" fontId="35" fillId="0" borderId="39" xfId="0" applyFont="1" applyBorder="1" applyAlignment="1">
      <alignment horizontal="center"/>
    </xf>
    <xf numFmtId="171" fontId="35" fillId="0" borderId="38" xfId="0" quotePrefix="1" applyFont="1" applyBorder="1" applyAlignment="1">
      <alignment horizontal="center"/>
    </xf>
    <xf numFmtId="171" fontId="35" fillId="0" borderId="40" xfId="0" quotePrefix="1" applyFont="1" applyBorder="1" applyAlignment="1">
      <alignment horizontal="center"/>
    </xf>
    <xf numFmtId="171" fontId="35" fillId="0" borderId="2" xfId="0" quotePrefix="1" applyFont="1" applyBorder="1" applyAlignment="1">
      <alignment horizontal="center"/>
    </xf>
    <xf numFmtId="5" fontId="21" fillId="5" borderId="0" xfId="0" applyNumberFormat="1" applyFont="1" applyFill="1"/>
    <xf numFmtId="171" fontId="35" fillId="0" borderId="39" xfId="0" applyFont="1" applyBorder="1" applyAlignment="1">
      <alignment horizontal="center"/>
    </xf>
    <xf numFmtId="0" fontId="9" fillId="0" borderId="0" xfId="0" applyNumberFormat="1" applyFont="1" applyAlignment="1">
      <alignment horizontal="left"/>
    </xf>
    <xf numFmtId="171" fontId="14" fillId="0" borderId="0" xfId="0" quotePrefix="1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4" fillId="0" borderId="65" xfId="0" applyFont="1" applyBorder="1"/>
    <xf numFmtId="171" fontId="32" fillId="0" borderId="0" xfId="0" applyFont="1" applyBorder="1"/>
    <xf numFmtId="171" fontId="33" fillId="0" borderId="6" xfId="0" applyFont="1" applyBorder="1" applyAlignment="1">
      <alignment horizontal="center"/>
    </xf>
    <xf numFmtId="171" fontId="32" fillId="0" borderId="65" xfId="0" applyFont="1" applyBorder="1"/>
    <xf numFmtId="165" fontId="32" fillId="0" borderId="0" xfId="2" applyNumberFormat="1" applyFont="1" applyBorder="1"/>
    <xf numFmtId="165" fontId="32" fillId="0" borderId="8" xfId="2" applyNumberFormat="1" applyFont="1" applyBorder="1"/>
    <xf numFmtId="165" fontId="32" fillId="0" borderId="66" xfId="2" applyNumberFormat="1" applyFont="1" applyBorder="1"/>
    <xf numFmtId="165" fontId="32" fillId="0" borderId="62" xfId="2" applyNumberFormat="1" applyFont="1" applyBorder="1"/>
    <xf numFmtId="165" fontId="32" fillId="0" borderId="78" xfId="2" applyNumberFormat="1" applyFont="1" applyBorder="1"/>
    <xf numFmtId="42" fontId="0" fillId="0" borderId="58" xfId="0" applyNumberFormat="1" applyBorder="1"/>
    <xf numFmtId="165" fontId="32" fillId="0" borderId="79" xfId="2" applyNumberFormat="1" applyFont="1" applyBorder="1"/>
    <xf numFmtId="165" fontId="65" fillId="0" borderId="0" xfId="0" applyNumberFormat="1" applyFont="1" applyFill="1"/>
    <xf numFmtId="1" fontId="9" fillId="0" borderId="0" xfId="0" applyNumberFormat="1" applyFont="1" applyAlignment="1">
      <alignment horizontal="left"/>
    </xf>
    <xf numFmtId="3" fontId="0" fillId="0" borderId="0" xfId="0" applyNumberFormat="1"/>
    <xf numFmtId="3" fontId="0" fillId="0" borderId="2" xfId="0" applyNumberFormat="1" applyBorder="1"/>
    <xf numFmtId="1" fontId="64" fillId="0" borderId="8" xfId="0" applyNumberFormat="1" applyFont="1" applyBorder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quotePrefix="1" applyFont="1" applyFill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44" fontId="14" fillId="0" borderId="0" xfId="0" applyNumberFormat="1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4" fillId="0" borderId="0" xfId="0" applyFont="1"/>
    <xf numFmtId="165" fontId="14" fillId="0" borderId="0" xfId="0" applyNumberFormat="1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2" applyNumberFormat="1" applyFont="1"/>
    <xf numFmtId="171" fontId="14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2" borderId="0" xfId="0" applyFont="1" applyFill="1"/>
    <xf numFmtId="165" fontId="9" fillId="2" borderId="1" xfId="2" applyNumberFormat="1" applyFont="1" applyFill="1" applyBorder="1"/>
    <xf numFmtId="41" fontId="9" fillId="0" borderId="0" xfId="0" applyNumberFormat="1" applyFont="1" applyFill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applyNumberFormat="1" applyFont="1" applyBorder="1"/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/>
    <xf numFmtId="165" fontId="9" fillId="0" borderId="0" xfId="2" applyNumberFormat="1" applyFont="1"/>
    <xf numFmtId="171" fontId="9" fillId="0" borderId="2" xfId="0" applyFont="1" applyBorder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 applyFill="1"/>
    <xf numFmtId="165" fontId="9" fillId="0" borderId="0" xfId="0" applyNumberFormat="1" applyFont="1" applyFill="1"/>
    <xf numFmtId="171" fontId="9" fillId="0" borderId="0" xfId="0" applyFont="1"/>
    <xf numFmtId="171" fontId="13" fillId="0" borderId="0" xfId="0" applyFont="1"/>
    <xf numFmtId="171" fontId="9" fillId="0" borderId="2" xfId="0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65" fontId="9" fillId="0" borderId="0" xfId="2" applyNumberFormat="1" applyFont="1" applyFill="1" applyBorder="1"/>
    <xf numFmtId="171" fontId="14" fillId="0" borderId="0" xfId="0" applyFont="1" applyFill="1"/>
    <xf numFmtId="165" fontId="14" fillId="0" borderId="0" xfId="0" quotePrefix="1" applyNumberFormat="1" applyFont="1" applyFill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7" fillId="0" borderId="0" xfId="0" applyFont="1" applyFill="1"/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/>
    <xf numFmtId="171" fontId="0" fillId="0" borderId="0" xfId="0"/>
    <xf numFmtId="171" fontId="7" fillId="0" borderId="0" xfId="0" applyFont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71" fontId="9" fillId="0" borderId="0" xfId="0" applyFont="1" applyAlignment="1">
      <alignment horizontal="right"/>
    </xf>
    <xf numFmtId="165" fontId="14" fillId="0" borderId="0" xfId="0" quotePrefix="1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65" fontId="9" fillId="0" borderId="0" xfId="2" applyNumberFormat="1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14" fillId="0" borderId="0" xfId="0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0" borderId="0" xfId="0" quotePrefix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19" fillId="0" borderId="0" xfId="0" applyFont="1" applyFill="1"/>
    <xf numFmtId="171" fontId="30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3" fontId="11" fillId="0" borderId="0" xfId="0" applyNumberFormat="1" applyFont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2" borderId="0" xfId="0" applyFont="1" applyFill="1"/>
    <xf numFmtId="171" fontId="9" fillId="0" borderId="0" xfId="0" applyFont="1" applyAlignment="1">
      <alignment horizontal="right"/>
    </xf>
    <xf numFmtId="165" fontId="9" fillId="2" borderId="0" xfId="2" applyNumberFormat="1" applyFont="1" applyFill="1" applyBorder="1"/>
    <xf numFmtId="171" fontId="7" fillId="0" borderId="1" xfId="0" applyFont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31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65" fontId="13" fillId="0" borderId="0" xfId="2" applyNumberFormat="1" applyFont="1" applyAlignment="1">
      <alignment horizontal="center" vertical="top"/>
    </xf>
    <xf numFmtId="165" fontId="9" fillId="0" borderId="0" xfId="2" applyNumberFormat="1" applyFont="1" applyAlignment="1">
      <alignment horizontal="center" vertical="top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Border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71" fontId="9" fillId="0" borderId="0" xfId="0" applyFont="1" applyBorder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35" fillId="0" borderId="0" xfId="0" applyFont="1" applyBorder="1" applyAlignment="1">
      <alignment horizontal="center"/>
    </xf>
    <xf numFmtId="171" fontId="1" fillId="0" borderId="0" xfId="5" applyFont="1"/>
    <xf numFmtId="171" fontId="67" fillId="0" borderId="0" xfId="0" applyFont="1" applyBorder="1" applyAlignment="1">
      <alignment horizontal="center"/>
    </xf>
    <xf numFmtId="171" fontId="35" fillId="0" borderId="65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8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171" fontId="35" fillId="0" borderId="63" xfId="0" applyFont="1" applyBorder="1" applyAlignment="1">
      <alignment horizontal="center"/>
    </xf>
    <xf numFmtId="171" fontId="35" fillId="0" borderId="64" xfId="0" applyFont="1" applyBorder="1" applyAlignment="1">
      <alignment horizontal="center"/>
    </xf>
    <xf numFmtId="171" fontId="35" fillId="0" borderId="4" xfId="0" applyFont="1" applyBorder="1" applyAlignment="1">
      <alignment horizontal="center"/>
    </xf>
    <xf numFmtId="177" fontId="35" fillId="0" borderId="0" xfId="0" applyNumberFormat="1" applyFont="1" applyBorder="1" applyAlignment="1">
      <alignment horizontal="center"/>
    </xf>
    <xf numFmtId="177" fontId="35" fillId="0" borderId="8" xfId="0" applyNumberFormat="1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75" xfId="0" applyFont="1" applyBorder="1" applyAlignment="1">
      <alignment horizontal="center"/>
    </xf>
    <xf numFmtId="171" fontId="35" fillId="0" borderId="44" xfId="0" applyFont="1" applyBorder="1" applyAlignment="1">
      <alignment horizontal="center"/>
    </xf>
    <xf numFmtId="165" fontId="33" fillId="0" borderId="2" xfId="2" applyNumberFormat="1" applyFont="1" applyBorder="1" applyAlignment="1">
      <alignment horizontal="center"/>
    </xf>
    <xf numFmtId="171" fontId="33" fillId="0" borderId="63" xfId="0" applyFont="1" applyBorder="1" applyAlignment="1">
      <alignment horizontal="center"/>
    </xf>
    <xf numFmtId="171" fontId="33" fillId="0" borderId="64" xfId="0" applyFont="1" applyBorder="1" applyAlignment="1">
      <alignment horizontal="center"/>
    </xf>
    <xf numFmtId="171" fontId="33" fillId="0" borderId="4" xfId="0" applyFont="1" applyBorder="1" applyAlignment="1">
      <alignment horizontal="center"/>
    </xf>
    <xf numFmtId="171" fontId="55" fillId="0" borderId="35" xfId="6" applyFont="1" applyBorder="1" applyAlignment="1">
      <alignment horizontal="center"/>
    </xf>
    <xf numFmtId="171" fontId="55" fillId="0" borderId="34" xfId="6" applyFont="1" applyBorder="1" applyAlignment="1">
      <alignment horizontal="center"/>
    </xf>
    <xf numFmtId="171" fontId="48" fillId="4" borderId="3" xfId="6" applyFont="1" applyFill="1" applyBorder="1" applyAlignment="1">
      <alignment horizontal="center" vertical="center"/>
    </xf>
    <xf numFmtId="171" fontId="48" fillId="4" borderId="5" xfId="6" applyFont="1" applyFill="1" applyBorder="1" applyAlignment="1">
      <alignment horizontal="center" vertical="center"/>
    </xf>
    <xf numFmtId="171" fontId="48" fillId="4" borderId="4" xfId="6" applyFont="1" applyFill="1" applyBorder="1" applyAlignment="1">
      <alignment horizontal="center" vertical="center" wrapText="1"/>
    </xf>
    <xf numFmtId="171" fontId="48" fillId="4" borderId="6" xfId="6" applyFont="1" applyFill="1" applyBorder="1" applyAlignment="1">
      <alignment horizontal="center" vertical="center" wrapText="1"/>
    </xf>
    <xf numFmtId="171" fontId="48" fillId="4" borderId="4" xfId="6" applyNumberFormat="1" applyFont="1" applyFill="1" applyBorder="1" applyAlignment="1">
      <alignment horizontal="center" vertical="center" wrapText="1"/>
    </xf>
    <xf numFmtId="171" fontId="48" fillId="4" borderId="6" xfId="6" applyNumberFormat="1" applyFont="1" applyFill="1" applyBorder="1" applyAlignment="1">
      <alignment horizontal="center" vertical="center" wrapText="1"/>
    </xf>
    <xf numFmtId="171" fontId="45" fillId="0" borderId="0" xfId="6" applyFont="1" applyFill="1" applyBorder="1" applyAlignment="1">
      <alignment horizontal="center"/>
    </xf>
    <xf numFmtId="171" fontId="55" fillId="0" borderId="32" xfId="6" applyFont="1" applyBorder="1" applyAlignment="1">
      <alignment horizontal="center"/>
    </xf>
    <xf numFmtId="171" fontId="55" fillId="0" borderId="33" xfId="6" applyFont="1" applyBorder="1" applyAlignment="1">
      <alignment horizontal="center"/>
    </xf>
    <xf numFmtId="171" fontId="43" fillId="0" borderId="0" xfId="6" applyAlignment="1">
      <alignment horizontal="left" wrapText="1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3" xfId="6" applyFont="1" applyBorder="1" applyAlignment="1">
      <alignment horizontal="center"/>
    </xf>
    <xf numFmtId="171" fontId="58" fillId="0" borderId="0" xfId="6" applyFont="1" applyAlignment="1">
      <alignment horizontal="left"/>
    </xf>
    <xf numFmtId="171" fontId="57" fillId="0" borderId="0" xfId="6" applyFont="1" applyAlignment="1">
      <alignment wrapText="1"/>
    </xf>
    <xf numFmtId="171" fontId="43" fillId="0" borderId="0" xfId="6" applyAlignment="1">
      <alignment wrapText="1"/>
    </xf>
    <xf numFmtId="171" fontId="43" fillId="0" borderId="0" xfId="6" applyFont="1" applyFill="1" applyAlignment="1">
      <alignment horizontal="left" wrapText="1"/>
    </xf>
  </cellXfs>
  <cellStyles count="27">
    <cellStyle name="Comma" xfId="4" builtinId="3"/>
    <cellStyle name="Comma 2" xfId="10"/>
    <cellStyle name="Comma 3" xfId="11"/>
    <cellStyle name="Currency" xfId="2" builtinId="4"/>
    <cellStyle name="Currency 10" xfId="20"/>
    <cellStyle name="Currency 2" xfId="12"/>
    <cellStyle name="Currency 3" xfId="13"/>
    <cellStyle name="Hyperlink" xfId="1" builtinId="8"/>
    <cellStyle name="Normal" xfId="0" builtinId="0"/>
    <cellStyle name="Normal 2" xfId="5"/>
    <cellStyle name="Normal 2 2" xfId="6"/>
    <cellStyle name="Normal 2 3" xfId="19"/>
    <cellStyle name="Normal 2 3 2" xfId="26"/>
    <cellStyle name="Normal 2 3 3" xfId="22"/>
    <cellStyle name="Normal 2 3_Caltrans Costs" xfId="24"/>
    <cellStyle name="Normal 2 4" xfId="25"/>
    <cellStyle name="Normal 2 5" xfId="21"/>
    <cellStyle name="Normal 2_Caltrans Costs" xfId="23"/>
    <cellStyle name="Normal 3" xfId="14"/>
    <cellStyle name="Normal 4" xfId="15"/>
    <cellStyle name="Normal 5" xfId="8"/>
    <cellStyle name="Normal 6" xfId="9"/>
    <cellStyle name="Percent" xfId="3" builtinId="5"/>
    <cellStyle name="Percent 2" xfId="7"/>
    <cellStyle name="Percent 2 2" xfId="16"/>
    <cellStyle name="Percent 3" xfId="17"/>
    <cellStyle name="Percent 4" xfId="18"/>
  </cellStyles>
  <dxfs count="2408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577850</xdr:colOff>
          <xdr:row>40</xdr:row>
          <xdr:rowOff>152400</xdr:rowOff>
        </xdr:from>
        <xdr:to>
          <xdr:col>1</xdr:col>
          <xdr:colOff>1822450</xdr:colOff>
          <xdr:row>40</xdr:row>
          <xdr:rowOff>152400</xdr:rowOff>
        </xdr:to>
        <xdr:sp macro="" textlink="">
          <xdr:nvSpPr>
            <xdr:cNvPr id="18433" name="Button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Estimating Schedule for Capital Jobs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25400</xdr:colOff>
          <xdr:row>67</xdr:row>
          <xdr:rowOff>69850</xdr:rowOff>
        </xdr:from>
        <xdr:to>
          <xdr:col>13</xdr:col>
          <xdr:colOff>228600</xdr:colOff>
          <xdr:row>70</xdr:row>
          <xdr:rowOff>76200</xdr:rowOff>
        </xdr:to>
        <xdr:sp macro="" textlink="">
          <xdr:nvSpPr>
            <xdr:cNvPr id="18434" name="Button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OH Rates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-my.sharepoint.com/CORP6/FA&amp;P/4_Regulatory%20Proceedings%20&amp;%20Filings/AB628%20-%20Port%20Filing/Battery%20Project%20PET%20Adv.%20Technology%20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corpdata\FinanceToolKit\Financial%20Data%20Repository%20-%20Upd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-my.sharepoint.com/Users/RGonza16/Downloads/1.+Forecast+Input2016110320270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-my.sharepoint.com/ABC-2/COSTING%20-%20ADM-10-06-10/2016/SDGE/System-Planning%20rates/Jan.-Dec.%202016%20Monthly%20Planning%20Rat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-my.sharepoint.com/Users/dmturner/AppData/Local/Microsoft/Windows/Temporary%20Internet%20Files/Content.Outlook/CD6LR9HD/SDGEOverheadLett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&gt;"/>
      <sheetName val="Engine"/>
      <sheetName val="Engine (2)"/>
      <sheetName val="Engine (3)"/>
      <sheetName val="&lt;"/>
      <sheetName val="Project Assumptions"/>
      <sheetName val="Direct Cost Inputs"/>
      <sheetName val="Analysis"/>
      <sheetName val="Adv Tech 2"/>
      <sheetName val="October 2016"/>
      <sheetName val="Validations"/>
    </sheetNames>
    <sheetDataSet>
      <sheetData sheetId="0"/>
      <sheetData sheetId="1"/>
      <sheetData sheetId="2">
        <row r="3">
          <cell r="H3" t="str">
            <v>Monthly</v>
          </cell>
        </row>
        <row r="10">
          <cell r="C10">
            <v>1</v>
          </cell>
        </row>
        <row r="199">
          <cell r="D199">
            <v>0</v>
          </cell>
        </row>
        <row r="200">
          <cell r="E200">
            <v>0</v>
          </cell>
        </row>
        <row r="201">
          <cell r="E201">
            <v>0</v>
          </cell>
        </row>
        <row r="224">
          <cell r="E224">
            <v>0.3</v>
          </cell>
        </row>
        <row r="225">
          <cell r="E225">
            <v>0.5</v>
          </cell>
        </row>
        <row r="242">
          <cell r="D242" t="b">
            <v>0</v>
          </cell>
        </row>
        <row r="243">
          <cell r="D243">
            <v>0</v>
          </cell>
        </row>
        <row r="250">
          <cell r="E250">
            <v>0.10299999999999999</v>
          </cell>
        </row>
        <row r="251">
          <cell r="E251">
            <v>0</v>
          </cell>
        </row>
        <row r="259">
          <cell r="E259">
            <v>7.7899999999999997E-2</v>
          </cell>
        </row>
      </sheetData>
      <sheetData sheetId="3"/>
      <sheetData sheetId="4"/>
      <sheetData sheetId="5"/>
      <sheetData sheetId="6">
        <row r="1">
          <cell r="J1">
            <v>0</v>
          </cell>
          <cell r="K1">
            <v>1</v>
          </cell>
          <cell r="L1">
            <v>2</v>
          </cell>
          <cell r="M1">
            <v>3</v>
          </cell>
          <cell r="N1">
            <v>4</v>
          </cell>
          <cell r="O1">
            <v>5</v>
          </cell>
          <cell r="P1">
            <v>6</v>
          </cell>
          <cell r="Q1">
            <v>7</v>
          </cell>
          <cell r="R1">
            <v>8</v>
          </cell>
          <cell r="S1">
            <v>9</v>
          </cell>
          <cell r="T1">
            <v>10</v>
          </cell>
          <cell r="U1">
            <v>11</v>
          </cell>
          <cell r="V1">
            <v>12</v>
          </cell>
          <cell r="W1">
            <v>13</v>
          </cell>
          <cell r="X1">
            <v>14</v>
          </cell>
          <cell r="Y1">
            <v>15</v>
          </cell>
          <cell r="Z1">
            <v>16</v>
          </cell>
          <cell r="AA1">
            <v>17</v>
          </cell>
          <cell r="AB1">
            <v>18</v>
          </cell>
          <cell r="AC1">
            <v>19</v>
          </cell>
          <cell r="AD1">
            <v>20</v>
          </cell>
          <cell r="AE1">
            <v>21</v>
          </cell>
          <cell r="AF1">
            <v>22</v>
          </cell>
          <cell r="AG1">
            <v>23</v>
          </cell>
          <cell r="AH1">
            <v>24</v>
          </cell>
          <cell r="AI1">
            <v>25</v>
          </cell>
          <cell r="AJ1">
            <v>26</v>
          </cell>
          <cell r="AK1">
            <v>27</v>
          </cell>
          <cell r="AL1">
            <v>28</v>
          </cell>
          <cell r="AM1">
            <v>29</v>
          </cell>
          <cell r="AN1">
            <v>30</v>
          </cell>
          <cell r="AO1">
            <v>31</v>
          </cell>
          <cell r="AP1">
            <v>32</v>
          </cell>
          <cell r="AQ1">
            <v>33</v>
          </cell>
          <cell r="AR1">
            <v>34</v>
          </cell>
          <cell r="AS1">
            <v>35</v>
          </cell>
          <cell r="AT1">
            <v>36</v>
          </cell>
          <cell r="AU1">
            <v>37</v>
          </cell>
          <cell r="AV1">
            <v>38</v>
          </cell>
          <cell r="AW1">
            <v>39</v>
          </cell>
          <cell r="AX1">
            <v>40</v>
          </cell>
          <cell r="AY1">
            <v>41</v>
          </cell>
          <cell r="AZ1">
            <v>42</v>
          </cell>
          <cell r="BA1">
            <v>43</v>
          </cell>
          <cell r="BB1">
            <v>44</v>
          </cell>
          <cell r="BC1">
            <v>45</v>
          </cell>
          <cell r="BD1">
            <v>46</v>
          </cell>
          <cell r="BE1">
            <v>47</v>
          </cell>
          <cell r="BF1">
            <v>48</v>
          </cell>
          <cell r="BG1">
            <v>49</v>
          </cell>
          <cell r="BH1">
            <v>50</v>
          </cell>
          <cell r="BI1">
            <v>51</v>
          </cell>
          <cell r="BJ1">
            <v>52</v>
          </cell>
          <cell r="BK1">
            <v>53</v>
          </cell>
          <cell r="BL1">
            <v>54</v>
          </cell>
          <cell r="BM1">
            <v>55</v>
          </cell>
          <cell r="BN1">
            <v>56</v>
          </cell>
          <cell r="BO1">
            <v>57</v>
          </cell>
          <cell r="BP1">
            <v>58</v>
          </cell>
          <cell r="BQ1">
            <v>59</v>
          </cell>
          <cell r="BR1">
            <v>60</v>
          </cell>
          <cell r="BS1">
            <v>61</v>
          </cell>
          <cell r="BT1">
            <v>62</v>
          </cell>
          <cell r="BU1">
            <v>63</v>
          </cell>
          <cell r="BV1">
            <v>64</v>
          </cell>
          <cell r="BW1">
            <v>65</v>
          </cell>
          <cell r="BX1">
            <v>66</v>
          </cell>
          <cell r="BY1">
            <v>67</v>
          </cell>
          <cell r="BZ1">
            <v>68</v>
          </cell>
          <cell r="CA1">
            <v>69</v>
          </cell>
          <cell r="CB1">
            <v>70</v>
          </cell>
          <cell r="CC1">
            <v>71</v>
          </cell>
          <cell r="CD1">
            <v>72</v>
          </cell>
          <cell r="CE1">
            <v>73</v>
          </cell>
          <cell r="CF1">
            <v>74</v>
          </cell>
          <cell r="CG1">
            <v>75</v>
          </cell>
          <cell r="CH1">
            <v>76</v>
          </cell>
          <cell r="CI1">
            <v>77</v>
          </cell>
          <cell r="CJ1">
            <v>78</v>
          </cell>
          <cell r="CK1">
            <v>79</v>
          </cell>
          <cell r="CL1">
            <v>80</v>
          </cell>
          <cell r="CM1">
            <v>81</v>
          </cell>
          <cell r="CN1">
            <v>82</v>
          </cell>
          <cell r="CO1">
            <v>83</v>
          </cell>
          <cell r="CP1">
            <v>84</v>
          </cell>
          <cell r="CQ1">
            <v>85</v>
          </cell>
          <cell r="CR1">
            <v>86</v>
          </cell>
          <cell r="CS1">
            <v>87</v>
          </cell>
          <cell r="CT1">
            <v>88</v>
          </cell>
          <cell r="CU1">
            <v>89</v>
          </cell>
          <cell r="CV1">
            <v>90</v>
          </cell>
          <cell r="CW1">
            <v>91</v>
          </cell>
          <cell r="CX1">
            <v>92</v>
          </cell>
          <cell r="CY1">
            <v>93</v>
          </cell>
          <cell r="CZ1">
            <v>94</v>
          </cell>
          <cell r="DA1">
            <v>95</v>
          </cell>
          <cell r="DB1">
            <v>96</v>
          </cell>
          <cell r="DC1">
            <v>97</v>
          </cell>
          <cell r="DD1">
            <v>98</v>
          </cell>
          <cell r="DE1">
            <v>99</v>
          </cell>
          <cell r="DF1">
            <v>100</v>
          </cell>
          <cell r="DG1">
            <v>101</v>
          </cell>
          <cell r="DH1">
            <v>102</v>
          </cell>
          <cell r="DI1">
            <v>103</v>
          </cell>
          <cell r="DJ1">
            <v>104</v>
          </cell>
          <cell r="DK1">
            <v>105</v>
          </cell>
          <cell r="DL1">
            <v>106</v>
          </cell>
          <cell r="DM1">
            <v>107</v>
          </cell>
          <cell r="DN1">
            <v>108</v>
          </cell>
          <cell r="DO1">
            <v>109</v>
          </cell>
          <cell r="DP1">
            <v>110</v>
          </cell>
          <cell r="DQ1">
            <v>111</v>
          </cell>
          <cell r="DR1">
            <v>112</v>
          </cell>
          <cell r="DS1">
            <v>113</v>
          </cell>
          <cell r="DT1">
            <v>114</v>
          </cell>
          <cell r="DU1">
            <v>115</v>
          </cell>
          <cell r="DV1">
            <v>116</v>
          </cell>
          <cell r="DW1">
            <v>117</v>
          </cell>
          <cell r="DX1">
            <v>118</v>
          </cell>
          <cell r="DY1">
            <v>119</v>
          </cell>
          <cell r="DZ1">
            <v>120</v>
          </cell>
          <cell r="EA1">
            <v>121</v>
          </cell>
          <cell r="EB1">
            <v>122</v>
          </cell>
          <cell r="EC1">
            <v>123</v>
          </cell>
          <cell r="ED1">
            <v>124</v>
          </cell>
          <cell r="EE1">
            <v>125</v>
          </cell>
          <cell r="EF1">
            <v>126</v>
          </cell>
          <cell r="EG1">
            <v>127</v>
          </cell>
          <cell r="EH1">
            <v>128</v>
          </cell>
          <cell r="EI1">
            <v>129</v>
          </cell>
          <cell r="EJ1">
            <v>130</v>
          </cell>
          <cell r="EK1">
            <v>131</v>
          </cell>
          <cell r="EL1">
            <v>132</v>
          </cell>
          <cell r="EM1">
            <v>133</v>
          </cell>
          <cell r="EN1">
            <v>134</v>
          </cell>
          <cell r="EO1">
            <v>135</v>
          </cell>
          <cell r="EP1">
            <v>136</v>
          </cell>
          <cell r="EQ1">
            <v>137</v>
          </cell>
          <cell r="ER1">
            <v>138</v>
          </cell>
          <cell r="ES1">
            <v>139</v>
          </cell>
          <cell r="ET1">
            <v>140</v>
          </cell>
          <cell r="EU1">
            <v>141</v>
          </cell>
          <cell r="EV1">
            <v>142</v>
          </cell>
          <cell r="EW1">
            <v>143</v>
          </cell>
          <cell r="EX1">
            <v>144</v>
          </cell>
          <cell r="EY1">
            <v>145</v>
          </cell>
          <cell r="EZ1">
            <v>146</v>
          </cell>
          <cell r="FA1">
            <v>147</v>
          </cell>
          <cell r="FB1">
            <v>148</v>
          </cell>
          <cell r="FC1">
            <v>149</v>
          </cell>
          <cell r="FD1">
            <v>150</v>
          </cell>
          <cell r="FE1">
            <v>151</v>
          </cell>
          <cell r="FF1">
            <v>152</v>
          </cell>
          <cell r="FG1">
            <v>153</v>
          </cell>
          <cell r="FH1">
            <v>154</v>
          </cell>
          <cell r="FI1">
            <v>155</v>
          </cell>
          <cell r="FJ1">
            <v>156</v>
          </cell>
          <cell r="FK1">
            <v>157</v>
          </cell>
          <cell r="FL1">
            <v>158</v>
          </cell>
          <cell r="FM1">
            <v>159</v>
          </cell>
          <cell r="FN1">
            <v>160</v>
          </cell>
          <cell r="FO1">
            <v>161</v>
          </cell>
          <cell r="FP1">
            <v>162</v>
          </cell>
          <cell r="FQ1">
            <v>163</v>
          </cell>
          <cell r="FR1">
            <v>164</v>
          </cell>
          <cell r="FS1">
            <v>165</v>
          </cell>
          <cell r="FT1">
            <v>166</v>
          </cell>
          <cell r="FU1">
            <v>167</v>
          </cell>
          <cell r="FV1">
            <v>168</v>
          </cell>
          <cell r="FW1">
            <v>169</v>
          </cell>
          <cell r="FX1">
            <v>170</v>
          </cell>
          <cell r="FY1">
            <v>171</v>
          </cell>
          <cell r="FZ1">
            <v>172</v>
          </cell>
          <cell r="GA1">
            <v>173</v>
          </cell>
          <cell r="GB1">
            <v>174</v>
          </cell>
          <cell r="GC1">
            <v>175</v>
          </cell>
          <cell r="GD1">
            <v>176</v>
          </cell>
          <cell r="GE1">
            <v>177</v>
          </cell>
          <cell r="GF1">
            <v>178</v>
          </cell>
          <cell r="GG1">
            <v>179</v>
          </cell>
          <cell r="GH1">
            <v>180</v>
          </cell>
          <cell r="GI1">
            <v>181</v>
          </cell>
          <cell r="GJ1">
            <v>182</v>
          </cell>
          <cell r="GK1">
            <v>183</v>
          </cell>
          <cell r="GL1">
            <v>184</v>
          </cell>
          <cell r="GM1">
            <v>185</v>
          </cell>
          <cell r="GN1">
            <v>186</v>
          </cell>
          <cell r="GO1">
            <v>187</v>
          </cell>
          <cell r="GP1">
            <v>188</v>
          </cell>
          <cell r="GQ1">
            <v>189</v>
          </cell>
          <cell r="GR1">
            <v>190</v>
          </cell>
          <cell r="GS1">
            <v>191</v>
          </cell>
          <cell r="GT1">
            <v>192</v>
          </cell>
          <cell r="GU1">
            <v>193</v>
          </cell>
          <cell r="GV1">
            <v>194</v>
          </cell>
          <cell r="GW1">
            <v>195</v>
          </cell>
          <cell r="GX1">
            <v>196</v>
          </cell>
          <cell r="GY1">
            <v>197</v>
          </cell>
          <cell r="GZ1">
            <v>198</v>
          </cell>
          <cell r="HA1">
            <v>199</v>
          </cell>
          <cell r="HB1">
            <v>200</v>
          </cell>
          <cell r="HC1">
            <v>201</v>
          </cell>
          <cell r="HD1">
            <v>202</v>
          </cell>
          <cell r="HE1">
            <v>203</v>
          </cell>
          <cell r="HF1">
            <v>204</v>
          </cell>
          <cell r="HG1">
            <v>205</v>
          </cell>
          <cell r="HH1">
            <v>206</v>
          </cell>
          <cell r="HI1">
            <v>207</v>
          </cell>
          <cell r="HJ1">
            <v>208</v>
          </cell>
          <cell r="HK1">
            <v>209</v>
          </cell>
          <cell r="HL1">
            <v>210</v>
          </cell>
          <cell r="HM1">
            <v>211</v>
          </cell>
          <cell r="HN1">
            <v>212</v>
          </cell>
          <cell r="HO1">
            <v>213</v>
          </cell>
          <cell r="HP1">
            <v>214</v>
          </cell>
          <cell r="HQ1">
            <v>215</v>
          </cell>
          <cell r="HR1">
            <v>216</v>
          </cell>
          <cell r="HS1">
            <v>217</v>
          </cell>
          <cell r="HT1">
            <v>218</v>
          </cell>
          <cell r="HU1">
            <v>219</v>
          </cell>
          <cell r="HV1">
            <v>220</v>
          </cell>
          <cell r="HW1">
            <v>221</v>
          </cell>
          <cell r="HX1">
            <v>222</v>
          </cell>
          <cell r="HY1">
            <v>223</v>
          </cell>
          <cell r="HZ1">
            <v>224</v>
          </cell>
          <cell r="IA1">
            <v>225</v>
          </cell>
          <cell r="IB1">
            <v>226</v>
          </cell>
          <cell r="IC1">
            <v>227</v>
          </cell>
          <cell r="ID1">
            <v>228</v>
          </cell>
          <cell r="IE1">
            <v>229</v>
          </cell>
          <cell r="IF1">
            <v>230</v>
          </cell>
          <cell r="IG1">
            <v>231</v>
          </cell>
          <cell r="IH1">
            <v>232</v>
          </cell>
          <cell r="II1">
            <v>233</v>
          </cell>
          <cell r="IJ1">
            <v>234</v>
          </cell>
          <cell r="IK1">
            <v>235</v>
          </cell>
          <cell r="IL1">
            <v>236</v>
          </cell>
          <cell r="IM1">
            <v>237</v>
          </cell>
          <cell r="IN1">
            <v>238</v>
          </cell>
          <cell r="IO1">
            <v>239</v>
          </cell>
          <cell r="IP1">
            <v>240</v>
          </cell>
          <cell r="IQ1">
            <v>241</v>
          </cell>
          <cell r="IR1">
            <v>242</v>
          </cell>
          <cell r="IS1">
            <v>243</v>
          </cell>
          <cell r="IT1">
            <v>244</v>
          </cell>
          <cell r="IU1">
            <v>245</v>
          </cell>
          <cell r="IV1">
            <v>246</v>
          </cell>
          <cell r="IW1">
            <v>247</v>
          </cell>
          <cell r="IX1">
            <v>248</v>
          </cell>
          <cell r="IY1">
            <v>249</v>
          </cell>
          <cell r="IZ1">
            <v>250</v>
          </cell>
          <cell r="JA1">
            <v>251</v>
          </cell>
          <cell r="JB1">
            <v>252</v>
          </cell>
          <cell r="JC1">
            <v>253</v>
          </cell>
          <cell r="JD1">
            <v>254</v>
          </cell>
          <cell r="JE1">
            <v>255</v>
          </cell>
          <cell r="JF1">
            <v>256</v>
          </cell>
          <cell r="JG1">
            <v>257</v>
          </cell>
          <cell r="JH1">
            <v>258</v>
          </cell>
          <cell r="JI1">
            <v>259</v>
          </cell>
          <cell r="JJ1">
            <v>260</v>
          </cell>
          <cell r="JK1">
            <v>261</v>
          </cell>
          <cell r="JL1">
            <v>262</v>
          </cell>
          <cell r="JM1">
            <v>263</v>
          </cell>
          <cell r="JN1">
            <v>264</v>
          </cell>
          <cell r="JO1">
            <v>265</v>
          </cell>
          <cell r="JP1">
            <v>266</v>
          </cell>
          <cell r="JQ1">
            <v>267</v>
          </cell>
          <cell r="JR1">
            <v>268</v>
          </cell>
          <cell r="JS1">
            <v>269</v>
          </cell>
          <cell r="JT1">
            <v>270</v>
          </cell>
          <cell r="JU1">
            <v>271</v>
          </cell>
          <cell r="JV1">
            <v>272</v>
          </cell>
          <cell r="JW1">
            <v>273</v>
          </cell>
          <cell r="JX1">
            <v>274</v>
          </cell>
          <cell r="JY1">
            <v>275</v>
          </cell>
          <cell r="JZ1">
            <v>276</v>
          </cell>
          <cell r="KA1">
            <v>277</v>
          </cell>
          <cell r="KB1">
            <v>278</v>
          </cell>
          <cell r="KC1">
            <v>279</v>
          </cell>
          <cell r="KD1">
            <v>280</v>
          </cell>
          <cell r="KE1">
            <v>281</v>
          </cell>
          <cell r="KF1">
            <v>282</v>
          </cell>
          <cell r="KG1">
            <v>283</v>
          </cell>
          <cell r="KH1">
            <v>284</v>
          </cell>
          <cell r="KI1">
            <v>285</v>
          </cell>
          <cell r="KJ1">
            <v>286</v>
          </cell>
          <cell r="KK1">
            <v>287</v>
          </cell>
          <cell r="KL1">
            <v>288</v>
          </cell>
          <cell r="KM1">
            <v>289</v>
          </cell>
          <cell r="KN1">
            <v>290</v>
          </cell>
          <cell r="KO1">
            <v>291</v>
          </cell>
          <cell r="KP1">
            <v>292</v>
          </cell>
          <cell r="KQ1">
            <v>293</v>
          </cell>
          <cell r="KR1">
            <v>294</v>
          </cell>
          <cell r="KS1">
            <v>295</v>
          </cell>
          <cell r="KT1">
            <v>296</v>
          </cell>
          <cell r="KU1">
            <v>297</v>
          </cell>
          <cell r="KV1">
            <v>298</v>
          </cell>
          <cell r="KW1">
            <v>299</v>
          </cell>
          <cell r="KX1">
            <v>300</v>
          </cell>
          <cell r="KY1">
            <v>301</v>
          </cell>
          <cell r="KZ1">
            <v>302</v>
          </cell>
          <cell r="LA1">
            <v>303</v>
          </cell>
          <cell r="LB1">
            <v>304</v>
          </cell>
          <cell r="LC1">
            <v>305</v>
          </cell>
          <cell r="LD1">
            <v>306</v>
          </cell>
          <cell r="LE1">
            <v>307</v>
          </cell>
          <cell r="LF1">
            <v>308</v>
          </cell>
          <cell r="LG1">
            <v>309</v>
          </cell>
          <cell r="LH1">
            <v>310</v>
          </cell>
          <cell r="LI1">
            <v>311</v>
          </cell>
          <cell r="LJ1">
            <v>312</v>
          </cell>
          <cell r="LK1">
            <v>313</v>
          </cell>
          <cell r="LL1">
            <v>314</v>
          </cell>
          <cell r="LM1">
            <v>315</v>
          </cell>
          <cell r="LN1">
            <v>316</v>
          </cell>
          <cell r="LO1">
            <v>317</v>
          </cell>
          <cell r="LP1">
            <v>318</v>
          </cell>
          <cell r="LQ1">
            <v>319</v>
          </cell>
          <cell r="LR1">
            <v>320</v>
          </cell>
          <cell r="LS1">
            <v>321</v>
          </cell>
          <cell r="LT1">
            <v>322</v>
          </cell>
          <cell r="LU1">
            <v>323</v>
          </cell>
          <cell r="LV1">
            <v>324</v>
          </cell>
          <cell r="LW1">
            <v>325</v>
          </cell>
          <cell r="LX1">
            <v>326</v>
          </cell>
          <cell r="LY1">
            <v>327</v>
          </cell>
          <cell r="LZ1">
            <v>328</v>
          </cell>
          <cell r="MA1">
            <v>329</v>
          </cell>
          <cell r="MB1">
            <v>330</v>
          </cell>
          <cell r="MC1">
            <v>331</v>
          </cell>
          <cell r="MD1">
            <v>332</v>
          </cell>
          <cell r="ME1">
            <v>333</v>
          </cell>
          <cell r="MF1">
            <v>334</v>
          </cell>
          <cell r="MG1">
            <v>335</v>
          </cell>
          <cell r="MH1">
            <v>336</v>
          </cell>
          <cell r="MI1">
            <v>337</v>
          </cell>
          <cell r="MJ1">
            <v>338</v>
          </cell>
          <cell r="MK1">
            <v>339</v>
          </cell>
          <cell r="ML1">
            <v>340</v>
          </cell>
          <cell r="MM1">
            <v>341</v>
          </cell>
          <cell r="MN1">
            <v>342</v>
          </cell>
          <cell r="MO1">
            <v>343</v>
          </cell>
          <cell r="MP1">
            <v>344</v>
          </cell>
          <cell r="MQ1">
            <v>345</v>
          </cell>
          <cell r="MR1">
            <v>346</v>
          </cell>
          <cell r="MS1">
            <v>347</v>
          </cell>
          <cell r="MT1">
            <v>348</v>
          </cell>
          <cell r="MU1">
            <v>349</v>
          </cell>
          <cell r="MV1">
            <v>350</v>
          </cell>
          <cell r="MW1">
            <v>351</v>
          </cell>
          <cell r="MX1">
            <v>352</v>
          </cell>
          <cell r="MY1">
            <v>353</v>
          </cell>
          <cell r="MZ1">
            <v>354</v>
          </cell>
          <cell r="NA1">
            <v>355</v>
          </cell>
          <cell r="NB1">
            <v>356</v>
          </cell>
          <cell r="NC1">
            <v>357</v>
          </cell>
          <cell r="ND1">
            <v>358</v>
          </cell>
          <cell r="NE1">
            <v>359</v>
          </cell>
          <cell r="NF1">
            <v>360</v>
          </cell>
          <cell r="NG1">
            <v>361</v>
          </cell>
          <cell r="NH1">
            <v>362</v>
          </cell>
          <cell r="NI1">
            <v>363</v>
          </cell>
          <cell r="NJ1">
            <v>364</v>
          </cell>
          <cell r="NK1">
            <v>365</v>
          </cell>
          <cell r="NL1">
            <v>366</v>
          </cell>
          <cell r="NM1">
            <v>367</v>
          </cell>
          <cell r="NN1">
            <v>368</v>
          </cell>
          <cell r="NO1">
            <v>369</v>
          </cell>
          <cell r="NP1">
            <v>370</v>
          </cell>
          <cell r="NQ1">
            <v>371</v>
          </cell>
          <cell r="NR1">
            <v>372</v>
          </cell>
          <cell r="NS1">
            <v>373</v>
          </cell>
          <cell r="NT1">
            <v>374</v>
          </cell>
          <cell r="NU1">
            <v>375</v>
          </cell>
          <cell r="NV1">
            <v>376</v>
          </cell>
          <cell r="NW1">
            <v>377</v>
          </cell>
          <cell r="NX1">
            <v>378</v>
          </cell>
          <cell r="NY1">
            <v>379</v>
          </cell>
          <cell r="NZ1">
            <v>380</v>
          </cell>
          <cell r="OA1">
            <v>381</v>
          </cell>
          <cell r="OB1">
            <v>382</v>
          </cell>
          <cell r="OC1">
            <v>383</v>
          </cell>
          <cell r="OD1">
            <v>384</v>
          </cell>
          <cell r="OE1">
            <v>385</v>
          </cell>
          <cell r="OF1">
            <v>386</v>
          </cell>
          <cell r="OG1">
            <v>387</v>
          </cell>
          <cell r="OH1">
            <v>388</v>
          </cell>
          <cell r="OI1">
            <v>389</v>
          </cell>
          <cell r="OJ1">
            <v>390</v>
          </cell>
          <cell r="OK1">
            <v>391</v>
          </cell>
          <cell r="OL1">
            <v>392</v>
          </cell>
          <cell r="OM1">
            <v>393</v>
          </cell>
          <cell r="ON1">
            <v>394</v>
          </cell>
          <cell r="OO1">
            <v>395</v>
          </cell>
          <cell r="OP1">
            <v>396</v>
          </cell>
          <cell r="OQ1">
            <v>397</v>
          </cell>
          <cell r="OR1">
            <v>398</v>
          </cell>
          <cell r="OS1">
            <v>399</v>
          </cell>
          <cell r="OT1">
            <v>400</v>
          </cell>
          <cell r="OU1">
            <v>401</v>
          </cell>
          <cell r="OV1">
            <v>402</v>
          </cell>
          <cell r="OW1">
            <v>403</v>
          </cell>
          <cell r="OX1">
            <v>404</v>
          </cell>
          <cell r="OY1">
            <v>405</v>
          </cell>
          <cell r="OZ1">
            <v>406</v>
          </cell>
          <cell r="PA1">
            <v>407</v>
          </cell>
          <cell r="PB1">
            <v>408</v>
          </cell>
          <cell r="PC1">
            <v>409</v>
          </cell>
          <cell r="PD1">
            <v>410</v>
          </cell>
          <cell r="PE1">
            <v>411</v>
          </cell>
          <cell r="PF1">
            <v>412</v>
          </cell>
          <cell r="PG1">
            <v>413</v>
          </cell>
          <cell r="PH1">
            <v>414</v>
          </cell>
          <cell r="PI1">
            <v>415</v>
          </cell>
          <cell r="PJ1">
            <v>416</v>
          </cell>
          <cell r="PK1">
            <v>417</v>
          </cell>
          <cell r="PL1">
            <v>418</v>
          </cell>
          <cell r="PM1">
            <v>419</v>
          </cell>
          <cell r="PN1">
            <v>420</v>
          </cell>
          <cell r="PO1">
            <v>421</v>
          </cell>
          <cell r="PP1">
            <v>422</v>
          </cell>
          <cell r="PQ1">
            <v>423</v>
          </cell>
          <cell r="PR1">
            <v>424</v>
          </cell>
          <cell r="PS1">
            <v>425</v>
          </cell>
          <cell r="PT1">
            <v>426</v>
          </cell>
          <cell r="PU1">
            <v>427</v>
          </cell>
          <cell r="PV1">
            <v>428</v>
          </cell>
          <cell r="PW1">
            <v>429</v>
          </cell>
          <cell r="PX1">
            <v>430</v>
          </cell>
          <cell r="PY1">
            <v>431</v>
          </cell>
          <cell r="PZ1">
            <v>432</v>
          </cell>
          <cell r="QA1">
            <v>433</v>
          </cell>
          <cell r="QB1">
            <v>434</v>
          </cell>
          <cell r="QC1">
            <v>435</v>
          </cell>
          <cell r="QD1">
            <v>436</v>
          </cell>
          <cell r="QE1">
            <v>437</v>
          </cell>
          <cell r="QF1">
            <v>438</v>
          </cell>
          <cell r="QG1">
            <v>439</v>
          </cell>
          <cell r="QH1">
            <v>440</v>
          </cell>
          <cell r="QI1">
            <v>441</v>
          </cell>
          <cell r="QJ1">
            <v>442</v>
          </cell>
          <cell r="QK1">
            <v>443</v>
          </cell>
          <cell r="QL1">
            <v>444</v>
          </cell>
          <cell r="QM1">
            <v>445</v>
          </cell>
          <cell r="QN1">
            <v>446</v>
          </cell>
          <cell r="QO1">
            <v>447</v>
          </cell>
          <cell r="QP1">
            <v>448</v>
          </cell>
          <cell r="QQ1">
            <v>449</v>
          </cell>
          <cell r="QR1">
            <v>450</v>
          </cell>
          <cell r="QS1">
            <v>451</v>
          </cell>
          <cell r="QT1">
            <v>452</v>
          </cell>
          <cell r="QU1">
            <v>453</v>
          </cell>
          <cell r="QV1">
            <v>454</v>
          </cell>
          <cell r="QW1">
            <v>455</v>
          </cell>
          <cell r="QX1">
            <v>456</v>
          </cell>
          <cell r="QY1">
            <v>457</v>
          </cell>
          <cell r="QZ1">
            <v>458</v>
          </cell>
          <cell r="RA1">
            <v>459</v>
          </cell>
          <cell r="RB1">
            <v>460</v>
          </cell>
          <cell r="RC1">
            <v>461</v>
          </cell>
          <cell r="RD1">
            <v>462</v>
          </cell>
          <cell r="RE1">
            <v>463</v>
          </cell>
          <cell r="RF1">
            <v>464</v>
          </cell>
          <cell r="RG1">
            <v>465</v>
          </cell>
          <cell r="RH1">
            <v>466</v>
          </cell>
          <cell r="RI1">
            <v>467</v>
          </cell>
          <cell r="RJ1">
            <v>468</v>
          </cell>
          <cell r="RK1">
            <v>469</v>
          </cell>
          <cell r="RL1">
            <v>470</v>
          </cell>
          <cell r="RM1">
            <v>471</v>
          </cell>
          <cell r="RN1">
            <v>472</v>
          </cell>
          <cell r="RO1">
            <v>473</v>
          </cell>
          <cell r="RP1">
            <v>474</v>
          </cell>
          <cell r="RQ1">
            <v>475</v>
          </cell>
          <cell r="RR1">
            <v>476</v>
          </cell>
          <cell r="RS1">
            <v>477</v>
          </cell>
          <cell r="RT1">
            <v>478</v>
          </cell>
          <cell r="RU1">
            <v>479</v>
          </cell>
          <cell r="RV1">
            <v>480</v>
          </cell>
          <cell r="RW1">
            <v>481</v>
          </cell>
          <cell r="RX1">
            <v>482</v>
          </cell>
          <cell r="RY1">
            <v>483</v>
          </cell>
          <cell r="RZ1">
            <v>484</v>
          </cell>
          <cell r="SA1">
            <v>485</v>
          </cell>
          <cell r="SB1">
            <v>486</v>
          </cell>
          <cell r="SC1">
            <v>487</v>
          </cell>
          <cell r="SD1">
            <v>488</v>
          </cell>
          <cell r="SE1">
            <v>489</v>
          </cell>
          <cell r="SF1">
            <v>490</v>
          </cell>
          <cell r="SG1">
            <v>491</v>
          </cell>
          <cell r="SH1">
            <v>492</v>
          </cell>
          <cell r="SI1">
            <v>493</v>
          </cell>
          <cell r="SJ1">
            <v>494</v>
          </cell>
          <cell r="SK1">
            <v>495</v>
          </cell>
          <cell r="SL1">
            <v>496</v>
          </cell>
          <cell r="SM1">
            <v>497</v>
          </cell>
          <cell r="SN1">
            <v>498</v>
          </cell>
          <cell r="SO1">
            <v>499</v>
          </cell>
          <cell r="SP1">
            <v>500</v>
          </cell>
          <cell r="SQ1">
            <v>501</v>
          </cell>
          <cell r="SR1">
            <v>502</v>
          </cell>
          <cell r="SS1">
            <v>503</v>
          </cell>
          <cell r="ST1">
            <v>504</v>
          </cell>
          <cell r="SU1">
            <v>505</v>
          </cell>
          <cell r="SV1">
            <v>506</v>
          </cell>
          <cell r="SW1">
            <v>507</v>
          </cell>
          <cell r="SX1">
            <v>508</v>
          </cell>
          <cell r="SY1">
            <v>509</v>
          </cell>
          <cell r="SZ1">
            <v>510</v>
          </cell>
          <cell r="TA1">
            <v>511</v>
          </cell>
          <cell r="TB1">
            <v>512</v>
          </cell>
          <cell r="TC1">
            <v>513</v>
          </cell>
          <cell r="TD1">
            <v>514</v>
          </cell>
          <cell r="TE1">
            <v>515</v>
          </cell>
          <cell r="TF1">
            <v>516</v>
          </cell>
          <cell r="TG1">
            <v>517</v>
          </cell>
          <cell r="TH1">
            <v>518</v>
          </cell>
          <cell r="TI1">
            <v>519</v>
          </cell>
          <cell r="TJ1">
            <v>520</v>
          </cell>
          <cell r="TK1">
            <v>521</v>
          </cell>
          <cell r="TL1">
            <v>522</v>
          </cell>
          <cell r="TM1">
            <v>523</v>
          </cell>
          <cell r="TN1">
            <v>524</v>
          </cell>
          <cell r="TO1">
            <v>525</v>
          </cell>
          <cell r="TP1">
            <v>526</v>
          </cell>
          <cell r="TQ1">
            <v>527</v>
          </cell>
          <cell r="TR1">
            <v>528</v>
          </cell>
          <cell r="TS1">
            <v>529</v>
          </cell>
          <cell r="TT1">
            <v>530</v>
          </cell>
          <cell r="TU1">
            <v>531</v>
          </cell>
          <cell r="TV1">
            <v>532</v>
          </cell>
          <cell r="TW1">
            <v>533</v>
          </cell>
          <cell r="TX1">
            <v>534</v>
          </cell>
          <cell r="TY1">
            <v>535</v>
          </cell>
          <cell r="TZ1">
            <v>536</v>
          </cell>
          <cell r="UA1">
            <v>537</v>
          </cell>
          <cell r="UB1">
            <v>538</v>
          </cell>
          <cell r="UC1">
            <v>539</v>
          </cell>
          <cell r="UD1">
            <v>540</v>
          </cell>
          <cell r="UE1">
            <v>541</v>
          </cell>
          <cell r="UF1">
            <v>542</v>
          </cell>
          <cell r="UG1">
            <v>543</v>
          </cell>
          <cell r="UH1">
            <v>544</v>
          </cell>
          <cell r="UI1">
            <v>545</v>
          </cell>
          <cell r="UJ1">
            <v>546</v>
          </cell>
          <cell r="UK1">
            <v>547</v>
          </cell>
          <cell r="UL1">
            <v>548</v>
          </cell>
          <cell r="UM1">
            <v>549</v>
          </cell>
          <cell r="UN1">
            <v>550</v>
          </cell>
          <cell r="UO1">
            <v>551</v>
          </cell>
          <cell r="UP1">
            <v>552</v>
          </cell>
          <cell r="UQ1">
            <v>553</v>
          </cell>
          <cell r="UR1">
            <v>554</v>
          </cell>
          <cell r="US1">
            <v>555</v>
          </cell>
          <cell r="UT1">
            <v>556</v>
          </cell>
          <cell r="UU1">
            <v>557</v>
          </cell>
          <cell r="UV1">
            <v>558</v>
          </cell>
          <cell r="UW1">
            <v>559</v>
          </cell>
          <cell r="UX1">
            <v>560</v>
          </cell>
          <cell r="UY1">
            <v>561</v>
          </cell>
          <cell r="UZ1">
            <v>562</v>
          </cell>
          <cell r="VA1">
            <v>563</v>
          </cell>
          <cell r="VB1">
            <v>564</v>
          </cell>
          <cell r="VC1">
            <v>565</v>
          </cell>
          <cell r="VD1">
            <v>566</v>
          </cell>
          <cell r="VE1">
            <v>567</v>
          </cell>
          <cell r="VF1">
            <v>568</v>
          </cell>
          <cell r="VG1">
            <v>569</v>
          </cell>
          <cell r="VH1">
            <v>570</v>
          </cell>
          <cell r="VI1">
            <v>571</v>
          </cell>
          <cell r="VJ1">
            <v>572</v>
          </cell>
          <cell r="VK1">
            <v>573</v>
          </cell>
          <cell r="VL1">
            <v>574</v>
          </cell>
          <cell r="VM1">
            <v>575</v>
          </cell>
          <cell r="VN1">
            <v>576</v>
          </cell>
          <cell r="VO1">
            <v>577</v>
          </cell>
          <cell r="VP1">
            <v>578</v>
          </cell>
          <cell r="VQ1">
            <v>579</v>
          </cell>
          <cell r="VR1">
            <v>580</v>
          </cell>
          <cell r="VS1">
            <v>581</v>
          </cell>
          <cell r="VT1">
            <v>582</v>
          </cell>
          <cell r="VU1">
            <v>583</v>
          </cell>
          <cell r="VV1">
            <v>584</v>
          </cell>
          <cell r="VW1">
            <v>585</v>
          </cell>
          <cell r="VX1">
            <v>586</v>
          </cell>
          <cell r="VY1">
            <v>587</v>
          </cell>
          <cell r="VZ1">
            <v>588</v>
          </cell>
          <cell r="WA1">
            <v>589</v>
          </cell>
          <cell r="WB1">
            <v>590</v>
          </cell>
          <cell r="WC1">
            <v>591</v>
          </cell>
          <cell r="WD1">
            <v>592</v>
          </cell>
          <cell r="WE1">
            <v>593</v>
          </cell>
          <cell r="WF1">
            <v>594</v>
          </cell>
          <cell r="WG1">
            <v>595</v>
          </cell>
          <cell r="WH1">
            <v>596</v>
          </cell>
          <cell r="WI1">
            <v>597</v>
          </cell>
          <cell r="WJ1">
            <v>598</v>
          </cell>
          <cell r="WK1">
            <v>599</v>
          </cell>
          <cell r="WL1">
            <v>600</v>
          </cell>
        </row>
        <row r="10">
          <cell r="J10">
            <v>2014</v>
          </cell>
        </row>
        <row r="11">
          <cell r="J11">
            <v>2014</v>
          </cell>
        </row>
        <row r="12">
          <cell r="J12">
            <v>15</v>
          </cell>
        </row>
        <row r="13">
          <cell r="J13">
            <v>41640</v>
          </cell>
        </row>
      </sheetData>
      <sheetData sheetId="7"/>
      <sheetData sheetId="8"/>
      <sheetData sheetId="9"/>
      <sheetData sheetId="10"/>
      <sheetData sheetId="11">
        <row r="1">
          <cell r="B1" t="str">
            <v>SDGEGas</v>
          </cell>
          <cell r="C1" t="str">
            <v>SDGEElectric</v>
          </cell>
          <cell r="D1" t="str">
            <v>SCGGas</v>
          </cell>
          <cell r="E1" t="str">
            <v>SDGECommon</v>
          </cell>
          <cell r="H1" t="str">
            <v>SDGECommonCommon Plant</v>
          </cell>
          <cell r="I1" t="str">
            <v>SDGEGasTransmission Plant</v>
          </cell>
          <cell r="J1" t="str">
            <v>SDGEGasDistribution Plant</v>
          </cell>
          <cell r="K1" t="str">
            <v>SDGEGasGeneral Plant</v>
          </cell>
          <cell r="L1" t="str">
            <v>SDGEElectricSteam Production Plant</v>
          </cell>
          <cell r="M1" t="str">
            <v>SDGEElectricNuclear Production Plant</v>
          </cell>
          <cell r="N1" t="str">
            <v>SDGEElectricOther Production Plant</v>
          </cell>
          <cell r="O1" t="str">
            <v>SDGEElectricTransmission Plant</v>
          </cell>
          <cell r="P1" t="str">
            <v>SDGEElectricDistribution Plant</v>
          </cell>
          <cell r="Q1" t="str">
            <v>SDGEElectricGeneral Plant</v>
          </cell>
          <cell r="R1" t="str">
            <v>SCGGasUnderground Storage</v>
          </cell>
          <cell r="S1" t="str">
            <v>SCGGasTransmission Plant</v>
          </cell>
          <cell r="T1" t="str">
            <v>SCGGasDistribution Plant</v>
          </cell>
          <cell r="U1" t="str">
            <v>SCGGasGeneral Plant</v>
          </cell>
          <cell r="V1" t="str">
            <v>SDGEGasUnderground Storage</v>
          </cell>
          <cell r="W1" t="str">
            <v>SCGGasProduction Plant (lpg Eq.)</v>
          </cell>
        </row>
        <row r="2">
          <cell r="G2">
            <v>0</v>
          </cell>
          <cell r="Z2" t="str">
            <v>SCG</v>
          </cell>
          <cell r="AA2" t="b">
            <v>1</v>
          </cell>
          <cell r="AB2" t="str">
            <v>Non-Valued Inventory</v>
          </cell>
        </row>
        <row r="3">
          <cell r="G3">
            <v>0</v>
          </cell>
          <cell r="Z3" t="str">
            <v>SDGE</v>
          </cell>
          <cell r="AA3" t="b">
            <v>0</v>
          </cell>
          <cell r="AB3" t="str">
            <v>Software Projects under SOP98</v>
          </cell>
        </row>
        <row r="4">
          <cell r="G4">
            <v>0</v>
          </cell>
          <cell r="AB4" t="str">
            <v>All other Capital</v>
          </cell>
        </row>
        <row r="5">
          <cell r="G5">
            <v>0</v>
          </cell>
        </row>
        <row r="6">
          <cell r="G6">
            <v>0</v>
          </cell>
        </row>
        <row r="7">
          <cell r="G7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ions"/>
      <sheetName val="Tax Rate"/>
      <sheetName val="Return"/>
      <sheetName val="SDGE Fuel Splits"/>
      <sheetName val="FF&amp;U"/>
      <sheetName val="Depreciation&amp;Tax"/>
      <sheetName val="LoadersCapInstall"/>
      <sheetName val="LoadersOM"/>
      <sheetName val="Capital_Loaders_SDGE"/>
      <sheetName val="O&amp;M_Loaders_SDGE"/>
      <sheetName val="Cap. Escalators"/>
      <sheetName val="O&amp;M Escalators"/>
      <sheetName val="Calc-escalators"/>
    </sheetNames>
    <sheetDataSet>
      <sheetData sheetId="0"/>
      <sheetData sheetId="1"/>
      <sheetData sheetId="2"/>
      <sheetData sheetId="3"/>
      <sheetData sheetId="4"/>
      <sheetData sheetId="5">
        <row r="2">
          <cell r="O2" t="str">
            <v>SCGGASDistribution Plant</v>
          </cell>
        </row>
        <row r="3">
          <cell r="O3" t="str">
            <v>SCGGASDistribution Plant</v>
          </cell>
        </row>
        <row r="4">
          <cell r="O4" t="str">
            <v>SCGGASDistribution Plant</v>
          </cell>
        </row>
        <row r="5">
          <cell r="O5" t="str">
            <v>SCGGASDistribution Plant</v>
          </cell>
        </row>
        <row r="6">
          <cell r="O6" t="str">
            <v>SCGGASDistribution Plant</v>
          </cell>
        </row>
        <row r="7">
          <cell r="O7" t="str">
            <v>SCGGASDistribution Plant</v>
          </cell>
        </row>
        <row r="8">
          <cell r="O8" t="str">
            <v>SCGGASDistribution Plant</v>
          </cell>
        </row>
        <row r="9">
          <cell r="O9" t="str">
            <v>SCGGASDistribution Plant</v>
          </cell>
        </row>
        <row r="10">
          <cell r="O10" t="str">
            <v>SCGGASDistribution Plant</v>
          </cell>
        </row>
        <row r="11">
          <cell r="O11" t="str">
            <v>SCGGASDistribution Plant</v>
          </cell>
        </row>
        <row r="12">
          <cell r="O12" t="str">
            <v>SCGGASDistribution Plant</v>
          </cell>
        </row>
        <row r="13">
          <cell r="O13" t="str">
            <v>SCGGASDistribution Plant</v>
          </cell>
        </row>
        <row r="14">
          <cell r="O14" t="str">
            <v>SCGGASDistribution Plant</v>
          </cell>
        </row>
        <row r="15">
          <cell r="O15" t="str">
            <v>SCGGASDistribution Plant</v>
          </cell>
        </row>
        <row r="16">
          <cell r="O16" t="str">
            <v>SCGGASDistribution Plant</v>
          </cell>
        </row>
        <row r="17">
          <cell r="O17" t="str">
            <v>SCGGASDistribution Plant</v>
          </cell>
        </row>
        <row r="18">
          <cell r="O18" t="str">
            <v>SCGGASGas Production</v>
          </cell>
        </row>
        <row r="19">
          <cell r="O19" t="str">
            <v>SCGGASGas Production</v>
          </cell>
        </row>
        <row r="20">
          <cell r="O20" t="str">
            <v>SCGGASGas Production</v>
          </cell>
        </row>
        <row r="21">
          <cell r="O21" t="str">
            <v>SCGGASGas Production</v>
          </cell>
        </row>
        <row r="22">
          <cell r="O22" t="str">
            <v>SCGGASGas Production</v>
          </cell>
        </row>
        <row r="23">
          <cell r="O23" t="str">
            <v>SCGGASGas Production</v>
          </cell>
        </row>
        <row r="24">
          <cell r="O24" t="str">
            <v>SCGGASGeneral Plant</v>
          </cell>
        </row>
        <row r="25">
          <cell r="O25" t="str">
            <v>SCGGASGeneral Plant</v>
          </cell>
        </row>
        <row r="26">
          <cell r="O26" t="str">
            <v>SCGGASGeneral Plant</v>
          </cell>
        </row>
        <row r="27">
          <cell r="O27" t="str">
            <v>SCGGASGeneral Plant</v>
          </cell>
        </row>
        <row r="28">
          <cell r="O28" t="str">
            <v>SCGGASGeneral Plant</v>
          </cell>
        </row>
        <row r="29">
          <cell r="O29" t="str">
            <v>SCGGASGeneral Plant</v>
          </cell>
        </row>
        <row r="30">
          <cell r="O30" t="str">
            <v>SCGGASGeneral Plant</v>
          </cell>
        </row>
        <row r="31">
          <cell r="O31" t="str">
            <v>SCGGASGeneral Plant</v>
          </cell>
        </row>
        <row r="32">
          <cell r="O32" t="str">
            <v>SCGGASGeneral Plant</v>
          </cell>
        </row>
        <row r="33">
          <cell r="O33" t="str">
            <v>SCGGASGeneral Plant</v>
          </cell>
        </row>
        <row r="34">
          <cell r="O34" t="str">
            <v>SCGGASGeneral Plant</v>
          </cell>
        </row>
        <row r="35">
          <cell r="O35" t="str">
            <v>SCGGASGeneral Plant</v>
          </cell>
        </row>
        <row r="36">
          <cell r="O36" t="str">
            <v>SCGGASGeneral Plant</v>
          </cell>
        </row>
        <row r="37">
          <cell r="O37" t="str">
            <v>SCGGASGeneral Plant</v>
          </cell>
        </row>
        <row r="38">
          <cell r="O38" t="str">
            <v>SCGGASGeneral Plant</v>
          </cell>
        </row>
        <row r="39">
          <cell r="O39" t="str">
            <v>SCGGASGeneral Plant</v>
          </cell>
        </row>
        <row r="40">
          <cell r="O40" t="str">
            <v>SCGGASGeneral Plant</v>
          </cell>
        </row>
        <row r="41">
          <cell r="O41" t="str">
            <v>SCGGASGeneral Plant</v>
          </cell>
        </row>
        <row r="42">
          <cell r="O42" t="str">
            <v>SCGGASGeneral Plant</v>
          </cell>
        </row>
        <row r="43">
          <cell r="O43" t="str">
            <v>SCGGASGeneral Plant</v>
          </cell>
        </row>
        <row r="44">
          <cell r="O44" t="str">
            <v>SCGGASGeneral Plant</v>
          </cell>
        </row>
        <row r="45">
          <cell r="O45" t="str">
            <v>SCGGASGeneral Plant</v>
          </cell>
        </row>
        <row r="46">
          <cell r="O46" t="str">
            <v>SCGGASGeneral Plant</v>
          </cell>
        </row>
        <row r="47">
          <cell r="O47" t="str">
            <v>SCGGASGeneral Plant</v>
          </cell>
        </row>
        <row r="48">
          <cell r="O48" t="str">
            <v>SCGGASGeneral Plant</v>
          </cell>
        </row>
        <row r="49">
          <cell r="O49" t="str">
            <v>SCGGASTransmission Plant</v>
          </cell>
        </row>
        <row r="50">
          <cell r="O50" t="str">
            <v>SCGGASTransmission Plant</v>
          </cell>
        </row>
        <row r="51">
          <cell r="O51" t="str">
            <v>SCGGASTransmission Plant</v>
          </cell>
        </row>
        <row r="52">
          <cell r="O52" t="str">
            <v>SCGGASTransmission Plant</v>
          </cell>
        </row>
        <row r="53">
          <cell r="O53" t="str">
            <v>SCGGASTransmission Plant</v>
          </cell>
        </row>
        <row r="54">
          <cell r="O54" t="str">
            <v>SCGGASTransmission Plant</v>
          </cell>
        </row>
        <row r="55">
          <cell r="O55" t="str">
            <v>SCGGASTransmission Plant</v>
          </cell>
        </row>
        <row r="56">
          <cell r="O56" t="str">
            <v>SCGGASUnderground Storage</v>
          </cell>
        </row>
        <row r="57">
          <cell r="O57" t="str">
            <v>SCGGASUnderground Storage</v>
          </cell>
        </row>
        <row r="58">
          <cell r="O58" t="str">
            <v>SCGGASUnderground Storage</v>
          </cell>
        </row>
        <row r="59">
          <cell r="O59" t="str">
            <v>SCGGASUnderground Storage</v>
          </cell>
        </row>
        <row r="60">
          <cell r="O60" t="str">
            <v>SCGGASUnderground Storage</v>
          </cell>
        </row>
        <row r="61">
          <cell r="O61" t="str">
            <v>SCGGASUnderground Storage</v>
          </cell>
        </row>
        <row r="62">
          <cell r="O62" t="str">
            <v>SCGGASUnderground Storage</v>
          </cell>
        </row>
        <row r="63">
          <cell r="O63" t="str">
            <v>SCGGASUnderground Storage</v>
          </cell>
        </row>
        <row r="64">
          <cell r="O64" t="str">
            <v>SCGGASUnderground Storage</v>
          </cell>
        </row>
        <row r="65">
          <cell r="O65" t="str">
            <v>SCGGASUnderground Storage</v>
          </cell>
        </row>
        <row r="66">
          <cell r="O66" t="str">
            <v>SDGECOMMONCommon Plant</v>
          </cell>
        </row>
        <row r="67">
          <cell r="O67" t="str">
            <v>SDGECOMMONCommon Plant</v>
          </cell>
        </row>
        <row r="68">
          <cell r="O68" t="str">
            <v>SDGECOMMONCommon Plant</v>
          </cell>
        </row>
        <row r="69">
          <cell r="O69" t="str">
            <v>SDGECOMMONCommon Plant</v>
          </cell>
        </row>
        <row r="70">
          <cell r="O70" t="str">
            <v>SDGECOMMONCommon Plant</v>
          </cell>
        </row>
        <row r="71">
          <cell r="O71" t="str">
            <v>SDGECOMMONCommon Plant</v>
          </cell>
        </row>
        <row r="72">
          <cell r="O72" t="str">
            <v>SDGECOMMONCommon Plant</v>
          </cell>
        </row>
        <row r="73">
          <cell r="O73" t="str">
            <v>SDGECOMMONCommon Plant</v>
          </cell>
        </row>
        <row r="74">
          <cell r="O74" t="str">
            <v>SDGECOMMONCommon Plant</v>
          </cell>
        </row>
        <row r="75">
          <cell r="O75" t="str">
            <v>SDGECOMMONCommon Plant</v>
          </cell>
        </row>
        <row r="76">
          <cell r="O76" t="str">
            <v>SDGECOMMONCommon Plant</v>
          </cell>
        </row>
        <row r="77">
          <cell r="O77" t="str">
            <v>SDGECOMMONCommon Plant</v>
          </cell>
        </row>
        <row r="78">
          <cell r="O78" t="str">
            <v>SDGECOMMONCommon Plant</v>
          </cell>
        </row>
        <row r="79">
          <cell r="O79" t="str">
            <v>SDGECOMMONCommon Plant</v>
          </cell>
        </row>
        <row r="80">
          <cell r="O80" t="str">
            <v>SDGECOMMONCommon Plant</v>
          </cell>
        </row>
        <row r="81">
          <cell r="O81" t="str">
            <v>SDGECOMMONCommon Plant</v>
          </cell>
        </row>
        <row r="82">
          <cell r="O82" t="str">
            <v>SDGECOMMONCommon Plant</v>
          </cell>
        </row>
        <row r="83">
          <cell r="O83" t="str">
            <v>SDGEELECTRICGeneral Plant</v>
          </cell>
        </row>
        <row r="84">
          <cell r="O84" t="str">
            <v>SDGEELECTRICSteam Production Plant</v>
          </cell>
        </row>
        <row r="85">
          <cell r="O85" t="str">
            <v>SDGEELECTRICSteam Production Plant</v>
          </cell>
        </row>
        <row r="86">
          <cell r="O86" t="str">
            <v>SDGEELECTRICSteam Production Plant</v>
          </cell>
        </row>
        <row r="87">
          <cell r="O87" t="str">
            <v>SDGEELECTRICSteam Production Plant</v>
          </cell>
        </row>
        <row r="88">
          <cell r="O88" t="str">
            <v>SDGEELECTRICSteam Production Plant</v>
          </cell>
        </row>
        <row r="89">
          <cell r="O89" t="str">
            <v>SDGEELECTRICSteam Production Plant</v>
          </cell>
        </row>
        <row r="90">
          <cell r="O90" t="str">
            <v>SDGEELECTRICSteam Production Plant</v>
          </cell>
        </row>
        <row r="91">
          <cell r="O91" t="str">
            <v>SDGEELECTRICNuclear Production Plant</v>
          </cell>
        </row>
        <row r="92">
          <cell r="O92" t="str">
            <v>SDGEELECTRICNuclear Production Plant</v>
          </cell>
        </row>
        <row r="93">
          <cell r="O93" t="str">
            <v>SDGEELECTRICNuclear Production Plant</v>
          </cell>
        </row>
        <row r="94">
          <cell r="O94" t="str">
            <v>SDGEELECTRICNuclear Production Plant</v>
          </cell>
        </row>
        <row r="95">
          <cell r="O95" t="str">
            <v>SDGEELECTRICNuclear Production Plant</v>
          </cell>
        </row>
        <row r="96">
          <cell r="O96" t="str">
            <v>SDGEELECTRICOther Production Plant</v>
          </cell>
        </row>
        <row r="97">
          <cell r="O97" t="str">
            <v>SDGEELECTRICOther Production Plant</v>
          </cell>
        </row>
        <row r="98">
          <cell r="O98" t="str">
            <v>SDGEELECTRICOther Production Plant</v>
          </cell>
        </row>
        <row r="99">
          <cell r="O99" t="str">
            <v>SDGEELECTRICOther Production Plant</v>
          </cell>
        </row>
        <row r="100">
          <cell r="O100" t="str">
            <v>SDGEELECTRICOther Production Plant</v>
          </cell>
        </row>
        <row r="101">
          <cell r="O101" t="str">
            <v>SDGEELECTRICOther Production Plant</v>
          </cell>
        </row>
        <row r="102">
          <cell r="O102" t="str">
            <v>SDGEELECTRICOther Production Plant</v>
          </cell>
        </row>
        <row r="103">
          <cell r="O103" t="str">
            <v>SDGEELECTRICOther Production Plant</v>
          </cell>
        </row>
        <row r="104">
          <cell r="O104" t="str">
            <v>SDGEELECTRICOther Production Plant</v>
          </cell>
        </row>
        <row r="105">
          <cell r="O105" t="str">
            <v>SDGEELECTRICOther Production Plant</v>
          </cell>
        </row>
        <row r="106">
          <cell r="O106" t="str">
            <v>SDGEELECTRICOther Production Plant</v>
          </cell>
        </row>
        <row r="107">
          <cell r="O107" t="str">
            <v>SDGEELECTRICOther Production Plant</v>
          </cell>
        </row>
        <row r="108">
          <cell r="O108" t="str">
            <v>SDGEELECTRICOther Production Plant</v>
          </cell>
        </row>
        <row r="109">
          <cell r="O109" t="str">
            <v>SDGEELECTRICOther Production Plant</v>
          </cell>
        </row>
        <row r="110">
          <cell r="O110" t="str">
            <v>SDGEELECTRICOther Production Plant</v>
          </cell>
        </row>
        <row r="111">
          <cell r="O111" t="str">
            <v>SDGEELECTRICOther Production Plant</v>
          </cell>
        </row>
        <row r="112">
          <cell r="O112" t="str">
            <v>SDGEELECTRICOther Production Plant</v>
          </cell>
        </row>
        <row r="113">
          <cell r="O113" t="str">
            <v>SDGEELECTRICOther Production Plant</v>
          </cell>
        </row>
        <row r="114">
          <cell r="O114" t="str">
            <v>SDGEELECTRICOther Production Plant</v>
          </cell>
        </row>
        <row r="115">
          <cell r="O115" t="str">
            <v>SDGEELECTRICOther Production Plant</v>
          </cell>
        </row>
        <row r="116">
          <cell r="O116" t="str">
            <v>SDGEELECTRICOther Production Plant</v>
          </cell>
        </row>
        <row r="117">
          <cell r="O117" t="str">
            <v>SDGEELECTRICTransmission Plant</v>
          </cell>
        </row>
        <row r="118">
          <cell r="O118" t="str">
            <v>SDGEELECTRICTransmission Plant</v>
          </cell>
        </row>
        <row r="119">
          <cell r="O119" t="str">
            <v>SDGEELECTRICTransmission Plant</v>
          </cell>
        </row>
        <row r="120">
          <cell r="O120" t="str">
            <v>SDGEELECTRICTransmission Plant</v>
          </cell>
        </row>
        <row r="121">
          <cell r="O121" t="str">
            <v>SDGEELECTRICTransmission Plant</v>
          </cell>
        </row>
        <row r="122">
          <cell r="O122" t="str">
            <v>SDGEELECTRICTransmission Plant</v>
          </cell>
        </row>
        <row r="123">
          <cell r="O123" t="str">
            <v>SDGEELECTRICTransmission Plant</v>
          </cell>
        </row>
        <row r="124">
          <cell r="O124" t="str">
            <v>SDGEELECTRICTransmission Plant</v>
          </cell>
        </row>
        <row r="125">
          <cell r="O125" t="str">
            <v>SDGEELECTRICTransmission Plant</v>
          </cell>
        </row>
        <row r="126">
          <cell r="O126" t="str">
            <v>SDGEELECTRICTransmission Plant</v>
          </cell>
        </row>
        <row r="127">
          <cell r="O127" t="str">
            <v>SDGEELECTRICTransmission Plant</v>
          </cell>
        </row>
        <row r="128">
          <cell r="O128" t="str">
            <v>SDGEELECTRICTransmission Plant</v>
          </cell>
        </row>
        <row r="129">
          <cell r="O129" t="str">
            <v>SDGEELECTRICTransmission Plant</v>
          </cell>
        </row>
        <row r="130">
          <cell r="O130" t="str">
            <v>SDGEELECTRICTransmission Plant</v>
          </cell>
        </row>
        <row r="131">
          <cell r="O131" t="str">
            <v>SDGEELECTRICTransmission Plant</v>
          </cell>
        </row>
        <row r="132">
          <cell r="O132" t="str">
            <v>SDGEELECTRICTransmission Plant</v>
          </cell>
        </row>
        <row r="133">
          <cell r="O133" t="str">
            <v>SDGEELECTRICTransmission Plant</v>
          </cell>
        </row>
        <row r="134">
          <cell r="O134" t="str">
            <v>SDGEELECTRICTransmission Plant</v>
          </cell>
        </row>
        <row r="135">
          <cell r="O135" t="str">
            <v>SDGEELECTRICTransmission Plant</v>
          </cell>
        </row>
        <row r="136">
          <cell r="O136" t="str">
            <v>SDGEELECTRICTransmission Plant</v>
          </cell>
        </row>
        <row r="137">
          <cell r="O137" t="str">
            <v>SDGEELECTRICTransmission Plant</v>
          </cell>
        </row>
        <row r="138">
          <cell r="O138" t="str">
            <v>SDGEELECTRICTransmission Plant</v>
          </cell>
        </row>
        <row r="139">
          <cell r="O139" t="str">
            <v>SDGEELECTRICTransmission Plant</v>
          </cell>
        </row>
        <row r="140">
          <cell r="O140" t="str">
            <v>SDGEELECTRICTransmission Plant</v>
          </cell>
        </row>
        <row r="141">
          <cell r="O141" t="str">
            <v>SDGEELECTRICTransmission Plant</v>
          </cell>
        </row>
        <row r="142">
          <cell r="O142" t="str">
            <v>SDGEELECTRICTransmission Plant</v>
          </cell>
        </row>
        <row r="143">
          <cell r="O143" t="str">
            <v>SDGEELECTRICTransmission Plant</v>
          </cell>
        </row>
        <row r="144">
          <cell r="O144" t="str">
            <v>SDGEELECTRICTransmission Plant</v>
          </cell>
        </row>
        <row r="145">
          <cell r="O145" t="str">
            <v>SDGEELECTRICTransmission Plant</v>
          </cell>
        </row>
        <row r="146">
          <cell r="O146" t="str">
            <v>SDGEELECTRICTransmission Plant</v>
          </cell>
        </row>
        <row r="147">
          <cell r="O147" t="str">
            <v>SDGEELECTRICTransmission Plant</v>
          </cell>
        </row>
        <row r="148">
          <cell r="O148" t="str">
            <v>SDGEELECTRICTransmission Plant</v>
          </cell>
        </row>
        <row r="149">
          <cell r="O149" t="str">
            <v>SDGEELECTRICDistribution Plant</v>
          </cell>
        </row>
        <row r="150">
          <cell r="O150" t="str">
            <v>SDGEELECTRICDistribution Plant</v>
          </cell>
        </row>
        <row r="151">
          <cell r="O151" t="str">
            <v>SDGEELECTRICDistribution Plant</v>
          </cell>
        </row>
        <row r="152">
          <cell r="O152" t="str">
            <v>SDGEELECTRICDistribution Plant</v>
          </cell>
        </row>
        <row r="153">
          <cell r="O153" t="str">
            <v>SDGEELECTRICDistribution Plant</v>
          </cell>
        </row>
        <row r="154">
          <cell r="O154" t="str">
            <v>SDGEELECTRICDistribution Plant</v>
          </cell>
        </row>
        <row r="155">
          <cell r="O155" t="str">
            <v>SDGEELECTRICDistribution Plant</v>
          </cell>
        </row>
        <row r="156">
          <cell r="O156" t="str">
            <v>SDGEELECTRICDistribution Plant</v>
          </cell>
        </row>
        <row r="157">
          <cell r="O157" t="str">
            <v>SDGEELECTRICDistribution Plant</v>
          </cell>
        </row>
        <row r="158">
          <cell r="O158" t="str">
            <v>SDGEELECTRICDistribution Plant</v>
          </cell>
        </row>
        <row r="159">
          <cell r="O159" t="str">
            <v>SDGEELECTRICDistribution Plant</v>
          </cell>
        </row>
        <row r="160">
          <cell r="O160" t="str">
            <v>SDGEELECTRICDistribution Plant</v>
          </cell>
        </row>
        <row r="161">
          <cell r="O161" t="str">
            <v>SDGEELECTRICDistribution Plant</v>
          </cell>
        </row>
        <row r="162">
          <cell r="O162" t="str">
            <v>SDGEELECTRICDistribution Plant</v>
          </cell>
        </row>
        <row r="163">
          <cell r="O163" t="str">
            <v>SDGEELECTRICDistribution Plant</v>
          </cell>
        </row>
        <row r="164">
          <cell r="O164" t="str">
            <v>SDGEELECTRICDistribution Plant</v>
          </cell>
        </row>
        <row r="165">
          <cell r="O165" t="str">
            <v>SDGEELECTRICDistribution Plant</v>
          </cell>
        </row>
        <row r="166">
          <cell r="O166" t="str">
            <v>SDGEELECTRICDistribution Plant</v>
          </cell>
        </row>
        <row r="167">
          <cell r="O167" t="str">
            <v>SDGEELECTRICDistribution Plant</v>
          </cell>
        </row>
        <row r="168">
          <cell r="O168" t="str">
            <v>SDGEELECTRICGeneral Plant</v>
          </cell>
        </row>
        <row r="169">
          <cell r="O169" t="str">
            <v>SDGEELECTRICGeneral Plant</v>
          </cell>
        </row>
        <row r="170">
          <cell r="O170" t="str">
            <v>SDGEELECTRICGeneral Plant</v>
          </cell>
        </row>
        <row r="171">
          <cell r="O171" t="str">
            <v>SDGEELECTRICGeneral Plant</v>
          </cell>
        </row>
        <row r="172">
          <cell r="O172" t="str">
            <v>SDGEELECTRICGeneral Plant</v>
          </cell>
        </row>
        <row r="173">
          <cell r="O173" t="str">
            <v>SDGEELECTRICGeneral Plant</v>
          </cell>
        </row>
        <row r="174">
          <cell r="O174" t="str">
            <v>SDGEELECTRICGeneral Plant</v>
          </cell>
        </row>
        <row r="175">
          <cell r="O175" t="str">
            <v>SDGEELECTRICGeneral Plant</v>
          </cell>
        </row>
        <row r="176">
          <cell r="O176" t="str">
            <v>SDGEELECTRICGeneral Plant</v>
          </cell>
        </row>
        <row r="177">
          <cell r="O177" t="str">
            <v>SDGEELECTRICGeneral Plant</v>
          </cell>
        </row>
        <row r="178">
          <cell r="O178" t="str">
            <v>SDGEELECTRICGeneral Plant</v>
          </cell>
        </row>
        <row r="179">
          <cell r="O179" t="str">
            <v>SDGEELECTRICGeneral Plant</v>
          </cell>
        </row>
        <row r="180">
          <cell r="O180" t="str">
            <v>SDGEGASGeneral Plant</v>
          </cell>
        </row>
        <row r="181">
          <cell r="O181" t="str">
            <v>SDGEGASOther Storage</v>
          </cell>
        </row>
        <row r="182">
          <cell r="O182" t="str">
            <v>SDGEGASOther Storage</v>
          </cell>
        </row>
        <row r="183">
          <cell r="O183" t="str">
            <v>SDGEGASOther Storage</v>
          </cell>
        </row>
        <row r="184">
          <cell r="O184" t="str">
            <v>SDGEGASOther storage</v>
          </cell>
        </row>
        <row r="185">
          <cell r="O185" t="str">
            <v>SDGEGASTransmission Plant</v>
          </cell>
        </row>
        <row r="186">
          <cell r="O186" t="str">
            <v>SDGEGASTransmission Plant</v>
          </cell>
        </row>
        <row r="187">
          <cell r="O187" t="str">
            <v>SDGEGASTransmission Plant</v>
          </cell>
        </row>
        <row r="188">
          <cell r="O188" t="str">
            <v>SDGEGASTransmission Plant</v>
          </cell>
        </row>
        <row r="189">
          <cell r="O189" t="str">
            <v>SDGEGASTransmission Plant</v>
          </cell>
        </row>
        <row r="190">
          <cell r="O190" t="str">
            <v>SDGEGASTransmission Plant</v>
          </cell>
        </row>
        <row r="191">
          <cell r="O191" t="str">
            <v>SDGEGASTransmission Plant</v>
          </cell>
        </row>
        <row r="192">
          <cell r="O192" t="str">
            <v>SDGEGASDistribution Plant</v>
          </cell>
        </row>
        <row r="193">
          <cell r="O193" t="str">
            <v>SDGEGASDistribution Plant</v>
          </cell>
        </row>
        <row r="194">
          <cell r="O194" t="str">
            <v>SDGEGASDistribution Plant</v>
          </cell>
        </row>
        <row r="195">
          <cell r="O195" t="str">
            <v>SDGEGASDistribution Plant</v>
          </cell>
        </row>
        <row r="196">
          <cell r="O196" t="str">
            <v>SDGEGASDistribution Plant</v>
          </cell>
        </row>
        <row r="197">
          <cell r="O197" t="str">
            <v>SDGEGASDistribution Plant</v>
          </cell>
        </row>
        <row r="198">
          <cell r="O198" t="str">
            <v>SDGEGASDistribution Plant</v>
          </cell>
        </row>
        <row r="199">
          <cell r="O199" t="str">
            <v>SDGEGASDistribution Plant</v>
          </cell>
        </row>
        <row r="200">
          <cell r="O200" t="str">
            <v>SDGEGASDistribution Plant</v>
          </cell>
        </row>
        <row r="201">
          <cell r="O201" t="str">
            <v>SDGEGASDistribution Plant</v>
          </cell>
        </row>
        <row r="202">
          <cell r="O202" t="str">
            <v>SDGEGASDistribution Plant</v>
          </cell>
        </row>
        <row r="203">
          <cell r="O203" t="str">
            <v>SDGEGASDistribution Plant</v>
          </cell>
        </row>
        <row r="204">
          <cell r="O204" t="str">
            <v>SDGEGASGeneral Plant</v>
          </cell>
        </row>
        <row r="205">
          <cell r="O205" t="str">
            <v>SDGEGASGeneral Plant</v>
          </cell>
        </row>
        <row r="206">
          <cell r="O206" t="str">
            <v>SDGEGASGeneral Plant</v>
          </cell>
        </row>
        <row r="207">
          <cell r="O207" t="str">
            <v>SDGEGASGeneral Plant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ce Selection"/>
      <sheetName val="Data Lists"/>
      <sheetName val="Initialization"/>
      <sheetName val="Labor Input"/>
      <sheetName val="Non Labor Input"/>
      <sheetName val="Forecast Input Reporting"/>
      <sheetName val="Labor Input Advanced"/>
      <sheetName val="Non Labor Input Advanced"/>
      <sheetName val="{PL}PickLst"/>
    </sheetNames>
    <sheetDataSet>
      <sheetData sheetId="0">
        <row r="5">
          <cell r="B5" t="str">
            <v>Possible Servers</v>
          </cell>
          <cell r="D5">
            <v>13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</v>
          </cell>
        </row>
        <row r="9">
          <cell r="D9">
            <v>1</v>
          </cell>
        </row>
        <row r="10">
          <cell r="D10">
            <v>1</v>
          </cell>
        </row>
        <row r="11">
          <cell r="D11">
            <v>1</v>
          </cell>
        </row>
        <row r="12">
          <cell r="D12">
            <v>1</v>
          </cell>
        </row>
        <row r="13">
          <cell r="D13">
            <v>1</v>
          </cell>
        </row>
        <row r="14">
          <cell r="D14">
            <v>1</v>
          </cell>
        </row>
        <row r="15">
          <cell r="D15">
            <v>1</v>
          </cell>
        </row>
        <row r="16">
          <cell r="D16">
            <v>1</v>
          </cell>
        </row>
        <row r="17">
          <cell r="D17">
            <v>1</v>
          </cell>
        </row>
        <row r="18">
          <cell r="D18">
            <v>1</v>
          </cell>
        </row>
        <row r="19">
          <cell r="D19">
            <v>1</v>
          </cell>
        </row>
        <row r="20">
          <cell r="D20">
            <v>1</v>
          </cell>
        </row>
      </sheetData>
      <sheetData sheetId="1">
        <row r="7">
          <cell r="B7">
            <v>18</v>
          </cell>
          <cell r="C7">
            <v>79</v>
          </cell>
          <cell r="D7">
            <v>2</v>
          </cell>
          <cell r="E7">
            <v>61</v>
          </cell>
          <cell r="F7">
            <v>11</v>
          </cell>
        </row>
        <row r="9">
          <cell r="B9" t="str">
            <v>2016</v>
          </cell>
          <cell r="D9" t="str">
            <v>Forecast</v>
          </cell>
          <cell r="F9" t="str">
            <v>April 2016 Outlook - Cloud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 Summary"/>
      <sheetName val="Dec 15"/>
      <sheetName val="Jan"/>
      <sheetName val="Feb"/>
      <sheetName val="Mar"/>
      <sheetName val="April"/>
      <sheetName val="May"/>
      <sheetName val="June"/>
      <sheetName val="July"/>
      <sheetName val="August"/>
      <sheetName val="Sept"/>
      <sheetName val="Oct"/>
    </sheetNames>
    <sheetDataSet>
      <sheetData sheetId="0" refreshError="1">
        <row r="6">
          <cell r="L6">
            <v>0.1767</v>
          </cell>
        </row>
        <row r="7">
          <cell r="L7">
            <v>6.7900000000000002E-2</v>
          </cell>
        </row>
        <row r="8">
          <cell r="L8">
            <v>0.184</v>
          </cell>
        </row>
        <row r="9">
          <cell r="L9">
            <v>0</v>
          </cell>
        </row>
        <row r="10">
          <cell r="L10">
            <v>0.318</v>
          </cell>
        </row>
        <row r="11">
          <cell r="L11">
            <v>1.26E-2</v>
          </cell>
        </row>
        <row r="12">
          <cell r="L12">
            <v>7.1400000000000005E-2</v>
          </cell>
        </row>
        <row r="13">
          <cell r="L13">
            <v>5.0000000000000001E-4</v>
          </cell>
        </row>
        <row r="16">
          <cell r="L16">
            <v>7.3000000000000001E-3</v>
          </cell>
        </row>
        <row r="17">
          <cell r="L17">
            <v>9.5399999999999999E-2</v>
          </cell>
        </row>
        <row r="20">
          <cell r="L20">
            <v>9.3299999999999994E-2</v>
          </cell>
        </row>
        <row r="21">
          <cell r="L21">
            <v>5.67E-2</v>
          </cell>
        </row>
        <row r="22">
          <cell r="L22">
            <v>0.24</v>
          </cell>
        </row>
        <row r="23">
          <cell r="L23">
            <v>0.10249999999999999</v>
          </cell>
        </row>
        <row r="24">
          <cell r="L24">
            <v>4.58E-2</v>
          </cell>
        </row>
        <row r="25">
          <cell r="L25">
            <v>6.8999999999999999E-3</v>
          </cell>
        </row>
        <row r="26">
          <cell r="L26">
            <v>2.6499999999999999E-2</v>
          </cell>
        </row>
        <row r="29">
          <cell r="L29">
            <v>0.122</v>
          </cell>
        </row>
        <row r="30">
          <cell r="L30">
            <v>0.73370000000000002</v>
          </cell>
        </row>
        <row r="31">
          <cell r="L31">
            <v>8.3199999999999996E-2</v>
          </cell>
        </row>
        <row r="32">
          <cell r="L32">
            <v>0.37419999999999998</v>
          </cell>
        </row>
        <row r="33">
          <cell r="L33">
            <v>0.01</v>
          </cell>
        </row>
        <row r="36">
          <cell r="L36">
            <v>0.1</v>
          </cell>
        </row>
        <row r="37">
          <cell r="L37">
            <v>0.15</v>
          </cell>
        </row>
        <row r="38">
          <cell r="L38">
            <v>9.06E-2</v>
          </cell>
        </row>
        <row r="41">
          <cell r="L41">
            <v>0.31519999999999998</v>
          </cell>
        </row>
        <row r="42">
          <cell r="L42">
            <v>1.41E-2</v>
          </cell>
        </row>
        <row r="43">
          <cell r="L43">
            <v>0.65710000000000002</v>
          </cell>
        </row>
        <row r="44">
          <cell r="L44">
            <v>0.54249999999999998</v>
          </cell>
        </row>
        <row r="45">
          <cell r="L45">
            <v>0.28399999999999997</v>
          </cell>
        </row>
        <row r="46">
          <cell r="L46">
            <v>0.43830000000000002</v>
          </cell>
        </row>
        <row r="47">
          <cell r="L47">
            <v>0.18770000000000001</v>
          </cell>
        </row>
        <row r="48">
          <cell r="L48">
            <v>4.2999999999999997E-2</v>
          </cell>
        </row>
        <row r="51">
          <cell r="L51">
            <v>7.4700000000000003E-2</v>
          </cell>
        </row>
        <row r="52">
          <cell r="L5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ober 2016"/>
      <sheetName val="YTD 2016"/>
      <sheetName val="YTD 2009 Graphs"/>
      <sheetName val="SDGEOverheadLetter"/>
    </sheetNames>
    <definedNames>
      <definedName name="EstSch"/>
      <definedName name="OHRates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08"/>
  <sheetViews>
    <sheetView showGridLines="0" tabSelected="1" workbookViewId="0">
      <selection activeCell="B30" sqref="B30"/>
    </sheetView>
  </sheetViews>
  <sheetFormatPr defaultColWidth="9.08984375" defaultRowHeight="14.5" x14ac:dyDescent="0.35"/>
  <cols>
    <col min="1" max="1" width="6.453125" style="359" customWidth="1"/>
    <col min="2" max="2" width="24.08984375" style="359" customWidth="1"/>
    <col min="3" max="3" width="7" style="359" customWidth="1"/>
    <col min="4" max="4" width="8.90625" style="359" customWidth="1"/>
    <col min="5" max="5" width="8" style="359" customWidth="1"/>
    <col min="6" max="6" width="7" style="359" customWidth="1"/>
    <col min="7" max="8" width="6.6328125" style="359" customWidth="1"/>
    <col min="9" max="10" width="7.6328125" style="359" customWidth="1"/>
    <col min="11" max="11" width="10.54296875" style="359" customWidth="1"/>
    <col min="12" max="12" width="1.453125" style="359" customWidth="1"/>
    <col min="13" max="13" width="8.453125" style="359" customWidth="1"/>
    <col min="14" max="14" width="3.36328125" style="359" customWidth="1"/>
    <col min="15" max="15" width="7.08984375" style="359" customWidth="1"/>
    <col min="16" max="16" width="7.90625" style="359" customWidth="1"/>
    <col min="17" max="17" width="6.453125" style="359" customWidth="1"/>
    <col min="18" max="18" width="6.08984375" style="359" customWidth="1"/>
    <col min="19" max="19" width="6.90625" style="359" customWidth="1"/>
    <col min="20" max="20" width="6.54296875" style="359" customWidth="1"/>
    <col min="21" max="22" width="7.54296875" style="359" customWidth="1"/>
    <col min="23" max="23" width="10.90625" style="359" customWidth="1"/>
    <col min="24" max="24" width="1.08984375" style="359" customWidth="1"/>
    <col min="25" max="25" width="9.08984375" style="359" customWidth="1"/>
    <col min="26" max="26" width="11.90625" style="359" customWidth="1"/>
    <col min="27" max="27" width="6.90625" style="359" customWidth="1"/>
    <col min="28" max="28" width="24.6328125" style="359" customWidth="1"/>
    <col min="29" max="30" width="11.90625" style="359" customWidth="1"/>
    <col min="31" max="31" width="9" style="359" customWidth="1"/>
    <col min="32" max="32" width="9.54296875" style="359" customWidth="1"/>
    <col min="33" max="33" width="10.54296875" style="359" customWidth="1"/>
    <col min="34" max="34" width="9.54296875" style="359" customWidth="1"/>
    <col min="35" max="35" width="10.6328125" style="359" customWidth="1"/>
    <col min="36" max="36" width="12.54296875" style="359" customWidth="1"/>
    <col min="37" max="37" width="1.36328125" style="359" customWidth="1"/>
    <col min="38" max="39" width="11.90625" style="359" customWidth="1"/>
    <col min="40" max="40" width="6.6328125" style="359" customWidth="1"/>
    <col min="41" max="41" width="23.6328125" style="359" customWidth="1"/>
    <col min="42" max="42" width="7.453125" style="359" customWidth="1"/>
    <col min="43" max="43" width="8.90625" style="359" customWidth="1"/>
    <col min="44" max="44" width="6.6328125" style="359" customWidth="1"/>
    <col min="45" max="45" width="7.54296875" style="359" customWidth="1"/>
    <col min="46" max="46" width="9.08984375" style="359"/>
    <col min="47" max="47" width="9.6328125" style="359" bestFit="1" customWidth="1"/>
    <col min="48" max="48" width="7" style="359" customWidth="1"/>
    <col min="49" max="49" width="8.08984375" style="359" customWidth="1"/>
    <col min="50" max="50" width="10.453125" style="359" customWidth="1"/>
    <col min="51" max="51" width="1.54296875" style="359" customWidth="1"/>
    <col min="52" max="52" width="8.90625" style="359" customWidth="1"/>
    <col min="53" max="53" width="3.36328125" style="359" customWidth="1"/>
    <col min="54" max="54" width="9.08984375" style="359"/>
    <col min="55" max="55" width="8.36328125" style="359" customWidth="1"/>
    <col min="56" max="56" width="9.08984375" style="359"/>
    <col min="57" max="57" width="8.90625" style="359" customWidth="1"/>
    <col min="58" max="58" width="6.6328125" style="359" customWidth="1"/>
    <col min="59" max="59" width="9.6328125" style="359" bestFit="1" customWidth="1"/>
    <col min="60" max="60" width="11" style="359" customWidth="1"/>
    <col min="61" max="61" width="8.6328125" style="359" customWidth="1"/>
    <col min="62" max="62" width="12.453125" style="359" customWidth="1"/>
    <col min="63" max="63" width="2.08984375" style="359" customWidth="1"/>
    <col min="64" max="66" width="9.08984375" style="359"/>
    <col min="67" max="67" width="24.54296875" style="359" customWidth="1"/>
    <col min="68" max="74" width="10.6328125" style="359" bestFit="1" customWidth="1"/>
    <col min="75" max="75" width="10.6328125" style="359" customWidth="1"/>
    <col min="76" max="76" width="2" style="359" customWidth="1"/>
    <col min="77" max="77" width="10.54296875" style="359" bestFit="1" customWidth="1"/>
    <col min="78" max="79" width="9.08984375" style="359"/>
    <col min="80" max="80" width="25.08984375" style="359" customWidth="1"/>
    <col min="81" max="81" width="9.08984375" style="359"/>
    <col min="82" max="82" width="17" style="359" customWidth="1"/>
    <col min="83" max="87" width="9.08984375" style="359"/>
    <col min="88" max="88" width="11.54296875" style="359" customWidth="1"/>
    <col min="89" max="89" width="3.6328125" style="359" customWidth="1"/>
    <col min="90" max="90" width="12.36328125" style="359" customWidth="1"/>
    <col min="91" max="91" width="3.6328125" style="359" customWidth="1"/>
    <col min="92" max="92" width="15.08984375" style="359" customWidth="1"/>
    <col min="93" max="16384" width="9.08984375" style="359"/>
  </cols>
  <sheetData>
    <row r="1" spans="1:92" x14ac:dyDescent="0.35">
      <c r="B1" s="1139" t="s">
        <v>466</v>
      </c>
      <c r="C1" s="1140"/>
      <c r="D1" s="1140"/>
      <c r="E1" s="1140"/>
      <c r="F1" s="1140"/>
      <c r="G1" s="1140"/>
      <c r="H1" s="1140"/>
      <c r="I1" s="1140"/>
      <c r="J1" s="1140"/>
      <c r="K1" s="1140"/>
      <c r="L1" s="1140"/>
      <c r="M1" s="1140"/>
      <c r="N1" s="1140"/>
      <c r="O1" s="1140"/>
      <c r="P1" s="1140"/>
      <c r="Q1" s="1140"/>
      <c r="R1" s="1140"/>
      <c r="S1" s="1140"/>
      <c r="T1" s="1140"/>
      <c r="U1" s="1140"/>
      <c r="V1" s="1140"/>
      <c r="W1" s="1140"/>
      <c r="X1" s="1140"/>
      <c r="Y1" s="1141"/>
      <c r="Z1" s="468"/>
      <c r="AA1" s="468"/>
      <c r="AB1" s="1139" t="s">
        <v>467</v>
      </c>
      <c r="AC1" s="1140"/>
      <c r="AD1" s="1140"/>
      <c r="AE1" s="1140"/>
      <c r="AF1" s="1140"/>
      <c r="AG1" s="1140"/>
      <c r="AH1" s="1140"/>
      <c r="AI1" s="1140"/>
      <c r="AJ1" s="1140"/>
      <c r="AK1" s="1140"/>
      <c r="AL1" s="1141"/>
      <c r="AM1" s="470"/>
      <c r="AO1" s="1139" t="s">
        <v>585</v>
      </c>
      <c r="AP1" s="1140"/>
      <c r="AQ1" s="1140"/>
      <c r="AR1" s="1140"/>
      <c r="AS1" s="1140"/>
      <c r="AT1" s="1140"/>
      <c r="AU1" s="1140"/>
      <c r="AV1" s="1140"/>
      <c r="AW1" s="1140"/>
      <c r="AX1" s="1140"/>
      <c r="AY1" s="1140"/>
      <c r="AZ1" s="1140"/>
      <c r="BA1" s="1140"/>
      <c r="BB1" s="1140"/>
      <c r="BC1" s="1140"/>
      <c r="BD1" s="1140"/>
      <c r="BE1" s="1140"/>
      <c r="BF1" s="1140"/>
      <c r="BG1" s="1140"/>
      <c r="BH1" s="1140"/>
      <c r="BI1" s="1140"/>
      <c r="BJ1" s="1140"/>
      <c r="BK1" s="1140"/>
      <c r="BL1" s="1141"/>
      <c r="BN1" s="576"/>
      <c r="BO1" s="1139" t="s">
        <v>586</v>
      </c>
      <c r="BP1" s="1140"/>
      <c r="BQ1" s="1140"/>
      <c r="BR1" s="1140"/>
      <c r="BS1" s="1140"/>
      <c r="BT1" s="1140"/>
      <c r="BU1" s="1140"/>
      <c r="BV1" s="1140"/>
      <c r="BW1" s="1140"/>
      <c r="BX1" s="1140"/>
      <c r="BY1" s="1141"/>
      <c r="CG1" s="1139" t="s">
        <v>607</v>
      </c>
      <c r="CH1" s="1140"/>
      <c r="CI1" s="1140"/>
      <c r="CJ1" s="1140"/>
      <c r="CK1" s="1140"/>
      <c r="CL1" s="1140"/>
      <c r="CM1" s="1140"/>
      <c r="CN1" s="1141"/>
    </row>
    <row r="2" spans="1:92" ht="15" thickBot="1" x14ac:dyDescent="0.4">
      <c r="B2" s="1131" t="s">
        <v>473</v>
      </c>
      <c r="C2" s="1132"/>
      <c r="D2" s="1132"/>
      <c r="E2" s="1132"/>
      <c r="F2" s="1132"/>
      <c r="G2" s="1132"/>
      <c r="H2" s="1132"/>
      <c r="I2" s="1132"/>
      <c r="J2" s="1132"/>
      <c r="K2" s="1132"/>
      <c r="L2" s="1132"/>
      <c r="M2" s="1132"/>
      <c r="N2" s="1132"/>
      <c r="O2" s="1132"/>
      <c r="P2" s="1132"/>
      <c r="Q2" s="1132"/>
      <c r="R2" s="1132"/>
      <c r="S2" s="1132"/>
      <c r="T2" s="1132"/>
      <c r="U2" s="1132"/>
      <c r="V2" s="1132"/>
      <c r="W2" s="1132"/>
      <c r="X2" s="1132"/>
      <c r="Y2" s="1133"/>
      <c r="Z2" s="468"/>
      <c r="AA2" s="468"/>
      <c r="AB2" s="1131" t="s">
        <v>637</v>
      </c>
      <c r="AC2" s="1132"/>
      <c r="AD2" s="1132"/>
      <c r="AE2" s="1132"/>
      <c r="AF2" s="1132"/>
      <c r="AG2" s="1132"/>
      <c r="AH2" s="1132"/>
      <c r="AI2" s="1132"/>
      <c r="AJ2" s="1132"/>
      <c r="AK2" s="1132"/>
      <c r="AL2" s="1133"/>
      <c r="AM2" s="450"/>
      <c r="AO2" s="1131" t="s">
        <v>473</v>
      </c>
      <c r="AP2" s="1132"/>
      <c r="AQ2" s="1132"/>
      <c r="AR2" s="1132"/>
      <c r="AS2" s="1132"/>
      <c r="AT2" s="1132"/>
      <c r="AU2" s="1132"/>
      <c r="AV2" s="1132"/>
      <c r="AW2" s="1132"/>
      <c r="AX2" s="1132"/>
      <c r="AY2" s="1132"/>
      <c r="AZ2" s="1132"/>
      <c r="BA2" s="1132"/>
      <c r="BB2" s="1132"/>
      <c r="BC2" s="1132"/>
      <c r="BD2" s="1132"/>
      <c r="BE2" s="1132"/>
      <c r="BF2" s="1132"/>
      <c r="BG2" s="1132"/>
      <c r="BH2" s="1132"/>
      <c r="BI2" s="1132"/>
      <c r="BJ2" s="1132"/>
      <c r="BK2" s="1132"/>
      <c r="BL2" s="1133"/>
      <c r="BN2" s="576"/>
      <c r="BO2" s="1131" t="s">
        <v>637</v>
      </c>
      <c r="BP2" s="1132"/>
      <c r="BQ2" s="1132"/>
      <c r="BR2" s="1132"/>
      <c r="BS2" s="1132"/>
      <c r="BT2" s="1132"/>
      <c r="BU2" s="1132"/>
      <c r="BV2" s="1132"/>
      <c r="BW2" s="1132"/>
      <c r="BX2" s="1132"/>
      <c r="BY2" s="1133"/>
      <c r="CG2" s="1131" t="s">
        <v>608</v>
      </c>
      <c r="CH2" s="1132"/>
      <c r="CI2" s="1132"/>
      <c r="CJ2" s="1132"/>
      <c r="CK2" s="1132"/>
      <c r="CL2" s="1132"/>
      <c r="CM2" s="1132"/>
      <c r="CN2" s="1133"/>
    </row>
    <row r="3" spans="1:92" x14ac:dyDescent="0.35">
      <c r="B3" s="1131" t="s">
        <v>461</v>
      </c>
      <c r="C3" s="1132"/>
      <c r="D3" s="1132"/>
      <c r="E3" s="1132"/>
      <c r="F3" s="1132"/>
      <c r="G3" s="1132"/>
      <c r="H3" s="1132"/>
      <c r="I3" s="1132"/>
      <c r="J3" s="1132"/>
      <c r="K3" s="1132"/>
      <c r="L3" s="1132"/>
      <c r="M3" s="1132"/>
      <c r="N3" s="1132"/>
      <c r="O3" s="1132"/>
      <c r="P3" s="1132"/>
      <c r="Q3" s="1132"/>
      <c r="R3" s="1132"/>
      <c r="S3" s="1132"/>
      <c r="T3" s="1132"/>
      <c r="U3" s="1132"/>
      <c r="V3" s="1132"/>
      <c r="W3" s="1132"/>
      <c r="X3" s="1132"/>
      <c r="Y3" s="1133"/>
      <c r="Z3" s="468"/>
      <c r="AA3" s="468"/>
      <c r="AB3" s="1131" t="s">
        <v>461</v>
      </c>
      <c r="AC3" s="1132"/>
      <c r="AD3" s="1132"/>
      <c r="AE3" s="1132"/>
      <c r="AF3" s="1132"/>
      <c r="AG3" s="1132"/>
      <c r="AH3" s="1132"/>
      <c r="AI3" s="1132"/>
      <c r="AJ3" s="1132"/>
      <c r="AK3" s="1132"/>
      <c r="AL3" s="1133"/>
      <c r="AM3" s="450"/>
      <c r="AO3" s="1131" t="s">
        <v>461</v>
      </c>
      <c r="AP3" s="1132"/>
      <c r="AQ3" s="1132"/>
      <c r="AR3" s="1132"/>
      <c r="AS3" s="1132"/>
      <c r="AT3" s="1132"/>
      <c r="AU3" s="1132"/>
      <c r="AV3" s="1132"/>
      <c r="AW3" s="1132"/>
      <c r="AX3" s="1132"/>
      <c r="AY3" s="1132"/>
      <c r="AZ3" s="1132"/>
      <c r="BA3" s="1132"/>
      <c r="BB3" s="1132"/>
      <c r="BC3" s="1132"/>
      <c r="BD3" s="1132"/>
      <c r="BE3" s="1132"/>
      <c r="BF3" s="1132"/>
      <c r="BG3" s="1132"/>
      <c r="BH3" s="1132"/>
      <c r="BI3" s="1132"/>
      <c r="BJ3" s="1132"/>
      <c r="BK3" s="1132"/>
      <c r="BL3" s="1133"/>
      <c r="BN3" s="576"/>
      <c r="BO3" s="1131" t="s">
        <v>461</v>
      </c>
      <c r="BP3" s="1132"/>
      <c r="BQ3" s="1132"/>
      <c r="BR3" s="1132"/>
      <c r="BS3" s="1132"/>
      <c r="BT3" s="1132"/>
      <c r="BU3" s="1132"/>
      <c r="BV3" s="1132"/>
      <c r="BW3" s="1132"/>
      <c r="BX3" s="1132"/>
      <c r="BY3" s="1133"/>
      <c r="CB3" s="1139" t="s">
        <v>598</v>
      </c>
      <c r="CC3" s="1140"/>
      <c r="CD3" s="1141"/>
      <c r="CG3" s="452"/>
      <c r="CH3" s="453"/>
      <c r="CI3" s="453"/>
      <c r="CJ3" s="453"/>
      <c r="CK3" s="453"/>
      <c r="CL3" s="453"/>
      <c r="CM3" s="453"/>
      <c r="CN3" s="473"/>
    </row>
    <row r="4" spans="1:92" x14ac:dyDescent="0.35">
      <c r="B4" s="1131" t="s">
        <v>613</v>
      </c>
      <c r="C4" s="1132"/>
      <c r="D4" s="1132"/>
      <c r="E4" s="1132"/>
      <c r="F4" s="1132"/>
      <c r="G4" s="1132"/>
      <c r="H4" s="1132"/>
      <c r="I4" s="1132"/>
      <c r="J4" s="1132"/>
      <c r="K4" s="1132"/>
      <c r="L4" s="1132"/>
      <c r="M4" s="1132"/>
      <c r="N4" s="1132"/>
      <c r="O4" s="1132"/>
      <c r="P4" s="1132"/>
      <c r="Q4" s="1132"/>
      <c r="R4" s="1132"/>
      <c r="S4" s="1132"/>
      <c r="T4" s="1132"/>
      <c r="U4" s="1132"/>
      <c r="V4" s="1132"/>
      <c r="W4" s="1132"/>
      <c r="X4" s="1132"/>
      <c r="Y4" s="1133"/>
      <c r="Z4" s="468"/>
      <c r="AA4" s="468"/>
      <c r="AB4" s="1131" t="s">
        <v>613</v>
      </c>
      <c r="AC4" s="1132"/>
      <c r="AD4" s="1132"/>
      <c r="AE4" s="1132"/>
      <c r="AF4" s="1132"/>
      <c r="AG4" s="1132"/>
      <c r="AH4" s="1132"/>
      <c r="AI4" s="1132"/>
      <c r="AJ4" s="1132"/>
      <c r="AK4" s="1132"/>
      <c r="AL4" s="1133"/>
      <c r="AM4" s="450"/>
      <c r="AO4" s="1131" t="s">
        <v>584</v>
      </c>
      <c r="AP4" s="1132"/>
      <c r="AQ4" s="1132"/>
      <c r="AR4" s="1132"/>
      <c r="AS4" s="1132"/>
      <c r="AT4" s="1132"/>
      <c r="AU4" s="1132"/>
      <c r="AV4" s="1132"/>
      <c r="AW4" s="1132"/>
      <c r="AX4" s="1132"/>
      <c r="AY4" s="1132"/>
      <c r="AZ4" s="1132"/>
      <c r="BA4" s="1132"/>
      <c r="BB4" s="1132"/>
      <c r="BC4" s="1132"/>
      <c r="BD4" s="1132"/>
      <c r="BE4" s="1132"/>
      <c r="BF4" s="1132"/>
      <c r="BG4" s="1132"/>
      <c r="BH4" s="1132"/>
      <c r="BI4" s="1132"/>
      <c r="BJ4" s="1132"/>
      <c r="BK4" s="1132"/>
      <c r="BL4" s="1133"/>
      <c r="BN4" s="576"/>
      <c r="BO4" s="1131" t="s">
        <v>584</v>
      </c>
      <c r="BP4" s="1132"/>
      <c r="BQ4" s="1132"/>
      <c r="BR4" s="1132"/>
      <c r="BS4" s="1132"/>
      <c r="BT4" s="1132"/>
      <c r="BU4" s="1132"/>
      <c r="BV4" s="1132"/>
      <c r="BW4" s="1132"/>
      <c r="BX4" s="1132"/>
      <c r="BY4" s="1133"/>
      <c r="CB4" s="1131" t="s">
        <v>599</v>
      </c>
      <c r="CC4" s="1132"/>
      <c r="CD4" s="1133"/>
      <c r="CG4" s="452"/>
      <c r="CH4" s="453"/>
      <c r="CI4" s="453"/>
      <c r="CJ4" s="601" t="s">
        <v>54</v>
      </c>
      <c r="CK4" s="453"/>
      <c r="CL4" s="453"/>
      <c r="CM4" s="453"/>
      <c r="CN4" s="603" t="s">
        <v>605</v>
      </c>
    </row>
    <row r="5" spans="1:92" ht="18.75" customHeight="1" x14ac:dyDescent="0.35">
      <c r="A5" s="444"/>
      <c r="B5" s="565" t="s">
        <v>554</v>
      </c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O5" s="1132"/>
      <c r="P5" s="1132"/>
      <c r="Q5" s="1132"/>
      <c r="R5" s="453"/>
      <c r="S5" s="1132"/>
      <c r="T5" s="1132"/>
      <c r="U5" s="1132"/>
      <c r="V5" s="576"/>
      <c r="W5" s="573"/>
      <c r="X5" s="453"/>
      <c r="Y5" s="574"/>
      <c r="Z5" s="468"/>
      <c r="AA5" s="468"/>
      <c r="AB5" s="565" t="s">
        <v>554</v>
      </c>
      <c r="AC5" s="453"/>
      <c r="AD5" s="453"/>
      <c r="AE5" s="453"/>
      <c r="AF5" s="453"/>
      <c r="AG5" s="453"/>
      <c r="AH5" s="453"/>
      <c r="AI5" s="453"/>
      <c r="AJ5" s="453"/>
      <c r="AK5" s="453"/>
      <c r="AL5" s="473"/>
      <c r="AM5" s="450"/>
      <c r="AN5" s="444"/>
      <c r="AO5" s="565" t="s">
        <v>554</v>
      </c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1132"/>
      <c r="BC5" s="1132"/>
      <c r="BD5" s="1132"/>
      <c r="BE5" s="453"/>
      <c r="BF5" s="1132"/>
      <c r="BG5" s="1132"/>
      <c r="BH5" s="1132"/>
      <c r="BI5" s="576"/>
      <c r="BJ5" s="576"/>
      <c r="BK5" s="453"/>
      <c r="BL5" s="577"/>
      <c r="BN5" s="576"/>
      <c r="BO5" s="565" t="s">
        <v>554</v>
      </c>
      <c r="BP5" s="453"/>
      <c r="BQ5" s="453"/>
      <c r="BR5" s="453"/>
      <c r="BS5" s="453"/>
      <c r="BT5" s="453"/>
      <c r="BU5" s="453"/>
      <c r="BV5" s="453"/>
      <c r="BW5" s="453"/>
      <c r="BX5" s="453"/>
      <c r="BY5" s="473"/>
      <c r="CB5" s="452"/>
      <c r="CC5" s="453"/>
      <c r="CD5" s="603" t="s">
        <v>459</v>
      </c>
      <c r="CG5" s="452"/>
      <c r="CH5" s="453"/>
      <c r="CI5" s="453"/>
      <c r="CJ5" s="600" t="s">
        <v>603</v>
      </c>
      <c r="CK5" s="453"/>
      <c r="CL5" s="600" t="s">
        <v>604</v>
      </c>
      <c r="CM5" s="453"/>
      <c r="CN5" s="602" t="s">
        <v>606</v>
      </c>
    </row>
    <row r="6" spans="1:92" ht="14.25" customHeight="1" x14ac:dyDescent="0.35">
      <c r="A6" s="444"/>
      <c r="B6" s="565"/>
      <c r="C6" s="1134" t="s">
        <v>625</v>
      </c>
      <c r="D6" s="1134"/>
      <c r="E6" s="1134"/>
      <c r="F6" s="1134"/>
      <c r="G6" s="1134"/>
      <c r="H6" s="1134"/>
      <c r="I6" s="1134"/>
      <c r="J6" s="1134"/>
      <c r="K6" s="1134"/>
      <c r="L6" s="1134"/>
      <c r="M6" s="1134"/>
      <c r="N6" s="453"/>
      <c r="O6" s="1134" t="s">
        <v>464</v>
      </c>
      <c r="P6" s="1134"/>
      <c r="Q6" s="1134"/>
      <c r="R6" s="1134"/>
      <c r="S6" s="1134"/>
      <c r="T6" s="1134"/>
      <c r="U6" s="1134"/>
      <c r="V6" s="1134"/>
      <c r="W6" s="1134"/>
      <c r="X6" s="1134"/>
      <c r="Y6" s="1135"/>
      <c r="Z6" s="573"/>
      <c r="AA6" s="573"/>
      <c r="AB6" s="565"/>
      <c r="AC6" s="1134" t="s">
        <v>580</v>
      </c>
      <c r="AD6" s="1134"/>
      <c r="AE6" s="1134"/>
      <c r="AF6" s="1134"/>
      <c r="AG6" s="1134"/>
      <c r="AH6" s="1134"/>
      <c r="AI6" s="1134"/>
      <c r="AJ6" s="1134"/>
      <c r="AK6" s="1134"/>
      <c r="AL6" s="1135"/>
      <c r="AM6" s="450"/>
      <c r="AN6" s="444"/>
      <c r="AO6" s="565"/>
      <c r="AP6" s="1134" t="s">
        <v>625</v>
      </c>
      <c r="AQ6" s="1134"/>
      <c r="AR6" s="1134"/>
      <c r="AS6" s="1134"/>
      <c r="AT6" s="1134"/>
      <c r="AU6" s="1134"/>
      <c r="AV6" s="1134"/>
      <c r="AW6" s="1134"/>
      <c r="AX6" s="1134"/>
      <c r="AY6" s="1134"/>
      <c r="AZ6" s="1134"/>
      <c r="BA6" s="453"/>
      <c r="BB6" s="1134" t="s">
        <v>464</v>
      </c>
      <c r="BC6" s="1134"/>
      <c r="BD6" s="1134"/>
      <c r="BE6" s="1134"/>
      <c r="BF6" s="1134"/>
      <c r="BG6" s="1134"/>
      <c r="BH6" s="1134"/>
      <c r="BI6" s="1134"/>
      <c r="BJ6" s="1134"/>
      <c r="BK6" s="1134"/>
      <c r="BL6" s="1135"/>
      <c r="BN6" s="576"/>
      <c r="BO6" s="565"/>
      <c r="BP6" s="1134" t="s">
        <v>580</v>
      </c>
      <c r="BQ6" s="1134"/>
      <c r="BR6" s="1134"/>
      <c r="BS6" s="1134"/>
      <c r="BT6" s="1134"/>
      <c r="BU6" s="1134"/>
      <c r="BV6" s="1134"/>
      <c r="BW6" s="1134"/>
      <c r="BX6" s="1134"/>
      <c r="BY6" s="1135"/>
      <c r="CB6" s="455" t="s">
        <v>591</v>
      </c>
      <c r="CC6" s="453"/>
      <c r="CD6" s="606" t="s">
        <v>597</v>
      </c>
      <c r="CG6" s="452"/>
      <c r="CH6" s="453"/>
      <c r="CI6" s="453"/>
      <c r="CJ6" s="453"/>
      <c r="CK6" s="453"/>
      <c r="CL6" s="453"/>
      <c r="CM6" s="453"/>
      <c r="CN6" s="473"/>
    </row>
    <row r="7" spans="1:92" x14ac:dyDescent="0.35">
      <c r="A7" s="187" t="s">
        <v>459</v>
      </c>
      <c r="B7" s="452"/>
      <c r="C7" s="1136" t="s">
        <v>570</v>
      </c>
      <c r="D7" s="1138"/>
      <c r="E7" s="1136" t="s">
        <v>571</v>
      </c>
      <c r="F7" s="1137"/>
      <c r="G7" s="1137"/>
      <c r="H7" s="1137"/>
      <c r="I7" s="1137"/>
      <c r="J7" s="1137"/>
      <c r="K7" s="1137"/>
      <c r="L7" s="583"/>
      <c r="M7" s="584"/>
      <c r="N7" s="573"/>
      <c r="O7" s="1136" t="s">
        <v>570</v>
      </c>
      <c r="P7" s="1138"/>
      <c r="Q7" s="1137" t="s">
        <v>571</v>
      </c>
      <c r="R7" s="1137"/>
      <c r="S7" s="1137"/>
      <c r="T7" s="1137"/>
      <c r="U7" s="1137"/>
      <c r="V7" s="1137"/>
      <c r="W7" s="1137"/>
      <c r="X7" s="583"/>
      <c r="Y7" s="586"/>
      <c r="Z7" s="468"/>
      <c r="AA7" s="469" t="s">
        <v>459</v>
      </c>
      <c r="AB7" s="452"/>
      <c r="AC7" s="1136" t="s">
        <v>581</v>
      </c>
      <c r="AD7" s="1137"/>
      <c r="AE7" s="1137"/>
      <c r="AF7" s="1137"/>
      <c r="AG7" s="1137"/>
      <c r="AH7" s="1137"/>
      <c r="AI7" s="1138"/>
      <c r="AJ7" s="568" t="s">
        <v>582</v>
      </c>
      <c r="AK7" s="583"/>
      <c r="AL7" s="586"/>
      <c r="AM7" s="450"/>
      <c r="AN7" s="579" t="s">
        <v>459</v>
      </c>
      <c r="AO7" s="452"/>
      <c r="AP7" s="1136" t="s">
        <v>570</v>
      </c>
      <c r="AQ7" s="1138"/>
      <c r="AR7" s="1137" t="s">
        <v>571</v>
      </c>
      <c r="AS7" s="1137"/>
      <c r="AT7" s="1137"/>
      <c r="AU7" s="1137"/>
      <c r="AV7" s="1137"/>
      <c r="AW7" s="1137"/>
      <c r="AX7" s="1137"/>
      <c r="AY7" s="583"/>
      <c r="AZ7" s="584"/>
      <c r="BA7" s="576"/>
      <c r="BB7" s="1136" t="s">
        <v>570</v>
      </c>
      <c r="BC7" s="1138"/>
      <c r="BD7" s="1137" t="s">
        <v>571</v>
      </c>
      <c r="BE7" s="1137"/>
      <c r="BF7" s="1137"/>
      <c r="BG7" s="1137"/>
      <c r="BH7" s="1137"/>
      <c r="BI7" s="1137"/>
      <c r="BJ7" s="1137"/>
      <c r="BK7" s="583"/>
      <c r="BL7" s="586"/>
      <c r="BN7" s="579" t="s">
        <v>459</v>
      </c>
      <c r="BO7" s="452"/>
      <c r="BP7" s="1136" t="s">
        <v>581</v>
      </c>
      <c r="BQ7" s="1137"/>
      <c r="BR7" s="1137"/>
      <c r="BS7" s="1137"/>
      <c r="BT7" s="1137"/>
      <c r="BU7" s="1137"/>
      <c r="BV7" s="1138"/>
      <c r="BW7" s="581" t="s">
        <v>582</v>
      </c>
      <c r="BX7" s="583"/>
      <c r="BY7" s="586"/>
      <c r="CB7" s="452" t="s">
        <v>592</v>
      </c>
      <c r="CC7" s="453"/>
      <c r="CD7" s="668">
        <v>16</v>
      </c>
      <c r="CG7" s="565" t="s">
        <v>600</v>
      </c>
      <c r="CH7" s="453"/>
      <c r="CI7" s="453"/>
      <c r="CJ7" s="609">
        <v>0.45250000000000001</v>
      </c>
      <c r="CK7" s="453"/>
      <c r="CL7" s="609">
        <v>0.05</v>
      </c>
      <c r="CM7" s="445"/>
      <c r="CN7" s="610">
        <f>CJ7*CL7</f>
        <v>2.2625000000000003E-2</v>
      </c>
    </row>
    <row r="8" spans="1:92" x14ac:dyDescent="0.35">
      <c r="A8" s="448" t="s">
        <v>460</v>
      </c>
      <c r="B8" s="455" t="s">
        <v>461</v>
      </c>
      <c r="C8" s="644" t="s">
        <v>615</v>
      </c>
      <c r="D8" s="645" t="s">
        <v>616</v>
      </c>
      <c r="E8" s="646" t="s">
        <v>617</v>
      </c>
      <c r="F8" s="646" t="s">
        <v>618</v>
      </c>
      <c r="G8" s="646" t="s">
        <v>619</v>
      </c>
      <c r="H8" s="646" t="s">
        <v>620</v>
      </c>
      <c r="I8" s="646" t="s">
        <v>621</v>
      </c>
      <c r="J8" s="646" t="s">
        <v>622</v>
      </c>
      <c r="K8" s="568" t="s">
        <v>583</v>
      </c>
      <c r="L8" s="445"/>
      <c r="M8" s="585" t="s">
        <v>0</v>
      </c>
      <c r="N8" s="573"/>
      <c r="O8" s="644" t="s">
        <v>615</v>
      </c>
      <c r="P8" s="645" t="s">
        <v>616</v>
      </c>
      <c r="Q8" s="646" t="s">
        <v>617</v>
      </c>
      <c r="R8" s="646" t="s">
        <v>618</v>
      </c>
      <c r="S8" s="646" t="s">
        <v>619</v>
      </c>
      <c r="T8" s="646" t="s">
        <v>620</v>
      </c>
      <c r="U8" s="646" t="s">
        <v>621</v>
      </c>
      <c r="V8" s="646" t="s">
        <v>622</v>
      </c>
      <c r="W8" s="568" t="s">
        <v>583</v>
      </c>
      <c r="X8" s="445"/>
      <c r="Y8" s="454" t="s">
        <v>0</v>
      </c>
      <c r="Z8" s="445"/>
      <c r="AA8" s="467" t="s">
        <v>460</v>
      </c>
      <c r="AB8" s="455" t="s">
        <v>461</v>
      </c>
      <c r="AC8" s="644" t="s">
        <v>616</v>
      </c>
      <c r="AD8" s="646" t="s">
        <v>617</v>
      </c>
      <c r="AE8" s="646" t="s">
        <v>618</v>
      </c>
      <c r="AF8" s="646" t="s">
        <v>619</v>
      </c>
      <c r="AG8" s="646" t="s">
        <v>620</v>
      </c>
      <c r="AH8" s="646" t="s">
        <v>621</v>
      </c>
      <c r="AI8" s="645" t="s">
        <v>622</v>
      </c>
      <c r="AJ8" s="568" t="s">
        <v>583</v>
      </c>
      <c r="AK8" s="598"/>
      <c r="AL8" s="454" t="s">
        <v>0</v>
      </c>
      <c r="AM8" s="445"/>
      <c r="AN8" s="578" t="s">
        <v>460</v>
      </c>
      <c r="AO8" s="455" t="s">
        <v>461</v>
      </c>
      <c r="AP8" s="644" t="s">
        <v>615</v>
      </c>
      <c r="AQ8" s="645" t="s">
        <v>616</v>
      </c>
      <c r="AR8" s="646" t="s">
        <v>617</v>
      </c>
      <c r="AS8" s="646" t="s">
        <v>618</v>
      </c>
      <c r="AT8" s="646" t="s">
        <v>619</v>
      </c>
      <c r="AU8" s="646" t="s">
        <v>620</v>
      </c>
      <c r="AV8" s="646" t="s">
        <v>621</v>
      </c>
      <c r="AW8" s="646" t="s">
        <v>622</v>
      </c>
      <c r="AX8" s="648" t="s">
        <v>583</v>
      </c>
      <c r="AY8" s="445"/>
      <c r="AZ8" s="585" t="s">
        <v>0</v>
      </c>
      <c r="BA8" s="576"/>
      <c r="BB8" s="644" t="s">
        <v>615</v>
      </c>
      <c r="BC8" s="645" t="s">
        <v>616</v>
      </c>
      <c r="BD8" s="646" t="s">
        <v>617</v>
      </c>
      <c r="BE8" s="646" t="s">
        <v>618</v>
      </c>
      <c r="BF8" s="646" t="s">
        <v>619</v>
      </c>
      <c r="BG8" s="646" t="s">
        <v>620</v>
      </c>
      <c r="BH8" s="646" t="s">
        <v>621</v>
      </c>
      <c r="BI8" s="646" t="s">
        <v>622</v>
      </c>
      <c r="BJ8" s="648" t="s">
        <v>583</v>
      </c>
      <c r="BK8" s="445"/>
      <c r="BL8" s="582" t="s">
        <v>0</v>
      </c>
      <c r="BN8" s="578" t="s">
        <v>460</v>
      </c>
      <c r="BO8" s="455" t="s">
        <v>461</v>
      </c>
      <c r="BP8" s="644" t="s">
        <v>616</v>
      </c>
      <c r="BQ8" s="646" t="s">
        <v>617</v>
      </c>
      <c r="BR8" s="646" t="s">
        <v>618</v>
      </c>
      <c r="BS8" s="646" t="s">
        <v>619</v>
      </c>
      <c r="BT8" s="646" t="s">
        <v>620</v>
      </c>
      <c r="BU8" s="646" t="s">
        <v>621</v>
      </c>
      <c r="BV8" s="645" t="s">
        <v>622</v>
      </c>
      <c r="BW8" s="581" t="s">
        <v>583</v>
      </c>
      <c r="BX8" s="598"/>
      <c r="BY8" s="582" t="s">
        <v>0</v>
      </c>
      <c r="CB8" s="452" t="s">
        <v>593</v>
      </c>
      <c r="CC8" s="453"/>
      <c r="CD8" s="668">
        <v>55</v>
      </c>
      <c r="CG8" s="452"/>
      <c r="CH8" s="453"/>
      <c r="CI8" s="453"/>
      <c r="CJ8" s="609"/>
      <c r="CK8" s="453"/>
      <c r="CL8" s="609"/>
      <c r="CM8" s="445"/>
      <c r="CN8" s="607"/>
    </row>
    <row r="9" spans="1:92" x14ac:dyDescent="0.35">
      <c r="A9" s="444" t="s">
        <v>452</v>
      </c>
      <c r="B9" s="452" t="s">
        <v>458</v>
      </c>
      <c r="C9" s="624">
        <f>SUM('ElecLocHwy RR Input'!$H$28:$S$28)/1000+SUM('ElecLocHwy RR Input'!$H$29:$S$29)/1000</f>
        <v>0</v>
      </c>
      <c r="D9" s="625">
        <f>SUM('ElecLocHwy RR Input'!$T$28:$AE$28)/1000+SUM('ElecLocHwy RR Input'!$T$29:$AE$29)/1000</f>
        <v>147</v>
      </c>
      <c r="E9" s="558">
        <f>SUM('ElecLocHwy RR Input'!$AF$28:$AQ$28)/1000+SUM('ElecLocHwy RR Input'!$AF$29:$AQ$29)/1000</f>
        <v>0</v>
      </c>
      <c r="F9" s="558">
        <f>SUM('ElecLocHwy RR Input'!$AR$28:$BC$28)/1000+SUM('ElecLocHwy RR Input'!$AR$29:$BC$29)/1000</f>
        <v>0</v>
      </c>
      <c r="G9" s="558">
        <f>SUM('ElecLocHwy RR Input'!$BD$28:$BO$28)/1000+SUM('ElecLocHwy RR Input'!$BD$29:$BO$29)/1000</f>
        <v>0</v>
      </c>
      <c r="H9" s="558">
        <f>SUM('ElecLocHwy RR Input'!$BP$28:$CA$28)/1000+SUM('ElecLocHwy RR Input'!$BP$29:$CA$29)/1000</f>
        <v>0</v>
      </c>
      <c r="I9" s="558">
        <f>SUM('ElecLocHwy RR Input'!$CB$28:$CM$28)/1000+SUM('ElecLocHwy RR Input'!$CB$29:$CM$29)/1000</f>
        <v>0</v>
      </c>
      <c r="J9" s="558">
        <f>SUM('ElecLocHwy RR Input'!$CN$28:$CY$28)/1000+SUM('ElecLocHwy RR Input'!$CN$29:$CY$29)/1000</f>
        <v>0</v>
      </c>
      <c r="K9" s="558">
        <f>SUM('ElecLocHwy RR Input'!$CZ$28:$OM$28)/1000+SUM('ElecLocHwy RR Input'!$CZ$29:$OM$29)/1000</f>
        <v>0</v>
      </c>
      <c r="L9" s="558"/>
      <c r="M9" s="558">
        <f>SUM(C9:K9)</f>
        <v>147</v>
      </c>
      <c r="N9" s="453"/>
      <c r="O9" s="624">
        <f>SUM('Dealer RR Input'!$H$28:$S$28)/1000+SUM('Dealer RR Input'!$H$29:$S$29)/1000</f>
        <v>0</v>
      </c>
      <c r="P9" s="625">
        <f>SUM('Dealer RR Input'!$T$28:$AE$28)/1000+SUM('Dealer RR Input'!$T$29:$AE$29)/1000</f>
        <v>0</v>
      </c>
      <c r="Q9" s="558">
        <f>SUM('Dealer RR Input'!$AF$28:$AQ$28)/1000+SUM('Dealer RR Input'!$AF$29:$AQ$29)/1000</f>
        <v>0</v>
      </c>
      <c r="R9" s="558">
        <f>SUM('Dealer RR Input'!$AR$28:$BC$28)/1000+SUM('Dealer RR Input'!$AR$29:$BC$29)/1000</f>
        <v>0</v>
      </c>
      <c r="S9" s="558">
        <f>SUM('Dealer RR Input'!$BD$28:$BO$28)/1000+SUM('Dealer RR Input'!$BD$29:$BO$29)/1000</f>
        <v>0</v>
      </c>
      <c r="T9" s="558">
        <f>SUM('Dealer RR Input'!$BP$28:$CA$28)/1000+SUM('Dealer RR Input'!$BP$29:$CA$29)/1000</f>
        <v>0</v>
      </c>
      <c r="U9" s="558">
        <f>SUM('Dealer RR Input'!$CB$28:$CM$28)/1000+SUM('Dealer RR Input'!$CB$29:$CM$29)/1000</f>
        <v>0</v>
      </c>
      <c r="V9" s="558">
        <f>SUM('Dealer RR Input'!$CN$28:$CY$28)/1000+SUM('Dealer RR Input'!$CN$29:$CY$29)/1000</f>
        <v>0</v>
      </c>
      <c r="W9" s="558">
        <f>SUM('Dealer RR Input'!$CZ$28:$OM$28)/1000+SUM('Dealer RR Input'!$CZ$29:$OM$29)/1000</f>
        <v>0</v>
      </c>
      <c r="X9" s="558"/>
      <c r="Y9" s="562">
        <f>SUM(O9:W9)</f>
        <v>0</v>
      </c>
      <c r="Z9" s="446"/>
      <c r="AA9" s="444" t="s">
        <v>452</v>
      </c>
      <c r="AB9" s="452" t="s">
        <v>458</v>
      </c>
      <c r="AC9" s="624">
        <f>SUM('Residential RR Input'!T28:AE28)/1000+SUM('Residential RR Input'!T29:AE29)/1000</f>
        <v>0</v>
      </c>
      <c r="AD9" s="558">
        <f>SUM('Residential RR Input'!AF28:AQ28)/1000+SUM('Residential RR Input'!AF29:AQ29)/1000</f>
        <v>0</v>
      </c>
      <c r="AE9" s="558">
        <f>SUM('Residential RR Input'!AR28:BC28)/1000+SUM('Residential RR Input'!AR29:BC29)/1000</f>
        <v>0</v>
      </c>
      <c r="AF9" s="558">
        <f>SUM('Residential RR Input'!BD28:BO28)/1000+SUM('Residential RR Input'!BD29:BO29)/1000</f>
        <v>0</v>
      </c>
      <c r="AG9" s="558">
        <f>SUM('Residential RR Input'!BP28:CA28)/1000+SUM('Residential RR Input'!BP29:CA29)/1000</f>
        <v>0</v>
      </c>
      <c r="AH9" s="558">
        <f>SUM('Residential RR Input'!CB28:CM28)/1000+SUM('Residential RR Input'!CB29:CM29)/1000</f>
        <v>0</v>
      </c>
      <c r="AI9" s="625">
        <f>SUM('Residential RR Input'!CN28:CY28)/1000+SUM('Residential RR Input'!CN29:CY29)/1000</f>
        <v>0</v>
      </c>
      <c r="AJ9" s="558">
        <f>SUM('Residential RR Input'!CZ28:OM28)/1000+SUM('Residential RR Input'!CZ29:OM29)/1000</f>
        <v>0</v>
      </c>
      <c r="AK9" s="558"/>
      <c r="AL9" s="562">
        <f>SUM(AC9:AJ9)</f>
        <v>0</v>
      </c>
      <c r="AM9" s="446"/>
      <c r="AN9" s="444" t="s">
        <v>452</v>
      </c>
      <c r="AO9" s="452" t="s">
        <v>458</v>
      </c>
      <c r="AP9" s="624">
        <f>SUM('ElecLocHwy RR Input'!$H$96:$S$96)/1000+SUM('ElecLocHwy RR Input'!$H$97:$S$97)/1000</f>
        <v>0</v>
      </c>
      <c r="AQ9" s="625">
        <f>SUM('ElecLocHwy RR Input'!$T$96:$AE$96)/1000+SUM('ElecLocHwy RR Input'!$T$97:$AE$97)/1000</f>
        <v>230.84819009559888</v>
      </c>
      <c r="AR9" s="558">
        <f>SUM('ElecLocHwy RR Input'!$AF$96:$AQ$96)/1000+SUM('ElecLocHwy RR Input'!$AF$97:$AQ$97)/1000</f>
        <v>0</v>
      </c>
      <c r="AS9" s="558">
        <f>SUM('ElecLocHwy RR Input'!$AR$96:$BC$96)/1000+SUM('ElecLocHwy RR Input'!$AR$97:$BC$97)/1000</f>
        <v>0</v>
      </c>
      <c r="AT9" s="558">
        <f>SUM('ElecLocHwy RR Input'!$BD$96:$BO$96)/1000+SUM('ElecLocHwy RR Input'!$BD$97:$BO$97)/1000</f>
        <v>0</v>
      </c>
      <c r="AU9" s="558">
        <f>SUM('ElecLocHwy RR Input'!$BP$96:$CA$96)/1000+SUM('ElecLocHwy RR Input'!$BP$97:$CA$97)/1000</f>
        <v>0</v>
      </c>
      <c r="AV9" s="558">
        <f>SUM('ElecLocHwy RR Input'!$CB$96:$CM$96)/1000+SUM('ElecLocHwy RR Input'!$CB$97:$CM$97)/1000</f>
        <v>0</v>
      </c>
      <c r="AW9" s="558">
        <f>SUM('ElecLocHwy RR Input'!$CN$96:$CY$96)/1000+SUM('ElecLocHwy RR Input'!$CN$97:$CY$97)/1000</f>
        <v>0</v>
      </c>
      <c r="AX9" s="558">
        <f>SUM('ElecLocHwy RR Input'!$CZ$96:$OM$96)/1000+SUM('ElecLocHwy RR Input'!$CZ$97:$OM$97)/1000</f>
        <v>0</v>
      </c>
      <c r="AY9" s="558"/>
      <c r="AZ9" s="558">
        <f>SUM(AP9:AX9)</f>
        <v>230.84819009559888</v>
      </c>
      <c r="BA9" s="453"/>
      <c r="BB9" s="624">
        <f>SUM('Dealer RR Input'!$H$96:$S$96)/1000+SUM('Dealer RR Input'!$H$97:$S$97)/1000</f>
        <v>0</v>
      </c>
      <c r="BC9" s="625">
        <f>SUM('Dealer RR Input'!$T$96:$AE$96)/1000+SUM('Dealer RR Input'!$T$97:$AE$97)/1000</f>
        <v>0</v>
      </c>
      <c r="BD9" s="558">
        <f>SUM('Dealer RR Input'!$AF$96:$AQ$96)/1000+SUM('Dealer RR Input'!$AF$97:$AQ$97)/1000</f>
        <v>0</v>
      </c>
      <c r="BE9" s="558">
        <f>SUM('Dealer RR Input'!$AR$96:$BC$96)/1000+SUM('Dealer RR Input'!$AR$97:$BC$97)/1000</f>
        <v>0</v>
      </c>
      <c r="BF9" s="558">
        <f>SUM('Dealer RR Input'!$BD$96:$BO$96)/1000+SUM('Dealer RR Input'!$BD$97:$BO$97)/1000</f>
        <v>0</v>
      </c>
      <c r="BG9" s="558">
        <f>SUM('Dealer RR Input'!$BP$96:$CA$96)/1000+SUM('Dealer RR Input'!$BP$97:$CA$97)/1000</f>
        <v>0</v>
      </c>
      <c r="BH9" s="558">
        <f>SUM('Dealer RR Input'!$CB$96:$CM$96)/1000+SUM('Dealer RR Input'!$CB$97:$CM$97)/1000</f>
        <v>0</v>
      </c>
      <c r="BI9" s="558">
        <f>SUM('Dealer RR Input'!$CN$96:$CY$96)/1000+SUM('Dealer RR Input'!$CN$97:$CY$97)/1000</f>
        <v>0</v>
      </c>
      <c r="BJ9" s="558">
        <f>SUM('Dealer RR Input'!$CZ$96:$OM$96)/1000+SUM('Dealer RR Input'!$CZ$97:$OM$97)/1000</f>
        <v>0</v>
      </c>
      <c r="BK9" s="558"/>
      <c r="BL9" s="562">
        <f>SUM(BB9:BJ9)</f>
        <v>0</v>
      </c>
      <c r="BN9" s="444" t="s">
        <v>452</v>
      </c>
      <c r="BO9" s="452" t="s">
        <v>458</v>
      </c>
      <c r="BP9" s="624">
        <f>SUM('Residential RR Input'!$T$96:$AE$96)/1000+SUM('Residential RR Input'!$T$97:$AE$97)/1000</f>
        <v>0</v>
      </c>
      <c r="BQ9" s="558">
        <f>SUM('Residential RR Input'!$AF$96:$AQ$96)/1000+SUM('Residential RR Input'!$AF$97:$AQ$97)/1000</f>
        <v>0</v>
      </c>
      <c r="BR9" s="558">
        <f>SUM('Residential RR Input'!$AR$96:$BC$96)/1000+SUM('Residential RR Input'!$AR$97:$BC$97)/1000</f>
        <v>0</v>
      </c>
      <c r="BS9" s="558">
        <f>SUM('Residential RR Input'!$BD$96:$BO$96)/1000+SUM('Residential RR Input'!$BD$97:$BO$97)/1000</f>
        <v>0</v>
      </c>
      <c r="BT9" s="558">
        <f>SUM('Residential RR Input'!$BP$96:$CA$96)/1000+SUM('Residential RR Input'!$BP$97:$CA$97)/1000</f>
        <v>0</v>
      </c>
      <c r="BU9" s="558">
        <f>SUM('Residential RR Input'!$CB$96:$CM$96)/1000+SUM('Residential RR Input'!$CB$97:$CM$97)/1000</f>
        <v>0</v>
      </c>
      <c r="BV9" s="625">
        <f>SUM('Residential RR Input'!$CN$96:$CY$96)/1000+SUM('Residential RR Input'!$CN$97:$CY$97)/1000</f>
        <v>0</v>
      </c>
      <c r="BW9" s="558">
        <f>SUM('Residential RR Input'!$CZ$96:$OM$96)/1000+SUM('Residential RR Input'!$CZ$97:$OM$97)/1000</f>
        <v>0</v>
      </c>
      <c r="BX9" s="558"/>
      <c r="BY9" s="562">
        <f>SUM(BP9:BW9)</f>
        <v>0</v>
      </c>
      <c r="CB9" s="452" t="s">
        <v>594</v>
      </c>
      <c r="CC9" s="453"/>
      <c r="CD9" s="668">
        <v>34</v>
      </c>
      <c r="CG9" s="565" t="s">
        <v>601</v>
      </c>
      <c r="CH9" s="453"/>
      <c r="CI9" s="453"/>
      <c r="CJ9" s="609">
        <v>2.75E-2</v>
      </c>
      <c r="CK9" s="453"/>
      <c r="CL9" s="609">
        <v>6.2199999999999998E-2</v>
      </c>
      <c r="CM9" s="445"/>
      <c r="CN9" s="610">
        <f>CJ9*CL9</f>
        <v>1.7105E-3</v>
      </c>
    </row>
    <row r="10" spans="1:92" x14ac:dyDescent="0.35">
      <c r="A10" s="444" t="s">
        <v>453</v>
      </c>
      <c r="B10" s="452" t="s">
        <v>455</v>
      </c>
      <c r="C10" s="624">
        <f>SUM('ElecLocHwy RR Input'!$H$30:$S$30)/1000+SUM('ElecLocHwy RR Input'!$H$31:$S$31)/1000</f>
        <v>0</v>
      </c>
      <c r="D10" s="625">
        <f>SUM('ElecLocHwy RR Input'!$T$30:$AE$30)/1000+SUM('ElecLocHwy RR Input'!$T$31:$AE$31)/1000</f>
        <v>559.37199999999996</v>
      </c>
      <c r="E10" s="558">
        <f>SUM('ElecLocHwy RR Input'!$AF$30:$AQ$30)/1000+SUM('ElecLocHwy RR Input'!$AF$31:$AQ$31)/1000</f>
        <v>0</v>
      </c>
      <c r="F10" s="558">
        <f>SUM('ElecLocHwy RR Input'!$AR$30:$BC$30)/1000+SUM('ElecLocHwy RR Input'!$AR$31:$BC$31)/1000</f>
        <v>0</v>
      </c>
      <c r="G10" s="558">
        <f>SUM('ElecLocHwy RR Input'!$BD$30:$BO$30)/1000+SUM('ElecLocHwy RR Input'!$BD$31:$BO$31)/1000</f>
        <v>0</v>
      </c>
      <c r="H10" s="558">
        <f>SUM('ElecLocHwy RR Input'!$BP$30:$CA$30)/1000+SUM('ElecLocHwy RR Input'!$BP$31:$CA$31)/1000</f>
        <v>0</v>
      </c>
      <c r="I10" s="558">
        <f>SUM('ElecLocHwy RR Input'!$CB$30:$CM$30)/1000+SUM('ElecLocHwy RR Input'!$CB$31:$CM$31)/1000</f>
        <v>0</v>
      </c>
      <c r="J10" s="558">
        <f>SUM('ElecLocHwy RR Input'!$CN$30:$CY$30)/1000+SUM('ElecLocHwy RR Input'!$CN$31:$CY$31)/1000</f>
        <v>0</v>
      </c>
      <c r="K10" s="558">
        <f>SUM('ElecLocHwy RR Input'!$CZ$30:$OM$30)/1000+SUM('ElecLocHwy RR Input'!$CZ$31:$OM$31)/1000</f>
        <v>0</v>
      </c>
      <c r="L10" s="558"/>
      <c r="M10" s="558">
        <f>SUM(C10:K10)</f>
        <v>559.37199999999996</v>
      </c>
      <c r="N10" s="453"/>
      <c r="O10" s="624">
        <f>SUM('Dealer RR Input'!$H$30:$S$30)/1000+SUM('Dealer RR Input'!$H$31:$S$31)/1000</f>
        <v>0</v>
      </c>
      <c r="P10" s="625">
        <f>SUM('Dealer RR Input'!$T$30:$AE$30)/1000+SUM('Dealer RR Input'!$T$31:$AE$31)/1000</f>
        <v>0</v>
      </c>
      <c r="Q10" s="558">
        <f>SUM('Dealer RR Input'!$AF$30:$AQ$30)/1000+SUM('Dealer RR Input'!$AF$31:$AQ$31)/1000</f>
        <v>0</v>
      </c>
      <c r="R10" s="558">
        <f>SUM('Dealer RR Input'!$AR$30:$BC$30)/1000+SUM('Dealer RR Input'!$AR$31:$BC$31)/1000</f>
        <v>0</v>
      </c>
      <c r="S10" s="558">
        <f>SUM('Dealer RR Input'!$BD$30:$BO$30)/1000+SUM('Dealer RR Input'!$BD$31:$BO$31)/1000</f>
        <v>0</v>
      </c>
      <c r="T10" s="558">
        <f>SUM('Dealer RR Input'!$BP$30:$CA$30)/1000+SUM('Dealer RR Input'!$BP$31:$CA$31)/1000</f>
        <v>0</v>
      </c>
      <c r="U10" s="558">
        <f>SUM('Dealer RR Input'!$CB$30:$CM$30)/1000+SUM('Dealer RR Input'!$CB$31:$CM$31)/1000</f>
        <v>0</v>
      </c>
      <c r="V10" s="558">
        <f>SUM('Dealer RR Input'!$CN$30:$CY$30)/1000+SUM('Dealer RR Input'!$CN$31:$CY$31)/1000</f>
        <v>0</v>
      </c>
      <c r="W10" s="558">
        <f>SUM('Dealer RR Input'!$CZ$30:$OM$30)/1000+SUM('Dealer RR Input'!$CZ$31:$OM$31)/1000</f>
        <v>0</v>
      </c>
      <c r="X10" s="558"/>
      <c r="Y10" s="562">
        <f>SUM(O10:W10)</f>
        <v>0</v>
      </c>
      <c r="Z10" s="446"/>
      <c r="AA10" s="444" t="s">
        <v>453</v>
      </c>
      <c r="AB10" s="452" t="s">
        <v>455</v>
      </c>
      <c r="AC10" s="624">
        <f>SUM('Residential RR Input'!T30:AE30)/1000+SUM('Residential RR Input'!T31:AE31)/1000</f>
        <v>0</v>
      </c>
      <c r="AD10" s="558">
        <f>SUM('Residential RR Input'!AG30:AQ30)/1000+SUM('Residential RR Input'!AF31:AQ31)/1000</f>
        <v>0</v>
      </c>
      <c r="AE10" s="558">
        <f>SUM('Residential RR Input'!AR30:BC30)/1000+SUM('Residential RR Input'!AR31:BC31)/1000</f>
        <v>0</v>
      </c>
      <c r="AF10" s="558">
        <f>SUM('Residential RR Input'!BD30:BO30)/1000+SUM('Residential RR Input'!BD31:BO31)/1000</f>
        <v>0</v>
      </c>
      <c r="AG10" s="558">
        <f>SUM('Residential RR Input'!BP30:CA30)/1000+SUM('Residential RR Input'!BP31:CA31)/1000</f>
        <v>0</v>
      </c>
      <c r="AH10" s="558">
        <f>SUM('Residential RR Input'!CB30:CM30)/1000+SUM('Residential RR Input'!CB31:CM31)/1000</f>
        <v>0</v>
      </c>
      <c r="AI10" s="625">
        <f>SUM('Residential RR Input'!CN30:CY30)/1000+SUM('Residential RR Input'!CN31:CY31)/1000</f>
        <v>0</v>
      </c>
      <c r="AJ10" s="558">
        <f>SUM('Residential RR Input'!CZ30:OM30)/1000+SUM('Residential RR Input'!CZ31:OM31)/1000</f>
        <v>0</v>
      </c>
      <c r="AK10" s="558"/>
      <c r="AL10" s="562">
        <f t="shared" ref="AL10:AL12" si="0">SUM(AC10:AJ10)</f>
        <v>0</v>
      </c>
      <c r="AM10" s="446"/>
      <c r="AN10" s="444" t="s">
        <v>453</v>
      </c>
      <c r="AO10" s="452" t="s">
        <v>455</v>
      </c>
      <c r="AP10" s="624">
        <f>SUM('ElecLocHwy RR Input'!$H$98:$S$98)/1000+SUM('ElecLocHwy RR Input'!$H$99:$S$99)/1000</f>
        <v>0</v>
      </c>
      <c r="AQ10" s="625">
        <f>SUM('ElecLocHwy RR Input'!$T$98:$AE$98)/1000+SUM('ElecLocHwy RR Input'!$T$99:$AE$99)/1000</f>
        <v>863.66767359569553</v>
      </c>
      <c r="AR10" s="558">
        <f>SUM('ElecLocHwy RR Input'!$AF$98:$AQ$98)/1000+SUM('ElecLocHwy RR Input'!$AF$99:$AQ$99)/1000</f>
        <v>0</v>
      </c>
      <c r="AS10" s="558">
        <f>SUM('ElecLocHwy RR Input'!$AR$98:$BC$98)/1000+SUM('ElecLocHwy RR Input'!$AR$99:$BC$99)/1000</f>
        <v>0</v>
      </c>
      <c r="AT10" s="558">
        <f>SUM('ElecLocHwy RR Input'!$BD$98:$BO$98)/1000+SUM('ElecLocHwy RR Input'!$BD$99:$BO$99)/1000</f>
        <v>0</v>
      </c>
      <c r="AU10" s="558">
        <f>SUM('ElecLocHwy RR Input'!$BP$98:$CA$98)/1000+SUM('ElecLocHwy RR Input'!$BP$99:$CA$99)/1000</f>
        <v>0</v>
      </c>
      <c r="AV10" s="558">
        <f>SUM('ElecLocHwy RR Input'!$CB$98:$CM$98)/1000+SUM('ElecLocHwy RR Input'!$CB$99:$CM$99)/1000</f>
        <v>0</v>
      </c>
      <c r="AW10" s="558">
        <f>SUM('ElecLocHwy RR Input'!$CN$98:$CY$98)/1000+SUM('ElecLocHwy RR Input'!$CN$99:$CY$99)/1000</f>
        <v>0</v>
      </c>
      <c r="AX10" s="558">
        <f>SUM('ElecLocHwy RR Input'!$CZ$98:$OM$98)/1000+SUM('ElecLocHwy RR Input'!$CZ$99:$OM$99)/1000</f>
        <v>0</v>
      </c>
      <c r="AY10" s="558"/>
      <c r="AZ10" s="558">
        <f>SUM(AP10:AX10)</f>
        <v>863.66767359569553</v>
      </c>
      <c r="BA10" s="453"/>
      <c r="BB10" s="624">
        <f>SUM('Dealer RR Input'!$H$98:$S$98)/1000+SUM('Dealer RR Input'!$H$99:$S$99)/1000</f>
        <v>0</v>
      </c>
      <c r="BC10" s="625">
        <f>SUM('Dealer RR Input'!$T$98:$AE$98)/1000+SUM('Dealer RR Input'!$T$99:$AE$99)/1000</f>
        <v>0</v>
      </c>
      <c r="BD10" s="558">
        <f>SUM('Dealer RR Input'!$AF$98:$AQ$98)/1000+SUM('Dealer RR Input'!$AF$99:$AQ$99)/1000</f>
        <v>0</v>
      </c>
      <c r="BE10" s="558">
        <f>SUM('Dealer RR Input'!$AR$98:$BC$98)/1000+SUM('Dealer RR Input'!$AR$99:$BC$99)/1000</f>
        <v>0</v>
      </c>
      <c r="BF10" s="558">
        <f>SUM('Dealer RR Input'!$BD$98:$BO$98)/1000+SUM('Dealer RR Input'!$BD$99:$BO$99)/1000</f>
        <v>0</v>
      </c>
      <c r="BG10" s="558">
        <f>SUM('Dealer RR Input'!$BP$98:$CA$98)/1000+SUM('Dealer RR Input'!$BP$99:$CA$99)/1000</f>
        <v>0</v>
      </c>
      <c r="BH10" s="558">
        <f>SUM('Dealer RR Input'!$CB$98:$CM$98)/1000+SUM('Dealer RR Input'!$CB$99:$CM$99)/1000</f>
        <v>0</v>
      </c>
      <c r="BI10" s="558">
        <f>SUM('Dealer RR Input'!$CN$98:$CY$98)/1000+SUM('Dealer RR Input'!$CN$99:$CY$99)/1000</f>
        <v>0</v>
      </c>
      <c r="BJ10" s="558">
        <f>SUM('Dealer RR Input'!$CZ$98:$OM$98)/1000+SUM('Dealer RR Input'!$CZ$99:$OM$99)/1000</f>
        <v>0</v>
      </c>
      <c r="BK10" s="558"/>
      <c r="BL10" s="562">
        <f>SUM(BB10:BJ10)</f>
        <v>0</v>
      </c>
      <c r="BN10" s="444" t="s">
        <v>453</v>
      </c>
      <c r="BO10" s="452" t="s">
        <v>455</v>
      </c>
      <c r="BP10" s="624">
        <f>SUM('Residential RR Input'!$T$98:$AE$98)/1000+SUM('Residential RR Input'!$T$99:$AE$99)/1000</f>
        <v>0</v>
      </c>
      <c r="BQ10" s="558">
        <f>SUM('Residential RR Input'!$AF$98:$AQ$98)/1000+SUM('Residential RR Input'!$AF$99:$AQ$99)/1000</f>
        <v>0</v>
      </c>
      <c r="BR10" s="558">
        <f>SUM('Residential RR Input'!$AR$98:$BC$98)/1000+SUM('Residential RR Input'!$AR$99:$BC$99)/1000</f>
        <v>0</v>
      </c>
      <c r="BS10" s="558">
        <f>SUM('Residential RR Input'!$BD$98:$BO$98)/1000+SUM('Residential RR Input'!$BD$99:$BO$99)/1000</f>
        <v>0</v>
      </c>
      <c r="BT10" s="558">
        <f>SUM('Residential RR Input'!$BP$98:$CA$98)/1000+SUM('Residential RR Input'!$BP$99:$CA$99)/1000</f>
        <v>0</v>
      </c>
      <c r="BU10" s="558">
        <f>SUM('Residential RR Input'!$CB$98:$CM$98)/1000+SUM('Residential RR Input'!$CB$99:$CM$99)/1000</f>
        <v>0</v>
      </c>
      <c r="BV10" s="625">
        <f>SUM('Residential RR Input'!$CN$98:$CY$98)/1000+SUM('Residential RR Input'!$CN$99:$CY$99)/1000</f>
        <v>0</v>
      </c>
      <c r="BW10" s="558">
        <f>SUM('Residential RR Input'!$CZ$98:$OM$98)/1000+SUM('Residential RR Input'!$CZ$99:$OM$99)/1000</f>
        <v>0</v>
      </c>
      <c r="BX10" s="558"/>
      <c r="BY10" s="562">
        <f t="shared" ref="BY10:BY12" si="1">SUM(BP10:BW10)</f>
        <v>0</v>
      </c>
      <c r="CB10" s="452" t="s">
        <v>595</v>
      </c>
      <c r="CC10" s="453"/>
      <c r="CD10" s="668">
        <f>5</f>
        <v>5</v>
      </c>
      <c r="CG10" s="452"/>
      <c r="CH10" s="453"/>
      <c r="CI10" s="453"/>
      <c r="CJ10" s="609"/>
      <c r="CK10" s="453"/>
      <c r="CL10" s="609"/>
      <c r="CM10" s="445"/>
      <c r="CN10" s="607"/>
    </row>
    <row r="11" spans="1:92" x14ac:dyDescent="0.35">
      <c r="A11" s="444" t="s">
        <v>639</v>
      </c>
      <c r="B11" s="452" t="s">
        <v>456</v>
      </c>
      <c r="C11" s="624">
        <f>SUM('ElecLocHwy RR Input'!$H$32:$S$32)/1000+SUM('ElecLocHwy RR Input'!$H$33:$S$33)/1000</f>
        <v>0</v>
      </c>
      <c r="D11" s="625">
        <f>SUM('ElecLocHwy RR Input'!$T$32:$AE$32)/1000+SUM('ElecLocHwy RR Input'!$T$33:$AE$33)/1000</f>
        <v>1757.7280000000001</v>
      </c>
      <c r="E11" s="558">
        <f>SUM('ElecLocHwy RR Input'!$AF$32:$AQ$32)/1000+SUM('ElecLocHwy RR Input'!$AF$33:$AQ$33)/1000</f>
        <v>0</v>
      </c>
      <c r="F11" s="558">
        <f>SUM('ElecLocHwy RR Input'!$AR$32:$BC$32)/1000+SUM('ElecLocHwy RR Input'!$AR$33:$BC$33)/1000</f>
        <v>0</v>
      </c>
      <c r="G11" s="558">
        <f>SUM('ElecLocHwy RR Input'!$BD$32:$BO$32)/1000+SUM('ElecLocHwy RR Input'!$BD$33:$BO$33)/1000</f>
        <v>0</v>
      </c>
      <c r="H11" s="558">
        <f>SUM('ElecLocHwy RR Input'!$BP$32:$CA$32)/1000+SUM('ElecLocHwy RR Input'!$BP$33:$CA$33)/1000</f>
        <v>0</v>
      </c>
      <c r="I11" s="558">
        <f>SUM('ElecLocHwy RR Input'!$CB$32:$CM$32)/1000+SUM('ElecLocHwy RR Input'!$CB$33:$CM$33)/1000</f>
        <v>0</v>
      </c>
      <c r="J11" s="558">
        <f>SUM('ElecLocHwy RR Input'!$CN$32:$CY$32)/1000+SUM('ElecLocHwy RR Input'!$CN$33:$CY$33)/1000</f>
        <v>0</v>
      </c>
      <c r="K11" s="558">
        <f>SUM('ElecLocHwy RR Input'!$CZ$32:$OM$32)/1000+SUM('ElecLocHwy RR Input'!$CZ$33:$OM$33)/1000</f>
        <v>0</v>
      </c>
      <c r="L11" s="558"/>
      <c r="M11" s="558">
        <f>SUM(C11:K11)</f>
        <v>1757.7280000000001</v>
      </c>
      <c r="N11" s="453"/>
      <c r="O11" s="624">
        <f>SUM('Dealer RR Input'!$H$32:$S$32)/1000+SUM('Dealer RR Input'!$H$33:$S$33)/1000</f>
        <v>0</v>
      </c>
      <c r="P11" s="625">
        <f>SUM('Dealer RR Input'!$T$32:$AE$32)/1000+SUM('Dealer RR Input'!$T$33:$AE$33)/1000</f>
        <v>0</v>
      </c>
      <c r="Q11" s="558">
        <f>SUM('Dealer RR Input'!$AF$32:$AQ$32)/1000+SUM('Dealer RR Input'!$AF$33:$AQ$33)/1000</f>
        <v>0</v>
      </c>
      <c r="R11" s="558">
        <f>SUM('Dealer RR Input'!$AR$32:$BC$32)/1000+SUM('Dealer RR Input'!$AR$33:$BC$33)/1000</f>
        <v>0</v>
      </c>
      <c r="S11" s="558">
        <f>SUM('Dealer RR Input'!$BD$32:$BO$32)/1000+SUM('Dealer RR Input'!$BD$33:$BO$33)/1000</f>
        <v>0</v>
      </c>
      <c r="T11" s="558">
        <f>SUM('Dealer RR Input'!$BP$32:$CA$32)/1000+SUM('Dealer RR Input'!$BP$33:$CA$33)/1000</f>
        <v>0</v>
      </c>
      <c r="U11" s="558">
        <f>SUM('Dealer RR Input'!$CB$32:$CM$32)/1000+SUM('Dealer RR Input'!$CB$33:$CM$33)/1000</f>
        <v>0</v>
      </c>
      <c r="V11" s="558">
        <f>SUM('Dealer RR Input'!$CN$32:$CY$32)/1000+SUM('Dealer RR Input'!$CN$33:$CY$33)/1000</f>
        <v>0</v>
      </c>
      <c r="W11" s="558">
        <f>SUM('Dealer RR Input'!$CZ$32:$OM$32)/1000+SUM('Dealer RR Input'!$CZ$33:$OM$33)/1000</f>
        <v>0</v>
      </c>
      <c r="X11" s="558"/>
      <c r="Y11" s="562">
        <f>SUM(O11:W11)</f>
        <v>0</v>
      </c>
      <c r="Z11" s="446"/>
      <c r="AA11" s="444" t="s">
        <v>639</v>
      </c>
      <c r="AB11" s="452" t="s">
        <v>456</v>
      </c>
      <c r="AC11" s="624">
        <f>SUM('Residential RR Input'!T32:AE32)/1000+SUM('Residential RR Input'!T33:AE33)/1000</f>
        <v>0</v>
      </c>
      <c r="AD11" s="558">
        <f>SUM('Residential RR Input'!AF32:AQ32)/1000+SUM('Residential RR Input'!AF33:AQ33)/1000</f>
        <v>32229.125000000004</v>
      </c>
      <c r="AE11" s="558">
        <f>SUM('Residential RR Input'!AR32:BC32)/1000+SUM('Residential RR Input'!AR33:BC33)/1000</f>
        <v>32229.125000000004</v>
      </c>
      <c r="AF11" s="558">
        <f>SUM('Residential RR Input'!BD32:BO32)/1000+SUM('Residential RR Input'!BD33:BO33)/1000</f>
        <v>32229.125000000004</v>
      </c>
      <c r="AG11" s="558">
        <f>SUM('Residential RR Input'!BP32:CA32)/1000+SUM('Residential RR Input'!BP33:CA33)/1000</f>
        <v>32229.125000000004</v>
      </c>
      <c r="AH11" s="558">
        <f>SUM('Residential RR Input'!CB32:CM32)/1000+SUM('Residential RR Input'!CB33:CM33)/1000</f>
        <v>32229.125000000004</v>
      </c>
      <c r="AI11" s="625">
        <f>SUM('Residential RR Input'!CN32:CY32)/1000+SUM('Residential RR Input'!CN33:CY33)/1000</f>
        <v>32229.125000000004</v>
      </c>
      <c r="AJ11" s="558">
        <f>SUM('Residential RR Input'!CZ32:OM32)/1000+SUM('Residential RR Input'!CZ33:OM33)/1000</f>
        <v>0</v>
      </c>
      <c r="AK11" s="558"/>
      <c r="AL11" s="562">
        <f t="shared" si="0"/>
        <v>193374.75000000003</v>
      </c>
      <c r="AM11" s="446"/>
      <c r="AN11" s="444" t="s">
        <v>639</v>
      </c>
      <c r="AO11" s="452" t="s">
        <v>456</v>
      </c>
      <c r="AP11" s="624">
        <f>SUM('ElecLocHwy RR Input'!$H$100:$S$100)/1000+SUM('ElecLocHwy RR Input'!$H$101:$S$101)/1000</f>
        <v>0</v>
      </c>
      <c r="AQ11" s="625">
        <f>SUM('ElecLocHwy RR Input'!$T$100:$AE$100)/1000+SUM('ElecLocHwy RR Input'!$T$101:$AE$101)/1000</f>
        <v>2335.9604523091043</v>
      </c>
      <c r="AR11" s="558">
        <f>SUM('ElecLocHwy RR Input'!$AF$100:$AQ$100)/1000+SUM('ElecLocHwy RR Input'!$AF$101:$AQ$101)/1000</f>
        <v>0</v>
      </c>
      <c r="AS11" s="558">
        <f>SUM('ElecLocHwy RR Input'!$AR$100:$BC$100)/1000+SUM('ElecLocHwy RR Input'!$AR$101:$BC$101)/1000</f>
        <v>0</v>
      </c>
      <c r="AT11" s="558">
        <f>SUM('ElecLocHwy RR Input'!$BD$100:$BO$100)/1000+SUM('ElecLocHwy RR Input'!$BD$101:$BO$101)/1000</f>
        <v>0</v>
      </c>
      <c r="AU11" s="558">
        <f>SUM('ElecLocHwy RR Input'!$BP$100:$CA$100)/1000+SUM('ElecLocHwy RR Input'!$BP$101:$CA$101)/1000</f>
        <v>0</v>
      </c>
      <c r="AV11" s="558">
        <f>SUM('ElecLocHwy RR Input'!$CB$100:$CM$100)/1000+SUM('ElecLocHwy RR Input'!$CB$101:$CM$101)/1000</f>
        <v>0</v>
      </c>
      <c r="AW11" s="558">
        <f>SUM('ElecLocHwy RR Input'!$CN$100:$CY$100)/1000+SUM('ElecLocHwy RR Input'!$CN$101:$CY$101)/1000</f>
        <v>0</v>
      </c>
      <c r="AX11" s="558">
        <f>SUM('ElecLocHwy RR Input'!$CZ$100:$OM$100)/1000+SUM('ElecLocHwy RR Input'!$CZ$101:$OM$101)/1000</f>
        <v>0</v>
      </c>
      <c r="AY11" s="558"/>
      <c r="AZ11" s="558">
        <f>SUM(AP11:AX11)</f>
        <v>2335.9604523091043</v>
      </c>
      <c r="BA11" s="453"/>
      <c r="BB11" s="624">
        <f>SUM('Dealer RR Input'!$H$100:$S$100)/1000+SUM('Dealer RR Input'!$H$101:$S$101)/1000</f>
        <v>0</v>
      </c>
      <c r="BC11" s="625">
        <f>SUM('Dealer RR Input'!$T$100:$AE$100)/1000+SUM('Dealer RR Input'!$T$101:$AE$101)/1000</f>
        <v>0</v>
      </c>
      <c r="BD11" s="558">
        <f>SUM('Dealer RR Input'!$AF$100:$AQ$100)/1000+SUM('Dealer RR Input'!$AF$101:$AQ$101)/1000</f>
        <v>0</v>
      </c>
      <c r="BE11" s="558">
        <f>SUM('Dealer RR Input'!$AR$100:$BC$100)/1000+SUM('Dealer RR Input'!$AR$101:$BC$101)/1000</f>
        <v>0</v>
      </c>
      <c r="BF11" s="558">
        <f>SUM('Dealer RR Input'!$BD$100:$BO$100)/1000+SUM('Dealer RR Input'!$BD$101:$BO$101)/1000</f>
        <v>0</v>
      </c>
      <c r="BG11" s="558">
        <f>SUM('Dealer RR Input'!$BP$100:$CA$100)/1000+SUM('Dealer RR Input'!$BP$101:$CA$101)/1000</f>
        <v>0</v>
      </c>
      <c r="BH11" s="558">
        <f>SUM('Dealer RR Input'!$CB$100:$CM$100)/1000+SUM('Dealer RR Input'!$CB$101:$CM$101)/1000</f>
        <v>0</v>
      </c>
      <c r="BI11" s="558">
        <f>SUM('Dealer RR Input'!$CN$100:$CY$100)/1000+SUM('Dealer RR Input'!$CN$101:$CY$101)/1000</f>
        <v>0</v>
      </c>
      <c r="BJ11" s="558">
        <f>SUM('Dealer RR Input'!$CZ$100:$OM$100)/1000+SUM('Dealer RR Input'!$CZ$101:$OM$101)/1000</f>
        <v>0</v>
      </c>
      <c r="BK11" s="558"/>
      <c r="BL11" s="562">
        <f>SUM(BB11:BJ11)</f>
        <v>0</v>
      </c>
      <c r="BN11" s="444" t="s">
        <v>639</v>
      </c>
      <c r="BO11" s="452" t="s">
        <v>456</v>
      </c>
      <c r="BP11" s="624">
        <f>SUM('Residential RR Input'!$T$100:$AE$100)/1000+SUM('Residential RR Input'!$T$101:$AE$101)/1000</f>
        <v>0</v>
      </c>
      <c r="BQ11" s="558">
        <f>SUM('Residential RR Input'!$AF$100:$AQ$100)/1000+SUM('Residential RR Input'!$AF$101:$AQ$101)/1000</f>
        <v>40671.445988676685</v>
      </c>
      <c r="BR11" s="558">
        <f>SUM('Residential RR Input'!$AR$100:$BC$100)/1000+SUM('Residential RR Input'!$AR$101:$BC$101)/1000</f>
        <v>41880.800498379816</v>
      </c>
      <c r="BS11" s="558">
        <f>SUM('Residential RR Input'!$BD$100:$BO$100)/1000+SUM('Residential RR Input'!$BD$101:$BO$101)/1000</f>
        <v>43140.653598726152</v>
      </c>
      <c r="BT11" s="558">
        <f>SUM('Residential RR Input'!$BP$100:$CA$100)/1000+SUM('Residential RR Input'!$BP$101:$CA$101)/1000</f>
        <v>44440.621680609023</v>
      </c>
      <c r="BU11" s="558">
        <f>SUM('Residential RR Input'!$CB$100:$CM$100)/1000+SUM('Residential RR Input'!$CB$101:$CM$101)/1000</f>
        <v>45768.257716894121</v>
      </c>
      <c r="BV11" s="625">
        <f>SUM('Residential RR Input'!$CN$100:$CY$100)/1000+SUM('Residential RR Input'!$CN$101:$CY$101)/1000</f>
        <v>47132.685789135256</v>
      </c>
      <c r="BW11" s="558">
        <f>SUM('Residential RR Input'!$CZ$100:$OM$100)/1000+SUM('Residential RR Input'!$CZ$101:$OM$101)/1000</f>
        <v>0</v>
      </c>
      <c r="BX11" s="558"/>
      <c r="BY11" s="562">
        <f t="shared" si="1"/>
        <v>263034.46527242108</v>
      </c>
      <c r="CB11" s="452" t="s">
        <v>596</v>
      </c>
      <c r="CC11" s="453"/>
      <c r="CD11" s="668">
        <f>5</f>
        <v>5</v>
      </c>
      <c r="CG11" s="565" t="s">
        <v>602</v>
      </c>
      <c r="CH11" s="453"/>
      <c r="CI11" s="453"/>
      <c r="CJ11" s="608">
        <v>0.52</v>
      </c>
      <c r="CK11" s="453"/>
      <c r="CL11" s="609">
        <v>0.10299999999999999</v>
      </c>
      <c r="CM11" s="445"/>
      <c r="CN11" s="611">
        <f>CJ11*CL11</f>
        <v>5.3559999999999997E-2</v>
      </c>
    </row>
    <row r="12" spans="1:92" ht="15" thickBot="1" x14ac:dyDescent="0.4">
      <c r="A12" s="447" t="s">
        <v>454</v>
      </c>
      <c r="B12" s="457" t="s">
        <v>457</v>
      </c>
      <c r="C12" s="624">
        <f>SUM('ElecLocHwy RR Input'!$H$34:$S$34)/1000+SUM('ElecLocHwy RR Input'!$H$35:$S$35)/1000</f>
        <v>633.83399999999995</v>
      </c>
      <c r="D12" s="626">
        <f>SUM('ElecLocHwy RR Input'!$T$34:$AE$34)/1000+SUM('ElecLocHwy RR Input'!$T$35:$AE$35)/1000</f>
        <v>211.27799999999999</v>
      </c>
      <c r="E12" s="560">
        <f>SUM('ElecLocHwy RR Input'!$AF$34:$AQ$34)/1000+SUM('ElecLocHwy RR Input'!$AF$35:$AQ$35)/1000</f>
        <v>0</v>
      </c>
      <c r="F12" s="558">
        <f>SUM('ElecLocHwy RR Input'!$AR$34:$BC$34)/1000+SUM('ElecLocHwy RR Input'!$AR$35:$BC$35)/1000</f>
        <v>0</v>
      </c>
      <c r="G12" s="558">
        <f>SUM('ElecLocHwy RR Input'!$BD$34:$BO$34)/1000+SUM('ElecLocHwy RR Input'!$BD$35:$BO$35)/1000</f>
        <v>0</v>
      </c>
      <c r="H12" s="558">
        <f>SUM('ElecLocHwy RR Input'!$BP$34:$CA$34)/1000+SUM('ElecLocHwy RR Input'!$BP$35:$CA$35)/1000</f>
        <v>0</v>
      </c>
      <c r="I12" s="558">
        <f>SUM('ElecLocHwy RR Input'!$CB$34:$CM$34)/1000+SUM('ElecLocHwy RR Input'!$CB$35:$CM$35)/1000</f>
        <v>0</v>
      </c>
      <c r="J12" s="558">
        <f>SUM('ElecLocHwy RR Input'!$CN$34:$CY$34)/1000+SUM('ElecLocHwy RR Input'!$CN$35:$CY$35)/1000</f>
        <v>0</v>
      </c>
      <c r="K12" s="558">
        <f>SUM('ElecLocHwy RR Input'!$CZ$34:$OM$34)/1000+SUM('ElecLocHwy RR Input'!$CZ$35:$OM$35)/1000</f>
        <v>0</v>
      </c>
      <c r="L12" s="566"/>
      <c r="M12" s="566">
        <f>SUM(C12:K12)</f>
        <v>845.11199999999997</v>
      </c>
      <c r="N12" s="451"/>
      <c r="O12" s="624">
        <f>SUM('Dealer RR Input'!$H$34:$S$34)/1000+SUM('Dealer RR Input'!$H$35:$S$35)/1000</f>
        <v>0</v>
      </c>
      <c r="P12" s="626">
        <f>SUM('Dealer RR Input'!$T$34:$AE$34)/1000+SUM('Dealer RR Input'!$T$35:$AE$35)/1000</f>
        <v>0</v>
      </c>
      <c r="Q12" s="560">
        <f>SUM('Dealer RR Input'!$AF$34:$AQ$34)/1000+SUM('Dealer RR Input'!$AF$35:$AQ$35)/1000</f>
        <v>0</v>
      </c>
      <c r="R12" s="558">
        <f>SUM('Dealer RR Input'!$AR$34:$BC$34)/1000+SUM('Dealer RR Input'!$AR$35:$BC$35)/1000</f>
        <v>0</v>
      </c>
      <c r="S12" s="558">
        <f>SUM('Dealer RR Input'!$BD$34:$BO$34)/1000+SUM('Dealer RR Input'!$BD$35:$BO$35)/1000</f>
        <v>0</v>
      </c>
      <c r="T12" s="558">
        <f>SUM('Dealer RR Input'!$BP$34:$CA$34)/1000+SUM('Dealer RR Input'!$BP$35:$CA$35)/1000</f>
        <v>0</v>
      </c>
      <c r="U12" s="558">
        <f>SUM('Dealer RR Input'!$CB$34:$CM$34)/1000+SUM('Dealer RR Input'!$CB$35:$CM$35)/1000</f>
        <v>0</v>
      </c>
      <c r="V12" s="558">
        <f>SUM('Dealer RR Input'!$CN$34:$CY$34)/1000+SUM('Dealer RR Input'!$CN$35:$CY$35)/1000</f>
        <v>0</v>
      </c>
      <c r="W12" s="558">
        <f>SUM('Dealer RR Input'!$CZ$34:$OX$34)/1000+SUM('Dealer RR Input'!$CZ$35:$OX$35)/1000</f>
        <v>0</v>
      </c>
      <c r="X12" s="566"/>
      <c r="Y12" s="587">
        <f>SUM(O12:W12)</f>
        <v>0</v>
      </c>
      <c r="Z12" s="446"/>
      <c r="AA12" s="447" t="s">
        <v>454</v>
      </c>
      <c r="AB12" s="457" t="s">
        <v>457</v>
      </c>
      <c r="AC12" s="635">
        <f>SUM('Residential RR Input'!T34:AE34)/1000+SUM('Residential RR Input'!T35:AE35)/1000</f>
        <v>7600</v>
      </c>
      <c r="AD12" s="559">
        <f>SUM('Residential RR Input'!AF34:AQ34)/1000+SUM('Residential RR Input'!AF35:AQ35)/1000</f>
        <v>0</v>
      </c>
      <c r="AE12" s="559">
        <f>SUM('Residential RR Input'!AR34:BC34)/1000+SUM('Residential RR Input'!AR35:BC35)/1000</f>
        <v>0</v>
      </c>
      <c r="AF12" s="559">
        <f>SUM('Residential RR Input'!BD34:BO34)/1000+SUM('Residential RR Input'!BD35:BO35)/1000</f>
        <v>0</v>
      </c>
      <c r="AG12" s="559">
        <f>SUM('Residential RR Input'!BP34:CA34)/1000+SUM('Residential RR Input'!BP35:CA35)/1000</f>
        <v>0</v>
      </c>
      <c r="AH12" s="559">
        <f>SUM('Residential RR Input'!CB34:CM34)/1000+SUM('Residential RR Input'!CB35:CM35)/1000</f>
        <v>0</v>
      </c>
      <c r="AI12" s="626">
        <f>SUM('Residential RR Input'!CN34:CY34)/1000+SUM('Residential RR Input'!CN35:CY35)/1000</f>
        <v>0</v>
      </c>
      <c r="AJ12" s="559">
        <f>SUM('Residential RR Input'!CZ34:OM34)/1000+SUM('Residential RR Input'!CZ35:OM35)/1000</f>
        <v>0</v>
      </c>
      <c r="AK12" s="559"/>
      <c r="AL12" s="563">
        <f t="shared" si="0"/>
        <v>7600</v>
      </c>
      <c r="AM12" s="446"/>
      <c r="AN12" s="447" t="s">
        <v>454</v>
      </c>
      <c r="AO12" s="457" t="s">
        <v>457</v>
      </c>
      <c r="AP12" s="640">
        <f>SUM('ElecLocHwy RR Input'!$H$102:$S$102)/1000+SUM('ElecLocHwy RR Input'!$H$103:$S$103)/1000</f>
        <v>1196.7473036870051</v>
      </c>
      <c r="AQ12" s="626">
        <f>SUM('ElecLocHwy RR Input'!$T$102:$AE$102)/1000+SUM('ElecLocHwy RR Input'!$T$103:$AE$103)/1000</f>
        <v>402.11997545861851</v>
      </c>
      <c r="AR12" s="560">
        <f>SUM('ElecLocHwy RR Input'!$AF$102:$AQ$102)/1000+SUM('ElecLocHwy RR Input'!$AF$103:$AQ$103)/1000</f>
        <v>0</v>
      </c>
      <c r="AS12" s="558">
        <f>SUM('ElecLocHwy RR Input'!$AR$102:$BC$102)/1000+SUM('ElecLocHwy RR Input'!$AR$103:$BC$103)/1000</f>
        <v>0</v>
      </c>
      <c r="AT12" s="558">
        <f>SUM('ElecLocHwy RR Input'!$BD$102:$BO$102)/1000+SUM('ElecLocHwy RR Input'!$BD$103:$BO$103)/1000</f>
        <v>0</v>
      </c>
      <c r="AU12" s="558">
        <f>SUM('ElecLocHwy RR Input'!$BP$102:$CA$102)/1000+SUM('ElecLocHwy RR Input'!$BP$103:$CA$103)/1000</f>
        <v>0</v>
      </c>
      <c r="AV12" s="558">
        <f>SUM('ElecLocHwy RR Input'!$CB$102:$CM$102)/1000+SUM('ElecLocHwy RR Input'!$CB$103:$CM$103)/1000</f>
        <v>0</v>
      </c>
      <c r="AW12" s="558">
        <f>SUM('ElecLocHwy RR Input'!$CN$102:$CY$102)/1000+SUM('ElecLocHwy RR Input'!$CN$103:$CY$103)/1000</f>
        <v>0</v>
      </c>
      <c r="AX12" s="558">
        <f>SUM('ElecLocHwy RR Input'!$CZ$102:$OM$102)/1000+SUM('ElecLocHwy RR Input'!$CZ$103:$OM$103)/1000</f>
        <v>0</v>
      </c>
      <c r="AY12" s="566"/>
      <c r="AZ12" s="566">
        <f>SUM(AP12:AX12)</f>
        <v>1598.8672791456236</v>
      </c>
      <c r="BA12" s="451"/>
      <c r="BB12" s="624">
        <f>SUM('Dealer RR Input'!$H$102:$S$102)/1000+SUM('Dealer RR Input'!$H$103:$S$103)/1000</f>
        <v>0</v>
      </c>
      <c r="BC12" s="626">
        <f>SUM('Dealer RR Input'!$T$102:$AE$102)/1000+SUM('Dealer RR Input'!$T$103:$AE$103)/1000</f>
        <v>0</v>
      </c>
      <c r="BD12" s="560">
        <f>SUM('Dealer RR Input'!$AF$102:$AQ$102)/1000+SUM('Dealer RR Input'!$AF$103:$AQ$103)/1000</f>
        <v>0</v>
      </c>
      <c r="BE12" s="558">
        <f>SUM('Dealer RR Input'!$AR$102:$BC$102)/1000+SUM('Dealer RR Input'!$AR$103:$BC$103)/1000</f>
        <v>0</v>
      </c>
      <c r="BF12" s="558">
        <f>SUM('Dealer RR Input'!$BD$102:$BO$102)/1000+SUM('Dealer RR Input'!$BD$103:$BO$103)/1000</f>
        <v>0</v>
      </c>
      <c r="BG12" s="558">
        <f>SUM('Dealer RR Input'!$BP$102:$CA$102)/1000+SUM('Dealer RR Input'!$BP$103:$CA$103)/1000</f>
        <v>0</v>
      </c>
      <c r="BH12" s="558">
        <f>SUM('Dealer RR Input'!$CB$102:$CM$102)/1000+SUM('Dealer RR Input'!$CB$103:$CM$103)/1000</f>
        <v>0</v>
      </c>
      <c r="BI12" s="558">
        <f>SUM('Dealer RR Input'!$CN$102:$CY$102)/1000+SUM('Dealer RR Input'!$CN$103:$CY$103)/1000</f>
        <v>0</v>
      </c>
      <c r="BJ12" s="558">
        <f>SUM('Dealer RR Input'!$CZ$102:$OM$102)/1000+SUM('Dealer RR Input'!$CZ$103:$OM$103)/1000</f>
        <v>0</v>
      </c>
      <c r="BK12" s="566"/>
      <c r="BL12" s="587">
        <f>SUM(BB12:BJ12)</f>
        <v>0</v>
      </c>
      <c r="BN12" s="447" t="s">
        <v>454</v>
      </c>
      <c r="BO12" s="457" t="s">
        <v>457</v>
      </c>
      <c r="BP12" s="635">
        <f>SUM('Residential RR Input'!$T$102:$AE$102)/1000+SUM('Residential RR Input'!$T$103:$AE$103)/1000</f>
        <v>14709.387587195639</v>
      </c>
      <c r="BQ12" s="560">
        <f>SUM('Residential RR Input'!$AF$102:$AQ$102)/1000+SUM('Residential RR Input'!$AF$103:$AQ$103)/1000</f>
        <v>0</v>
      </c>
      <c r="BR12" s="558">
        <f>SUM('Residential RR Input'!$AR$102:$BC$102)/1000+SUM('Residential RR Input'!$AR$103:$BC$103)/1000</f>
        <v>0</v>
      </c>
      <c r="BS12" s="558">
        <f>SUM('Residential RR Input'!$BD$102:$BO$102)/1000+SUM('Residential RR Input'!$BD$103:$BO$103)/1000</f>
        <v>0</v>
      </c>
      <c r="BT12" s="558">
        <f>SUM('Residential RR Input'!$BP$102:$CA$102)/1000+SUM('Residential RR Input'!$BP$103:$CA$103)/1000</f>
        <v>0</v>
      </c>
      <c r="BU12" s="558">
        <f>SUM('Residential RR Input'!$CB$102:$CM$102)/1000+SUM('Residential RR Input'!$CB$103:$CM$103)/1000</f>
        <v>0</v>
      </c>
      <c r="BV12" s="625">
        <f>SUM('Residential RR Input'!$CN$102:$CY$102)/1000+SUM('Residential RR Input'!$CN$103:$CY$103)/1000</f>
        <v>0</v>
      </c>
      <c r="BW12" s="558">
        <f>SUM('Residential RR Input'!$CZ$102:$OM$102)/1000+SUM('Residential RR Input'!$CZ$103:$OM$103)/1000</f>
        <v>0</v>
      </c>
      <c r="BX12" s="559"/>
      <c r="BY12" s="563">
        <f t="shared" si="1"/>
        <v>14709.387587195639</v>
      </c>
      <c r="CB12" s="460"/>
      <c r="CC12" s="462"/>
      <c r="CD12" s="599"/>
      <c r="CG12" s="452"/>
      <c r="CH12" s="453"/>
      <c r="CI12" s="453"/>
      <c r="CJ12" s="453"/>
      <c r="CK12" s="453"/>
      <c r="CL12" s="445"/>
      <c r="CM12" s="445"/>
      <c r="CN12" s="607"/>
    </row>
    <row r="13" spans="1:92" ht="15" thickBot="1" x14ac:dyDescent="0.4">
      <c r="A13" s="444"/>
      <c r="B13" s="565" t="s">
        <v>462</v>
      </c>
      <c r="C13" s="627">
        <f t="shared" ref="C13:K13" si="2">SUM(C9:C12)</f>
        <v>633.83399999999995</v>
      </c>
      <c r="D13" s="628">
        <f t="shared" si="2"/>
        <v>2675.3779999999997</v>
      </c>
      <c r="E13" s="561">
        <f t="shared" si="2"/>
        <v>0</v>
      </c>
      <c r="F13" s="561">
        <f t="shared" si="2"/>
        <v>0</v>
      </c>
      <c r="G13" s="561">
        <f t="shared" si="2"/>
        <v>0</v>
      </c>
      <c r="H13" s="561">
        <f t="shared" si="2"/>
        <v>0</v>
      </c>
      <c r="I13" s="561">
        <f t="shared" si="2"/>
        <v>0</v>
      </c>
      <c r="J13" s="561">
        <f t="shared" si="2"/>
        <v>0</v>
      </c>
      <c r="K13" s="561">
        <f t="shared" si="2"/>
        <v>0</v>
      </c>
      <c r="L13" s="558"/>
      <c r="M13" s="561">
        <f>SUM(M9:M12)</f>
        <v>3309.212</v>
      </c>
      <c r="N13" s="453"/>
      <c r="O13" s="627">
        <f t="shared" ref="O13:W13" si="3">SUM(O9:O12)</f>
        <v>0</v>
      </c>
      <c r="P13" s="628">
        <f t="shared" si="3"/>
        <v>0</v>
      </c>
      <c r="Q13" s="561">
        <f t="shared" si="3"/>
        <v>0</v>
      </c>
      <c r="R13" s="561">
        <f t="shared" si="3"/>
        <v>0</v>
      </c>
      <c r="S13" s="561">
        <f t="shared" si="3"/>
        <v>0</v>
      </c>
      <c r="T13" s="561">
        <f t="shared" si="3"/>
        <v>0</v>
      </c>
      <c r="U13" s="561">
        <f t="shared" si="3"/>
        <v>0</v>
      </c>
      <c r="V13" s="561">
        <f t="shared" si="3"/>
        <v>0</v>
      </c>
      <c r="W13" s="561">
        <f t="shared" si="3"/>
        <v>0</v>
      </c>
      <c r="X13" s="558"/>
      <c r="Y13" s="564">
        <f>SUM(Y9:Y12)</f>
        <v>0</v>
      </c>
      <c r="Z13" s="446"/>
      <c r="AA13" s="446"/>
      <c r="AB13" s="452" t="s">
        <v>462</v>
      </c>
      <c r="AC13" s="627">
        <f t="shared" ref="AC13:AJ13" si="4">SUM(AC9:AC12)</f>
        <v>7600</v>
      </c>
      <c r="AD13" s="561">
        <f t="shared" si="4"/>
        <v>32229.125000000004</v>
      </c>
      <c r="AE13" s="561">
        <f t="shared" si="4"/>
        <v>32229.125000000004</v>
      </c>
      <c r="AF13" s="561">
        <f t="shared" si="4"/>
        <v>32229.125000000004</v>
      </c>
      <c r="AG13" s="561">
        <f t="shared" si="4"/>
        <v>32229.125000000004</v>
      </c>
      <c r="AH13" s="561">
        <f t="shared" si="4"/>
        <v>32229.125000000004</v>
      </c>
      <c r="AI13" s="628">
        <f t="shared" ref="AI13" si="5">SUM(AI9:AI12)</f>
        <v>32229.125000000004</v>
      </c>
      <c r="AJ13" s="561">
        <f t="shared" si="4"/>
        <v>0</v>
      </c>
      <c r="AK13" s="561"/>
      <c r="AL13" s="564">
        <f>SUM(AL9:AL12)</f>
        <v>200974.75000000003</v>
      </c>
      <c r="AM13" s="446"/>
      <c r="AN13" s="444"/>
      <c r="AO13" s="565" t="s">
        <v>462</v>
      </c>
      <c r="AP13" s="638">
        <f t="shared" ref="AP13" si="6">SUM(AP9:AP12)</f>
        <v>1196.7473036870051</v>
      </c>
      <c r="AQ13" s="639">
        <f t="shared" ref="AQ13" si="7">SUM(AQ9:AQ12)</f>
        <v>3832.5962914590173</v>
      </c>
      <c r="AR13" s="561">
        <f t="shared" ref="AR13" si="8">SUM(AR9:AR12)</f>
        <v>0</v>
      </c>
      <c r="AS13" s="561">
        <f t="shared" ref="AS13" si="9">SUM(AS9:AS12)</f>
        <v>0</v>
      </c>
      <c r="AT13" s="561">
        <f t="shared" ref="AT13" si="10">SUM(AT9:AT12)</f>
        <v>0</v>
      </c>
      <c r="AU13" s="561">
        <f t="shared" ref="AU13" si="11">SUM(AU9:AU12)</f>
        <v>0</v>
      </c>
      <c r="AV13" s="561">
        <f t="shared" ref="AV13" si="12">SUM(AV9:AV12)</f>
        <v>0</v>
      </c>
      <c r="AW13" s="561">
        <f t="shared" ref="AW13" si="13">SUM(AW9:AW12)</f>
        <v>0</v>
      </c>
      <c r="AX13" s="561">
        <f t="shared" ref="AX13" si="14">SUM(AX9:AX12)</f>
        <v>0</v>
      </c>
      <c r="AY13" s="558"/>
      <c r="AZ13" s="561">
        <f>SUM(AZ9:AZ12)</f>
        <v>5029.3435951460224</v>
      </c>
      <c r="BA13" s="453"/>
      <c r="BB13" s="627">
        <f t="shared" ref="BB13" si="15">SUM(BB9:BB12)</f>
        <v>0</v>
      </c>
      <c r="BC13" s="628">
        <f t="shared" ref="BC13" si="16">SUM(BC9:BC12)</f>
        <v>0</v>
      </c>
      <c r="BD13" s="561">
        <f t="shared" ref="BD13" si="17">SUM(BD9:BD12)</f>
        <v>0</v>
      </c>
      <c r="BE13" s="561">
        <f t="shared" ref="BE13" si="18">SUM(BE9:BE12)</f>
        <v>0</v>
      </c>
      <c r="BF13" s="561">
        <f t="shared" ref="BF13" si="19">SUM(BF9:BF12)</f>
        <v>0</v>
      </c>
      <c r="BG13" s="561">
        <f t="shared" ref="BG13" si="20">SUM(BG9:BG12)</f>
        <v>0</v>
      </c>
      <c r="BH13" s="561">
        <f t="shared" ref="BH13" si="21">SUM(BH9:BH12)</f>
        <v>0</v>
      </c>
      <c r="BI13" s="561">
        <f t="shared" ref="BI13" si="22">SUM(BI9:BI12)</f>
        <v>0</v>
      </c>
      <c r="BJ13" s="561">
        <f t="shared" ref="BJ13" si="23">SUM(BJ9:BJ12)</f>
        <v>0</v>
      </c>
      <c r="BK13" s="558"/>
      <c r="BL13" s="564">
        <f>SUM(BL9:BL12)</f>
        <v>0</v>
      </c>
      <c r="BN13" s="446"/>
      <c r="BO13" s="452" t="s">
        <v>462</v>
      </c>
      <c r="BP13" s="627">
        <f t="shared" ref="BP13:BW13" si="24">SUM(BP9:BP12)</f>
        <v>14709.387587195639</v>
      </c>
      <c r="BQ13" s="561">
        <f t="shared" si="24"/>
        <v>40671.445988676685</v>
      </c>
      <c r="BR13" s="561">
        <f t="shared" si="24"/>
        <v>41880.800498379816</v>
      </c>
      <c r="BS13" s="561">
        <f t="shared" si="24"/>
        <v>43140.653598726152</v>
      </c>
      <c r="BT13" s="561">
        <f t="shared" si="24"/>
        <v>44440.621680609023</v>
      </c>
      <c r="BU13" s="561">
        <f t="shared" si="24"/>
        <v>45768.257716894121</v>
      </c>
      <c r="BV13" s="628">
        <f t="shared" si="24"/>
        <v>47132.685789135256</v>
      </c>
      <c r="BW13" s="561">
        <f t="shared" si="24"/>
        <v>0</v>
      </c>
      <c r="BX13" s="561"/>
      <c r="BY13" s="564">
        <f>SUM(BY9:BY12)</f>
        <v>277743.85285961669</v>
      </c>
      <c r="CG13" s="460"/>
      <c r="CH13" s="462"/>
      <c r="CI13" s="462"/>
      <c r="CJ13" s="612">
        <f>SUM(CJ7:CJ11)</f>
        <v>1</v>
      </c>
      <c r="CK13" s="462"/>
      <c r="CL13" s="613"/>
      <c r="CM13" s="613"/>
      <c r="CN13" s="614">
        <f>SUM(CN7:CN11)</f>
        <v>7.7895500000000006E-2</v>
      </c>
    </row>
    <row r="14" spans="1:92" ht="9" customHeight="1" thickTop="1" thickBot="1" x14ac:dyDescent="0.4">
      <c r="A14" s="444"/>
      <c r="B14" s="452"/>
      <c r="C14" s="446"/>
      <c r="D14" s="446"/>
      <c r="E14" s="446"/>
      <c r="F14" s="446"/>
      <c r="G14" s="446"/>
      <c r="H14" s="446"/>
      <c r="I14" s="446"/>
      <c r="J14" s="446"/>
      <c r="K14" s="446"/>
      <c r="L14" s="453"/>
      <c r="M14" s="453"/>
      <c r="N14" s="453"/>
      <c r="O14" s="446"/>
      <c r="P14" s="446"/>
      <c r="Q14" s="446"/>
      <c r="R14" s="453"/>
      <c r="S14" s="446"/>
      <c r="T14" s="446"/>
      <c r="U14" s="446"/>
      <c r="V14" s="446"/>
      <c r="W14" s="446"/>
      <c r="X14" s="453"/>
      <c r="Y14" s="456"/>
      <c r="Z14" s="446"/>
      <c r="AA14" s="446"/>
      <c r="AB14" s="471"/>
      <c r="AC14" s="461"/>
      <c r="AD14" s="461"/>
      <c r="AE14" s="461"/>
      <c r="AF14" s="461"/>
      <c r="AG14" s="461"/>
      <c r="AH14" s="461"/>
      <c r="AI14" s="461"/>
      <c r="AJ14" s="461"/>
      <c r="AK14" s="461"/>
      <c r="AL14" s="472"/>
      <c r="AM14" s="446"/>
      <c r="AN14" s="444"/>
      <c r="AO14" s="452"/>
      <c r="AP14" s="446"/>
      <c r="AQ14" s="446"/>
      <c r="AR14" s="446"/>
      <c r="AS14" s="446"/>
      <c r="AT14" s="446"/>
      <c r="AU14" s="446"/>
      <c r="AV14" s="446"/>
      <c r="AW14" s="446"/>
      <c r="AX14" s="446"/>
      <c r="AY14" s="453"/>
      <c r="AZ14" s="453"/>
      <c r="BA14" s="453"/>
      <c r="BB14" s="446"/>
      <c r="BC14" s="446"/>
      <c r="BD14" s="446"/>
      <c r="BE14" s="453"/>
      <c r="BF14" s="446"/>
      <c r="BG14" s="446"/>
      <c r="BH14" s="446"/>
      <c r="BI14" s="446"/>
      <c r="BJ14" s="446"/>
      <c r="BK14" s="453"/>
      <c r="BL14" s="456"/>
      <c r="BN14" s="446"/>
      <c r="BO14" s="471"/>
      <c r="BP14" s="461"/>
      <c r="BQ14" s="461"/>
      <c r="BR14" s="461"/>
      <c r="BS14" s="461"/>
      <c r="BT14" s="461"/>
      <c r="BU14" s="461"/>
      <c r="BV14" s="461"/>
      <c r="BW14" s="461"/>
      <c r="BX14" s="461"/>
      <c r="BY14" s="472"/>
    </row>
    <row r="15" spans="1:92" ht="15" customHeight="1" x14ac:dyDescent="0.35">
      <c r="A15" s="444"/>
      <c r="B15" s="452"/>
      <c r="C15" s="1134" t="s">
        <v>628</v>
      </c>
      <c r="D15" s="1134"/>
      <c r="E15" s="1134"/>
      <c r="F15" s="1134"/>
      <c r="G15" s="1134"/>
      <c r="H15" s="1134"/>
      <c r="I15" s="1134"/>
      <c r="J15" s="1134"/>
      <c r="K15" s="1134"/>
      <c r="L15" s="1134"/>
      <c r="M15" s="1134"/>
      <c r="N15" s="453"/>
      <c r="O15" s="1142" t="s">
        <v>635</v>
      </c>
      <c r="P15" s="1142"/>
      <c r="Q15" s="1142"/>
      <c r="R15" s="1142"/>
      <c r="S15" s="1142"/>
      <c r="T15" s="1142"/>
      <c r="U15" s="1142"/>
      <c r="V15" s="1142"/>
      <c r="W15" s="1142"/>
      <c r="X15" s="1142"/>
      <c r="Y15" s="1143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4"/>
      <c r="AO15" s="452"/>
      <c r="AP15" s="1134" t="s">
        <v>628</v>
      </c>
      <c r="AQ15" s="1134"/>
      <c r="AR15" s="1134"/>
      <c r="AS15" s="1134"/>
      <c r="AT15" s="1134"/>
      <c r="AU15" s="1134"/>
      <c r="AV15" s="1134"/>
      <c r="AW15" s="1134"/>
      <c r="AX15" s="1134"/>
      <c r="AY15" s="1134"/>
      <c r="AZ15" s="1134"/>
      <c r="BA15" s="453"/>
      <c r="BB15" s="1142" t="s">
        <v>635</v>
      </c>
      <c r="BC15" s="1142"/>
      <c r="BD15" s="1142"/>
      <c r="BE15" s="1142"/>
      <c r="BF15" s="1142"/>
      <c r="BG15" s="1142"/>
      <c r="BH15" s="1142"/>
      <c r="BI15" s="1142"/>
      <c r="BJ15" s="1142"/>
      <c r="BK15" s="1142"/>
      <c r="BL15" s="1143"/>
      <c r="BN15" s="446"/>
      <c r="BO15" s="446"/>
      <c r="BP15" s="446"/>
      <c r="BQ15" s="446"/>
      <c r="BR15" s="446"/>
      <c r="BS15" s="446"/>
      <c r="BT15" s="446"/>
      <c r="BU15" s="446"/>
      <c r="BV15" s="446"/>
      <c r="BW15" s="446"/>
      <c r="BX15" s="446"/>
      <c r="BY15" s="446"/>
    </row>
    <row r="16" spans="1:92" x14ac:dyDescent="0.35">
      <c r="A16" s="187" t="s">
        <v>459</v>
      </c>
      <c r="B16" s="452"/>
      <c r="C16" s="1136" t="s">
        <v>570</v>
      </c>
      <c r="D16" s="1138"/>
      <c r="E16" s="1136" t="s">
        <v>571</v>
      </c>
      <c r="F16" s="1137"/>
      <c r="G16" s="1137"/>
      <c r="H16" s="1137"/>
      <c r="I16" s="1137"/>
      <c r="J16" s="1137"/>
      <c r="K16" s="1137"/>
      <c r="L16" s="583"/>
      <c r="M16" s="584"/>
      <c r="N16" s="453"/>
      <c r="O16" s="1136" t="s">
        <v>570</v>
      </c>
      <c r="P16" s="1138"/>
      <c r="Q16" s="1137" t="s">
        <v>571</v>
      </c>
      <c r="R16" s="1137"/>
      <c r="S16" s="1137"/>
      <c r="T16" s="1137"/>
      <c r="U16" s="1137"/>
      <c r="V16" s="1137"/>
      <c r="W16" s="1137"/>
      <c r="X16" s="588"/>
      <c r="Y16" s="586"/>
      <c r="Z16" s="468"/>
      <c r="AA16" s="468"/>
      <c r="AM16" s="468"/>
      <c r="AN16" s="579" t="s">
        <v>459</v>
      </c>
      <c r="AO16" s="452"/>
      <c r="AP16" s="1136" t="s">
        <v>570</v>
      </c>
      <c r="AQ16" s="1138"/>
      <c r="AR16" s="1137" t="s">
        <v>571</v>
      </c>
      <c r="AS16" s="1137"/>
      <c r="AT16" s="1137"/>
      <c r="AU16" s="1137"/>
      <c r="AV16" s="1137"/>
      <c r="AW16" s="1137"/>
      <c r="AX16" s="1137"/>
      <c r="AY16" s="583"/>
      <c r="AZ16" s="584"/>
      <c r="BA16" s="453"/>
      <c r="BB16" s="1136" t="s">
        <v>570</v>
      </c>
      <c r="BC16" s="1138"/>
      <c r="BD16" s="1137" t="s">
        <v>571</v>
      </c>
      <c r="BE16" s="1137"/>
      <c r="BF16" s="1137"/>
      <c r="BG16" s="1137"/>
      <c r="BH16" s="1137"/>
      <c r="BI16" s="1137"/>
      <c r="BJ16" s="1137"/>
      <c r="BK16" s="588"/>
      <c r="BL16" s="586"/>
      <c r="BN16" s="576"/>
    </row>
    <row r="17" spans="1:66" x14ac:dyDescent="0.35">
      <c r="A17" s="448" t="s">
        <v>460</v>
      </c>
      <c r="B17" s="455" t="s">
        <v>461</v>
      </c>
      <c r="C17" s="644" t="s">
        <v>615</v>
      </c>
      <c r="D17" s="645" t="s">
        <v>616</v>
      </c>
      <c r="E17" s="646" t="s">
        <v>617</v>
      </c>
      <c r="F17" s="646" t="s">
        <v>618</v>
      </c>
      <c r="G17" s="646" t="s">
        <v>619</v>
      </c>
      <c r="H17" s="646" t="s">
        <v>620</v>
      </c>
      <c r="I17" s="646" t="s">
        <v>621</v>
      </c>
      <c r="J17" s="646" t="s">
        <v>622</v>
      </c>
      <c r="K17" s="643" t="s">
        <v>583</v>
      </c>
      <c r="L17" s="445"/>
      <c r="M17" s="585" t="s">
        <v>0</v>
      </c>
      <c r="N17" s="453"/>
      <c r="O17" s="644" t="s">
        <v>615</v>
      </c>
      <c r="P17" s="645" t="s">
        <v>616</v>
      </c>
      <c r="Q17" s="646" t="s">
        <v>617</v>
      </c>
      <c r="R17" s="646" t="s">
        <v>618</v>
      </c>
      <c r="S17" s="646" t="s">
        <v>619</v>
      </c>
      <c r="T17" s="646" t="s">
        <v>620</v>
      </c>
      <c r="U17" s="646" t="s">
        <v>621</v>
      </c>
      <c r="V17" s="646" t="s">
        <v>622</v>
      </c>
      <c r="W17" s="581" t="s">
        <v>583</v>
      </c>
      <c r="X17" s="445"/>
      <c r="Y17" s="454" t="s">
        <v>0</v>
      </c>
      <c r="Z17" s="445"/>
      <c r="AA17" s="445"/>
      <c r="AM17" s="445"/>
      <c r="AN17" s="578" t="s">
        <v>460</v>
      </c>
      <c r="AO17" s="455" t="s">
        <v>461</v>
      </c>
      <c r="AP17" s="644" t="s">
        <v>615</v>
      </c>
      <c r="AQ17" s="645" t="s">
        <v>616</v>
      </c>
      <c r="AR17" s="646" t="s">
        <v>617</v>
      </c>
      <c r="AS17" s="646" t="s">
        <v>618</v>
      </c>
      <c r="AT17" s="646" t="s">
        <v>619</v>
      </c>
      <c r="AU17" s="646" t="s">
        <v>620</v>
      </c>
      <c r="AV17" s="646" t="s">
        <v>621</v>
      </c>
      <c r="AW17" s="646" t="s">
        <v>622</v>
      </c>
      <c r="AX17" s="648" t="s">
        <v>583</v>
      </c>
      <c r="AY17" s="445"/>
      <c r="AZ17" s="585" t="s">
        <v>0</v>
      </c>
      <c r="BA17" s="453"/>
      <c r="BB17" s="644" t="s">
        <v>615</v>
      </c>
      <c r="BC17" s="645" t="s">
        <v>616</v>
      </c>
      <c r="BD17" s="646" t="s">
        <v>617</v>
      </c>
      <c r="BE17" s="646" t="s">
        <v>618</v>
      </c>
      <c r="BF17" s="646" t="s">
        <v>619</v>
      </c>
      <c r="BG17" s="646" t="s">
        <v>620</v>
      </c>
      <c r="BH17" s="646" t="s">
        <v>621</v>
      </c>
      <c r="BI17" s="646" t="s">
        <v>622</v>
      </c>
      <c r="BJ17" s="648" t="s">
        <v>583</v>
      </c>
      <c r="BK17" s="445"/>
      <c r="BL17" s="582" t="s">
        <v>0</v>
      </c>
      <c r="BN17" s="445"/>
    </row>
    <row r="18" spans="1:66" x14ac:dyDescent="0.35">
      <c r="A18" s="444" t="s">
        <v>452</v>
      </c>
      <c r="B18" s="452" t="s">
        <v>458</v>
      </c>
      <c r="C18" s="624">
        <f>SUM('MD HD Port RR Input'!$H$28:$S$28)/1000+SUM('MD HD Port RR Input'!$H$29:$S$29)/1000</f>
        <v>0</v>
      </c>
      <c r="D18" s="625">
        <f>SUM('MD HD Port RR Input'!$T$28:$AE$28)/1000+SUM('MD HD Port RR Input'!$T$29:$AE$29)/1000</f>
        <v>0</v>
      </c>
      <c r="E18" s="558">
        <f>SUM('MD HD Port RR Input'!$AF$28:$AQ$28)/1000+SUM('MD HD Port RR Input'!$AF$29:$AQ$29)/1000</f>
        <v>0</v>
      </c>
      <c r="F18" s="558">
        <f>SUM('MD HD Port RR Input'!$AR$28:$BC$28)/1000+SUM('MD HD Port RR Input'!$AR$29:$BC$29)/1000</f>
        <v>0</v>
      </c>
      <c r="G18" s="558">
        <f>SUM('MD HD Port RR Input'!$BD$28:$BO$28)/1000+SUM('MD HD Port RR Input'!$BD$29:$BO$29)/1000</f>
        <v>0</v>
      </c>
      <c r="H18" s="558">
        <f>SUM('MD HD Port RR Input'!$BP$28:$CA$28)/1000+SUM('MD HD Port RR Input'!$BP$29:$CA$29)/1000</f>
        <v>0</v>
      </c>
      <c r="I18" s="558">
        <f>SUM('MD HD Port RR Input'!$CB$28:$CM$28)/1000+SUM('MD HD Port RR Input'!$CB$29:$CM$29)/1000</f>
        <v>0</v>
      </c>
      <c r="J18" s="558">
        <f>SUM('MD HD Port RR Input'!$CN$28:$CY$28)/1000+SUM('MD HD Port RR Input'!$CN$29:$CY$29)/1000</f>
        <v>0</v>
      </c>
      <c r="K18" s="558">
        <f>SUM('MD HD Port RR Input'!$CZ$28:$OM$28)/1000+SUM('MD HD Port RR Input'!$CZ$29:$OM$29)/1000</f>
        <v>0</v>
      </c>
      <c r="L18" s="558"/>
      <c r="M18" s="558">
        <f>SUM(C18:K18)</f>
        <v>0</v>
      </c>
      <c r="N18" s="453"/>
      <c r="O18" s="624">
        <f>SUM('Fleet Del RR Input'!$H$28:$S$28)/1000+SUM('Fleet Del RR Input'!$H$29:$S$29)/1000</f>
        <v>0</v>
      </c>
      <c r="P18" s="625">
        <f>SUM('Fleet Del RR Input'!$T$28:$AE$28)/1000+SUM('Fleet Del RR Input'!$T$29:$AE$29)/1000</f>
        <v>248.625</v>
      </c>
      <c r="Q18" s="558">
        <f>SUM('Fleet Del RR Input'!$AF$28:$AQ$28)/1000+SUM('Fleet Del RR Input'!$AF$29:$AQ$29)/1000</f>
        <v>0</v>
      </c>
      <c r="R18" s="558">
        <f>SUM('Fleet Del RR Input'!$AR$28:$BC$28)/1000+SUM('Fleet Del RR Input'!$AR$29:$BC$29)/1000</f>
        <v>0</v>
      </c>
      <c r="S18" s="558">
        <f>SUM('Fleet Del RR Input'!$BD$28:$BO$28)/1000+SUM('Fleet Del RR Input'!$BD$29:$BO$29)/1000</f>
        <v>0</v>
      </c>
      <c r="T18" s="558">
        <f>SUM('Fleet Del RR Input'!$BP$28:$CA$28)/1000+SUM('Fleet Del RR Input'!$BP$29:$CA$29)/1000</f>
        <v>0</v>
      </c>
      <c r="U18" s="558">
        <f>SUM('Fleet Del RR Input'!$CB$28:$CM$28)/1000+SUM('Fleet Del RR Input'!$CB$29:$CM$29)/1000</f>
        <v>0</v>
      </c>
      <c r="V18" s="558">
        <f>SUM('Fleet Del RR Input'!$CN$28:$CY$28)/1000+SUM('Fleet Del RR Input'!$CN$29:$CY$29)/1000</f>
        <v>0</v>
      </c>
      <c r="W18" s="558">
        <f>SUM('Fleet Del RR Input'!$CZ$28:$OM$28)/1000+SUM('Fleet Del RR Input'!$CZ$29:$OM$29)/1000</f>
        <v>0</v>
      </c>
      <c r="X18" s="558"/>
      <c r="Y18" s="562">
        <f>SUM(O18:W18)</f>
        <v>248.625</v>
      </c>
      <c r="Z18" s="446"/>
      <c r="AA18" s="446"/>
      <c r="AM18" s="446"/>
      <c r="AN18" s="444" t="s">
        <v>452</v>
      </c>
      <c r="AO18" s="452" t="s">
        <v>458</v>
      </c>
      <c r="AP18" s="624">
        <f>SUM('MD HD Port RR Input'!$H$96:$S$96)/1000+SUM('MD HD Port RR Input'!$H$97:$S$97)/1000</f>
        <v>0</v>
      </c>
      <c r="AQ18" s="625">
        <f>SUM('MD HD Port RR Input'!$T$96:$AE$96)/1000+SUM('MD HD Port RR Input'!$T$97:$AE$97)/1000</f>
        <v>0</v>
      </c>
      <c r="AR18" s="558">
        <f>SUM('MD HD Port RR Input'!$AF$96:$AQ$96)/1000+SUM('MD HD Port RR Input'!$AF$97:$AQ$97)/1000</f>
        <v>0</v>
      </c>
      <c r="AS18" s="558">
        <f>SUM('MD HD Port RR Input'!$AR$96:$BC$96)/1000+SUM('MD HD Port RR Input'!$AR$97:$BC$97)/1000</f>
        <v>0</v>
      </c>
      <c r="AT18" s="558">
        <f>SUM('MD HD Port RR Input'!$BD$96:$BO$96)/1000+SUM('MD HD Port RR Input'!$BD$97:$BO$97)/1000</f>
        <v>0</v>
      </c>
      <c r="AU18" s="558">
        <f>SUM('MD HD Port RR Input'!$BP$96:$CA$96)/1000+SUM('MD HD Port RR Input'!$BP$97:$CA$97)/1000</f>
        <v>0</v>
      </c>
      <c r="AV18" s="558">
        <f>SUM('MD HD Port RR Input'!$CB$96:$CM$96)/1000+SUM('MD HD Port RR Input'!$CB$97:$CM$97)/1000</f>
        <v>0</v>
      </c>
      <c r="AW18" s="558">
        <f>SUM('MD HD Port RR Input'!$CN$96:$CY$96)/1000+SUM('MD HD Port RR Input'!$CN$97:$CY$97)/1000</f>
        <v>0</v>
      </c>
      <c r="AX18" s="558">
        <f>SUM('MD HD Port RR Input'!$CZ$96:$OM$96)/1000+SUM('MD HD Port RR Input'!$CZ$97:$OM$97)/1000</f>
        <v>0</v>
      </c>
      <c r="AY18" s="558"/>
      <c r="AZ18" s="558">
        <f>SUM(AP18:AX18)</f>
        <v>0</v>
      </c>
      <c r="BA18" s="453"/>
      <c r="BB18" s="624">
        <f>SUM('Fleet Del RR Input'!$H$96:$S$96)/1000+SUM('Fleet Del RR Input'!$H$97:$S$97)/1000</f>
        <v>0</v>
      </c>
      <c r="BC18" s="625">
        <f>SUM('Fleet Del RR Input'!$T$96:$AE$96)/1000+SUM('Fleet Del RR Input'!$T$97:$AE$97)/1000</f>
        <v>388.24181285578538</v>
      </c>
      <c r="BD18" s="558">
        <f>SUM('Fleet Del RR Input'!$AF$96:$AQ$96)/1000+SUM('Fleet Del RR Input'!$AF$97:$AQ$97)/1000</f>
        <v>0</v>
      </c>
      <c r="BE18" s="558">
        <f>SUM('Fleet Del RR Input'!$AR$96:$BC$96)/1000+SUM('Fleet Del RR Input'!$AR$97:$BC$97)/1000</f>
        <v>0</v>
      </c>
      <c r="BF18" s="558">
        <f>SUM('Fleet Del RR Input'!$BD$96:$BO$96)/1000+SUM('Fleet Del RR Input'!$BD$97:$BO$97)/1000</f>
        <v>0</v>
      </c>
      <c r="BG18" s="558">
        <f>SUM('Fleet Del RR Input'!$BP$96:$CA$96)/1000+SUM('Fleet Del RR Input'!$BP$97:$CA$97)/1000</f>
        <v>0</v>
      </c>
      <c r="BH18" s="558">
        <f>SUM('Fleet Del RR Input'!$CB$96:$CM$96)/1000+SUM('Fleet Del RR Input'!$CB$97:$CM$97)/1000</f>
        <v>0</v>
      </c>
      <c r="BI18" s="558">
        <f>SUM('Fleet Del RR Input'!$CN$96:$CY$96)/1000+SUM('Fleet Del RR Input'!$CN$97:$CY$97)/1000</f>
        <v>0</v>
      </c>
      <c r="BJ18" s="558">
        <f>SUM('Fleet Del RR Input'!$CZ$96:$OM$96)/1000+SUM('Fleet Del RR Input'!$CZ$97:$OM$97)/1000</f>
        <v>0</v>
      </c>
      <c r="BK18" s="558"/>
      <c r="BL18" s="562">
        <f>SUM(BB18:BJ18)</f>
        <v>388.24181285578538</v>
      </c>
      <c r="BN18" s="446"/>
    </row>
    <row r="19" spans="1:66" x14ac:dyDescent="0.35">
      <c r="A19" s="444" t="s">
        <v>453</v>
      </c>
      <c r="B19" s="452" t="s">
        <v>455</v>
      </c>
      <c r="C19" s="624">
        <f>SUM('MD HD Port RR Input'!$H$30:$S$30)/1000+SUM('MD HD Port RR Input'!$H$31:$S$31)/1000</f>
        <v>0</v>
      </c>
      <c r="D19" s="625">
        <f>SUM('MD HD Port RR Input'!$T$30:$AE$30)/1000+SUM('MD HD Port RR Input'!$T$31:$AE$31)/1000</f>
        <v>849.57</v>
      </c>
      <c r="E19" s="558">
        <f>SUM('MD HD Port RR Input'!$AF$30:$AQ$30)/1000+SUM('MD HD Port RR Input'!$AF$31:$AQ$31)/1000</f>
        <v>0</v>
      </c>
      <c r="F19" s="558">
        <f>SUM('MD HD Port RR Input'!$AR$30:$BC$30)/1000+SUM('MD HD Port RR Input'!$AR$31:$BC$31)/1000</f>
        <v>0</v>
      </c>
      <c r="G19" s="558">
        <f>SUM('MD HD Port RR Input'!$BD$30:$BO$30)/1000+SUM('MD HD Port RR Input'!$BD$31:$BO$31)/1000</f>
        <v>0</v>
      </c>
      <c r="H19" s="558">
        <f>SUM('MD HD Port RR Input'!$BP$30:$CA$30)/1000+SUM('MD HD Port RR Input'!$BP$31:$CA$31)/1000</f>
        <v>0</v>
      </c>
      <c r="I19" s="558">
        <f>SUM('MD HD Port RR Input'!$CB$30:$CM$30)/1000+SUM('MD HD Port RR Input'!$CB$31:$CM$31)/1000</f>
        <v>0</v>
      </c>
      <c r="J19" s="558">
        <f>SUM('MD HD Port RR Input'!$CN$30:$CY$30)/1000+SUM('MD HD Port RR Input'!$CN$31:$CY$31)/1000</f>
        <v>0</v>
      </c>
      <c r="K19" s="558">
        <f>SUM('MD HD Port RR Input'!$CZ$30:$OM$30)/1000+SUM('MD HD Port RR Input'!$CZ$31:$OM$31)/1000</f>
        <v>0</v>
      </c>
      <c r="L19" s="558"/>
      <c r="M19" s="558">
        <f>SUM(C19:K19)</f>
        <v>849.57</v>
      </c>
      <c r="N19" s="453"/>
      <c r="O19" s="624">
        <f>SUM('Fleet Del RR Input'!$H$30:$S$30)/1000+SUM('Fleet Del RR Input'!$H$31:$S$31)/1000</f>
        <v>0</v>
      </c>
      <c r="P19" s="625">
        <f>SUM('Fleet Del RR Input'!$T$30:$AE$30)/1000+SUM('Fleet Del RR Input'!$T$31:$AE$31)/1000</f>
        <v>829.32299999999998</v>
      </c>
      <c r="Q19" s="558">
        <f>SUM('Fleet Del RR Input'!$AF$30:$AQ$30)/1000+SUM('Fleet Del RR Input'!$AF$31:$AQ$31)/1000</f>
        <v>0</v>
      </c>
      <c r="R19" s="558">
        <f>SUM('Fleet Del RR Input'!$AR$30:$BC$30)/1000+SUM('Fleet Del RR Input'!$AR$31:$BC$31)/1000</f>
        <v>0</v>
      </c>
      <c r="S19" s="558">
        <f>SUM('Fleet Del RR Input'!$BD$30:$BO$30)/1000+SUM('Fleet Del RR Input'!$BD$31:$BO$31)/1000</f>
        <v>0</v>
      </c>
      <c r="T19" s="558">
        <f>SUM('Fleet Del RR Input'!$BP$30:$CA$30)/1000+SUM('Fleet Del RR Input'!$BP$31:$CA$31)/1000</f>
        <v>0</v>
      </c>
      <c r="U19" s="558">
        <f>SUM('Fleet Del RR Input'!$CB$30:$CM$30)/1000+SUM('Fleet Del RR Input'!$CB$31:$CM$31)/1000</f>
        <v>0</v>
      </c>
      <c r="V19" s="558">
        <f>SUM('Fleet Del RR Input'!$CN$30:$CY$30)/1000+SUM('Fleet Del RR Input'!$CN$31:$CY$31)/1000</f>
        <v>0</v>
      </c>
      <c r="W19" s="558">
        <f>SUM('Fleet Del RR Input'!$CZ$30:$OM$30)/1000+SUM('Fleet Del RR Input'!$CZ$31:$OM$31)/1000</f>
        <v>0</v>
      </c>
      <c r="X19" s="558"/>
      <c r="Y19" s="562">
        <f>SUM(O19:W19)</f>
        <v>829.32299999999998</v>
      </c>
      <c r="Z19" s="446"/>
      <c r="AA19" s="450"/>
      <c r="AM19" s="446"/>
      <c r="AN19" s="444" t="s">
        <v>453</v>
      </c>
      <c r="AO19" s="452" t="s">
        <v>455</v>
      </c>
      <c r="AP19" s="624">
        <f>SUM('MD HD Port RR Input'!$H$98:$S$98)/1000+SUM('MD HD Port RR Input'!$H$99:$S$99)/1000</f>
        <v>0</v>
      </c>
      <c r="AQ19" s="625">
        <f>SUM('MD HD Port RR Input'!$T$98:$AE$98)/1000+SUM('MD HD Port RR Input'!$T$99:$AE$99)/1000</f>
        <v>1311.7319877589416</v>
      </c>
      <c r="AR19" s="558">
        <f>SUM('MD HD Port RR Input'!$AF$98:$AQ$98)/1000+SUM('MD HD Port RR Input'!$AF$99:$AQ$99)/1000</f>
        <v>0</v>
      </c>
      <c r="AS19" s="558">
        <f>SUM('MD HD Port RR Input'!$AR$98:$BC$98)/1000+SUM('MD HD Port RR Input'!$AR$99:$BC$99)/1000</f>
        <v>0</v>
      </c>
      <c r="AT19" s="558">
        <f>SUM('MD HD Port RR Input'!$BD$98:$BO$98)/1000+SUM('MD HD Port RR Input'!$BD$99:$BO$99)/1000</f>
        <v>0</v>
      </c>
      <c r="AU19" s="558">
        <f>SUM('MD HD Port RR Input'!$BP$98:$CA$98)/1000+SUM('MD HD Port RR Input'!$BP$99:$CA$99)/1000</f>
        <v>0</v>
      </c>
      <c r="AV19" s="558">
        <f>SUM('MD HD Port RR Input'!$CB$98:$CM$98)/1000+SUM('MD HD Port RR Input'!$CB$99:$CM$99)/1000</f>
        <v>0</v>
      </c>
      <c r="AW19" s="558">
        <f>SUM('MD HD Port RR Input'!$CN$98:$CY$98)/1000+SUM('MD HD Port RR Input'!$CN$99:$CY$99)/1000</f>
        <v>0</v>
      </c>
      <c r="AX19" s="558">
        <f>SUM('MD HD Port RR Input'!$CZ$98:$OM$98)/1000+SUM('MD HD Port RR Input'!$CZ$99:$OM$99)/1000</f>
        <v>0</v>
      </c>
      <c r="AY19" s="558"/>
      <c r="AZ19" s="558">
        <f>SUM(AP19:AX19)</f>
        <v>1311.7319877589416</v>
      </c>
      <c r="BA19" s="453"/>
      <c r="BB19" s="624">
        <f>SUM('Fleet Del RR Input'!$H$98:$S$98)/1000+SUM('Fleet Del RR Input'!$H$99:$S$99)/1000</f>
        <v>0</v>
      </c>
      <c r="BC19" s="625">
        <f>SUM('Fleet Del RR Input'!$T$98:$AE$98)/1000+SUM('Fleet Del RR Input'!$T$99:$AE$99)/1000</f>
        <v>1280.470717285461</v>
      </c>
      <c r="BD19" s="558">
        <f>SUM('Fleet Del RR Input'!$AF$98:$AQ$98)/1000+SUM('Fleet Del RR Input'!$AF$99:$AQ$99)/1000</f>
        <v>0</v>
      </c>
      <c r="BE19" s="558">
        <f>SUM('Fleet Del RR Input'!$AR$98:$BC$98)/1000+SUM('Fleet Del RR Input'!$AR$99:$BC$99)/1000</f>
        <v>0</v>
      </c>
      <c r="BF19" s="558">
        <f>SUM('Fleet Del RR Input'!$BD$98:$BO$98)/1000+SUM('Fleet Del RR Input'!$BD$99:$BO$99)/1000</f>
        <v>0</v>
      </c>
      <c r="BG19" s="558">
        <f>SUM('Fleet Del RR Input'!$BP$98:$CA$98)/1000+SUM('Fleet Del RR Input'!$BP$99:$CA$99)/1000</f>
        <v>0</v>
      </c>
      <c r="BH19" s="558">
        <f>SUM('Fleet Del RR Input'!$CB$98:$CM$98)/1000+SUM('Fleet Del RR Input'!$CB$99:$CM$99)/1000</f>
        <v>0</v>
      </c>
      <c r="BI19" s="558">
        <f>SUM('Fleet Del RR Input'!$CN$98:$CY$98)/1000+SUM('Fleet Del RR Input'!$CN$99:$CY$99)/1000</f>
        <v>0</v>
      </c>
      <c r="BJ19" s="558">
        <f>SUM('Fleet Del RR Input'!$CZ$98:$OM$98)/1000+SUM('Fleet Del RR Input'!$CZ$99:$OM$99)/1000</f>
        <v>0</v>
      </c>
      <c r="BK19" s="558"/>
      <c r="BL19" s="562">
        <f>SUM(BB19:BJ19)</f>
        <v>1280.470717285461</v>
      </c>
      <c r="BN19" s="450"/>
    </row>
    <row r="20" spans="1:66" x14ac:dyDescent="0.35">
      <c r="A20" s="444" t="s">
        <v>639</v>
      </c>
      <c r="B20" s="452" t="s">
        <v>456</v>
      </c>
      <c r="C20" s="624">
        <f>SUM('MD HD Port RR Input'!$H$32:$S$32)/1000+SUM('MD HD Port RR Input'!$H$33:$S$33)/1000</f>
        <v>0</v>
      </c>
      <c r="D20" s="625">
        <f>SUM('MD HD Port RR Input'!$T$32:$AE$32)/1000+SUM('MD HD Port RR Input'!$T$33:$AE$33)/1000</f>
        <v>991.005</v>
      </c>
      <c r="E20" s="558">
        <f>SUM('MD HD Port RR Input'!$AF$32:$AQ$32)/1000+SUM('MD HD Port RR Input'!$AF$33:$AQ$33)/1000</f>
        <v>0</v>
      </c>
      <c r="F20" s="558">
        <f>SUM('MD HD Port RR Input'!$AR$32:$BC$32)/1000+SUM('MD HD Port RR Input'!$AR$33:$BC$33)/1000</f>
        <v>0</v>
      </c>
      <c r="G20" s="558">
        <f>SUM('MD HD Port RR Input'!$BD$32:$BO$32)/1000+SUM('MD HD Port RR Input'!$BD$33:$BO$33)/1000</f>
        <v>0</v>
      </c>
      <c r="H20" s="558">
        <f>SUM('MD HD Port RR Input'!$BP$32:$CA$32)/1000+SUM('MD HD Port RR Input'!$BP$33:$CA$33)/1000</f>
        <v>0</v>
      </c>
      <c r="I20" s="558">
        <f>SUM('MD HD Port RR Input'!$CB$32:$CM$32)/1000+SUM('MD HD Port RR Input'!$CB$33:$CM$33)/1000</f>
        <v>0</v>
      </c>
      <c r="J20" s="558">
        <f>SUM('MD HD Port RR Input'!$CN$32:$CY$32)/1000+SUM('MD HD Port RR Input'!$CN$33:$CY$33)/1000</f>
        <v>0</v>
      </c>
      <c r="K20" s="558">
        <f>SUM('MD HD Port RR Input'!$CZ$32:$OM$32)/1000+SUM('MD HD Port RR Input'!$CZ$33:$OM$33)/1000</f>
        <v>0</v>
      </c>
      <c r="L20" s="558"/>
      <c r="M20" s="558">
        <f>SUM(C20:K20)</f>
        <v>991.005</v>
      </c>
      <c r="N20" s="453"/>
      <c r="O20" s="624">
        <f>SUM('Fleet Del RR Input'!$H$32:$S$32)/1000+SUM('Fleet Del RR Input'!$H$33:$S$33)/1000</f>
        <v>0</v>
      </c>
      <c r="P20" s="625">
        <f>SUM('Fleet Del RR Input'!$T$32:$AE$32)/1000+SUM('Fleet Del RR Input'!$T$33:$AE$33)/1000</f>
        <v>1531.2150000000001</v>
      </c>
      <c r="Q20" s="558">
        <f>SUM('Fleet Del RR Input'!$AF$32:$AQ$32)/1000+SUM('Fleet Del RR Input'!$AF$33:$AQ$33)/1000</f>
        <v>0</v>
      </c>
      <c r="R20" s="558">
        <f>SUM('Fleet Del RR Input'!$AR$32:$BC$32)/1000+SUM('Fleet Del RR Input'!$AR$33:$BC$33)/1000</f>
        <v>0</v>
      </c>
      <c r="S20" s="558">
        <f>SUM('Fleet Del RR Input'!$BD$32:$BO$32)/1000+SUM('Fleet Del RR Input'!$BD$33:$BO$33)/1000</f>
        <v>0</v>
      </c>
      <c r="T20" s="558">
        <f>SUM('Fleet Del RR Input'!$BP$32:$CA$32)/1000+SUM('Fleet Del RR Input'!$BP$33:$CA$33)/1000</f>
        <v>0</v>
      </c>
      <c r="U20" s="558">
        <f>SUM('Fleet Del RR Input'!$CB$32:$CM$32)/1000+SUM('Fleet Del RR Input'!$CB$33:$CM$33)/1000</f>
        <v>0</v>
      </c>
      <c r="V20" s="558">
        <f>SUM('Fleet Del RR Input'!$CN$32:$CY$32)/1000+SUM('Fleet Del RR Input'!$CN$33:$CY$33)/1000</f>
        <v>0</v>
      </c>
      <c r="W20" s="558">
        <f>SUM('Fleet Del RR Input'!$CZ$32:$OM$32)/1000+SUM('Fleet Del RR Input'!$CZ$33:$OM$33)/1000</f>
        <v>0</v>
      </c>
      <c r="X20" s="558"/>
      <c r="Y20" s="562">
        <f>SUM(O20:W20)</f>
        <v>1531.2150000000001</v>
      </c>
      <c r="Z20" s="446"/>
      <c r="AA20" s="446"/>
      <c r="AM20" s="446"/>
      <c r="AN20" s="444" t="s">
        <v>639</v>
      </c>
      <c r="AO20" s="452" t="s">
        <v>456</v>
      </c>
      <c r="AP20" s="624">
        <f>SUM('MD HD Port RR Input'!$H$100:$S$100)/1000+SUM('MD HD Port RR Input'!$H$101:$S$101)/1000</f>
        <v>0</v>
      </c>
      <c r="AQ20" s="625">
        <f>SUM('MD HD Port RR Input'!$T$100:$AE$100)/1000+SUM('MD HD Port RR Input'!$T$101:$AE$101)/1000</f>
        <v>1477.1561964453649</v>
      </c>
      <c r="AR20" s="558">
        <f>SUM('MD HD Port RR Input'!$AF$100:$AQ$100)/1000+SUM('MD HD Port RR Input'!$AF$101:$AQ$101)/1000</f>
        <v>0</v>
      </c>
      <c r="AS20" s="558">
        <f>SUM('MD HD Port RR Input'!$AR$100:$BC$100)/1000+SUM('MD HD Port RR Input'!$AR$101:$BC$101)/1000</f>
        <v>0</v>
      </c>
      <c r="AT20" s="558">
        <f>SUM('MD HD Port RR Input'!$BD$100:$BO$100)/1000+SUM('MD HD Port RR Input'!$BD$101:$BO$101)/1000</f>
        <v>0</v>
      </c>
      <c r="AU20" s="558">
        <f>SUM('MD HD Port RR Input'!$BP$100:$CA$100)/1000+SUM('MD HD Port RR Input'!$BP$101:$CA$101)/1000</f>
        <v>0</v>
      </c>
      <c r="AV20" s="558">
        <f>SUM('MD HD Port RR Input'!$CB$100:$CM$100)/1000+SUM('MD HD Port RR Input'!$CB$101:$CM$101)/1000</f>
        <v>0</v>
      </c>
      <c r="AW20" s="558">
        <f>SUM('MD HD Port RR Input'!$CN$100:$CY$100)/1000+SUM('MD HD Port RR Input'!$CN$101:$CY$101)/1000</f>
        <v>0</v>
      </c>
      <c r="AX20" s="558">
        <f>SUM('MD HD Port RR Input'!$CZ$100:$OM$100)/1000+SUM('MD HD Port RR Input'!$CZ$101:$OM$101)/1000</f>
        <v>0</v>
      </c>
      <c r="AY20" s="558"/>
      <c r="AZ20" s="558">
        <f>SUM(AP20:AX20)</f>
        <v>1477.1561964453649</v>
      </c>
      <c r="BA20" s="453"/>
      <c r="BB20" s="624">
        <f>SUM('Fleet Del RR Input'!$H$100:$S$100)/1000+SUM('Fleet Del RR Input'!$H$101:$S$101)/1000</f>
        <v>0</v>
      </c>
      <c r="BC20" s="625">
        <f>SUM('Fleet Del RR Input'!$T$100:$AE$100)/1000+SUM('Fleet Del RR Input'!$T$101:$AE$101)/1000</f>
        <v>2111.5047411292644</v>
      </c>
      <c r="BD20" s="558">
        <f>SUM('Fleet Del RR Input'!$AF$100:$AQ$100)/1000+SUM('Fleet Del RR Input'!$AF$101:$AQ$101)/1000</f>
        <v>0</v>
      </c>
      <c r="BE20" s="558">
        <f>SUM('Fleet Del RR Input'!$AR$100:$BC$100)/1000+SUM('Fleet Del RR Input'!$AR$101:$BC$101)/1000</f>
        <v>0</v>
      </c>
      <c r="BF20" s="558">
        <f>SUM('Fleet Del RR Input'!$BD$100:$BO$100)/1000+SUM('Fleet Del RR Input'!$BD$101:$BO$101)/1000</f>
        <v>0</v>
      </c>
      <c r="BG20" s="558">
        <f>SUM('Fleet Del RR Input'!$BP$100:$CA$100)/1000+SUM('Fleet Del RR Input'!$BP$101:$CA$101)/1000</f>
        <v>0</v>
      </c>
      <c r="BH20" s="558">
        <f>SUM('Fleet Del RR Input'!$CB$100:$CM$100)/1000+SUM('Fleet Del RR Input'!$CB$101:$CM$101)/1000</f>
        <v>0</v>
      </c>
      <c r="BI20" s="558">
        <f>SUM('Fleet Del RR Input'!$CN$100:$CY$100)/1000+SUM('Fleet Del RR Input'!$CN$101:$CY$101)/1000</f>
        <v>0</v>
      </c>
      <c r="BJ20" s="558">
        <f>SUM('Fleet Del RR Input'!$CZ$100:$OM$100)/1000+SUM('Fleet Del RR Input'!$CZ$101:$OM$101)/1000</f>
        <v>0</v>
      </c>
      <c r="BK20" s="558"/>
      <c r="BL20" s="562">
        <f>SUM(BB20:BJ20)</f>
        <v>2111.5047411292644</v>
      </c>
      <c r="BN20" s="446"/>
    </row>
    <row r="21" spans="1:66" ht="17.25" customHeight="1" x14ac:dyDescent="0.35">
      <c r="A21" s="447" t="s">
        <v>454</v>
      </c>
      <c r="B21" s="457" t="s">
        <v>457</v>
      </c>
      <c r="C21" s="624">
        <f>SUM('MD HD Port RR Input'!$H$34:$S$34)/1000+SUM('MD HD Port RR Input'!$H$35:$S$35)/1000</f>
        <v>0</v>
      </c>
      <c r="D21" s="626">
        <f>SUM('MD HD Port RR Input'!$T$34:$AE$34)/1000+SUM('MD HD Port RR Input'!$T$35:$AE$35)/1000</f>
        <v>0</v>
      </c>
      <c r="E21" s="560">
        <f>SUM('MD HD Port RR Input'!$AF$34:$AQ$34)/1000+SUM('MD HD Port RR Input'!$AF$35:$AQ$35)/1000</f>
        <v>0</v>
      </c>
      <c r="F21" s="558">
        <f>SUM('MD HD Port RR Input'!$AR$34:$BC$34)/1000+SUM('MD HD Port RR Input'!$AR$35:$BC$35)/1000</f>
        <v>0</v>
      </c>
      <c r="G21" s="558">
        <f>SUM('MD HD Port RR Input'!$BD$34:$BO$34)/1000+SUM('MD HD Port RR Input'!$BD$35:$BO$35)/1000</f>
        <v>0</v>
      </c>
      <c r="H21" s="558">
        <f>SUM('MD HD Port RR Input'!$BP$34:$CA$34)/1000+SUM('MD HD Port RR Input'!$BP$35:$CA$35)/1000</f>
        <v>0</v>
      </c>
      <c r="I21" s="558">
        <f>SUM('MD HD Port RR Input'!$CB$34:$CM$34)/1000+SUM('MD HD Port RR Input'!$CB$35:$CM$35)/1000</f>
        <v>0</v>
      </c>
      <c r="J21" s="558">
        <f>SUM('MD HD Port RR Input'!$CN$34:$CY$34)/1000+SUM('MD HD Port RR Input'!$CN$35:$CY$35)/1000</f>
        <v>0</v>
      </c>
      <c r="K21" s="558">
        <f>SUM('MD HD Port RR Input'!$CZ$34:$OM$34)/1000+SUM('MD HD Port RR Input'!$CZ$35:$OM$35)/1000</f>
        <v>0</v>
      </c>
      <c r="L21" s="566"/>
      <c r="M21" s="566">
        <f>SUM(C21:K21)</f>
        <v>0</v>
      </c>
      <c r="N21" s="458"/>
      <c r="O21" s="624">
        <f>SUM('Fleet Del RR Input'!$H$34:$S$34)/1000+SUM('Fleet Del RR Input'!$H$35:$S$35)/1000</f>
        <v>467.09999999999997</v>
      </c>
      <c r="P21" s="626">
        <f>SUM('Fleet Del RR Input'!$T$34:$AE$34)/1000+SUM('Fleet Del RR Input'!$T$35:$AE$35)/1000</f>
        <v>155.70000000000002</v>
      </c>
      <c r="Q21" s="560">
        <f>SUM('Fleet Del RR Input'!$AF$34:$AQ$34)/1000+SUM('Fleet Del RR Input'!$AF$35:$AQ$35)/1000</f>
        <v>0</v>
      </c>
      <c r="R21" s="558">
        <f>SUM('Fleet Del RR Input'!$AR$34:$BC$34)/1000+SUM('Fleet Del RR Input'!$AR$35:$BC$35)/1000</f>
        <v>0</v>
      </c>
      <c r="S21" s="558">
        <f>SUM('Fleet Del RR Input'!$BD$34:$BO$34)/1000+SUM('Fleet Del RR Input'!$BD$35:$BO$35)/1000</f>
        <v>0</v>
      </c>
      <c r="T21" s="558">
        <f>SUM('Fleet Del RR Input'!$BP$34:$CA$34)/1000+SUM('Fleet Del RR Input'!$BP$35:$CA$35)/1000</f>
        <v>0</v>
      </c>
      <c r="U21" s="558">
        <f>SUM('Fleet Del RR Input'!$CB$34:$CM$34)/1000+SUM('Fleet Del RR Input'!$CB$35:$CM$35)/1000</f>
        <v>0</v>
      </c>
      <c r="V21" s="558">
        <f>SUM('Fleet Del RR Input'!$CN$34:$CY$34)/1000+SUM('Fleet Del RR Input'!$CN$35:$CY$35)/1000</f>
        <v>0</v>
      </c>
      <c r="W21" s="558">
        <f>SUM('Fleet Del RR Input'!$CZ$34:$OX$34)/1000+SUM('Fleet Del RR Input'!$CZ$35:$OX$35)/1000</f>
        <v>0</v>
      </c>
      <c r="X21" s="566"/>
      <c r="Y21" s="587">
        <f>SUM(O21:W21)</f>
        <v>622.79999999999995</v>
      </c>
      <c r="Z21" s="446"/>
      <c r="AA21" s="446"/>
      <c r="AM21" s="446"/>
      <c r="AN21" s="447" t="s">
        <v>454</v>
      </c>
      <c r="AO21" s="457" t="s">
        <v>457</v>
      </c>
      <c r="AP21" s="624">
        <f>SUM('MD HD Port RR Input'!$H$102:$S$102)/1000+SUM('MD HD Port RR Input'!$H$103:$S$103)/1000</f>
        <v>0</v>
      </c>
      <c r="AQ21" s="626">
        <f>SUM('MD HD Port RR Input'!$T$102:$AE$102)/1000+SUM('MD HD Port RR Input'!$T$103:$AE$103)/1000</f>
        <v>0</v>
      </c>
      <c r="AR21" s="560">
        <f>SUM('MD HD Port RR Input'!$AF$102:$AQ$102)/1000+SUM('MD HD Port RR Input'!$AF$103:$AQ$103)/1000</f>
        <v>0</v>
      </c>
      <c r="AS21" s="558">
        <f>SUM('MD HD Port RR Input'!$AR$102:$BC$102)/1000+SUM('MD HD Port RR Input'!$AR$103:$BC$103)/1000</f>
        <v>0</v>
      </c>
      <c r="AT21" s="558">
        <f>SUM('MD HD Port RR Input'!$BD$102:$BO$102)/1000+SUM('MD HD Port RR Input'!$BD$103:$BO$103)/1000</f>
        <v>0</v>
      </c>
      <c r="AU21" s="558">
        <f>SUM('MD HD Port RR Input'!$BP$102:$CA$102)/1000+SUM('MD HD Port RR Input'!$BP$103:$CA$103)/1000</f>
        <v>0</v>
      </c>
      <c r="AV21" s="558">
        <f>SUM('MD HD Port RR Input'!$CB$102:$CM$102)/1000+SUM('MD HD Port RR Input'!$CB$103:$CM$103)/1000</f>
        <v>0</v>
      </c>
      <c r="AW21" s="558">
        <f>SUM('MD HD Port RR Input'!$CN$102:$CY$102)/1000+SUM('MD HD Port RR Input'!$CN$103:$CY$103)/1000</f>
        <v>0</v>
      </c>
      <c r="AX21" s="558">
        <f>SUM('MD HD Port RR Input'!$CZ$102:$OM$102)/1000+SUM('MD HD Port RR Input'!$CZ$103:$CZ$103)/1000</f>
        <v>0</v>
      </c>
      <c r="AY21" s="566"/>
      <c r="AZ21" s="566">
        <f>SUM(AP21:AX21)</f>
        <v>0</v>
      </c>
      <c r="BA21" s="458"/>
      <c r="BB21" s="624">
        <f>SUM('Fleet Del RR Input'!$H$102:$S$102)/1000+SUM('Fleet Del RR Input'!$H$103:$S$103)/1000</f>
        <v>881.93543664776587</v>
      </c>
      <c r="BC21" s="626">
        <f>SUM('Fleet Del RR Input'!$T$102:$AE$102)/1000+SUM('Fleet Del RR Input'!$T$103:$AE$103)/1000</f>
        <v>296.33979959535264</v>
      </c>
      <c r="BD21" s="560">
        <f>SUM('Fleet Del RR Input'!$AF$102:$AQ$102)/1000+SUM('Fleet Del RR Input'!$AF$103:$AQ$103)/1000</f>
        <v>0</v>
      </c>
      <c r="BE21" s="558">
        <f>SUM('Fleet Del RR Input'!$AR$102:$BC$102)/1000+SUM('Fleet Del RR Input'!$AR$103:$BC$103)/1000</f>
        <v>0</v>
      </c>
      <c r="BF21" s="558">
        <f>SUM('Fleet Del RR Input'!$BD$102:$BO$102)/1000+SUM('Fleet Del RR Input'!$BD$103:$BO$103)/1000</f>
        <v>0</v>
      </c>
      <c r="BG21" s="558">
        <f>SUM('Fleet Del RR Input'!$BP$102:$CA$102)/1000+SUM('Fleet Del RR Input'!$BP$103:$CA$103)/1000</f>
        <v>0</v>
      </c>
      <c r="BH21" s="558">
        <f>SUM('Fleet Del RR Input'!$CB$102:$CM$102)/1000+SUM('Fleet Del RR Input'!$CB$103:$CM$103)/1000</f>
        <v>0</v>
      </c>
      <c r="BI21" s="558">
        <f>SUM('Fleet Del RR Input'!$CN$102:$CY$102)/1000+SUM('Fleet Del RR Input'!$CN$103:$CY$103)/1000</f>
        <v>0</v>
      </c>
      <c r="BJ21" s="558">
        <f>SUM('Fleet Del RR Input'!$CZ$102:$OM$102)/1000+SUM('Fleet Del RR Input'!$CZ$103:$OM$103)/1000</f>
        <v>0</v>
      </c>
      <c r="BK21" s="566"/>
      <c r="BL21" s="587">
        <f>SUM(BB21:BJ21)</f>
        <v>1178.2752362431186</v>
      </c>
      <c r="BN21" s="446"/>
    </row>
    <row r="22" spans="1:66" ht="17.25" customHeight="1" thickBot="1" x14ac:dyDescent="0.4">
      <c r="B22" s="565" t="s">
        <v>462</v>
      </c>
      <c r="C22" s="627">
        <f>SUM(C18:C21)</f>
        <v>0</v>
      </c>
      <c r="D22" s="628">
        <f>SUM(D18:D21)</f>
        <v>1840.575</v>
      </c>
      <c r="E22" s="561">
        <f>SUM(E18:E21)</f>
        <v>0</v>
      </c>
      <c r="F22" s="561">
        <f t="shared" ref="F22:M22" si="25">SUM(F18:F21)</f>
        <v>0</v>
      </c>
      <c r="G22" s="561">
        <f t="shared" si="25"/>
        <v>0</v>
      </c>
      <c r="H22" s="561">
        <f t="shared" si="25"/>
        <v>0</v>
      </c>
      <c r="I22" s="561">
        <f t="shared" si="25"/>
        <v>0</v>
      </c>
      <c r="J22" s="561">
        <f t="shared" si="25"/>
        <v>0</v>
      </c>
      <c r="K22" s="561">
        <f t="shared" si="25"/>
        <v>0</v>
      </c>
      <c r="L22" s="558"/>
      <c r="M22" s="561">
        <f t="shared" si="25"/>
        <v>1840.575</v>
      </c>
      <c r="N22" s="453"/>
      <c r="O22" s="627">
        <f>SUM(O18:O21)</f>
        <v>467.09999999999997</v>
      </c>
      <c r="P22" s="628">
        <f>SUM(P18:P21)</f>
        <v>2764.8629999999998</v>
      </c>
      <c r="Q22" s="561">
        <f>SUM(Q18:Q21)</f>
        <v>0</v>
      </c>
      <c r="R22" s="561">
        <f t="shared" ref="R22" si="26">SUM(R18:R21)</f>
        <v>0</v>
      </c>
      <c r="S22" s="561">
        <f t="shared" ref="S22" si="27">SUM(S18:S21)</f>
        <v>0</v>
      </c>
      <c r="T22" s="561">
        <f t="shared" ref="T22" si="28">SUM(T18:T21)</f>
        <v>0</v>
      </c>
      <c r="U22" s="561">
        <f t="shared" ref="U22:V22" si="29">SUM(U18:U21)</f>
        <v>0</v>
      </c>
      <c r="V22" s="561">
        <f t="shared" si="29"/>
        <v>0</v>
      </c>
      <c r="W22" s="561">
        <f t="shared" ref="W22" si="30">SUM(W18:W21)</f>
        <v>0</v>
      </c>
      <c r="X22" s="558"/>
      <c r="Y22" s="564">
        <f t="shared" ref="Y22" si="31">SUM(Y18:Y21)</f>
        <v>3231.9629999999997</v>
      </c>
      <c r="Z22" s="446"/>
      <c r="AA22" s="446"/>
      <c r="AM22" s="446"/>
      <c r="AO22" s="565" t="s">
        <v>462</v>
      </c>
      <c r="AP22" s="627">
        <f>SUM(AP18:AP21)</f>
        <v>0</v>
      </c>
      <c r="AQ22" s="628">
        <f>SUM(AQ18:AQ21)</f>
        <v>2788.8881842043065</v>
      </c>
      <c r="AR22" s="561">
        <f>SUM(AR18:AR21)</f>
        <v>0</v>
      </c>
      <c r="AS22" s="561">
        <f t="shared" ref="AS22:AX22" si="32">SUM(AS18:AS21)</f>
        <v>0</v>
      </c>
      <c r="AT22" s="561">
        <f t="shared" si="32"/>
        <v>0</v>
      </c>
      <c r="AU22" s="561">
        <f t="shared" si="32"/>
        <v>0</v>
      </c>
      <c r="AV22" s="561">
        <f t="shared" si="32"/>
        <v>0</v>
      </c>
      <c r="AW22" s="561">
        <f t="shared" si="32"/>
        <v>0</v>
      </c>
      <c r="AX22" s="561">
        <f t="shared" si="32"/>
        <v>0</v>
      </c>
      <c r="AY22" s="558"/>
      <c r="AZ22" s="561">
        <f t="shared" ref="AZ22" si="33">SUM(AZ18:AZ21)</f>
        <v>2788.8881842043065</v>
      </c>
      <c r="BA22" s="453"/>
      <c r="BB22" s="627">
        <f>SUM(BB18:BB21)</f>
        <v>881.93543664776587</v>
      </c>
      <c r="BC22" s="628">
        <f>SUM(BC18:BC21)</f>
        <v>4076.5570708658634</v>
      </c>
      <c r="BD22" s="561">
        <f>SUM(BD18:BD21)</f>
        <v>0</v>
      </c>
      <c r="BE22" s="561">
        <f t="shared" ref="BE22:BJ22" si="34">SUM(BE18:BE21)</f>
        <v>0</v>
      </c>
      <c r="BF22" s="561">
        <f t="shared" si="34"/>
        <v>0</v>
      </c>
      <c r="BG22" s="561">
        <f t="shared" si="34"/>
        <v>0</v>
      </c>
      <c r="BH22" s="561">
        <f t="shared" si="34"/>
        <v>0</v>
      </c>
      <c r="BI22" s="561">
        <f t="shared" si="34"/>
        <v>0</v>
      </c>
      <c r="BJ22" s="561">
        <f t="shared" si="34"/>
        <v>0</v>
      </c>
      <c r="BK22" s="558"/>
      <c r="BL22" s="564">
        <f t="shared" ref="BL22" si="35">SUM(BL18:BL21)</f>
        <v>4958.4925075136289</v>
      </c>
      <c r="BN22" s="446"/>
    </row>
    <row r="23" spans="1:66" ht="15.75" customHeight="1" thickTop="1" x14ac:dyDescent="0.35">
      <c r="B23" s="565"/>
      <c r="C23" s="558"/>
      <c r="D23" s="558"/>
      <c r="E23" s="558"/>
      <c r="F23" s="558"/>
      <c r="G23" s="558"/>
      <c r="H23" s="558"/>
      <c r="I23" s="558"/>
      <c r="J23" s="558"/>
      <c r="K23" s="558"/>
      <c r="L23" s="558"/>
      <c r="M23" s="558"/>
      <c r="N23" s="453"/>
      <c r="O23" s="558"/>
      <c r="P23" s="558"/>
      <c r="Q23" s="558"/>
      <c r="R23" s="558"/>
      <c r="S23" s="558"/>
      <c r="T23" s="558"/>
      <c r="U23" s="558"/>
      <c r="V23" s="558"/>
      <c r="W23" s="558"/>
      <c r="X23" s="558"/>
      <c r="Y23" s="562"/>
      <c r="Z23" s="446"/>
      <c r="AA23" s="446"/>
      <c r="AM23" s="446"/>
      <c r="AO23" s="565"/>
      <c r="AP23" s="558"/>
      <c r="AQ23" s="558"/>
      <c r="AR23" s="558"/>
      <c r="AS23" s="558"/>
      <c r="AT23" s="558"/>
      <c r="AU23" s="558"/>
      <c r="AV23" s="558"/>
      <c r="AW23" s="558"/>
      <c r="AX23" s="558"/>
      <c r="AY23" s="558"/>
      <c r="AZ23" s="558"/>
      <c r="BA23" s="453"/>
      <c r="BB23" s="558"/>
      <c r="BC23" s="558"/>
      <c r="BD23" s="558"/>
      <c r="BE23" s="558"/>
      <c r="BF23" s="558"/>
      <c r="BG23" s="558"/>
      <c r="BH23" s="558"/>
      <c r="BI23" s="558"/>
      <c r="BJ23" s="558"/>
      <c r="BK23" s="558"/>
      <c r="BL23" s="562"/>
      <c r="BN23" s="446"/>
    </row>
    <row r="24" spans="1:66" ht="14.25" customHeight="1" x14ac:dyDescent="0.35">
      <c r="B24" s="565"/>
      <c r="C24" s="1134" t="s">
        <v>636</v>
      </c>
      <c r="D24" s="1134"/>
      <c r="E24" s="1134"/>
      <c r="F24" s="1134"/>
      <c r="G24" s="1134"/>
      <c r="H24" s="1134"/>
      <c r="I24" s="1134"/>
      <c r="J24" s="1134"/>
      <c r="K24" s="1134"/>
      <c r="L24" s="1134"/>
      <c r="M24" s="1134"/>
      <c r="N24" s="453"/>
      <c r="O24" s="1134" t="s">
        <v>638</v>
      </c>
      <c r="P24" s="1134"/>
      <c r="Q24" s="1134"/>
      <c r="R24" s="1134"/>
      <c r="S24" s="1134"/>
      <c r="T24" s="1134"/>
      <c r="U24" s="1134"/>
      <c r="V24" s="1134"/>
      <c r="W24" s="1134"/>
      <c r="X24" s="1134"/>
      <c r="Y24" s="1135"/>
      <c r="Z24" s="446"/>
      <c r="AA24" s="446"/>
      <c r="AM24" s="446"/>
      <c r="AO24" s="565"/>
      <c r="AP24" s="1134" t="s">
        <v>636</v>
      </c>
      <c r="AQ24" s="1134"/>
      <c r="AR24" s="1134"/>
      <c r="AS24" s="1134"/>
      <c r="AT24" s="1134"/>
      <c r="AU24" s="1134"/>
      <c r="AV24" s="1134"/>
      <c r="AW24" s="1134"/>
      <c r="AX24" s="1134"/>
      <c r="AY24" s="1134"/>
      <c r="AZ24" s="1134"/>
      <c r="BA24" s="453"/>
      <c r="BB24" s="1134" t="s">
        <v>638</v>
      </c>
      <c r="BC24" s="1134"/>
      <c r="BD24" s="1134"/>
      <c r="BE24" s="1134"/>
      <c r="BF24" s="1134"/>
      <c r="BG24" s="1134"/>
      <c r="BH24" s="1134"/>
      <c r="BI24" s="1134"/>
      <c r="BJ24" s="1134"/>
      <c r="BK24" s="1134"/>
      <c r="BL24" s="1135"/>
      <c r="BN24" s="446"/>
    </row>
    <row r="25" spans="1:66" x14ac:dyDescent="0.35">
      <c r="B25" s="452"/>
      <c r="C25" s="1136" t="s">
        <v>570</v>
      </c>
      <c r="D25" s="1138"/>
      <c r="E25" s="1137" t="s">
        <v>571</v>
      </c>
      <c r="F25" s="1137"/>
      <c r="G25" s="1137"/>
      <c r="H25" s="1137"/>
      <c r="I25" s="1137"/>
      <c r="J25" s="1137"/>
      <c r="K25" s="1137"/>
      <c r="L25" s="583"/>
      <c r="M25" s="584"/>
      <c r="N25" s="573"/>
      <c r="O25" s="1136" t="s">
        <v>570</v>
      </c>
      <c r="P25" s="1138"/>
      <c r="Q25" s="1137" t="s">
        <v>571</v>
      </c>
      <c r="R25" s="1137"/>
      <c r="S25" s="1137"/>
      <c r="T25" s="1137"/>
      <c r="U25" s="1137"/>
      <c r="V25" s="1137"/>
      <c r="W25" s="1137"/>
      <c r="X25" s="583"/>
      <c r="Y25" s="586"/>
      <c r="Z25" s="446"/>
      <c r="AA25" s="446"/>
      <c r="AM25" s="446"/>
      <c r="AO25" s="452"/>
      <c r="AP25" s="1136" t="s">
        <v>570</v>
      </c>
      <c r="AQ25" s="1138"/>
      <c r="AR25" s="1137" t="s">
        <v>571</v>
      </c>
      <c r="AS25" s="1137"/>
      <c r="AT25" s="1137"/>
      <c r="AU25" s="1137"/>
      <c r="AV25" s="1137"/>
      <c r="AW25" s="1137"/>
      <c r="AX25" s="1137"/>
      <c r="AY25" s="583"/>
      <c r="AZ25" s="584"/>
      <c r="BA25" s="576"/>
      <c r="BB25" s="1136" t="s">
        <v>570</v>
      </c>
      <c r="BC25" s="1138"/>
      <c r="BD25" s="1137" t="s">
        <v>571</v>
      </c>
      <c r="BE25" s="1137"/>
      <c r="BF25" s="1137"/>
      <c r="BG25" s="1137"/>
      <c r="BH25" s="1137"/>
      <c r="BI25" s="1137"/>
      <c r="BJ25" s="1137"/>
      <c r="BK25" s="583"/>
      <c r="BL25" s="586"/>
      <c r="BN25" s="446"/>
    </row>
    <row r="26" spans="1:66" x14ac:dyDescent="0.35">
      <c r="B26" s="455" t="s">
        <v>461</v>
      </c>
      <c r="C26" s="644" t="s">
        <v>615</v>
      </c>
      <c r="D26" s="645" t="s">
        <v>616</v>
      </c>
      <c r="E26" s="646" t="s">
        <v>617</v>
      </c>
      <c r="F26" s="646" t="s">
        <v>618</v>
      </c>
      <c r="G26" s="646" t="s">
        <v>619</v>
      </c>
      <c r="H26" s="646" t="s">
        <v>620</v>
      </c>
      <c r="I26" s="646" t="s">
        <v>621</v>
      </c>
      <c r="J26" s="646" t="s">
        <v>622</v>
      </c>
      <c r="K26" s="643" t="s">
        <v>583</v>
      </c>
      <c r="L26" s="445"/>
      <c r="M26" s="585" t="s">
        <v>0</v>
      </c>
      <c r="N26" s="573"/>
      <c r="O26" s="644" t="s">
        <v>615</v>
      </c>
      <c r="P26" s="645" t="s">
        <v>616</v>
      </c>
      <c r="Q26" s="646" t="s">
        <v>617</v>
      </c>
      <c r="R26" s="646" t="s">
        <v>618</v>
      </c>
      <c r="S26" s="646" t="s">
        <v>619</v>
      </c>
      <c r="T26" s="646" t="s">
        <v>620</v>
      </c>
      <c r="U26" s="646" t="s">
        <v>621</v>
      </c>
      <c r="V26" s="646" t="s">
        <v>622</v>
      </c>
      <c r="W26" s="581" t="s">
        <v>583</v>
      </c>
      <c r="X26" s="445"/>
      <c r="Y26" s="454" t="s">
        <v>0</v>
      </c>
      <c r="Z26" s="446"/>
      <c r="AA26" s="446"/>
      <c r="AM26" s="446"/>
      <c r="AO26" s="455" t="s">
        <v>461</v>
      </c>
      <c r="AP26" s="644" t="s">
        <v>615</v>
      </c>
      <c r="AQ26" s="645" t="s">
        <v>616</v>
      </c>
      <c r="AR26" s="646" t="s">
        <v>617</v>
      </c>
      <c r="AS26" s="646" t="s">
        <v>618</v>
      </c>
      <c r="AT26" s="646" t="s">
        <v>619</v>
      </c>
      <c r="AU26" s="646" t="s">
        <v>620</v>
      </c>
      <c r="AV26" s="646" t="s">
        <v>621</v>
      </c>
      <c r="AW26" s="646" t="s">
        <v>622</v>
      </c>
      <c r="AX26" s="648" t="s">
        <v>583</v>
      </c>
      <c r="AY26" s="445"/>
      <c r="AZ26" s="585" t="s">
        <v>0</v>
      </c>
      <c r="BA26" s="576"/>
      <c r="BB26" s="644" t="s">
        <v>615</v>
      </c>
      <c r="BC26" s="645" t="s">
        <v>616</v>
      </c>
      <c r="BD26" s="646" t="s">
        <v>617</v>
      </c>
      <c r="BE26" s="646" t="s">
        <v>618</v>
      </c>
      <c r="BF26" s="646" t="s">
        <v>619</v>
      </c>
      <c r="BG26" s="646" t="s">
        <v>620</v>
      </c>
      <c r="BH26" s="646" t="s">
        <v>621</v>
      </c>
      <c r="BI26" s="646" t="s">
        <v>622</v>
      </c>
      <c r="BJ26" s="648" t="s">
        <v>583</v>
      </c>
      <c r="BK26" s="445"/>
      <c r="BL26" s="582" t="s">
        <v>0</v>
      </c>
      <c r="BN26" s="446"/>
    </row>
    <row r="27" spans="1:66" x14ac:dyDescent="0.35">
      <c r="B27" s="452" t="s">
        <v>458</v>
      </c>
      <c r="C27" s="624">
        <f>SUM('Taxi RR Input'!$H$28:$S$28)/1000+SUM('Taxi RR Input'!$H$29:$S$29)/1000</f>
        <v>0</v>
      </c>
      <c r="D27" s="625">
        <f>SUM('Taxi RR Input'!$T$28:$AE$28)/1000+SUM('Taxi RR Input'!$T$29:$AE$29)/1000</f>
        <v>75.100000000000009</v>
      </c>
      <c r="E27" s="558">
        <f>SUM('Taxi RR Input'!$AF$28:$AQ$28)/1000+SUM('Taxi RR Input'!$AF$29:$AQ$29)/1000</f>
        <v>0</v>
      </c>
      <c r="F27" s="558">
        <f>SUM('Taxi RR Input'!$AR$28:$BC$28)/1000+SUM('Taxi RR Input'!$AR$29:$BC$29)/1000</f>
        <v>0</v>
      </c>
      <c r="G27" s="558">
        <f>SUM('Taxi RR Input'!$BD$28:$BO$28)/1000+SUM('Taxi RR Input'!$BD$29:$BO$29)/1000</f>
        <v>0</v>
      </c>
      <c r="H27" s="558">
        <f>SUM('Taxi RR Input'!$BP$28:$CA$28)/1000+SUM('Taxi RR Input'!$BP$29:$CA$29)/1000</f>
        <v>0</v>
      </c>
      <c r="I27" s="558">
        <f>SUM('Taxi RR Input'!$CB$28:$CM$28)/1000+SUM('Taxi RR Input'!$CB$29:$CM$29)/1000</f>
        <v>0</v>
      </c>
      <c r="J27" s="558">
        <f>SUM('Taxi RR Input'!$CN$28:$CY$28)/1000+SUM('Taxi RR Input'!$CN$29:$CY$29)/1000</f>
        <v>0</v>
      </c>
      <c r="K27" s="558">
        <f>SUM('Taxi RR Input'!$CZ$28:$OM$28)/1000+SUM('Taxi RR Input'!$CZ$29:$OM$29)/1000</f>
        <v>0</v>
      </c>
      <c r="L27" s="558"/>
      <c r="M27" s="558">
        <f>SUM(C27:K27)</f>
        <v>75.100000000000009</v>
      </c>
      <c r="N27" s="453"/>
      <c r="O27" s="624">
        <f>SUM('Airport GSE RR Input'!$H$28:$S$28)/1000+SUM('Airport GSE RR Input'!$H$29:$S$29)/1000</f>
        <v>0</v>
      </c>
      <c r="P27" s="625">
        <f>SUM('Airport GSE RR Input'!$T$28:$AE$28)/1000+SUM('Airport GSE RR Input'!$T$29:$AE$29)/1000</f>
        <v>0</v>
      </c>
      <c r="Q27" s="558">
        <f>SUM('Airport GSE RR Input'!$AF$28:$AQ$28)/1000+SUM('Airport GSE RR Input'!$AF$29:$AQ$29)/1000</f>
        <v>0</v>
      </c>
      <c r="R27" s="558">
        <f>SUM('Airport GSE RR Input'!$AR$28:$BC$28)/1000+SUM('Airport GSE RR Input'!$AR$29:$BC$29)/1000</f>
        <v>0</v>
      </c>
      <c r="S27" s="558">
        <f>SUM('Airport GSE RR Input'!$BD$28:$BO$28)/1000+SUM('Airport GSE RR Input'!$BD$29:$BO$29)/1000</f>
        <v>0</v>
      </c>
      <c r="T27" s="558">
        <f>SUM('Airport GSE RR Input'!$BP$28:$CA$28)/1000+SUM('Airport GSE RR Input'!$BP$29:$CA$29)/1000</f>
        <v>0</v>
      </c>
      <c r="U27" s="558">
        <f>SUM('Airport GSE RR Input'!$CB$28:$CM$28)/1000+SUM('Airport GSE RR Input'!$CB$29:$CM$29)/1000</f>
        <v>0</v>
      </c>
      <c r="V27" s="558">
        <f>SUM('Airport GSE RR Input'!$CN$28:$CY$28)/1000+SUM('Airport GSE RR Input'!$CN$29:$CY$29)/1000</f>
        <v>0</v>
      </c>
      <c r="W27" s="558">
        <f>SUM('Airport GSE RR Input'!$CZ$28:$OM$28)/1000+SUM('Airport GSE RR Input'!$CZ$29:$OM$29)/1000</f>
        <v>0</v>
      </c>
      <c r="X27" s="558"/>
      <c r="Y27" s="562">
        <f>SUM(O27:W27)</f>
        <v>0</v>
      </c>
      <c r="Z27" s="446"/>
      <c r="AA27" s="446"/>
      <c r="AM27" s="446"/>
      <c r="AO27" s="452" t="s">
        <v>458</v>
      </c>
      <c r="AP27" s="624">
        <f>SUM('Taxi RR Input'!$H$96:$S$96)/1000+SUM('Taxi RR Input'!$H$97:$S$97)/1000</f>
        <v>0</v>
      </c>
      <c r="AQ27" s="625">
        <f>SUM('Taxi RR Input'!$T$96:$AE$96)/1000+SUM('Taxi RR Input'!$T$97:$AE$97)/1000</f>
        <v>119.83493642625092</v>
      </c>
      <c r="AR27" s="558">
        <f>SUM('Taxi RR Input'!$AF$96:$AQ$96)/1000+SUM('Taxi RR Input'!$AF$97:$AQ$97)/1000</f>
        <v>0</v>
      </c>
      <c r="AS27" s="558">
        <f>SUM('Taxi RR Input'!$AR$96:$BC$96)/1000+SUM('Taxi RR Input'!$AR$97:$BC$97)/1000</f>
        <v>0</v>
      </c>
      <c r="AT27" s="558">
        <f>SUM('Taxi RR Input'!$BD$96:$BO$96)/1000+SUM('Taxi RR Input'!$BD$97:$BO$97)/1000</f>
        <v>0</v>
      </c>
      <c r="AU27" s="558">
        <f>SUM('Taxi RR Input'!$BP$96:$CA$96)/1000+SUM('Taxi RR Input'!$BP$97:$CA$97)/1000</f>
        <v>0</v>
      </c>
      <c r="AV27" s="558">
        <f>SUM('Taxi RR Input'!$CB$96:$CM$96)/1000+SUM('Taxi RR Input'!$CB$97:$CM$97)/1000</f>
        <v>0</v>
      </c>
      <c r="AW27" s="558">
        <f>SUM('Taxi RR Input'!$CN$96:$CY$96)/1000+SUM('Taxi RR Input'!$CN$97:$CY$97)/1000</f>
        <v>0</v>
      </c>
      <c r="AX27" s="558">
        <f>SUM('Taxi RR Input'!$CZ$96:$OM$96)/1000+SUM('Taxi RR Input'!$CZ$97:$OM$97)/1000</f>
        <v>0</v>
      </c>
      <c r="AY27" s="558"/>
      <c r="AZ27" s="558">
        <f>SUM(AP27:AX27)</f>
        <v>119.83493642625092</v>
      </c>
      <c r="BA27" s="453"/>
      <c r="BB27" s="624">
        <f>SUM('Airport GSE RR Input'!$H$96:$S$96)/1000+SUM('Airport GSE RR Input'!$H$97:$S$97)/1000</f>
        <v>0</v>
      </c>
      <c r="BC27" s="625">
        <f>SUM('Airport GSE RR Input'!$T$96:$AE$96)/1000+SUM('Airport GSE RR Input'!$T$97:$AE$97)/1000</f>
        <v>0</v>
      </c>
      <c r="BD27" s="558">
        <f>SUM('Airport GSE RR Input'!$AF$96:$AQ$96)/1000+SUM('Airport GSE RR Input'!$AF$97:$AQ$97)/1000</f>
        <v>0</v>
      </c>
      <c r="BE27" s="558">
        <f>SUM('Airport GSE RR Input'!$AR$96:$BC$96)/1000+SUM('Airport GSE RR Input'!$AR$97:$BC$97)/1000</f>
        <v>0</v>
      </c>
      <c r="BF27" s="558">
        <f>SUM('Airport GSE RR Input'!$BD$96:$BO$96)/1000+SUM('Airport GSE RR Input'!$BD$97:$BO$97)/1000</f>
        <v>0</v>
      </c>
      <c r="BG27" s="558">
        <f>SUM('Airport GSE RR Input'!$BP$96:$CA$96)/1000+SUM('Airport GSE RR Input'!$BP$97:$CA$97)/1000</f>
        <v>0</v>
      </c>
      <c r="BH27" s="558">
        <f>SUM('Airport GSE RR Input'!$CB$96:$CM$96)/1000+SUM('Airport GSE RR Input'!$CB$97:$CM$97)/1000</f>
        <v>0</v>
      </c>
      <c r="BI27" s="558">
        <f>SUM('Airport GSE RR Input'!$CN$96:$CY$96)/1000+SUM('Airport GSE RR Input'!$CN$97:$CY$97)/1000</f>
        <v>0</v>
      </c>
      <c r="BJ27" s="558">
        <f>SUM('Airport GSE RR Input'!$CZ$96:$OM$96)/1000+SUM('Airport GSE RR Input'!$CZ$97:$OM$97)/1000</f>
        <v>0</v>
      </c>
      <c r="BK27" s="558"/>
      <c r="BL27" s="562">
        <f>SUM(BB27:BJ27)</f>
        <v>0</v>
      </c>
      <c r="BN27" s="446"/>
    </row>
    <row r="28" spans="1:66" x14ac:dyDescent="0.35">
      <c r="B28" s="452" t="s">
        <v>455</v>
      </c>
      <c r="C28" s="624">
        <f>SUM('Taxi RR Input'!$H$30:$S$30)/1000+SUM('Taxi RR Input'!$H$31:$S$31)/1000</f>
        <v>0</v>
      </c>
      <c r="D28" s="625">
        <f>SUM('Taxi RR Input'!$T$30:$AE$30)/1000+SUM('Taxi RR Input'!$T$31:$AE$31)/1000</f>
        <v>440.86500000000001</v>
      </c>
      <c r="E28" s="558">
        <f>SUM('Taxi RR Input'!$AF$30:$AQ$30)/1000+SUM('Taxi RR Input'!$AF$31:$AQ$31)/1000</f>
        <v>0</v>
      </c>
      <c r="F28" s="558">
        <f>SUM('Taxi RR Input'!$AR$30:$BC$30)/1000+SUM('Taxi RR Input'!$AR$31:$BC$31)/1000</f>
        <v>0</v>
      </c>
      <c r="G28" s="558">
        <f>SUM('Taxi RR Input'!$BD$30:$BO$30)/1000+SUM('Taxi RR Input'!$BD$31:$BO$31)/1000</f>
        <v>0</v>
      </c>
      <c r="H28" s="558">
        <f>SUM('Taxi RR Input'!$BP$30:$CA$30)/1000+SUM('Taxi RR Input'!$BP$31:$CA$31)/1000</f>
        <v>0</v>
      </c>
      <c r="I28" s="558">
        <f>SUM('Taxi RR Input'!$CB$30:$CM$30)/1000+SUM('Taxi RR Input'!$CB$31:$CM$31)/1000</f>
        <v>0</v>
      </c>
      <c r="J28" s="558">
        <f>SUM('Taxi RR Input'!$CN$30:$CY$30)/1000+SUM('Taxi RR Input'!$CN$31:$CY$31)/1000</f>
        <v>0</v>
      </c>
      <c r="K28" s="558">
        <f>SUM('Taxi RR Input'!$CZ$30:$OM$30)/1000+SUM('Taxi RR Input'!$CZ$31:$OM$31)/1000</f>
        <v>0</v>
      </c>
      <c r="L28" s="558"/>
      <c r="M28" s="558">
        <f>SUM(C28:K28)</f>
        <v>440.86500000000001</v>
      </c>
      <c r="N28" s="453"/>
      <c r="O28" s="624">
        <f>SUM('Airport GSE RR Input'!$H$30:$S$30)/1000+SUM('Airport GSE RR Input'!$H$31:$S$31)/1000</f>
        <v>0</v>
      </c>
      <c r="P28" s="625">
        <f>SUM('Airport GSE RR Input'!$T$30:$AE$30)/1000+SUM('Airport GSE RR Input'!$T$31:$AE$31)/1000</f>
        <v>912.33249999999998</v>
      </c>
      <c r="Q28" s="558">
        <f>SUM('Airport GSE RR Input'!$AF$30:$AQ$30)/1000+SUM('Airport GSE RR Input'!$AF$31:$AQ$31)/1000</f>
        <v>0</v>
      </c>
      <c r="R28" s="558">
        <f>SUM('Airport GSE RR Input'!$AR$30:$BC$30)/1000+SUM('Airport GSE RR Input'!$AR$31:$BC$31)/1000</f>
        <v>0</v>
      </c>
      <c r="S28" s="558">
        <f>SUM('Airport GSE RR Input'!$BD$30:$BO$30)/1000+SUM('Airport GSE RR Input'!$BD$31:$BO$31)/1000</f>
        <v>0</v>
      </c>
      <c r="T28" s="558">
        <f>SUM('Airport GSE RR Input'!$BP$30:$CA$30)/1000+SUM('Airport GSE RR Input'!$BP$31:$CA$31)/1000</f>
        <v>0</v>
      </c>
      <c r="U28" s="558">
        <f>SUM('Airport GSE RR Input'!$CB$30:$CM$30)/1000+SUM('Airport GSE RR Input'!$CB$31:$CM$31)/1000</f>
        <v>0</v>
      </c>
      <c r="V28" s="558">
        <f>SUM('Airport GSE RR Input'!$CN$30:$CY$30)/1000+SUM('Airport GSE RR Input'!$CN$31:$CY$31)/1000</f>
        <v>0</v>
      </c>
      <c r="W28" s="558">
        <f>SUM('Airport GSE RR Input'!$CZ$30:$OM$30)/1000+SUM('Airport GSE RR Input'!$CZ$31:$OM$31)/1000</f>
        <v>0</v>
      </c>
      <c r="X28" s="558"/>
      <c r="Y28" s="562">
        <f>SUM(O28:W28)</f>
        <v>912.33249999999998</v>
      </c>
      <c r="Z28" s="446"/>
      <c r="AA28" s="446"/>
      <c r="AM28" s="446"/>
      <c r="AO28" s="452" t="s">
        <v>455</v>
      </c>
      <c r="AP28" s="624">
        <f>SUM('Taxi RR Input'!$H$98:$S$98)/1000+SUM('Taxi RR Input'!$H$99:$S$99)/1000</f>
        <v>0</v>
      </c>
      <c r="AQ28" s="625">
        <f>SUM('Taxi RR Input'!$T$98:$AE$98)/1000+SUM('Taxi RR Input'!$T$99:$AE$99)/1000</f>
        <v>680.69343642471597</v>
      </c>
      <c r="AR28" s="558">
        <f>SUM('Taxi RR Input'!$AF$98:$AQ$98)/1000+SUM('Taxi RR Input'!$AF$99:$AQ$99)/1000</f>
        <v>0</v>
      </c>
      <c r="AS28" s="558">
        <f>SUM('Taxi RR Input'!$AR$98:$BC$98)/1000+SUM('Taxi RR Input'!$AR$99:$BC$99)/1000</f>
        <v>0</v>
      </c>
      <c r="AT28" s="558">
        <f>SUM('Taxi RR Input'!$BD$98:$BO$98)/1000+SUM('Taxi RR Input'!$BD$99:$BO$99)/1000</f>
        <v>0</v>
      </c>
      <c r="AU28" s="558">
        <f>SUM('Taxi RR Input'!$BP$98:$CA$98)/1000+SUM('Taxi RR Input'!$BP$99:$CA$99)/1000</f>
        <v>0</v>
      </c>
      <c r="AV28" s="558">
        <f>SUM('Taxi RR Input'!$CB$98:$CM$98)/1000+SUM('Taxi RR Input'!$CB$99:$CM$99)/1000</f>
        <v>0</v>
      </c>
      <c r="AW28" s="558">
        <f>SUM('Taxi RR Input'!$CN$98:$CY$98)/1000+SUM('Taxi RR Input'!$CN$99:$CY$99)/1000</f>
        <v>0</v>
      </c>
      <c r="AX28" s="558">
        <f>SUM('Taxi RR Input'!$CZ$98:$OM$98)/1000+SUM('Taxi RR Input'!$CZ$99:$OM$99)/1000</f>
        <v>0</v>
      </c>
      <c r="AY28" s="558"/>
      <c r="AZ28" s="558">
        <f>SUM(AP28:AX28)</f>
        <v>680.69343642471597</v>
      </c>
      <c r="BA28" s="453"/>
      <c r="BB28" s="624">
        <f>SUM('Airport GSE RR Input'!$H$98:$S$98)/1000+SUM('Airport GSE RR Input'!$H$99:$S$99)/1000</f>
        <v>0</v>
      </c>
      <c r="BC28" s="625">
        <f>SUM('Airport GSE RR Input'!$T$98:$AE$98)/1000+SUM('Airport GSE RR Input'!$T$99:$AE$99)/1000</f>
        <v>1408.6369854421469</v>
      </c>
      <c r="BD28" s="558">
        <f>SUM('Airport GSE RR Input'!$AF$98:$AQ$98)/1000+SUM('Airport GSE RR Input'!$AF$99:$AQ$99)/1000</f>
        <v>0</v>
      </c>
      <c r="BE28" s="558">
        <f>SUM('Airport GSE RR Input'!$AR$98:$BC$98)/1000+SUM('Airport GSE RR Input'!$AR$99:$BC$99)/1000</f>
        <v>0</v>
      </c>
      <c r="BF28" s="558">
        <f>SUM('Airport GSE RR Input'!$BD$98:$BO$98)/1000+SUM('Airport GSE RR Input'!$BD$99:$BO$99)/1000</f>
        <v>0</v>
      </c>
      <c r="BG28" s="558">
        <f>SUM('Airport GSE RR Input'!$BP$98:$CA$98)/1000+SUM('Airport GSE RR Input'!$BP$99:$CA$99)/1000</f>
        <v>0</v>
      </c>
      <c r="BH28" s="558">
        <f>SUM('Airport GSE RR Input'!$CB$98:$CM$98)/1000+SUM('Airport GSE RR Input'!$CB$99:$CM$99)/1000</f>
        <v>0</v>
      </c>
      <c r="BI28" s="558">
        <f>SUM('Airport GSE RR Input'!$CN$98:$CY$98)/1000+SUM('Airport GSE RR Input'!$CN$99:$CY$99)/1000</f>
        <v>0</v>
      </c>
      <c r="BJ28" s="558">
        <f>SUM('Airport GSE RR Input'!$CZ$98:$OM$98)/1000+SUM('Airport GSE RR Input'!$CZ$99:$OM$99)/1000</f>
        <v>0</v>
      </c>
      <c r="BK28" s="558"/>
      <c r="BL28" s="562">
        <f>SUM(BB28:BJ28)</f>
        <v>1408.6369854421469</v>
      </c>
      <c r="BN28" s="446"/>
    </row>
    <row r="29" spans="1:66" x14ac:dyDescent="0.35">
      <c r="B29" s="452" t="s">
        <v>456</v>
      </c>
      <c r="C29" s="624">
        <f>SUM('Taxi RR Input'!$H$32:$S$32)/1000+SUM('Taxi RR Input'!$H$33:$S$33)/1000</f>
        <v>0</v>
      </c>
      <c r="D29" s="625">
        <f>SUM('Taxi RR Input'!$T$32:$AE$32)/1000+SUM('Taxi RR Input'!$T$33:$AE$33)/1000</f>
        <v>1317.5219999999999</v>
      </c>
      <c r="E29" s="558">
        <f>SUM('Taxi RR Input'!$AF$32:$AQ$32)/1000+SUM('Taxi RR Input'!$AF$33:$AQ$33)/1000</f>
        <v>0</v>
      </c>
      <c r="F29" s="558">
        <f>SUM('Taxi RR Input'!$AR$32:$BC$32)/1000+SUM('Taxi RR Input'!$AR$33:$BC$33)/1000</f>
        <v>0</v>
      </c>
      <c r="G29" s="558">
        <f>SUM('Taxi RR Input'!$BD$32:$BO$32)/1000+SUM('Taxi RR Input'!$BD$33:$BO$33)/1000</f>
        <v>0</v>
      </c>
      <c r="H29" s="558">
        <f>SUM('Taxi RR Input'!$BP$32:$CA$32)/1000+SUM('Taxi RR Input'!$BP$33:$CA$33)/1000</f>
        <v>0</v>
      </c>
      <c r="I29" s="558">
        <f>SUM('Taxi RR Input'!$CB$32:$CM$32)/1000+SUM('Taxi RR Input'!$CB$33:$CM$33)/1000</f>
        <v>0</v>
      </c>
      <c r="J29" s="558">
        <f>SUM('Taxi RR Input'!$CN$32:$CY$32)/1000+SUM('Taxi RR Input'!$CN$33:$CY$33)/1000</f>
        <v>0</v>
      </c>
      <c r="K29" s="558">
        <f>SUM('Taxi RR Input'!$CZ$32:$OM$32)/1000+SUM('Taxi RR Input'!$CZ$33:$OM$33)/1000</f>
        <v>0</v>
      </c>
      <c r="L29" s="558"/>
      <c r="M29" s="558">
        <f>SUM(C29:K29)</f>
        <v>1317.5219999999999</v>
      </c>
      <c r="N29" s="453"/>
      <c r="O29" s="624">
        <f>SUM('Airport GSE RR Input'!$H$32:$S$32)/1000+SUM('Airport GSE RR Input'!$H$33:$S$33)/1000</f>
        <v>0</v>
      </c>
      <c r="P29" s="625">
        <f>SUM('Airport GSE RR Input'!$T$32:$AE$32)/1000+SUM('Airport GSE RR Input'!$T$33:$AE$33)/1000</f>
        <v>1493.2649999999999</v>
      </c>
      <c r="Q29" s="558">
        <f>SUM('Airport GSE RR Input'!$AF$32:$AQ$32)/1000+SUM('Airport GSE RR Input'!$AF$33:$AQ$33)/1000</f>
        <v>0</v>
      </c>
      <c r="R29" s="558">
        <f>SUM('Airport GSE RR Input'!$AR$32:$BC$32)/1000+SUM('Airport GSE RR Input'!$AR$33:$BC$33)/1000</f>
        <v>0</v>
      </c>
      <c r="S29" s="558">
        <f>SUM('Airport GSE RR Input'!$BD$32:$BO$32)/1000+SUM('Airport GSE RR Input'!$BD$33:$BO$33)/1000</f>
        <v>0</v>
      </c>
      <c r="T29" s="558">
        <f>SUM('Airport GSE RR Input'!$BP$32:$CA$32)/1000+SUM('Airport GSE RR Input'!$BP$33:$CA$33)/1000</f>
        <v>0</v>
      </c>
      <c r="U29" s="558">
        <f>SUM('Airport GSE RR Input'!$CB$32:$CM$32)/1000+SUM('Airport GSE RR Input'!$CB$33:$CM$33)/1000</f>
        <v>0</v>
      </c>
      <c r="V29" s="558">
        <f>SUM('Airport GSE RR Input'!$CN$32:$CY$32)/1000+SUM('Airport GSE RR Input'!$CN$33:$CY$33)/1000</f>
        <v>0</v>
      </c>
      <c r="W29" s="558">
        <f>SUM('Airport GSE RR Input'!$CZ$32:$OM$32)/1000+SUM('Airport GSE RR Input'!$CZ$33:$OM$33)/1000</f>
        <v>0</v>
      </c>
      <c r="X29" s="558"/>
      <c r="Y29" s="562">
        <f>SUM(O29:W29)</f>
        <v>1493.2649999999999</v>
      </c>
      <c r="Z29" s="446"/>
      <c r="AA29" s="446"/>
      <c r="AM29" s="446"/>
      <c r="AO29" s="452" t="s">
        <v>456</v>
      </c>
      <c r="AP29" s="624">
        <f>SUM('Taxi RR Input'!$H$100:$S$100)/1000+SUM('Taxi RR Input'!$H$101:$S$101)/1000</f>
        <v>0</v>
      </c>
      <c r="AQ29" s="625">
        <f>SUM('Taxi RR Input'!$T$100:$AE$100)/1000+SUM('Taxi RR Input'!$T$101:$AE$101)/1000</f>
        <v>1809.0381598997583</v>
      </c>
      <c r="AR29" s="558">
        <f>SUM('Taxi RR Input'!$AF$100:$AQ$100)/1000+SUM('Taxi RR Input'!$AF$101:$AQ$101)/1000</f>
        <v>0</v>
      </c>
      <c r="AS29" s="558">
        <f>SUM('Taxi RR Input'!$AR$100:$BC$100)/1000+SUM('Taxi RR Input'!$AR$101:$BC$101)/1000</f>
        <v>0</v>
      </c>
      <c r="AT29" s="558">
        <f>SUM('Taxi RR Input'!$BD$100:$BO$100)/1000+SUM('Taxi RR Input'!$BD$101:$BO$101)/1000</f>
        <v>0</v>
      </c>
      <c r="AU29" s="558">
        <f>SUM('Taxi RR Input'!$BP$100:$CA$100)/1000+SUM('Taxi RR Input'!$BP$101:$CA$101)/1000</f>
        <v>0</v>
      </c>
      <c r="AV29" s="558">
        <f>SUM('Taxi RR Input'!$CB$100:$CM$100)/1000+SUM('Taxi RR Input'!$CB$101:$CM$101)/1000</f>
        <v>0</v>
      </c>
      <c r="AW29" s="558">
        <f>SUM('Taxi RR Input'!$CN$100:$CY$100)/1000+SUM('Taxi RR Input'!$CN$101:$CY$101)/1000</f>
        <v>0</v>
      </c>
      <c r="AX29" s="558">
        <f>SUM('Taxi RR Input'!$CZ$100:$OM$100)/1000+SUM('Taxi RR Input'!$CZ$101:$OM$101)/1000</f>
        <v>0</v>
      </c>
      <c r="AY29" s="558"/>
      <c r="AZ29" s="558">
        <f>SUM(AP29:AX29)</f>
        <v>1809.0381598997583</v>
      </c>
      <c r="BA29" s="453"/>
      <c r="BB29" s="624">
        <f>SUM('Airport GSE RR Input'!$H$100:$S$100)/1000+SUM('Airport GSE RR Input'!$H$101:$S$101)/1000</f>
        <v>0</v>
      </c>
      <c r="BC29" s="625">
        <f>SUM('Airport GSE RR Input'!$T$100:$AE$100)/1000+SUM('Airport GSE RR Input'!$T$101:$AE$101)/1000</f>
        <v>2095.3252772153578</v>
      </c>
      <c r="BD29" s="558">
        <f>SUM('Airport GSE RR Input'!$AF$100:$AQ$100)/1000+SUM('Airport GSE RR Input'!$AF$101:$AQ$101)/1000</f>
        <v>0</v>
      </c>
      <c r="BE29" s="558">
        <f>SUM('Airport GSE RR Input'!$AR$100:$BC$100)/1000+SUM('Airport GSE RR Input'!$AR$101:$BC$101)/1000</f>
        <v>0</v>
      </c>
      <c r="BF29" s="558">
        <f>SUM('Airport GSE RR Input'!$BD$100:$BO$100)/1000+SUM('Airport GSE RR Input'!$BD$101:$BO$101)/1000</f>
        <v>0</v>
      </c>
      <c r="BG29" s="558">
        <f>SUM('Airport GSE RR Input'!$BP$100:$CA$100)/1000+SUM('Airport GSE RR Input'!$BP$101:$CA$101)/1000</f>
        <v>0</v>
      </c>
      <c r="BH29" s="558">
        <f>SUM('Airport GSE RR Input'!$CB$100:$CM$100)/1000+SUM('Airport GSE RR Input'!$CB$101:$CM$101)/1000</f>
        <v>0</v>
      </c>
      <c r="BI29" s="558">
        <f>SUM('Airport GSE RR Input'!$CN$100:$CY$100)/1000+SUM('Airport GSE RR Input'!$CN$101:$CY$101)/1000</f>
        <v>0</v>
      </c>
      <c r="BJ29" s="558">
        <f>SUM('Airport GSE RR Input'!$CZ$100:$OM$100)/1000+SUM('Airport GSE RR Input'!$CZ$101:$OM$101)/1000</f>
        <v>0</v>
      </c>
      <c r="BK29" s="558"/>
      <c r="BL29" s="562">
        <f>SUM(BB29:BJ29)</f>
        <v>2095.3252772153578</v>
      </c>
      <c r="BN29" s="446"/>
    </row>
    <row r="30" spans="1:66" x14ac:dyDescent="0.35">
      <c r="B30" s="457" t="s">
        <v>457</v>
      </c>
      <c r="C30" s="624">
        <f>SUM('Taxi RR Input'!$H$34:$S$34)/1000+SUM('Taxi RR Input'!$H$35:$S$35)/1000</f>
        <v>467.09999999999997</v>
      </c>
      <c r="D30" s="626">
        <f>SUM('Taxi RR Input'!$T$34:$AE$34)/1000+SUM('Taxi RR Input'!$T$35:$AE$35)/1000</f>
        <v>155.70000000000002</v>
      </c>
      <c r="E30" s="560">
        <f>SUM('Taxi RR Input'!$AF$34:$AQ$34)/1000+SUM('Taxi RR Input'!$AF$35:$AQ$35)/1000</f>
        <v>0</v>
      </c>
      <c r="F30" s="558">
        <f>SUM('Taxi RR Input'!$AR$34:$BC$34)/1000+SUM('Taxi RR Input'!$AR$35:$BC$35)/1000</f>
        <v>0</v>
      </c>
      <c r="G30" s="558">
        <f>SUM('Taxi RR Input'!$BD$34:$BO$34)/1000+SUM('Taxi RR Input'!$BD$35:$BO$35)/1000</f>
        <v>0</v>
      </c>
      <c r="H30" s="558">
        <f>SUM('Taxi RR Input'!$BP$34:$CA$34)/1000+SUM('Taxi RR Input'!$BP$35:$CA$35)/1000</f>
        <v>0</v>
      </c>
      <c r="I30" s="558">
        <f>SUM('Taxi RR Input'!$CB$34:$CM$34)/1000+SUM('Taxi RR Input'!$CB$35:$CM$35)/1000</f>
        <v>0</v>
      </c>
      <c r="J30" s="558">
        <f>SUM('Taxi RR Input'!$CN$34:$CY$34)/1000+SUM('Taxi RR Input'!$CN$35:$CY$35)/1000</f>
        <v>0</v>
      </c>
      <c r="K30" s="558">
        <f>SUM('Taxi RR Input'!$CZ$34:$OM$34)/1000+SUM('Taxi RR Input'!$CZ$35:$OM$35)/1000</f>
        <v>0</v>
      </c>
      <c r="L30" s="566"/>
      <c r="M30" s="566">
        <f>SUM(C30:K30)</f>
        <v>622.79999999999995</v>
      </c>
      <c r="N30" s="451"/>
      <c r="O30" s="624">
        <f>SUM('Airport GSE RR Input'!$H$34:$S$34)/1000+SUM('Airport GSE RR Input'!$H$35:$S$35)/1000</f>
        <v>0</v>
      </c>
      <c r="P30" s="626">
        <f>SUM('Airport GSE RR Input'!$T$34:$AE$34)/1000+SUM('Airport GSE RR Input'!$T$35:$AE$35)/1000</f>
        <v>0</v>
      </c>
      <c r="Q30" s="560">
        <f>SUM('Airport GSE RR Input'!$AF$34:$AQ$34)/1000+SUM('Airport GSE RR Input'!$AF$35:$AQ$35)/1000</f>
        <v>0</v>
      </c>
      <c r="R30" s="558">
        <f>SUM('Airport GSE RR Input'!$AR$34:$BC$34)/1000+SUM('Airport GSE RR Input'!$AR$35:$BC$35)/1000</f>
        <v>0</v>
      </c>
      <c r="S30" s="558">
        <f>SUM('Airport GSE RR Input'!$BD$34:$BO$34)/1000+SUM('Airport GSE RR Input'!$BD$35:$BO$35)/1000</f>
        <v>0</v>
      </c>
      <c r="T30" s="558">
        <f>SUM('Airport GSE RR Input'!$BP$34:$CA$34)/1000+SUM('Airport GSE RR Input'!$BP$35:$CA$35)/1000</f>
        <v>0</v>
      </c>
      <c r="U30" s="558">
        <f>SUM('Airport GSE RR Input'!$CB$34:$CM$34)/1000+SUM('Airport GSE RR Input'!$CB$35:$CM$35)/1000</f>
        <v>0</v>
      </c>
      <c r="V30" s="558">
        <f>SUM('Airport GSE RR Input'!$CN$34:$CY$34)/1000+SUM('Airport GSE RR Input'!$CN$35:$CY$35)/1000</f>
        <v>0</v>
      </c>
      <c r="W30" s="558">
        <f>SUM('Airport GSE RR Input'!$CZ$34:$OM$34)/1000+SUM('Airport GSE RR Input'!$CZ$35:$OM$35)/1000</f>
        <v>0</v>
      </c>
      <c r="X30" s="566"/>
      <c r="Y30" s="587">
        <f>SUM(O30:W30)</f>
        <v>0</v>
      </c>
      <c r="Z30" s="446"/>
      <c r="AA30" s="446"/>
      <c r="AM30" s="446"/>
      <c r="AO30" s="457" t="s">
        <v>457</v>
      </c>
      <c r="AP30" s="624">
        <f>SUM('Taxi RR Input'!$H$102:$S$102)/1000+SUM('Taxi RR Input'!$H$103:$S$103)/1000</f>
        <v>881.93543664776587</v>
      </c>
      <c r="AQ30" s="626">
        <f>SUM('Taxi RR Input'!$T$102:$AE$102)/1000+SUM('Taxi RR Input'!$T$103:$AE$103)/1000</f>
        <v>296.33979959535264</v>
      </c>
      <c r="AR30" s="560">
        <f>SUM('Taxi RR Input'!$AF$102:$AQ$102)/1000+SUM('Taxi RR Input'!$AF$103:$AQ$103)/1000</f>
        <v>0</v>
      </c>
      <c r="AS30" s="558">
        <f>SUM('Taxi RR Input'!$AR$102:$BC$102)/1000+SUM('Taxi RR Input'!$AR$103:$BC$103)/1000</f>
        <v>0</v>
      </c>
      <c r="AT30" s="558">
        <f>SUM('Taxi RR Input'!$BD$102:$BO$102)/1000+SUM('Taxi RR Input'!$BD$103:$BO$103)/1000</f>
        <v>0</v>
      </c>
      <c r="AU30" s="558">
        <f>SUM('Taxi RR Input'!$BP$102:$CA$102)/1000+SUM('Taxi RR Input'!$BP$103:$CA$103)/1000</f>
        <v>0</v>
      </c>
      <c r="AV30" s="558">
        <f>SUM('Taxi RR Input'!$CB$102:$CM$102)/1000+SUM('Taxi RR Input'!$CB$103:$CM$103)/1000</f>
        <v>0</v>
      </c>
      <c r="AW30" s="558">
        <f>SUM('Taxi RR Input'!$CN$102:$CY$102)/1000+SUM('Taxi RR Input'!$CN$103:$CY$103)/1000</f>
        <v>0</v>
      </c>
      <c r="AX30" s="558">
        <f>SUM('Taxi RR Input'!$CZ$102:$OM$102)/1000+SUM('Taxi RR Input'!$CZ$103:$OM$103)/1000</f>
        <v>0</v>
      </c>
      <c r="AY30" s="566"/>
      <c r="AZ30" s="566">
        <f>SUM(AP30:AX30)</f>
        <v>1178.2752362431186</v>
      </c>
      <c r="BA30" s="451"/>
      <c r="BB30" s="624">
        <f>SUM('Airport GSE RR Input'!$H$102:$S$102)/1000+SUM('Airport GSE RR Input'!$H$103:$S$103)/1000</f>
        <v>0</v>
      </c>
      <c r="BC30" s="626">
        <f>SUM('Airport GSE RR Input'!$T$102:$AE$102)/1000+SUM('Airport GSE RR Input'!$T$103:$AE$103)/1000</f>
        <v>0</v>
      </c>
      <c r="BD30" s="560">
        <f>SUM('Airport GSE RR Input'!$AF$102:$AQ$102)/1000+SUM('Airport GSE RR Input'!$AF$103:$AQ$103)/1000</f>
        <v>0</v>
      </c>
      <c r="BE30" s="558">
        <f>SUM('Airport GSE RR Input'!$AR$102:$BC$102)/1000+SUM('Airport GSE RR Input'!$AR$103:$BC$103)/1000</f>
        <v>0</v>
      </c>
      <c r="BF30" s="558">
        <f>SUM('Airport GSE RR Input'!$BD$102:$BO$102)/1000+SUM('Airport GSE RR Input'!$BD$103:$BO$103)/1000</f>
        <v>0</v>
      </c>
      <c r="BG30" s="558">
        <f>SUM('Airport GSE RR Input'!$BP$102:$CA$102)/1000+SUM('Airport GSE RR Input'!$BP$103:$CA$103)/1000</f>
        <v>0</v>
      </c>
      <c r="BH30" s="558">
        <f>SUM('Airport GSE RR Input'!$CB$102:$CM$102)/1000+SUM('Airport GSE RR Input'!$CB$103:$CM$103)/1000</f>
        <v>0</v>
      </c>
      <c r="BI30" s="558">
        <f>SUM('Airport GSE RR Input'!$CN$102:$CY$102)/1000+SUM('Airport GSE RR Input'!$CN$103:$CY$103)/1000</f>
        <v>0</v>
      </c>
      <c r="BJ30" s="558">
        <f>SUM('Airport GSE RR Input'!$CZ$102:$OM$102)/1000+SUM('Airport GSE RR Input'!$CZ$103:$CZ$103)/1000</f>
        <v>0</v>
      </c>
      <c r="BK30" s="566"/>
      <c r="BL30" s="587">
        <f>SUM(BB30:BJ30)</f>
        <v>0</v>
      </c>
      <c r="BN30" s="446"/>
    </row>
    <row r="31" spans="1:66" ht="15" thickBot="1" x14ac:dyDescent="0.4">
      <c r="B31" s="565" t="s">
        <v>462</v>
      </c>
      <c r="C31" s="627">
        <f t="shared" ref="C31:K31" si="36">SUM(C27:C30)</f>
        <v>467.09999999999997</v>
      </c>
      <c r="D31" s="628">
        <f t="shared" si="36"/>
        <v>1989.1870000000001</v>
      </c>
      <c r="E31" s="561">
        <f t="shared" si="36"/>
        <v>0</v>
      </c>
      <c r="F31" s="561">
        <f t="shared" si="36"/>
        <v>0</v>
      </c>
      <c r="G31" s="561">
        <f t="shared" si="36"/>
        <v>0</v>
      </c>
      <c r="H31" s="561">
        <f t="shared" si="36"/>
        <v>0</v>
      </c>
      <c r="I31" s="561">
        <f t="shared" si="36"/>
        <v>0</v>
      </c>
      <c r="J31" s="561">
        <f t="shared" si="36"/>
        <v>0</v>
      </c>
      <c r="K31" s="561">
        <f t="shared" si="36"/>
        <v>0</v>
      </c>
      <c r="L31" s="558"/>
      <c r="M31" s="561">
        <f>SUM(M27:M30)</f>
        <v>2456.2870000000003</v>
      </c>
      <c r="N31" s="453"/>
      <c r="O31" s="627">
        <f t="shared" ref="O31:W31" si="37">SUM(O27:O30)</f>
        <v>0</v>
      </c>
      <c r="P31" s="628">
        <f t="shared" si="37"/>
        <v>2405.5974999999999</v>
      </c>
      <c r="Q31" s="561">
        <f t="shared" si="37"/>
        <v>0</v>
      </c>
      <c r="R31" s="561">
        <f t="shared" si="37"/>
        <v>0</v>
      </c>
      <c r="S31" s="561">
        <f t="shared" si="37"/>
        <v>0</v>
      </c>
      <c r="T31" s="561">
        <f t="shared" si="37"/>
        <v>0</v>
      </c>
      <c r="U31" s="561">
        <f t="shared" si="37"/>
        <v>0</v>
      </c>
      <c r="V31" s="561">
        <f t="shared" si="37"/>
        <v>0</v>
      </c>
      <c r="W31" s="561">
        <f t="shared" si="37"/>
        <v>0</v>
      </c>
      <c r="X31" s="558"/>
      <c r="Y31" s="564">
        <f>SUM(Y27:Y30)</f>
        <v>2405.5974999999999</v>
      </c>
      <c r="Z31" s="446"/>
      <c r="AA31" s="446"/>
      <c r="AM31" s="446"/>
      <c r="AO31" s="565" t="s">
        <v>462</v>
      </c>
      <c r="AP31" s="627">
        <f t="shared" ref="AP31" si="38">SUM(AP27:AP30)</f>
        <v>881.93543664776587</v>
      </c>
      <c r="AQ31" s="628">
        <f t="shared" ref="AQ31" si="39">SUM(AQ27:AQ30)</f>
        <v>2905.9063323460778</v>
      </c>
      <c r="AR31" s="561">
        <f t="shared" ref="AR31" si="40">SUM(AR27:AR30)</f>
        <v>0</v>
      </c>
      <c r="AS31" s="561">
        <f t="shared" ref="AS31" si="41">SUM(AS27:AS30)</f>
        <v>0</v>
      </c>
      <c r="AT31" s="561">
        <f t="shared" ref="AT31" si="42">SUM(AT27:AT30)</f>
        <v>0</v>
      </c>
      <c r="AU31" s="561">
        <f t="shared" ref="AU31" si="43">SUM(AU27:AU30)</f>
        <v>0</v>
      </c>
      <c r="AV31" s="561">
        <f t="shared" ref="AV31" si="44">SUM(AV27:AV30)</f>
        <v>0</v>
      </c>
      <c r="AW31" s="561">
        <f t="shared" ref="AW31" si="45">SUM(AW27:AW30)</f>
        <v>0</v>
      </c>
      <c r="AX31" s="561">
        <f t="shared" ref="AX31" si="46">SUM(AX27:AX30)</f>
        <v>0</v>
      </c>
      <c r="AY31" s="558"/>
      <c r="AZ31" s="561">
        <f>SUM(AZ27:AZ30)</f>
        <v>3787.8417689938433</v>
      </c>
      <c r="BA31" s="453"/>
      <c r="BB31" s="627">
        <f t="shared" ref="BB31" si="47">SUM(BB27:BB30)</f>
        <v>0</v>
      </c>
      <c r="BC31" s="628">
        <f t="shared" ref="BC31" si="48">SUM(BC27:BC30)</f>
        <v>3503.9622626575047</v>
      </c>
      <c r="BD31" s="561">
        <f t="shared" ref="BD31" si="49">SUM(BD27:BD30)</f>
        <v>0</v>
      </c>
      <c r="BE31" s="561">
        <f t="shared" ref="BE31" si="50">SUM(BE27:BE30)</f>
        <v>0</v>
      </c>
      <c r="BF31" s="561">
        <f t="shared" ref="BF31" si="51">SUM(BF27:BF30)</f>
        <v>0</v>
      </c>
      <c r="BG31" s="561">
        <f t="shared" ref="BG31" si="52">SUM(BG27:BG30)</f>
        <v>0</v>
      </c>
      <c r="BH31" s="561">
        <f t="shared" ref="BH31" si="53">SUM(BH27:BH30)</f>
        <v>0</v>
      </c>
      <c r="BI31" s="561">
        <f t="shared" ref="BI31" si="54">SUM(BI27:BI30)</f>
        <v>0</v>
      </c>
      <c r="BJ31" s="561">
        <f t="shared" ref="BJ31" si="55">SUM(BJ27:BJ30)</f>
        <v>0</v>
      </c>
      <c r="BK31" s="558"/>
      <c r="BL31" s="564">
        <f>SUM(BL27:BL30)</f>
        <v>3503.9622626575047</v>
      </c>
      <c r="BN31" s="446"/>
    </row>
    <row r="32" spans="1:66" ht="15.5" thickTop="1" thickBot="1" x14ac:dyDescent="0.4">
      <c r="A32" s="444"/>
      <c r="B32" s="460"/>
      <c r="C32" s="461"/>
      <c r="D32" s="461"/>
      <c r="E32" s="461"/>
      <c r="F32" s="461"/>
      <c r="G32" s="461"/>
      <c r="H32" s="461"/>
      <c r="I32" s="461"/>
      <c r="J32" s="461"/>
      <c r="K32" s="461"/>
      <c r="L32" s="462"/>
      <c r="M32" s="462"/>
      <c r="N32" s="462"/>
      <c r="O32" s="461"/>
      <c r="P32" s="461"/>
      <c r="Q32" s="461"/>
      <c r="R32" s="462"/>
      <c r="S32" s="461"/>
      <c r="T32" s="461"/>
      <c r="U32" s="461"/>
      <c r="V32" s="461"/>
      <c r="W32" s="461"/>
      <c r="X32" s="462"/>
      <c r="Y32" s="472"/>
      <c r="Z32" s="449"/>
      <c r="AA32" s="449"/>
      <c r="AM32" s="449"/>
      <c r="AN32" s="444"/>
      <c r="AO32" s="460"/>
      <c r="AP32" s="461"/>
      <c r="AQ32" s="461"/>
      <c r="AR32" s="461"/>
      <c r="AS32" s="461"/>
      <c r="AT32" s="461"/>
      <c r="AU32" s="461"/>
      <c r="AV32" s="461"/>
      <c r="AW32" s="461"/>
      <c r="AX32" s="461"/>
      <c r="AY32" s="462"/>
      <c r="AZ32" s="462"/>
      <c r="BA32" s="462"/>
      <c r="BB32" s="461"/>
      <c r="BC32" s="461"/>
      <c r="BD32" s="461"/>
      <c r="BE32" s="462"/>
      <c r="BF32" s="461"/>
      <c r="BG32" s="461"/>
      <c r="BH32" s="461"/>
      <c r="BI32" s="461"/>
      <c r="BJ32" s="461"/>
      <c r="BK32" s="462"/>
      <c r="BL32" s="472"/>
      <c r="BN32" s="449"/>
    </row>
    <row r="33" spans="2:77" x14ac:dyDescent="0.35">
      <c r="C33" s="1144"/>
      <c r="D33" s="1144"/>
      <c r="E33" s="1144"/>
      <c r="F33" s="572"/>
      <c r="G33" s="575"/>
      <c r="H33" s="575"/>
      <c r="I33" s="575"/>
      <c r="J33" s="579"/>
      <c r="K33" s="575"/>
      <c r="L33" s="444"/>
      <c r="M33" s="444"/>
      <c r="N33" s="444"/>
      <c r="O33" s="1144"/>
      <c r="P33" s="1144"/>
      <c r="Q33" s="1144"/>
      <c r="R33" s="444"/>
      <c r="S33" s="1144"/>
      <c r="T33" s="1144"/>
      <c r="U33" s="1144"/>
      <c r="V33" s="579"/>
      <c r="W33" s="575"/>
      <c r="AP33" s="1144"/>
      <c r="AQ33" s="1144"/>
      <c r="AR33" s="1144"/>
      <c r="AS33" s="579"/>
      <c r="AT33" s="579"/>
      <c r="AU33" s="579"/>
      <c r="AV33" s="579"/>
      <c r="AW33" s="579"/>
      <c r="AX33" s="579"/>
      <c r="AY33" s="444"/>
      <c r="AZ33" s="444"/>
      <c r="BA33" s="444"/>
      <c r="BB33" s="1144"/>
      <c r="BC33" s="1144"/>
      <c r="BD33" s="1144"/>
      <c r="BE33" s="444"/>
      <c r="BF33" s="1144"/>
      <c r="BG33" s="1144"/>
      <c r="BH33" s="1144"/>
      <c r="BI33" s="579"/>
      <c r="BJ33" s="579"/>
    </row>
    <row r="34" spans="2:77" ht="15" thickBot="1" x14ac:dyDescent="0.4">
      <c r="C34" s="187"/>
      <c r="D34" s="187"/>
      <c r="E34" s="187"/>
      <c r="F34" s="572"/>
      <c r="G34" s="575"/>
      <c r="H34" s="575"/>
      <c r="I34" s="575"/>
      <c r="J34" s="579"/>
      <c r="K34" s="575"/>
      <c r="L34" s="444"/>
      <c r="M34" s="444"/>
      <c r="N34" s="444"/>
      <c r="O34" s="187"/>
      <c r="P34" s="187"/>
      <c r="Q34" s="187"/>
      <c r="R34" s="444"/>
      <c r="S34" s="187"/>
      <c r="T34" s="187"/>
      <c r="U34" s="187"/>
      <c r="V34" s="579"/>
      <c r="W34" s="575"/>
      <c r="AP34" s="579"/>
      <c r="AQ34" s="579"/>
      <c r="AR34" s="579"/>
      <c r="AS34" s="579"/>
      <c r="AT34" s="579"/>
      <c r="AU34" s="579"/>
      <c r="AV34" s="579"/>
      <c r="AW34" s="579"/>
      <c r="AX34" s="579"/>
      <c r="AY34" s="444"/>
      <c r="AZ34" s="444"/>
      <c r="BA34" s="444"/>
      <c r="BB34" s="579"/>
      <c r="BC34" s="579"/>
      <c r="BD34" s="579"/>
      <c r="BE34" s="444"/>
      <c r="BF34" s="579"/>
      <c r="BG34" s="579"/>
      <c r="BH34" s="579"/>
      <c r="BI34" s="579"/>
      <c r="BJ34" s="579"/>
    </row>
    <row r="35" spans="2:77" x14ac:dyDescent="0.35">
      <c r="B35" s="1139" t="s">
        <v>469</v>
      </c>
      <c r="C35" s="1140"/>
      <c r="D35" s="1140"/>
      <c r="E35" s="1140"/>
      <c r="F35" s="1140"/>
      <c r="G35" s="1140"/>
      <c r="H35" s="1140"/>
      <c r="I35" s="1140"/>
      <c r="J35" s="1140"/>
      <c r="K35" s="1140"/>
      <c r="L35" s="1140"/>
      <c r="M35" s="1140"/>
      <c r="N35" s="1140"/>
      <c r="O35" s="1140"/>
      <c r="P35" s="1140"/>
      <c r="Q35" s="1140"/>
      <c r="R35" s="1140"/>
      <c r="S35" s="1140"/>
      <c r="T35" s="1140"/>
      <c r="U35" s="1140"/>
      <c r="V35" s="1140"/>
      <c r="W35" s="1140"/>
      <c r="X35" s="1140"/>
      <c r="Y35" s="1141"/>
      <c r="Z35" s="468"/>
      <c r="AA35" s="468"/>
      <c r="AB35" s="1139" t="s">
        <v>474</v>
      </c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1"/>
      <c r="AM35" s="468"/>
      <c r="AO35" s="1139" t="s">
        <v>587</v>
      </c>
      <c r="AP35" s="1140"/>
      <c r="AQ35" s="1140"/>
      <c r="AR35" s="1140"/>
      <c r="AS35" s="1140"/>
      <c r="AT35" s="1140"/>
      <c r="AU35" s="1140"/>
      <c r="AV35" s="1140"/>
      <c r="AW35" s="1140"/>
      <c r="AX35" s="1140"/>
      <c r="AY35" s="1140"/>
      <c r="AZ35" s="1140"/>
      <c r="BA35" s="1140"/>
      <c r="BB35" s="1140"/>
      <c r="BC35" s="1140"/>
      <c r="BD35" s="1140"/>
      <c r="BE35" s="1140"/>
      <c r="BF35" s="1140"/>
      <c r="BG35" s="1140"/>
      <c r="BH35" s="1140"/>
      <c r="BI35" s="1140"/>
      <c r="BJ35" s="1140"/>
      <c r="BK35" s="1140"/>
      <c r="BL35" s="1141"/>
      <c r="BN35" s="576"/>
      <c r="BO35" s="1139" t="s">
        <v>588</v>
      </c>
      <c r="BP35" s="1140"/>
      <c r="BQ35" s="1140"/>
      <c r="BR35" s="1140"/>
      <c r="BS35" s="1140"/>
      <c r="BT35" s="1140"/>
      <c r="BU35" s="1140"/>
      <c r="BV35" s="1140"/>
      <c r="BW35" s="1140"/>
      <c r="BX35" s="1140"/>
      <c r="BY35" s="1141"/>
    </row>
    <row r="36" spans="2:77" x14ac:dyDescent="0.35">
      <c r="B36" s="1131" t="s">
        <v>473</v>
      </c>
      <c r="C36" s="1132"/>
      <c r="D36" s="1132"/>
      <c r="E36" s="1132"/>
      <c r="F36" s="1132"/>
      <c r="G36" s="1132"/>
      <c r="H36" s="1132"/>
      <c r="I36" s="1132"/>
      <c r="J36" s="1132"/>
      <c r="K36" s="1132"/>
      <c r="L36" s="1132"/>
      <c r="M36" s="1132"/>
      <c r="N36" s="1132"/>
      <c r="O36" s="1132"/>
      <c r="P36" s="1132"/>
      <c r="Q36" s="1132"/>
      <c r="R36" s="1132"/>
      <c r="S36" s="1132"/>
      <c r="T36" s="1132"/>
      <c r="U36" s="1132"/>
      <c r="V36" s="1132"/>
      <c r="W36" s="1132"/>
      <c r="X36" s="1132"/>
      <c r="Y36" s="1133"/>
      <c r="Z36" s="468"/>
      <c r="AA36" s="468"/>
      <c r="AB36" s="1131" t="s">
        <v>637</v>
      </c>
      <c r="AC36" s="1132"/>
      <c r="AD36" s="1132"/>
      <c r="AE36" s="1132"/>
      <c r="AF36" s="1132"/>
      <c r="AG36" s="1132"/>
      <c r="AH36" s="1132"/>
      <c r="AI36" s="1132"/>
      <c r="AJ36" s="1132"/>
      <c r="AK36" s="1132"/>
      <c r="AL36" s="1133"/>
      <c r="AM36" s="468"/>
      <c r="AO36" s="1131" t="s">
        <v>473</v>
      </c>
      <c r="AP36" s="1132"/>
      <c r="AQ36" s="1132"/>
      <c r="AR36" s="1132"/>
      <c r="AS36" s="1132"/>
      <c r="AT36" s="1132"/>
      <c r="AU36" s="1132"/>
      <c r="AV36" s="1132"/>
      <c r="AW36" s="1132"/>
      <c r="AX36" s="1132"/>
      <c r="AY36" s="1132"/>
      <c r="AZ36" s="1132"/>
      <c r="BA36" s="1132"/>
      <c r="BB36" s="1132"/>
      <c r="BC36" s="1132"/>
      <c r="BD36" s="1132"/>
      <c r="BE36" s="1132"/>
      <c r="BF36" s="1132"/>
      <c r="BG36" s="1132"/>
      <c r="BH36" s="1132"/>
      <c r="BI36" s="1132"/>
      <c r="BJ36" s="1132"/>
      <c r="BK36" s="1132"/>
      <c r="BL36" s="1133"/>
      <c r="BN36" s="576"/>
      <c r="BO36" s="1131" t="s">
        <v>637</v>
      </c>
      <c r="BP36" s="1132"/>
      <c r="BQ36" s="1132"/>
      <c r="BR36" s="1132"/>
      <c r="BS36" s="1132"/>
      <c r="BT36" s="1132"/>
      <c r="BU36" s="1132"/>
      <c r="BV36" s="1132"/>
      <c r="BW36" s="1132"/>
      <c r="BX36" s="1132"/>
      <c r="BY36" s="1133"/>
    </row>
    <row r="37" spans="2:77" x14ac:dyDescent="0.35">
      <c r="B37" s="1131" t="s">
        <v>468</v>
      </c>
      <c r="C37" s="1132"/>
      <c r="D37" s="1132"/>
      <c r="E37" s="1132"/>
      <c r="F37" s="1132"/>
      <c r="G37" s="1132"/>
      <c r="H37" s="1132"/>
      <c r="I37" s="1132"/>
      <c r="J37" s="1132"/>
      <c r="K37" s="1132"/>
      <c r="L37" s="1132"/>
      <c r="M37" s="1132"/>
      <c r="N37" s="1132"/>
      <c r="O37" s="1132"/>
      <c r="P37" s="1132"/>
      <c r="Q37" s="1132"/>
      <c r="R37" s="1132"/>
      <c r="S37" s="1132"/>
      <c r="T37" s="1132"/>
      <c r="U37" s="1132"/>
      <c r="V37" s="1132"/>
      <c r="W37" s="1132"/>
      <c r="X37" s="1132"/>
      <c r="Y37" s="1133"/>
      <c r="Z37" s="468"/>
      <c r="AA37" s="468"/>
      <c r="AB37" s="1131" t="s">
        <v>468</v>
      </c>
      <c r="AC37" s="1132"/>
      <c r="AD37" s="1132"/>
      <c r="AE37" s="1132"/>
      <c r="AF37" s="1132"/>
      <c r="AG37" s="1132"/>
      <c r="AH37" s="1132"/>
      <c r="AI37" s="1132"/>
      <c r="AJ37" s="1132"/>
      <c r="AK37" s="1132"/>
      <c r="AL37" s="1133"/>
      <c r="AM37" s="468"/>
      <c r="AO37" s="1131" t="s">
        <v>468</v>
      </c>
      <c r="AP37" s="1132"/>
      <c r="AQ37" s="1132"/>
      <c r="AR37" s="1132"/>
      <c r="AS37" s="1132"/>
      <c r="AT37" s="1132"/>
      <c r="AU37" s="1132"/>
      <c r="AV37" s="1132"/>
      <c r="AW37" s="1132"/>
      <c r="AX37" s="1132"/>
      <c r="AY37" s="1132"/>
      <c r="AZ37" s="1132"/>
      <c r="BA37" s="1132"/>
      <c r="BB37" s="1132"/>
      <c r="BC37" s="1132"/>
      <c r="BD37" s="1132"/>
      <c r="BE37" s="1132"/>
      <c r="BF37" s="1132"/>
      <c r="BG37" s="1132"/>
      <c r="BH37" s="1132"/>
      <c r="BI37" s="1132"/>
      <c r="BJ37" s="1132"/>
      <c r="BK37" s="1132"/>
      <c r="BL37" s="1133"/>
      <c r="BN37" s="576"/>
      <c r="BO37" s="1131" t="s">
        <v>468</v>
      </c>
      <c r="BP37" s="1132"/>
      <c r="BQ37" s="1132"/>
      <c r="BR37" s="1132"/>
      <c r="BS37" s="1132"/>
      <c r="BT37" s="1132"/>
      <c r="BU37" s="1132"/>
      <c r="BV37" s="1132"/>
      <c r="BW37" s="1132"/>
      <c r="BX37" s="1132"/>
      <c r="BY37" s="1133"/>
    </row>
    <row r="38" spans="2:77" x14ac:dyDescent="0.35">
      <c r="B38" s="1131" t="s">
        <v>613</v>
      </c>
      <c r="C38" s="1132"/>
      <c r="D38" s="1132"/>
      <c r="E38" s="1132"/>
      <c r="F38" s="1132"/>
      <c r="G38" s="1132"/>
      <c r="H38" s="1132"/>
      <c r="I38" s="1132"/>
      <c r="J38" s="1132"/>
      <c r="K38" s="1132"/>
      <c r="L38" s="1132"/>
      <c r="M38" s="1132"/>
      <c r="N38" s="1132"/>
      <c r="O38" s="1132"/>
      <c r="P38" s="1132"/>
      <c r="Q38" s="1132"/>
      <c r="R38" s="1132"/>
      <c r="S38" s="1132"/>
      <c r="T38" s="1132"/>
      <c r="U38" s="1132"/>
      <c r="V38" s="1132"/>
      <c r="W38" s="1132"/>
      <c r="X38" s="1132"/>
      <c r="Y38" s="1133"/>
      <c r="Z38" s="468"/>
      <c r="AA38" s="468"/>
      <c r="AB38" s="1131" t="s">
        <v>613</v>
      </c>
      <c r="AC38" s="1132"/>
      <c r="AD38" s="1132"/>
      <c r="AE38" s="1132"/>
      <c r="AF38" s="1132"/>
      <c r="AG38" s="1132"/>
      <c r="AH38" s="1132"/>
      <c r="AI38" s="1132"/>
      <c r="AJ38" s="1132"/>
      <c r="AK38" s="1132"/>
      <c r="AL38" s="1133"/>
      <c r="AM38" s="468"/>
      <c r="AO38" s="1131" t="s">
        <v>584</v>
      </c>
      <c r="AP38" s="1132"/>
      <c r="AQ38" s="1132"/>
      <c r="AR38" s="1132"/>
      <c r="AS38" s="1132"/>
      <c r="AT38" s="1132"/>
      <c r="AU38" s="1132"/>
      <c r="AV38" s="1132"/>
      <c r="AW38" s="1132"/>
      <c r="AX38" s="1132"/>
      <c r="AY38" s="1132"/>
      <c r="AZ38" s="1132"/>
      <c r="BA38" s="1132"/>
      <c r="BB38" s="1132"/>
      <c r="BC38" s="1132"/>
      <c r="BD38" s="1132"/>
      <c r="BE38" s="1132"/>
      <c r="BF38" s="1132"/>
      <c r="BG38" s="1132"/>
      <c r="BH38" s="1132"/>
      <c r="BI38" s="1132"/>
      <c r="BJ38" s="1132"/>
      <c r="BK38" s="1132"/>
      <c r="BL38" s="1133"/>
      <c r="BN38" s="576"/>
      <c r="BO38" s="1131" t="s">
        <v>584</v>
      </c>
      <c r="BP38" s="1132"/>
      <c r="BQ38" s="1132"/>
      <c r="BR38" s="1132"/>
      <c r="BS38" s="1132"/>
      <c r="BT38" s="1132"/>
      <c r="BU38" s="1132"/>
      <c r="BV38" s="1132"/>
      <c r="BW38" s="1132"/>
      <c r="BX38" s="1132"/>
      <c r="BY38" s="1133"/>
    </row>
    <row r="39" spans="2:77" x14ac:dyDescent="0.35">
      <c r="B39" s="565" t="s">
        <v>554</v>
      </c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59"/>
      <c r="Z39" s="449"/>
      <c r="AA39" s="449"/>
      <c r="AB39" s="565" t="s">
        <v>554</v>
      </c>
      <c r="AC39" s="453"/>
      <c r="AD39" s="453"/>
      <c r="AE39" s="453"/>
      <c r="AF39" s="453"/>
      <c r="AG39" s="453"/>
      <c r="AH39" s="453"/>
      <c r="AI39" s="453"/>
      <c r="AJ39" s="453"/>
      <c r="AK39" s="453"/>
      <c r="AL39" s="473"/>
      <c r="AM39" s="449"/>
      <c r="AO39" s="565" t="s">
        <v>554</v>
      </c>
      <c r="AP39" s="449"/>
      <c r="AQ39" s="449"/>
      <c r="AR39" s="449"/>
      <c r="AS39" s="449"/>
      <c r="AT39" s="449"/>
      <c r="AU39" s="449"/>
      <c r="AV39" s="449"/>
      <c r="AW39" s="449"/>
      <c r="AX39" s="449"/>
      <c r="AY39" s="449"/>
      <c r="AZ39" s="449"/>
      <c r="BA39" s="449"/>
      <c r="BB39" s="449"/>
      <c r="BC39" s="449"/>
      <c r="BD39" s="449"/>
      <c r="BE39" s="449"/>
      <c r="BF39" s="449"/>
      <c r="BG39" s="449"/>
      <c r="BH39" s="449"/>
      <c r="BI39" s="449"/>
      <c r="BJ39" s="449"/>
      <c r="BK39" s="449"/>
      <c r="BL39" s="459"/>
      <c r="BN39" s="449"/>
      <c r="BO39" s="565" t="s">
        <v>554</v>
      </c>
      <c r="BP39" s="453"/>
      <c r="BQ39" s="453"/>
      <c r="BR39" s="453"/>
      <c r="BS39" s="453"/>
      <c r="BT39" s="453"/>
      <c r="BU39" s="453"/>
      <c r="BV39" s="453"/>
      <c r="BW39" s="453"/>
      <c r="BX39" s="453"/>
      <c r="BY39" s="473"/>
    </row>
    <row r="40" spans="2:77" ht="15" customHeight="1" x14ac:dyDescent="0.35">
      <c r="B40" s="565"/>
      <c r="C40" s="1134" t="s">
        <v>625</v>
      </c>
      <c r="D40" s="1134"/>
      <c r="E40" s="1134"/>
      <c r="F40" s="1134"/>
      <c r="G40" s="1134"/>
      <c r="H40" s="1134"/>
      <c r="I40" s="1134"/>
      <c r="J40" s="1134"/>
      <c r="K40" s="1134"/>
      <c r="L40" s="1134"/>
      <c r="M40" s="1134"/>
      <c r="N40" s="453"/>
      <c r="O40" s="1134" t="s">
        <v>464</v>
      </c>
      <c r="P40" s="1134"/>
      <c r="Q40" s="1134"/>
      <c r="R40" s="1134"/>
      <c r="S40" s="1134"/>
      <c r="T40" s="1134"/>
      <c r="U40" s="1134"/>
      <c r="V40" s="1134"/>
      <c r="W40" s="1134"/>
      <c r="X40" s="1134"/>
      <c r="Y40" s="1135"/>
      <c r="Z40" s="449"/>
      <c r="AA40" s="449"/>
      <c r="AB40" s="565"/>
      <c r="AC40" s="1134" t="s">
        <v>580</v>
      </c>
      <c r="AD40" s="1134"/>
      <c r="AE40" s="1134"/>
      <c r="AF40" s="1134"/>
      <c r="AG40" s="1134"/>
      <c r="AH40" s="1134"/>
      <c r="AI40" s="1134"/>
      <c r="AJ40" s="1134"/>
      <c r="AK40" s="1134"/>
      <c r="AL40" s="1135"/>
      <c r="AM40" s="449"/>
      <c r="AO40" s="565"/>
      <c r="AP40" s="1134" t="s">
        <v>625</v>
      </c>
      <c r="AQ40" s="1134"/>
      <c r="AR40" s="1134"/>
      <c r="AS40" s="1134"/>
      <c r="AT40" s="1134"/>
      <c r="AU40" s="1134"/>
      <c r="AV40" s="1134"/>
      <c r="AW40" s="1134"/>
      <c r="AX40" s="1134"/>
      <c r="AY40" s="1134"/>
      <c r="AZ40" s="1134"/>
      <c r="BA40" s="453"/>
      <c r="BB40" s="1134" t="s">
        <v>464</v>
      </c>
      <c r="BC40" s="1134"/>
      <c r="BD40" s="1134"/>
      <c r="BE40" s="1134"/>
      <c r="BF40" s="1134"/>
      <c r="BG40" s="1134"/>
      <c r="BH40" s="1134"/>
      <c r="BI40" s="1134"/>
      <c r="BJ40" s="1134"/>
      <c r="BK40" s="1134"/>
      <c r="BL40" s="1135"/>
      <c r="BN40" s="449"/>
      <c r="BO40" s="565"/>
      <c r="BP40" s="1134" t="s">
        <v>580</v>
      </c>
      <c r="BQ40" s="1134"/>
      <c r="BR40" s="1134"/>
      <c r="BS40" s="1134"/>
      <c r="BT40" s="1134"/>
      <c r="BU40" s="1134"/>
      <c r="BV40" s="1134"/>
      <c r="BW40" s="1134"/>
      <c r="BX40" s="1134"/>
      <c r="BY40" s="1135"/>
    </row>
    <row r="41" spans="2:77" x14ac:dyDescent="0.35">
      <c r="B41" s="452"/>
      <c r="C41" s="1136" t="s">
        <v>570</v>
      </c>
      <c r="D41" s="1138"/>
      <c r="E41" s="1136" t="s">
        <v>571</v>
      </c>
      <c r="F41" s="1137"/>
      <c r="G41" s="1137"/>
      <c r="H41" s="1137"/>
      <c r="I41" s="1137"/>
      <c r="J41" s="1137"/>
      <c r="K41" s="1137"/>
      <c r="L41" s="583"/>
      <c r="M41" s="584"/>
      <c r="N41" s="619"/>
      <c r="O41" s="1136" t="s">
        <v>570</v>
      </c>
      <c r="P41" s="1138"/>
      <c r="Q41" s="1137" t="s">
        <v>571</v>
      </c>
      <c r="R41" s="1137"/>
      <c r="S41" s="1137"/>
      <c r="T41" s="1137"/>
      <c r="U41" s="1137"/>
      <c r="V41" s="1137"/>
      <c r="W41" s="1137"/>
      <c r="X41" s="583"/>
      <c r="Y41" s="586"/>
      <c r="Z41" s="468"/>
      <c r="AA41" s="468"/>
      <c r="AB41" s="452"/>
      <c r="AC41" s="1136" t="s">
        <v>581</v>
      </c>
      <c r="AD41" s="1137"/>
      <c r="AE41" s="1137"/>
      <c r="AF41" s="1137"/>
      <c r="AG41" s="1137"/>
      <c r="AH41" s="1137"/>
      <c r="AI41" s="622"/>
      <c r="AJ41" s="621" t="s">
        <v>582</v>
      </c>
      <c r="AK41" s="583"/>
      <c r="AL41" s="586"/>
      <c r="AM41" s="468"/>
      <c r="AO41" s="452"/>
      <c r="AP41" s="1136" t="s">
        <v>570</v>
      </c>
      <c r="AQ41" s="1138"/>
      <c r="AR41" s="1137" t="s">
        <v>571</v>
      </c>
      <c r="AS41" s="1137"/>
      <c r="AT41" s="1137"/>
      <c r="AU41" s="1137"/>
      <c r="AV41" s="1137"/>
      <c r="AW41" s="1137"/>
      <c r="AX41" s="1137"/>
      <c r="AY41" s="583"/>
      <c r="AZ41" s="584"/>
      <c r="BA41" s="619"/>
      <c r="BB41" s="1136" t="s">
        <v>570</v>
      </c>
      <c r="BC41" s="1138"/>
      <c r="BD41" s="1137" t="s">
        <v>571</v>
      </c>
      <c r="BE41" s="1137"/>
      <c r="BF41" s="1137"/>
      <c r="BG41" s="1137"/>
      <c r="BH41" s="1137"/>
      <c r="BI41" s="1137"/>
      <c r="BJ41" s="1137"/>
      <c r="BK41" s="583"/>
      <c r="BL41" s="586"/>
      <c r="BN41" s="576"/>
      <c r="BO41" s="452"/>
      <c r="BP41" s="1136" t="s">
        <v>581</v>
      </c>
      <c r="BQ41" s="1137"/>
      <c r="BR41" s="1137"/>
      <c r="BS41" s="1137"/>
      <c r="BT41" s="1137"/>
      <c r="BU41" s="1137"/>
      <c r="BV41" s="1138"/>
      <c r="BW41" s="621" t="s">
        <v>582</v>
      </c>
      <c r="BX41" s="583"/>
      <c r="BY41" s="586"/>
    </row>
    <row r="42" spans="2:77" x14ac:dyDescent="0.35">
      <c r="B42" s="455" t="s">
        <v>463</v>
      </c>
      <c r="C42" s="644" t="s">
        <v>615</v>
      </c>
      <c r="D42" s="645" t="s">
        <v>616</v>
      </c>
      <c r="E42" s="646" t="s">
        <v>617</v>
      </c>
      <c r="F42" s="646" t="s">
        <v>618</v>
      </c>
      <c r="G42" s="646" t="s">
        <v>619</v>
      </c>
      <c r="H42" s="646" t="s">
        <v>620</v>
      </c>
      <c r="I42" s="646" t="s">
        <v>621</v>
      </c>
      <c r="J42" s="646" t="s">
        <v>622</v>
      </c>
      <c r="K42" s="621" t="s">
        <v>583</v>
      </c>
      <c r="L42" s="445"/>
      <c r="M42" s="585" t="s">
        <v>0</v>
      </c>
      <c r="N42" s="619"/>
      <c r="O42" s="644" t="s">
        <v>615</v>
      </c>
      <c r="P42" s="645" t="s">
        <v>616</v>
      </c>
      <c r="Q42" s="646" t="s">
        <v>617</v>
      </c>
      <c r="R42" s="646" t="s">
        <v>618</v>
      </c>
      <c r="S42" s="646" t="s">
        <v>619</v>
      </c>
      <c r="T42" s="646" t="s">
        <v>620</v>
      </c>
      <c r="U42" s="646" t="s">
        <v>621</v>
      </c>
      <c r="V42" s="646" t="s">
        <v>622</v>
      </c>
      <c r="W42" s="621" t="s">
        <v>583</v>
      </c>
      <c r="X42" s="445"/>
      <c r="Y42" s="620" t="s">
        <v>0</v>
      </c>
      <c r="Z42" s="445"/>
      <c r="AA42" s="445"/>
      <c r="AB42" s="455" t="s">
        <v>463</v>
      </c>
      <c r="AC42" s="644" t="s">
        <v>616</v>
      </c>
      <c r="AD42" s="646" t="s">
        <v>617</v>
      </c>
      <c r="AE42" s="646" t="s">
        <v>618</v>
      </c>
      <c r="AF42" s="646" t="s">
        <v>619</v>
      </c>
      <c r="AG42" s="646" t="s">
        <v>620</v>
      </c>
      <c r="AH42" s="646" t="s">
        <v>621</v>
      </c>
      <c r="AI42" s="645" t="s">
        <v>622</v>
      </c>
      <c r="AJ42" s="621" t="s">
        <v>583</v>
      </c>
      <c r="AK42" s="598"/>
      <c r="AL42" s="620" t="s">
        <v>0</v>
      </c>
      <c r="AM42" s="445"/>
      <c r="AO42" s="455" t="s">
        <v>463</v>
      </c>
      <c r="AP42" s="644" t="s">
        <v>615</v>
      </c>
      <c r="AQ42" s="645" t="s">
        <v>616</v>
      </c>
      <c r="AR42" s="646" t="s">
        <v>617</v>
      </c>
      <c r="AS42" s="646" t="s">
        <v>618</v>
      </c>
      <c r="AT42" s="646" t="s">
        <v>619</v>
      </c>
      <c r="AU42" s="646" t="s">
        <v>620</v>
      </c>
      <c r="AV42" s="646" t="s">
        <v>621</v>
      </c>
      <c r="AW42" s="646" t="s">
        <v>622</v>
      </c>
      <c r="AX42" s="648" t="s">
        <v>583</v>
      </c>
      <c r="AY42" s="445"/>
      <c r="AZ42" s="585" t="s">
        <v>0</v>
      </c>
      <c r="BA42" s="619"/>
      <c r="BB42" s="644" t="s">
        <v>615</v>
      </c>
      <c r="BC42" s="645" t="s">
        <v>616</v>
      </c>
      <c r="BD42" s="646" t="s">
        <v>617</v>
      </c>
      <c r="BE42" s="646" t="s">
        <v>618</v>
      </c>
      <c r="BF42" s="646" t="s">
        <v>619</v>
      </c>
      <c r="BG42" s="646" t="s">
        <v>620</v>
      </c>
      <c r="BH42" s="646" t="s">
        <v>621</v>
      </c>
      <c r="BI42" s="646" t="s">
        <v>622</v>
      </c>
      <c r="BJ42" s="648" t="s">
        <v>583</v>
      </c>
      <c r="BK42" s="445"/>
      <c r="BL42" s="620" t="s">
        <v>0</v>
      </c>
      <c r="BN42" s="445"/>
      <c r="BO42" s="455" t="s">
        <v>463</v>
      </c>
      <c r="BP42" s="644" t="s">
        <v>616</v>
      </c>
      <c r="BQ42" s="646" t="s">
        <v>617</v>
      </c>
      <c r="BR42" s="646" t="s">
        <v>618</v>
      </c>
      <c r="BS42" s="646" t="s">
        <v>619</v>
      </c>
      <c r="BT42" s="646" t="s">
        <v>620</v>
      </c>
      <c r="BU42" s="646" t="s">
        <v>621</v>
      </c>
      <c r="BV42" s="645" t="s">
        <v>622</v>
      </c>
      <c r="BW42" s="621" t="s">
        <v>583</v>
      </c>
      <c r="BX42" s="598"/>
      <c r="BY42" s="620" t="s">
        <v>0</v>
      </c>
    </row>
    <row r="43" spans="2:77" ht="44.25" customHeight="1" x14ac:dyDescent="0.35">
      <c r="B43" s="590" t="s">
        <v>623</v>
      </c>
      <c r="C43" s="629">
        <f>SUM('ElecLocHwy RR Input'!$H$38:$S$38)/1000</f>
        <v>0</v>
      </c>
      <c r="D43" s="630">
        <f>SUM('ElecLocHwy RR Input'!$T$38:$AE$38)/1000</f>
        <v>493.94799999999992</v>
      </c>
      <c r="E43" s="566">
        <f>SUM('ElecLocHwy RR Input'!$AF$38:$AQ$38)/1000</f>
        <v>23.240000000000002</v>
      </c>
      <c r="F43" s="566">
        <f>SUM('ElecLocHwy RR Input'!$AR$38:$BC$38)/1000</f>
        <v>23.240000000000002</v>
      </c>
      <c r="G43" s="566">
        <f>SUM('ElecLocHwy RR Input'!$BD$38:$BO$38)/1000</f>
        <v>23.240000000000002</v>
      </c>
      <c r="H43" s="566">
        <f>SUM('ElecLocHwy RR Input'!$BP$38:$CA$38)/1000</f>
        <v>23.240000000000002</v>
      </c>
      <c r="I43" s="566">
        <f>SUM('ElecLocHwy RR Input'!$CB$38:$CM$38)/1000</f>
        <v>23.240000000000002</v>
      </c>
      <c r="J43" s="566">
        <f>SUM('ElecLocHwy RR Input'!$CN$38:$CY$38)/1000</f>
        <v>23.240000000000002</v>
      </c>
      <c r="K43" s="566">
        <f>SUM('ElecLocHwy RR Input'!$CZ$38:$OM$38)/1000</f>
        <v>581.00000000000091</v>
      </c>
      <c r="L43" s="566"/>
      <c r="M43" s="566">
        <f>SUM(C43:K43)</f>
        <v>1214.3880000000008</v>
      </c>
      <c r="N43" s="453"/>
      <c r="O43" s="629">
        <f>SUM('Dealer RR Input'!$H$38:$S$38)/1000</f>
        <v>0</v>
      </c>
      <c r="P43" s="630">
        <f>SUM('Dealer RR Input'!$T$38:$AE$38)/1000</f>
        <v>1789.9996499999997</v>
      </c>
      <c r="Q43" s="566">
        <f>SUM('Dealer RR Input'!$AF$38:$AQ$38)/1000</f>
        <v>0</v>
      </c>
      <c r="R43" s="566">
        <f>SUM('Dealer RR Input'!$AR$38:$BC$38)/1000</f>
        <v>0</v>
      </c>
      <c r="S43" s="566">
        <f>SUM('Dealer RR Input'!$BD$38:$BO$38)/1000</f>
        <v>0</v>
      </c>
      <c r="T43" s="566">
        <f>SUM('Dealer RR Input'!$BP$38:$CA$38)/1000</f>
        <v>0</v>
      </c>
      <c r="U43" s="566">
        <f>SUM('Dealer RR Input'!$CB$38:$CM$38)/1000</f>
        <v>0</v>
      </c>
      <c r="V43" s="566">
        <f>SUM('Dealer RR Input'!$CN$38:$CY$38)/1000</f>
        <v>0</v>
      </c>
      <c r="W43" s="566">
        <f>SUM('Dealer RR Input'!$CZ$38:$OM$38)/1000</f>
        <v>0</v>
      </c>
      <c r="X43" s="566"/>
      <c r="Y43" s="587">
        <f>SUM(O43:W43)</f>
        <v>1789.9996499999997</v>
      </c>
      <c r="Z43" s="446"/>
      <c r="AA43" s="446"/>
      <c r="AB43" s="590" t="s">
        <v>623</v>
      </c>
      <c r="AC43" s="624">
        <f>SUM('Residential RR Input'!X38:AE38)/1000</f>
        <v>0</v>
      </c>
      <c r="AD43" s="558">
        <f>SUM('Residential RR Input'!AF38:AQ38)/1000</f>
        <v>175.00000000000003</v>
      </c>
      <c r="AE43" s="558">
        <f>SUM('Residential RR Input'!AR38:BC38)/1000</f>
        <v>175.00000000000003</v>
      </c>
      <c r="AF43" s="558">
        <f>SUM('Residential RR Input'!BD38:BO38)/1000</f>
        <v>175.00000000000003</v>
      </c>
      <c r="AG43" s="558">
        <f>SUM('Residential RR Input'!BP38:CA38)/1000</f>
        <v>175.00000000000003</v>
      </c>
      <c r="AH43" s="558">
        <f>SUM('Residential RR Input'!CB38:CM38)/1000</f>
        <v>175.00000000000003</v>
      </c>
      <c r="AI43" s="630">
        <f>SUM('Residential RR Input'!$CN$38:$CY$38)/1000</f>
        <v>175.00000000000003</v>
      </c>
      <c r="AJ43" s="566">
        <f>SUM('Residential RR Input'!$CZ$38:$OM$38)/1000</f>
        <v>36000</v>
      </c>
      <c r="AK43" s="446"/>
      <c r="AL43" s="562">
        <f>SUM(AC43:AJ43)</f>
        <v>37050</v>
      </c>
      <c r="AM43" s="446"/>
      <c r="AO43" s="590" t="s">
        <v>623</v>
      </c>
      <c r="AP43" s="629">
        <f>SUM('ElecLocHwy RR Input'!$H$106:$S$106)/1000</f>
        <v>0</v>
      </c>
      <c r="AQ43" s="630">
        <f>SUM('ElecLocHwy RR Input'!$T$106:$AE$106)/1000</f>
        <v>587.28932978211731</v>
      </c>
      <c r="AR43" s="566">
        <f>SUM('ElecLocHwy RR Input'!$AF$106:$AQ$106)/1000</f>
        <v>28.183925498029165</v>
      </c>
      <c r="AS43" s="566">
        <f>SUM('ElecLocHwy RR Input'!$AR$106:$BC$106)/1000</f>
        <v>28.762093622188186</v>
      </c>
      <c r="AT43" s="566">
        <f>SUM('ElecLocHwy RR Input'!$BD$106:$BO$106)/1000</f>
        <v>29.333778645357853</v>
      </c>
      <c r="AU43" s="566">
        <f>SUM('ElecLocHwy RR Input'!$BP$106:$CA$106)/1000</f>
        <v>29.888435409679762</v>
      </c>
      <c r="AV43" s="566">
        <f>SUM('ElecLocHwy RR Input'!$CB$106:$CM$106)/1000</f>
        <v>30.444652462686864</v>
      </c>
      <c r="AW43" s="566">
        <f>SUM('ElecLocHwy RR Input'!$CN$106:$CY$106)/1000</f>
        <v>30.995713064571916</v>
      </c>
      <c r="AX43" s="566">
        <f>SUM('ElecLocHwy RR Input'!$CZ$106:$OM$106)/1000</f>
        <v>965.63583956322725</v>
      </c>
      <c r="AY43" s="566"/>
      <c r="AZ43" s="566">
        <f>SUM(AP43:AX43)</f>
        <v>1730.5337680478583</v>
      </c>
      <c r="BA43" s="453"/>
      <c r="BB43" s="629">
        <f>SUM('Dealer RR Input'!$H$106:$S$106)/1000</f>
        <v>0</v>
      </c>
      <c r="BC43" s="630">
        <f>SUM('Dealer RR Input'!$T$106:$AE$106)/1000</f>
        <v>2128.2557976927214</v>
      </c>
      <c r="BD43" s="566">
        <f>SUM('Dealer RR Input'!$AF$106:$AQ$106)/1000</f>
        <v>0</v>
      </c>
      <c r="BE43" s="566">
        <f>SUM('Dealer RR Input'!$AR$106:$BC$106)/1000</f>
        <v>0</v>
      </c>
      <c r="BF43" s="566">
        <f>SUM('Dealer RR Input'!$BD$106:$BO$106)/1000</f>
        <v>0</v>
      </c>
      <c r="BG43" s="566">
        <f>SUM('Dealer RR Input'!$BP$106:$CA$106)/1000</f>
        <v>0</v>
      </c>
      <c r="BH43" s="566">
        <f>SUM('Dealer RR Input'!$CB$106:$CM$106)/1000</f>
        <v>0</v>
      </c>
      <c r="BI43" s="566">
        <f>SUM('Dealer RR Input'!$CN$106:$CY$106)/1000</f>
        <v>0</v>
      </c>
      <c r="BJ43" s="566">
        <f>SUM('Dealer RR Input'!$CZ$106:$OM$106)/1000</f>
        <v>0</v>
      </c>
      <c r="BK43" s="566"/>
      <c r="BL43" s="587">
        <f>SUM(BB43:BJ43)</f>
        <v>2128.2557976927214</v>
      </c>
      <c r="BN43" s="446"/>
      <c r="BO43" s="590" t="s">
        <v>623</v>
      </c>
      <c r="BP43" s="629">
        <f>SUM('Residential RR Input'!$T$106:$AE$106)/1000</f>
        <v>0</v>
      </c>
      <c r="BQ43" s="566">
        <f>SUM('Residential RR Input'!$AF$106:$AQ$106)/1000</f>
        <v>212.22835465383406</v>
      </c>
      <c r="BR43" s="566">
        <f>SUM('Residential RR Input'!$AR$106:$BC$106)/1000</f>
        <v>216.58203028756165</v>
      </c>
      <c r="BS43" s="566">
        <f>SUM('Residential RR Input'!$BD$106:$BO$106)/1000</f>
        <v>220.88688738974287</v>
      </c>
      <c r="BT43" s="566">
        <f>SUM('Residential RR Input'!$BP$106:$CA$106)/1000</f>
        <v>225.06351965120297</v>
      </c>
      <c r="BU43" s="566">
        <f>SUM('Residential RR Input'!$CB$106:$CM$106)/1000</f>
        <v>229.25190107444931</v>
      </c>
      <c r="BV43" s="630">
        <f>SUM('Residential RR Input'!$CN$106:$CY$106)/1000</f>
        <v>233.40145379948731</v>
      </c>
      <c r="BW43" s="566">
        <f>SUM('Residential RR Input'!$CZ$106:$OM$106)/1000</f>
        <v>55361.772737874155</v>
      </c>
      <c r="BX43" s="446"/>
      <c r="BY43" s="562">
        <f>SUM(BP43:BW43)</f>
        <v>56699.186884730436</v>
      </c>
    </row>
    <row r="44" spans="2:77" ht="43.5" customHeight="1" x14ac:dyDescent="0.35">
      <c r="B44" s="590" t="s">
        <v>624</v>
      </c>
      <c r="C44" s="629">
        <f>SUM('ElecLocHwy RR Input'!$H$39:$S$39)/1000</f>
        <v>0</v>
      </c>
      <c r="D44" s="630">
        <f>SUM('ElecLocHwy RR Input'!$T$39:$AE$39)/1000</f>
        <v>196.84000000000003</v>
      </c>
      <c r="E44" s="566">
        <f>SUM('ElecLocHwy RR Input'!$AF$39:$AQ$39)/1000</f>
        <v>15</v>
      </c>
      <c r="F44" s="566">
        <f>SUM('ElecLocHwy RR Input'!$AR$39:$BC$39)/1000</f>
        <v>15</v>
      </c>
      <c r="G44" s="566">
        <f>SUM('ElecLocHwy RR Input'!$BD$39:$BO$39)/1000</f>
        <v>15</v>
      </c>
      <c r="H44" s="566">
        <f>SUM('ElecLocHwy RR Input'!$BP$39:$CA$39)/1000</f>
        <v>15</v>
      </c>
      <c r="I44" s="566">
        <f>SUM('ElecLocHwy RR Input'!$CB$39:$CM$39)/1000</f>
        <v>15</v>
      </c>
      <c r="J44" s="566">
        <f>SUM('ElecLocHwy RR Input'!$CN$39:$CY$39)/1000</f>
        <v>15</v>
      </c>
      <c r="K44" s="566">
        <f>SUM('ElecLocHwy RR Input'!$CZ$39:$OM$39)/1000</f>
        <v>375</v>
      </c>
      <c r="L44" s="566"/>
      <c r="M44" s="566">
        <f>SUM(C44:K44)</f>
        <v>661.84</v>
      </c>
      <c r="N44" s="453"/>
      <c r="O44" s="629">
        <f>SUM('Dealer RR Input'!$H$39:$S$39)/1000</f>
        <v>0</v>
      </c>
      <c r="P44" s="630">
        <f>SUM('Dealer RR Input'!$T$39:$AE$39)/1000</f>
        <v>0</v>
      </c>
      <c r="Q44" s="566">
        <f>SUM('Dealer RR Input'!$AF$39:$AQ$39)/1000</f>
        <v>0</v>
      </c>
      <c r="R44" s="566">
        <f>SUM('Dealer RR Input'!$AR$39:$BC$39)/1000</f>
        <v>0</v>
      </c>
      <c r="S44" s="566">
        <f>SUM('Dealer RR Input'!$BD$39:$BO$39)/1000</f>
        <v>0</v>
      </c>
      <c r="T44" s="566">
        <f>SUM('Dealer RR Input'!$BP$39:$CA$39)/1000</f>
        <v>0</v>
      </c>
      <c r="U44" s="566">
        <f>SUM('Dealer RR Input'!$CB$39:$CM$39)/1000</f>
        <v>0</v>
      </c>
      <c r="V44" s="566">
        <f>SUM('Dealer RR Input'!$CN$39:$CY$39)/1000</f>
        <v>0</v>
      </c>
      <c r="W44" s="566">
        <f>SUM('Dealer RR Input'!$CZ$39:$OX$39)/1000</f>
        <v>0</v>
      </c>
      <c r="X44" s="566"/>
      <c r="Y44" s="587">
        <f>SUM(O44:W44)</f>
        <v>0</v>
      </c>
      <c r="Z44" s="446"/>
      <c r="AA44" s="446"/>
      <c r="AB44" s="590" t="s">
        <v>624</v>
      </c>
      <c r="AC44" s="624">
        <f>SUM('Residential RR Input'!X39:AE39)/1000</f>
        <v>0</v>
      </c>
      <c r="AD44" s="558">
        <f>SUM('Residential RR Input'!AF39:AQ39)/1000</f>
        <v>3983.3333333333335</v>
      </c>
      <c r="AE44" s="558">
        <f>SUM('Residential RR Input'!AR39:BC39)/1000</f>
        <v>3983.3333333333335</v>
      </c>
      <c r="AF44" s="558">
        <f>SUM('Residential RR Input'!BD39:BO39)/1000</f>
        <v>3983.3333333333335</v>
      </c>
      <c r="AG44" s="558">
        <f>SUM('Residential RR Input'!BP39:CA39)/1000</f>
        <v>3983.3333333333335</v>
      </c>
      <c r="AH44" s="558">
        <f>SUM('Residential RR Input'!CB39:CM39)/1000</f>
        <v>3983.3333333333335</v>
      </c>
      <c r="AI44" s="630">
        <f>SUM('Residential RR Input'!$CN$39:$CY$39)/1000</f>
        <v>3983.3333333333335</v>
      </c>
      <c r="AJ44" s="566">
        <f>SUM('Residential RR Input'!$CZ$39:$OM$39)/1000</f>
        <v>0</v>
      </c>
      <c r="AK44" s="446"/>
      <c r="AL44" s="562">
        <f>SUM(AC44:AJ44)</f>
        <v>23900</v>
      </c>
      <c r="AM44" s="446"/>
      <c r="AO44" s="590" t="s">
        <v>624</v>
      </c>
      <c r="AP44" s="629">
        <f>SUM('ElecLocHwy RR Input'!$H$107:$S$107)/1000</f>
        <v>0</v>
      </c>
      <c r="AQ44" s="630">
        <f>SUM('ElecLocHwy RR Input'!$T$107:$AE$107)/1000</f>
        <v>319.95636808472682</v>
      </c>
      <c r="AR44" s="566">
        <f>SUM('ElecLocHwy RR Input'!$AF$107:$AQ$107)/1000</f>
        <v>25.143440877806601</v>
      </c>
      <c r="AS44" s="566">
        <f>SUM('ElecLocHwy RR Input'!$AR$107:$BC$107)/1000</f>
        <v>25.899324963033653</v>
      </c>
      <c r="AT44" s="566">
        <f>SUM('ElecLocHwy RR Input'!$BD$107:$BO$107)/1000</f>
        <v>26.63780126715838</v>
      </c>
      <c r="AU44" s="566">
        <f>SUM('ElecLocHwy RR Input'!$BP$107:$CA$107)/1000</f>
        <v>27.384068250255929</v>
      </c>
      <c r="AV44" s="566">
        <f>SUM('ElecLocHwy RR Input'!$CB$107:$CM$107)/1000</f>
        <v>28.149551155020351</v>
      </c>
      <c r="AW44" s="566">
        <f>SUM('ElecLocHwy RR Input'!$CN$107:$CY$107)/1000</f>
        <v>28.93714101520839</v>
      </c>
      <c r="AX44" s="566">
        <f>SUM('ElecLocHwy RR Input'!$CZ$107:$OM$107)/1000</f>
        <v>1058.3588934082948</v>
      </c>
      <c r="AY44" s="566"/>
      <c r="AZ44" s="566">
        <f>SUM(AP44:AX44)</f>
        <v>1540.4665890215049</v>
      </c>
      <c r="BA44" s="453"/>
      <c r="BB44" s="629">
        <f>SUM('Dealer RR Input'!$H$107:$S$107)/1000</f>
        <v>0</v>
      </c>
      <c r="BC44" s="630">
        <f>SUM('Dealer RR Input'!$T$107:$AE$107)/1000</f>
        <v>0</v>
      </c>
      <c r="BD44" s="566">
        <f>SUM('Dealer RR Input'!$AF$107:$AQ$107)/1000</f>
        <v>0</v>
      </c>
      <c r="BE44" s="566">
        <f>SUM('Dealer RR Input'!$AR$107:$BC$107)/1000</f>
        <v>0</v>
      </c>
      <c r="BF44" s="566">
        <f>SUM('Dealer RR Input'!$BD$107:$BO$107)/1000</f>
        <v>0</v>
      </c>
      <c r="BG44" s="566">
        <f>SUM('Dealer RR Input'!$BP$107:$CA$107)/1000</f>
        <v>0</v>
      </c>
      <c r="BH44" s="566">
        <f>SUM('Dealer RR Input'!$CB$107:$CM$107)/1000</f>
        <v>0</v>
      </c>
      <c r="BI44" s="566">
        <f>SUM('Dealer RR Input'!$CN$107:$CY$107)/1000</f>
        <v>0</v>
      </c>
      <c r="BJ44" s="566">
        <f>SUM('Dealer RR Input'!$CZ$107:$OM$107)/1000</f>
        <v>0</v>
      </c>
      <c r="BK44" s="566"/>
      <c r="BL44" s="587">
        <f>SUM(BB44:BJ44)</f>
        <v>0</v>
      </c>
      <c r="BN44" s="446"/>
      <c r="BO44" s="590" t="s">
        <v>624</v>
      </c>
      <c r="BP44" s="629">
        <f>SUM('Residential RR Input'!$T$107:$AE$107)/1000</f>
        <v>0</v>
      </c>
      <c r="BQ44" s="566">
        <f>SUM('Residential RR Input'!$AF$107:$AQ$107)/1000</f>
        <v>6676.9804108841963</v>
      </c>
      <c r="BR44" s="566">
        <f>SUM('Residential RR Input'!$AR$107:$BC$107)/1000</f>
        <v>6877.7096290722702</v>
      </c>
      <c r="BS44" s="566">
        <f>SUM('Residential RR Input'!$BD$107:$BO$107)/1000</f>
        <v>7073.8161142787258</v>
      </c>
      <c r="BT44" s="566">
        <f>SUM('Residential RR Input'!$BP$107:$CA$107)/1000</f>
        <v>7271.9914575679622</v>
      </c>
      <c r="BU44" s="566">
        <f>SUM('Residential RR Input'!$CB$107:$CM$107)/1000</f>
        <v>7475.2696956109585</v>
      </c>
      <c r="BV44" s="630">
        <f>SUM('Residential RR Input'!$CN$107:$CY$107)/1000</f>
        <v>7684.4185584831175</v>
      </c>
      <c r="BW44" s="566">
        <f>SUM('Residential RR Input'!$CZ$107:$OM$107)/1000</f>
        <v>0</v>
      </c>
      <c r="BX44" s="446"/>
      <c r="BY44" s="562">
        <f>SUM(BP44:BW44)</f>
        <v>43060.185865897234</v>
      </c>
    </row>
    <row r="45" spans="2:77" ht="15" thickBot="1" x14ac:dyDescent="0.4">
      <c r="B45" s="565" t="s">
        <v>465</v>
      </c>
      <c r="C45" s="631">
        <f t="shared" ref="C45:K45" si="56">SUM(C43:C44)</f>
        <v>0</v>
      </c>
      <c r="D45" s="632">
        <f t="shared" si="56"/>
        <v>690.78800000000001</v>
      </c>
      <c r="E45" s="591">
        <f t="shared" si="56"/>
        <v>38.24</v>
      </c>
      <c r="F45" s="591">
        <f t="shared" si="56"/>
        <v>38.24</v>
      </c>
      <c r="G45" s="591">
        <f t="shared" si="56"/>
        <v>38.24</v>
      </c>
      <c r="H45" s="591">
        <f t="shared" si="56"/>
        <v>38.24</v>
      </c>
      <c r="I45" s="591">
        <f t="shared" si="56"/>
        <v>38.24</v>
      </c>
      <c r="J45" s="591">
        <f t="shared" si="56"/>
        <v>38.24</v>
      </c>
      <c r="K45" s="591">
        <f t="shared" si="56"/>
        <v>956.00000000000091</v>
      </c>
      <c r="L45" s="566"/>
      <c r="M45" s="591">
        <f>SUM(M43:M44)</f>
        <v>1876.228000000001</v>
      </c>
      <c r="N45" s="453"/>
      <c r="O45" s="631">
        <f t="shared" ref="O45:W45" si="57">SUM(O43:O44)</f>
        <v>0</v>
      </c>
      <c r="P45" s="632">
        <f t="shared" si="57"/>
        <v>1789.9996499999997</v>
      </c>
      <c r="Q45" s="591">
        <f t="shared" si="57"/>
        <v>0</v>
      </c>
      <c r="R45" s="591">
        <f t="shared" si="57"/>
        <v>0</v>
      </c>
      <c r="S45" s="591">
        <f t="shared" si="57"/>
        <v>0</v>
      </c>
      <c r="T45" s="591">
        <f t="shared" si="57"/>
        <v>0</v>
      </c>
      <c r="U45" s="591">
        <f t="shared" si="57"/>
        <v>0</v>
      </c>
      <c r="V45" s="591">
        <f t="shared" si="57"/>
        <v>0</v>
      </c>
      <c r="W45" s="591">
        <f t="shared" si="57"/>
        <v>0</v>
      </c>
      <c r="X45" s="566"/>
      <c r="Y45" s="593">
        <f>SUM(Y43:Y44)</f>
        <v>1789.9996499999997</v>
      </c>
      <c r="Z45" s="446"/>
      <c r="AA45" s="446"/>
      <c r="AB45" s="565" t="s">
        <v>465</v>
      </c>
      <c r="AC45" s="627">
        <f t="shared" ref="AC45:AJ45" si="58">SUM(AC43:AC44)</f>
        <v>0</v>
      </c>
      <c r="AD45" s="561">
        <f t="shared" si="58"/>
        <v>4158.3333333333339</v>
      </c>
      <c r="AE45" s="561">
        <f t="shared" si="58"/>
        <v>4158.3333333333339</v>
      </c>
      <c r="AF45" s="561">
        <f t="shared" si="58"/>
        <v>4158.3333333333339</v>
      </c>
      <c r="AG45" s="561">
        <f t="shared" si="58"/>
        <v>4158.3333333333339</v>
      </c>
      <c r="AH45" s="561">
        <f t="shared" si="58"/>
        <v>4158.3333333333339</v>
      </c>
      <c r="AI45" s="628">
        <f t="shared" si="58"/>
        <v>4158.3333333333339</v>
      </c>
      <c r="AJ45" s="561">
        <f t="shared" si="58"/>
        <v>36000</v>
      </c>
      <c r="AK45" s="446"/>
      <c r="AL45" s="564">
        <f>SUM(AL43:AL44)</f>
        <v>60950</v>
      </c>
      <c r="AM45" s="446"/>
      <c r="AO45" s="565" t="s">
        <v>465</v>
      </c>
      <c r="AP45" s="631">
        <f t="shared" ref="AP45:AX45" si="59">SUM(AP43:AP44)</f>
        <v>0</v>
      </c>
      <c r="AQ45" s="632">
        <f t="shared" si="59"/>
        <v>907.24569786684413</v>
      </c>
      <c r="AR45" s="591">
        <f t="shared" si="59"/>
        <v>53.327366375835766</v>
      </c>
      <c r="AS45" s="591">
        <f t="shared" si="59"/>
        <v>54.661418585221838</v>
      </c>
      <c r="AT45" s="591">
        <f t="shared" si="59"/>
        <v>55.971579912516233</v>
      </c>
      <c r="AU45" s="591">
        <f t="shared" si="59"/>
        <v>57.272503659935694</v>
      </c>
      <c r="AV45" s="591">
        <f t="shared" si="59"/>
        <v>58.594203617707215</v>
      </c>
      <c r="AW45" s="591">
        <f t="shared" si="59"/>
        <v>59.932854079780306</v>
      </c>
      <c r="AX45" s="591">
        <f t="shared" si="59"/>
        <v>2023.9947329715219</v>
      </c>
      <c r="AY45" s="566"/>
      <c r="AZ45" s="591">
        <f>SUM(AZ43:AZ44)</f>
        <v>3271.0003570693634</v>
      </c>
      <c r="BA45" s="453"/>
      <c r="BB45" s="631">
        <f t="shared" ref="BB45:BJ45" si="60">SUM(BB43:BB44)</f>
        <v>0</v>
      </c>
      <c r="BC45" s="632">
        <f t="shared" si="60"/>
        <v>2128.2557976927214</v>
      </c>
      <c r="BD45" s="591">
        <f t="shared" si="60"/>
        <v>0</v>
      </c>
      <c r="BE45" s="591">
        <f t="shared" si="60"/>
        <v>0</v>
      </c>
      <c r="BF45" s="591">
        <f t="shared" si="60"/>
        <v>0</v>
      </c>
      <c r="BG45" s="591">
        <f t="shared" si="60"/>
        <v>0</v>
      </c>
      <c r="BH45" s="591">
        <f t="shared" si="60"/>
        <v>0</v>
      </c>
      <c r="BI45" s="591">
        <f t="shared" si="60"/>
        <v>0</v>
      </c>
      <c r="BJ45" s="591">
        <f t="shared" si="60"/>
        <v>0</v>
      </c>
      <c r="BK45" s="566"/>
      <c r="BL45" s="593">
        <f>SUM(BL43:BL44)</f>
        <v>2128.2557976927214</v>
      </c>
      <c r="BN45" s="446"/>
      <c r="BO45" s="565" t="s">
        <v>465</v>
      </c>
      <c r="BP45" s="627">
        <f t="shared" ref="BP45:BW45" si="61">SUM(BP43:BP44)</f>
        <v>0</v>
      </c>
      <c r="BQ45" s="561">
        <f t="shared" si="61"/>
        <v>6889.2087655380301</v>
      </c>
      <c r="BR45" s="561">
        <f t="shared" si="61"/>
        <v>7094.291659359832</v>
      </c>
      <c r="BS45" s="561">
        <f t="shared" si="61"/>
        <v>7294.7030016684685</v>
      </c>
      <c r="BT45" s="561">
        <f t="shared" si="61"/>
        <v>7497.0549772191653</v>
      </c>
      <c r="BU45" s="561">
        <f t="shared" si="61"/>
        <v>7704.5215966854075</v>
      </c>
      <c r="BV45" s="628">
        <f t="shared" si="61"/>
        <v>7917.8200122826047</v>
      </c>
      <c r="BW45" s="561">
        <f t="shared" si="61"/>
        <v>55361.772737874155</v>
      </c>
      <c r="BX45" s="446"/>
      <c r="BY45" s="564">
        <f>SUM(BY43:BY44)</f>
        <v>99759.372750627663</v>
      </c>
    </row>
    <row r="46" spans="2:77" ht="9" customHeight="1" thickTop="1" thickBot="1" x14ac:dyDescent="0.4">
      <c r="B46" s="465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59"/>
      <c r="Z46" s="449"/>
      <c r="AA46" s="449"/>
      <c r="AB46" s="596"/>
      <c r="AC46" s="462"/>
      <c r="AD46" s="462"/>
      <c r="AE46" s="462"/>
      <c r="AF46" s="462"/>
      <c r="AG46" s="462"/>
      <c r="AH46" s="462"/>
      <c r="AI46" s="462"/>
      <c r="AJ46" s="462"/>
      <c r="AK46" s="462"/>
      <c r="AL46" s="599"/>
      <c r="AM46" s="449"/>
      <c r="AO46" s="465"/>
      <c r="AP46" s="449"/>
      <c r="AQ46" s="449"/>
      <c r="AR46" s="449"/>
      <c r="AS46" s="449"/>
      <c r="AT46" s="449"/>
      <c r="AU46" s="449"/>
      <c r="AV46" s="449"/>
      <c r="AW46" s="449"/>
      <c r="AX46" s="449"/>
      <c r="AY46" s="449"/>
      <c r="AZ46" s="449"/>
      <c r="BA46" s="449"/>
      <c r="BB46" s="449"/>
      <c r="BC46" s="449"/>
      <c r="BD46" s="449"/>
      <c r="BE46" s="449"/>
      <c r="BF46" s="449"/>
      <c r="BG46" s="449"/>
      <c r="BH46" s="449"/>
      <c r="BI46" s="449"/>
      <c r="BJ46" s="449"/>
      <c r="BK46" s="449"/>
      <c r="BL46" s="459"/>
      <c r="BN46" s="449"/>
      <c r="BO46" s="596"/>
      <c r="BP46" s="462"/>
      <c r="BQ46" s="462"/>
      <c r="BR46" s="462"/>
      <c r="BS46" s="462"/>
      <c r="BT46" s="462"/>
      <c r="BU46" s="462"/>
      <c r="BV46" s="462"/>
      <c r="BW46" s="462"/>
      <c r="BX46" s="462"/>
      <c r="BY46" s="599"/>
    </row>
    <row r="47" spans="2:77" ht="12" customHeight="1" x14ac:dyDescent="0.35">
      <c r="B47" s="465"/>
      <c r="C47" s="1134" t="s">
        <v>628</v>
      </c>
      <c r="D47" s="1134"/>
      <c r="E47" s="1134"/>
      <c r="F47" s="1134"/>
      <c r="G47" s="1134"/>
      <c r="H47" s="1134"/>
      <c r="I47" s="1134"/>
      <c r="J47" s="1134"/>
      <c r="K47" s="1134"/>
      <c r="L47" s="1134"/>
      <c r="M47" s="1134"/>
      <c r="N47" s="453"/>
      <c r="O47" s="1142" t="s">
        <v>635</v>
      </c>
      <c r="P47" s="1142"/>
      <c r="Q47" s="1142"/>
      <c r="R47" s="1142"/>
      <c r="S47" s="1142"/>
      <c r="T47" s="1142"/>
      <c r="U47" s="1142"/>
      <c r="V47" s="1142"/>
      <c r="W47" s="1142"/>
      <c r="X47" s="1142"/>
      <c r="Y47" s="1143"/>
      <c r="Z47" s="449"/>
      <c r="AA47" s="449"/>
      <c r="AB47" s="453"/>
      <c r="AC47" s="573"/>
      <c r="AD47" s="573"/>
      <c r="AE47" s="573"/>
      <c r="AF47" s="573"/>
      <c r="AG47" s="573"/>
      <c r="AH47" s="573"/>
      <c r="AI47" s="576"/>
      <c r="AJ47" s="573"/>
      <c r="AK47" s="450"/>
      <c r="AL47" s="573"/>
      <c r="AM47" s="449"/>
      <c r="AO47" s="465"/>
      <c r="AP47" s="1134" t="s">
        <v>628</v>
      </c>
      <c r="AQ47" s="1134"/>
      <c r="AR47" s="1134"/>
      <c r="AS47" s="1134"/>
      <c r="AT47" s="1134"/>
      <c r="AU47" s="1134"/>
      <c r="AV47" s="1134"/>
      <c r="AW47" s="1134"/>
      <c r="AX47" s="1134"/>
      <c r="AY47" s="1134"/>
      <c r="AZ47" s="1134"/>
      <c r="BA47" s="453"/>
      <c r="BB47" s="1142" t="s">
        <v>635</v>
      </c>
      <c r="BC47" s="1142"/>
      <c r="BD47" s="1142"/>
      <c r="BE47" s="1142"/>
      <c r="BF47" s="1142"/>
      <c r="BG47" s="1142"/>
      <c r="BH47" s="1142"/>
      <c r="BI47" s="1142"/>
      <c r="BJ47" s="1142"/>
      <c r="BK47" s="1142"/>
      <c r="BL47" s="1143"/>
      <c r="BN47" s="449"/>
      <c r="BO47" s="453"/>
      <c r="BP47" s="576"/>
      <c r="BQ47" s="576"/>
      <c r="BR47" s="576"/>
      <c r="BS47" s="576"/>
      <c r="BT47" s="576"/>
      <c r="BU47" s="576"/>
      <c r="BV47" s="576"/>
      <c r="BW47" s="576"/>
      <c r="BX47" s="450"/>
      <c r="BY47" s="576"/>
    </row>
    <row r="48" spans="2:77" x14ac:dyDescent="0.35">
      <c r="B48" s="452"/>
      <c r="C48" s="1136" t="s">
        <v>570</v>
      </c>
      <c r="D48" s="1138"/>
      <c r="E48" s="1137" t="s">
        <v>571</v>
      </c>
      <c r="F48" s="1137"/>
      <c r="G48" s="1137"/>
      <c r="H48" s="1137"/>
      <c r="I48" s="1137"/>
      <c r="J48" s="1137"/>
      <c r="K48" s="1137"/>
      <c r="L48" s="583"/>
      <c r="M48" s="584"/>
      <c r="N48" s="453"/>
      <c r="O48" s="1136" t="s">
        <v>570</v>
      </c>
      <c r="P48" s="1138"/>
      <c r="Q48" s="1137" t="s">
        <v>571</v>
      </c>
      <c r="R48" s="1137"/>
      <c r="S48" s="1137"/>
      <c r="T48" s="1137"/>
      <c r="U48" s="1137"/>
      <c r="V48" s="1137"/>
      <c r="W48" s="1137"/>
      <c r="X48" s="588"/>
      <c r="Y48" s="586"/>
      <c r="Z48" s="468"/>
      <c r="AA48" s="468"/>
      <c r="AB48" s="573"/>
      <c r="AC48" s="573"/>
      <c r="AD48" s="573"/>
      <c r="AE48" s="573"/>
      <c r="AF48" s="573"/>
      <c r="AG48" s="573"/>
      <c r="AH48" s="573"/>
      <c r="AI48" s="576"/>
      <c r="AJ48" s="573"/>
      <c r="AK48" s="445"/>
      <c r="AL48" s="573"/>
      <c r="AM48" s="468"/>
      <c r="AO48" s="452"/>
      <c r="AP48" s="1136" t="s">
        <v>570</v>
      </c>
      <c r="AQ48" s="1138"/>
      <c r="AR48" s="1137" t="s">
        <v>571</v>
      </c>
      <c r="AS48" s="1137"/>
      <c r="AT48" s="1137"/>
      <c r="AU48" s="1137"/>
      <c r="AV48" s="1137"/>
      <c r="AW48" s="1137"/>
      <c r="AX48" s="1137"/>
      <c r="AY48" s="583"/>
      <c r="AZ48" s="584"/>
      <c r="BA48" s="453"/>
      <c r="BB48" s="1136" t="s">
        <v>570</v>
      </c>
      <c r="BC48" s="1138"/>
      <c r="BD48" s="1137" t="s">
        <v>571</v>
      </c>
      <c r="BE48" s="1137"/>
      <c r="BF48" s="1137"/>
      <c r="BG48" s="1137"/>
      <c r="BH48" s="1137"/>
      <c r="BI48" s="1137"/>
      <c r="BJ48" s="1137"/>
      <c r="BK48" s="588"/>
      <c r="BL48" s="586"/>
      <c r="BN48" s="576"/>
      <c r="BO48" s="576"/>
      <c r="BP48" s="576"/>
      <c r="BQ48" s="576"/>
      <c r="BR48" s="576"/>
      <c r="BS48" s="576"/>
      <c r="BT48" s="576"/>
      <c r="BU48" s="576"/>
      <c r="BV48" s="576"/>
      <c r="BW48" s="576"/>
      <c r="BX48" s="445"/>
      <c r="BY48" s="576"/>
    </row>
    <row r="49" spans="2:77" x14ac:dyDescent="0.35">
      <c r="B49" s="455" t="s">
        <v>463</v>
      </c>
      <c r="C49" s="644" t="s">
        <v>615</v>
      </c>
      <c r="D49" s="645" t="s">
        <v>616</v>
      </c>
      <c r="E49" s="646" t="s">
        <v>617</v>
      </c>
      <c r="F49" s="646" t="s">
        <v>618</v>
      </c>
      <c r="G49" s="646" t="s">
        <v>619</v>
      </c>
      <c r="H49" s="646" t="s">
        <v>620</v>
      </c>
      <c r="I49" s="646" t="s">
        <v>621</v>
      </c>
      <c r="J49" s="646" t="s">
        <v>622</v>
      </c>
      <c r="K49" s="621" t="s">
        <v>583</v>
      </c>
      <c r="L49" s="445"/>
      <c r="M49" s="585" t="s">
        <v>0</v>
      </c>
      <c r="N49" s="453"/>
      <c r="O49" s="644" t="s">
        <v>615</v>
      </c>
      <c r="P49" s="645" t="s">
        <v>616</v>
      </c>
      <c r="Q49" s="646" t="s">
        <v>617</v>
      </c>
      <c r="R49" s="646" t="s">
        <v>618</v>
      </c>
      <c r="S49" s="646" t="s">
        <v>619</v>
      </c>
      <c r="T49" s="646" t="s">
        <v>620</v>
      </c>
      <c r="U49" s="646" t="s">
        <v>621</v>
      </c>
      <c r="V49" s="646" t="s">
        <v>622</v>
      </c>
      <c r="W49" s="621" t="s">
        <v>583</v>
      </c>
      <c r="X49" s="445"/>
      <c r="Y49" s="620" t="s">
        <v>0</v>
      </c>
      <c r="Z49" s="445"/>
      <c r="AA49" s="445"/>
      <c r="AB49" s="453"/>
      <c r="AC49" s="558"/>
      <c r="AD49" s="558"/>
      <c r="AE49" s="558"/>
      <c r="AF49" s="558"/>
      <c r="AG49" s="558"/>
      <c r="AH49" s="558"/>
      <c r="AI49" s="558"/>
      <c r="AJ49" s="558"/>
      <c r="AK49" s="446"/>
      <c r="AL49" s="558"/>
      <c r="AM49" s="445"/>
      <c r="AO49" s="455" t="s">
        <v>463</v>
      </c>
      <c r="AP49" s="644" t="s">
        <v>615</v>
      </c>
      <c r="AQ49" s="645" t="s">
        <v>616</v>
      </c>
      <c r="AR49" s="646" t="s">
        <v>617</v>
      </c>
      <c r="AS49" s="646" t="s">
        <v>618</v>
      </c>
      <c r="AT49" s="646" t="s">
        <v>619</v>
      </c>
      <c r="AU49" s="646" t="s">
        <v>620</v>
      </c>
      <c r="AV49" s="646" t="s">
        <v>621</v>
      </c>
      <c r="AW49" s="646" t="s">
        <v>622</v>
      </c>
      <c r="AX49" s="648" t="s">
        <v>583</v>
      </c>
      <c r="AY49" s="445"/>
      <c r="AZ49" s="585" t="s">
        <v>0</v>
      </c>
      <c r="BA49" s="453"/>
      <c r="BB49" s="644" t="s">
        <v>615</v>
      </c>
      <c r="BC49" s="645" t="s">
        <v>616</v>
      </c>
      <c r="BD49" s="646" t="s">
        <v>617</v>
      </c>
      <c r="BE49" s="646" t="s">
        <v>618</v>
      </c>
      <c r="BF49" s="646" t="s">
        <v>619</v>
      </c>
      <c r="BG49" s="646" t="s">
        <v>620</v>
      </c>
      <c r="BH49" s="646" t="s">
        <v>621</v>
      </c>
      <c r="BI49" s="646" t="s">
        <v>622</v>
      </c>
      <c r="BJ49" s="648" t="s">
        <v>583</v>
      </c>
      <c r="BK49" s="445"/>
      <c r="BL49" s="620" t="s">
        <v>0</v>
      </c>
      <c r="BN49" s="445"/>
      <c r="BO49" s="453"/>
      <c r="BP49" s="558"/>
      <c r="BQ49" s="558"/>
      <c r="BR49" s="558"/>
      <c r="BS49" s="558"/>
      <c r="BT49" s="558"/>
      <c r="BU49" s="558"/>
      <c r="BV49" s="558"/>
      <c r="BW49" s="558"/>
      <c r="BX49" s="446"/>
      <c r="BY49" s="558"/>
    </row>
    <row r="50" spans="2:77" ht="42.5" x14ac:dyDescent="0.35">
      <c r="B50" s="590" t="s">
        <v>623</v>
      </c>
      <c r="C50" s="629">
        <f>SUM('MD HD Port RR Input'!$H$38:$S$38)/1000</f>
        <v>0</v>
      </c>
      <c r="D50" s="630">
        <f>SUM('MD HD Port RR Input'!$T$38:$AE$38)/1000</f>
        <v>270</v>
      </c>
      <c r="E50" s="566">
        <f>SUM('MD HD Port RR Input'!$AF$38:$AQ$38)/1000</f>
        <v>23.499999999999996</v>
      </c>
      <c r="F50" s="566">
        <f>SUM('MD HD Port RR Input'!$AR$38:$BC$38)/1000</f>
        <v>23.499999999999996</v>
      </c>
      <c r="G50" s="566">
        <f>SUM('MD HD Port RR Input'!$BD$38:$BO$38)/1000</f>
        <v>23.499999999999996</v>
      </c>
      <c r="H50" s="566">
        <f>SUM('MD HD Port RR Input'!$BP$38:$CA$38)/1000</f>
        <v>23.499999999999996</v>
      </c>
      <c r="I50" s="566">
        <f>SUM('MD HD Port RR Input'!$CB$38:$CM$38)/1000</f>
        <v>23.499999999999996</v>
      </c>
      <c r="J50" s="566">
        <f>SUM('MD HD Port RR Input'!$CN$38:$CY$38)/1000</f>
        <v>23.499999999999996</v>
      </c>
      <c r="K50" s="566">
        <f>SUM('MD HD Port RR Input'!$CZ$38:$OM$38)/1000</f>
        <v>587.4999999999992</v>
      </c>
      <c r="L50" s="566"/>
      <c r="M50" s="566">
        <f>SUM(C50:K50)</f>
        <v>998.4999999999992</v>
      </c>
      <c r="N50" s="449"/>
      <c r="O50" s="629">
        <f>SUM('Fleet Del RR Input'!$H$38:$S$38)/1000</f>
        <v>0</v>
      </c>
      <c r="P50" s="630">
        <f>SUM('Fleet Del RR Input'!$T$38:$AE$38)/1000</f>
        <v>261.71550000000002</v>
      </c>
      <c r="Q50" s="566">
        <f>SUM('Fleet Del RR Input'!$AF$38:$AQ$38)/1000</f>
        <v>22.700000000000003</v>
      </c>
      <c r="R50" s="566">
        <f>SUM('Fleet Del RR Input'!$AR$38:$BC$38)/1000</f>
        <v>22.700000000000003</v>
      </c>
      <c r="S50" s="566">
        <f>SUM('Fleet Del RR Input'!$BD$38:$BO$38)/1000</f>
        <v>22.700000000000003</v>
      </c>
      <c r="T50" s="566">
        <f>SUM('Fleet Del RR Input'!$BP$38:$CA$38)/1000</f>
        <v>22.700000000000003</v>
      </c>
      <c r="U50" s="566">
        <f>SUM('Fleet Del RR Input'!$CB$38:$CM$38)/1000</f>
        <v>22.700000000000003</v>
      </c>
      <c r="V50" s="566">
        <f>SUM('Fleet Del RR Input'!$CN$38:$CY$38)/1000</f>
        <v>22.700000000000003</v>
      </c>
      <c r="W50" s="566">
        <f>SUM('Fleet Del RR Input'!$CZ$38:$OM$38)/1000</f>
        <v>567.50000000000125</v>
      </c>
      <c r="X50" s="566"/>
      <c r="Y50" s="587">
        <f>SUM(O50:W50)</f>
        <v>965.4155000000012</v>
      </c>
      <c r="Z50" s="446"/>
      <c r="AA50" s="446"/>
      <c r="AB50" s="453"/>
      <c r="AC50" s="558"/>
      <c r="AD50" s="558"/>
      <c r="AE50" s="558"/>
      <c r="AF50" s="558"/>
      <c r="AG50" s="558"/>
      <c r="AH50" s="558"/>
      <c r="AI50" s="558"/>
      <c r="AJ50" s="558"/>
      <c r="AK50" s="446"/>
      <c r="AL50" s="558"/>
      <c r="AM50" s="446"/>
      <c r="AO50" s="590" t="s">
        <v>623</v>
      </c>
      <c r="AP50" s="629">
        <f>SUM('MD HD Port RR Input'!$H$106:$S$106)/1000</f>
        <v>0</v>
      </c>
      <c r="AQ50" s="630">
        <f>SUM('MD HD Port RR Input'!$T$106:$AE$106)/1000</f>
        <v>321.02188700262303</v>
      </c>
      <c r="AR50" s="566">
        <f>SUM('MD HD Port RR Input'!$AF$106:$AQ$106)/1000</f>
        <v>28.499236196371999</v>
      </c>
      <c r="AS50" s="566">
        <f>SUM('MD HD Port RR Input'!$AR$106:$BC$106)/1000</f>
        <v>29.083872638615407</v>
      </c>
      <c r="AT50" s="566">
        <f>SUM('MD HD Port RR Input'!$BD$106:$BO$106)/1000</f>
        <v>29.661953449479746</v>
      </c>
      <c r="AU50" s="566">
        <f>SUM('MD HD Port RR Input'!$BP$106:$CA$106)/1000</f>
        <v>30.222815496018679</v>
      </c>
      <c r="AV50" s="566">
        <f>SUM('MD HD Port RR Input'!$CB$106:$CM$106)/1000</f>
        <v>30.785255287140323</v>
      </c>
      <c r="AW50" s="566">
        <f>SUM('MD HD Port RR Input'!$CN$106:$CY$106)/1000</f>
        <v>31.342480938788288</v>
      </c>
      <c r="AX50" s="566">
        <f>SUM('MD HD Port RR Input'!$CZ$106:$OM$106)/1000</f>
        <v>976.43899439482868</v>
      </c>
      <c r="AY50" s="566"/>
      <c r="AZ50" s="566">
        <f>SUM(AP50:AX50)</f>
        <v>1477.0564954038662</v>
      </c>
      <c r="BA50" s="449"/>
      <c r="BB50" s="629">
        <f>SUM('Fleet Del RR Input'!$H$106:$S$106)/1000</f>
        <v>0</v>
      </c>
      <c r="BC50" s="630">
        <f>SUM('Fleet Del RR Input'!$T$106:$AE$106)/1000</f>
        <v>311.17186543642595</v>
      </c>
      <c r="BD50" s="566">
        <f>SUM('Fleet Del RR Input'!$AF$106:$AQ$106)/1000</f>
        <v>27.529049432240189</v>
      </c>
      <c r="BE50" s="566">
        <f>SUM('Fleet Del RR Input'!$AR$106:$BC$106)/1000</f>
        <v>28.093783357300847</v>
      </c>
      <c r="BF50" s="566">
        <f>SUM('Fleet Del RR Input'!$BD$106:$BO$106)/1000</f>
        <v>28.652184821412355</v>
      </c>
      <c r="BG50" s="566">
        <f>SUM('Fleet Del RR Input'!$BP$106:$CA$106)/1000</f>
        <v>29.193953691898901</v>
      </c>
      <c r="BH50" s="566">
        <f>SUM('Fleet Del RR Input'!$CB$106:$CM$106)/1000</f>
        <v>29.737246596514275</v>
      </c>
      <c r="BI50" s="566">
        <f>SUM('Fleet Del RR Input'!$CN$106:$CY$106)/1000</f>
        <v>30.275502864276351</v>
      </c>
      <c r="BJ50" s="566">
        <f>SUM('Fleet Del RR Input'!$CZ$106:$OM$106)/1000</f>
        <v>943.19851798989907</v>
      </c>
      <c r="BK50" s="566"/>
      <c r="BL50" s="587">
        <f>SUM(BB50:BJ50)</f>
        <v>1427.852104189968</v>
      </c>
      <c r="BN50" s="446"/>
      <c r="BO50" s="453"/>
      <c r="BP50" s="558"/>
      <c r="BQ50" s="558"/>
      <c r="BR50" s="558"/>
      <c r="BS50" s="558"/>
      <c r="BT50" s="558"/>
      <c r="BU50" s="558"/>
      <c r="BV50" s="558"/>
      <c r="BW50" s="558"/>
      <c r="BX50" s="446"/>
      <c r="BY50" s="558"/>
    </row>
    <row r="51" spans="2:77" ht="42.5" x14ac:dyDescent="0.35">
      <c r="B51" s="590" t="s">
        <v>624</v>
      </c>
      <c r="C51" s="629">
        <f>SUM('MD HD Port RR Input'!$H$39:$S$39)/1000</f>
        <v>0</v>
      </c>
      <c r="D51" s="630">
        <f>SUM('MD HD Port RR Input'!$T$39:$AE$39)/1000</f>
        <v>295</v>
      </c>
      <c r="E51" s="566">
        <f>SUM('MD HD Port RR Input'!$AF$39:$AQ$39)/1000</f>
        <v>15</v>
      </c>
      <c r="F51" s="566">
        <f>SUM('MD HD Port RR Input'!$AR$39:$BC$39)/1000</f>
        <v>15</v>
      </c>
      <c r="G51" s="566">
        <f>SUM('MD HD Port RR Input'!$BD$39:$BO$39)/1000</f>
        <v>15</v>
      </c>
      <c r="H51" s="566">
        <f>SUM('MD HD Port RR Input'!$BP$39:$CA$39)/1000</f>
        <v>15</v>
      </c>
      <c r="I51" s="566">
        <f>SUM('MD HD Port RR Input'!$CB$39:$CM$39)/1000</f>
        <v>15</v>
      </c>
      <c r="J51" s="566">
        <f>SUM('MD HD Port RR Input'!$CN$39:$CY$39)/1000</f>
        <v>15</v>
      </c>
      <c r="K51" s="566">
        <f>SUM('MD HD Port RR Input'!$CZ$39:$OM$39)/1000</f>
        <v>375</v>
      </c>
      <c r="L51" s="566"/>
      <c r="M51" s="566">
        <f>SUM(C51:K51)</f>
        <v>760</v>
      </c>
      <c r="N51" s="449"/>
      <c r="O51" s="629">
        <f>SUM('Fleet Del RR Input'!$H$39:$S$39)/1000</f>
        <v>0</v>
      </c>
      <c r="P51" s="630">
        <f>SUM('Fleet Del RR Input'!$T$39:$AE$39)/1000</f>
        <v>197.07</v>
      </c>
      <c r="Q51" s="566">
        <f>SUM('Fleet Del RR Input'!$AF$39:$AQ$39)/1000</f>
        <v>15</v>
      </c>
      <c r="R51" s="566">
        <f>SUM('Fleet Del RR Input'!$AR$39:$BC$39)/1000</f>
        <v>15</v>
      </c>
      <c r="S51" s="566">
        <f>SUM('Fleet Del RR Input'!$BD$39:$BO$39)/1000</f>
        <v>15</v>
      </c>
      <c r="T51" s="566">
        <f>SUM('Fleet Del RR Input'!$BP$39:$CA$39)/1000</f>
        <v>15</v>
      </c>
      <c r="U51" s="566">
        <f>SUM('Fleet Del RR Input'!$CB$39:$CM$39)/1000</f>
        <v>15</v>
      </c>
      <c r="V51" s="566">
        <f>SUM('Fleet Del RR Input'!$CN$39:$CY$39)/1000</f>
        <v>15</v>
      </c>
      <c r="W51" s="566">
        <f>SUM('Fleet Del RR Input'!$CZ$39:$OM$39)/1000</f>
        <v>375</v>
      </c>
      <c r="X51" s="566"/>
      <c r="Y51" s="587">
        <f>SUM(O51:W51)</f>
        <v>662.06999999999994</v>
      </c>
      <c r="Z51" s="446"/>
      <c r="AA51" s="446"/>
      <c r="AB51" s="580"/>
      <c r="AC51" s="558"/>
      <c r="AD51" s="558"/>
      <c r="AE51" s="558"/>
      <c r="AF51" s="558"/>
      <c r="AG51" s="558"/>
      <c r="AH51" s="558"/>
      <c r="AI51" s="558"/>
      <c r="AJ51" s="558"/>
      <c r="AK51" s="446"/>
      <c r="AL51" s="558"/>
      <c r="AM51" s="446"/>
      <c r="AO51" s="590" t="s">
        <v>624</v>
      </c>
      <c r="AP51" s="629">
        <f>SUM('MD HD Port RR Input'!$H$107:$S$107)/1000</f>
        <v>0</v>
      </c>
      <c r="AQ51" s="630">
        <f>SUM('MD HD Port RR Input'!$T$107:$AE$107)/1000</f>
        <v>479.51193144175159</v>
      </c>
      <c r="AR51" s="566">
        <f>SUM('MD HD Port RR Input'!$AF$107:$AQ$107)/1000</f>
        <v>25.143440877806601</v>
      </c>
      <c r="AS51" s="566">
        <f>SUM('MD HD Port RR Input'!$AR$107:$BC$107)/1000</f>
        <v>25.899324963033653</v>
      </c>
      <c r="AT51" s="566">
        <f>SUM('MD HD Port RR Input'!$BD$107:$BO$107)/1000</f>
        <v>26.63780126715838</v>
      </c>
      <c r="AU51" s="566">
        <f>SUM('MD HD Port RR Input'!$BP$107:$CA$107)/1000</f>
        <v>27.384068250255929</v>
      </c>
      <c r="AV51" s="566">
        <f>SUM('MD HD Port RR Input'!$CB$107:$CM$107)/1000</f>
        <v>28.149551155020351</v>
      </c>
      <c r="AW51" s="566">
        <f>SUM('MD HD Port RR Input'!$CN$107:$CY$107)/1000</f>
        <v>28.93714101520839</v>
      </c>
      <c r="AX51" s="566">
        <f>SUM('MD HD Port RR Input'!$CZ$107:$OM$107)/1000</f>
        <v>1058.3588934082948</v>
      </c>
      <c r="AY51" s="566"/>
      <c r="AZ51" s="566">
        <f>SUM(AP51:AX51)</f>
        <v>1700.0221523785297</v>
      </c>
      <c r="BA51" s="449"/>
      <c r="BB51" s="629">
        <f>SUM('Fleet Del RR Input'!$H$107:$S$107)/1000</f>
        <v>0</v>
      </c>
      <c r="BC51" s="630">
        <f>SUM('Fleet Del RR Input'!$T$107:$AE$107)/1000</f>
        <v>320.33022484483382</v>
      </c>
      <c r="BD51" s="566">
        <f>SUM('Fleet Del RR Input'!$AF$107:$AQ$107)/1000</f>
        <v>25.143440877806601</v>
      </c>
      <c r="BE51" s="566">
        <f>SUM('Fleet Del RR Input'!$AR$107:$BC$107)/1000</f>
        <v>25.899324963033653</v>
      </c>
      <c r="BF51" s="566">
        <f>SUM('Fleet Del RR Input'!$BD$107:$BO$107)/1000</f>
        <v>26.63780126715838</v>
      </c>
      <c r="BG51" s="566">
        <f>SUM('Fleet Del RR Input'!$BP$107:$CA$107)/1000</f>
        <v>27.384068250255929</v>
      </c>
      <c r="BH51" s="566">
        <f>SUM('Fleet Del RR Input'!$CB$107:$CM$107)/1000</f>
        <v>28.149551155020351</v>
      </c>
      <c r="BI51" s="566">
        <f>SUM('Fleet Del RR Input'!$CN$107:$CY$107)/1000</f>
        <v>28.93714101520839</v>
      </c>
      <c r="BJ51" s="566">
        <f>SUM('Fleet Del RR Input'!$CZ$107:$OM$107)/1000</f>
        <v>1058.3588934082948</v>
      </c>
      <c r="BK51" s="566"/>
      <c r="BL51" s="587">
        <f>SUM(BB51:BJ51)</f>
        <v>1540.8404457816118</v>
      </c>
      <c r="BN51" s="446"/>
      <c r="BO51" s="580"/>
      <c r="BP51" s="558"/>
      <c r="BQ51" s="558"/>
      <c r="BR51" s="558"/>
      <c r="BS51" s="558"/>
      <c r="BT51" s="558"/>
      <c r="BU51" s="558"/>
      <c r="BV51" s="558"/>
      <c r="BW51" s="558"/>
      <c r="BX51" s="446"/>
      <c r="BY51" s="558"/>
    </row>
    <row r="52" spans="2:77" ht="15" thickBot="1" x14ac:dyDescent="0.4">
      <c r="B52" s="565" t="s">
        <v>465</v>
      </c>
      <c r="C52" s="631">
        <f t="shared" ref="C52:K52" si="62">SUM(C50:C51)</f>
        <v>0</v>
      </c>
      <c r="D52" s="632">
        <f t="shared" si="62"/>
        <v>565</v>
      </c>
      <c r="E52" s="591">
        <f t="shared" si="62"/>
        <v>38.5</v>
      </c>
      <c r="F52" s="591">
        <f t="shared" si="62"/>
        <v>38.5</v>
      </c>
      <c r="G52" s="591">
        <f t="shared" si="62"/>
        <v>38.5</v>
      </c>
      <c r="H52" s="591">
        <f t="shared" si="62"/>
        <v>38.5</v>
      </c>
      <c r="I52" s="591">
        <f t="shared" si="62"/>
        <v>38.5</v>
      </c>
      <c r="J52" s="591">
        <f t="shared" si="62"/>
        <v>38.5</v>
      </c>
      <c r="K52" s="591">
        <f t="shared" si="62"/>
        <v>962.4999999999992</v>
      </c>
      <c r="L52" s="566"/>
      <c r="M52" s="591">
        <f>SUM(M50:M51)</f>
        <v>1758.4999999999991</v>
      </c>
      <c r="N52" s="449"/>
      <c r="O52" s="631">
        <f t="shared" ref="O52:W52" si="63">SUM(O50:O51)</f>
        <v>0</v>
      </c>
      <c r="P52" s="632">
        <f t="shared" si="63"/>
        <v>458.78550000000001</v>
      </c>
      <c r="Q52" s="591">
        <f t="shared" si="63"/>
        <v>37.700000000000003</v>
      </c>
      <c r="R52" s="591">
        <f t="shared" si="63"/>
        <v>37.700000000000003</v>
      </c>
      <c r="S52" s="591">
        <f t="shared" si="63"/>
        <v>37.700000000000003</v>
      </c>
      <c r="T52" s="591">
        <f t="shared" si="63"/>
        <v>37.700000000000003</v>
      </c>
      <c r="U52" s="591">
        <f t="shared" si="63"/>
        <v>37.700000000000003</v>
      </c>
      <c r="V52" s="591">
        <f t="shared" si="63"/>
        <v>37.700000000000003</v>
      </c>
      <c r="W52" s="591">
        <f t="shared" si="63"/>
        <v>942.50000000000125</v>
      </c>
      <c r="X52" s="566"/>
      <c r="Y52" s="593">
        <f>SUM(Y50:Y51)</f>
        <v>1627.4855000000011</v>
      </c>
      <c r="Z52" s="446"/>
      <c r="AA52" s="446"/>
      <c r="AB52" s="458"/>
      <c r="AC52" s="451"/>
      <c r="AD52" s="451"/>
      <c r="AE52" s="451"/>
      <c r="AF52" s="451"/>
      <c r="AG52" s="451"/>
      <c r="AH52" s="451"/>
      <c r="AI52" s="451"/>
      <c r="AJ52" s="451"/>
      <c r="AK52" s="451"/>
      <c r="AL52" s="446"/>
      <c r="AM52" s="446"/>
      <c r="AO52" s="565" t="s">
        <v>465</v>
      </c>
      <c r="AP52" s="631">
        <f t="shared" ref="AP52:AX52" si="64">SUM(AP50:AP51)</f>
        <v>0</v>
      </c>
      <c r="AQ52" s="632">
        <f t="shared" si="64"/>
        <v>800.53381844437467</v>
      </c>
      <c r="AR52" s="591">
        <f t="shared" si="64"/>
        <v>53.6426770741786</v>
      </c>
      <c r="AS52" s="591">
        <f t="shared" si="64"/>
        <v>54.98319760164906</v>
      </c>
      <c r="AT52" s="591">
        <f t="shared" si="64"/>
        <v>56.299754716638127</v>
      </c>
      <c r="AU52" s="591">
        <f t="shared" si="64"/>
        <v>57.606883746274605</v>
      </c>
      <c r="AV52" s="591">
        <f t="shared" si="64"/>
        <v>58.934806442160678</v>
      </c>
      <c r="AW52" s="591">
        <f t="shared" si="64"/>
        <v>60.279621953996681</v>
      </c>
      <c r="AX52" s="591">
        <f t="shared" si="64"/>
        <v>2034.7978878031236</v>
      </c>
      <c r="AY52" s="566"/>
      <c r="AZ52" s="591">
        <f>SUM(AZ50:AZ51)</f>
        <v>3177.0786477823958</v>
      </c>
      <c r="BA52" s="449"/>
      <c r="BB52" s="631">
        <f t="shared" ref="BB52:BJ52" si="65">SUM(BB50:BB51)</f>
        <v>0</v>
      </c>
      <c r="BC52" s="632">
        <f t="shared" si="65"/>
        <v>631.50209028125983</v>
      </c>
      <c r="BD52" s="591">
        <f t="shared" si="65"/>
        <v>52.67249031004679</v>
      </c>
      <c r="BE52" s="591">
        <f t="shared" si="65"/>
        <v>53.9931083203345</v>
      </c>
      <c r="BF52" s="591">
        <f t="shared" si="65"/>
        <v>55.289986088570735</v>
      </c>
      <c r="BG52" s="591">
        <f t="shared" si="65"/>
        <v>56.578021942154834</v>
      </c>
      <c r="BH52" s="591">
        <f t="shared" si="65"/>
        <v>57.88679775153463</v>
      </c>
      <c r="BI52" s="591">
        <f t="shared" si="65"/>
        <v>59.212643879484745</v>
      </c>
      <c r="BJ52" s="591">
        <f t="shared" si="65"/>
        <v>2001.5574113981938</v>
      </c>
      <c r="BK52" s="566"/>
      <c r="BL52" s="593">
        <f>SUM(BL50:BL51)</f>
        <v>2968.6925499715799</v>
      </c>
      <c r="BN52" s="446"/>
      <c r="BO52" s="458"/>
      <c r="BP52" s="451"/>
      <c r="BQ52" s="451"/>
      <c r="BR52" s="451"/>
      <c r="BS52" s="451"/>
      <c r="BT52" s="451"/>
      <c r="BU52" s="451"/>
      <c r="BV52" s="451"/>
      <c r="BW52" s="451"/>
      <c r="BX52" s="451"/>
      <c r="BY52" s="446"/>
    </row>
    <row r="53" spans="2:77" ht="9" customHeight="1" thickTop="1" x14ac:dyDescent="0.35">
      <c r="B53" s="565"/>
      <c r="C53" s="558"/>
      <c r="D53" s="558"/>
      <c r="E53" s="558"/>
      <c r="F53" s="558"/>
      <c r="G53" s="558"/>
      <c r="H53" s="558"/>
      <c r="I53" s="558"/>
      <c r="J53" s="558"/>
      <c r="K53" s="558"/>
      <c r="L53" s="449"/>
      <c r="M53" s="449"/>
      <c r="N53" s="449"/>
      <c r="O53" s="558"/>
      <c r="P53" s="558"/>
      <c r="Q53" s="558"/>
      <c r="R53" s="449"/>
      <c r="S53" s="558"/>
      <c r="T53" s="558"/>
      <c r="U53" s="558"/>
      <c r="V53" s="558"/>
      <c r="W53" s="558"/>
      <c r="X53" s="449"/>
      <c r="Y53" s="562"/>
      <c r="Z53" s="446"/>
      <c r="AA53" s="446"/>
      <c r="AB53" s="458"/>
      <c r="AC53" s="451"/>
      <c r="AD53" s="451"/>
      <c r="AE53" s="451"/>
      <c r="AF53" s="451"/>
      <c r="AG53" s="451"/>
      <c r="AH53" s="451"/>
      <c r="AI53" s="451"/>
      <c r="AJ53" s="451"/>
      <c r="AK53" s="451"/>
      <c r="AL53" s="446"/>
      <c r="AM53" s="446"/>
      <c r="AO53" s="565"/>
      <c r="AP53" s="558"/>
      <c r="AQ53" s="558"/>
      <c r="AR53" s="558"/>
      <c r="AS53" s="558"/>
      <c r="AT53" s="558"/>
      <c r="AU53" s="558"/>
      <c r="AV53" s="558"/>
      <c r="AW53" s="558"/>
      <c r="AX53" s="558"/>
      <c r="AY53" s="449"/>
      <c r="AZ53" s="449"/>
      <c r="BA53" s="449"/>
      <c r="BB53" s="558"/>
      <c r="BC53" s="558"/>
      <c r="BD53" s="558"/>
      <c r="BE53" s="449"/>
      <c r="BF53" s="558"/>
      <c r="BG53" s="558"/>
      <c r="BH53" s="558"/>
      <c r="BI53" s="558"/>
      <c r="BJ53" s="558"/>
      <c r="BK53" s="449"/>
      <c r="BL53" s="562"/>
      <c r="BN53" s="446"/>
      <c r="BO53" s="458"/>
      <c r="BP53" s="451"/>
      <c r="BQ53" s="451"/>
      <c r="BR53" s="451"/>
      <c r="BS53" s="451"/>
      <c r="BT53" s="451"/>
      <c r="BU53" s="451"/>
      <c r="BV53" s="451"/>
      <c r="BW53" s="451"/>
      <c r="BX53" s="451"/>
      <c r="BY53" s="446"/>
    </row>
    <row r="54" spans="2:77" x14ac:dyDescent="0.35">
      <c r="B54" s="565"/>
      <c r="C54" s="1134" t="s">
        <v>636</v>
      </c>
      <c r="D54" s="1134"/>
      <c r="E54" s="1134"/>
      <c r="F54" s="1134"/>
      <c r="G54" s="1134"/>
      <c r="H54" s="1134"/>
      <c r="I54" s="1134"/>
      <c r="J54" s="1134"/>
      <c r="K54" s="1134"/>
      <c r="L54" s="1134"/>
      <c r="M54" s="1134"/>
      <c r="N54" s="453"/>
      <c r="O54" s="1134" t="s">
        <v>638</v>
      </c>
      <c r="P54" s="1134"/>
      <c r="Q54" s="1134"/>
      <c r="R54" s="1134"/>
      <c r="S54" s="1134"/>
      <c r="T54" s="1134"/>
      <c r="U54" s="1134"/>
      <c r="V54" s="1134"/>
      <c r="W54" s="1134"/>
      <c r="X54" s="1134"/>
      <c r="Y54" s="1135"/>
      <c r="Z54" s="446"/>
      <c r="AA54" s="446"/>
      <c r="AB54" s="458"/>
      <c r="AC54" s="451"/>
      <c r="AD54" s="451"/>
      <c r="AE54" s="451"/>
      <c r="AF54" s="451"/>
      <c r="AG54" s="451"/>
      <c r="AH54" s="451"/>
      <c r="AI54" s="451"/>
      <c r="AJ54" s="451"/>
      <c r="AK54" s="451"/>
      <c r="AL54" s="446"/>
      <c r="AM54" s="446"/>
      <c r="AO54" s="565"/>
      <c r="AP54" s="1134" t="s">
        <v>636</v>
      </c>
      <c r="AQ54" s="1134"/>
      <c r="AR54" s="1134"/>
      <c r="AS54" s="1134"/>
      <c r="AT54" s="1134"/>
      <c r="AU54" s="1134"/>
      <c r="AV54" s="1134"/>
      <c r="AW54" s="1134"/>
      <c r="AX54" s="1134"/>
      <c r="AY54" s="1134"/>
      <c r="AZ54" s="1134"/>
      <c r="BA54" s="453"/>
      <c r="BB54" s="1134" t="s">
        <v>638</v>
      </c>
      <c r="BC54" s="1134"/>
      <c r="BD54" s="1134"/>
      <c r="BE54" s="1134"/>
      <c r="BF54" s="1134"/>
      <c r="BG54" s="1134"/>
      <c r="BH54" s="1134"/>
      <c r="BI54" s="1134"/>
      <c r="BJ54" s="1134"/>
      <c r="BK54" s="1134"/>
      <c r="BL54" s="1135"/>
      <c r="BN54" s="446"/>
      <c r="BO54" s="458"/>
      <c r="BP54" s="451"/>
      <c r="BQ54" s="451"/>
      <c r="BR54" s="451"/>
      <c r="BS54" s="451"/>
      <c r="BT54" s="451"/>
      <c r="BU54" s="451"/>
      <c r="BV54" s="451"/>
      <c r="BW54" s="451"/>
      <c r="BX54" s="451"/>
      <c r="BY54" s="446"/>
    </row>
    <row r="55" spans="2:77" x14ac:dyDescent="0.35">
      <c r="B55" s="565"/>
      <c r="C55" s="1145" t="s">
        <v>570</v>
      </c>
      <c r="D55" s="1146"/>
      <c r="E55" s="1137" t="s">
        <v>571</v>
      </c>
      <c r="F55" s="1137"/>
      <c r="G55" s="1137"/>
      <c r="H55" s="1137"/>
      <c r="I55" s="1137"/>
      <c r="J55" s="1137"/>
      <c r="K55" s="1137"/>
      <c r="L55" s="583"/>
      <c r="M55" s="584"/>
      <c r="N55" s="619"/>
      <c r="O55" s="1145" t="s">
        <v>570</v>
      </c>
      <c r="P55" s="1146"/>
      <c r="Q55" s="1137" t="s">
        <v>571</v>
      </c>
      <c r="R55" s="1137"/>
      <c r="S55" s="1137"/>
      <c r="T55" s="1137"/>
      <c r="U55" s="1137"/>
      <c r="V55" s="1137"/>
      <c r="W55" s="1137"/>
      <c r="X55" s="583"/>
      <c r="Y55" s="586"/>
      <c r="Z55" s="446"/>
      <c r="AA55" s="446"/>
      <c r="AB55" s="458"/>
      <c r="AC55" s="451"/>
      <c r="AD55" s="451"/>
      <c r="AE55" s="451"/>
      <c r="AF55" s="451"/>
      <c r="AG55" s="451"/>
      <c r="AH55" s="451"/>
      <c r="AI55" s="451"/>
      <c r="AJ55" s="451"/>
      <c r="AK55" s="451"/>
      <c r="AL55" s="446"/>
      <c r="AM55" s="446"/>
      <c r="AO55" s="565"/>
      <c r="AP55" s="1136" t="s">
        <v>570</v>
      </c>
      <c r="AQ55" s="1138"/>
      <c r="AR55" s="1137" t="s">
        <v>571</v>
      </c>
      <c r="AS55" s="1137"/>
      <c r="AT55" s="1137"/>
      <c r="AU55" s="1137"/>
      <c r="AV55" s="1137"/>
      <c r="AW55" s="1137"/>
      <c r="AX55" s="1137"/>
      <c r="AY55" s="583"/>
      <c r="AZ55" s="584"/>
      <c r="BA55" s="619"/>
      <c r="BB55" s="1136" t="s">
        <v>570</v>
      </c>
      <c r="BC55" s="1138"/>
      <c r="BD55" s="1137" t="s">
        <v>571</v>
      </c>
      <c r="BE55" s="1137"/>
      <c r="BF55" s="1137"/>
      <c r="BG55" s="1137"/>
      <c r="BH55" s="1137"/>
      <c r="BI55" s="1137"/>
      <c r="BJ55" s="1137"/>
      <c r="BK55" s="583"/>
      <c r="BL55" s="586"/>
      <c r="BN55" s="446"/>
      <c r="BO55" s="458"/>
      <c r="BP55" s="451"/>
      <c r="BQ55" s="451"/>
      <c r="BR55" s="451"/>
      <c r="BS55" s="451"/>
      <c r="BT55" s="451"/>
      <c r="BU55" s="451"/>
      <c r="BV55" s="451"/>
      <c r="BW55" s="451"/>
      <c r="BX55" s="451"/>
      <c r="BY55" s="446"/>
    </row>
    <row r="56" spans="2:77" x14ac:dyDescent="0.35">
      <c r="B56" s="455" t="s">
        <v>463</v>
      </c>
      <c r="C56" s="644" t="s">
        <v>615</v>
      </c>
      <c r="D56" s="645" t="s">
        <v>616</v>
      </c>
      <c r="E56" s="646" t="s">
        <v>617</v>
      </c>
      <c r="F56" s="646" t="s">
        <v>618</v>
      </c>
      <c r="G56" s="646" t="s">
        <v>619</v>
      </c>
      <c r="H56" s="646" t="s">
        <v>620</v>
      </c>
      <c r="I56" s="646" t="s">
        <v>621</v>
      </c>
      <c r="J56" s="646" t="s">
        <v>622</v>
      </c>
      <c r="K56" s="621" t="s">
        <v>583</v>
      </c>
      <c r="L56" s="445"/>
      <c r="M56" s="585" t="s">
        <v>0</v>
      </c>
      <c r="N56" s="619"/>
      <c r="O56" s="644" t="s">
        <v>615</v>
      </c>
      <c r="P56" s="645" t="s">
        <v>616</v>
      </c>
      <c r="Q56" s="646" t="s">
        <v>617</v>
      </c>
      <c r="R56" s="646" t="s">
        <v>618</v>
      </c>
      <c r="S56" s="646" t="s">
        <v>619</v>
      </c>
      <c r="T56" s="646" t="s">
        <v>620</v>
      </c>
      <c r="U56" s="646" t="s">
        <v>621</v>
      </c>
      <c r="V56" s="646" t="s">
        <v>622</v>
      </c>
      <c r="W56" s="621" t="s">
        <v>583</v>
      </c>
      <c r="X56" s="445"/>
      <c r="Y56" s="620" t="s">
        <v>0</v>
      </c>
      <c r="Z56" s="446"/>
      <c r="AA56" s="446"/>
      <c r="AB56" s="458"/>
      <c r="AC56" s="451"/>
      <c r="AD56" s="451"/>
      <c r="AE56" s="451"/>
      <c r="AF56" s="451"/>
      <c r="AG56" s="451"/>
      <c r="AH56" s="451"/>
      <c r="AI56" s="451"/>
      <c r="AJ56" s="451"/>
      <c r="AK56" s="451"/>
      <c r="AL56" s="446"/>
      <c r="AM56" s="446"/>
      <c r="AO56" s="455" t="s">
        <v>463</v>
      </c>
      <c r="AP56" s="644" t="s">
        <v>615</v>
      </c>
      <c r="AQ56" s="645" t="s">
        <v>616</v>
      </c>
      <c r="AR56" s="646" t="s">
        <v>617</v>
      </c>
      <c r="AS56" s="646" t="s">
        <v>618</v>
      </c>
      <c r="AT56" s="646" t="s">
        <v>619</v>
      </c>
      <c r="AU56" s="646" t="s">
        <v>620</v>
      </c>
      <c r="AV56" s="646" t="s">
        <v>621</v>
      </c>
      <c r="AW56" s="646" t="s">
        <v>622</v>
      </c>
      <c r="AX56" s="648" t="s">
        <v>583</v>
      </c>
      <c r="AY56" s="445"/>
      <c r="AZ56" s="585" t="s">
        <v>0</v>
      </c>
      <c r="BA56" s="619"/>
      <c r="BB56" s="644" t="s">
        <v>615</v>
      </c>
      <c r="BC56" s="645" t="s">
        <v>616</v>
      </c>
      <c r="BD56" s="646" t="s">
        <v>617</v>
      </c>
      <c r="BE56" s="646" t="s">
        <v>618</v>
      </c>
      <c r="BF56" s="646" t="s">
        <v>619</v>
      </c>
      <c r="BG56" s="646" t="s">
        <v>620</v>
      </c>
      <c r="BH56" s="646" t="s">
        <v>621</v>
      </c>
      <c r="BI56" s="646" t="s">
        <v>622</v>
      </c>
      <c r="BJ56" s="648" t="s">
        <v>583</v>
      </c>
      <c r="BK56" s="445"/>
      <c r="BL56" s="620" t="s">
        <v>0</v>
      </c>
      <c r="BN56" s="446"/>
      <c r="BO56" s="458"/>
      <c r="BP56" s="451"/>
      <c r="BQ56" s="451"/>
      <c r="BR56" s="451"/>
      <c r="BS56" s="451"/>
      <c r="BT56" s="451"/>
      <c r="BU56" s="451"/>
      <c r="BV56" s="451"/>
      <c r="BW56" s="451"/>
      <c r="BX56" s="451"/>
      <c r="BY56" s="446"/>
    </row>
    <row r="57" spans="2:77" ht="42.5" x14ac:dyDescent="0.35">
      <c r="B57" s="590" t="s">
        <v>623</v>
      </c>
      <c r="C57" s="629">
        <f>SUM('Taxi RR Input'!$H$38:$S$38)/1000</f>
        <v>0</v>
      </c>
      <c r="D57" s="630">
        <f>SUM('Taxi RR Input'!$T$38:$AE$38)/1000</f>
        <v>814.76749999999993</v>
      </c>
      <c r="E57" s="566">
        <f>SUM('Taxi RR Input'!$AF$38:$AQ$38)/1000</f>
        <v>22.760000000000005</v>
      </c>
      <c r="F57" s="566">
        <f>SUM('Taxi RR Input'!$AR$38:$BC$38)/1000</f>
        <v>22.760000000000005</v>
      </c>
      <c r="G57" s="566">
        <f>SUM('Taxi RR Input'!$BD$38:$BO$38)/1000</f>
        <v>22.760000000000005</v>
      </c>
      <c r="H57" s="566">
        <f>SUM('Taxi RR Input'!$BP$38:$CA$38)/1000</f>
        <v>22.760000000000005</v>
      </c>
      <c r="I57" s="566">
        <f>SUM('Taxi RR Input'!$CB$38:$CM$38)/1000</f>
        <v>22.760000000000005</v>
      </c>
      <c r="J57" s="566">
        <f>SUM('Taxi RR Input'!$CN$38:$CY$38)/1000</f>
        <v>22.760000000000005</v>
      </c>
      <c r="K57" s="566">
        <f>SUM('Taxi RR Input'!$CZ$38:$OM$38)/1000</f>
        <v>569.00000000000125</v>
      </c>
      <c r="L57" s="566"/>
      <c r="M57" s="566">
        <f>SUM(C57:K57)</f>
        <v>1520.3275000000012</v>
      </c>
      <c r="N57" s="449"/>
      <c r="O57" s="629">
        <f>SUM('Airport GSE RR Input'!$H$38:$S$38)/1000</f>
        <v>0</v>
      </c>
      <c r="P57" s="630">
        <f>SUM('Airport GSE RR Input'!$T$38:$AE$38)/1000</f>
        <v>232.14</v>
      </c>
      <c r="Q57" s="566">
        <f>SUM('Airport GSE RR Input'!$AF$38:$AQ$38)/1000</f>
        <v>25.899999999999995</v>
      </c>
      <c r="R57" s="566">
        <f>SUM('Airport GSE RR Input'!$AR$38:$BC$38)/1000</f>
        <v>25.899999999999995</v>
      </c>
      <c r="S57" s="566">
        <f>SUM('Airport GSE RR Input'!$BD$38:$BO$38)/1000</f>
        <v>25.899999999999995</v>
      </c>
      <c r="T57" s="566">
        <f>SUM('Airport GSE RR Input'!$BP$38:$CA$38)/1000</f>
        <v>25.899999999999995</v>
      </c>
      <c r="U57" s="566">
        <f>SUM('Airport GSE RR Input'!$CB$38:$CM$38)/1000</f>
        <v>25.899999999999995</v>
      </c>
      <c r="V57" s="566">
        <f>SUM('Airport GSE RR Input'!$CN$38:$CY$38)/1000</f>
        <v>25.899999999999995</v>
      </c>
      <c r="W57" s="566">
        <f>SUM('Airport GSE RR Input'!$CZ$38:$OM$38)/1000</f>
        <v>647.50000000000034</v>
      </c>
      <c r="X57" s="566"/>
      <c r="Y57" s="587">
        <f>SUM(O57:W57)</f>
        <v>1035.0400000000002</v>
      </c>
      <c r="Z57" s="446"/>
      <c r="AA57" s="446"/>
      <c r="AB57" s="458"/>
      <c r="AC57" s="451"/>
      <c r="AD57" s="451"/>
      <c r="AE57" s="451"/>
      <c r="AF57" s="451"/>
      <c r="AG57" s="451"/>
      <c r="AH57" s="451"/>
      <c r="AI57" s="451"/>
      <c r="AJ57" s="451"/>
      <c r="AK57" s="451"/>
      <c r="AL57" s="446"/>
      <c r="AM57" s="446"/>
      <c r="AO57" s="590" t="s">
        <v>623</v>
      </c>
      <c r="AP57" s="629">
        <f>SUM('Taxi RR Input'!$H$106:$S$106)/1000</f>
        <v>0</v>
      </c>
      <c r="AQ57" s="630">
        <f>SUM('Taxi RR Input'!$T$106:$AE$106)/1000</f>
        <v>968.73407525336927</v>
      </c>
      <c r="AR57" s="566">
        <f>SUM('Taxi RR Input'!$AF$106:$AQ$106)/1000</f>
        <v>27.601813439550074</v>
      </c>
      <c r="AS57" s="566">
        <f>SUM('Taxi RR Input'!$AR$106:$BC$106)/1000</f>
        <v>28.168040053399444</v>
      </c>
      <c r="AT57" s="566">
        <f>SUM('Taxi RR Input'!$BD$106:$BO$106)/1000</f>
        <v>28.727917468517415</v>
      </c>
      <c r="AU57" s="566">
        <f>SUM('Taxi RR Input'!$BP$106:$CA$106)/1000</f>
        <v>29.271118327207883</v>
      </c>
      <c r="AV57" s="566">
        <f>SUM('Taxi RR Input'!$CB$106:$CM$106)/1000</f>
        <v>29.815847248311233</v>
      </c>
      <c r="AW57" s="566">
        <f>SUM('Taxi RR Input'!$CN$106:$CY$106)/1000</f>
        <v>30.355526219864743</v>
      </c>
      <c r="AX57" s="566">
        <f>SUM('Taxi RR Input'!$CZ$106:$OM$106)/1000</f>
        <v>945.69155372026921</v>
      </c>
      <c r="AY57" s="566"/>
      <c r="AZ57" s="566">
        <f>SUM(AP57:AX57)</f>
        <v>2088.3658917304892</v>
      </c>
      <c r="BA57" s="449"/>
      <c r="BB57" s="629">
        <f>SUM('Airport GSE RR Input'!$H$106:$S$106)/1000</f>
        <v>0</v>
      </c>
      <c r="BC57" s="630">
        <f>SUM('Airport GSE RR Input'!$T$106:$AE$106)/1000</f>
        <v>276.00748462514412</v>
      </c>
      <c r="BD57" s="566">
        <f>SUM('Airport GSE RR Input'!$AF$106:$AQ$106)/1000</f>
        <v>31.409796488767441</v>
      </c>
      <c r="BE57" s="566">
        <f>SUM('Airport GSE RR Input'!$AR$106:$BC$106)/1000</f>
        <v>32.054140482559127</v>
      </c>
      <c r="BF57" s="566">
        <f>SUM('Airport GSE RR Input'!$BD$106:$BO$106)/1000</f>
        <v>32.691259333681948</v>
      </c>
      <c r="BG57" s="566">
        <f>SUM('Airport GSE RR Input'!$BP$106:$CA$106)/1000</f>
        <v>33.309400908378045</v>
      </c>
      <c r="BH57" s="566">
        <f>SUM('Airport GSE RR Input'!$CB$106:$CM$106)/1000</f>
        <v>33.929281359018496</v>
      </c>
      <c r="BI57" s="566">
        <f>SUM('Airport GSE RR Input'!$CN$106:$CY$106)/1000</f>
        <v>34.543415162324116</v>
      </c>
      <c r="BJ57" s="566">
        <f>SUM('Airport GSE RR Input'!$CZ$106:$OM$106)/1000</f>
        <v>1076.1604236096198</v>
      </c>
      <c r="BK57" s="566"/>
      <c r="BL57" s="587">
        <f>SUM(BB57:BJ57)</f>
        <v>1550.105201969493</v>
      </c>
      <c r="BN57" s="446"/>
      <c r="BO57" s="458"/>
      <c r="BP57" s="451"/>
      <c r="BQ57" s="451"/>
      <c r="BR57" s="451"/>
      <c r="BS57" s="451"/>
      <c r="BT57" s="451"/>
      <c r="BU57" s="451"/>
      <c r="BV57" s="451"/>
      <c r="BW57" s="451"/>
      <c r="BX57" s="451"/>
      <c r="BY57" s="446"/>
    </row>
    <row r="58" spans="2:77" ht="42.5" x14ac:dyDescent="0.35">
      <c r="B58" s="590" t="s">
        <v>624</v>
      </c>
      <c r="C58" s="635">
        <f>SUM('Taxi RR Input'!$H$39:$S$39)/1000</f>
        <v>0</v>
      </c>
      <c r="D58" s="626">
        <f>SUM('Taxi RR Input'!$T$39:$AE$39)/1000</f>
        <v>196.15000000000003</v>
      </c>
      <c r="E58" s="566">
        <f>SUM('Taxi RR Input'!$AF$39:$AQ$39)/1000</f>
        <v>15</v>
      </c>
      <c r="F58" s="566">
        <f>SUM('Taxi RR Input'!$AR$39:$BC$39)/1000</f>
        <v>15</v>
      </c>
      <c r="G58" s="566">
        <f>SUM('Taxi RR Input'!$BD$39:$BO$39)/1000</f>
        <v>15</v>
      </c>
      <c r="H58" s="566">
        <f>SUM('Taxi RR Input'!$BP$39:$CA$39)/1000</f>
        <v>15</v>
      </c>
      <c r="I58" s="566">
        <f>SUM('Taxi RR Input'!$CB$39:$CM$39)/1000</f>
        <v>15</v>
      </c>
      <c r="J58" s="566">
        <f>SUM('Taxi RR Input'!$CN$39:$CY$39)/1000</f>
        <v>15</v>
      </c>
      <c r="K58" s="566">
        <f>SUM('Taxi RR Input'!$CZ$39:$OM$39)/1000</f>
        <v>375</v>
      </c>
      <c r="L58" s="566"/>
      <c r="M58" s="566">
        <f>SUM(C58:K58)</f>
        <v>661.15000000000009</v>
      </c>
      <c r="N58" s="449"/>
      <c r="O58" s="635">
        <f>SUM('Airport GSE RR Input'!$H$39:$S$39)/1000</f>
        <v>0</v>
      </c>
      <c r="P58" s="626">
        <f>SUM('Airport GSE RR Input'!$T$39:$AE$39)/1000</f>
        <v>202.00000000000003</v>
      </c>
      <c r="Q58" s="566">
        <f>SUM('Airport GSE RR Input'!$AF$39:$AQ$39)/1000</f>
        <v>21.999999999999996</v>
      </c>
      <c r="R58" s="566">
        <f>SUM('Airport GSE RR Input'!$AR$39:$BC$39)/1000</f>
        <v>21.999999999999996</v>
      </c>
      <c r="S58" s="566">
        <f>SUM('Airport GSE RR Input'!$BD$39:$BO$39)/1000</f>
        <v>21.999999999999996</v>
      </c>
      <c r="T58" s="566">
        <f>SUM('Airport GSE RR Input'!$BP$39:$CA$39)/1000</f>
        <v>21.999999999999996</v>
      </c>
      <c r="U58" s="566">
        <f>SUM('Airport GSE RR Input'!$CB$39:$CM$39)/1000</f>
        <v>21.999999999999996</v>
      </c>
      <c r="V58" s="566">
        <f>SUM('Airport GSE RR Input'!$CN$39:$CY$39)/1000</f>
        <v>21.999999999999996</v>
      </c>
      <c r="W58" s="566">
        <f>SUM('Airport GSE RR Input'!$CZ$39:$OM$39)/1000</f>
        <v>549.99999999999841</v>
      </c>
      <c r="X58" s="566"/>
      <c r="Y58" s="587">
        <f>SUM(O58:W58)</f>
        <v>883.99999999999841</v>
      </c>
      <c r="Z58" s="446"/>
      <c r="AA58" s="446"/>
      <c r="AB58" s="458"/>
      <c r="AC58" s="451"/>
      <c r="AD58" s="451"/>
      <c r="AE58" s="451"/>
      <c r="AF58" s="451"/>
      <c r="AG58" s="451"/>
      <c r="AH58" s="451"/>
      <c r="AI58" s="451"/>
      <c r="AJ58" s="451"/>
      <c r="AK58" s="451"/>
      <c r="AL58" s="446"/>
      <c r="AM58" s="446"/>
      <c r="AO58" s="590" t="s">
        <v>624</v>
      </c>
      <c r="AP58" s="629">
        <f>SUM('Taxi RR Input'!$H$107:$S$107)/1000</f>
        <v>0</v>
      </c>
      <c r="AQ58" s="630">
        <f>SUM('Taxi RR Input'!$T$107:$AE$107)/1000</f>
        <v>318.83479780440547</v>
      </c>
      <c r="AR58" s="566">
        <f>SUM('Taxi RR Input'!$AF$107:$AQ$107)/1000</f>
        <v>25.143440877806601</v>
      </c>
      <c r="AS58" s="566">
        <f>SUM('Taxi RR Input'!$AR$107:$BC$107)/1000</f>
        <v>25.899324963033653</v>
      </c>
      <c r="AT58" s="566">
        <f>SUM('Taxi RR Input'!$BD$107:$BO$107)/1000</f>
        <v>26.63780126715838</v>
      </c>
      <c r="AU58" s="566">
        <f>SUM('Taxi RR Input'!$BP$107:$CA$107)/1000</f>
        <v>27.384068250255929</v>
      </c>
      <c r="AV58" s="566">
        <f>SUM('Taxi RR Input'!$CB$107:$CM$107)/1000</f>
        <v>28.149551155020351</v>
      </c>
      <c r="AW58" s="566">
        <f>SUM('Taxi RR Input'!$CN$107:$CY$107)/1000</f>
        <v>28.93714101520839</v>
      </c>
      <c r="AX58" s="566">
        <f>SUM('Taxi RR Input'!$CZ$107:$OM$107)/1000</f>
        <v>1058.3588934082948</v>
      </c>
      <c r="AY58" s="566"/>
      <c r="AZ58" s="566">
        <f>SUM(AP58:AX58)</f>
        <v>1539.3450187411836</v>
      </c>
      <c r="BA58" s="449"/>
      <c r="BB58" s="629">
        <f>SUM('Airport GSE RR Input'!$H$107:$S$107)/1000</f>
        <v>0</v>
      </c>
      <c r="BC58" s="630">
        <f>SUM('Airport GSE RR Input'!$T$107:$AE$107)/1000</f>
        <v>328.34376322452147</v>
      </c>
      <c r="BD58" s="566">
        <f>SUM('Airport GSE RR Input'!$AF$107:$AQ$107)/1000</f>
        <v>36.877046620782998</v>
      </c>
      <c r="BE58" s="566">
        <f>SUM('Airport GSE RR Input'!$AR$107:$BC$107)/1000</f>
        <v>37.98567661244936</v>
      </c>
      <c r="BF58" s="566">
        <f>SUM('Airport GSE RR Input'!$BD$107:$BO$107)/1000</f>
        <v>39.06877519183228</v>
      </c>
      <c r="BG58" s="566">
        <f>SUM('Airport GSE RR Input'!$BP$107:$CA$107)/1000</f>
        <v>40.163300100375359</v>
      </c>
      <c r="BH58" s="566">
        <f>SUM('Airport GSE RR Input'!$CB$107:$CM$107)/1000</f>
        <v>41.286008360696506</v>
      </c>
      <c r="BI58" s="566">
        <f>SUM('Airport GSE RR Input'!$CN$107:$CY$107)/1000</f>
        <v>42.441140155638969</v>
      </c>
      <c r="BJ58" s="566">
        <f>SUM('Airport GSE RR Input'!$CZ$107:$OM$107)/1000</f>
        <v>1552.2597103321657</v>
      </c>
      <c r="BK58" s="566"/>
      <c r="BL58" s="587">
        <f>SUM(BB58:BJ58)</f>
        <v>2118.4254205984626</v>
      </c>
      <c r="BN58" s="446"/>
      <c r="BO58" s="458"/>
      <c r="BP58" s="451"/>
      <c r="BQ58" s="451"/>
      <c r="BR58" s="451"/>
      <c r="BS58" s="451"/>
      <c r="BT58" s="451"/>
      <c r="BU58" s="451"/>
      <c r="BV58" s="451"/>
      <c r="BW58" s="451"/>
      <c r="BX58" s="451"/>
      <c r="BY58" s="446"/>
    </row>
    <row r="59" spans="2:77" ht="15" thickBot="1" x14ac:dyDescent="0.4">
      <c r="B59" s="565" t="s">
        <v>465</v>
      </c>
      <c r="C59" s="633">
        <f t="shared" ref="C59:K59" si="66">SUM(C57:C58)</f>
        <v>0</v>
      </c>
      <c r="D59" s="634">
        <f t="shared" si="66"/>
        <v>1010.9175</v>
      </c>
      <c r="E59" s="591">
        <f t="shared" si="66"/>
        <v>37.760000000000005</v>
      </c>
      <c r="F59" s="591">
        <f t="shared" si="66"/>
        <v>37.760000000000005</v>
      </c>
      <c r="G59" s="591">
        <f t="shared" si="66"/>
        <v>37.760000000000005</v>
      </c>
      <c r="H59" s="591">
        <f t="shared" si="66"/>
        <v>37.760000000000005</v>
      </c>
      <c r="I59" s="591">
        <f t="shared" si="66"/>
        <v>37.760000000000005</v>
      </c>
      <c r="J59" s="591">
        <f t="shared" si="66"/>
        <v>37.760000000000005</v>
      </c>
      <c r="K59" s="591">
        <f t="shared" si="66"/>
        <v>944.00000000000125</v>
      </c>
      <c r="L59" s="566"/>
      <c r="M59" s="591">
        <f>SUM(M57:M58)</f>
        <v>2181.4775000000013</v>
      </c>
      <c r="N59" s="449"/>
      <c r="O59" s="633">
        <f t="shared" ref="O59:W59" si="67">SUM(O57:O58)</f>
        <v>0</v>
      </c>
      <c r="P59" s="634">
        <f t="shared" si="67"/>
        <v>434.14</v>
      </c>
      <c r="Q59" s="591">
        <f t="shared" si="67"/>
        <v>47.899999999999991</v>
      </c>
      <c r="R59" s="591">
        <f t="shared" si="67"/>
        <v>47.899999999999991</v>
      </c>
      <c r="S59" s="591">
        <f t="shared" si="67"/>
        <v>47.899999999999991</v>
      </c>
      <c r="T59" s="591">
        <f t="shared" si="67"/>
        <v>47.899999999999991</v>
      </c>
      <c r="U59" s="591">
        <f t="shared" si="67"/>
        <v>47.899999999999991</v>
      </c>
      <c r="V59" s="591">
        <f t="shared" si="67"/>
        <v>47.899999999999991</v>
      </c>
      <c r="W59" s="591">
        <f t="shared" si="67"/>
        <v>1197.4999999999986</v>
      </c>
      <c r="X59" s="566"/>
      <c r="Y59" s="593">
        <f>SUM(Y57:Y58)</f>
        <v>1919.0399999999986</v>
      </c>
      <c r="Z59" s="446"/>
      <c r="AA59" s="446"/>
      <c r="AB59" s="458"/>
      <c r="AC59" s="451"/>
      <c r="AD59" s="451"/>
      <c r="AE59" s="451"/>
      <c r="AF59" s="451"/>
      <c r="AG59" s="451"/>
      <c r="AH59" s="451"/>
      <c r="AI59" s="451"/>
      <c r="AJ59" s="451"/>
      <c r="AK59" s="451"/>
      <c r="AL59" s="446"/>
      <c r="AM59" s="446"/>
      <c r="AO59" s="565" t="s">
        <v>465</v>
      </c>
      <c r="AP59" s="631">
        <f t="shared" ref="AP59:AX59" si="68">SUM(AP57:AP58)</f>
        <v>0</v>
      </c>
      <c r="AQ59" s="632">
        <f t="shared" si="68"/>
        <v>1287.5688730577747</v>
      </c>
      <c r="AR59" s="591">
        <f t="shared" si="68"/>
        <v>52.745254317356675</v>
      </c>
      <c r="AS59" s="591">
        <f t="shared" si="68"/>
        <v>54.067365016433101</v>
      </c>
      <c r="AT59" s="591">
        <f t="shared" si="68"/>
        <v>55.365718735675799</v>
      </c>
      <c r="AU59" s="591">
        <f t="shared" si="68"/>
        <v>56.655186577463809</v>
      </c>
      <c r="AV59" s="591">
        <f t="shared" si="68"/>
        <v>57.965398403331584</v>
      </c>
      <c r="AW59" s="591">
        <f t="shared" si="68"/>
        <v>59.292667235073132</v>
      </c>
      <c r="AX59" s="591">
        <f t="shared" si="68"/>
        <v>2004.050447128564</v>
      </c>
      <c r="AY59" s="566"/>
      <c r="AZ59" s="591">
        <f>SUM(AZ57:AZ58)</f>
        <v>3627.7109104716728</v>
      </c>
      <c r="BA59" s="449"/>
      <c r="BB59" s="631">
        <f t="shared" ref="BB59:BJ59" si="69">SUM(BB57:BB58)</f>
        <v>0</v>
      </c>
      <c r="BC59" s="632">
        <f t="shared" si="69"/>
        <v>604.35124784966558</v>
      </c>
      <c r="BD59" s="591">
        <f t="shared" si="69"/>
        <v>68.286843109550432</v>
      </c>
      <c r="BE59" s="591">
        <f t="shared" si="69"/>
        <v>70.039817095008488</v>
      </c>
      <c r="BF59" s="591">
        <f t="shared" si="69"/>
        <v>71.760034525514229</v>
      </c>
      <c r="BG59" s="591">
        <f t="shared" si="69"/>
        <v>73.472701008753404</v>
      </c>
      <c r="BH59" s="591">
        <f t="shared" si="69"/>
        <v>75.215289719715003</v>
      </c>
      <c r="BI59" s="591">
        <f t="shared" si="69"/>
        <v>76.984555317963085</v>
      </c>
      <c r="BJ59" s="591">
        <f t="shared" si="69"/>
        <v>2628.4201339417855</v>
      </c>
      <c r="BK59" s="566"/>
      <c r="BL59" s="593">
        <f>SUM(BL57:BL58)</f>
        <v>3668.5306225679556</v>
      </c>
      <c r="BN59" s="446"/>
      <c r="BO59" s="458"/>
      <c r="BP59" s="451"/>
      <c r="BQ59" s="451"/>
      <c r="BR59" s="451"/>
      <c r="BS59" s="451"/>
      <c r="BT59" s="451"/>
      <c r="BU59" s="451"/>
      <c r="BV59" s="451"/>
      <c r="BW59" s="451"/>
      <c r="BX59" s="451"/>
      <c r="BY59" s="446"/>
    </row>
    <row r="60" spans="2:77" ht="9.75" customHeight="1" thickTop="1" thickBot="1" x14ac:dyDescent="0.4">
      <c r="B60" s="466"/>
      <c r="C60" s="464"/>
      <c r="D60" s="464"/>
      <c r="E60" s="464"/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3"/>
      <c r="Z60" s="449"/>
      <c r="AA60" s="449"/>
      <c r="AB60" s="449"/>
      <c r="AC60" s="449"/>
      <c r="AD60" s="449"/>
      <c r="AE60" s="449"/>
      <c r="AF60" s="449"/>
      <c r="AG60" s="449"/>
      <c r="AH60" s="449"/>
      <c r="AI60" s="449"/>
      <c r="AJ60" s="449"/>
      <c r="AK60" s="449"/>
      <c r="AL60" s="449"/>
      <c r="AM60" s="449"/>
      <c r="AO60" s="466"/>
      <c r="AP60" s="464"/>
      <c r="AQ60" s="464"/>
      <c r="AR60" s="464"/>
      <c r="AS60" s="464"/>
      <c r="AT60" s="464"/>
      <c r="AU60" s="464"/>
      <c r="AV60" s="464"/>
      <c r="AW60" s="464"/>
      <c r="AX60" s="464"/>
      <c r="AY60" s="464"/>
      <c r="AZ60" s="464"/>
      <c r="BA60" s="464"/>
      <c r="BB60" s="464"/>
      <c r="BC60" s="464"/>
      <c r="BD60" s="464"/>
      <c r="BE60" s="464"/>
      <c r="BF60" s="464"/>
      <c r="BG60" s="464"/>
      <c r="BH60" s="464"/>
      <c r="BI60" s="464"/>
      <c r="BJ60" s="464"/>
      <c r="BK60" s="464"/>
      <c r="BL60" s="463"/>
      <c r="BN60" s="449"/>
      <c r="BO60" s="449"/>
      <c r="BP60" s="449"/>
      <c r="BQ60" s="449"/>
      <c r="BR60" s="449"/>
      <c r="BS60" s="449"/>
      <c r="BT60" s="449"/>
      <c r="BU60" s="449"/>
      <c r="BV60" s="449"/>
      <c r="BW60" s="449"/>
      <c r="BX60" s="449"/>
      <c r="BY60" s="449"/>
    </row>
    <row r="62" spans="2:77" ht="15" thickBot="1" x14ac:dyDescent="0.4">
      <c r="B62" s="453"/>
      <c r="C62" s="446"/>
      <c r="D62" s="446"/>
      <c r="E62" s="446"/>
      <c r="F62" s="446"/>
      <c r="G62" s="446"/>
      <c r="H62" s="446"/>
      <c r="I62" s="446"/>
      <c r="J62" s="446"/>
      <c r="K62" s="446"/>
      <c r="L62" s="453"/>
      <c r="M62" s="453"/>
      <c r="N62" s="453"/>
      <c r="O62" s="446"/>
      <c r="P62" s="446"/>
      <c r="Q62" s="446"/>
      <c r="R62" s="453"/>
      <c r="S62" s="446"/>
      <c r="T62" s="446"/>
      <c r="U62" s="446"/>
      <c r="V62" s="446"/>
      <c r="W62" s="446"/>
      <c r="X62" s="453"/>
      <c r="Y62" s="449"/>
      <c r="Z62" s="449"/>
      <c r="AA62" s="449"/>
      <c r="AB62" s="449"/>
      <c r="AC62" s="449"/>
      <c r="AD62" s="449"/>
      <c r="AE62" s="449"/>
      <c r="AF62" s="449"/>
      <c r="AG62" s="449"/>
      <c r="AH62" s="449"/>
      <c r="AI62" s="449"/>
      <c r="AJ62" s="449"/>
      <c r="AK62" s="449"/>
      <c r="AL62" s="449"/>
      <c r="AM62" s="449"/>
      <c r="AO62" s="453"/>
      <c r="AP62" s="446"/>
      <c r="AQ62" s="446"/>
      <c r="AR62" s="446"/>
      <c r="AS62" s="446"/>
      <c r="AT62" s="446"/>
      <c r="AU62" s="446"/>
      <c r="AV62" s="446"/>
      <c r="AW62" s="446"/>
      <c r="AX62" s="446"/>
      <c r="AY62" s="453"/>
      <c r="AZ62" s="453"/>
      <c r="BA62" s="453"/>
      <c r="BB62" s="446"/>
      <c r="BC62" s="446"/>
      <c r="BD62" s="446"/>
      <c r="BE62" s="453"/>
      <c r="BF62" s="446"/>
      <c r="BG62" s="446"/>
      <c r="BH62" s="446"/>
      <c r="BI62" s="446"/>
      <c r="BJ62" s="446"/>
      <c r="BK62" s="453"/>
      <c r="BL62" s="449"/>
      <c r="BN62" s="449"/>
      <c r="BO62" s="449"/>
      <c r="BP62" s="449"/>
      <c r="BQ62" s="449"/>
      <c r="BR62" s="449"/>
      <c r="BS62" s="449"/>
      <c r="BT62" s="449"/>
      <c r="BU62" s="449"/>
      <c r="BV62" s="449"/>
      <c r="BW62" s="449"/>
      <c r="BX62" s="449"/>
      <c r="BY62" s="449"/>
    </row>
    <row r="63" spans="2:77" x14ac:dyDescent="0.35">
      <c r="B63" s="1139" t="s">
        <v>557</v>
      </c>
      <c r="C63" s="1140"/>
      <c r="D63" s="1140"/>
      <c r="E63" s="1140"/>
      <c r="F63" s="1140"/>
      <c r="G63" s="1140"/>
      <c r="H63" s="1140"/>
      <c r="I63" s="1140"/>
      <c r="J63" s="1140"/>
      <c r="K63" s="1140"/>
      <c r="L63" s="1140"/>
      <c r="M63" s="1140"/>
      <c r="N63" s="1140"/>
      <c r="O63" s="1140"/>
      <c r="P63" s="1140"/>
      <c r="Q63" s="1140"/>
      <c r="R63" s="1140"/>
      <c r="S63" s="1140"/>
      <c r="T63" s="1140"/>
      <c r="U63" s="1140"/>
      <c r="V63" s="1140"/>
      <c r="W63" s="1140"/>
      <c r="X63" s="1140"/>
      <c r="Y63" s="1141"/>
      <c r="Z63" s="468"/>
      <c r="AA63" s="468"/>
      <c r="AB63" s="1139" t="s">
        <v>475</v>
      </c>
      <c r="AC63" s="1140"/>
      <c r="AD63" s="1140"/>
      <c r="AE63" s="1140"/>
      <c r="AF63" s="1140"/>
      <c r="AG63" s="1140"/>
      <c r="AH63" s="1140"/>
      <c r="AI63" s="1140"/>
      <c r="AJ63" s="1140"/>
      <c r="AK63" s="1140"/>
      <c r="AL63" s="1141"/>
      <c r="AM63" s="468"/>
      <c r="AO63" s="1139" t="s">
        <v>589</v>
      </c>
      <c r="AP63" s="1140"/>
      <c r="AQ63" s="1140"/>
      <c r="AR63" s="1140"/>
      <c r="AS63" s="1140"/>
      <c r="AT63" s="1140"/>
      <c r="AU63" s="1140"/>
      <c r="AV63" s="1140"/>
      <c r="AW63" s="1140"/>
      <c r="AX63" s="1140"/>
      <c r="AY63" s="1140"/>
      <c r="AZ63" s="1140"/>
      <c r="BA63" s="1140"/>
      <c r="BB63" s="1140"/>
      <c r="BC63" s="1140"/>
      <c r="BD63" s="1140"/>
      <c r="BE63" s="1140"/>
      <c r="BF63" s="1140"/>
      <c r="BG63" s="1140"/>
      <c r="BH63" s="1140"/>
      <c r="BI63" s="1140"/>
      <c r="BJ63" s="1140"/>
      <c r="BK63" s="1140"/>
      <c r="BL63" s="1141"/>
      <c r="BN63" s="576"/>
      <c r="BO63" s="1139" t="s">
        <v>590</v>
      </c>
      <c r="BP63" s="1140"/>
      <c r="BQ63" s="1140"/>
      <c r="BR63" s="1140"/>
      <c r="BS63" s="1140"/>
      <c r="BT63" s="1140"/>
      <c r="BU63" s="1140"/>
      <c r="BV63" s="1140"/>
      <c r="BW63" s="1140"/>
      <c r="BX63" s="1140"/>
      <c r="BY63" s="1141"/>
    </row>
    <row r="64" spans="2:77" x14ac:dyDescent="0.35">
      <c r="B64" s="1131" t="s">
        <v>473</v>
      </c>
      <c r="C64" s="1132"/>
      <c r="D64" s="1132"/>
      <c r="E64" s="1132"/>
      <c r="F64" s="1132"/>
      <c r="G64" s="1132"/>
      <c r="H64" s="1132"/>
      <c r="I64" s="1132"/>
      <c r="J64" s="1132"/>
      <c r="K64" s="1132"/>
      <c r="L64" s="1132"/>
      <c r="M64" s="1132"/>
      <c r="N64" s="1132"/>
      <c r="O64" s="1132"/>
      <c r="P64" s="1132"/>
      <c r="Q64" s="1132"/>
      <c r="R64" s="1132"/>
      <c r="S64" s="1132"/>
      <c r="T64" s="1132"/>
      <c r="U64" s="1132"/>
      <c r="V64" s="1132"/>
      <c r="W64" s="1132"/>
      <c r="X64" s="1132"/>
      <c r="Y64" s="1133"/>
      <c r="Z64" s="468"/>
      <c r="AA64" s="468"/>
      <c r="AB64" s="1131" t="s">
        <v>637</v>
      </c>
      <c r="AC64" s="1132"/>
      <c r="AD64" s="1132"/>
      <c r="AE64" s="1132"/>
      <c r="AF64" s="1132"/>
      <c r="AG64" s="1132"/>
      <c r="AH64" s="1132"/>
      <c r="AI64" s="1132"/>
      <c r="AJ64" s="1132"/>
      <c r="AK64" s="1132"/>
      <c r="AL64" s="1133"/>
      <c r="AM64" s="468"/>
      <c r="AO64" s="1131" t="s">
        <v>473</v>
      </c>
      <c r="AP64" s="1132"/>
      <c r="AQ64" s="1132"/>
      <c r="AR64" s="1132"/>
      <c r="AS64" s="1132"/>
      <c r="AT64" s="1132"/>
      <c r="AU64" s="1132"/>
      <c r="AV64" s="1132"/>
      <c r="AW64" s="1132"/>
      <c r="AX64" s="1132"/>
      <c r="AY64" s="1132"/>
      <c r="AZ64" s="1132"/>
      <c r="BA64" s="1132"/>
      <c r="BB64" s="1132"/>
      <c r="BC64" s="1132"/>
      <c r="BD64" s="1132"/>
      <c r="BE64" s="1132"/>
      <c r="BF64" s="1132"/>
      <c r="BG64" s="1132"/>
      <c r="BH64" s="1132"/>
      <c r="BI64" s="1132"/>
      <c r="BJ64" s="1132"/>
      <c r="BK64" s="1132"/>
      <c r="BL64" s="1133"/>
      <c r="BN64" s="576"/>
      <c r="BO64" s="1131" t="s">
        <v>637</v>
      </c>
      <c r="BP64" s="1132"/>
      <c r="BQ64" s="1132"/>
      <c r="BR64" s="1132"/>
      <c r="BS64" s="1132"/>
      <c r="BT64" s="1132"/>
      <c r="BU64" s="1132"/>
      <c r="BV64" s="1132"/>
      <c r="BW64" s="1132"/>
      <c r="BX64" s="1132"/>
      <c r="BY64" s="1133"/>
    </row>
    <row r="65" spans="2:77" x14ac:dyDescent="0.35">
      <c r="B65" s="1131" t="s">
        <v>470</v>
      </c>
      <c r="C65" s="1132"/>
      <c r="D65" s="1132"/>
      <c r="E65" s="1132"/>
      <c r="F65" s="1132"/>
      <c r="G65" s="1132"/>
      <c r="H65" s="1132"/>
      <c r="I65" s="1132"/>
      <c r="J65" s="1132"/>
      <c r="K65" s="1132"/>
      <c r="L65" s="1132"/>
      <c r="M65" s="1132"/>
      <c r="N65" s="1132"/>
      <c r="O65" s="1132"/>
      <c r="P65" s="1132"/>
      <c r="Q65" s="1132"/>
      <c r="R65" s="1132"/>
      <c r="S65" s="1132"/>
      <c r="T65" s="1132"/>
      <c r="U65" s="1132"/>
      <c r="V65" s="1132"/>
      <c r="W65" s="1132"/>
      <c r="X65" s="1132"/>
      <c r="Y65" s="1133"/>
      <c r="Z65" s="468"/>
      <c r="AA65" s="468"/>
      <c r="AB65" s="1131" t="s">
        <v>470</v>
      </c>
      <c r="AC65" s="1132"/>
      <c r="AD65" s="1132"/>
      <c r="AE65" s="1132"/>
      <c r="AF65" s="1132"/>
      <c r="AG65" s="1132"/>
      <c r="AH65" s="1132"/>
      <c r="AI65" s="1132"/>
      <c r="AJ65" s="1132"/>
      <c r="AK65" s="1132"/>
      <c r="AL65" s="1133"/>
      <c r="AM65" s="468"/>
      <c r="AO65" s="1131" t="s">
        <v>470</v>
      </c>
      <c r="AP65" s="1132"/>
      <c r="AQ65" s="1132"/>
      <c r="AR65" s="1132"/>
      <c r="AS65" s="1132"/>
      <c r="AT65" s="1132"/>
      <c r="AU65" s="1132"/>
      <c r="AV65" s="1132"/>
      <c r="AW65" s="1132"/>
      <c r="AX65" s="1132"/>
      <c r="AY65" s="1132"/>
      <c r="AZ65" s="1132"/>
      <c r="BA65" s="1132"/>
      <c r="BB65" s="1132"/>
      <c r="BC65" s="1132"/>
      <c r="BD65" s="1132"/>
      <c r="BE65" s="1132"/>
      <c r="BF65" s="1132"/>
      <c r="BG65" s="1132"/>
      <c r="BH65" s="1132"/>
      <c r="BI65" s="1132"/>
      <c r="BJ65" s="1132"/>
      <c r="BK65" s="1132"/>
      <c r="BL65" s="1133"/>
      <c r="BN65" s="576"/>
      <c r="BO65" s="1131" t="s">
        <v>470</v>
      </c>
      <c r="BP65" s="1132"/>
      <c r="BQ65" s="1132"/>
      <c r="BR65" s="1132"/>
      <c r="BS65" s="1132"/>
      <c r="BT65" s="1132"/>
      <c r="BU65" s="1132"/>
      <c r="BV65" s="1132"/>
      <c r="BW65" s="1132"/>
      <c r="BX65" s="1132"/>
      <c r="BY65" s="1133"/>
    </row>
    <row r="66" spans="2:77" x14ac:dyDescent="0.35">
      <c r="B66" s="1131" t="s">
        <v>613</v>
      </c>
      <c r="C66" s="1132"/>
      <c r="D66" s="1132"/>
      <c r="E66" s="1132"/>
      <c r="F66" s="1132"/>
      <c r="G66" s="1132"/>
      <c r="H66" s="1132"/>
      <c r="I66" s="1132"/>
      <c r="J66" s="1132"/>
      <c r="K66" s="1132"/>
      <c r="L66" s="1132"/>
      <c r="M66" s="1132"/>
      <c r="N66" s="1132"/>
      <c r="O66" s="1132"/>
      <c r="P66" s="1132"/>
      <c r="Q66" s="1132"/>
      <c r="R66" s="1132"/>
      <c r="S66" s="1132"/>
      <c r="T66" s="1132"/>
      <c r="U66" s="1132"/>
      <c r="V66" s="1132"/>
      <c r="W66" s="1132"/>
      <c r="X66" s="1132"/>
      <c r="Y66" s="1133"/>
      <c r="Z66" s="468"/>
      <c r="AA66" s="468"/>
      <c r="AB66" s="1131" t="s">
        <v>613</v>
      </c>
      <c r="AC66" s="1132"/>
      <c r="AD66" s="1132"/>
      <c r="AE66" s="1132"/>
      <c r="AF66" s="1132"/>
      <c r="AG66" s="1132"/>
      <c r="AH66" s="1132"/>
      <c r="AI66" s="1132"/>
      <c r="AJ66" s="1132"/>
      <c r="AK66" s="1132"/>
      <c r="AL66" s="1133"/>
      <c r="AM66" s="468"/>
      <c r="AO66" s="1131" t="s">
        <v>584</v>
      </c>
      <c r="AP66" s="1132"/>
      <c r="AQ66" s="1132"/>
      <c r="AR66" s="1132"/>
      <c r="AS66" s="1132"/>
      <c r="AT66" s="1132"/>
      <c r="AU66" s="1132"/>
      <c r="AV66" s="1132"/>
      <c r="AW66" s="1132"/>
      <c r="AX66" s="1132"/>
      <c r="AY66" s="1132"/>
      <c r="AZ66" s="1132"/>
      <c r="BA66" s="1132"/>
      <c r="BB66" s="1132"/>
      <c r="BC66" s="1132"/>
      <c r="BD66" s="1132"/>
      <c r="BE66" s="1132"/>
      <c r="BF66" s="1132"/>
      <c r="BG66" s="1132"/>
      <c r="BH66" s="1132"/>
      <c r="BI66" s="1132"/>
      <c r="BJ66" s="1132"/>
      <c r="BK66" s="1132"/>
      <c r="BL66" s="1133"/>
      <c r="BN66" s="576"/>
      <c r="BO66" s="1131" t="s">
        <v>584</v>
      </c>
      <c r="BP66" s="1132"/>
      <c r="BQ66" s="1132"/>
      <c r="BR66" s="1132"/>
      <c r="BS66" s="1132"/>
      <c r="BT66" s="1132"/>
      <c r="BU66" s="1132"/>
      <c r="BV66" s="1132"/>
      <c r="BW66" s="1132"/>
      <c r="BX66" s="1132"/>
      <c r="BY66" s="1133"/>
    </row>
    <row r="67" spans="2:77" x14ac:dyDescent="0.35">
      <c r="B67" s="565" t="s">
        <v>554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59"/>
      <c r="Z67" s="449"/>
      <c r="AA67" s="449"/>
      <c r="AB67" s="565" t="s">
        <v>554</v>
      </c>
      <c r="AC67" s="453"/>
      <c r="AD67" s="453"/>
      <c r="AE67" s="453"/>
      <c r="AF67" s="453"/>
      <c r="AG67" s="453"/>
      <c r="AH67" s="453"/>
      <c r="AI67" s="453"/>
      <c r="AJ67" s="453"/>
      <c r="AK67" s="453"/>
      <c r="AL67" s="473"/>
      <c r="AM67" s="449"/>
      <c r="AO67" s="565" t="s">
        <v>554</v>
      </c>
      <c r="AP67" s="449"/>
      <c r="AQ67" s="449"/>
      <c r="AR67" s="449"/>
      <c r="AS67" s="449"/>
      <c r="AT67" s="449"/>
      <c r="AU67" s="449"/>
      <c r="AV67" s="449"/>
      <c r="AW67" s="449"/>
      <c r="AX67" s="449"/>
      <c r="AY67" s="449"/>
      <c r="AZ67" s="449"/>
      <c r="BA67" s="449"/>
      <c r="BB67" s="449"/>
      <c r="BC67" s="449"/>
      <c r="BD67" s="449"/>
      <c r="BE67" s="449"/>
      <c r="BF67" s="449"/>
      <c r="BG67" s="449"/>
      <c r="BH67" s="449"/>
      <c r="BI67" s="449"/>
      <c r="BJ67" s="449"/>
      <c r="BK67" s="449"/>
      <c r="BL67" s="459"/>
      <c r="BN67" s="449"/>
      <c r="BO67" s="565" t="s">
        <v>554</v>
      </c>
      <c r="BP67" s="453"/>
      <c r="BQ67" s="453"/>
      <c r="BR67" s="453"/>
      <c r="BS67" s="453"/>
      <c r="BT67" s="453"/>
      <c r="BU67" s="453"/>
      <c r="BV67" s="453"/>
      <c r="BW67" s="453"/>
      <c r="BX67" s="453"/>
      <c r="BY67" s="473"/>
    </row>
    <row r="68" spans="2:77" x14ac:dyDescent="0.35">
      <c r="B68" s="565"/>
      <c r="C68" s="1134" t="s">
        <v>625</v>
      </c>
      <c r="D68" s="1134"/>
      <c r="E68" s="1134"/>
      <c r="F68" s="1134"/>
      <c r="G68" s="1134"/>
      <c r="H68" s="1134"/>
      <c r="I68" s="1134"/>
      <c r="J68" s="1134"/>
      <c r="K68" s="1134"/>
      <c r="L68" s="1134"/>
      <c r="M68" s="1134"/>
      <c r="N68" s="453"/>
      <c r="O68" s="1134" t="s">
        <v>464</v>
      </c>
      <c r="P68" s="1134"/>
      <c r="Q68" s="1134"/>
      <c r="R68" s="1134"/>
      <c r="S68" s="1134"/>
      <c r="T68" s="1134"/>
      <c r="U68" s="1134"/>
      <c r="V68" s="1134"/>
      <c r="W68" s="1134"/>
      <c r="X68" s="1134"/>
      <c r="Y68" s="1135"/>
      <c r="Z68" s="449"/>
      <c r="AA68" s="449"/>
      <c r="AB68" s="565"/>
      <c r="AC68" s="1134" t="s">
        <v>580</v>
      </c>
      <c r="AD68" s="1134"/>
      <c r="AE68" s="1134"/>
      <c r="AF68" s="1134"/>
      <c r="AG68" s="1134"/>
      <c r="AH68" s="1134"/>
      <c r="AI68" s="1134"/>
      <c r="AJ68" s="1134"/>
      <c r="AK68" s="1134"/>
      <c r="AL68" s="1135"/>
      <c r="AM68" s="449"/>
      <c r="AO68" s="565"/>
      <c r="AP68" s="1134" t="s">
        <v>625</v>
      </c>
      <c r="AQ68" s="1134"/>
      <c r="AR68" s="1134"/>
      <c r="AS68" s="1134"/>
      <c r="AT68" s="1134"/>
      <c r="AU68" s="1134"/>
      <c r="AV68" s="1134"/>
      <c r="AW68" s="1134"/>
      <c r="AX68" s="1134"/>
      <c r="AY68" s="1134"/>
      <c r="AZ68" s="1134"/>
      <c r="BA68" s="453"/>
      <c r="BB68" s="1134" t="s">
        <v>464</v>
      </c>
      <c r="BC68" s="1134"/>
      <c r="BD68" s="1134"/>
      <c r="BE68" s="1134"/>
      <c r="BF68" s="1134"/>
      <c r="BG68" s="1134"/>
      <c r="BH68" s="1134"/>
      <c r="BI68" s="1134"/>
      <c r="BJ68" s="1134"/>
      <c r="BK68" s="1134"/>
      <c r="BL68" s="1135"/>
      <c r="BN68" s="449"/>
      <c r="BO68" s="565"/>
      <c r="BP68" s="1134" t="s">
        <v>580</v>
      </c>
      <c r="BQ68" s="1134"/>
      <c r="BR68" s="1134"/>
      <c r="BS68" s="1134"/>
      <c r="BT68" s="1134"/>
      <c r="BU68" s="1134"/>
      <c r="BV68" s="1134"/>
      <c r="BW68" s="1134"/>
      <c r="BX68" s="1134"/>
      <c r="BY68" s="1135"/>
    </row>
    <row r="69" spans="2:77" x14ac:dyDescent="0.35">
      <c r="B69" s="452"/>
      <c r="C69" s="1136" t="s">
        <v>570</v>
      </c>
      <c r="D69" s="1138"/>
      <c r="E69" s="1137" t="s">
        <v>571</v>
      </c>
      <c r="F69" s="1137"/>
      <c r="G69" s="1137"/>
      <c r="H69" s="1137"/>
      <c r="I69" s="1137"/>
      <c r="J69" s="1137"/>
      <c r="K69" s="1137"/>
      <c r="L69" s="583"/>
      <c r="M69" s="584"/>
      <c r="N69" s="573"/>
      <c r="O69" s="1136" t="s">
        <v>570</v>
      </c>
      <c r="P69" s="1138"/>
      <c r="Q69" s="1137" t="s">
        <v>571</v>
      </c>
      <c r="R69" s="1137"/>
      <c r="S69" s="1137"/>
      <c r="T69" s="1137"/>
      <c r="U69" s="1137"/>
      <c r="V69" s="1137"/>
      <c r="W69" s="1137"/>
      <c r="X69" s="583"/>
      <c r="Y69" s="586"/>
      <c r="Z69" s="468"/>
      <c r="AA69" s="468"/>
      <c r="AB69" s="452"/>
      <c r="AC69" s="1136" t="s">
        <v>581</v>
      </c>
      <c r="AD69" s="1137"/>
      <c r="AE69" s="1137"/>
      <c r="AF69" s="1137"/>
      <c r="AG69" s="1137"/>
      <c r="AH69" s="1137"/>
      <c r="AI69" s="1138"/>
      <c r="AJ69" s="581" t="s">
        <v>582</v>
      </c>
      <c r="AK69" s="583"/>
      <c r="AL69" s="586"/>
      <c r="AM69" s="468"/>
      <c r="AO69" s="452"/>
      <c r="AP69" s="1136" t="s">
        <v>570</v>
      </c>
      <c r="AQ69" s="1138"/>
      <c r="AR69" s="1137" t="s">
        <v>571</v>
      </c>
      <c r="AS69" s="1137"/>
      <c r="AT69" s="1137"/>
      <c r="AU69" s="1137"/>
      <c r="AV69" s="1137"/>
      <c r="AW69" s="1137"/>
      <c r="AX69" s="1137"/>
      <c r="AY69" s="583"/>
      <c r="AZ69" s="584"/>
      <c r="BA69" s="576"/>
      <c r="BB69" s="1136" t="s">
        <v>570</v>
      </c>
      <c r="BC69" s="1138"/>
      <c r="BD69" s="1137" t="s">
        <v>571</v>
      </c>
      <c r="BE69" s="1137"/>
      <c r="BF69" s="1137"/>
      <c r="BG69" s="1137"/>
      <c r="BH69" s="1137"/>
      <c r="BI69" s="1137"/>
      <c r="BJ69" s="1137"/>
      <c r="BK69" s="583"/>
      <c r="BL69" s="586"/>
      <c r="BN69" s="576"/>
      <c r="BO69" s="452"/>
      <c r="BP69" s="1136" t="s">
        <v>581</v>
      </c>
      <c r="BQ69" s="1137"/>
      <c r="BR69" s="1137"/>
      <c r="BS69" s="1137"/>
      <c r="BT69" s="1137"/>
      <c r="BU69" s="1137"/>
      <c r="BV69" s="1138"/>
      <c r="BW69" s="581" t="s">
        <v>582</v>
      </c>
      <c r="BX69" s="583"/>
      <c r="BY69" s="586"/>
    </row>
    <row r="70" spans="2:77" x14ac:dyDescent="0.35">
      <c r="B70" s="455" t="s">
        <v>555</v>
      </c>
      <c r="C70" s="644" t="s">
        <v>615</v>
      </c>
      <c r="D70" s="645" t="s">
        <v>616</v>
      </c>
      <c r="E70" s="646" t="s">
        <v>617</v>
      </c>
      <c r="F70" s="646" t="s">
        <v>618</v>
      </c>
      <c r="G70" s="646" t="s">
        <v>619</v>
      </c>
      <c r="H70" s="646" t="s">
        <v>620</v>
      </c>
      <c r="I70" s="646" t="s">
        <v>621</v>
      </c>
      <c r="J70" s="646" t="s">
        <v>622</v>
      </c>
      <c r="K70" s="648" t="s">
        <v>583</v>
      </c>
      <c r="L70" s="445"/>
      <c r="M70" s="585" t="s">
        <v>0</v>
      </c>
      <c r="N70" s="573"/>
      <c r="O70" s="644" t="s">
        <v>615</v>
      </c>
      <c r="P70" s="645" t="s">
        <v>616</v>
      </c>
      <c r="Q70" s="646" t="s">
        <v>617</v>
      </c>
      <c r="R70" s="646" t="s">
        <v>618</v>
      </c>
      <c r="S70" s="646" t="s">
        <v>619</v>
      </c>
      <c r="T70" s="646" t="s">
        <v>620</v>
      </c>
      <c r="U70" s="646" t="s">
        <v>621</v>
      </c>
      <c r="V70" s="646" t="s">
        <v>622</v>
      </c>
      <c r="W70" s="648" t="s">
        <v>583</v>
      </c>
      <c r="X70" s="445"/>
      <c r="Y70" s="454" t="s">
        <v>0</v>
      </c>
      <c r="Z70" s="445"/>
      <c r="AA70" s="445"/>
      <c r="AB70" s="455" t="s">
        <v>472</v>
      </c>
      <c r="AC70" s="644" t="s">
        <v>616</v>
      </c>
      <c r="AD70" s="646" t="s">
        <v>617</v>
      </c>
      <c r="AE70" s="646" t="s">
        <v>618</v>
      </c>
      <c r="AF70" s="646" t="s">
        <v>619</v>
      </c>
      <c r="AG70" s="646" t="s">
        <v>620</v>
      </c>
      <c r="AH70" s="646" t="s">
        <v>621</v>
      </c>
      <c r="AI70" s="645" t="s">
        <v>622</v>
      </c>
      <c r="AJ70" s="581" t="s">
        <v>583</v>
      </c>
      <c r="AK70" s="598"/>
      <c r="AL70" s="582" t="s">
        <v>0</v>
      </c>
      <c r="AM70" s="445"/>
      <c r="AO70" s="455" t="s">
        <v>555</v>
      </c>
      <c r="AP70" s="644" t="s">
        <v>615</v>
      </c>
      <c r="AQ70" s="645" t="s">
        <v>616</v>
      </c>
      <c r="AR70" s="646" t="s">
        <v>617</v>
      </c>
      <c r="AS70" s="646" t="s">
        <v>618</v>
      </c>
      <c r="AT70" s="646" t="s">
        <v>619</v>
      </c>
      <c r="AU70" s="646" t="s">
        <v>620</v>
      </c>
      <c r="AV70" s="646" t="s">
        <v>621</v>
      </c>
      <c r="AW70" s="646" t="s">
        <v>622</v>
      </c>
      <c r="AX70" s="648" t="s">
        <v>583</v>
      </c>
      <c r="AY70" s="445"/>
      <c r="AZ70" s="585" t="s">
        <v>0</v>
      </c>
      <c r="BA70" s="576"/>
      <c r="BB70" s="644" t="s">
        <v>615</v>
      </c>
      <c r="BC70" s="645" t="s">
        <v>616</v>
      </c>
      <c r="BD70" s="646" t="s">
        <v>617</v>
      </c>
      <c r="BE70" s="646" t="s">
        <v>618</v>
      </c>
      <c r="BF70" s="646" t="s">
        <v>619</v>
      </c>
      <c r="BG70" s="646" t="s">
        <v>620</v>
      </c>
      <c r="BH70" s="646" t="s">
        <v>621</v>
      </c>
      <c r="BI70" s="646" t="s">
        <v>622</v>
      </c>
      <c r="BJ70" s="648" t="s">
        <v>583</v>
      </c>
      <c r="BK70" s="445"/>
      <c r="BL70" s="582" t="s">
        <v>0</v>
      </c>
      <c r="BN70" s="445"/>
      <c r="BO70" s="455" t="s">
        <v>472</v>
      </c>
      <c r="BP70" s="644" t="s">
        <v>616</v>
      </c>
      <c r="BQ70" s="646" t="s">
        <v>617</v>
      </c>
      <c r="BR70" s="646" t="s">
        <v>618</v>
      </c>
      <c r="BS70" s="646" t="s">
        <v>619</v>
      </c>
      <c r="BT70" s="646" t="s">
        <v>620</v>
      </c>
      <c r="BU70" s="646" t="s">
        <v>621</v>
      </c>
      <c r="BV70" s="645" t="s">
        <v>622</v>
      </c>
      <c r="BW70" s="581" t="s">
        <v>583</v>
      </c>
      <c r="BX70" s="598"/>
      <c r="BY70" s="582" t="s">
        <v>0</v>
      </c>
    </row>
    <row r="71" spans="2:77" x14ac:dyDescent="0.35">
      <c r="B71" s="452" t="s">
        <v>461</v>
      </c>
      <c r="C71" s="629">
        <f t="shared" ref="C71:K71" si="70">C13</f>
        <v>633.83399999999995</v>
      </c>
      <c r="D71" s="630">
        <f t="shared" si="70"/>
        <v>2675.3779999999997</v>
      </c>
      <c r="E71" s="566">
        <f t="shared" si="70"/>
        <v>0</v>
      </c>
      <c r="F71" s="566">
        <f t="shared" si="70"/>
        <v>0</v>
      </c>
      <c r="G71" s="566">
        <f t="shared" si="70"/>
        <v>0</v>
      </c>
      <c r="H71" s="566">
        <f t="shared" si="70"/>
        <v>0</v>
      </c>
      <c r="I71" s="566">
        <f t="shared" si="70"/>
        <v>0</v>
      </c>
      <c r="J71" s="566">
        <f t="shared" si="70"/>
        <v>0</v>
      </c>
      <c r="K71" s="566">
        <f t="shared" si="70"/>
        <v>0</v>
      </c>
      <c r="L71" s="453"/>
      <c r="M71" s="566">
        <f>SUM(C71:K71)</f>
        <v>3309.2119999999995</v>
      </c>
      <c r="N71" s="453"/>
      <c r="O71" s="629">
        <f t="shared" ref="O71:W71" si="71">O13</f>
        <v>0</v>
      </c>
      <c r="P71" s="630">
        <f t="shared" si="71"/>
        <v>0</v>
      </c>
      <c r="Q71" s="566">
        <f t="shared" si="71"/>
        <v>0</v>
      </c>
      <c r="R71" s="566">
        <f t="shared" si="71"/>
        <v>0</v>
      </c>
      <c r="S71" s="566">
        <f t="shared" si="71"/>
        <v>0</v>
      </c>
      <c r="T71" s="566">
        <f t="shared" si="71"/>
        <v>0</v>
      </c>
      <c r="U71" s="566">
        <f t="shared" si="71"/>
        <v>0</v>
      </c>
      <c r="V71" s="566">
        <f t="shared" si="71"/>
        <v>0</v>
      </c>
      <c r="W71" s="566">
        <f t="shared" si="71"/>
        <v>0</v>
      </c>
      <c r="X71" s="453"/>
      <c r="Y71" s="587">
        <f>SUM(O71:W71)</f>
        <v>0</v>
      </c>
      <c r="Z71" s="446"/>
      <c r="AA71" s="446"/>
      <c r="AB71" s="452" t="s">
        <v>461</v>
      </c>
      <c r="AC71" s="624">
        <f t="shared" ref="AC71:AJ71" si="72">AC13</f>
        <v>7600</v>
      </c>
      <c r="AD71" s="558">
        <f t="shared" si="72"/>
        <v>32229.125000000004</v>
      </c>
      <c r="AE71" s="558">
        <f t="shared" si="72"/>
        <v>32229.125000000004</v>
      </c>
      <c r="AF71" s="558">
        <f t="shared" si="72"/>
        <v>32229.125000000004</v>
      </c>
      <c r="AG71" s="558">
        <f t="shared" si="72"/>
        <v>32229.125000000004</v>
      </c>
      <c r="AH71" s="558">
        <f t="shared" si="72"/>
        <v>32229.125000000004</v>
      </c>
      <c r="AI71" s="625">
        <f t="shared" si="72"/>
        <v>32229.125000000004</v>
      </c>
      <c r="AJ71" s="558">
        <f t="shared" si="72"/>
        <v>0</v>
      </c>
      <c r="AK71" s="446"/>
      <c r="AL71" s="562">
        <f>SUM(AC71:AJ71)</f>
        <v>200974.75</v>
      </c>
      <c r="AM71" s="446"/>
      <c r="AO71" s="452" t="s">
        <v>461</v>
      </c>
      <c r="AP71" s="629">
        <f t="shared" ref="AP71:AX71" si="73">AP13</f>
        <v>1196.7473036870051</v>
      </c>
      <c r="AQ71" s="630">
        <f t="shared" si="73"/>
        <v>3832.5962914590173</v>
      </c>
      <c r="AR71" s="566">
        <f t="shared" si="73"/>
        <v>0</v>
      </c>
      <c r="AS71" s="566">
        <f t="shared" si="73"/>
        <v>0</v>
      </c>
      <c r="AT71" s="566">
        <f t="shared" si="73"/>
        <v>0</v>
      </c>
      <c r="AU71" s="566">
        <f t="shared" si="73"/>
        <v>0</v>
      </c>
      <c r="AV71" s="566">
        <f t="shared" si="73"/>
        <v>0</v>
      </c>
      <c r="AW71" s="566">
        <f t="shared" si="73"/>
        <v>0</v>
      </c>
      <c r="AX71" s="566">
        <f t="shared" si="73"/>
        <v>0</v>
      </c>
      <c r="AY71" s="453"/>
      <c r="AZ71" s="566">
        <f>SUM(AP71:AX71)</f>
        <v>5029.3435951460224</v>
      </c>
      <c r="BA71" s="453"/>
      <c r="BB71" s="629">
        <f t="shared" ref="BB71:BJ71" si="74">BB13</f>
        <v>0</v>
      </c>
      <c r="BC71" s="630">
        <f t="shared" si="74"/>
        <v>0</v>
      </c>
      <c r="BD71" s="566">
        <f t="shared" si="74"/>
        <v>0</v>
      </c>
      <c r="BE71" s="566">
        <f t="shared" si="74"/>
        <v>0</v>
      </c>
      <c r="BF71" s="566">
        <f t="shared" si="74"/>
        <v>0</v>
      </c>
      <c r="BG71" s="566">
        <f t="shared" si="74"/>
        <v>0</v>
      </c>
      <c r="BH71" s="566">
        <f t="shared" si="74"/>
        <v>0</v>
      </c>
      <c r="BI71" s="566">
        <f t="shared" si="74"/>
        <v>0</v>
      </c>
      <c r="BJ71" s="566">
        <f t="shared" si="74"/>
        <v>0</v>
      </c>
      <c r="BK71" s="453"/>
      <c r="BL71" s="587">
        <f>SUM(BB71:BJ71)</f>
        <v>0</v>
      </c>
      <c r="BN71" s="446"/>
      <c r="BO71" s="452" t="s">
        <v>461</v>
      </c>
      <c r="BP71" s="624">
        <f t="shared" ref="BP71:BW71" si="75">BP13</f>
        <v>14709.387587195639</v>
      </c>
      <c r="BQ71" s="558">
        <f t="shared" si="75"/>
        <v>40671.445988676685</v>
      </c>
      <c r="BR71" s="558">
        <f t="shared" si="75"/>
        <v>41880.800498379816</v>
      </c>
      <c r="BS71" s="558">
        <f t="shared" si="75"/>
        <v>43140.653598726152</v>
      </c>
      <c r="BT71" s="558">
        <f t="shared" si="75"/>
        <v>44440.621680609023</v>
      </c>
      <c r="BU71" s="558">
        <f t="shared" si="75"/>
        <v>45768.257716894121</v>
      </c>
      <c r="BV71" s="625">
        <f t="shared" si="75"/>
        <v>47132.685789135256</v>
      </c>
      <c r="BW71" s="558">
        <f t="shared" si="75"/>
        <v>0</v>
      </c>
      <c r="BX71" s="446"/>
      <c r="BY71" s="562">
        <f>SUM(BP71:BW71)</f>
        <v>277743.85285961669</v>
      </c>
    </row>
    <row r="72" spans="2:77" x14ac:dyDescent="0.35">
      <c r="B72" s="452" t="s">
        <v>468</v>
      </c>
      <c r="C72" s="635">
        <f t="shared" ref="C72:K72" si="76">C45</f>
        <v>0</v>
      </c>
      <c r="D72" s="626">
        <f t="shared" si="76"/>
        <v>690.78800000000001</v>
      </c>
      <c r="E72" s="559">
        <f t="shared" si="76"/>
        <v>38.24</v>
      </c>
      <c r="F72" s="559">
        <f t="shared" si="76"/>
        <v>38.24</v>
      </c>
      <c r="G72" s="559">
        <f t="shared" si="76"/>
        <v>38.24</v>
      </c>
      <c r="H72" s="559">
        <f t="shared" si="76"/>
        <v>38.24</v>
      </c>
      <c r="I72" s="559">
        <f t="shared" si="76"/>
        <v>38.24</v>
      </c>
      <c r="J72" s="559">
        <f t="shared" si="76"/>
        <v>38.24</v>
      </c>
      <c r="K72" s="559">
        <f t="shared" si="76"/>
        <v>956.00000000000091</v>
      </c>
      <c r="L72" s="453"/>
      <c r="M72" s="559">
        <f>SUM(C72:K72)</f>
        <v>1876.228000000001</v>
      </c>
      <c r="N72" s="453"/>
      <c r="O72" s="635">
        <f t="shared" ref="O72:W72" si="77">O45</f>
        <v>0</v>
      </c>
      <c r="P72" s="626">
        <f t="shared" si="77"/>
        <v>1789.9996499999997</v>
      </c>
      <c r="Q72" s="559">
        <f t="shared" si="77"/>
        <v>0</v>
      </c>
      <c r="R72" s="559">
        <f t="shared" si="77"/>
        <v>0</v>
      </c>
      <c r="S72" s="559">
        <f t="shared" si="77"/>
        <v>0</v>
      </c>
      <c r="T72" s="559">
        <f t="shared" si="77"/>
        <v>0</v>
      </c>
      <c r="U72" s="559">
        <f t="shared" si="77"/>
        <v>0</v>
      </c>
      <c r="V72" s="559">
        <f t="shared" si="77"/>
        <v>0</v>
      </c>
      <c r="W72" s="559">
        <f t="shared" si="77"/>
        <v>0</v>
      </c>
      <c r="X72" s="453"/>
      <c r="Y72" s="592">
        <f>SUM(O72:W72)</f>
        <v>1789.9996499999997</v>
      </c>
      <c r="Z72" s="446"/>
      <c r="AA72" s="446"/>
      <c r="AB72" s="452" t="s">
        <v>468</v>
      </c>
      <c r="AC72" s="640">
        <f t="shared" ref="AC72:AJ72" si="78">AC45</f>
        <v>0</v>
      </c>
      <c r="AD72" s="560">
        <f t="shared" si="78"/>
        <v>4158.3333333333339</v>
      </c>
      <c r="AE72" s="560">
        <f t="shared" si="78"/>
        <v>4158.3333333333339</v>
      </c>
      <c r="AF72" s="560">
        <f t="shared" si="78"/>
        <v>4158.3333333333339</v>
      </c>
      <c r="AG72" s="560">
        <f t="shared" si="78"/>
        <v>4158.3333333333339</v>
      </c>
      <c r="AH72" s="560">
        <f t="shared" si="78"/>
        <v>4158.3333333333339</v>
      </c>
      <c r="AI72" s="641">
        <f t="shared" si="78"/>
        <v>4158.3333333333339</v>
      </c>
      <c r="AJ72" s="560">
        <f t="shared" si="78"/>
        <v>36000</v>
      </c>
      <c r="AK72" s="446"/>
      <c r="AL72" s="562">
        <f>SUM(AC72:AJ72)</f>
        <v>60950.000000000007</v>
      </c>
      <c r="AM72" s="446"/>
      <c r="AO72" s="452" t="s">
        <v>468</v>
      </c>
      <c r="AP72" s="635">
        <f t="shared" ref="AP72:AX72" si="79">AP45</f>
        <v>0</v>
      </c>
      <c r="AQ72" s="626">
        <f t="shared" si="79"/>
        <v>907.24569786684413</v>
      </c>
      <c r="AR72" s="559">
        <f t="shared" si="79"/>
        <v>53.327366375835766</v>
      </c>
      <c r="AS72" s="559">
        <f t="shared" si="79"/>
        <v>54.661418585221838</v>
      </c>
      <c r="AT72" s="559">
        <f t="shared" si="79"/>
        <v>55.971579912516233</v>
      </c>
      <c r="AU72" s="559">
        <f t="shared" si="79"/>
        <v>57.272503659935694</v>
      </c>
      <c r="AV72" s="559">
        <f t="shared" si="79"/>
        <v>58.594203617707215</v>
      </c>
      <c r="AW72" s="559">
        <f t="shared" si="79"/>
        <v>59.932854079780306</v>
      </c>
      <c r="AX72" s="559">
        <f t="shared" si="79"/>
        <v>2023.9947329715219</v>
      </c>
      <c r="AY72" s="453"/>
      <c r="AZ72" s="559">
        <f>SUM(AP72:AX72)</f>
        <v>3271.0003570693634</v>
      </c>
      <c r="BA72" s="453"/>
      <c r="BB72" s="635">
        <f t="shared" ref="BB72:BJ72" si="80">BB45</f>
        <v>0</v>
      </c>
      <c r="BC72" s="626">
        <f t="shared" si="80"/>
        <v>2128.2557976927214</v>
      </c>
      <c r="BD72" s="559">
        <f t="shared" si="80"/>
        <v>0</v>
      </c>
      <c r="BE72" s="559">
        <f t="shared" si="80"/>
        <v>0</v>
      </c>
      <c r="BF72" s="559">
        <f t="shared" si="80"/>
        <v>0</v>
      </c>
      <c r="BG72" s="559">
        <f t="shared" si="80"/>
        <v>0</v>
      </c>
      <c r="BH72" s="559">
        <f t="shared" si="80"/>
        <v>0</v>
      </c>
      <c r="BI72" s="559">
        <f t="shared" si="80"/>
        <v>0</v>
      </c>
      <c r="BJ72" s="559">
        <f t="shared" si="80"/>
        <v>0</v>
      </c>
      <c r="BK72" s="453"/>
      <c r="BL72" s="592">
        <f>SUM(BB72:BJ72)</f>
        <v>2128.2557976927214</v>
      </c>
      <c r="BN72" s="446"/>
      <c r="BO72" s="452" t="s">
        <v>468</v>
      </c>
      <c r="BP72" s="640">
        <f t="shared" ref="BP72:BW72" si="81">BP45</f>
        <v>0</v>
      </c>
      <c r="BQ72" s="560">
        <f t="shared" si="81"/>
        <v>6889.2087655380301</v>
      </c>
      <c r="BR72" s="560">
        <f t="shared" si="81"/>
        <v>7094.291659359832</v>
      </c>
      <c r="BS72" s="560">
        <f t="shared" si="81"/>
        <v>7294.7030016684685</v>
      </c>
      <c r="BT72" s="560">
        <f t="shared" si="81"/>
        <v>7497.0549772191653</v>
      </c>
      <c r="BU72" s="560">
        <f t="shared" si="81"/>
        <v>7704.5215966854075</v>
      </c>
      <c r="BV72" s="641">
        <f t="shared" si="81"/>
        <v>7917.8200122826047</v>
      </c>
      <c r="BW72" s="560">
        <f t="shared" si="81"/>
        <v>55361.772737874155</v>
      </c>
      <c r="BX72" s="446"/>
      <c r="BY72" s="562">
        <f>SUM(BP72:BW72)</f>
        <v>99759.372750627663</v>
      </c>
    </row>
    <row r="73" spans="2:77" ht="15" thickBot="1" x14ac:dyDescent="0.4">
      <c r="B73" s="565" t="s">
        <v>556</v>
      </c>
      <c r="C73" s="627">
        <f>SUM(C71:C72)</f>
        <v>633.83399999999995</v>
      </c>
      <c r="D73" s="628">
        <f>SUM(D71:D72)</f>
        <v>3366.1659999999997</v>
      </c>
      <c r="E73" s="561">
        <f t="shared" ref="E73:M73" si="82">SUM(E71:E72)</f>
        <v>38.24</v>
      </c>
      <c r="F73" s="561">
        <f t="shared" si="82"/>
        <v>38.24</v>
      </c>
      <c r="G73" s="561">
        <f t="shared" si="82"/>
        <v>38.24</v>
      </c>
      <c r="H73" s="561">
        <f t="shared" si="82"/>
        <v>38.24</v>
      </c>
      <c r="I73" s="561">
        <f t="shared" si="82"/>
        <v>38.24</v>
      </c>
      <c r="J73" s="561">
        <f t="shared" ref="J73" si="83">SUM(J71:J72)</f>
        <v>38.24</v>
      </c>
      <c r="K73" s="561">
        <f t="shared" si="82"/>
        <v>956.00000000000091</v>
      </c>
      <c r="L73" s="453"/>
      <c r="M73" s="561">
        <f t="shared" si="82"/>
        <v>5185.4400000000005</v>
      </c>
      <c r="N73" s="453"/>
      <c r="O73" s="627">
        <f>SUM(O71:O72)</f>
        <v>0</v>
      </c>
      <c r="P73" s="628">
        <f>SUM(P71:P72)</f>
        <v>1789.9996499999997</v>
      </c>
      <c r="Q73" s="561">
        <f t="shared" ref="Q73" si="84">SUM(Q71:Q72)</f>
        <v>0</v>
      </c>
      <c r="R73" s="561">
        <f t="shared" ref="R73" si="85">SUM(R71:R72)</f>
        <v>0</v>
      </c>
      <c r="S73" s="561">
        <f t="shared" ref="S73" si="86">SUM(S71:S72)</f>
        <v>0</v>
      </c>
      <c r="T73" s="561">
        <f t="shared" ref="T73" si="87">SUM(T71:T72)</f>
        <v>0</v>
      </c>
      <c r="U73" s="561">
        <f t="shared" ref="U73:V73" si="88">SUM(U71:U72)</f>
        <v>0</v>
      </c>
      <c r="V73" s="561">
        <f t="shared" si="88"/>
        <v>0</v>
      </c>
      <c r="W73" s="561">
        <f t="shared" ref="W73" si="89">SUM(W71:W72)</f>
        <v>0</v>
      </c>
      <c r="X73" s="453"/>
      <c r="Y73" s="564">
        <f t="shared" ref="Y73" si="90">SUM(Y71:Y72)</f>
        <v>1789.9996499999997</v>
      </c>
      <c r="Z73" s="446"/>
      <c r="AA73" s="446"/>
      <c r="AB73" s="565" t="s">
        <v>471</v>
      </c>
      <c r="AC73" s="627">
        <f t="shared" ref="AC73:AJ73" si="91">SUM(AC71:AC72)</f>
        <v>7600</v>
      </c>
      <c r="AD73" s="561">
        <f t="shared" si="91"/>
        <v>36387.458333333336</v>
      </c>
      <c r="AE73" s="561">
        <f t="shared" si="91"/>
        <v>36387.458333333336</v>
      </c>
      <c r="AF73" s="561">
        <f t="shared" si="91"/>
        <v>36387.458333333336</v>
      </c>
      <c r="AG73" s="561">
        <f t="shared" si="91"/>
        <v>36387.458333333336</v>
      </c>
      <c r="AH73" s="561">
        <f t="shared" si="91"/>
        <v>36387.458333333336</v>
      </c>
      <c r="AI73" s="628">
        <f t="shared" si="91"/>
        <v>36387.458333333336</v>
      </c>
      <c r="AJ73" s="561">
        <f t="shared" si="91"/>
        <v>36000</v>
      </c>
      <c r="AK73" s="446"/>
      <c r="AL73" s="564">
        <f t="shared" ref="AL73" si="92">SUM(AL71:AL72)</f>
        <v>261924.75</v>
      </c>
      <c r="AM73" s="446"/>
      <c r="AO73" s="565" t="s">
        <v>556</v>
      </c>
      <c r="AP73" s="627">
        <f>SUM(AP71:AP72)</f>
        <v>1196.7473036870051</v>
      </c>
      <c r="AQ73" s="628">
        <f>SUM(AQ71:AQ72)</f>
        <v>4739.8419893258615</v>
      </c>
      <c r="AR73" s="561">
        <f t="shared" ref="AR73:AX73" si="93">SUM(AR71:AR72)</f>
        <v>53.327366375835766</v>
      </c>
      <c r="AS73" s="561">
        <f t="shared" si="93"/>
        <v>54.661418585221838</v>
      </c>
      <c r="AT73" s="561">
        <f t="shared" si="93"/>
        <v>55.971579912516233</v>
      </c>
      <c r="AU73" s="561">
        <f t="shared" si="93"/>
        <v>57.272503659935694</v>
      </c>
      <c r="AV73" s="561">
        <f t="shared" si="93"/>
        <v>58.594203617707215</v>
      </c>
      <c r="AW73" s="561">
        <f t="shared" si="93"/>
        <v>59.932854079780306</v>
      </c>
      <c r="AX73" s="561">
        <f t="shared" si="93"/>
        <v>2023.9947329715219</v>
      </c>
      <c r="AY73" s="453"/>
      <c r="AZ73" s="561">
        <f t="shared" ref="AZ73" si="94">SUM(AZ71:AZ72)</f>
        <v>8300.3439522153858</v>
      </c>
      <c r="BA73" s="453"/>
      <c r="BB73" s="627">
        <f>SUM(BB71:BB72)</f>
        <v>0</v>
      </c>
      <c r="BC73" s="628">
        <f>SUM(BC71:BC72)</f>
        <v>2128.2557976927214</v>
      </c>
      <c r="BD73" s="561">
        <f t="shared" ref="BD73:BJ73" si="95">SUM(BD71:BD72)</f>
        <v>0</v>
      </c>
      <c r="BE73" s="561">
        <f t="shared" si="95"/>
        <v>0</v>
      </c>
      <c r="BF73" s="561">
        <f t="shared" si="95"/>
        <v>0</v>
      </c>
      <c r="BG73" s="561">
        <f t="shared" si="95"/>
        <v>0</v>
      </c>
      <c r="BH73" s="561">
        <f t="shared" si="95"/>
        <v>0</v>
      </c>
      <c r="BI73" s="561">
        <f t="shared" si="95"/>
        <v>0</v>
      </c>
      <c r="BJ73" s="561">
        <f t="shared" si="95"/>
        <v>0</v>
      </c>
      <c r="BK73" s="453"/>
      <c r="BL73" s="564">
        <f t="shared" ref="BL73" si="96">SUM(BL71:BL72)</f>
        <v>2128.2557976927214</v>
      </c>
      <c r="BN73" s="446"/>
      <c r="BO73" s="565" t="s">
        <v>471</v>
      </c>
      <c r="BP73" s="627">
        <f t="shared" ref="BP73:BW73" si="97">SUM(BP71:BP72)</f>
        <v>14709.387587195639</v>
      </c>
      <c r="BQ73" s="561">
        <f t="shared" si="97"/>
        <v>47560.654754214716</v>
      </c>
      <c r="BR73" s="561">
        <f t="shared" si="97"/>
        <v>48975.092157739651</v>
      </c>
      <c r="BS73" s="561">
        <f t="shared" si="97"/>
        <v>50435.356600394618</v>
      </c>
      <c r="BT73" s="561">
        <f t="shared" si="97"/>
        <v>51937.676657828189</v>
      </c>
      <c r="BU73" s="561">
        <f t="shared" si="97"/>
        <v>53472.779313579529</v>
      </c>
      <c r="BV73" s="628">
        <f t="shared" si="97"/>
        <v>55050.505801417858</v>
      </c>
      <c r="BW73" s="561">
        <f t="shared" si="97"/>
        <v>55361.772737874155</v>
      </c>
      <c r="BX73" s="446"/>
      <c r="BY73" s="564">
        <f t="shared" ref="BY73" si="98">SUM(BY71:BY72)</f>
        <v>377503.22561024432</v>
      </c>
    </row>
    <row r="74" spans="2:77" ht="9" customHeight="1" thickTop="1" x14ac:dyDescent="0.35">
      <c r="B74" s="565"/>
      <c r="C74" s="558"/>
      <c r="D74" s="558"/>
      <c r="E74" s="558"/>
      <c r="F74" s="558"/>
      <c r="G74" s="558"/>
      <c r="H74" s="558"/>
      <c r="I74" s="558"/>
      <c r="J74" s="558"/>
      <c r="K74" s="558"/>
      <c r="L74" s="453"/>
      <c r="M74" s="558"/>
      <c r="N74" s="453"/>
      <c r="O74" s="558"/>
      <c r="P74" s="558"/>
      <c r="Q74" s="558"/>
      <c r="R74" s="558"/>
      <c r="S74" s="558"/>
      <c r="T74" s="558"/>
      <c r="U74" s="558"/>
      <c r="V74" s="558"/>
      <c r="W74" s="558"/>
      <c r="X74" s="453"/>
      <c r="Y74" s="562"/>
      <c r="Z74" s="446"/>
      <c r="AA74" s="446"/>
      <c r="AB74" s="465"/>
      <c r="AC74" s="449"/>
      <c r="AD74" s="449"/>
      <c r="AE74" s="449"/>
      <c r="AF74" s="449"/>
      <c r="AG74" s="449"/>
      <c r="AH74" s="449"/>
      <c r="AI74" s="449"/>
      <c r="AJ74" s="449"/>
      <c r="AK74" s="449"/>
      <c r="AL74" s="459"/>
      <c r="AM74" s="446"/>
      <c r="AO74" s="565"/>
      <c r="AP74" s="558"/>
      <c r="AQ74" s="558"/>
      <c r="AR74" s="558"/>
      <c r="AS74" s="558"/>
      <c r="AT74" s="558"/>
      <c r="AU74" s="558"/>
      <c r="AV74" s="558"/>
      <c r="AW74" s="558"/>
      <c r="AX74" s="558"/>
      <c r="AY74" s="453"/>
      <c r="AZ74" s="558"/>
      <c r="BA74" s="453"/>
      <c r="BB74" s="558"/>
      <c r="BC74" s="558"/>
      <c r="BD74" s="558"/>
      <c r="BE74" s="558"/>
      <c r="BF74" s="558"/>
      <c r="BG74" s="558"/>
      <c r="BH74" s="558"/>
      <c r="BI74" s="558"/>
      <c r="BJ74" s="558"/>
      <c r="BK74" s="453"/>
      <c r="BL74" s="562"/>
      <c r="BN74" s="446"/>
      <c r="BO74" s="465"/>
      <c r="BP74" s="449"/>
      <c r="BQ74" s="449"/>
      <c r="BR74" s="449"/>
      <c r="BS74" s="449"/>
      <c r="BT74" s="449"/>
      <c r="BU74" s="449"/>
      <c r="BV74" s="449"/>
      <c r="BW74" s="449"/>
      <c r="BX74" s="449"/>
      <c r="BY74" s="459"/>
    </row>
    <row r="75" spans="2:77" ht="16.5" customHeight="1" thickBot="1" x14ac:dyDescent="0.4">
      <c r="B75" s="565" t="s">
        <v>572</v>
      </c>
      <c r="C75" s="453"/>
      <c r="D75" s="594">
        <f>C73+D73</f>
        <v>3999.9999999999995</v>
      </c>
      <c r="E75" s="580" t="s">
        <v>573</v>
      </c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594">
        <f>O73+P73</f>
        <v>1789.9996499999997</v>
      </c>
      <c r="Q75" s="580" t="s">
        <v>574</v>
      </c>
      <c r="R75" s="453"/>
      <c r="S75" s="453"/>
      <c r="T75" s="453"/>
      <c r="U75" s="453"/>
      <c r="V75" s="453"/>
      <c r="W75" s="453"/>
      <c r="X75" s="453"/>
      <c r="Y75" s="473"/>
      <c r="Z75" s="449"/>
      <c r="AA75" s="449"/>
      <c r="AB75" s="565" t="s">
        <v>633</v>
      </c>
      <c r="AC75" s="449"/>
      <c r="AD75" s="449"/>
      <c r="AE75" s="449"/>
      <c r="AF75" s="449"/>
      <c r="AG75" s="449"/>
      <c r="AH75" s="449"/>
      <c r="AI75" s="594">
        <f>SUM(AC73:AI73)</f>
        <v>225924.75000000003</v>
      </c>
      <c r="AJ75" s="449"/>
      <c r="AK75" s="449"/>
      <c r="AL75" s="459"/>
      <c r="AM75" s="449"/>
      <c r="AO75" s="565" t="s">
        <v>572</v>
      </c>
      <c r="AP75" s="453"/>
      <c r="AQ75" s="594">
        <f>AP73+AQ73</f>
        <v>5936.5892930128666</v>
      </c>
      <c r="AR75" s="580" t="s">
        <v>573</v>
      </c>
      <c r="AS75" s="453"/>
      <c r="AT75" s="453"/>
      <c r="AU75" s="453"/>
      <c r="AV75" s="453"/>
      <c r="AW75" s="453"/>
      <c r="AX75" s="453"/>
      <c r="AY75" s="453"/>
      <c r="AZ75" s="453"/>
      <c r="BA75" s="453"/>
      <c r="BB75" s="453"/>
      <c r="BC75" s="594">
        <f>BB73+BC73</f>
        <v>2128.2557976927214</v>
      </c>
      <c r="BD75" s="580" t="s">
        <v>574</v>
      </c>
      <c r="BE75" s="453"/>
      <c r="BF75" s="453"/>
      <c r="BG75" s="453"/>
      <c r="BH75" s="453"/>
      <c r="BI75" s="453"/>
      <c r="BJ75" s="453"/>
      <c r="BK75" s="453"/>
      <c r="BL75" s="473"/>
      <c r="BN75" s="449"/>
      <c r="BO75" s="604" t="s">
        <v>634</v>
      </c>
      <c r="BP75" s="449"/>
      <c r="BQ75" s="449"/>
      <c r="BR75" s="449"/>
      <c r="BS75" s="449"/>
      <c r="BT75" s="449"/>
      <c r="BU75" s="449"/>
      <c r="BV75" s="605">
        <f>SUM(BP73:BV73)</f>
        <v>322141.4528723702</v>
      </c>
      <c r="BW75" s="449"/>
      <c r="BX75" s="449"/>
      <c r="BY75" s="459"/>
    </row>
    <row r="76" spans="2:77" ht="15" customHeight="1" thickTop="1" thickBot="1" x14ac:dyDescent="0.4">
      <c r="B76" s="465"/>
      <c r="C76" s="1134" t="s">
        <v>628</v>
      </c>
      <c r="D76" s="1134"/>
      <c r="E76" s="1134"/>
      <c r="F76" s="1134"/>
      <c r="G76" s="1134"/>
      <c r="H76" s="1134"/>
      <c r="I76" s="1134"/>
      <c r="J76" s="1134"/>
      <c r="K76" s="1134"/>
      <c r="L76" s="1134"/>
      <c r="M76" s="1134"/>
      <c r="N76" s="453"/>
      <c r="O76" s="1142" t="s">
        <v>635</v>
      </c>
      <c r="P76" s="1142"/>
      <c r="Q76" s="1142"/>
      <c r="R76" s="1142"/>
      <c r="S76" s="1142"/>
      <c r="T76" s="1142"/>
      <c r="U76" s="1142"/>
      <c r="V76" s="1142"/>
      <c r="W76" s="1142"/>
      <c r="X76" s="1142"/>
      <c r="Y76" s="1143"/>
      <c r="Z76" s="449"/>
      <c r="AA76" s="449"/>
      <c r="AB76" s="466"/>
      <c r="AC76" s="464"/>
      <c r="AD76" s="464"/>
      <c r="AE76" s="464"/>
      <c r="AF76" s="464"/>
      <c r="AG76" s="464"/>
      <c r="AH76" s="464"/>
      <c r="AI76" s="464"/>
      <c r="AJ76" s="464"/>
      <c r="AK76" s="464"/>
      <c r="AL76" s="463"/>
      <c r="AM76" s="449"/>
      <c r="AO76" s="465"/>
      <c r="AP76" s="1134" t="s">
        <v>628</v>
      </c>
      <c r="AQ76" s="1134"/>
      <c r="AR76" s="1134"/>
      <c r="AS76" s="1134"/>
      <c r="AT76" s="1134"/>
      <c r="AU76" s="1134"/>
      <c r="AV76" s="1134"/>
      <c r="AW76" s="1134"/>
      <c r="AX76" s="1134"/>
      <c r="AY76" s="1134"/>
      <c r="AZ76" s="1134"/>
      <c r="BA76" s="453"/>
      <c r="BB76" s="1142" t="s">
        <v>635</v>
      </c>
      <c r="BC76" s="1142"/>
      <c r="BD76" s="1142"/>
      <c r="BE76" s="1142"/>
      <c r="BF76" s="1142"/>
      <c r="BG76" s="1142"/>
      <c r="BH76" s="1142"/>
      <c r="BI76" s="1142"/>
      <c r="BJ76" s="1142"/>
      <c r="BK76" s="1142"/>
      <c r="BL76" s="1143"/>
      <c r="BO76" s="466"/>
      <c r="BP76" s="464"/>
      <c r="BQ76" s="464"/>
      <c r="BR76" s="464"/>
      <c r="BS76" s="464"/>
      <c r="BT76" s="464"/>
      <c r="BU76" s="464"/>
      <c r="BV76" s="464"/>
      <c r="BW76" s="464"/>
      <c r="BX76" s="464"/>
      <c r="BY76" s="463"/>
    </row>
    <row r="77" spans="2:77" x14ac:dyDescent="0.35">
      <c r="B77" s="452"/>
      <c r="C77" s="1136" t="s">
        <v>570</v>
      </c>
      <c r="D77" s="1138"/>
      <c r="E77" s="1137" t="s">
        <v>571</v>
      </c>
      <c r="F77" s="1137"/>
      <c r="G77" s="1137"/>
      <c r="H77" s="1137"/>
      <c r="I77" s="1137"/>
      <c r="J77" s="1137"/>
      <c r="K77" s="1137"/>
      <c r="L77" s="583"/>
      <c r="M77" s="584"/>
      <c r="N77" s="453"/>
      <c r="O77" s="1136" t="s">
        <v>570</v>
      </c>
      <c r="P77" s="1138"/>
      <c r="Q77" s="1137" t="s">
        <v>571</v>
      </c>
      <c r="R77" s="1137"/>
      <c r="S77" s="1137"/>
      <c r="T77" s="1137"/>
      <c r="U77" s="1137"/>
      <c r="V77" s="1137"/>
      <c r="W77" s="1137"/>
      <c r="X77" s="588"/>
      <c r="Y77" s="586"/>
      <c r="Z77" s="468"/>
      <c r="AA77" s="468"/>
      <c r="AB77" s="468"/>
      <c r="AC77" s="468"/>
      <c r="AD77" s="468"/>
      <c r="AE77" s="468"/>
      <c r="AF77" s="468"/>
      <c r="AG77" s="468"/>
      <c r="AH77" s="468"/>
      <c r="AI77" s="576"/>
      <c r="AJ77" s="573"/>
      <c r="AK77" s="468"/>
      <c r="AL77" s="468"/>
      <c r="AM77" s="468"/>
      <c r="AO77" s="452"/>
      <c r="AP77" s="1136" t="s">
        <v>570</v>
      </c>
      <c r="AQ77" s="1138"/>
      <c r="AR77" s="1137" t="s">
        <v>571</v>
      </c>
      <c r="AS77" s="1137"/>
      <c r="AT77" s="1137"/>
      <c r="AU77" s="1137"/>
      <c r="AV77" s="1137"/>
      <c r="AW77" s="1137"/>
      <c r="AX77" s="1137"/>
      <c r="AY77" s="583"/>
      <c r="AZ77" s="584"/>
      <c r="BA77" s="453"/>
      <c r="BB77" s="1136" t="s">
        <v>570</v>
      </c>
      <c r="BC77" s="1138"/>
      <c r="BD77" s="1137" t="s">
        <v>571</v>
      </c>
      <c r="BE77" s="1137"/>
      <c r="BF77" s="1137"/>
      <c r="BG77" s="1137"/>
      <c r="BH77" s="1137"/>
      <c r="BI77" s="1137"/>
      <c r="BJ77" s="1137"/>
      <c r="BK77" s="588"/>
      <c r="BL77" s="586"/>
    </row>
    <row r="78" spans="2:77" x14ac:dyDescent="0.35">
      <c r="B78" s="455" t="s">
        <v>555</v>
      </c>
      <c r="C78" s="644" t="s">
        <v>615</v>
      </c>
      <c r="D78" s="645" t="s">
        <v>616</v>
      </c>
      <c r="E78" s="646" t="s">
        <v>617</v>
      </c>
      <c r="F78" s="646" t="s">
        <v>618</v>
      </c>
      <c r="G78" s="646" t="s">
        <v>619</v>
      </c>
      <c r="H78" s="646" t="s">
        <v>620</v>
      </c>
      <c r="I78" s="646" t="s">
        <v>621</v>
      </c>
      <c r="J78" s="646" t="s">
        <v>622</v>
      </c>
      <c r="K78" s="648" t="s">
        <v>583</v>
      </c>
      <c r="L78" s="445"/>
      <c r="M78" s="585" t="s">
        <v>0</v>
      </c>
      <c r="N78" s="453"/>
      <c r="O78" s="644" t="s">
        <v>615</v>
      </c>
      <c r="P78" s="645" t="s">
        <v>616</v>
      </c>
      <c r="Q78" s="646" t="s">
        <v>617</v>
      </c>
      <c r="R78" s="646" t="s">
        <v>618</v>
      </c>
      <c r="S78" s="646" t="s">
        <v>619</v>
      </c>
      <c r="T78" s="646" t="s">
        <v>620</v>
      </c>
      <c r="U78" s="646" t="s">
        <v>621</v>
      </c>
      <c r="V78" s="646" t="s">
        <v>622</v>
      </c>
      <c r="W78" s="648" t="s">
        <v>583</v>
      </c>
      <c r="X78" s="445"/>
      <c r="Y78" s="454" t="s">
        <v>0</v>
      </c>
      <c r="Z78" s="445"/>
      <c r="AA78" s="445"/>
      <c r="AB78" s="445"/>
      <c r="AC78" s="445"/>
      <c r="AD78" s="445"/>
      <c r="AE78" s="445"/>
      <c r="AF78" s="445"/>
      <c r="AG78" s="445"/>
      <c r="AH78" s="445"/>
      <c r="AI78" s="445"/>
      <c r="AJ78" s="445"/>
      <c r="AK78" s="445"/>
      <c r="AL78" s="445"/>
      <c r="AM78" s="445"/>
      <c r="AO78" s="455" t="s">
        <v>555</v>
      </c>
      <c r="AP78" s="644" t="s">
        <v>615</v>
      </c>
      <c r="AQ78" s="645" t="s">
        <v>616</v>
      </c>
      <c r="AR78" s="646" t="s">
        <v>617</v>
      </c>
      <c r="AS78" s="646" t="s">
        <v>618</v>
      </c>
      <c r="AT78" s="646" t="s">
        <v>619</v>
      </c>
      <c r="AU78" s="646" t="s">
        <v>620</v>
      </c>
      <c r="AV78" s="646" t="s">
        <v>621</v>
      </c>
      <c r="AW78" s="646" t="s">
        <v>622</v>
      </c>
      <c r="AX78" s="648" t="s">
        <v>583</v>
      </c>
      <c r="AY78" s="445"/>
      <c r="AZ78" s="585" t="s">
        <v>0</v>
      </c>
      <c r="BA78" s="453"/>
      <c r="BB78" s="644" t="s">
        <v>615</v>
      </c>
      <c r="BC78" s="645" t="s">
        <v>616</v>
      </c>
      <c r="BD78" s="646" t="s">
        <v>617</v>
      </c>
      <c r="BE78" s="646" t="s">
        <v>618</v>
      </c>
      <c r="BF78" s="646" t="s">
        <v>619</v>
      </c>
      <c r="BG78" s="646" t="s">
        <v>620</v>
      </c>
      <c r="BH78" s="646" t="s">
        <v>621</v>
      </c>
      <c r="BI78" s="646" t="s">
        <v>622</v>
      </c>
      <c r="BJ78" s="648" t="s">
        <v>583</v>
      </c>
      <c r="BK78" s="445"/>
      <c r="BL78" s="582" t="s">
        <v>0</v>
      </c>
    </row>
    <row r="79" spans="2:77" x14ac:dyDescent="0.35">
      <c r="B79" s="452" t="s">
        <v>461</v>
      </c>
      <c r="C79" s="629">
        <f t="shared" ref="C79:K79" si="99">C22</f>
        <v>0</v>
      </c>
      <c r="D79" s="630">
        <f t="shared" si="99"/>
        <v>1840.575</v>
      </c>
      <c r="E79" s="566">
        <f t="shared" si="99"/>
        <v>0</v>
      </c>
      <c r="F79" s="566">
        <f t="shared" si="99"/>
        <v>0</v>
      </c>
      <c r="G79" s="566">
        <f t="shared" si="99"/>
        <v>0</v>
      </c>
      <c r="H79" s="566">
        <f t="shared" si="99"/>
        <v>0</v>
      </c>
      <c r="I79" s="566">
        <f t="shared" si="99"/>
        <v>0</v>
      </c>
      <c r="J79" s="566">
        <f t="shared" si="99"/>
        <v>0</v>
      </c>
      <c r="K79" s="566">
        <f t="shared" si="99"/>
        <v>0</v>
      </c>
      <c r="L79" s="453"/>
      <c r="M79" s="566">
        <f>SUM(C79:K79)</f>
        <v>1840.575</v>
      </c>
      <c r="N79" s="449"/>
      <c r="O79" s="629">
        <f t="shared" ref="O79:W79" si="100">O22</f>
        <v>467.09999999999997</v>
      </c>
      <c r="P79" s="630">
        <f t="shared" si="100"/>
        <v>2764.8629999999998</v>
      </c>
      <c r="Q79" s="566">
        <f t="shared" si="100"/>
        <v>0</v>
      </c>
      <c r="R79" s="566">
        <f t="shared" si="100"/>
        <v>0</v>
      </c>
      <c r="S79" s="566">
        <f t="shared" si="100"/>
        <v>0</v>
      </c>
      <c r="T79" s="566">
        <f t="shared" si="100"/>
        <v>0</v>
      </c>
      <c r="U79" s="566">
        <f t="shared" si="100"/>
        <v>0</v>
      </c>
      <c r="V79" s="566">
        <f t="shared" si="100"/>
        <v>0</v>
      </c>
      <c r="W79" s="566">
        <f t="shared" si="100"/>
        <v>0</v>
      </c>
      <c r="X79" s="453"/>
      <c r="Y79" s="587">
        <f>SUM(O79:W79)</f>
        <v>3231.9629999999997</v>
      </c>
      <c r="Z79" s="446"/>
      <c r="AA79" s="446"/>
      <c r="AB79" s="446"/>
      <c r="AC79" s="558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O79" s="452" t="s">
        <v>461</v>
      </c>
      <c r="AP79" s="629">
        <f t="shared" ref="AP79:AX79" si="101">AP22</f>
        <v>0</v>
      </c>
      <c r="AQ79" s="630">
        <f t="shared" si="101"/>
        <v>2788.8881842043065</v>
      </c>
      <c r="AR79" s="566">
        <f t="shared" si="101"/>
        <v>0</v>
      </c>
      <c r="AS79" s="566">
        <f t="shared" si="101"/>
        <v>0</v>
      </c>
      <c r="AT79" s="566">
        <f t="shared" si="101"/>
        <v>0</v>
      </c>
      <c r="AU79" s="566">
        <f t="shared" si="101"/>
        <v>0</v>
      </c>
      <c r="AV79" s="566">
        <f t="shared" si="101"/>
        <v>0</v>
      </c>
      <c r="AW79" s="566">
        <f t="shared" si="101"/>
        <v>0</v>
      </c>
      <c r="AX79" s="566">
        <f t="shared" si="101"/>
        <v>0</v>
      </c>
      <c r="AY79" s="453"/>
      <c r="AZ79" s="566">
        <f>SUM(AP79:AX79)</f>
        <v>2788.8881842043065</v>
      </c>
      <c r="BA79" s="449"/>
      <c r="BB79" s="629">
        <f t="shared" ref="BB79:BJ79" si="102">BB22</f>
        <v>881.93543664776587</v>
      </c>
      <c r="BC79" s="630">
        <f t="shared" si="102"/>
        <v>4076.5570708658634</v>
      </c>
      <c r="BD79" s="566">
        <f t="shared" si="102"/>
        <v>0</v>
      </c>
      <c r="BE79" s="566">
        <f t="shared" si="102"/>
        <v>0</v>
      </c>
      <c r="BF79" s="566">
        <f t="shared" si="102"/>
        <v>0</v>
      </c>
      <c r="BG79" s="566">
        <f t="shared" si="102"/>
        <v>0</v>
      </c>
      <c r="BH79" s="566">
        <f t="shared" si="102"/>
        <v>0</v>
      </c>
      <c r="BI79" s="566">
        <f t="shared" si="102"/>
        <v>0</v>
      </c>
      <c r="BJ79" s="566">
        <f t="shared" si="102"/>
        <v>0</v>
      </c>
      <c r="BK79" s="453"/>
      <c r="BL79" s="587">
        <f>SUM(BB79:BJ79)</f>
        <v>4958.4925075136289</v>
      </c>
    </row>
    <row r="80" spans="2:77" x14ac:dyDescent="0.35">
      <c r="B80" s="452" t="s">
        <v>468</v>
      </c>
      <c r="C80" s="635">
        <f t="shared" ref="C80:K80" si="103">C52</f>
        <v>0</v>
      </c>
      <c r="D80" s="626">
        <f t="shared" si="103"/>
        <v>565</v>
      </c>
      <c r="E80" s="559">
        <f t="shared" si="103"/>
        <v>38.5</v>
      </c>
      <c r="F80" s="559">
        <f t="shared" si="103"/>
        <v>38.5</v>
      </c>
      <c r="G80" s="559">
        <f t="shared" si="103"/>
        <v>38.5</v>
      </c>
      <c r="H80" s="559">
        <f t="shared" si="103"/>
        <v>38.5</v>
      </c>
      <c r="I80" s="559">
        <f t="shared" si="103"/>
        <v>38.5</v>
      </c>
      <c r="J80" s="559">
        <f t="shared" si="103"/>
        <v>38.5</v>
      </c>
      <c r="K80" s="559">
        <f t="shared" si="103"/>
        <v>962.4999999999992</v>
      </c>
      <c r="L80" s="453"/>
      <c r="M80" s="559">
        <f>SUM(C80:K80)</f>
        <v>1758.4999999999991</v>
      </c>
      <c r="N80" s="449"/>
      <c r="O80" s="635">
        <f t="shared" ref="O80:W80" si="104">O52</f>
        <v>0</v>
      </c>
      <c r="P80" s="626">
        <f t="shared" si="104"/>
        <v>458.78550000000001</v>
      </c>
      <c r="Q80" s="559">
        <f t="shared" si="104"/>
        <v>37.700000000000003</v>
      </c>
      <c r="R80" s="559">
        <f t="shared" si="104"/>
        <v>37.700000000000003</v>
      </c>
      <c r="S80" s="559">
        <f t="shared" si="104"/>
        <v>37.700000000000003</v>
      </c>
      <c r="T80" s="559">
        <f t="shared" si="104"/>
        <v>37.700000000000003</v>
      </c>
      <c r="U80" s="559">
        <f t="shared" si="104"/>
        <v>37.700000000000003</v>
      </c>
      <c r="V80" s="559">
        <f t="shared" si="104"/>
        <v>37.700000000000003</v>
      </c>
      <c r="W80" s="559">
        <f t="shared" si="104"/>
        <v>942.50000000000125</v>
      </c>
      <c r="X80" s="453"/>
      <c r="Y80" s="592">
        <f>SUM(O80:W80)</f>
        <v>1627.4855000000016</v>
      </c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O80" s="452" t="s">
        <v>468</v>
      </c>
      <c r="AP80" s="635">
        <f t="shared" ref="AP80:AX80" si="105">AP52</f>
        <v>0</v>
      </c>
      <c r="AQ80" s="626">
        <f t="shared" si="105"/>
        <v>800.53381844437467</v>
      </c>
      <c r="AR80" s="559">
        <f t="shared" si="105"/>
        <v>53.6426770741786</v>
      </c>
      <c r="AS80" s="559">
        <f t="shared" si="105"/>
        <v>54.98319760164906</v>
      </c>
      <c r="AT80" s="559">
        <f t="shared" si="105"/>
        <v>56.299754716638127</v>
      </c>
      <c r="AU80" s="559">
        <f t="shared" si="105"/>
        <v>57.606883746274605</v>
      </c>
      <c r="AV80" s="559">
        <f t="shared" si="105"/>
        <v>58.934806442160678</v>
      </c>
      <c r="AW80" s="559">
        <f t="shared" si="105"/>
        <v>60.279621953996681</v>
      </c>
      <c r="AX80" s="559">
        <f t="shared" si="105"/>
        <v>2034.7978878031236</v>
      </c>
      <c r="AY80" s="453"/>
      <c r="AZ80" s="559">
        <f>SUM(AP80:AX80)</f>
        <v>3177.0786477823958</v>
      </c>
      <c r="BA80" s="449"/>
      <c r="BB80" s="635">
        <f t="shared" ref="BB80:BJ80" si="106">BB52</f>
        <v>0</v>
      </c>
      <c r="BC80" s="626">
        <f t="shared" si="106"/>
        <v>631.50209028125983</v>
      </c>
      <c r="BD80" s="559">
        <f t="shared" si="106"/>
        <v>52.67249031004679</v>
      </c>
      <c r="BE80" s="559">
        <f t="shared" si="106"/>
        <v>53.9931083203345</v>
      </c>
      <c r="BF80" s="559">
        <f t="shared" si="106"/>
        <v>55.289986088570735</v>
      </c>
      <c r="BG80" s="559">
        <f t="shared" si="106"/>
        <v>56.578021942154834</v>
      </c>
      <c r="BH80" s="559">
        <f t="shared" si="106"/>
        <v>57.88679775153463</v>
      </c>
      <c r="BI80" s="559">
        <f t="shared" si="106"/>
        <v>59.212643879484745</v>
      </c>
      <c r="BJ80" s="559">
        <f t="shared" si="106"/>
        <v>2001.5574113981938</v>
      </c>
      <c r="BK80" s="453"/>
      <c r="BL80" s="592">
        <f>SUM(BB80:BJ80)</f>
        <v>2968.6925499715799</v>
      </c>
    </row>
    <row r="81" spans="2:64" ht="15" thickBot="1" x14ac:dyDescent="0.4">
      <c r="B81" s="565" t="s">
        <v>556</v>
      </c>
      <c r="C81" s="627">
        <f>SUM(C79:C80)</f>
        <v>0</v>
      </c>
      <c r="D81" s="628">
        <f>SUM(D79:D80)</f>
        <v>2405.5749999999998</v>
      </c>
      <c r="E81" s="561">
        <f t="shared" ref="E81" si="107">SUM(E79:E80)</f>
        <v>38.5</v>
      </c>
      <c r="F81" s="561">
        <f t="shared" ref="F81" si="108">SUM(F79:F80)</f>
        <v>38.5</v>
      </c>
      <c r="G81" s="561">
        <f t="shared" ref="G81" si="109">SUM(G79:G80)</f>
        <v>38.5</v>
      </c>
      <c r="H81" s="561">
        <f t="shared" ref="H81" si="110">SUM(H79:H80)</f>
        <v>38.5</v>
      </c>
      <c r="I81" s="561">
        <f t="shared" ref="I81:J81" si="111">SUM(I79:I80)</f>
        <v>38.5</v>
      </c>
      <c r="J81" s="561">
        <f t="shared" si="111"/>
        <v>38.5</v>
      </c>
      <c r="K81" s="561">
        <f t="shared" ref="K81" si="112">SUM(K79:K80)</f>
        <v>962.4999999999992</v>
      </c>
      <c r="L81" s="453"/>
      <c r="M81" s="561">
        <f t="shared" ref="M81" si="113">SUM(M79:M80)</f>
        <v>3599.0749999999989</v>
      </c>
      <c r="N81" s="449"/>
      <c r="O81" s="638">
        <f>SUM(O79:O80)</f>
        <v>467.09999999999997</v>
      </c>
      <c r="P81" s="639">
        <f>SUM(P79:P80)</f>
        <v>3223.6484999999998</v>
      </c>
      <c r="Q81" s="561">
        <f t="shared" ref="Q81" si="114">SUM(Q79:Q80)</f>
        <v>37.700000000000003</v>
      </c>
      <c r="R81" s="561">
        <f t="shared" ref="R81" si="115">SUM(R79:R80)</f>
        <v>37.700000000000003</v>
      </c>
      <c r="S81" s="561">
        <f t="shared" ref="S81" si="116">SUM(S79:S80)</f>
        <v>37.700000000000003</v>
      </c>
      <c r="T81" s="561">
        <f t="shared" ref="T81" si="117">SUM(T79:T80)</f>
        <v>37.700000000000003</v>
      </c>
      <c r="U81" s="561">
        <f t="shared" ref="U81:V81" si="118">SUM(U79:U80)</f>
        <v>37.700000000000003</v>
      </c>
      <c r="V81" s="561">
        <f t="shared" si="118"/>
        <v>37.700000000000003</v>
      </c>
      <c r="W81" s="561">
        <f t="shared" ref="W81" si="119">SUM(W79:W80)</f>
        <v>942.50000000000125</v>
      </c>
      <c r="X81" s="453"/>
      <c r="Y81" s="564">
        <f t="shared" ref="Y81" si="120">SUM(Y79:Y80)</f>
        <v>4859.4485000000013</v>
      </c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O81" s="565" t="s">
        <v>556</v>
      </c>
      <c r="AP81" s="627">
        <f>SUM(AP79:AP80)</f>
        <v>0</v>
      </c>
      <c r="AQ81" s="628">
        <f>SUM(AQ79:AQ80)</f>
        <v>3589.422002648681</v>
      </c>
      <c r="AR81" s="561">
        <f t="shared" ref="AR81:AX81" si="121">SUM(AR79:AR80)</f>
        <v>53.6426770741786</v>
      </c>
      <c r="AS81" s="561">
        <f t="shared" si="121"/>
        <v>54.98319760164906</v>
      </c>
      <c r="AT81" s="561">
        <f t="shared" si="121"/>
        <v>56.299754716638127</v>
      </c>
      <c r="AU81" s="561">
        <f t="shared" si="121"/>
        <v>57.606883746274605</v>
      </c>
      <c r="AV81" s="561">
        <f t="shared" si="121"/>
        <v>58.934806442160678</v>
      </c>
      <c r="AW81" s="561">
        <f t="shared" si="121"/>
        <v>60.279621953996681</v>
      </c>
      <c r="AX81" s="561">
        <f t="shared" si="121"/>
        <v>2034.7978878031236</v>
      </c>
      <c r="AY81" s="453"/>
      <c r="AZ81" s="561">
        <f t="shared" ref="AZ81" si="122">SUM(AZ79:AZ80)</f>
        <v>5965.9668319867023</v>
      </c>
      <c r="BA81" s="449"/>
      <c r="BB81" s="627">
        <f>SUM(BB79:BB80)</f>
        <v>881.93543664776587</v>
      </c>
      <c r="BC81" s="628">
        <f>SUM(BC79:BC80)</f>
        <v>4708.0591611471227</v>
      </c>
      <c r="BD81" s="561">
        <f t="shared" ref="BD81:BJ81" si="123">SUM(BD79:BD80)</f>
        <v>52.67249031004679</v>
      </c>
      <c r="BE81" s="561">
        <f t="shared" si="123"/>
        <v>53.9931083203345</v>
      </c>
      <c r="BF81" s="561">
        <f t="shared" si="123"/>
        <v>55.289986088570735</v>
      </c>
      <c r="BG81" s="561">
        <f t="shared" si="123"/>
        <v>56.578021942154834</v>
      </c>
      <c r="BH81" s="561">
        <f t="shared" si="123"/>
        <v>57.88679775153463</v>
      </c>
      <c r="BI81" s="561">
        <f t="shared" si="123"/>
        <v>59.212643879484745</v>
      </c>
      <c r="BJ81" s="561">
        <f t="shared" si="123"/>
        <v>2001.5574113981938</v>
      </c>
      <c r="BK81" s="453"/>
      <c r="BL81" s="564">
        <f t="shared" ref="BL81" si="124">SUM(BL79:BL80)</f>
        <v>7927.1850574852087</v>
      </c>
    </row>
    <row r="82" spans="2:64" ht="9.75" customHeight="1" thickTop="1" x14ac:dyDescent="0.35">
      <c r="B82" s="565"/>
      <c r="C82" s="558"/>
      <c r="D82" s="558"/>
      <c r="E82" s="558"/>
      <c r="F82" s="558"/>
      <c r="G82" s="558"/>
      <c r="H82" s="558"/>
      <c r="I82" s="558"/>
      <c r="J82" s="558"/>
      <c r="K82" s="558"/>
      <c r="L82" s="453"/>
      <c r="M82" s="558"/>
      <c r="N82" s="449"/>
      <c r="O82" s="558"/>
      <c r="P82" s="558"/>
      <c r="Q82" s="558"/>
      <c r="R82" s="558"/>
      <c r="S82" s="558"/>
      <c r="T82" s="558"/>
      <c r="U82" s="558"/>
      <c r="V82" s="558"/>
      <c r="W82" s="558"/>
      <c r="X82" s="453"/>
      <c r="Y82" s="562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O82" s="565"/>
      <c r="AP82" s="558"/>
      <c r="AQ82" s="558"/>
      <c r="AR82" s="558"/>
      <c r="AS82" s="558"/>
      <c r="AT82" s="558"/>
      <c r="AU82" s="558"/>
      <c r="AV82" s="558"/>
      <c r="AW82" s="558"/>
      <c r="AX82" s="558"/>
      <c r="AY82" s="453"/>
      <c r="AZ82" s="558"/>
      <c r="BA82" s="449"/>
      <c r="BB82" s="558"/>
      <c r="BC82" s="558"/>
      <c r="BD82" s="558"/>
      <c r="BE82" s="558"/>
      <c r="BF82" s="558"/>
      <c r="BG82" s="558"/>
      <c r="BH82" s="558"/>
      <c r="BI82" s="558"/>
      <c r="BJ82" s="558"/>
      <c r="BK82" s="453"/>
      <c r="BL82" s="562"/>
    </row>
    <row r="83" spans="2:64" ht="14.25" customHeight="1" thickBot="1" x14ac:dyDescent="0.4">
      <c r="B83" s="565" t="s">
        <v>572</v>
      </c>
      <c r="C83" s="453"/>
      <c r="D83" s="594">
        <f>C81+D81</f>
        <v>2405.5749999999998</v>
      </c>
      <c r="E83" s="580" t="s">
        <v>575</v>
      </c>
      <c r="F83" s="453"/>
      <c r="G83" s="453"/>
      <c r="H83" s="453"/>
      <c r="I83" s="453"/>
      <c r="J83" s="453"/>
      <c r="K83" s="453"/>
      <c r="L83" s="453"/>
      <c r="M83" s="453"/>
      <c r="N83" s="453"/>
      <c r="O83" s="453"/>
      <c r="P83" s="594">
        <f>O81+P81</f>
        <v>3690.7484999999997</v>
      </c>
      <c r="Q83" s="597" t="s">
        <v>576</v>
      </c>
      <c r="R83" s="449"/>
      <c r="S83" s="449"/>
      <c r="T83" s="449"/>
      <c r="U83" s="449"/>
      <c r="V83" s="449"/>
      <c r="W83" s="449"/>
      <c r="X83" s="449"/>
      <c r="Y83" s="567"/>
      <c r="Z83" s="449"/>
      <c r="AA83" s="449"/>
      <c r="AB83" s="449"/>
      <c r="AC83" s="449"/>
      <c r="AD83" s="449"/>
      <c r="AE83" s="449"/>
      <c r="AF83" s="449"/>
      <c r="AG83" s="449"/>
      <c r="AH83" s="449"/>
      <c r="AI83" s="449"/>
      <c r="AJ83" s="449"/>
      <c r="AK83" s="449"/>
      <c r="AL83" s="449"/>
      <c r="AM83" s="449"/>
      <c r="AO83" s="565" t="s">
        <v>572</v>
      </c>
      <c r="AP83" s="453"/>
      <c r="AQ83" s="594">
        <f>AP81+AQ81</f>
        <v>3589.422002648681</v>
      </c>
      <c r="AR83" s="580" t="s">
        <v>575</v>
      </c>
      <c r="AS83" s="453"/>
      <c r="AT83" s="453"/>
      <c r="AU83" s="453"/>
      <c r="AV83" s="453"/>
      <c r="AW83" s="453"/>
      <c r="AX83" s="453"/>
      <c r="AY83" s="453"/>
      <c r="AZ83" s="453"/>
      <c r="BA83" s="453"/>
      <c r="BB83" s="453"/>
      <c r="BC83" s="594">
        <f>BB81+BC81</f>
        <v>5589.9945977948883</v>
      </c>
      <c r="BD83" s="597" t="s">
        <v>576</v>
      </c>
      <c r="BE83" s="449"/>
      <c r="BF83" s="449"/>
      <c r="BG83" s="449"/>
      <c r="BH83" s="449"/>
      <c r="BI83" s="449"/>
      <c r="BJ83" s="449"/>
      <c r="BK83" s="449"/>
      <c r="BL83" s="567"/>
    </row>
    <row r="84" spans="2:64" ht="14.25" customHeight="1" thickTop="1" x14ac:dyDescent="0.35">
      <c r="B84" s="465"/>
      <c r="C84" s="1134" t="s">
        <v>636</v>
      </c>
      <c r="D84" s="1134"/>
      <c r="E84" s="1134"/>
      <c r="F84" s="1134"/>
      <c r="G84" s="1134"/>
      <c r="H84" s="1134"/>
      <c r="I84" s="1134"/>
      <c r="J84" s="1134"/>
      <c r="K84" s="1134"/>
      <c r="L84" s="1134"/>
      <c r="M84" s="1134"/>
      <c r="N84" s="453"/>
      <c r="O84" s="1134" t="s">
        <v>638</v>
      </c>
      <c r="P84" s="1134"/>
      <c r="Q84" s="1134"/>
      <c r="R84" s="1134"/>
      <c r="S84" s="1134"/>
      <c r="T84" s="1134"/>
      <c r="U84" s="1134"/>
      <c r="V84" s="1134"/>
      <c r="W84" s="1134"/>
      <c r="X84" s="1134"/>
      <c r="Y84" s="1135"/>
      <c r="Z84" s="449"/>
      <c r="AA84" s="449"/>
      <c r="AB84" s="449"/>
      <c r="AC84" s="449"/>
      <c r="AD84" s="449"/>
      <c r="AE84" s="449"/>
      <c r="AF84" s="449"/>
      <c r="AG84" s="449"/>
      <c r="AH84" s="449"/>
      <c r="AI84" s="449"/>
      <c r="AJ84" s="449"/>
      <c r="AK84" s="449"/>
      <c r="AL84" s="449"/>
      <c r="AM84" s="449"/>
      <c r="AO84" s="465"/>
      <c r="AP84" s="1134" t="s">
        <v>636</v>
      </c>
      <c r="AQ84" s="1134"/>
      <c r="AR84" s="1134"/>
      <c r="AS84" s="1134"/>
      <c r="AT84" s="1134"/>
      <c r="AU84" s="1134"/>
      <c r="AV84" s="1134"/>
      <c r="AW84" s="1134"/>
      <c r="AX84" s="1134"/>
      <c r="AY84" s="1134"/>
      <c r="AZ84" s="1134"/>
      <c r="BA84" s="453"/>
      <c r="BB84" s="1134" t="s">
        <v>638</v>
      </c>
      <c r="BC84" s="1134"/>
      <c r="BD84" s="1134"/>
      <c r="BE84" s="1134"/>
      <c r="BF84" s="1134"/>
      <c r="BG84" s="1134"/>
      <c r="BH84" s="1134"/>
      <c r="BI84" s="1134"/>
      <c r="BJ84" s="1134"/>
      <c r="BK84" s="1134"/>
      <c r="BL84" s="1135"/>
    </row>
    <row r="85" spans="2:64" ht="14.25" customHeight="1" x14ac:dyDescent="0.35">
      <c r="B85" s="465"/>
      <c r="C85" s="1136" t="s">
        <v>570</v>
      </c>
      <c r="D85" s="1138"/>
      <c r="E85" s="1136" t="s">
        <v>571</v>
      </c>
      <c r="F85" s="1137"/>
      <c r="G85" s="1137"/>
      <c r="H85" s="1137"/>
      <c r="I85" s="1137"/>
      <c r="J85" s="1137"/>
      <c r="K85" s="1137"/>
      <c r="L85" s="583"/>
      <c r="M85" s="584"/>
      <c r="N85" s="573"/>
      <c r="O85" s="1136" t="s">
        <v>570</v>
      </c>
      <c r="P85" s="1138"/>
      <c r="Q85" s="1136" t="s">
        <v>571</v>
      </c>
      <c r="R85" s="1137"/>
      <c r="S85" s="1137"/>
      <c r="T85" s="1137"/>
      <c r="U85" s="1137"/>
      <c r="V85" s="1137"/>
      <c r="W85" s="1137"/>
      <c r="X85" s="583"/>
      <c r="Y85" s="586"/>
      <c r="Z85" s="449"/>
      <c r="AA85" s="449"/>
      <c r="AB85" s="449"/>
      <c r="AC85" s="449"/>
      <c r="AD85" s="449"/>
      <c r="AE85" s="449"/>
      <c r="AF85" s="449"/>
      <c r="AG85" s="449"/>
      <c r="AH85" s="449"/>
      <c r="AI85" s="449"/>
      <c r="AJ85" s="449"/>
      <c r="AK85" s="449"/>
      <c r="AL85" s="449"/>
      <c r="AM85" s="449"/>
      <c r="AO85" s="465"/>
      <c r="AP85" s="1136" t="s">
        <v>570</v>
      </c>
      <c r="AQ85" s="1138"/>
      <c r="AR85" s="1137" t="s">
        <v>571</v>
      </c>
      <c r="AS85" s="1137"/>
      <c r="AT85" s="1137"/>
      <c r="AU85" s="1137"/>
      <c r="AV85" s="1137"/>
      <c r="AW85" s="1137"/>
      <c r="AX85" s="1137"/>
      <c r="AY85" s="583"/>
      <c r="AZ85" s="584"/>
      <c r="BA85" s="576"/>
      <c r="BB85" s="1136" t="s">
        <v>570</v>
      </c>
      <c r="BC85" s="1138"/>
      <c r="BD85" s="1137" t="s">
        <v>571</v>
      </c>
      <c r="BE85" s="1137"/>
      <c r="BF85" s="1137"/>
      <c r="BG85" s="1137"/>
      <c r="BH85" s="1137"/>
      <c r="BI85" s="1137"/>
      <c r="BJ85" s="1137"/>
      <c r="BK85" s="583"/>
      <c r="BL85" s="586"/>
    </row>
    <row r="86" spans="2:64" ht="14.25" customHeight="1" x14ac:dyDescent="0.35">
      <c r="B86" s="455" t="s">
        <v>555</v>
      </c>
      <c r="C86" s="644" t="s">
        <v>615</v>
      </c>
      <c r="D86" s="645" t="s">
        <v>616</v>
      </c>
      <c r="E86" s="646" t="s">
        <v>617</v>
      </c>
      <c r="F86" s="646" t="s">
        <v>618</v>
      </c>
      <c r="G86" s="646" t="s">
        <v>619</v>
      </c>
      <c r="H86" s="646" t="s">
        <v>620</v>
      </c>
      <c r="I86" s="646" t="s">
        <v>621</v>
      </c>
      <c r="J86" s="646" t="s">
        <v>622</v>
      </c>
      <c r="K86" s="648" t="s">
        <v>583</v>
      </c>
      <c r="L86" s="445"/>
      <c r="M86" s="585" t="s">
        <v>0</v>
      </c>
      <c r="N86" s="573"/>
      <c r="O86" s="644" t="s">
        <v>615</v>
      </c>
      <c r="P86" s="645" t="s">
        <v>616</v>
      </c>
      <c r="Q86" s="646" t="s">
        <v>617</v>
      </c>
      <c r="R86" s="646" t="s">
        <v>618</v>
      </c>
      <c r="S86" s="646" t="s">
        <v>619</v>
      </c>
      <c r="T86" s="646" t="s">
        <v>620</v>
      </c>
      <c r="U86" s="646" t="s">
        <v>621</v>
      </c>
      <c r="V86" s="646" t="s">
        <v>622</v>
      </c>
      <c r="W86" s="648" t="s">
        <v>583</v>
      </c>
      <c r="X86" s="445"/>
      <c r="Y86" s="454" t="s">
        <v>0</v>
      </c>
      <c r="Z86" s="449"/>
      <c r="AA86" s="449"/>
      <c r="AB86" s="449"/>
      <c r="AC86" s="449"/>
      <c r="AD86" s="449"/>
      <c r="AE86" s="449"/>
      <c r="AF86" s="449"/>
      <c r="AG86" s="449"/>
      <c r="AH86" s="449"/>
      <c r="AI86" s="449"/>
      <c r="AJ86" s="449"/>
      <c r="AK86" s="449"/>
      <c r="AL86" s="449"/>
      <c r="AM86" s="449"/>
      <c r="AO86" s="455" t="s">
        <v>555</v>
      </c>
      <c r="AP86" s="644" t="s">
        <v>615</v>
      </c>
      <c r="AQ86" s="645" t="s">
        <v>616</v>
      </c>
      <c r="AR86" s="646" t="s">
        <v>617</v>
      </c>
      <c r="AS86" s="646" t="s">
        <v>618</v>
      </c>
      <c r="AT86" s="646" t="s">
        <v>619</v>
      </c>
      <c r="AU86" s="646" t="s">
        <v>620</v>
      </c>
      <c r="AV86" s="646" t="s">
        <v>621</v>
      </c>
      <c r="AW86" s="646" t="s">
        <v>622</v>
      </c>
      <c r="AX86" s="648" t="s">
        <v>583</v>
      </c>
      <c r="AY86" s="445"/>
      <c r="AZ86" s="585" t="s">
        <v>0</v>
      </c>
      <c r="BA86" s="576"/>
      <c r="BB86" s="644" t="s">
        <v>615</v>
      </c>
      <c r="BC86" s="645" t="s">
        <v>616</v>
      </c>
      <c r="BD86" s="646" t="s">
        <v>617</v>
      </c>
      <c r="BE86" s="646" t="s">
        <v>618</v>
      </c>
      <c r="BF86" s="646" t="s">
        <v>619</v>
      </c>
      <c r="BG86" s="646" t="s">
        <v>620</v>
      </c>
      <c r="BH86" s="646" t="s">
        <v>621</v>
      </c>
      <c r="BI86" s="646" t="s">
        <v>622</v>
      </c>
      <c r="BJ86" s="648" t="s">
        <v>583</v>
      </c>
      <c r="BK86" s="445"/>
      <c r="BL86" s="582" t="s">
        <v>0</v>
      </c>
    </row>
    <row r="87" spans="2:64" ht="14.25" customHeight="1" x14ac:dyDescent="0.35">
      <c r="B87" s="452" t="s">
        <v>461</v>
      </c>
      <c r="C87" s="636">
        <f t="shared" ref="C87:K87" si="125">C31</f>
        <v>467.09999999999997</v>
      </c>
      <c r="D87" s="637">
        <f t="shared" si="125"/>
        <v>1989.1870000000001</v>
      </c>
      <c r="E87" s="566">
        <f t="shared" si="125"/>
        <v>0</v>
      </c>
      <c r="F87" s="566">
        <f t="shared" si="125"/>
        <v>0</v>
      </c>
      <c r="G87" s="566">
        <f t="shared" si="125"/>
        <v>0</v>
      </c>
      <c r="H87" s="566">
        <f t="shared" si="125"/>
        <v>0</v>
      </c>
      <c r="I87" s="566">
        <f t="shared" si="125"/>
        <v>0</v>
      </c>
      <c r="J87" s="566">
        <f t="shared" si="125"/>
        <v>0</v>
      </c>
      <c r="K87" s="566">
        <f t="shared" si="125"/>
        <v>0</v>
      </c>
      <c r="L87" s="453"/>
      <c r="M87" s="566">
        <f>SUM(C87:K87)</f>
        <v>2456.2870000000003</v>
      </c>
      <c r="N87" s="449"/>
      <c r="O87" s="636">
        <f t="shared" ref="O87:W87" si="126">O31</f>
        <v>0</v>
      </c>
      <c r="P87" s="637">
        <f t="shared" si="126"/>
        <v>2405.5974999999999</v>
      </c>
      <c r="Q87" s="566">
        <f t="shared" si="126"/>
        <v>0</v>
      </c>
      <c r="R87" s="566">
        <f t="shared" si="126"/>
        <v>0</v>
      </c>
      <c r="S87" s="566">
        <f t="shared" si="126"/>
        <v>0</v>
      </c>
      <c r="T87" s="566">
        <f t="shared" si="126"/>
        <v>0</v>
      </c>
      <c r="U87" s="566">
        <f t="shared" si="126"/>
        <v>0</v>
      </c>
      <c r="V87" s="566">
        <f t="shared" si="126"/>
        <v>0</v>
      </c>
      <c r="W87" s="566">
        <f t="shared" si="126"/>
        <v>0</v>
      </c>
      <c r="X87" s="453"/>
      <c r="Y87" s="587">
        <f>SUM(O87:W87)</f>
        <v>2405.5974999999999</v>
      </c>
      <c r="Z87" s="449"/>
      <c r="AA87" s="449"/>
      <c r="AB87" s="449"/>
      <c r="AC87" s="449"/>
      <c r="AD87" s="449"/>
      <c r="AE87" s="449"/>
      <c r="AF87" s="449"/>
      <c r="AG87" s="449"/>
      <c r="AH87" s="449"/>
      <c r="AI87" s="449"/>
      <c r="AJ87" s="449"/>
      <c r="AK87" s="449"/>
      <c r="AL87" s="449"/>
      <c r="AM87" s="449"/>
      <c r="AO87" s="452" t="s">
        <v>461</v>
      </c>
      <c r="AP87" s="629">
        <f t="shared" ref="AP87:AX87" si="127">AP31</f>
        <v>881.93543664776587</v>
      </c>
      <c r="AQ87" s="630">
        <f t="shared" si="127"/>
        <v>2905.9063323460778</v>
      </c>
      <c r="AR87" s="566">
        <f t="shared" si="127"/>
        <v>0</v>
      </c>
      <c r="AS87" s="566">
        <f t="shared" si="127"/>
        <v>0</v>
      </c>
      <c r="AT87" s="566">
        <f t="shared" si="127"/>
        <v>0</v>
      </c>
      <c r="AU87" s="566">
        <f t="shared" si="127"/>
        <v>0</v>
      </c>
      <c r="AV87" s="566">
        <f t="shared" si="127"/>
        <v>0</v>
      </c>
      <c r="AW87" s="566">
        <f t="shared" si="127"/>
        <v>0</v>
      </c>
      <c r="AX87" s="566">
        <f t="shared" si="127"/>
        <v>0</v>
      </c>
      <c r="AY87" s="453"/>
      <c r="AZ87" s="566">
        <f>SUM(AP87:AX87)</f>
        <v>3787.8417689938437</v>
      </c>
      <c r="BA87" s="449"/>
      <c r="BB87" s="629">
        <f t="shared" ref="BB87:BJ87" si="128">BB31</f>
        <v>0</v>
      </c>
      <c r="BC87" s="630">
        <f t="shared" si="128"/>
        <v>3503.9622626575047</v>
      </c>
      <c r="BD87" s="566">
        <f t="shared" si="128"/>
        <v>0</v>
      </c>
      <c r="BE87" s="566">
        <f t="shared" si="128"/>
        <v>0</v>
      </c>
      <c r="BF87" s="566">
        <f t="shared" si="128"/>
        <v>0</v>
      </c>
      <c r="BG87" s="566">
        <f t="shared" si="128"/>
        <v>0</v>
      </c>
      <c r="BH87" s="566">
        <f t="shared" si="128"/>
        <v>0</v>
      </c>
      <c r="BI87" s="566">
        <f t="shared" si="128"/>
        <v>0</v>
      </c>
      <c r="BJ87" s="566">
        <f t="shared" si="128"/>
        <v>0</v>
      </c>
      <c r="BK87" s="453"/>
      <c r="BL87" s="587">
        <f>SUM(BB87:BJ87)</f>
        <v>3503.9622626575047</v>
      </c>
    </row>
    <row r="88" spans="2:64" ht="20.25" customHeight="1" x14ac:dyDescent="0.35">
      <c r="B88" s="452" t="s">
        <v>468</v>
      </c>
      <c r="C88" s="635">
        <f>C59</f>
        <v>0</v>
      </c>
      <c r="D88" s="626">
        <f>D59</f>
        <v>1010.9175</v>
      </c>
      <c r="E88" s="559">
        <f t="shared" ref="E88:K88" si="129">E59</f>
        <v>37.760000000000005</v>
      </c>
      <c r="F88" s="559">
        <f t="shared" si="129"/>
        <v>37.760000000000005</v>
      </c>
      <c r="G88" s="559">
        <f t="shared" si="129"/>
        <v>37.760000000000005</v>
      </c>
      <c r="H88" s="559">
        <f t="shared" si="129"/>
        <v>37.760000000000005</v>
      </c>
      <c r="I88" s="559">
        <f t="shared" si="129"/>
        <v>37.760000000000005</v>
      </c>
      <c r="J88" s="559">
        <f t="shared" ref="J88" si="130">J59</f>
        <v>37.760000000000005</v>
      </c>
      <c r="K88" s="559">
        <f t="shared" si="129"/>
        <v>944.00000000000125</v>
      </c>
      <c r="L88" s="453"/>
      <c r="M88" s="559">
        <f>SUM(C88:K88)</f>
        <v>2181.4775000000013</v>
      </c>
      <c r="N88" s="449"/>
      <c r="O88" s="635">
        <f>O59</f>
        <v>0</v>
      </c>
      <c r="P88" s="626">
        <f>P59</f>
        <v>434.14</v>
      </c>
      <c r="Q88" s="559">
        <f t="shared" ref="Q88:W88" si="131">Q59</f>
        <v>47.899999999999991</v>
      </c>
      <c r="R88" s="559">
        <f t="shared" si="131"/>
        <v>47.899999999999991</v>
      </c>
      <c r="S88" s="559">
        <f t="shared" si="131"/>
        <v>47.899999999999991</v>
      </c>
      <c r="T88" s="559">
        <f t="shared" si="131"/>
        <v>47.899999999999991</v>
      </c>
      <c r="U88" s="559">
        <f t="shared" si="131"/>
        <v>47.899999999999991</v>
      </c>
      <c r="V88" s="559">
        <f t="shared" ref="V88" si="132">V59</f>
        <v>47.899999999999991</v>
      </c>
      <c r="W88" s="559">
        <f t="shared" si="131"/>
        <v>1197.4999999999986</v>
      </c>
      <c r="X88" s="453"/>
      <c r="Y88" s="592">
        <f>SUM(O88:W88)</f>
        <v>1919.0399999999986</v>
      </c>
      <c r="Z88" s="449"/>
      <c r="AA88" s="449"/>
      <c r="AB88" s="449"/>
      <c r="AC88" s="449"/>
      <c r="AD88" s="449"/>
      <c r="AE88" s="449"/>
      <c r="AF88" s="449"/>
      <c r="AG88" s="449"/>
      <c r="AH88" s="449"/>
      <c r="AI88" s="449"/>
      <c r="AJ88" s="449"/>
      <c r="AK88" s="449"/>
      <c r="AL88" s="449"/>
      <c r="AM88" s="449"/>
      <c r="AO88" s="452" t="s">
        <v>468</v>
      </c>
      <c r="AP88" s="635">
        <f>AP59</f>
        <v>0</v>
      </c>
      <c r="AQ88" s="626">
        <f>AQ59</f>
        <v>1287.5688730577747</v>
      </c>
      <c r="AR88" s="559">
        <f t="shared" ref="AR88:AX88" si="133">AR59</f>
        <v>52.745254317356675</v>
      </c>
      <c r="AS88" s="559">
        <f t="shared" si="133"/>
        <v>54.067365016433101</v>
      </c>
      <c r="AT88" s="559">
        <f t="shared" si="133"/>
        <v>55.365718735675799</v>
      </c>
      <c r="AU88" s="559">
        <f t="shared" si="133"/>
        <v>56.655186577463809</v>
      </c>
      <c r="AV88" s="559">
        <f t="shared" si="133"/>
        <v>57.965398403331584</v>
      </c>
      <c r="AW88" s="559">
        <f t="shared" si="133"/>
        <v>59.292667235073132</v>
      </c>
      <c r="AX88" s="559">
        <f t="shared" si="133"/>
        <v>2004.050447128564</v>
      </c>
      <c r="AY88" s="453"/>
      <c r="AZ88" s="559">
        <f>SUM(AP88:AX88)</f>
        <v>3627.7109104716728</v>
      </c>
      <c r="BA88" s="449"/>
      <c r="BB88" s="635">
        <f>BB59</f>
        <v>0</v>
      </c>
      <c r="BC88" s="626">
        <f>BC59</f>
        <v>604.35124784966558</v>
      </c>
      <c r="BD88" s="559">
        <f t="shared" ref="BD88:BJ88" si="134">BD59</f>
        <v>68.286843109550432</v>
      </c>
      <c r="BE88" s="559">
        <f t="shared" si="134"/>
        <v>70.039817095008488</v>
      </c>
      <c r="BF88" s="559">
        <f t="shared" si="134"/>
        <v>71.760034525514229</v>
      </c>
      <c r="BG88" s="559">
        <f t="shared" si="134"/>
        <v>73.472701008753404</v>
      </c>
      <c r="BH88" s="559">
        <f t="shared" si="134"/>
        <v>75.215289719715003</v>
      </c>
      <c r="BI88" s="559">
        <f t="shared" si="134"/>
        <v>76.984555317963085</v>
      </c>
      <c r="BJ88" s="559">
        <f t="shared" si="134"/>
        <v>2628.4201339417855</v>
      </c>
      <c r="BK88" s="453"/>
      <c r="BL88" s="592">
        <f>SUM(BB88:BJ88)</f>
        <v>3668.5306225679556</v>
      </c>
    </row>
    <row r="89" spans="2:64" ht="15" thickBot="1" x14ac:dyDescent="0.4">
      <c r="B89" s="565" t="s">
        <v>556</v>
      </c>
      <c r="C89" s="627">
        <f>SUM(C87:C88)</f>
        <v>467.09999999999997</v>
      </c>
      <c r="D89" s="628">
        <f>SUM(D87:D88)</f>
        <v>3000.1045000000004</v>
      </c>
      <c r="E89" s="561">
        <f t="shared" ref="E89" si="135">SUM(E87:E88)</f>
        <v>37.760000000000005</v>
      </c>
      <c r="F89" s="561">
        <f t="shared" ref="F89" si="136">SUM(F87:F88)</f>
        <v>37.760000000000005</v>
      </c>
      <c r="G89" s="561">
        <f t="shared" ref="G89" si="137">SUM(G87:G88)</f>
        <v>37.760000000000005</v>
      </c>
      <c r="H89" s="561">
        <f t="shared" ref="H89" si="138">SUM(H87:H88)</f>
        <v>37.760000000000005</v>
      </c>
      <c r="I89" s="561">
        <f t="shared" ref="I89:J89" si="139">SUM(I87:I88)</f>
        <v>37.760000000000005</v>
      </c>
      <c r="J89" s="561">
        <f t="shared" si="139"/>
        <v>37.760000000000005</v>
      </c>
      <c r="K89" s="561">
        <f t="shared" ref="K89" si="140">SUM(K87:K88)</f>
        <v>944.00000000000125</v>
      </c>
      <c r="L89" s="453"/>
      <c r="M89" s="561">
        <f t="shared" ref="M89" si="141">SUM(M87:M88)</f>
        <v>4637.7645000000011</v>
      </c>
      <c r="N89" s="449"/>
      <c r="O89" s="627">
        <f>SUM(O87:O88)</f>
        <v>0</v>
      </c>
      <c r="P89" s="628">
        <f>SUM(P87:P88)</f>
        <v>2839.7374999999997</v>
      </c>
      <c r="Q89" s="561">
        <f t="shared" ref="Q89" si="142">SUM(Q87:Q88)</f>
        <v>47.899999999999991</v>
      </c>
      <c r="R89" s="561">
        <f t="shared" ref="R89" si="143">SUM(R87:R88)</f>
        <v>47.899999999999991</v>
      </c>
      <c r="S89" s="561">
        <f t="shared" ref="S89" si="144">SUM(S87:S88)</f>
        <v>47.899999999999991</v>
      </c>
      <c r="T89" s="561">
        <f t="shared" ref="T89" si="145">SUM(T87:T88)</f>
        <v>47.899999999999991</v>
      </c>
      <c r="U89" s="561">
        <f t="shared" ref="U89:V89" si="146">SUM(U87:U88)</f>
        <v>47.899999999999991</v>
      </c>
      <c r="V89" s="561">
        <f t="shared" si="146"/>
        <v>47.899999999999991</v>
      </c>
      <c r="W89" s="561">
        <f t="shared" ref="W89" si="147">SUM(W87:W88)</f>
        <v>1197.4999999999986</v>
      </c>
      <c r="X89" s="453"/>
      <c r="Y89" s="564">
        <f t="shared" ref="Y89" si="148">SUM(Y87:Y88)</f>
        <v>4324.6374999999989</v>
      </c>
      <c r="Z89" s="443"/>
      <c r="AA89" s="443"/>
      <c r="AB89" s="443"/>
      <c r="AC89" s="443"/>
      <c r="AD89" s="443"/>
      <c r="AE89" s="443"/>
      <c r="AF89" s="443"/>
      <c r="AG89" s="443"/>
      <c r="AH89" s="443"/>
      <c r="AI89" s="443"/>
      <c r="AJ89" s="443"/>
      <c r="AK89" s="443"/>
      <c r="AL89" s="443"/>
      <c r="AM89" s="443"/>
      <c r="AO89" s="565" t="s">
        <v>556</v>
      </c>
      <c r="AP89" s="627">
        <f>SUM(AP87:AP88)</f>
        <v>881.93543664776587</v>
      </c>
      <c r="AQ89" s="628">
        <f>SUM(AQ87:AQ88)</f>
        <v>4193.4752054038527</v>
      </c>
      <c r="AR89" s="561">
        <f t="shared" ref="AR89:AX89" si="149">SUM(AR87:AR88)</f>
        <v>52.745254317356675</v>
      </c>
      <c r="AS89" s="561">
        <f t="shared" si="149"/>
        <v>54.067365016433101</v>
      </c>
      <c r="AT89" s="561">
        <f t="shared" si="149"/>
        <v>55.365718735675799</v>
      </c>
      <c r="AU89" s="561">
        <f t="shared" si="149"/>
        <v>56.655186577463809</v>
      </c>
      <c r="AV89" s="561">
        <f t="shared" si="149"/>
        <v>57.965398403331584</v>
      </c>
      <c r="AW89" s="561">
        <f t="shared" si="149"/>
        <v>59.292667235073132</v>
      </c>
      <c r="AX89" s="561">
        <f t="shared" si="149"/>
        <v>2004.050447128564</v>
      </c>
      <c r="AY89" s="453"/>
      <c r="AZ89" s="561">
        <f t="shared" ref="AZ89" si="150">SUM(AZ87:AZ88)</f>
        <v>7415.5526794655161</v>
      </c>
      <c r="BA89" s="449"/>
      <c r="BB89" s="627">
        <f>SUM(BB87:BB88)</f>
        <v>0</v>
      </c>
      <c r="BC89" s="628">
        <f>SUM(BC87:BC88)</f>
        <v>4108.3135105071706</v>
      </c>
      <c r="BD89" s="561">
        <f t="shared" ref="BD89:BJ89" si="151">SUM(BD87:BD88)</f>
        <v>68.286843109550432</v>
      </c>
      <c r="BE89" s="561">
        <f t="shared" si="151"/>
        <v>70.039817095008488</v>
      </c>
      <c r="BF89" s="561">
        <f t="shared" si="151"/>
        <v>71.760034525514229</v>
      </c>
      <c r="BG89" s="561">
        <f t="shared" si="151"/>
        <v>73.472701008753404</v>
      </c>
      <c r="BH89" s="561">
        <f t="shared" si="151"/>
        <v>75.215289719715003</v>
      </c>
      <c r="BI89" s="561">
        <f t="shared" si="151"/>
        <v>76.984555317963085</v>
      </c>
      <c r="BJ89" s="561">
        <f t="shared" si="151"/>
        <v>2628.4201339417855</v>
      </c>
      <c r="BK89" s="453"/>
      <c r="BL89" s="564">
        <f t="shared" ref="BL89" si="152">SUM(BL87:BL88)</f>
        <v>7172.4928852254598</v>
      </c>
    </row>
    <row r="90" spans="2:64" ht="7.5" customHeight="1" thickTop="1" x14ac:dyDescent="0.35">
      <c r="B90" s="565"/>
      <c r="C90" s="558"/>
      <c r="D90" s="558"/>
      <c r="E90" s="558"/>
      <c r="F90" s="558"/>
      <c r="G90" s="558"/>
      <c r="H90" s="558"/>
      <c r="I90" s="558"/>
      <c r="J90" s="558"/>
      <c r="K90" s="558"/>
      <c r="L90" s="453"/>
      <c r="M90" s="558"/>
      <c r="N90" s="449"/>
      <c r="O90" s="558"/>
      <c r="P90" s="558"/>
      <c r="Q90" s="558"/>
      <c r="R90" s="558"/>
      <c r="S90" s="558"/>
      <c r="T90" s="558"/>
      <c r="U90" s="558"/>
      <c r="V90" s="558"/>
      <c r="W90" s="558"/>
      <c r="X90" s="453"/>
      <c r="Y90" s="562"/>
      <c r="Z90" s="443"/>
      <c r="AA90" s="443"/>
      <c r="AB90" s="443"/>
      <c r="AC90" s="443"/>
      <c r="AD90" s="443"/>
      <c r="AE90" s="443"/>
      <c r="AF90" s="443"/>
      <c r="AG90" s="443"/>
      <c r="AH90" s="443"/>
      <c r="AI90" s="443"/>
      <c r="AJ90" s="443"/>
      <c r="AK90" s="443"/>
      <c r="AL90" s="443"/>
      <c r="AM90" s="443"/>
      <c r="AO90" s="565"/>
      <c r="AP90" s="558"/>
      <c r="AQ90" s="558"/>
      <c r="AR90" s="558"/>
      <c r="AS90" s="558"/>
      <c r="AT90" s="558"/>
      <c r="AU90" s="558"/>
      <c r="AV90" s="558"/>
      <c r="AW90" s="558"/>
      <c r="AX90" s="558"/>
      <c r="AY90" s="453"/>
      <c r="AZ90" s="558"/>
      <c r="BA90" s="449"/>
      <c r="BB90" s="558"/>
      <c r="BC90" s="558"/>
      <c r="BD90" s="558"/>
      <c r="BE90" s="558"/>
      <c r="BF90" s="558"/>
      <c r="BG90" s="558"/>
      <c r="BH90" s="558"/>
      <c r="BI90" s="558"/>
      <c r="BJ90" s="558"/>
      <c r="BK90" s="453"/>
      <c r="BL90" s="562"/>
    </row>
    <row r="91" spans="2:64" ht="15" thickBot="1" x14ac:dyDescent="0.4">
      <c r="B91" s="565" t="s">
        <v>572</v>
      </c>
      <c r="C91" s="453"/>
      <c r="D91" s="594">
        <f>C89+D89</f>
        <v>3467.2045000000003</v>
      </c>
      <c r="E91" s="580" t="s">
        <v>577</v>
      </c>
      <c r="F91" s="453"/>
      <c r="G91" s="453"/>
      <c r="H91" s="453"/>
      <c r="I91" s="453"/>
      <c r="J91" s="453"/>
      <c r="K91" s="453"/>
      <c r="L91" s="453"/>
      <c r="M91" s="453"/>
      <c r="N91" s="453"/>
      <c r="O91" s="453"/>
      <c r="P91" s="594">
        <f>O89+P89</f>
        <v>2839.7374999999997</v>
      </c>
      <c r="Q91" s="595" t="s">
        <v>578</v>
      </c>
      <c r="R91" s="558"/>
      <c r="S91" s="558"/>
      <c r="T91" s="558"/>
      <c r="U91" s="558"/>
      <c r="V91" s="558"/>
      <c r="W91" s="558"/>
      <c r="X91" s="453"/>
      <c r="Y91" s="562"/>
      <c r="Z91" s="443"/>
      <c r="AA91" s="443"/>
      <c r="AB91" s="443"/>
      <c r="AC91" s="443"/>
      <c r="AD91" s="443"/>
      <c r="AE91" s="443"/>
      <c r="AF91" s="443"/>
      <c r="AG91" s="443"/>
      <c r="AH91" s="443"/>
      <c r="AI91" s="443"/>
      <c r="AJ91" s="443"/>
      <c r="AK91" s="443"/>
      <c r="AL91" s="443"/>
      <c r="AM91" s="443"/>
      <c r="AO91" s="565" t="s">
        <v>572</v>
      </c>
      <c r="AP91" s="453"/>
      <c r="AQ91" s="594">
        <f>AP89+AQ89</f>
        <v>5075.4106420516182</v>
      </c>
      <c r="AR91" s="580" t="s">
        <v>577</v>
      </c>
      <c r="AS91" s="453"/>
      <c r="AT91" s="453"/>
      <c r="AU91" s="453"/>
      <c r="AV91" s="453"/>
      <c r="AW91" s="453"/>
      <c r="AX91" s="453"/>
      <c r="AY91" s="453"/>
      <c r="AZ91" s="453"/>
      <c r="BA91" s="453"/>
      <c r="BB91" s="453"/>
      <c r="BC91" s="594">
        <f>BB89+BC89</f>
        <v>4108.3135105071706</v>
      </c>
      <c r="BD91" s="595" t="s">
        <v>578</v>
      </c>
      <c r="BE91" s="558"/>
      <c r="BF91" s="558"/>
      <c r="BG91" s="558"/>
      <c r="BH91" s="558"/>
      <c r="BI91" s="558"/>
      <c r="BJ91" s="558"/>
      <c r="BK91" s="453"/>
      <c r="BL91" s="562"/>
    </row>
    <row r="92" spans="2:64" ht="8.25" customHeight="1" thickTop="1" x14ac:dyDescent="0.35">
      <c r="B92" s="565"/>
      <c r="C92" s="453"/>
      <c r="D92" s="595"/>
      <c r="E92" s="453"/>
      <c r="F92" s="453"/>
      <c r="G92" s="453"/>
      <c r="H92" s="453"/>
      <c r="I92" s="453"/>
      <c r="J92" s="453"/>
      <c r="K92" s="453"/>
      <c r="L92" s="453"/>
      <c r="M92" s="453"/>
      <c r="N92" s="453"/>
      <c r="O92" s="453"/>
      <c r="P92" s="595"/>
      <c r="Q92" s="558"/>
      <c r="R92" s="558"/>
      <c r="S92" s="558"/>
      <c r="T92" s="558"/>
      <c r="U92" s="558"/>
      <c r="V92" s="558"/>
      <c r="W92" s="558"/>
      <c r="X92" s="453"/>
      <c r="Y92" s="562"/>
      <c r="Z92" s="443"/>
      <c r="AA92" s="443"/>
      <c r="AB92" s="443"/>
      <c r="AC92" s="443"/>
      <c r="AD92" s="443"/>
      <c r="AE92" s="443"/>
      <c r="AF92" s="443"/>
      <c r="AG92" s="443"/>
      <c r="AH92" s="443"/>
      <c r="AI92" s="443"/>
      <c r="AJ92" s="443"/>
      <c r="AK92" s="443"/>
      <c r="AL92" s="443"/>
      <c r="AM92" s="443"/>
      <c r="AO92" s="565"/>
      <c r="AP92" s="453"/>
      <c r="AQ92" s="595"/>
      <c r="AR92" s="453"/>
      <c r="AS92" s="453"/>
      <c r="AT92" s="453"/>
      <c r="AU92" s="453"/>
      <c r="AV92" s="453"/>
      <c r="AW92" s="453"/>
      <c r="AX92" s="453"/>
      <c r="AY92" s="453"/>
      <c r="AZ92" s="453"/>
      <c r="BA92" s="453"/>
      <c r="BB92" s="453"/>
      <c r="BC92" s="595"/>
      <c r="BD92" s="558"/>
      <c r="BE92" s="558"/>
      <c r="BF92" s="558"/>
      <c r="BG92" s="558"/>
      <c r="BH92" s="558"/>
      <c r="BI92" s="558"/>
      <c r="BJ92" s="558"/>
      <c r="BK92" s="453"/>
      <c r="BL92" s="562"/>
    </row>
    <row r="93" spans="2:64" ht="15" thickBot="1" x14ac:dyDescent="0.4">
      <c r="B93" s="565" t="s">
        <v>579</v>
      </c>
      <c r="C93" s="449"/>
      <c r="D93" s="594">
        <f>D75+P75+D83+P83+D91+P91</f>
        <v>18193.265149999999</v>
      </c>
      <c r="E93" s="580" t="s">
        <v>614</v>
      </c>
      <c r="F93" s="449"/>
      <c r="G93" s="449"/>
      <c r="H93" s="449"/>
      <c r="I93" s="449"/>
      <c r="J93" s="449"/>
      <c r="K93" s="449"/>
      <c r="L93" s="449"/>
      <c r="M93" s="449"/>
      <c r="N93" s="449"/>
      <c r="O93" s="449"/>
      <c r="P93" s="449"/>
      <c r="Q93" s="449"/>
      <c r="R93" s="449"/>
      <c r="S93" s="449"/>
      <c r="T93" s="449"/>
      <c r="U93" s="449"/>
      <c r="V93" s="449"/>
      <c r="W93" s="449"/>
      <c r="X93" s="449"/>
      <c r="Y93" s="459"/>
      <c r="Z93" s="449"/>
      <c r="AA93" s="449"/>
      <c r="AB93" s="449"/>
      <c r="AC93" s="449"/>
      <c r="AD93" s="449"/>
      <c r="AE93" s="449"/>
      <c r="AF93" s="449"/>
      <c r="AG93" s="449"/>
      <c r="AH93" s="449"/>
      <c r="AI93" s="449"/>
      <c r="AJ93" s="449"/>
      <c r="AK93" s="449"/>
      <c r="AL93" s="449"/>
      <c r="AM93" s="449"/>
      <c r="AO93" s="565" t="s">
        <v>579</v>
      </c>
      <c r="AP93" s="449"/>
      <c r="AQ93" s="594">
        <f>AQ75+BC75+AQ83+BC83+AQ91+BC91</f>
        <v>26427.985843707946</v>
      </c>
      <c r="AR93" s="580" t="s">
        <v>614</v>
      </c>
      <c r="AS93" s="449"/>
      <c r="AT93" s="449"/>
      <c r="AU93" s="449"/>
      <c r="AV93" s="449"/>
      <c r="AW93" s="449"/>
      <c r="AX93" s="449"/>
      <c r="AY93" s="449"/>
      <c r="AZ93" s="449"/>
      <c r="BA93" s="449"/>
      <c r="BB93" s="449"/>
      <c r="BC93" s="449"/>
      <c r="BD93" s="449"/>
      <c r="BE93" s="449"/>
      <c r="BF93" s="449"/>
      <c r="BG93" s="449"/>
      <c r="BH93" s="449"/>
      <c r="BI93" s="449"/>
      <c r="BJ93" s="449"/>
      <c r="BK93" s="449"/>
      <c r="BL93" s="459"/>
    </row>
    <row r="94" spans="2:64" ht="7.5" customHeight="1" thickTop="1" thickBot="1" x14ac:dyDescent="0.4">
      <c r="B94" s="466"/>
      <c r="C94" s="464"/>
      <c r="D94" s="464"/>
      <c r="E94" s="464"/>
      <c r="F94" s="464"/>
      <c r="G94" s="464"/>
      <c r="H94" s="464"/>
      <c r="I94" s="464"/>
      <c r="J94" s="464"/>
      <c r="K94" s="464"/>
      <c r="L94" s="464"/>
      <c r="M94" s="464"/>
      <c r="N94" s="464"/>
      <c r="O94" s="464"/>
      <c r="P94" s="464"/>
      <c r="Q94" s="464"/>
      <c r="R94" s="464"/>
      <c r="S94" s="464"/>
      <c r="T94" s="464"/>
      <c r="U94" s="464"/>
      <c r="V94" s="464"/>
      <c r="W94" s="464"/>
      <c r="X94" s="464"/>
      <c r="Y94" s="463"/>
      <c r="AO94" s="466"/>
      <c r="AP94" s="464"/>
      <c r="AQ94" s="464"/>
      <c r="AR94" s="464"/>
      <c r="AS94" s="464"/>
      <c r="AT94" s="464"/>
      <c r="AU94" s="464"/>
      <c r="AV94" s="464"/>
      <c r="AW94" s="464"/>
      <c r="AX94" s="464"/>
      <c r="AY94" s="464"/>
      <c r="AZ94" s="464"/>
      <c r="BA94" s="464"/>
      <c r="BB94" s="464"/>
      <c r="BC94" s="464"/>
      <c r="BD94" s="464"/>
      <c r="BE94" s="464"/>
      <c r="BF94" s="464"/>
      <c r="BG94" s="464"/>
      <c r="BH94" s="464"/>
      <c r="BI94" s="464"/>
      <c r="BJ94" s="464"/>
      <c r="BK94" s="464"/>
      <c r="BL94" s="463"/>
    </row>
    <row r="96" spans="2:64" x14ac:dyDescent="0.35">
      <c r="R96" s="450"/>
      <c r="S96" s="450"/>
      <c r="T96" s="450"/>
      <c r="U96" s="450"/>
      <c r="V96" s="450"/>
      <c r="W96" s="450"/>
      <c r="X96" s="450"/>
      <c r="Y96" s="450"/>
      <c r="Z96" s="450"/>
      <c r="AA96" s="450"/>
      <c r="AB96" s="450"/>
      <c r="AC96" s="450"/>
      <c r="AD96" s="450"/>
      <c r="AE96" s="450"/>
      <c r="AF96" s="450"/>
      <c r="AG96" s="450"/>
      <c r="AH96" s="450"/>
      <c r="AI96" s="450"/>
      <c r="AJ96" s="450"/>
      <c r="AK96" s="450"/>
      <c r="AL96" s="450"/>
      <c r="AM96" s="450"/>
      <c r="AQ96" s="666">
        <f>AZ71+BL71+AZ79+BL79+AZ87+BL87</f>
        <v>20068.528318515306</v>
      </c>
      <c r="AS96" s="666">
        <f>AQ93+BV75</f>
        <v>348569.43871607812</v>
      </c>
    </row>
    <row r="97" spans="18:43" x14ac:dyDescent="0.35">
      <c r="R97" s="450"/>
      <c r="S97" s="450"/>
      <c r="T97" s="450"/>
      <c r="U97" s="450"/>
      <c r="V97" s="450"/>
      <c r="W97" s="450"/>
      <c r="X97" s="450"/>
      <c r="Y97" s="450"/>
      <c r="Z97" s="450"/>
      <c r="AA97" s="450"/>
      <c r="AB97" s="450"/>
      <c r="AC97" s="450"/>
      <c r="AD97" s="450"/>
      <c r="AE97" s="450"/>
      <c r="AF97" s="450"/>
      <c r="AG97" s="450"/>
      <c r="AH97" s="450"/>
      <c r="AI97" s="450"/>
      <c r="AJ97" s="450"/>
      <c r="AK97" s="450"/>
      <c r="AL97" s="450"/>
      <c r="AM97" s="450"/>
      <c r="AQ97" s="667">
        <f>BY71</f>
        <v>277743.85285961669</v>
      </c>
    </row>
    <row r="98" spans="18:43" x14ac:dyDescent="0.35">
      <c r="R98" s="450"/>
      <c r="S98" s="450"/>
      <c r="T98" s="450"/>
      <c r="U98" s="450"/>
      <c r="V98" s="450"/>
      <c r="W98" s="450"/>
      <c r="X98" s="450"/>
      <c r="Y98" s="450"/>
      <c r="Z98" s="450"/>
      <c r="AA98" s="450"/>
      <c r="AB98" s="450"/>
      <c r="AC98" s="450"/>
      <c r="AD98" s="450"/>
      <c r="AE98" s="450"/>
      <c r="AF98" s="450"/>
      <c r="AG98" s="450"/>
      <c r="AH98" s="450"/>
      <c r="AI98" s="450"/>
      <c r="AJ98" s="450"/>
      <c r="AK98" s="450"/>
      <c r="AL98" s="450"/>
      <c r="AM98" s="450"/>
      <c r="AQ98" s="666">
        <f>AQ96+AQ97</f>
        <v>297812.38117813197</v>
      </c>
    </row>
    <row r="99" spans="18:43" x14ac:dyDescent="0.35"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</row>
    <row r="100" spans="18:43" x14ac:dyDescent="0.35">
      <c r="R100" s="453"/>
      <c r="S100" s="1132"/>
      <c r="T100" s="1132"/>
      <c r="U100" s="1132"/>
      <c r="V100" s="576"/>
      <c r="W100" s="573"/>
      <c r="X100" s="453"/>
      <c r="Y100" s="474"/>
      <c r="Z100" s="468"/>
      <c r="AA100" s="468"/>
      <c r="AB100" s="468"/>
      <c r="AC100" s="468"/>
      <c r="AD100" s="468"/>
      <c r="AE100" s="468"/>
      <c r="AF100" s="468"/>
      <c r="AG100" s="468"/>
      <c r="AH100" s="468"/>
      <c r="AI100" s="576"/>
      <c r="AJ100" s="573"/>
      <c r="AK100" s="468"/>
      <c r="AL100" s="468"/>
      <c r="AM100" s="468"/>
    </row>
    <row r="101" spans="18:43" x14ac:dyDescent="0.35">
      <c r="R101" s="453"/>
      <c r="S101" s="1132"/>
      <c r="T101" s="1132"/>
      <c r="U101" s="1132"/>
      <c r="V101" s="576"/>
      <c r="W101" s="573"/>
      <c r="X101" s="453"/>
      <c r="Y101" s="449"/>
      <c r="Z101" s="468"/>
      <c r="AA101" s="468"/>
      <c r="AB101" s="468"/>
      <c r="AC101" s="468"/>
      <c r="AD101" s="468"/>
      <c r="AE101" s="468"/>
      <c r="AF101" s="468"/>
      <c r="AG101" s="468"/>
      <c r="AH101" s="468"/>
      <c r="AI101" s="576"/>
      <c r="AJ101" s="573"/>
      <c r="AK101" s="468"/>
      <c r="AL101" s="468"/>
      <c r="AM101" s="468"/>
    </row>
    <row r="102" spans="18:43" x14ac:dyDescent="0.35">
      <c r="R102" s="453"/>
      <c r="S102" s="445"/>
      <c r="T102" s="445"/>
      <c r="U102" s="445"/>
      <c r="V102" s="445"/>
      <c r="W102" s="445"/>
      <c r="X102" s="453"/>
      <c r="Y102" s="449"/>
      <c r="Z102" s="445"/>
      <c r="AA102" s="445"/>
      <c r="AB102" s="445"/>
      <c r="AC102" s="445"/>
      <c r="AD102" s="445"/>
      <c r="AE102" s="445"/>
      <c r="AF102" s="445"/>
      <c r="AG102" s="445"/>
      <c r="AH102" s="445"/>
      <c r="AI102" s="445"/>
      <c r="AJ102" s="445"/>
      <c r="AK102" s="445"/>
      <c r="AL102" s="445"/>
      <c r="AM102" s="445"/>
    </row>
    <row r="103" spans="18:43" x14ac:dyDescent="0.35">
      <c r="R103" s="453"/>
      <c r="S103" s="446"/>
      <c r="T103" s="446"/>
      <c r="U103" s="446"/>
      <c r="V103" s="446"/>
      <c r="W103" s="446"/>
      <c r="X103" s="453"/>
      <c r="Y103" s="449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446"/>
      <c r="AL103" s="446"/>
      <c r="AM103" s="446"/>
    </row>
    <row r="104" spans="18:43" x14ac:dyDescent="0.35">
      <c r="R104" s="453"/>
      <c r="S104" s="446"/>
      <c r="T104" s="446"/>
      <c r="U104" s="446"/>
      <c r="V104" s="446"/>
      <c r="W104" s="446"/>
      <c r="X104" s="453"/>
      <c r="Y104" s="449"/>
      <c r="Z104" s="446"/>
      <c r="AA104" s="446"/>
      <c r="AB104" s="446"/>
      <c r="AC104" s="446"/>
      <c r="AD104" s="446"/>
      <c r="AE104" s="446"/>
      <c r="AF104" s="446"/>
      <c r="AG104" s="446"/>
      <c r="AH104" s="446"/>
      <c r="AI104" s="446"/>
      <c r="AJ104" s="446"/>
      <c r="AK104" s="446"/>
      <c r="AL104" s="446"/>
      <c r="AM104" s="446"/>
    </row>
    <row r="105" spans="18:43" x14ac:dyDescent="0.35">
      <c r="R105" s="453"/>
      <c r="S105" s="446"/>
      <c r="T105" s="446"/>
      <c r="U105" s="446"/>
      <c r="V105" s="446"/>
      <c r="W105" s="446"/>
      <c r="X105" s="453"/>
      <c r="Y105" s="449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446"/>
      <c r="AL105" s="446"/>
      <c r="AM105" s="446"/>
    </row>
    <row r="106" spans="18:43" x14ac:dyDescent="0.35">
      <c r="R106" s="458"/>
      <c r="S106" s="451"/>
      <c r="T106" s="451"/>
      <c r="U106" s="446"/>
      <c r="V106" s="446"/>
      <c r="W106" s="446"/>
      <c r="X106" s="458"/>
      <c r="Y106" s="449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</row>
    <row r="107" spans="18:43" x14ac:dyDescent="0.35">
      <c r="R107" s="453"/>
      <c r="S107" s="446"/>
      <c r="T107" s="446"/>
      <c r="U107" s="446"/>
      <c r="V107" s="446"/>
      <c r="W107" s="446"/>
      <c r="X107" s="453"/>
      <c r="Y107" s="449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</row>
    <row r="108" spans="18:43" x14ac:dyDescent="0.35">
      <c r="R108" s="449"/>
      <c r="S108" s="449"/>
      <c r="T108" s="449"/>
      <c r="U108" s="449"/>
      <c r="V108" s="449"/>
      <c r="W108" s="449"/>
      <c r="X108" s="449"/>
      <c r="Y108" s="449"/>
    </row>
  </sheetData>
  <mergeCells count="184">
    <mergeCell ref="CB3:CD3"/>
    <mergeCell ref="CB4:CD4"/>
    <mergeCell ref="CG1:CN1"/>
    <mergeCell ref="CG2:CN2"/>
    <mergeCell ref="AP85:AQ85"/>
    <mergeCell ref="AP77:AQ77"/>
    <mergeCell ref="AP76:AZ76"/>
    <mergeCell ref="BB76:BL76"/>
    <mergeCell ref="AR77:AX77"/>
    <mergeCell ref="BB77:BC77"/>
    <mergeCell ref="BD77:BJ77"/>
    <mergeCell ref="AP84:AZ84"/>
    <mergeCell ref="BB84:BL84"/>
    <mergeCell ref="AR85:AX85"/>
    <mergeCell ref="BB85:BC85"/>
    <mergeCell ref="BD85:BJ85"/>
    <mergeCell ref="AP25:AQ25"/>
    <mergeCell ref="AP41:AQ41"/>
    <mergeCell ref="AP33:AR33"/>
    <mergeCell ref="BF33:BH33"/>
    <mergeCell ref="AO35:BL35"/>
    <mergeCell ref="AO36:BL36"/>
    <mergeCell ref="AP69:AQ69"/>
    <mergeCell ref="AP55:AQ55"/>
    <mergeCell ref="AO65:BL65"/>
    <mergeCell ref="AO66:BL66"/>
    <mergeCell ref="AP68:AZ68"/>
    <mergeCell ref="BB68:BL68"/>
    <mergeCell ref="AR69:AX69"/>
    <mergeCell ref="BB69:BC69"/>
    <mergeCell ref="BD69:BJ69"/>
    <mergeCell ref="AB64:AL64"/>
    <mergeCell ref="AB65:AL65"/>
    <mergeCell ref="AC68:AL68"/>
    <mergeCell ref="C47:M47"/>
    <mergeCell ref="O47:Y47"/>
    <mergeCell ref="C48:D48"/>
    <mergeCell ref="E48:K48"/>
    <mergeCell ref="O48:P48"/>
    <mergeCell ref="Q48:W48"/>
    <mergeCell ref="C24:M24"/>
    <mergeCell ref="O24:Y24"/>
    <mergeCell ref="AO64:BL64"/>
    <mergeCell ref="AB63:AL63"/>
    <mergeCell ref="B38:Y38"/>
    <mergeCell ref="C40:M40"/>
    <mergeCell ref="O40:Y40"/>
    <mergeCell ref="C41:D41"/>
    <mergeCell ref="E41:K41"/>
    <mergeCell ref="O41:P41"/>
    <mergeCell ref="Q41:W41"/>
    <mergeCell ref="BB33:BD33"/>
    <mergeCell ref="AO37:BL37"/>
    <mergeCell ref="AO38:BL38"/>
    <mergeCell ref="AP40:AZ40"/>
    <mergeCell ref="BB40:BL40"/>
    <mergeCell ref="AR41:AX41"/>
    <mergeCell ref="BB41:BC41"/>
    <mergeCell ref="Q77:W77"/>
    <mergeCell ref="C84:M84"/>
    <mergeCell ref="O84:Y84"/>
    <mergeCell ref="C54:M54"/>
    <mergeCell ref="O54:Y54"/>
    <mergeCell ref="C55:D55"/>
    <mergeCell ref="E55:K55"/>
    <mergeCell ref="O55:P55"/>
    <mergeCell ref="Q55:W55"/>
    <mergeCell ref="AC6:AL6"/>
    <mergeCell ref="AB35:AL35"/>
    <mergeCell ref="AB36:AL36"/>
    <mergeCell ref="S100:U100"/>
    <mergeCell ref="S101:U101"/>
    <mergeCell ref="C68:M68"/>
    <mergeCell ref="O68:Y68"/>
    <mergeCell ref="C69:D69"/>
    <mergeCell ref="E69:K69"/>
    <mergeCell ref="O69:P69"/>
    <mergeCell ref="Q69:W69"/>
    <mergeCell ref="C76:M76"/>
    <mergeCell ref="O76:Y76"/>
    <mergeCell ref="C85:D85"/>
    <mergeCell ref="E85:K85"/>
    <mergeCell ref="O85:P85"/>
    <mergeCell ref="Q85:W85"/>
    <mergeCell ref="B63:Y63"/>
    <mergeCell ref="B64:Y64"/>
    <mergeCell ref="B65:Y65"/>
    <mergeCell ref="B66:Y66"/>
    <mergeCell ref="C77:D77"/>
    <mergeCell ref="E77:K77"/>
    <mergeCell ref="O77:P77"/>
    <mergeCell ref="B35:Y35"/>
    <mergeCell ref="B36:Y36"/>
    <mergeCell ref="B37:Y37"/>
    <mergeCell ref="C15:M15"/>
    <mergeCell ref="C16:D16"/>
    <mergeCell ref="E16:K16"/>
    <mergeCell ref="O15:Y15"/>
    <mergeCell ref="O16:P16"/>
    <mergeCell ref="Q16:W16"/>
    <mergeCell ref="C25:D25"/>
    <mergeCell ref="E25:K25"/>
    <mergeCell ref="O25:P25"/>
    <mergeCell ref="Q25:W25"/>
    <mergeCell ref="AB1:AL1"/>
    <mergeCell ref="AB2:AL2"/>
    <mergeCell ref="AB3:AL3"/>
    <mergeCell ref="AB4:AL4"/>
    <mergeCell ref="AB66:AL66"/>
    <mergeCell ref="AC40:AL40"/>
    <mergeCell ref="AC41:AH41"/>
    <mergeCell ref="C33:E33"/>
    <mergeCell ref="O33:Q33"/>
    <mergeCell ref="S33:U33"/>
    <mergeCell ref="AB37:AL37"/>
    <mergeCell ref="AB38:AL38"/>
    <mergeCell ref="S5:U5"/>
    <mergeCell ref="C7:D7"/>
    <mergeCell ref="E7:K7"/>
    <mergeCell ref="C6:M6"/>
    <mergeCell ref="O7:P7"/>
    <mergeCell ref="Q7:W7"/>
    <mergeCell ref="O6:Y6"/>
    <mergeCell ref="B1:Y1"/>
    <mergeCell ref="B2:Y2"/>
    <mergeCell ref="B3:Y3"/>
    <mergeCell ref="B4:Y4"/>
    <mergeCell ref="O5:Q5"/>
    <mergeCell ref="AO1:BL1"/>
    <mergeCell ref="AO2:BL2"/>
    <mergeCell ref="AO3:BL3"/>
    <mergeCell ref="AO4:BL4"/>
    <mergeCell ref="BB5:BD5"/>
    <mergeCell ref="BF5:BH5"/>
    <mergeCell ref="AP6:AZ6"/>
    <mergeCell ref="BB6:BL6"/>
    <mergeCell ref="AR7:AX7"/>
    <mergeCell ref="BB7:BC7"/>
    <mergeCell ref="BD7:BJ7"/>
    <mergeCell ref="AP7:AQ7"/>
    <mergeCell ref="AP15:AZ15"/>
    <mergeCell ref="BB15:BL15"/>
    <mergeCell ref="AR16:AX16"/>
    <mergeCell ref="BB16:BC16"/>
    <mergeCell ref="BD16:BJ16"/>
    <mergeCell ref="AP24:AZ24"/>
    <mergeCell ref="BB24:BL24"/>
    <mergeCell ref="AR25:AX25"/>
    <mergeCell ref="BB25:BC25"/>
    <mergeCell ref="BD25:BJ25"/>
    <mergeCell ref="AP16:AQ16"/>
    <mergeCell ref="BO1:BY1"/>
    <mergeCell ref="BO2:BY2"/>
    <mergeCell ref="BO3:BY3"/>
    <mergeCell ref="BO4:BY4"/>
    <mergeCell ref="BP6:BY6"/>
    <mergeCell ref="BO35:BY35"/>
    <mergeCell ref="BO36:BY36"/>
    <mergeCell ref="BO37:BY37"/>
    <mergeCell ref="BO38:BY38"/>
    <mergeCell ref="BO64:BY64"/>
    <mergeCell ref="BO65:BY65"/>
    <mergeCell ref="BO66:BY66"/>
    <mergeCell ref="BP68:BY68"/>
    <mergeCell ref="AC7:AI7"/>
    <mergeCell ref="AC69:AI69"/>
    <mergeCell ref="BP7:BV7"/>
    <mergeCell ref="BP41:BV41"/>
    <mergeCell ref="BP69:BV69"/>
    <mergeCell ref="AO63:BL63"/>
    <mergeCell ref="AP48:AQ48"/>
    <mergeCell ref="BP40:BY40"/>
    <mergeCell ref="BO63:BY63"/>
    <mergeCell ref="BD41:BJ41"/>
    <mergeCell ref="AP47:AZ47"/>
    <mergeCell ref="BB47:BL47"/>
    <mergeCell ref="AR48:AX48"/>
    <mergeCell ref="BB48:BC48"/>
    <mergeCell ref="BD48:BJ48"/>
    <mergeCell ref="AP54:AZ54"/>
    <mergeCell ref="BB54:BL54"/>
    <mergeCell ref="AR55:AX55"/>
    <mergeCell ref="BB55:BC55"/>
    <mergeCell ref="BD55:BJ55"/>
  </mergeCells>
  <pageMargins left="0.7" right="0.7" top="0.75" bottom="0.75" header="0.3" footer="0.3"/>
  <pageSetup orientation="portrait" r:id="rId1"/>
  <ignoredErrors>
    <ignoredError sqref="C8:M8 O8:V8 C17:J17 C26:K26 O17:V17 O26:V26 AC8:AI8 C42:J42 O42:V42 C49:J49 O49:V49 C56:J56 O56:V56 C70:I70 C78:J78 C86:J86 O70:V70 O78:V78 O86:V86 AC42:AI42 AC70:AI70 AP8:AW8 BB8:BI8 AP17:AW17 AP26:AW26 BB17:BI17 BB26:BI26 AP42:AW42 AP49:AW49 AP56:AW56 BB42:BI42 BB49:BI49 BB56:BI56 AP70:AW70 BB70:BI70 AP78:AW78 BB78:BI78 AP86:AX86 BB86:BI86 BP8:BV8 BP42:BV42 BP70:BV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7"/>
  <sheetViews>
    <sheetView showGridLines="0" zoomScale="130" zoomScaleNormal="130" workbookViewId="0">
      <selection activeCell="G32" sqref="G32"/>
    </sheetView>
  </sheetViews>
  <sheetFormatPr defaultRowHeight="14.5" x14ac:dyDescent="0.35"/>
  <cols>
    <col min="5" max="5" width="15.90625" bestFit="1" customWidth="1"/>
    <col min="6" max="6" width="15.90625" style="110" customWidth="1"/>
    <col min="7" max="7" width="15.90625" bestFit="1" customWidth="1"/>
    <col min="9" max="9" width="15.54296875" customWidth="1"/>
    <col min="10" max="10" width="13.36328125" bestFit="1" customWidth="1"/>
    <col min="11" max="11" width="15.90625" bestFit="1" customWidth="1"/>
    <col min="12" max="12" width="16.54296875" customWidth="1"/>
    <col min="13" max="13" width="15.6328125" customWidth="1"/>
  </cols>
  <sheetData>
    <row r="2" spans="1:14" ht="20.5" x14ac:dyDescent="0.45">
      <c r="A2" s="111" t="s">
        <v>161</v>
      </c>
    </row>
    <row r="3" spans="1:14" s="110" customFormat="1" ht="15.75" customHeight="1" x14ac:dyDescent="0.45">
      <c r="A3" s="111"/>
    </row>
    <row r="4" spans="1:14" s="110" customFormat="1" ht="15.75" customHeight="1" x14ac:dyDescent="0.45">
      <c r="A4" s="111"/>
      <c r="E4" s="187" t="s">
        <v>4</v>
      </c>
      <c r="F4" s="187" t="s">
        <v>3</v>
      </c>
      <c r="G4" s="187" t="s">
        <v>0</v>
      </c>
      <c r="I4" s="440" t="s">
        <v>558</v>
      </c>
    </row>
    <row r="5" spans="1:14" ht="16" thickBot="1" x14ac:dyDescent="0.4">
      <c r="A5" s="184"/>
      <c r="B5" s="185" t="s">
        <v>168</v>
      </c>
      <c r="C5" s="184"/>
      <c r="D5" s="184"/>
      <c r="E5" s="188" t="s">
        <v>169</v>
      </c>
      <c r="F5" s="188" t="s">
        <v>169</v>
      </c>
      <c r="G5" s="188" t="s">
        <v>169</v>
      </c>
      <c r="H5" s="184"/>
      <c r="I5" s="441" t="s">
        <v>430</v>
      </c>
      <c r="J5" s="184"/>
      <c r="K5" s="654"/>
      <c r="L5" s="654"/>
      <c r="M5" s="654"/>
      <c r="N5" s="184"/>
    </row>
    <row r="6" spans="1:14" ht="15.5" x14ac:dyDescent="0.35">
      <c r="A6" s="184"/>
      <c r="B6" s="184" t="s">
        <v>162</v>
      </c>
      <c r="C6" s="184"/>
      <c r="D6" s="184"/>
      <c r="E6" s="186">
        <f>'ElecLocHwy Costs'!D152</f>
        <v>3309212</v>
      </c>
      <c r="F6" s="186">
        <f>'ElecLocHwy Costs'!D153</f>
        <v>690788</v>
      </c>
      <c r="G6" s="186">
        <f t="shared" ref="G6:G12" si="0">+F6+E6</f>
        <v>4000000</v>
      </c>
      <c r="H6" s="186"/>
      <c r="I6" s="184"/>
      <c r="J6" s="343"/>
      <c r="K6" s="615"/>
      <c r="L6" s="657"/>
      <c r="M6" s="616"/>
      <c r="N6" s="184"/>
    </row>
    <row r="7" spans="1:14" ht="15.5" x14ac:dyDescent="0.35">
      <c r="A7" s="184"/>
      <c r="B7" s="184" t="s">
        <v>163</v>
      </c>
      <c r="C7" s="184"/>
      <c r="D7" s="184"/>
      <c r="E7" s="186">
        <f>'Dealer Costs'!D29</f>
        <v>0</v>
      </c>
      <c r="F7" s="186">
        <f>'Dealer Costs'!D30</f>
        <v>1789999.65</v>
      </c>
      <c r="G7" s="186">
        <f t="shared" si="0"/>
        <v>1789999.65</v>
      </c>
      <c r="H7" s="186"/>
      <c r="I7" s="184"/>
      <c r="J7" s="184"/>
      <c r="K7" s="615"/>
      <c r="L7" s="657"/>
      <c r="M7" s="616"/>
      <c r="N7" s="184"/>
    </row>
    <row r="8" spans="1:14" ht="15.5" x14ac:dyDescent="0.35">
      <c r="A8" s="184"/>
      <c r="B8" s="184" t="s">
        <v>427</v>
      </c>
      <c r="C8" s="184"/>
      <c r="D8" s="184"/>
      <c r="E8" s="186">
        <f>'Residential Costs'!E45</f>
        <v>200974750</v>
      </c>
      <c r="F8" s="186">
        <f>'Residential Costs'!E46</f>
        <v>24950000</v>
      </c>
      <c r="G8" s="186">
        <f t="shared" si="0"/>
        <v>225924750</v>
      </c>
      <c r="H8" s="186"/>
      <c r="I8" s="184"/>
      <c r="J8" s="339"/>
      <c r="K8" s="615"/>
      <c r="L8" s="657"/>
      <c r="M8" s="616"/>
      <c r="N8" s="184"/>
    </row>
    <row r="9" spans="1:14" ht="15.5" x14ac:dyDescent="0.35">
      <c r="A9" s="184"/>
      <c r="B9" s="184" t="s">
        <v>164</v>
      </c>
      <c r="C9" s="184"/>
      <c r="D9" s="184"/>
      <c r="E9" s="186">
        <f>'MD HD Port Costs'!E92</f>
        <v>1840575</v>
      </c>
      <c r="F9" s="186">
        <f>'MD HD Port Costs'!E93</f>
        <v>565000</v>
      </c>
      <c r="G9" s="186">
        <f t="shared" si="0"/>
        <v>2405575</v>
      </c>
      <c r="H9" s="186"/>
      <c r="I9" s="184"/>
      <c r="J9" s="184"/>
      <c r="K9" s="615"/>
      <c r="L9" s="657"/>
      <c r="M9" s="616"/>
      <c r="N9" s="184"/>
    </row>
    <row r="10" spans="1:14" ht="15.5" x14ac:dyDescent="0.35">
      <c r="A10" s="184"/>
      <c r="B10" s="184" t="s">
        <v>165</v>
      </c>
      <c r="C10" s="184"/>
      <c r="D10" s="184"/>
      <c r="E10" s="186">
        <f>'Fleet Del Total Costs'!E143</f>
        <v>3231963</v>
      </c>
      <c r="F10" s="186">
        <f>'Fleet Del Total Costs'!E144</f>
        <v>458785.5</v>
      </c>
      <c r="G10" s="186">
        <f t="shared" si="0"/>
        <v>3690748.5</v>
      </c>
      <c r="H10" s="186"/>
      <c r="I10" s="184"/>
      <c r="J10" s="184"/>
      <c r="K10" s="615"/>
      <c r="L10" s="657"/>
      <c r="M10" s="616"/>
      <c r="N10" s="184"/>
    </row>
    <row r="11" spans="1:14" ht="15.5" x14ac:dyDescent="0.35">
      <c r="A11" s="184"/>
      <c r="B11" s="184" t="s">
        <v>166</v>
      </c>
      <c r="C11" s="184"/>
      <c r="D11" s="184"/>
      <c r="E11" s="186">
        <f>'Taxi Costs'!E158</f>
        <v>2456287</v>
      </c>
      <c r="F11" s="186">
        <f>'Taxi Costs'!E159</f>
        <v>1010917.5</v>
      </c>
      <c r="G11" s="186">
        <f t="shared" si="0"/>
        <v>3467204.5</v>
      </c>
      <c r="H11" s="186"/>
      <c r="I11" s="184"/>
      <c r="J11" s="184"/>
      <c r="K11" s="615"/>
      <c r="L11" s="657"/>
      <c r="M11" s="616"/>
      <c r="N11" s="184"/>
    </row>
    <row r="12" spans="1:14" ht="15.5" x14ac:dyDescent="0.35">
      <c r="A12" s="184"/>
      <c r="B12" s="184" t="s">
        <v>167</v>
      </c>
      <c r="C12" s="184"/>
      <c r="D12" s="184"/>
      <c r="E12" s="342">
        <f>'Airport GSE Total Costs'!E146</f>
        <v>2405597.5</v>
      </c>
      <c r="F12" s="342">
        <f>'Airport GSE Total Costs'!E147</f>
        <v>434140</v>
      </c>
      <c r="G12" s="342">
        <f t="shared" si="0"/>
        <v>2839737.5</v>
      </c>
      <c r="H12" s="186"/>
      <c r="I12" s="184"/>
      <c r="J12" s="184"/>
      <c r="K12" s="615"/>
      <c r="L12" s="657"/>
      <c r="M12" s="616"/>
      <c r="N12" s="184"/>
    </row>
    <row r="13" spans="1:14" s="110" customFormat="1" ht="15.5" x14ac:dyDescent="0.35">
      <c r="A13" s="184"/>
      <c r="B13" s="184"/>
      <c r="C13" s="184"/>
      <c r="D13" s="184"/>
      <c r="E13" s="186">
        <f>SUM(E6:E12)</f>
        <v>214218384.5</v>
      </c>
      <c r="F13" s="186">
        <f>SUM(F6:F12)</f>
        <v>29899630.649999999</v>
      </c>
      <c r="G13" s="186">
        <f>SUM(G6:G12)</f>
        <v>244118015.15000001</v>
      </c>
      <c r="H13" s="442" t="s">
        <v>0</v>
      </c>
      <c r="I13" s="343">
        <f>+G6+G7+G9+G10+G11+G12</f>
        <v>18193265.149999999</v>
      </c>
      <c r="J13" s="184"/>
      <c r="K13" s="615"/>
      <c r="L13" s="615"/>
      <c r="M13" s="615"/>
      <c r="N13" s="184"/>
    </row>
    <row r="14" spans="1:14" s="110" customFormat="1" ht="15.5" x14ac:dyDescent="0.35">
      <c r="A14" s="184"/>
      <c r="B14" s="184"/>
      <c r="C14" s="184"/>
      <c r="D14" s="184"/>
      <c r="E14" s="186"/>
      <c r="F14" s="186"/>
      <c r="G14" s="186"/>
      <c r="H14" s="442"/>
      <c r="I14" s="184"/>
      <c r="J14" s="184"/>
      <c r="K14" s="654"/>
      <c r="L14" s="654"/>
      <c r="M14" s="654"/>
      <c r="N14" s="184"/>
    </row>
    <row r="15" spans="1:14" ht="15.5" x14ac:dyDescent="0.35">
      <c r="A15" s="184"/>
      <c r="B15" s="184"/>
      <c r="C15" s="184"/>
      <c r="D15" s="184"/>
      <c r="E15" s="186"/>
      <c r="F15" s="186"/>
      <c r="G15" s="186"/>
      <c r="H15" s="442"/>
      <c r="I15" s="184"/>
      <c r="J15" s="184"/>
      <c r="K15" s="654"/>
      <c r="L15" s="654"/>
      <c r="M15" s="654"/>
      <c r="N15" s="184"/>
    </row>
    <row r="16" spans="1:14" ht="15.5" x14ac:dyDescent="0.35">
      <c r="A16" s="184"/>
      <c r="B16" s="184"/>
      <c r="C16" s="184"/>
      <c r="D16" s="184"/>
      <c r="E16" s="1147" t="s">
        <v>372</v>
      </c>
      <c r="F16" s="1147"/>
      <c r="G16" s="1147"/>
      <c r="H16" s="442"/>
      <c r="I16" s="184"/>
      <c r="J16" s="184"/>
      <c r="K16" s="1130"/>
      <c r="L16" s="1130"/>
      <c r="M16" s="654"/>
      <c r="N16" s="184"/>
    </row>
    <row r="17" spans="1:14" ht="15.5" x14ac:dyDescent="0.35">
      <c r="A17" s="184"/>
      <c r="B17" s="110"/>
      <c r="C17" s="110"/>
      <c r="D17" s="110"/>
      <c r="E17" s="187" t="s">
        <v>4</v>
      </c>
      <c r="F17" s="187" t="s">
        <v>3</v>
      </c>
      <c r="G17" s="187" t="s">
        <v>0</v>
      </c>
      <c r="H17" s="442"/>
      <c r="I17" s="475" t="s">
        <v>381</v>
      </c>
      <c r="J17" s="184"/>
      <c r="K17" s="1128"/>
      <c r="L17" s="1128"/>
      <c r="M17" s="654"/>
      <c r="N17" s="184"/>
    </row>
    <row r="18" spans="1:14" ht="16" thickBot="1" x14ac:dyDescent="0.4">
      <c r="A18" s="184"/>
      <c r="B18" s="185" t="s">
        <v>168</v>
      </c>
      <c r="C18" s="184"/>
      <c r="D18" s="184"/>
      <c r="E18" s="188" t="s">
        <v>169</v>
      </c>
      <c r="F18" s="188" t="s">
        <v>169</v>
      </c>
      <c r="G18" s="188" t="s">
        <v>169</v>
      </c>
      <c r="H18" s="442"/>
      <c r="I18" s="430" t="s">
        <v>380</v>
      </c>
      <c r="J18" s="184"/>
      <c r="K18" s="428"/>
      <c r="L18" s="428"/>
      <c r="M18" s="654"/>
      <c r="N18" s="184"/>
    </row>
    <row r="19" spans="1:14" ht="15.5" x14ac:dyDescent="0.35">
      <c r="A19" s="184"/>
      <c r="B19" s="184" t="s">
        <v>162</v>
      </c>
      <c r="C19" s="184"/>
      <c r="D19" s="184"/>
      <c r="E19" s="186">
        <f>SUM('ElecLocHwy RR Input'!H96:CM103)</f>
        <v>5029343.5951460237</v>
      </c>
      <c r="F19" s="186">
        <f>SUM('ElecLocHwy RR Input'!H106:CM107)</f>
        <v>1187072.7700180609</v>
      </c>
      <c r="G19" s="186">
        <f t="shared" ref="G19:G25" si="1">+F19+E19</f>
        <v>6216416.3651640844</v>
      </c>
      <c r="H19" s="340"/>
      <c r="I19" s="339">
        <f>SUM('ElecLocHwy RR Input'!H113:CM120)</f>
        <v>5029343.5951460218</v>
      </c>
      <c r="J19" s="184"/>
      <c r="K19" s="615"/>
      <c r="L19" s="657"/>
      <c r="M19" s="615"/>
      <c r="N19" s="184"/>
    </row>
    <row r="20" spans="1:14" ht="15.5" x14ac:dyDescent="0.35">
      <c r="A20" s="184"/>
      <c r="B20" s="184" t="s">
        <v>163</v>
      </c>
      <c r="C20" s="184"/>
      <c r="D20" s="184"/>
      <c r="E20" s="186">
        <f>SUM('Dealer RR Input'!H96:CM103)</f>
        <v>0</v>
      </c>
      <c r="F20" s="186">
        <f>SUM('Dealer RR Input'!H106:CM107)</f>
        <v>2128255.7976927212</v>
      </c>
      <c r="G20" s="186">
        <f t="shared" si="1"/>
        <v>2128255.7976927212</v>
      </c>
      <c r="H20" s="340"/>
      <c r="I20" s="339"/>
      <c r="J20" s="184"/>
      <c r="K20" s="615"/>
      <c r="L20" s="657"/>
      <c r="M20" s="615"/>
      <c r="N20" s="184"/>
    </row>
    <row r="21" spans="1:14" ht="15.5" x14ac:dyDescent="0.35">
      <c r="A21" s="184"/>
      <c r="B21" s="184" t="s">
        <v>427</v>
      </c>
      <c r="C21" s="184"/>
      <c r="D21" s="184"/>
      <c r="E21" s="186">
        <f>SUM('Residential RR Input'!H96:CM103)</f>
        <v>230611167.07048145</v>
      </c>
      <c r="F21" s="186">
        <f>SUM('Residential RR Input'!H106:CM107)</f>
        <v>36479780.000470899</v>
      </c>
      <c r="G21" s="186">
        <f t="shared" si="1"/>
        <v>267090947.07095236</v>
      </c>
      <c r="H21" s="340"/>
      <c r="I21" s="339">
        <f>SUM('Residential RR Input'!H113:CN120)</f>
        <v>230611167.07048142</v>
      </c>
      <c r="J21" s="184"/>
      <c r="K21" s="615"/>
      <c r="L21" s="657"/>
      <c r="M21" s="615"/>
      <c r="N21" s="184"/>
    </row>
    <row r="22" spans="1:14" ht="15.5" x14ac:dyDescent="0.35">
      <c r="A22" s="184"/>
      <c r="B22" s="184" t="s">
        <v>164</v>
      </c>
      <c r="C22" s="184"/>
      <c r="D22" s="184"/>
      <c r="E22" s="186">
        <f>SUM('MD HD Port RR Input'!H96:CM103)</f>
        <v>2788888.1842043065</v>
      </c>
      <c r="F22" s="186">
        <f>SUM('MD HD Port RR Input'!H106:CM107)</f>
        <v>1082001.1380252761</v>
      </c>
      <c r="G22" s="186">
        <f t="shared" si="1"/>
        <v>3870889.3222295828</v>
      </c>
      <c r="H22" s="340"/>
      <c r="I22" s="339">
        <f>SUM('MD HD Port RR Input'!H113:CM120)</f>
        <v>2788888.1842043069</v>
      </c>
      <c r="J22" s="184"/>
      <c r="K22" s="615"/>
      <c r="L22" s="657"/>
      <c r="M22" s="615"/>
      <c r="N22" s="184"/>
    </row>
    <row r="23" spans="1:14" ht="15.5" x14ac:dyDescent="0.35">
      <c r="A23" s="184"/>
      <c r="B23" s="184" t="s">
        <v>165</v>
      </c>
      <c r="C23" s="184"/>
      <c r="D23" s="184"/>
      <c r="E23" s="186">
        <f>SUM('Fleet Del RR Input'!H96:CM103)</f>
        <v>4958492.5075136283</v>
      </c>
      <c r="F23" s="186">
        <f>SUM('Fleet Del RR Input'!H106:CM107)</f>
        <v>907922.49469390116</v>
      </c>
      <c r="G23" s="186">
        <f t="shared" si="1"/>
        <v>5866415.0022075297</v>
      </c>
      <c r="H23" s="340"/>
      <c r="I23" s="339">
        <f>SUM('Fleet Del RR Input'!H113:CM120)</f>
        <v>4958492.5075136283</v>
      </c>
      <c r="J23" s="184"/>
      <c r="K23" s="615"/>
      <c r="L23" s="657"/>
      <c r="M23" s="615"/>
      <c r="N23" s="184"/>
    </row>
    <row r="24" spans="1:14" ht="15.5" x14ac:dyDescent="0.35">
      <c r="A24" s="184"/>
      <c r="B24" s="184" t="s">
        <v>166</v>
      </c>
      <c r="C24" s="184"/>
      <c r="D24" s="184"/>
      <c r="E24" s="186">
        <f>SUM('Taxi RR Input'!H96:CM103)</f>
        <v>3787841.7689938433</v>
      </c>
      <c r="F24" s="186">
        <f>SUM('Taxi RR Input'!H106:CM107)</f>
        <v>1564367.7961080356</v>
      </c>
      <c r="G24" s="186">
        <f t="shared" si="1"/>
        <v>5352209.5651018787</v>
      </c>
      <c r="H24" s="340"/>
      <c r="I24" s="339">
        <f>SUM('Taxi RR Input'!H113:CM120)</f>
        <v>3787841.7689938433</v>
      </c>
      <c r="J24" s="184"/>
      <c r="K24" s="615"/>
      <c r="L24" s="657"/>
      <c r="M24" s="615"/>
      <c r="N24" s="184"/>
    </row>
    <row r="25" spans="1:14" ht="15.5" x14ac:dyDescent="0.35">
      <c r="A25" s="184"/>
      <c r="B25" s="184" t="s">
        <v>167</v>
      </c>
      <c r="C25" s="184"/>
      <c r="D25" s="184"/>
      <c r="E25" s="342">
        <f>SUM('Airport GSE RR Input'!H96:CM103)</f>
        <v>3503962.2626575045</v>
      </c>
      <c r="F25" s="342">
        <f>SUM('Airport GSE RR Input'!H106:CM107)</f>
        <v>963125.9333082079</v>
      </c>
      <c r="G25" s="342">
        <f t="shared" si="1"/>
        <v>4467088.1959657129</v>
      </c>
      <c r="H25" s="340"/>
      <c r="I25" s="356">
        <f>SUM('Airport GSE RR Input'!H113:CM120)</f>
        <v>3503962.2626575045</v>
      </c>
      <c r="J25" s="184"/>
      <c r="K25" s="615"/>
      <c r="L25" s="657"/>
      <c r="M25" s="615"/>
      <c r="N25" s="184"/>
    </row>
    <row r="26" spans="1:14" ht="15.5" x14ac:dyDescent="0.35">
      <c r="A26" s="184"/>
      <c r="B26" s="184"/>
      <c r="C26" s="184"/>
      <c r="D26" s="184"/>
      <c r="E26" s="343">
        <f>SUM(E19:E25)</f>
        <v>250679695.38899678</v>
      </c>
      <c r="F26" s="343">
        <f>SUM(F19:F25)</f>
        <v>44312525.930317096</v>
      </c>
      <c r="G26" s="343">
        <f>SUM(G19:G25)</f>
        <v>294992221.31931382</v>
      </c>
      <c r="H26" s="340" t="s">
        <v>0</v>
      </c>
      <c r="I26" s="343">
        <f>SUM(I19:I25)</f>
        <v>250679695.38899675</v>
      </c>
      <c r="J26" s="184"/>
      <c r="K26" s="615"/>
      <c r="L26" s="615"/>
      <c r="M26" s="615"/>
      <c r="N26" s="184"/>
    </row>
    <row r="27" spans="1:14" ht="15.5" x14ac:dyDescent="0.35">
      <c r="A27" s="184"/>
      <c r="B27" s="184"/>
      <c r="C27" s="184"/>
      <c r="D27" s="184"/>
      <c r="E27" s="343"/>
      <c r="F27" s="184"/>
      <c r="G27" s="184"/>
      <c r="H27" s="184"/>
      <c r="I27" s="184"/>
      <c r="J27" s="184"/>
      <c r="K27" s="654"/>
      <c r="L27" s="654"/>
      <c r="M27" s="654"/>
      <c r="N27" s="184"/>
    </row>
    <row r="28" spans="1:14" ht="15.5" x14ac:dyDescent="0.35">
      <c r="A28" s="184"/>
      <c r="B28" s="184"/>
      <c r="C28" s="184"/>
      <c r="D28" s="184"/>
      <c r="E28" s="184"/>
      <c r="F28" s="184"/>
      <c r="G28" s="184"/>
      <c r="H28" s="184"/>
      <c r="I28" s="184"/>
      <c r="J28" s="184"/>
      <c r="K28" s="654"/>
      <c r="L28" s="654"/>
      <c r="M28" s="654"/>
      <c r="N28" s="184"/>
    </row>
    <row r="29" spans="1:14" ht="15.5" x14ac:dyDescent="0.35">
      <c r="A29" s="184"/>
      <c r="B29" s="184"/>
      <c r="C29" s="184"/>
      <c r="D29" s="184"/>
      <c r="E29" s="428" t="s">
        <v>417</v>
      </c>
      <c r="F29" s="428" t="s">
        <v>418</v>
      </c>
      <c r="G29" s="184"/>
      <c r="H29" s="184"/>
      <c r="I29" s="184"/>
      <c r="J29" s="184"/>
      <c r="K29" s="654"/>
      <c r="L29" s="654"/>
      <c r="M29" s="654"/>
      <c r="N29" s="184"/>
    </row>
    <row r="30" spans="1:14" ht="15.5" x14ac:dyDescent="0.35">
      <c r="A30" s="184"/>
      <c r="B30" s="184"/>
      <c r="C30" s="184"/>
      <c r="D30" s="184"/>
      <c r="E30" s="428" t="s">
        <v>419</v>
      </c>
      <c r="F30" s="428" t="s">
        <v>420</v>
      </c>
      <c r="G30" s="184"/>
      <c r="H30" s="184"/>
      <c r="I30" s="428"/>
      <c r="J30" s="184"/>
      <c r="K30" s="654"/>
      <c r="L30" s="654"/>
      <c r="M30" s="654"/>
      <c r="N30" s="184"/>
    </row>
    <row r="31" spans="1:14" ht="15.5" x14ac:dyDescent="0.35">
      <c r="A31" s="184"/>
      <c r="B31" s="185" t="s">
        <v>168</v>
      </c>
      <c r="C31" s="184"/>
      <c r="D31" s="184"/>
      <c r="E31" s="429">
        <f>0.02</f>
        <v>0.02</v>
      </c>
      <c r="F31" s="429">
        <v>0.98</v>
      </c>
      <c r="G31" s="430" t="s">
        <v>0</v>
      </c>
      <c r="H31" s="184"/>
      <c r="I31" s="428"/>
      <c r="J31" s="184"/>
      <c r="K31" s="654"/>
      <c r="L31" s="654"/>
      <c r="M31" s="654"/>
      <c r="N31" s="184"/>
    </row>
    <row r="32" spans="1:14" ht="15.5" x14ac:dyDescent="0.35">
      <c r="A32" s="184"/>
      <c r="B32" s="184" t="s">
        <v>162</v>
      </c>
      <c r="C32" s="184"/>
      <c r="D32" s="184"/>
      <c r="E32" s="436">
        <f>+E31*(2469600-1624488)</f>
        <v>16902.240000000002</v>
      </c>
      <c r="F32" s="436">
        <f>+F31*(2469600-1624488)</f>
        <v>828209.76</v>
      </c>
      <c r="G32" s="431">
        <f>E32+F32</f>
        <v>845112</v>
      </c>
      <c r="H32" s="184"/>
      <c r="I32" s="433"/>
      <c r="J32" s="184"/>
      <c r="K32" s="654"/>
      <c r="L32" s="654"/>
      <c r="M32" s="654"/>
      <c r="N32" s="184"/>
    </row>
    <row r="33" spans="1:14" ht="15.5" x14ac:dyDescent="0.35">
      <c r="A33" s="184"/>
      <c r="B33" s="184" t="s">
        <v>163</v>
      </c>
      <c r="C33" s="184"/>
      <c r="D33" s="184"/>
      <c r="E33" s="436">
        <v>0</v>
      </c>
      <c r="F33" s="436">
        <v>0</v>
      </c>
      <c r="G33" s="432">
        <f t="shared" ref="G33:G38" si="2">E33+F33</f>
        <v>0</v>
      </c>
      <c r="H33" s="184"/>
      <c r="I33" s="433"/>
      <c r="J33" s="184"/>
      <c r="K33" s="654"/>
      <c r="L33" s="654"/>
      <c r="M33" s="654"/>
      <c r="N33" s="184"/>
    </row>
    <row r="34" spans="1:14" ht="15.5" x14ac:dyDescent="0.35">
      <c r="A34" s="184"/>
      <c r="B34" s="184" t="s">
        <v>427</v>
      </c>
      <c r="C34" s="184"/>
      <c r="D34" s="184"/>
      <c r="E34" s="436">
        <f>7600000*E31</f>
        <v>152000</v>
      </c>
      <c r="F34" s="436">
        <f>7600000*F31</f>
        <v>7448000</v>
      </c>
      <c r="G34" s="432">
        <f t="shared" si="2"/>
        <v>7600000</v>
      </c>
      <c r="H34" s="184"/>
      <c r="I34" s="433"/>
      <c r="J34" s="184"/>
      <c r="K34" s="654"/>
      <c r="L34" s="654"/>
      <c r="M34" s="654"/>
      <c r="N34" s="184"/>
    </row>
    <row r="35" spans="1:14" ht="15.5" x14ac:dyDescent="0.35">
      <c r="A35" s="184"/>
      <c r="B35" s="184" t="s">
        <v>164</v>
      </c>
      <c r="C35" s="184"/>
      <c r="D35" s="184"/>
      <c r="E35" s="436">
        <v>0</v>
      </c>
      <c r="F35" s="436">
        <v>0</v>
      </c>
      <c r="G35" s="432">
        <f t="shared" si="2"/>
        <v>0</v>
      </c>
      <c r="H35" s="184"/>
      <c r="I35" s="433"/>
      <c r="J35" s="184"/>
      <c r="K35" s="654"/>
      <c r="L35" s="654"/>
      <c r="M35" s="654"/>
      <c r="N35" s="184"/>
    </row>
    <row r="36" spans="1:14" ht="15.5" x14ac:dyDescent="0.35">
      <c r="B36" s="184" t="s">
        <v>165</v>
      </c>
      <c r="C36" s="184"/>
      <c r="D36" s="184"/>
      <c r="E36" s="436">
        <f>622800*E31</f>
        <v>12456</v>
      </c>
      <c r="F36" s="436">
        <f>622800*F31</f>
        <v>610344</v>
      </c>
      <c r="G36" s="432">
        <f t="shared" si="2"/>
        <v>622800</v>
      </c>
      <c r="H36" s="184"/>
      <c r="I36" s="433"/>
      <c r="K36" s="449"/>
      <c r="L36" s="449"/>
      <c r="M36" s="449"/>
    </row>
    <row r="37" spans="1:14" ht="15.5" x14ac:dyDescent="0.35">
      <c r="B37" s="184" t="s">
        <v>166</v>
      </c>
      <c r="C37" s="184"/>
      <c r="D37" s="359"/>
      <c r="E37" s="436">
        <f>622800*E31</f>
        <v>12456</v>
      </c>
      <c r="F37" s="436">
        <f>622800*F31</f>
        <v>610344</v>
      </c>
      <c r="G37" s="432">
        <f t="shared" si="2"/>
        <v>622800</v>
      </c>
      <c r="H37" s="434"/>
      <c r="I37" s="432"/>
      <c r="K37" s="449"/>
      <c r="L37" s="449"/>
      <c r="M37" s="449"/>
    </row>
    <row r="38" spans="1:14" ht="15.5" x14ac:dyDescent="0.35">
      <c r="B38" s="184" t="s">
        <v>167</v>
      </c>
      <c r="C38" s="184"/>
      <c r="D38" s="359"/>
      <c r="E38" s="437">
        <f>(158400*E31)*0</f>
        <v>0</v>
      </c>
      <c r="F38" s="437">
        <f>(158400*F31)*0</f>
        <v>0</v>
      </c>
      <c r="G38" s="435">
        <f t="shared" si="2"/>
        <v>0</v>
      </c>
      <c r="H38" s="434"/>
      <c r="I38" s="432"/>
      <c r="K38" s="449"/>
      <c r="L38" s="449"/>
      <c r="M38" s="449"/>
    </row>
    <row r="39" spans="1:14" ht="15.5" x14ac:dyDescent="0.35">
      <c r="B39" s="359"/>
      <c r="C39" s="359"/>
      <c r="D39" s="359"/>
      <c r="E39" s="431">
        <f>SUM(E32:E38)</f>
        <v>193814.24</v>
      </c>
      <c r="F39" s="431">
        <f>SUM(F32:F38)</f>
        <v>9496897.7599999998</v>
      </c>
      <c r="G39" s="431">
        <f>SUM(G32:G38)</f>
        <v>9690712</v>
      </c>
      <c r="H39" s="434"/>
      <c r="I39" s="432"/>
      <c r="K39" s="449"/>
      <c r="L39" s="449"/>
      <c r="M39" s="449"/>
    </row>
    <row r="40" spans="1:14" x14ac:dyDescent="0.35">
      <c r="K40" s="449"/>
      <c r="L40" s="449"/>
      <c r="M40" s="449"/>
    </row>
    <row r="41" spans="1:14" x14ac:dyDescent="0.35">
      <c r="K41" s="449"/>
      <c r="L41" s="449"/>
      <c r="M41" s="449"/>
    </row>
    <row r="42" spans="1:14" x14ac:dyDescent="0.35">
      <c r="K42" s="449"/>
      <c r="L42" s="449"/>
      <c r="M42" s="449"/>
    </row>
    <row r="43" spans="1:14" x14ac:dyDescent="0.35">
      <c r="A43" s="438" t="s">
        <v>429</v>
      </c>
      <c r="B43" s="439" t="s">
        <v>431</v>
      </c>
      <c r="K43" s="449"/>
      <c r="L43" s="449"/>
      <c r="M43" s="449"/>
    </row>
    <row r="44" spans="1:14" x14ac:dyDescent="0.35">
      <c r="K44" s="449"/>
      <c r="L44" s="449"/>
      <c r="M44" s="449"/>
    </row>
    <row r="45" spans="1:14" x14ac:dyDescent="0.35">
      <c r="K45" s="449"/>
      <c r="L45" s="449"/>
      <c r="M45" s="449"/>
    </row>
    <row r="46" spans="1:14" ht="15" thickBot="1" x14ac:dyDescent="0.4">
      <c r="K46" s="449"/>
      <c r="L46" s="449"/>
      <c r="M46" s="449"/>
    </row>
    <row r="47" spans="1:14" ht="15.5" x14ac:dyDescent="0.35">
      <c r="B47" s="1148" t="s">
        <v>627</v>
      </c>
      <c r="C47" s="1149"/>
      <c r="D47" s="1149"/>
      <c r="E47" s="1149"/>
      <c r="F47" s="1149"/>
      <c r="G47" s="1150"/>
      <c r="K47" s="449"/>
      <c r="L47" s="449"/>
      <c r="M47" s="449"/>
    </row>
    <row r="48" spans="1:14" x14ac:dyDescent="0.35">
      <c r="B48" s="465"/>
      <c r="C48" s="449"/>
      <c r="D48" s="449"/>
      <c r="E48" s="449"/>
      <c r="F48" s="449"/>
      <c r="G48" s="459"/>
      <c r="K48" s="449"/>
      <c r="L48" s="449"/>
      <c r="M48" s="449"/>
    </row>
    <row r="49" spans="2:13" x14ac:dyDescent="0.35">
      <c r="B49" s="452"/>
      <c r="C49" s="453"/>
      <c r="D49" s="453"/>
      <c r="E49" s="651" t="s">
        <v>4</v>
      </c>
      <c r="F49" s="651" t="s">
        <v>3</v>
      </c>
      <c r="G49" s="652" t="s">
        <v>0</v>
      </c>
      <c r="K49" s="449"/>
      <c r="L49" s="449"/>
      <c r="M49" s="449"/>
    </row>
    <row r="50" spans="2:13" ht="16" thickBot="1" x14ac:dyDescent="0.4">
      <c r="B50" s="653" t="s">
        <v>168</v>
      </c>
      <c r="C50" s="654"/>
      <c r="D50" s="654"/>
      <c r="E50" s="188" t="s">
        <v>169</v>
      </c>
      <c r="F50" s="188" t="s">
        <v>169</v>
      </c>
      <c r="G50" s="655" t="s">
        <v>169</v>
      </c>
      <c r="K50" s="449"/>
      <c r="L50" s="449"/>
      <c r="M50" s="449"/>
    </row>
    <row r="51" spans="2:13" ht="15.5" x14ac:dyDescent="0.35">
      <c r="B51" s="656" t="s">
        <v>628</v>
      </c>
      <c r="C51" s="654"/>
      <c r="D51" s="654"/>
      <c r="E51" s="657">
        <f>E9</f>
        <v>1840575</v>
      </c>
      <c r="F51" s="657">
        <f>F9</f>
        <v>565000</v>
      </c>
      <c r="G51" s="658">
        <f t="shared" ref="G51:G56" si="3">+F51+E51</f>
        <v>2405575</v>
      </c>
      <c r="K51" s="449"/>
      <c r="L51" s="449"/>
      <c r="M51" s="449"/>
    </row>
    <row r="52" spans="2:13" ht="15.5" x14ac:dyDescent="0.35">
      <c r="B52" s="656" t="s">
        <v>629</v>
      </c>
      <c r="C52" s="654"/>
      <c r="D52" s="654"/>
      <c r="E52" s="657">
        <f>E6</f>
        <v>3309212</v>
      </c>
      <c r="F52" s="657">
        <f>F6</f>
        <v>690788</v>
      </c>
      <c r="G52" s="658">
        <f t="shared" si="3"/>
        <v>4000000</v>
      </c>
      <c r="K52" s="449"/>
      <c r="L52" s="449"/>
      <c r="M52" s="449"/>
    </row>
    <row r="53" spans="2:13" ht="15.5" x14ac:dyDescent="0.35">
      <c r="B53" s="656" t="s">
        <v>163</v>
      </c>
      <c r="C53" s="654"/>
      <c r="D53" s="654"/>
      <c r="E53" s="657">
        <f>E7</f>
        <v>0</v>
      </c>
      <c r="F53" s="657">
        <f>F7</f>
        <v>1789999.65</v>
      </c>
      <c r="G53" s="658">
        <f t="shared" si="3"/>
        <v>1789999.65</v>
      </c>
      <c r="K53" s="449"/>
      <c r="L53" s="449"/>
      <c r="M53" s="449"/>
    </row>
    <row r="54" spans="2:13" ht="15.5" x14ac:dyDescent="0.35">
      <c r="B54" s="656" t="s">
        <v>165</v>
      </c>
      <c r="C54" s="654"/>
      <c r="D54" s="654"/>
      <c r="E54" s="657">
        <f t="shared" ref="E54:F56" si="4">E10</f>
        <v>3231963</v>
      </c>
      <c r="F54" s="657">
        <f t="shared" si="4"/>
        <v>458785.5</v>
      </c>
      <c r="G54" s="658">
        <f t="shared" si="3"/>
        <v>3690748.5</v>
      </c>
      <c r="K54" s="449"/>
      <c r="L54" s="449"/>
      <c r="M54" s="449"/>
    </row>
    <row r="55" spans="2:13" ht="15.5" x14ac:dyDescent="0.35">
      <c r="B55" s="656" t="s">
        <v>630</v>
      </c>
      <c r="C55" s="654"/>
      <c r="D55" s="654"/>
      <c r="E55" s="657">
        <f t="shared" si="4"/>
        <v>2456287</v>
      </c>
      <c r="F55" s="657">
        <f t="shared" si="4"/>
        <v>1010917.5</v>
      </c>
      <c r="G55" s="658">
        <f t="shared" si="3"/>
        <v>3467204.5</v>
      </c>
      <c r="K55" s="449"/>
      <c r="L55" s="449"/>
      <c r="M55" s="449"/>
    </row>
    <row r="56" spans="2:13" ht="15.5" x14ac:dyDescent="0.35">
      <c r="B56" s="656" t="s">
        <v>167</v>
      </c>
      <c r="C56" s="654"/>
      <c r="D56" s="654"/>
      <c r="E56" s="342">
        <f t="shared" si="4"/>
        <v>2405597.5</v>
      </c>
      <c r="F56" s="342">
        <f t="shared" si="4"/>
        <v>434140</v>
      </c>
      <c r="G56" s="659">
        <f t="shared" si="3"/>
        <v>2839737.5</v>
      </c>
      <c r="K56" s="449"/>
      <c r="L56" s="449"/>
      <c r="M56" s="449"/>
    </row>
    <row r="57" spans="2:13" ht="15.5" x14ac:dyDescent="0.35">
      <c r="B57" s="656"/>
      <c r="C57" s="654"/>
      <c r="D57" s="654"/>
      <c r="E57" s="660">
        <f>SUM(E51:E56)</f>
        <v>13243634.5</v>
      </c>
      <c r="F57" s="660">
        <f>SUM(F51:F56)</f>
        <v>4949630.6500000004</v>
      </c>
      <c r="G57" s="661">
        <f>SUM(G51:G56)</f>
        <v>18193265.149999999</v>
      </c>
      <c r="K57" s="449"/>
      <c r="L57" s="449"/>
      <c r="M57" s="449"/>
    </row>
    <row r="58" spans="2:13" ht="15" thickBot="1" x14ac:dyDescent="0.4">
      <c r="B58" s="466"/>
      <c r="C58" s="464"/>
      <c r="D58" s="464"/>
      <c r="E58" s="464"/>
      <c r="F58" s="464"/>
      <c r="G58" s="463"/>
      <c r="K58" s="449"/>
      <c r="L58" s="449"/>
      <c r="M58" s="449"/>
    </row>
    <row r="59" spans="2:13" x14ac:dyDescent="0.35">
      <c r="K59" s="449"/>
      <c r="L59" s="449"/>
      <c r="M59" s="449"/>
    </row>
    <row r="60" spans="2:13" ht="15" thickBot="1" x14ac:dyDescent="0.4">
      <c r="K60" s="449"/>
      <c r="L60" s="449"/>
      <c r="M60" s="449"/>
    </row>
    <row r="61" spans="2:13" ht="15.5" x14ac:dyDescent="0.35">
      <c r="B61" s="1148" t="s">
        <v>631</v>
      </c>
      <c r="C61" s="1149"/>
      <c r="D61" s="1149"/>
      <c r="E61" s="1149"/>
      <c r="F61" s="1149"/>
      <c r="G61" s="1150"/>
      <c r="K61" s="449"/>
      <c r="L61" s="449"/>
      <c r="M61" s="449"/>
    </row>
    <row r="62" spans="2:13" x14ac:dyDescent="0.35">
      <c r="B62" s="465"/>
      <c r="C62" s="449"/>
      <c r="D62" s="449"/>
      <c r="E62" s="449"/>
      <c r="F62" s="449"/>
      <c r="G62" s="459"/>
      <c r="K62" s="449"/>
      <c r="L62" s="449"/>
      <c r="M62" s="449"/>
    </row>
    <row r="63" spans="2:13" x14ac:dyDescent="0.35">
      <c r="B63" s="452"/>
      <c r="C63" s="453"/>
      <c r="D63" s="453"/>
      <c r="E63" s="651" t="s">
        <v>4</v>
      </c>
      <c r="F63" s="651" t="s">
        <v>3</v>
      </c>
      <c r="G63" s="652" t="s">
        <v>0</v>
      </c>
      <c r="K63" s="449"/>
      <c r="L63" s="449"/>
      <c r="M63" s="449"/>
    </row>
    <row r="64" spans="2:13" ht="16" thickBot="1" x14ac:dyDescent="0.4">
      <c r="B64" s="653" t="s">
        <v>168</v>
      </c>
      <c r="C64" s="654"/>
      <c r="D64" s="654"/>
      <c r="E64" s="188" t="s">
        <v>169</v>
      </c>
      <c r="F64" s="188" t="s">
        <v>169</v>
      </c>
      <c r="G64" s="655" t="s">
        <v>169</v>
      </c>
    </row>
    <row r="65" spans="2:7" x14ac:dyDescent="0.35">
      <c r="B65" s="465"/>
      <c r="C65" s="449"/>
      <c r="D65" s="449"/>
      <c r="E65" s="449"/>
      <c r="F65" s="449"/>
      <c r="G65" s="459"/>
    </row>
    <row r="66" spans="2:7" ht="16" thickBot="1" x14ac:dyDescent="0.4">
      <c r="B66" s="656" t="s">
        <v>632</v>
      </c>
      <c r="C66" s="449"/>
      <c r="D66" s="449"/>
      <c r="E66" s="662">
        <f>E8</f>
        <v>200974750</v>
      </c>
      <c r="F66" s="662">
        <f>F8</f>
        <v>24950000</v>
      </c>
      <c r="G66" s="663">
        <f t="shared" ref="G66" si="5">+F66+E66</f>
        <v>225924750</v>
      </c>
    </row>
    <row r="67" spans="2:7" ht="15.5" thickTop="1" thickBot="1" x14ac:dyDescent="0.4">
      <c r="B67" s="466"/>
      <c r="C67" s="464"/>
      <c r="D67" s="464"/>
      <c r="E67" s="464"/>
      <c r="F67" s="464"/>
      <c r="G67" s="463"/>
    </row>
  </sheetData>
  <mergeCells count="3">
    <mergeCell ref="E16:G16"/>
    <mergeCell ref="B47:G47"/>
    <mergeCell ref="B61:G6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SI154"/>
  <sheetViews>
    <sheetView showGridLines="0" zoomScaleNormal="100" workbookViewId="0">
      <pane xSplit="6" topLeftCell="G1" activePane="topRight" state="frozen"/>
      <selection activeCell="C45" sqref="C45"/>
      <selection pane="topRight" activeCell="Q34" sqref="Q34"/>
    </sheetView>
  </sheetViews>
  <sheetFormatPr defaultColWidth="9.08984375" defaultRowHeight="10.5" x14ac:dyDescent="0.25"/>
  <cols>
    <col min="1" max="4" width="1.6328125" style="73" customWidth="1"/>
    <col min="5" max="5" width="17.453125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503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503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503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503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503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503" x14ac:dyDescent="0.25">
      <c r="D22" s="73" t="s">
        <v>569</v>
      </c>
      <c r="F22" s="82">
        <v>0.2</v>
      </c>
    </row>
    <row r="24" spans="3:503" ht="15.5" x14ac:dyDescent="0.35">
      <c r="C24" s="74" t="s">
        <v>61</v>
      </c>
    </row>
    <row r="25" spans="3:503" x14ac:dyDescent="0.25">
      <c r="C25" s="83"/>
    </row>
    <row r="26" spans="3:503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85" t="s">
        <v>62</v>
      </c>
      <c r="OO26" s="85"/>
      <c r="OP26" s="85"/>
      <c r="OQ26" s="85"/>
      <c r="OR26" s="85"/>
      <c r="OS26" s="85"/>
      <c r="OT26" s="85"/>
      <c r="OU26" s="85"/>
      <c r="OV26" s="85"/>
      <c r="OW26" s="85"/>
      <c r="OX26" s="85"/>
      <c r="OY26" s="85"/>
      <c r="OZ26" s="85"/>
      <c r="PA26" s="85"/>
      <c r="PB26" s="85"/>
      <c r="PC26" s="85"/>
      <c r="PD26" s="85"/>
      <c r="PE26" s="85"/>
      <c r="PF26" s="85"/>
      <c r="PG26" s="85"/>
      <c r="PH26" s="85"/>
      <c r="PI26" s="85"/>
      <c r="PJ26" s="85"/>
      <c r="PK26" s="85"/>
      <c r="PL26" s="85"/>
      <c r="PM26" s="85"/>
      <c r="PN26" s="85"/>
      <c r="PO26" s="85"/>
      <c r="PP26" s="85"/>
      <c r="PQ26" s="85"/>
      <c r="PR26" s="85"/>
      <c r="PS26" s="85"/>
      <c r="PT26" s="85"/>
      <c r="PU26" s="85"/>
      <c r="PV26" s="85"/>
      <c r="PW26" s="85"/>
      <c r="PX26" s="85"/>
      <c r="PY26" s="85"/>
      <c r="PZ26" s="85"/>
      <c r="QA26" s="85"/>
      <c r="QB26" s="85"/>
      <c r="QC26" s="85"/>
      <c r="QD26" s="85"/>
      <c r="QE26" s="85"/>
      <c r="QF26" s="85"/>
      <c r="QG26" s="85"/>
      <c r="QH26" s="85"/>
      <c r="QI26" s="85"/>
      <c r="QJ26" s="85"/>
      <c r="QK26" s="85"/>
      <c r="QL26" s="85"/>
      <c r="QM26" s="85"/>
      <c r="QN26" s="85"/>
      <c r="QO26" s="85"/>
      <c r="QP26" s="85"/>
      <c r="QQ26" s="85"/>
      <c r="QR26" s="85"/>
      <c r="QS26" s="85"/>
      <c r="QT26" s="85"/>
      <c r="QU26" s="85"/>
      <c r="QV26" s="85"/>
      <c r="QW26" s="85"/>
      <c r="QX26" s="85"/>
      <c r="QY26" s="85"/>
      <c r="QZ26" s="85"/>
      <c r="RA26" s="85"/>
      <c r="RB26" s="85"/>
      <c r="RC26" s="85"/>
      <c r="RD26" s="85"/>
      <c r="RE26" s="85"/>
      <c r="RF26" s="85"/>
      <c r="RG26" s="85"/>
      <c r="RH26" s="85"/>
      <c r="RI26" s="85"/>
      <c r="RJ26" s="85"/>
      <c r="RK26" s="85"/>
      <c r="RL26" s="85"/>
      <c r="RM26" s="85"/>
      <c r="RN26" s="85"/>
      <c r="RO26" s="85"/>
      <c r="RP26" s="85"/>
      <c r="RQ26" s="85"/>
      <c r="RR26" s="85"/>
      <c r="RS26" s="85"/>
      <c r="RT26" s="85"/>
      <c r="RU26" s="85"/>
      <c r="RV26" s="85"/>
      <c r="RW26" s="85"/>
      <c r="RX26" s="85"/>
      <c r="RY26" s="85"/>
      <c r="RZ26" s="85"/>
      <c r="SA26" s="85"/>
      <c r="SB26" s="85"/>
      <c r="SC26" s="85"/>
      <c r="SD26" s="85"/>
      <c r="SE26" s="85"/>
      <c r="SF26" s="85"/>
      <c r="SG26" s="85"/>
      <c r="SH26" s="85"/>
      <c r="SI26" s="85"/>
    </row>
    <row r="27" spans="3:503" x14ac:dyDescent="0.25">
      <c r="CN27" s="85"/>
      <c r="ON27" s="85" t="s">
        <v>62</v>
      </c>
    </row>
    <row r="28" spans="3:503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+'ElecLocHwy Costs'!$B$161/12</f>
        <v>2050</v>
      </c>
      <c r="U28" s="86">
        <f>+'ElecLocHwy Costs'!$B$161/12</f>
        <v>2050</v>
      </c>
      <c r="V28" s="86">
        <f>+'ElecLocHwy Costs'!$B$161/12</f>
        <v>2050</v>
      </c>
      <c r="W28" s="86">
        <f>+'ElecLocHwy Costs'!$B$161/12</f>
        <v>2050</v>
      </c>
      <c r="X28" s="86">
        <f>+'ElecLocHwy Costs'!$B$161/12</f>
        <v>2050</v>
      </c>
      <c r="Y28" s="86">
        <f>+'ElecLocHwy Costs'!$B$161/12</f>
        <v>2050</v>
      </c>
      <c r="Z28" s="86">
        <f>+'ElecLocHwy Costs'!$B$161/12</f>
        <v>2050</v>
      </c>
      <c r="AA28" s="86">
        <f>+'ElecLocHwy Costs'!$B$161/12</f>
        <v>2050</v>
      </c>
      <c r="AB28" s="86">
        <f>+'ElecLocHwy Costs'!$B$161/12</f>
        <v>2050</v>
      </c>
      <c r="AC28" s="86">
        <f>+'ElecLocHwy Costs'!$B$161/12</f>
        <v>2050</v>
      </c>
      <c r="AD28" s="86">
        <f>+'ElecLocHwy Costs'!$B$161/12</f>
        <v>2050</v>
      </c>
      <c r="AE28" s="86">
        <f>+'ElecLocHwy Costs'!$B$161/12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85" t="s">
        <v>62</v>
      </c>
    </row>
    <row r="29" spans="3:503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+'ElecLocHwy Costs'!$B$162/12</f>
        <v>10200</v>
      </c>
      <c r="U29" s="86">
        <f>+'ElecLocHwy Costs'!$B$162/12</f>
        <v>10200</v>
      </c>
      <c r="V29" s="86">
        <f>+'ElecLocHwy Costs'!$B$162/12</f>
        <v>10200</v>
      </c>
      <c r="W29" s="86">
        <f>+'ElecLocHwy Costs'!$B$162/12</f>
        <v>10200</v>
      </c>
      <c r="X29" s="86">
        <f>+'ElecLocHwy Costs'!$B$162/12</f>
        <v>10200</v>
      </c>
      <c r="Y29" s="86">
        <f>+'ElecLocHwy Costs'!$B$162/12</f>
        <v>10200</v>
      </c>
      <c r="Z29" s="86">
        <f>+'ElecLocHwy Costs'!$B$162/12</f>
        <v>10200</v>
      </c>
      <c r="AA29" s="86">
        <f>+'ElecLocHwy Costs'!$B$162/12</f>
        <v>10200</v>
      </c>
      <c r="AB29" s="86">
        <f>+'ElecLocHwy Costs'!$B$162/12</f>
        <v>10200</v>
      </c>
      <c r="AC29" s="86">
        <f>+'ElecLocHwy Costs'!$B$162/12</f>
        <v>10200</v>
      </c>
      <c r="AD29" s="86">
        <f>+'ElecLocHwy Costs'!$B$162/12</f>
        <v>10200</v>
      </c>
      <c r="AE29" s="86">
        <f>+'ElecLocHwy Costs'!$B$162/12</f>
        <v>10200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85" t="s">
        <v>62</v>
      </c>
    </row>
    <row r="30" spans="3:503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+'ElecLocHwy Costs'!$B$166/12</f>
        <v>7831</v>
      </c>
      <c r="U30" s="86">
        <f>+'ElecLocHwy Costs'!$B$166/12</f>
        <v>7831</v>
      </c>
      <c r="V30" s="86">
        <f>+'ElecLocHwy Costs'!$B$166/12</f>
        <v>7831</v>
      </c>
      <c r="W30" s="86">
        <f>+'ElecLocHwy Costs'!$B$166/12</f>
        <v>7831</v>
      </c>
      <c r="X30" s="86">
        <f>+'ElecLocHwy Costs'!$B$166/12</f>
        <v>7831</v>
      </c>
      <c r="Y30" s="86">
        <f>+'ElecLocHwy Costs'!$B$166/12</f>
        <v>7831</v>
      </c>
      <c r="Z30" s="86">
        <f>+'ElecLocHwy Costs'!$B$166/12</f>
        <v>7831</v>
      </c>
      <c r="AA30" s="86">
        <f>+'ElecLocHwy Costs'!$B$166/12</f>
        <v>7831</v>
      </c>
      <c r="AB30" s="86">
        <f>+'ElecLocHwy Costs'!$B$166/12</f>
        <v>7831</v>
      </c>
      <c r="AC30" s="86">
        <f>+'ElecLocHwy Costs'!$B$166/12</f>
        <v>7831</v>
      </c>
      <c r="AD30" s="86">
        <f>+'ElecLocHwy Costs'!$B$166/12</f>
        <v>7831</v>
      </c>
      <c r="AE30" s="86">
        <f>+'ElecLocHwy Costs'!$B$166/12</f>
        <v>7831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85" t="s">
        <v>62</v>
      </c>
    </row>
    <row r="31" spans="3:503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+'ElecLocHwy Costs'!$B$167/12</f>
        <v>38783.333333333336</v>
      </c>
      <c r="U31" s="86">
        <f>+'ElecLocHwy Costs'!$B$167/12</f>
        <v>38783.333333333336</v>
      </c>
      <c r="V31" s="86">
        <f>+'ElecLocHwy Costs'!$B$167/12</f>
        <v>38783.333333333336</v>
      </c>
      <c r="W31" s="86">
        <f>+'ElecLocHwy Costs'!$B$167/12</f>
        <v>38783.333333333336</v>
      </c>
      <c r="X31" s="86">
        <f>+'ElecLocHwy Costs'!$B$167/12</f>
        <v>38783.333333333336</v>
      </c>
      <c r="Y31" s="86">
        <f>+'ElecLocHwy Costs'!$B$167/12</f>
        <v>38783.333333333336</v>
      </c>
      <c r="Z31" s="86">
        <f>+'ElecLocHwy Costs'!$B$167/12</f>
        <v>38783.333333333336</v>
      </c>
      <c r="AA31" s="86">
        <f>+'ElecLocHwy Costs'!$B$167/12</f>
        <v>38783.333333333336</v>
      </c>
      <c r="AB31" s="86">
        <f>+'ElecLocHwy Costs'!$B$167/12</f>
        <v>38783.333333333336</v>
      </c>
      <c r="AC31" s="86">
        <f>+'ElecLocHwy Costs'!$B$167/12</f>
        <v>38783.333333333336</v>
      </c>
      <c r="AD31" s="86">
        <f>+'ElecLocHwy Costs'!$B$167/12</f>
        <v>38783.333333333336</v>
      </c>
      <c r="AE31" s="86">
        <f>+'ElecLocHwy Costs'!$B$167/12</f>
        <v>38783.333333333336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85" t="s">
        <v>62</v>
      </c>
    </row>
    <row r="32" spans="3:503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'ElecLocHwy Costs'!$B$171/12</f>
        <v>77194</v>
      </c>
      <c r="U32" s="86">
        <f>'ElecLocHwy Costs'!$B$171/12</f>
        <v>77194</v>
      </c>
      <c r="V32" s="86">
        <f>'ElecLocHwy Costs'!$B$171/12</f>
        <v>77194</v>
      </c>
      <c r="W32" s="86">
        <f>'ElecLocHwy Costs'!$B$171/12</f>
        <v>77194</v>
      </c>
      <c r="X32" s="86">
        <f>'ElecLocHwy Costs'!$B$171/12</f>
        <v>77194</v>
      </c>
      <c r="Y32" s="86">
        <f>'ElecLocHwy Costs'!$B$171/12</f>
        <v>77194</v>
      </c>
      <c r="Z32" s="86">
        <f>'ElecLocHwy Costs'!$B$171/12</f>
        <v>77194</v>
      </c>
      <c r="AA32" s="86">
        <f>'ElecLocHwy Costs'!$B$171/12</f>
        <v>77194</v>
      </c>
      <c r="AB32" s="86">
        <f>'ElecLocHwy Costs'!$B$171/12</f>
        <v>77194</v>
      </c>
      <c r="AC32" s="86">
        <f>'ElecLocHwy Costs'!$B$171/12</f>
        <v>77194</v>
      </c>
      <c r="AD32" s="86">
        <f>'ElecLocHwy Costs'!$B$171/12</f>
        <v>77194</v>
      </c>
      <c r="AE32" s="86">
        <f>'ElecLocHwy Costs'!$B$171/12</f>
        <v>77194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85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'ElecLocHwy Costs'!$B$172/12</f>
        <v>69283.333333333328</v>
      </c>
      <c r="U33" s="86">
        <f>'ElecLocHwy Costs'!$B$172/12</f>
        <v>69283.333333333328</v>
      </c>
      <c r="V33" s="86">
        <f>'ElecLocHwy Costs'!$B$172/12</f>
        <v>69283.333333333328</v>
      </c>
      <c r="W33" s="86">
        <f>'ElecLocHwy Costs'!$B$172/12</f>
        <v>69283.333333333328</v>
      </c>
      <c r="X33" s="86">
        <f>'ElecLocHwy Costs'!$B$172/12</f>
        <v>69283.333333333328</v>
      </c>
      <c r="Y33" s="86">
        <f>'ElecLocHwy Costs'!$B$172/12</f>
        <v>69283.333333333328</v>
      </c>
      <c r="Z33" s="86">
        <f>'ElecLocHwy Costs'!$B$172/12</f>
        <v>69283.333333333328</v>
      </c>
      <c r="AA33" s="86">
        <f>'ElecLocHwy Costs'!$B$172/12</f>
        <v>69283.333333333328</v>
      </c>
      <c r="AB33" s="86">
        <f>'ElecLocHwy Costs'!$B$172/12</f>
        <v>69283.333333333328</v>
      </c>
      <c r="AC33" s="86">
        <f>'ElecLocHwy Costs'!$B$172/12</f>
        <v>69283.333333333328</v>
      </c>
      <c r="AD33" s="86">
        <f>'ElecLocHwy Costs'!$B$172/12</f>
        <v>69283.333333333328</v>
      </c>
      <c r="AE33" s="86">
        <f>'ElecLocHwy Costs'!$B$172/12</f>
        <v>69283.333333333328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85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'ElecLocHwy Costs'!$B$177/8</f>
        <v>2112.7800000000002</v>
      </c>
      <c r="O34" s="86">
        <f>'ElecLocHwy Costs'!$B$177/8</f>
        <v>2112.7800000000002</v>
      </c>
      <c r="P34" s="86">
        <f>'ElecLocHwy Costs'!$B$177/8</f>
        <v>2112.7800000000002</v>
      </c>
      <c r="Q34" s="86">
        <f>'ElecLocHwy Costs'!$B$177/8</f>
        <v>2112.7800000000002</v>
      </c>
      <c r="R34" s="86">
        <f>'ElecLocHwy Costs'!$B$177/8</f>
        <v>2112.7800000000002</v>
      </c>
      <c r="S34" s="86">
        <f>'ElecLocHwy Costs'!$B$177/8</f>
        <v>2112.7800000000002</v>
      </c>
      <c r="T34" s="86">
        <f>'ElecLocHwy Costs'!$B$177/8</f>
        <v>2112.7800000000002</v>
      </c>
      <c r="U34" s="86">
        <f>'ElecLocHwy Costs'!$B$177/8</f>
        <v>2112.7800000000002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>+O34*0</f>
        <v>0</v>
      </c>
      <c r="BX34" s="647">
        <f t="shared" ref="BX34:CC35" si="341">+P34*0</f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85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'ElecLocHwy Costs'!$B$176/8</f>
        <v>103526.22</v>
      </c>
      <c r="O35" s="86">
        <f>'ElecLocHwy Costs'!$B$176/8</f>
        <v>103526.22</v>
      </c>
      <c r="P35" s="86">
        <f>'ElecLocHwy Costs'!$B$176/8</f>
        <v>103526.22</v>
      </c>
      <c r="Q35" s="86">
        <f>'ElecLocHwy Costs'!$B$176/8</f>
        <v>103526.22</v>
      </c>
      <c r="R35" s="86">
        <f>'ElecLocHwy Costs'!$B$176/8</f>
        <v>103526.22</v>
      </c>
      <c r="S35" s="86">
        <f>'ElecLocHwy Costs'!$B$176/8</f>
        <v>103526.22</v>
      </c>
      <c r="T35" s="86">
        <f>'ElecLocHwy Costs'!$B$176/8</f>
        <v>103526.22</v>
      </c>
      <c r="U35" s="86">
        <f>'ElecLocHwy Costs'!$B$176/8</f>
        <v>103526.22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>+O35*0</f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85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>+$T$32/5*0</f>
        <v>0</v>
      </c>
      <c r="FJ36" s="647">
        <f t="shared" ref="FJ36:HO36" si="343">+$T$32/5*0</f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ME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si="344"/>
        <v>0</v>
      </c>
      <c r="LA36" s="86">
        <f t="shared" si="344"/>
        <v>0</v>
      </c>
      <c r="LB36" s="86">
        <f t="shared" si="344"/>
        <v>0</v>
      </c>
      <c r="LC36" s="86">
        <f t="shared" si="344"/>
        <v>0</v>
      </c>
      <c r="LD36" s="86">
        <f t="shared" si="344"/>
        <v>0</v>
      </c>
      <c r="LE36" s="86">
        <f t="shared" si="344"/>
        <v>0</v>
      </c>
      <c r="LF36" s="86">
        <f t="shared" si="344"/>
        <v>0</v>
      </c>
      <c r="LG36" s="86">
        <f t="shared" si="344"/>
        <v>0</v>
      </c>
      <c r="LH36" s="86">
        <f t="shared" si="344"/>
        <v>0</v>
      </c>
      <c r="LI36" s="86">
        <f t="shared" si="344"/>
        <v>0</v>
      </c>
      <c r="LJ36" s="86">
        <f t="shared" si="344"/>
        <v>0</v>
      </c>
      <c r="LK36" s="86">
        <f t="shared" si="344"/>
        <v>0</v>
      </c>
      <c r="LL36" s="86">
        <f t="shared" si="344"/>
        <v>0</v>
      </c>
      <c r="LM36" s="86">
        <f t="shared" si="344"/>
        <v>0</v>
      </c>
      <c r="LN36" s="86">
        <f t="shared" si="344"/>
        <v>0</v>
      </c>
      <c r="LO36" s="86">
        <f t="shared" si="344"/>
        <v>0</v>
      </c>
      <c r="LP36" s="86">
        <f t="shared" si="344"/>
        <v>0</v>
      </c>
      <c r="LQ36" s="86">
        <f t="shared" si="344"/>
        <v>0</v>
      </c>
      <c r="LR36" s="86">
        <f t="shared" si="344"/>
        <v>0</v>
      </c>
      <c r="LS36" s="86">
        <f t="shared" si="344"/>
        <v>0</v>
      </c>
      <c r="LT36" s="86">
        <f t="shared" si="344"/>
        <v>0</v>
      </c>
      <c r="LU36" s="86">
        <f t="shared" si="344"/>
        <v>0</v>
      </c>
      <c r="LV36" s="86">
        <f t="shared" si="344"/>
        <v>0</v>
      </c>
      <c r="LW36" s="86">
        <f t="shared" si="344"/>
        <v>0</v>
      </c>
      <c r="LX36" s="86">
        <f t="shared" si="344"/>
        <v>0</v>
      </c>
      <c r="LY36" s="86">
        <f t="shared" si="344"/>
        <v>0</v>
      </c>
      <c r="LZ36" s="86">
        <f t="shared" si="344"/>
        <v>0</v>
      </c>
      <c r="MA36" s="86">
        <f t="shared" si="344"/>
        <v>0</v>
      </c>
      <c r="MB36" s="86">
        <f t="shared" si="344"/>
        <v>0</v>
      </c>
      <c r="MC36" s="86">
        <f t="shared" si="344"/>
        <v>0</v>
      </c>
      <c r="MD36" s="86">
        <f t="shared" si="344"/>
        <v>0</v>
      </c>
      <c r="ME36" s="86">
        <f t="shared" si="344"/>
        <v>0</v>
      </c>
      <c r="MF36" s="86">
        <f t="shared" ref="MF36:MF37" si="345">+HD36</f>
        <v>0</v>
      </c>
      <c r="MG36" s="86">
        <f t="shared" ref="MG36:MG37" si="346">+HE36</f>
        <v>0</v>
      </c>
      <c r="MH36" s="86">
        <f t="shared" ref="MH36:MH37" si="347">+HF36</f>
        <v>0</v>
      </c>
      <c r="MI36" s="86">
        <f t="shared" ref="MI36:MI37" si="348">+HG36</f>
        <v>0</v>
      </c>
      <c r="MJ36" s="86">
        <f t="shared" ref="MJ36:MJ37" si="349">+HH36</f>
        <v>0</v>
      </c>
      <c r="MK36" s="86">
        <f t="shared" ref="MK36:MK37" si="350">+HI36</f>
        <v>0</v>
      </c>
      <c r="ML36" s="86">
        <f t="shared" ref="ML36:ML37" si="351">+HJ36</f>
        <v>0</v>
      </c>
      <c r="MM36" s="86">
        <f t="shared" ref="MM36:MM37" si="352">+HK36</f>
        <v>0</v>
      </c>
      <c r="MN36" s="86">
        <f t="shared" ref="MN36:MN37" si="353">+HL36</f>
        <v>0</v>
      </c>
      <c r="MO36" s="86">
        <f t="shared" ref="MO36:MO37" si="354">+HM36</f>
        <v>0</v>
      </c>
      <c r="MP36" s="86">
        <f t="shared" ref="MP36:MP37" si="355">+HN36</f>
        <v>0</v>
      </c>
      <c r="MQ36" s="86">
        <f t="shared" ref="MQ36:MQ37" si="356">+HO36</f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85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57">+$T$33/5*0</f>
        <v>0</v>
      </c>
      <c r="FJ37" s="647">
        <f t="shared" si="357"/>
        <v>0</v>
      </c>
      <c r="FK37" s="647">
        <f t="shared" si="357"/>
        <v>0</v>
      </c>
      <c r="FL37" s="647">
        <f t="shared" si="357"/>
        <v>0</v>
      </c>
      <c r="FM37" s="647">
        <f t="shared" si="357"/>
        <v>0</v>
      </c>
      <c r="FN37" s="647">
        <f t="shared" si="357"/>
        <v>0</v>
      </c>
      <c r="FO37" s="647">
        <f t="shared" si="357"/>
        <v>0</v>
      </c>
      <c r="FP37" s="647">
        <f t="shared" si="357"/>
        <v>0</v>
      </c>
      <c r="FQ37" s="647">
        <f t="shared" si="357"/>
        <v>0</v>
      </c>
      <c r="FR37" s="647">
        <f t="shared" si="357"/>
        <v>0</v>
      </c>
      <c r="FS37" s="647">
        <f t="shared" si="357"/>
        <v>0</v>
      </c>
      <c r="FT37" s="647">
        <f t="shared" si="357"/>
        <v>0</v>
      </c>
      <c r="FU37" s="647">
        <f t="shared" si="357"/>
        <v>0</v>
      </c>
      <c r="FV37" s="647">
        <f t="shared" si="357"/>
        <v>0</v>
      </c>
      <c r="FW37" s="647">
        <f t="shared" si="357"/>
        <v>0</v>
      </c>
      <c r="FX37" s="647">
        <f t="shared" si="357"/>
        <v>0</v>
      </c>
      <c r="FY37" s="647">
        <f t="shared" si="357"/>
        <v>0</v>
      </c>
      <c r="FZ37" s="647">
        <f t="shared" si="357"/>
        <v>0</v>
      </c>
      <c r="GA37" s="647">
        <f t="shared" si="357"/>
        <v>0</v>
      </c>
      <c r="GB37" s="647">
        <f t="shared" si="357"/>
        <v>0</v>
      </c>
      <c r="GC37" s="647">
        <f t="shared" si="357"/>
        <v>0</v>
      </c>
      <c r="GD37" s="647">
        <f t="shared" si="357"/>
        <v>0</v>
      </c>
      <c r="GE37" s="647">
        <f t="shared" si="357"/>
        <v>0</v>
      </c>
      <c r="GF37" s="647">
        <f t="shared" si="357"/>
        <v>0</v>
      </c>
      <c r="GG37" s="647">
        <f t="shared" si="357"/>
        <v>0</v>
      </c>
      <c r="GH37" s="647">
        <f t="shared" si="357"/>
        <v>0</v>
      </c>
      <c r="GI37" s="647">
        <f t="shared" si="357"/>
        <v>0</v>
      </c>
      <c r="GJ37" s="647">
        <f t="shared" si="357"/>
        <v>0</v>
      </c>
      <c r="GK37" s="647">
        <f t="shared" si="357"/>
        <v>0</v>
      </c>
      <c r="GL37" s="647">
        <f t="shared" si="357"/>
        <v>0</v>
      </c>
      <c r="GM37" s="647">
        <f t="shared" si="357"/>
        <v>0</v>
      </c>
      <c r="GN37" s="647">
        <f t="shared" si="357"/>
        <v>0</v>
      </c>
      <c r="GO37" s="647">
        <f t="shared" si="357"/>
        <v>0</v>
      </c>
      <c r="GP37" s="647">
        <f t="shared" si="357"/>
        <v>0</v>
      </c>
      <c r="GQ37" s="647">
        <f t="shared" si="357"/>
        <v>0</v>
      </c>
      <c r="GR37" s="647">
        <f t="shared" si="357"/>
        <v>0</v>
      </c>
      <c r="GS37" s="647">
        <f t="shared" si="357"/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 t="shared" si="357"/>
        <v>0</v>
      </c>
      <c r="HE37" s="647">
        <f t="shared" si="357"/>
        <v>0</v>
      </c>
      <c r="HF37" s="647">
        <f t="shared" si="357"/>
        <v>0</v>
      </c>
      <c r="HG37" s="647">
        <f t="shared" si="357"/>
        <v>0</v>
      </c>
      <c r="HH37" s="647">
        <f t="shared" si="357"/>
        <v>0</v>
      </c>
      <c r="HI37" s="647">
        <f t="shared" si="357"/>
        <v>0</v>
      </c>
      <c r="HJ37" s="647">
        <f t="shared" si="357"/>
        <v>0</v>
      </c>
      <c r="HK37" s="647">
        <f t="shared" si="357"/>
        <v>0</v>
      </c>
      <c r="HL37" s="647">
        <f t="shared" si="357"/>
        <v>0</v>
      </c>
      <c r="HM37" s="647">
        <f t="shared" si="357"/>
        <v>0</v>
      </c>
      <c r="HN37" s="647">
        <f t="shared" si="357"/>
        <v>0</v>
      </c>
      <c r="HO37" s="647">
        <f t="shared" si="357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4"/>
        <v>0</v>
      </c>
      <c r="LA37" s="86">
        <f t="shared" si="344"/>
        <v>0</v>
      </c>
      <c r="LB37" s="86">
        <f t="shared" si="344"/>
        <v>0</v>
      </c>
      <c r="LC37" s="86">
        <f t="shared" si="344"/>
        <v>0</v>
      </c>
      <c r="LD37" s="86">
        <f t="shared" si="344"/>
        <v>0</v>
      </c>
      <c r="LE37" s="86">
        <f t="shared" si="344"/>
        <v>0</v>
      </c>
      <c r="LF37" s="86">
        <f t="shared" si="344"/>
        <v>0</v>
      </c>
      <c r="LG37" s="86">
        <f t="shared" si="344"/>
        <v>0</v>
      </c>
      <c r="LH37" s="86">
        <f t="shared" si="344"/>
        <v>0</v>
      </c>
      <c r="LI37" s="86">
        <f t="shared" si="344"/>
        <v>0</v>
      </c>
      <c r="LJ37" s="86">
        <f t="shared" si="344"/>
        <v>0</v>
      </c>
      <c r="LK37" s="86">
        <f t="shared" si="344"/>
        <v>0</v>
      </c>
      <c r="LL37" s="86">
        <f t="shared" si="344"/>
        <v>0</v>
      </c>
      <c r="LM37" s="86">
        <f t="shared" si="344"/>
        <v>0</v>
      </c>
      <c r="LN37" s="86">
        <f t="shared" si="344"/>
        <v>0</v>
      </c>
      <c r="LO37" s="86">
        <f t="shared" si="344"/>
        <v>0</v>
      </c>
      <c r="LP37" s="86">
        <f t="shared" si="344"/>
        <v>0</v>
      </c>
      <c r="LQ37" s="86">
        <f t="shared" si="344"/>
        <v>0</v>
      </c>
      <c r="LR37" s="86">
        <f t="shared" si="344"/>
        <v>0</v>
      </c>
      <c r="LS37" s="86">
        <f t="shared" si="344"/>
        <v>0</v>
      </c>
      <c r="LT37" s="86">
        <f t="shared" si="344"/>
        <v>0</v>
      </c>
      <c r="LU37" s="86">
        <f t="shared" si="344"/>
        <v>0</v>
      </c>
      <c r="LV37" s="86">
        <f t="shared" si="344"/>
        <v>0</v>
      </c>
      <c r="LW37" s="86">
        <f t="shared" si="344"/>
        <v>0</v>
      </c>
      <c r="LX37" s="86">
        <f t="shared" si="344"/>
        <v>0</v>
      </c>
      <c r="LY37" s="86">
        <f t="shared" si="344"/>
        <v>0</v>
      </c>
      <c r="LZ37" s="86">
        <f t="shared" si="344"/>
        <v>0</v>
      </c>
      <c r="MA37" s="86">
        <f t="shared" si="344"/>
        <v>0</v>
      </c>
      <c r="MB37" s="86">
        <f t="shared" si="344"/>
        <v>0</v>
      </c>
      <c r="MC37" s="86">
        <f t="shared" si="344"/>
        <v>0</v>
      </c>
      <c r="MD37" s="86">
        <f t="shared" si="344"/>
        <v>0</v>
      </c>
      <c r="ME37" s="86">
        <f t="shared" si="344"/>
        <v>0</v>
      </c>
      <c r="MF37" s="86">
        <f t="shared" si="345"/>
        <v>0</v>
      </c>
      <c r="MG37" s="86">
        <f t="shared" si="346"/>
        <v>0</v>
      </c>
      <c r="MH37" s="86">
        <f t="shared" si="347"/>
        <v>0</v>
      </c>
      <c r="MI37" s="86">
        <f t="shared" si="348"/>
        <v>0</v>
      </c>
      <c r="MJ37" s="86">
        <f t="shared" si="349"/>
        <v>0</v>
      </c>
      <c r="MK37" s="86">
        <f t="shared" si="350"/>
        <v>0</v>
      </c>
      <c r="ML37" s="86">
        <f t="shared" si="351"/>
        <v>0</v>
      </c>
      <c r="MM37" s="86">
        <f t="shared" si="352"/>
        <v>0</v>
      </c>
      <c r="MN37" s="86">
        <f t="shared" si="353"/>
        <v>0</v>
      </c>
      <c r="MO37" s="86">
        <f t="shared" si="354"/>
        <v>0</v>
      </c>
      <c r="MP37" s="86">
        <f t="shared" si="355"/>
        <v>0</v>
      </c>
      <c r="MQ37" s="86">
        <f t="shared" si="356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85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+('ElecLocHwy Costs'!$C$181+'ElecLocHwy Costs'!$C$161+'ElecLocHwy Costs'!$C$166+'ElecLocHwy Costs'!$C$171)/12</f>
        <v>41162.333333333336</v>
      </c>
      <c r="U38" s="86">
        <f>+('ElecLocHwy Costs'!$C$181+'ElecLocHwy Costs'!$C$161+'ElecLocHwy Costs'!$C$166+'ElecLocHwy Costs'!$C$171)/12</f>
        <v>41162.333333333336</v>
      </c>
      <c r="V38" s="86">
        <f>+('ElecLocHwy Costs'!$C$181+'ElecLocHwy Costs'!$C$161+'ElecLocHwy Costs'!$C$166+'ElecLocHwy Costs'!$C$171)/12</f>
        <v>41162.333333333336</v>
      </c>
      <c r="W38" s="86">
        <f>+('ElecLocHwy Costs'!$C$181+'ElecLocHwy Costs'!$C$161+'ElecLocHwy Costs'!$C$166+'ElecLocHwy Costs'!$C$171)/12</f>
        <v>41162.333333333336</v>
      </c>
      <c r="X38" s="86">
        <f>+('ElecLocHwy Costs'!$C$181+'ElecLocHwy Costs'!$C$161+'ElecLocHwy Costs'!$C$166+'ElecLocHwy Costs'!$C$171)/12</f>
        <v>41162.333333333336</v>
      </c>
      <c r="Y38" s="86">
        <f>+('ElecLocHwy Costs'!$C$181+'ElecLocHwy Costs'!$C$161+'ElecLocHwy Costs'!$C$166+'ElecLocHwy Costs'!$C$171)/12</f>
        <v>41162.333333333336</v>
      </c>
      <c r="Z38" s="86">
        <f>+('ElecLocHwy Costs'!$C$181+'ElecLocHwy Costs'!$C$161+'ElecLocHwy Costs'!$C$166+'ElecLocHwy Costs'!$C$171)/12</f>
        <v>41162.333333333336</v>
      </c>
      <c r="AA38" s="86">
        <f>+('ElecLocHwy Costs'!$C$181+'ElecLocHwy Costs'!$C$161+'ElecLocHwy Costs'!$C$166+'ElecLocHwy Costs'!$C$171)/12</f>
        <v>41162.333333333336</v>
      </c>
      <c r="AB38" s="86">
        <f>+('ElecLocHwy Costs'!$C$181+'ElecLocHwy Costs'!$C$161+'ElecLocHwy Costs'!$C$166+'ElecLocHwy Costs'!$C$171)/12</f>
        <v>41162.333333333336</v>
      </c>
      <c r="AC38" s="86">
        <f>+('ElecLocHwy Costs'!$C$181+'ElecLocHwy Costs'!$C$161+'ElecLocHwy Costs'!$C$166+'ElecLocHwy Costs'!$C$171)/12</f>
        <v>41162.333333333336</v>
      </c>
      <c r="AD38" s="86">
        <f>+('ElecLocHwy Costs'!$C$181+'ElecLocHwy Costs'!$C$161+'ElecLocHwy Costs'!$C$166+'ElecLocHwy Costs'!$C$171)/12</f>
        <v>41162.333333333336</v>
      </c>
      <c r="AE38" s="86">
        <f>+('ElecLocHwy Costs'!$C$181+'ElecLocHwy Costs'!$C$161+'ElecLocHwy Costs'!$C$166+'ElecLocHwy Costs'!$C$171)/12</f>
        <v>41162.333333333336</v>
      </c>
      <c r="AF38" s="86">
        <f>+SUM('ElecLocHwy Costs'!C191,'ElecLocHwy Costs'!C193)/12</f>
        <v>1936.6666666666667</v>
      </c>
      <c r="AG38" s="86">
        <f>+AF38</f>
        <v>1936.6666666666667</v>
      </c>
      <c r="AH38" s="86">
        <f t="shared" ref="AH38:CS38" si="358">+AG38</f>
        <v>1936.6666666666667</v>
      </c>
      <c r="AI38" s="86">
        <f t="shared" si="358"/>
        <v>1936.6666666666667</v>
      </c>
      <c r="AJ38" s="86">
        <f t="shared" si="358"/>
        <v>1936.6666666666667</v>
      </c>
      <c r="AK38" s="86">
        <f t="shared" si="358"/>
        <v>1936.6666666666667</v>
      </c>
      <c r="AL38" s="86">
        <f t="shared" si="358"/>
        <v>1936.6666666666667</v>
      </c>
      <c r="AM38" s="86">
        <f t="shared" si="358"/>
        <v>1936.6666666666667</v>
      </c>
      <c r="AN38" s="86">
        <f t="shared" si="358"/>
        <v>1936.6666666666667</v>
      </c>
      <c r="AO38" s="86">
        <f t="shared" si="358"/>
        <v>1936.6666666666667</v>
      </c>
      <c r="AP38" s="86">
        <f t="shared" si="358"/>
        <v>1936.6666666666667</v>
      </c>
      <c r="AQ38" s="86">
        <f t="shared" si="358"/>
        <v>1936.6666666666667</v>
      </c>
      <c r="AR38" s="86">
        <f t="shared" si="358"/>
        <v>1936.6666666666667</v>
      </c>
      <c r="AS38" s="86">
        <f t="shared" si="358"/>
        <v>1936.6666666666667</v>
      </c>
      <c r="AT38" s="86">
        <f t="shared" si="358"/>
        <v>1936.6666666666667</v>
      </c>
      <c r="AU38" s="86">
        <f t="shared" si="358"/>
        <v>1936.6666666666667</v>
      </c>
      <c r="AV38" s="86">
        <f t="shared" si="358"/>
        <v>1936.6666666666667</v>
      </c>
      <c r="AW38" s="86">
        <f t="shared" si="358"/>
        <v>1936.6666666666667</v>
      </c>
      <c r="AX38" s="86">
        <f t="shared" si="358"/>
        <v>1936.6666666666667</v>
      </c>
      <c r="AY38" s="86">
        <f t="shared" si="358"/>
        <v>1936.6666666666667</v>
      </c>
      <c r="AZ38" s="86">
        <f t="shared" si="358"/>
        <v>1936.6666666666667</v>
      </c>
      <c r="BA38" s="86">
        <f t="shared" si="358"/>
        <v>1936.6666666666667</v>
      </c>
      <c r="BB38" s="86">
        <f t="shared" si="358"/>
        <v>1936.6666666666667</v>
      </c>
      <c r="BC38" s="86">
        <f t="shared" si="358"/>
        <v>1936.6666666666667</v>
      </c>
      <c r="BD38" s="86">
        <f t="shared" si="358"/>
        <v>1936.6666666666667</v>
      </c>
      <c r="BE38" s="86">
        <f t="shared" si="358"/>
        <v>1936.6666666666667</v>
      </c>
      <c r="BF38" s="86">
        <f t="shared" si="358"/>
        <v>1936.6666666666667</v>
      </c>
      <c r="BG38" s="86">
        <f t="shared" si="358"/>
        <v>1936.6666666666667</v>
      </c>
      <c r="BH38" s="86">
        <f t="shared" si="358"/>
        <v>1936.6666666666667</v>
      </c>
      <c r="BI38" s="86">
        <f t="shared" si="358"/>
        <v>1936.6666666666667</v>
      </c>
      <c r="BJ38" s="86">
        <f t="shared" si="358"/>
        <v>1936.6666666666667</v>
      </c>
      <c r="BK38" s="86">
        <f t="shared" si="358"/>
        <v>1936.6666666666667</v>
      </c>
      <c r="BL38" s="86">
        <f t="shared" si="358"/>
        <v>1936.6666666666667</v>
      </c>
      <c r="BM38" s="86">
        <f t="shared" si="358"/>
        <v>1936.6666666666667</v>
      </c>
      <c r="BN38" s="86">
        <f t="shared" si="358"/>
        <v>1936.6666666666667</v>
      </c>
      <c r="BO38" s="86">
        <f t="shared" si="358"/>
        <v>1936.6666666666667</v>
      </c>
      <c r="BP38" s="86">
        <f t="shared" si="358"/>
        <v>1936.6666666666667</v>
      </c>
      <c r="BQ38" s="86">
        <f t="shared" si="358"/>
        <v>1936.6666666666667</v>
      </c>
      <c r="BR38" s="86">
        <f t="shared" si="358"/>
        <v>1936.6666666666667</v>
      </c>
      <c r="BS38" s="86">
        <f t="shared" si="358"/>
        <v>1936.6666666666667</v>
      </c>
      <c r="BT38" s="86">
        <f t="shared" si="358"/>
        <v>1936.6666666666667</v>
      </c>
      <c r="BU38" s="86">
        <f t="shared" si="358"/>
        <v>1936.6666666666667</v>
      </c>
      <c r="BV38" s="86">
        <f t="shared" si="358"/>
        <v>1936.6666666666667</v>
      </c>
      <c r="BW38" s="86">
        <f t="shared" si="358"/>
        <v>1936.6666666666667</v>
      </c>
      <c r="BX38" s="86">
        <f t="shared" si="358"/>
        <v>1936.6666666666667</v>
      </c>
      <c r="BY38" s="86">
        <f t="shared" si="358"/>
        <v>1936.6666666666667</v>
      </c>
      <c r="BZ38" s="86">
        <f t="shared" si="358"/>
        <v>1936.6666666666667</v>
      </c>
      <c r="CA38" s="86">
        <f t="shared" si="358"/>
        <v>1936.6666666666667</v>
      </c>
      <c r="CB38" s="86">
        <f t="shared" si="358"/>
        <v>1936.6666666666667</v>
      </c>
      <c r="CC38" s="86">
        <f t="shared" si="358"/>
        <v>1936.6666666666667</v>
      </c>
      <c r="CD38" s="86">
        <f t="shared" si="358"/>
        <v>1936.6666666666667</v>
      </c>
      <c r="CE38" s="86">
        <f t="shared" si="358"/>
        <v>1936.6666666666667</v>
      </c>
      <c r="CF38" s="86">
        <f t="shared" si="358"/>
        <v>1936.6666666666667</v>
      </c>
      <c r="CG38" s="86">
        <f t="shared" si="358"/>
        <v>1936.6666666666667</v>
      </c>
      <c r="CH38" s="86">
        <f t="shared" si="358"/>
        <v>1936.6666666666667</v>
      </c>
      <c r="CI38" s="86">
        <f t="shared" si="358"/>
        <v>1936.6666666666667</v>
      </c>
      <c r="CJ38" s="86">
        <f t="shared" si="358"/>
        <v>1936.6666666666667</v>
      </c>
      <c r="CK38" s="86">
        <f t="shared" si="358"/>
        <v>1936.6666666666667</v>
      </c>
      <c r="CL38" s="86">
        <f t="shared" si="358"/>
        <v>1936.6666666666667</v>
      </c>
      <c r="CM38" s="86">
        <f t="shared" si="358"/>
        <v>1936.6666666666667</v>
      </c>
      <c r="CN38" s="86">
        <f t="shared" si="358"/>
        <v>1936.6666666666667</v>
      </c>
      <c r="CO38" s="86">
        <f t="shared" si="358"/>
        <v>1936.6666666666667</v>
      </c>
      <c r="CP38" s="86">
        <f t="shared" si="358"/>
        <v>1936.6666666666667</v>
      </c>
      <c r="CQ38" s="86">
        <f t="shared" si="358"/>
        <v>1936.6666666666667</v>
      </c>
      <c r="CR38" s="86">
        <f t="shared" si="358"/>
        <v>1936.6666666666667</v>
      </c>
      <c r="CS38" s="86">
        <f t="shared" si="358"/>
        <v>1936.6666666666667</v>
      </c>
      <c r="CT38" s="86">
        <f t="shared" ref="CT38:EC38" si="359">+CS38</f>
        <v>1936.6666666666667</v>
      </c>
      <c r="CU38" s="86">
        <f t="shared" si="359"/>
        <v>1936.6666666666667</v>
      </c>
      <c r="CV38" s="86">
        <f t="shared" si="359"/>
        <v>1936.6666666666667</v>
      </c>
      <c r="CW38" s="86">
        <f t="shared" si="359"/>
        <v>1936.6666666666667</v>
      </c>
      <c r="CX38" s="86">
        <f t="shared" si="359"/>
        <v>1936.6666666666667</v>
      </c>
      <c r="CY38" s="86">
        <f t="shared" si="359"/>
        <v>1936.6666666666667</v>
      </c>
      <c r="CZ38" s="86">
        <f t="shared" si="359"/>
        <v>1936.6666666666667</v>
      </c>
      <c r="DA38" s="86">
        <f t="shared" si="359"/>
        <v>1936.6666666666667</v>
      </c>
      <c r="DB38" s="86">
        <f t="shared" si="359"/>
        <v>1936.6666666666667</v>
      </c>
      <c r="DC38" s="86">
        <f t="shared" si="359"/>
        <v>1936.6666666666667</v>
      </c>
      <c r="DD38" s="86">
        <f t="shared" si="359"/>
        <v>1936.6666666666667</v>
      </c>
      <c r="DE38" s="86">
        <f t="shared" si="359"/>
        <v>1936.6666666666667</v>
      </c>
      <c r="DF38" s="86">
        <f t="shared" si="359"/>
        <v>1936.6666666666667</v>
      </c>
      <c r="DG38" s="86">
        <f t="shared" si="359"/>
        <v>1936.6666666666667</v>
      </c>
      <c r="DH38" s="86">
        <f t="shared" si="359"/>
        <v>1936.6666666666667</v>
      </c>
      <c r="DI38" s="86">
        <f t="shared" si="359"/>
        <v>1936.6666666666667</v>
      </c>
      <c r="DJ38" s="86">
        <f t="shared" si="359"/>
        <v>1936.6666666666667</v>
      </c>
      <c r="DK38" s="86">
        <f t="shared" si="359"/>
        <v>1936.6666666666667</v>
      </c>
      <c r="DL38" s="86">
        <f t="shared" si="359"/>
        <v>1936.6666666666667</v>
      </c>
      <c r="DM38" s="86">
        <f t="shared" si="359"/>
        <v>1936.6666666666667</v>
      </c>
      <c r="DN38" s="86">
        <f t="shared" si="359"/>
        <v>1936.6666666666667</v>
      </c>
      <c r="DO38" s="86">
        <f t="shared" si="359"/>
        <v>1936.6666666666667</v>
      </c>
      <c r="DP38" s="86">
        <f t="shared" si="359"/>
        <v>1936.6666666666667</v>
      </c>
      <c r="DQ38" s="86">
        <f t="shared" si="359"/>
        <v>1936.6666666666667</v>
      </c>
      <c r="DR38" s="86">
        <f t="shared" si="359"/>
        <v>1936.6666666666667</v>
      </c>
      <c r="DS38" s="86">
        <f t="shared" si="359"/>
        <v>1936.6666666666667</v>
      </c>
      <c r="DT38" s="86">
        <f t="shared" si="359"/>
        <v>1936.6666666666667</v>
      </c>
      <c r="DU38" s="86">
        <f t="shared" si="359"/>
        <v>1936.6666666666667</v>
      </c>
      <c r="DV38" s="86">
        <f t="shared" si="359"/>
        <v>1936.6666666666667</v>
      </c>
      <c r="DW38" s="86">
        <f t="shared" si="359"/>
        <v>1936.6666666666667</v>
      </c>
      <c r="DX38" s="86">
        <f t="shared" si="359"/>
        <v>1936.6666666666667</v>
      </c>
      <c r="DY38" s="86">
        <f t="shared" si="359"/>
        <v>1936.6666666666667</v>
      </c>
      <c r="DZ38" s="86">
        <f t="shared" si="359"/>
        <v>1936.6666666666667</v>
      </c>
      <c r="EA38" s="86">
        <f t="shared" si="359"/>
        <v>1936.6666666666667</v>
      </c>
      <c r="EB38" s="86">
        <f t="shared" si="359"/>
        <v>1936.6666666666667</v>
      </c>
      <c r="EC38" s="86">
        <f t="shared" si="359"/>
        <v>1936.6666666666667</v>
      </c>
      <c r="ED38" s="86">
        <f>+$EC$38+BV34*$F$22</f>
        <v>1936.6666666666667</v>
      </c>
      <c r="EE38" s="86">
        <f t="shared" ref="EE38:EK38" si="360">+$EC$38+BW34*$F$22</f>
        <v>1936.6666666666667</v>
      </c>
      <c r="EF38" s="86">
        <f t="shared" si="360"/>
        <v>1936.6666666666667</v>
      </c>
      <c r="EG38" s="86">
        <f t="shared" si="360"/>
        <v>1936.6666666666667</v>
      </c>
      <c r="EH38" s="86">
        <f t="shared" si="360"/>
        <v>1936.6666666666667</v>
      </c>
      <c r="EI38" s="86">
        <f t="shared" si="360"/>
        <v>1936.6666666666667</v>
      </c>
      <c r="EJ38" s="86">
        <f t="shared" si="360"/>
        <v>1936.6666666666667</v>
      </c>
      <c r="EK38" s="86">
        <f t="shared" si="360"/>
        <v>1936.6666666666667</v>
      </c>
      <c r="EL38" s="86">
        <f>+CD38</f>
        <v>1936.6666666666667</v>
      </c>
      <c r="EM38" s="86">
        <f t="shared" ref="EM38:GX39" si="361">+CE38</f>
        <v>1936.6666666666667</v>
      </c>
      <c r="EN38" s="86">
        <f t="shared" si="361"/>
        <v>1936.6666666666667</v>
      </c>
      <c r="EO38" s="86">
        <f t="shared" si="361"/>
        <v>1936.6666666666667</v>
      </c>
      <c r="EP38" s="86">
        <f t="shared" si="361"/>
        <v>1936.6666666666667</v>
      </c>
      <c r="EQ38" s="86">
        <f t="shared" si="361"/>
        <v>1936.6666666666667</v>
      </c>
      <c r="ER38" s="86">
        <f t="shared" si="361"/>
        <v>1936.6666666666667</v>
      </c>
      <c r="ES38" s="86">
        <f t="shared" si="361"/>
        <v>1936.6666666666667</v>
      </c>
      <c r="ET38" s="86">
        <f t="shared" si="361"/>
        <v>1936.6666666666667</v>
      </c>
      <c r="EU38" s="86">
        <f t="shared" si="361"/>
        <v>1936.6666666666667</v>
      </c>
      <c r="EV38" s="86">
        <f t="shared" si="361"/>
        <v>1936.6666666666667</v>
      </c>
      <c r="EW38" s="86">
        <f t="shared" si="361"/>
        <v>1936.6666666666667</v>
      </c>
      <c r="EX38" s="86">
        <f t="shared" si="361"/>
        <v>1936.6666666666667</v>
      </c>
      <c r="EY38" s="86">
        <f t="shared" si="361"/>
        <v>1936.6666666666667</v>
      </c>
      <c r="EZ38" s="86">
        <f t="shared" si="361"/>
        <v>1936.6666666666667</v>
      </c>
      <c r="FA38" s="86">
        <f t="shared" si="361"/>
        <v>1936.6666666666667</v>
      </c>
      <c r="FB38" s="86">
        <f t="shared" si="361"/>
        <v>1936.6666666666667</v>
      </c>
      <c r="FC38" s="86">
        <f t="shared" si="361"/>
        <v>1936.6666666666667</v>
      </c>
      <c r="FD38" s="86">
        <f t="shared" si="361"/>
        <v>1936.6666666666667</v>
      </c>
      <c r="FE38" s="86">
        <f t="shared" si="361"/>
        <v>1936.6666666666667</v>
      </c>
      <c r="FF38" s="86">
        <f t="shared" si="361"/>
        <v>1936.6666666666667</v>
      </c>
      <c r="FG38" s="86">
        <f t="shared" si="361"/>
        <v>1936.6666666666667</v>
      </c>
      <c r="FH38" s="86">
        <f t="shared" si="361"/>
        <v>1936.6666666666667</v>
      </c>
      <c r="FI38" s="86">
        <f t="shared" si="361"/>
        <v>1936.6666666666667</v>
      </c>
      <c r="FJ38" s="86">
        <f t="shared" si="361"/>
        <v>1936.6666666666667</v>
      </c>
      <c r="FK38" s="86">
        <f t="shared" si="361"/>
        <v>1936.6666666666667</v>
      </c>
      <c r="FL38" s="86">
        <f t="shared" si="361"/>
        <v>1936.6666666666667</v>
      </c>
      <c r="FM38" s="86">
        <f t="shared" si="361"/>
        <v>1936.6666666666667</v>
      </c>
      <c r="FN38" s="86">
        <f t="shared" si="361"/>
        <v>1936.6666666666667</v>
      </c>
      <c r="FO38" s="86">
        <f t="shared" si="361"/>
        <v>1936.6666666666667</v>
      </c>
      <c r="FP38" s="86">
        <f t="shared" si="361"/>
        <v>1936.6666666666667</v>
      </c>
      <c r="FQ38" s="86">
        <f t="shared" si="361"/>
        <v>1936.6666666666667</v>
      </c>
      <c r="FR38" s="86">
        <f t="shared" si="361"/>
        <v>1936.6666666666667</v>
      </c>
      <c r="FS38" s="86">
        <f t="shared" si="361"/>
        <v>1936.6666666666667</v>
      </c>
      <c r="FT38" s="86">
        <f t="shared" si="361"/>
        <v>1936.6666666666667</v>
      </c>
      <c r="FU38" s="86">
        <f t="shared" si="361"/>
        <v>1936.6666666666667</v>
      </c>
      <c r="FV38" s="86">
        <f t="shared" si="361"/>
        <v>1936.6666666666667</v>
      </c>
      <c r="FW38" s="86">
        <f t="shared" si="361"/>
        <v>1936.6666666666667</v>
      </c>
      <c r="FX38" s="86">
        <f t="shared" si="361"/>
        <v>1936.6666666666667</v>
      </c>
      <c r="FY38" s="86">
        <f t="shared" si="361"/>
        <v>1936.6666666666667</v>
      </c>
      <c r="FZ38" s="86">
        <f t="shared" si="361"/>
        <v>1936.6666666666667</v>
      </c>
      <c r="GA38" s="86">
        <f t="shared" si="361"/>
        <v>1936.6666666666667</v>
      </c>
      <c r="GB38" s="86">
        <f t="shared" si="361"/>
        <v>1936.6666666666667</v>
      </c>
      <c r="GC38" s="86">
        <f t="shared" si="361"/>
        <v>1936.6666666666667</v>
      </c>
      <c r="GD38" s="86">
        <f t="shared" si="361"/>
        <v>1936.6666666666667</v>
      </c>
      <c r="GE38" s="86">
        <f t="shared" si="361"/>
        <v>1936.6666666666667</v>
      </c>
      <c r="GF38" s="86">
        <f t="shared" si="361"/>
        <v>1936.6666666666667</v>
      </c>
      <c r="GG38" s="86">
        <f t="shared" si="361"/>
        <v>1936.6666666666667</v>
      </c>
      <c r="GH38" s="86">
        <f t="shared" si="361"/>
        <v>1936.6666666666667</v>
      </c>
      <c r="GI38" s="86">
        <f t="shared" si="361"/>
        <v>1936.6666666666667</v>
      </c>
      <c r="GJ38" s="86">
        <f t="shared" si="361"/>
        <v>1936.6666666666667</v>
      </c>
      <c r="GK38" s="86">
        <f t="shared" si="361"/>
        <v>1936.6666666666667</v>
      </c>
      <c r="GL38" s="86">
        <f t="shared" si="361"/>
        <v>1936.6666666666667</v>
      </c>
      <c r="GM38" s="86">
        <f t="shared" si="361"/>
        <v>1936.6666666666667</v>
      </c>
      <c r="GN38" s="86">
        <f t="shared" si="361"/>
        <v>1936.6666666666667</v>
      </c>
      <c r="GO38" s="86">
        <f t="shared" si="361"/>
        <v>1936.6666666666667</v>
      </c>
      <c r="GP38" s="86">
        <f t="shared" si="361"/>
        <v>1936.6666666666667</v>
      </c>
      <c r="GQ38" s="86">
        <f t="shared" si="361"/>
        <v>1936.6666666666667</v>
      </c>
      <c r="GR38" s="86">
        <f t="shared" si="361"/>
        <v>1936.6666666666667</v>
      </c>
      <c r="GS38" s="86">
        <f t="shared" si="361"/>
        <v>1936.6666666666667</v>
      </c>
      <c r="GT38" s="86">
        <f t="shared" si="361"/>
        <v>1936.6666666666667</v>
      </c>
      <c r="GU38" s="86">
        <f t="shared" si="361"/>
        <v>1936.6666666666667</v>
      </c>
      <c r="GV38" s="86">
        <f t="shared" si="361"/>
        <v>1936.6666666666667</v>
      </c>
      <c r="GW38" s="86">
        <f t="shared" si="361"/>
        <v>1936.6666666666667</v>
      </c>
      <c r="GX38" s="86">
        <f t="shared" si="361"/>
        <v>1936.6666666666667</v>
      </c>
      <c r="GY38" s="86">
        <f t="shared" ref="GY38:JJ39" si="362">+EQ38</f>
        <v>1936.6666666666667</v>
      </c>
      <c r="GZ38" s="86">
        <f t="shared" si="362"/>
        <v>1936.6666666666667</v>
      </c>
      <c r="HA38" s="86">
        <f t="shared" si="362"/>
        <v>1936.6666666666667</v>
      </c>
      <c r="HB38" s="86">
        <f t="shared" si="362"/>
        <v>1936.6666666666667</v>
      </c>
      <c r="HC38" s="86">
        <f t="shared" si="362"/>
        <v>1936.6666666666667</v>
      </c>
      <c r="HD38" s="86">
        <f t="shared" si="362"/>
        <v>1936.6666666666667</v>
      </c>
      <c r="HE38" s="86">
        <f t="shared" si="362"/>
        <v>1936.6666666666667</v>
      </c>
      <c r="HF38" s="86">
        <f t="shared" si="362"/>
        <v>1936.6666666666667</v>
      </c>
      <c r="HG38" s="86">
        <f t="shared" si="362"/>
        <v>1936.6666666666667</v>
      </c>
      <c r="HH38" s="86">
        <f t="shared" si="362"/>
        <v>1936.6666666666667</v>
      </c>
      <c r="HI38" s="86">
        <f t="shared" si="362"/>
        <v>1936.6666666666667</v>
      </c>
      <c r="HJ38" s="86">
        <f t="shared" si="362"/>
        <v>1936.6666666666667</v>
      </c>
      <c r="HK38" s="86">
        <f t="shared" si="362"/>
        <v>1936.6666666666667</v>
      </c>
      <c r="HL38" s="86">
        <f t="shared" si="362"/>
        <v>1936.6666666666667</v>
      </c>
      <c r="HM38" s="86">
        <f t="shared" si="362"/>
        <v>1936.6666666666667</v>
      </c>
      <c r="HN38" s="86">
        <f t="shared" si="362"/>
        <v>1936.6666666666667</v>
      </c>
      <c r="HO38" s="86">
        <f t="shared" si="362"/>
        <v>1936.6666666666667</v>
      </c>
      <c r="HP38" s="86">
        <f t="shared" si="362"/>
        <v>1936.6666666666667</v>
      </c>
      <c r="HQ38" s="86">
        <f t="shared" si="362"/>
        <v>1936.6666666666667</v>
      </c>
      <c r="HR38" s="86">
        <f t="shared" si="362"/>
        <v>1936.6666666666667</v>
      </c>
      <c r="HS38" s="86">
        <f t="shared" si="362"/>
        <v>1936.6666666666667</v>
      </c>
      <c r="HT38" s="86">
        <f t="shared" si="362"/>
        <v>1936.6666666666667</v>
      </c>
      <c r="HU38" s="86">
        <f t="shared" si="362"/>
        <v>1936.6666666666667</v>
      </c>
      <c r="HV38" s="86">
        <f t="shared" si="362"/>
        <v>1936.6666666666667</v>
      </c>
      <c r="HW38" s="86">
        <f t="shared" si="362"/>
        <v>1936.6666666666667</v>
      </c>
      <c r="HX38" s="86">
        <f t="shared" si="362"/>
        <v>1936.6666666666667</v>
      </c>
      <c r="HY38" s="86">
        <f t="shared" si="362"/>
        <v>1936.6666666666667</v>
      </c>
      <c r="HZ38" s="86">
        <f t="shared" si="362"/>
        <v>1936.6666666666667</v>
      </c>
      <c r="IA38" s="86">
        <f t="shared" si="362"/>
        <v>1936.6666666666667</v>
      </c>
      <c r="IB38" s="86">
        <f t="shared" si="362"/>
        <v>1936.6666666666667</v>
      </c>
      <c r="IC38" s="86">
        <f t="shared" si="362"/>
        <v>1936.6666666666667</v>
      </c>
      <c r="ID38" s="86">
        <f t="shared" si="362"/>
        <v>1936.6666666666667</v>
      </c>
      <c r="IE38" s="86">
        <f t="shared" si="362"/>
        <v>1936.6666666666667</v>
      </c>
      <c r="IF38" s="86">
        <f t="shared" si="362"/>
        <v>1936.6666666666667</v>
      </c>
      <c r="IG38" s="86">
        <f t="shared" si="362"/>
        <v>1936.6666666666667</v>
      </c>
      <c r="IH38" s="86">
        <f t="shared" si="362"/>
        <v>1936.6666666666667</v>
      </c>
      <c r="II38" s="86">
        <f t="shared" si="362"/>
        <v>1936.6666666666667</v>
      </c>
      <c r="IJ38" s="86">
        <f t="shared" si="362"/>
        <v>1936.6666666666667</v>
      </c>
      <c r="IK38" s="86">
        <f t="shared" si="362"/>
        <v>1936.6666666666667</v>
      </c>
      <c r="IL38" s="86">
        <f t="shared" si="362"/>
        <v>1936.6666666666667</v>
      </c>
      <c r="IM38" s="86">
        <f t="shared" si="362"/>
        <v>1936.6666666666667</v>
      </c>
      <c r="IN38" s="86">
        <f t="shared" si="362"/>
        <v>1936.6666666666667</v>
      </c>
      <c r="IO38" s="86">
        <f t="shared" si="362"/>
        <v>1936.6666666666667</v>
      </c>
      <c r="IP38" s="86">
        <f t="shared" si="362"/>
        <v>1936.6666666666667</v>
      </c>
      <c r="IQ38" s="86">
        <f t="shared" si="362"/>
        <v>1936.6666666666667</v>
      </c>
      <c r="IR38" s="86">
        <f t="shared" si="362"/>
        <v>1936.6666666666667</v>
      </c>
      <c r="IS38" s="86">
        <f t="shared" si="362"/>
        <v>1936.6666666666667</v>
      </c>
      <c r="IT38" s="86">
        <f t="shared" si="362"/>
        <v>1936.6666666666667</v>
      </c>
      <c r="IU38" s="86">
        <f t="shared" si="362"/>
        <v>1936.6666666666667</v>
      </c>
      <c r="IV38" s="86">
        <f t="shared" si="362"/>
        <v>1936.6666666666667</v>
      </c>
      <c r="IW38" s="86">
        <f t="shared" si="362"/>
        <v>1936.6666666666667</v>
      </c>
      <c r="IX38" s="86">
        <f t="shared" si="362"/>
        <v>1936.6666666666667</v>
      </c>
      <c r="IY38" s="86">
        <f t="shared" si="362"/>
        <v>1936.6666666666667</v>
      </c>
      <c r="IZ38" s="86">
        <f t="shared" si="362"/>
        <v>1936.6666666666667</v>
      </c>
      <c r="JA38" s="86">
        <f t="shared" si="362"/>
        <v>1936.6666666666667</v>
      </c>
      <c r="JB38" s="86">
        <f t="shared" si="362"/>
        <v>1936.6666666666667</v>
      </c>
      <c r="JC38" s="86">
        <f t="shared" si="362"/>
        <v>1936.6666666666667</v>
      </c>
      <c r="JD38" s="86">
        <f t="shared" si="362"/>
        <v>1936.6666666666667</v>
      </c>
      <c r="JE38" s="86">
        <f t="shared" si="362"/>
        <v>1936.6666666666667</v>
      </c>
      <c r="JF38" s="86">
        <f t="shared" si="362"/>
        <v>1936.6666666666667</v>
      </c>
      <c r="JG38" s="86">
        <f t="shared" si="362"/>
        <v>1936.6666666666667</v>
      </c>
      <c r="JH38" s="86">
        <f t="shared" si="362"/>
        <v>1936.6666666666667</v>
      </c>
      <c r="JI38" s="86">
        <f t="shared" si="362"/>
        <v>1936.6666666666667</v>
      </c>
      <c r="JJ38" s="86">
        <f t="shared" si="362"/>
        <v>1936.6666666666667</v>
      </c>
      <c r="JK38" s="86">
        <f t="shared" ref="JK38:LV39" si="363">+HC38</f>
        <v>1936.6666666666667</v>
      </c>
      <c r="JL38" s="86">
        <f t="shared" si="363"/>
        <v>1936.6666666666667</v>
      </c>
      <c r="JM38" s="86">
        <f t="shared" si="363"/>
        <v>1936.6666666666667</v>
      </c>
      <c r="JN38" s="86">
        <f t="shared" si="363"/>
        <v>1936.6666666666667</v>
      </c>
      <c r="JO38" s="86">
        <f t="shared" si="363"/>
        <v>1936.6666666666667</v>
      </c>
      <c r="JP38" s="86">
        <f t="shared" si="363"/>
        <v>1936.6666666666667</v>
      </c>
      <c r="JQ38" s="86">
        <f t="shared" si="363"/>
        <v>1936.6666666666667</v>
      </c>
      <c r="JR38" s="86">
        <f t="shared" si="363"/>
        <v>1936.6666666666667</v>
      </c>
      <c r="JS38" s="86">
        <f t="shared" si="363"/>
        <v>1936.6666666666667</v>
      </c>
      <c r="JT38" s="86">
        <f t="shared" si="363"/>
        <v>1936.6666666666667</v>
      </c>
      <c r="JU38" s="86">
        <f t="shared" si="363"/>
        <v>1936.6666666666667</v>
      </c>
      <c r="JV38" s="86">
        <f t="shared" si="363"/>
        <v>1936.6666666666667</v>
      </c>
      <c r="JW38" s="86">
        <f t="shared" si="363"/>
        <v>1936.6666666666667</v>
      </c>
      <c r="JX38" s="86">
        <f t="shared" si="363"/>
        <v>1936.6666666666667</v>
      </c>
      <c r="JY38" s="86">
        <f t="shared" si="363"/>
        <v>1936.6666666666667</v>
      </c>
      <c r="JZ38" s="86">
        <f t="shared" si="363"/>
        <v>1936.6666666666667</v>
      </c>
      <c r="KA38" s="86">
        <f t="shared" si="363"/>
        <v>1936.6666666666667</v>
      </c>
      <c r="KB38" s="86">
        <f t="shared" si="363"/>
        <v>1936.6666666666667</v>
      </c>
      <c r="KC38" s="86">
        <f t="shared" si="363"/>
        <v>1936.6666666666667</v>
      </c>
      <c r="KD38" s="86">
        <f t="shared" si="363"/>
        <v>1936.6666666666667</v>
      </c>
      <c r="KE38" s="86">
        <f t="shared" si="363"/>
        <v>1936.6666666666667</v>
      </c>
      <c r="KF38" s="86">
        <f t="shared" si="363"/>
        <v>1936.6666666666667</v>
      </c>
      <c r="KG38" s="86">
        <f t="shared" si="363"/>
        <v>1936.6666666666667</v>
      </c>
      <c r="KH38" s="86">
        <f t="shared" si="363"/>
        <v>1936.6666666666667</v>
      </c>
      <c r="KI38" s="86">
        <f t="shared" si="363"/>
        <v>1936.6666666666667</v>
      </c>
      <c r="KJ38" s="86">
        <f t="shared" si="363"/>
        <v>1936.6666666666667</v>
      </c>
      <c r="KK38" s="86">
        <f t="shared" si="363"/>
        <v>1936.6666666666667</v>
      </c>
      <c r="KL38" s="86">
        <f t="shared" si="363"/>
        <v>1936.6666666666667</v>
      </c>
      <c r="KM38" s="86">
        <f t="shared" si="363"/>
        <v>1936.6666666666667</v>
      </c>
      <c r="KN38" s="86">
        <f t="shared" si="363"/>
        <v>1936.6666666666667</v>
      </c>
      <c r="KO38" s="86">
        <f t="shared" si="363"/>
        <v>1936.6666666666667</v>
      </c>
      <c r="KP38" s="86">
        <f t="shared" si="363"/>
        <v>1936.6666666666667</v>
      </c>
      <c r="KQ38" s="86">
        <f t="shared" si="363"/>
        <v>1936.6666666666667</v>
      </c>
      <c r="KR38" s="86">
        <f t="shared" si="363"/>
        <v>1936.6666666666667</v>
      </c>
      <c r="KS38" s="86">
        <f t="shared" si="363"/>
        <v>1936.6666666666667</v>
      </c>
      <c r="KT38" s="86">
        <f t="shared" si="363"/>
        <v>1936.6666666666667</v>
      </c>
      <c r="KU38" s="86">
        <f t="shared" si="363"/>
        <v>1936.6666666666667</v>
      </c>
      <c r="KV38" s="86">
        <f t="shared" si="363"/>
        <v>1936.6666666666667</v>
      </c>
      <c r="KW38" s="86">
        <f t="shared" si="363"/>
        <v>1936.6666666666667</v>
      </c>
      <c r="KX38" s="86">
        <f t="shared" si="363"/>
        <v>1936.6666666666667</v>
      </c>
      <c r="KY38" s="86">
        <f t="shared" si="363"/>
        <v>1936.6666666666667</v>
      </c>
      <c r="KZ38" s="86">
        <f t="shared" si="363"/>
        <v>1936.6666666666667</v>
      </c>
      <c r="LA38" s="86">
        <f t="shared" si="363"/>
        <v>1936.6666666666667</v>
      </c>
      <c r="LB38" s="86">
        <f t="shared" si="363"/>
        <v>1936.6666666666667</v>
      </c>
      <c r="LC38" s="86">
        <f t="shared" si="363"/>
        <v>1936.6666666666667</v>
      </c>
      <c r="LD38" s="86">
        <f t="shared" si="363"/>
        <v>1936.6666666666667</v>
      </c>
      <c r="LE38" s="86">
        <f t="shared" si="363"/>
        <v>1936.6666666666667</v>
      </c>
      <c r="LF38" s="86">
        <f t="shared" si="363"/>
        <v>1936.6666666666667</v>
      </c>
      <c r="LG38" s="86">
        <f t="shared" si="363"/>
        <v>1936.6666666666667</v>
      </c>
      <c r="LH38" s="86">
        <f t="shared" si="363"/>
        <v>1936.6666666666667</v>
      </c>
      <c r="LI38" s="86">
        <f t="shared" si="363"/>
        <v>1936.6666666666667</v>
      </c>
      <c r="LJ38" s="86">
        <f t="shared" si="363"/>
        <v>1936.6666666666667</v>
      </c>
      <c r="LK38" s="86">
        <f t="shared" si="363"/>
        <v>1936.6666666666667</v>
      </c>
      <c r="LL38" s="86">
        <f t="shared" si="363"/>
        <v>1936.6666666666667</v>
      </c>
      <c r="LM38" s="86">
        <f t="shared" si="363"/>
        <v>1936.6666666666667</v>
      </c>
      <c r="LN38" s="86">
        <f t="shared" si="363"/>
        <v>1936.6666666666667</v>
      </c>
      <c r="LO38" s="86">
        <f t="shared" si="363"/>
        <v>1936.6666666666667</v>
      </c>
      <c r="LP38" s="86">
        <f t="shared" si="363"/>
        <v>1936.6666666666667</v>
      </c>
      <c r="LQ38" s="86">
        <f t="shared" si="363"/>
        <v>1936.6666666666667</v>
      </c>
      <c r="LR38" s="86">
        <f t="shared" si="363"/>
        <v>1936.6666666666667</v>
      </c>
      <c r="LS38" s="86">
        <f t="shared" si="363"/>
        <v>1936.6666666666667</v>
      </c>
      <c r="LT38" s="86">
        <f t="shared" si="363"/>
        <v>1936.6666666666667</v>
      </c>
      <c r="LU38" s="86">
        <f t="shared" si="363"/>
        <v>1936.6666666666667</v>
      </c>
      <c r="LV38" s="86">
        <f t="shared" si="363"/>
        <v>1936.6666666666667</v>
      </c>
      <c r="LW38" s="86">
        <f t="shared" ref="LW38:OH39" si="364">+JO38</f>
        <v>1936.6666666666667</v>
      </c>
      <c r="LX38" s="86">
        <f t="shared" si="364"/>
        <v>1936.6666666666667</v>
      </c>
      <c r="LY38" s="86">
        <f t="shared" si="364"/>
        <v>1936.6666666666667</v>
      </c>
      <c r="LZ38" s="86">
        <f t="shared" si="364"/>
        <v>1936.6666666666667</v>
      </c>
      <c r="MA38" s="86">
        <f t="shared" si="364"/>
        <v>1936.6666666666667</v>
      </c>
      <c r="MB38" s="86">
        <f t="shared" si="364"/>
        <v>1936.6666666666667</v>
      </c>
      <c r="MC38" s="86">
        <f t="shared" si="364"/>
        <v>1936.6666666666667</v>
      </c>
      <c r="MD38" s="86">
        <f t="shared" si="364"/>
        <v>1936.6666666666667</v>
      </c>
      <c r="ME38" s="86">
        <f t="shared" si="364"/>
        <v>1936.6666666666667</v>
      </c>
      <c r="MF38" s="86">
        <f t="shared" si="364"/>
        <v>1936.6666666666667</v>
      </c>
      <c r="MG38" s="86">
        <f t="shared" si="364"/>
        <v>1936.6666666666667</v>
      </c>
      <c r="MH38" s="86">
        <f t="shared" si="364"/>
        <v>1936.6666666666667</v>
      </c>
      <c r="MI38" s="86">
        <f t="shared" si="364"/>
        <v>1936.6666666666667</v>
      </c>
      <c r="MJ38" s="86">
        <f t="shared" si="364"/>
        <v>1936.6666666666667</v>
      </c>
      <c r="MK38" s="86">
        <f t="shared" si="364"/>
        <v>1936.6666666666667</v>
      </c>
      <c r="ML38" s="86">
        <f t="shared" si="364"/>
        <v>1936.6666666666667</v>
      </c>
      <c r="MM38" s="86">
        <f t="shared" si="364"/>
        <v>1936.6666666666667</v>
      </c>
      <c r="MN38" s="86">
        <f t="shared" si="364"/>
        <v>1936.6666666666667</v>
      </c>
      <c r="MO38" s="86">
        <f t="shared" si="364"/>
        <v>1936.6666666666667</v>
      </c>
      <c r="MP38" s="86">
        <f t="shared" si="364"/>
        <v>1936.6666666666667</v>
      </c>
      <c r="MQ38" s="86">
        <f t="shared" si="364"/>
        <v>1936.6666666666667</v>
      </c>
      <c r="MR38" s="86">
        <f t="shared" si="364"/>
        <v>1936.6666666666667</v>
      </c>
      <c r="MS38" s="86">
        <f t="shared" si="364"/>
        <v>1936.6666666666667</v>
      </c>
      <c r="MT38" s="86">
        <f t="shared" si="364"/>
        <v>1936.6666666666667</v>
      </c>
      <c r="MU38" s="86">
        <f t="shared" si="364"/>
        <v>1936.6666666666667</v>
      </c>
      <c r="MV38" s="86">
        <f t="shared" si="364"/>
        <v>1936.6666666666667</v>
      </c>
      <c r="MW38" s="86">
        <f t="shared" si="364"/>
        <v>1936.6666666666667</v>
      </c>
      <c r="MX38" s="86">
        <f t="shared" si="364"/>
        <v>1936.6666666666667</v>
      </c>
      <c r="MY38" s="86">
        <f t="shared" si="364"/>
        <v>1936.6666666666667</v>
      </c>
      <c r="MZ38" s="86">
        <f t="shared" si="364"/>
        <v>1936.6666666666667</v>
      </c>
      <c r="NA38" s="86">
        <f t="shared" si="364"/>
        <v>1936.6666666666667</v>
      </c>
      <c r="NB38" s="86">
        <f t="shared" si="364"/>
        <v>1936.6666666666667</v>
      </c>
      <c r="NC38" s="86">
        <f t="shared" si="364"/>
        <v>1936.6666666666667</v>
      </c>
      <c r="ND38" s="86">
        <f t="shared" si="364"/>
        <v>1936.6666666666667</v>
      </c>
      <c r="NE38" s="86">
        <f t="shared" si="364"/>
        <v>1936.6666666666667</v>
      </c>
      <c r="NF38" s="86">
        <f t="shared" si="364"/>
        <v>1936.6666666666667</v>
      </c>
      <c r="NG38" s="86">
        <f t="shared" si="364"/>
        <v>1936.6666666666667</v>
      </c>
      <c r="NH38" s="86">
        <f t="shared" si="364"/>
        <v>1936.6666666666667</v>
      </c>
      <c r="NI38" s="86">
        <f t="shared" si="364"/>
        <v>1936.6666666666667</v>
      </c>
      <c r="NJ38" s="86">
        <f t="shared" si="364"/>
        <v>1936.6666666666667</v>
      </c>
      <c r="NK38" s="86">
        <f t="shared" si="364"/>
        <v>1936.6666666666667</v>
      </c>
      <c r="NL38" s="86">
        <f t="shared" si="364"/>
        <v>1936.6666666666667</v>
      </c>
      <c r="NM38" s="86">
        <f t="shared" si="364"/>
        <v>1936.6666666666667</v>
      </c>
      <c r="NN38" s="86">
        <f t="shared" si="364"/>
        <v>1936.6666666666667</v>
      </c>
      <c r="NO38" s="86">
        <f t="shared" si="364"/>
        <v>1936.6666666666667</v>
      </c>
      <c r="NP38" s="86">
        <f t="shared" si="364"/>
        <v>1936.6666666666667</v>
      </c>
      <c r="NQ38" s="86">
        <f t="shared" si="364"/>
        <v>1936.6666666666667</v>
      </c>
      <c r="NR38" s="86">
        <f t="shared" si="364"/>
        <v>1936.6666666666667</v>
      </c>
      <c r="NS38" s="86">
        <f t="shared" si="364"/>
        <v>1936.6666666666667</v>
      </c>
      <c r="NT38" s="86">
        <f t="shared" si="364"/>
        <v>1936.6666666666667</v>
      </c>
      <c r="NU38" s="86">
        <f t="shared" si="364"/>
        <v>1936.6666666666667</v>
      </c>
      <c r="NV38" s="86">
        <f t="shared" si="364"/>
        <v>1936.6666666666667</v>
      </c>
      <c r="NW38" s="86">
        <f t="shared" si="364"/>
        <v>1936.6666666666667</v>
      </c>
      <c r="NX38" s="86">
        <f t="shared" si="364"/>
        <v>1936.6666666666667</v>
      </c>
      <c r="NY38" s="86">
        <f t="shared" si="364"/>
        <v>1936.6666666666667</v>
      </c>
      <c r="NZ38" s="86">
        <f t="shared" si="364"/>
        <v>1936.6666666666667</v>
      </c>
      <c r="OA38" s="86">
        <f t="shared" si="364"/>
        <v>1936.6666666666667</v>
      </c>
      <c r="OB38" s="86">
        <f t="shared" si="364"/>
        <v>1936.6666666666667</v>
      </c>
      <c r="OC38" s="86">
        <f t="shared" si="364"/>
        <v>1936.6666666666667</v>
      </c>
      <c r="OD38" s="86">
        <f t="shared" si="364"/>
        <v>1936.6666666666667</v>
      </c>
      <c r="OE38" s="86">
        <f t="shared" si="364"/>
        <v>1936.6666666666667</v>
      </c>
      <c r="OF38" s="86">
        <f t="shared" si="364"/>
        <v>1936.6666666666667</v>
      </c>
      <c r="OG38" s="86">
        <f t="shared" si="364"/>
        <v>1936.6666666666667</v>
      </c>
      <c r="OH38" s="86">
        <f t="shared" si="364"/>
        <v>1936.6666666666667</v>
      </c>
      <c r="OI38" s="86">
        <f t="shared" ref="OI38:OM39" si="365">+MA38</f>
        <v>1936.6666666666667</v>
      </c>
      <c r="OJ38" s="86">
        <f t="shared" si="365"/>
        <v>1936.6666666666667</v>
      </c>
      <c r="OK38" s="86">
        <f t="shared" si="365"/>
        <v>1936.6666666666667</v>
      </c>
      <c r="OL38" s="86">
        <f t="shared" si="365"/>
        <v>1936.6666666666667</v>
      </c>
      <c r="OM38" s="86">
        <f t="shared" si="365"/>
        <v>1936.6666666666667</v>
      </c>
      <c r="ON38" s="571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+('ElecLocHwy Costs'!$C$182+'ElecLocHwy Costs'!$C$172+'ElecLocHwy Costs'!$C$167+'ElecLocHwy Costs'!$C$162)/12</f>
        <v>16403.333333333332</v>
      </c>
      <c r="U39" s="86">
        <f>+('ElecLocHwy Costs'!$C$182+'ElecLocHwy Costs'!$C$172+'ElecLocHwy Costs'!$C$167+'ElecLocHwy Costs'!$C$162)/12</f>
        <v>16403.333333333332</v>
      </c>
      <c r="V39" s="86">
        <f>+('ElecLocHwy Costs'!$C$182+'ElecLocHwy Costs'!$C$172+'ElecLocHwy Costs'!$C$167+'ElecLocHwy Costs'!$C$162)/12</f>
        <v>16403.333333333332</v>
      </c>
      <c r="W39" s="86">
        <f>+('ElecLocHwy Costs'!$C$182+'ElecLocHwy Costs'!$C$172+'ElecLocHwy Costs'!$C$167+'ElecLocHwy Costs'!$C$162)/12</f>
        <v>16403.333333333332</v>
      </c>
      <c r="X39" s="86">
        <f>+('ElecLocHwy Costs'!$C$182+'ElecLocHwy Costs'!$C$172+'ElecLocHwy Costs'!$C$167+'ElecLocHwy Costs'!$C$162)/12</f>
        <v>16403.333333333332</v>
      </c>
      <c r="Y39" s="86">
        <f>+('ElecLocHwy Costs'!$C$182+'ElecLocHwy Costs'!$C$172+'ElecLocHwy Costs'!$C$167+'ElecLocHwy Costs'!$C$162)/12</f>
        <v>16403.333333333332</v>
      </c>
      <c r="Z39" s="86">
        <f>+('ElecLocHwy Costs'!$C$182+'ElecLocHwy Costs'!$C$172+'ElecLocHwy Costs'!$C$167+'ElecLocHwy Costs'!$C$162)/12</f>
        <v>16403.333333333332</v>
      </c>
      <c r="AA39" s="86">
        <f>+('ElecLocHwy Costs'!$C$182+'ElecLocHwy Costs'!$C$172+'ElecLocHwy Costs'!$C$167+'ElecLocHwy Costs'!$C$162)/12</f>
        <v>16403.333333333332</v>
      </c>
      <c r="AB39" s="86">
        <f>+('ElecLocHwy Costs'!$C$182+'ElecLocHwy Costs'!$C$172+'ElecLocHwy Costs'!$C$167+'ElecLocHwy Costs'!$C$162)/12</f>
        <v>16403.333333333332</v>
      </c>
      <c r="AC39" s="86">
        <f>+('ElecLocHwy Costs'!$C$182+'ElecLocHwy Costs'!$C$172+'ElecLocHwy Costs'!$C$167+'ElecLocHwy Costs'!$C$162)/12</f>
        <v>16403.333333333332</v>
      </c>
      <c r="AD39" s="86">
        <f>+('ElecLocHwy Costs'!$C$182+'ElecLocHwy Costs'!$C$172+'ElecLocHwy Costs'!$C$167+'ElecLocHwy Costs'!$C$162)/12</f>
        <v>16403.333333333332</v>
      </c>
      <c r="AE39" s="86">
        <f>+('ElecLocHwy Costs'!$C$182+'ElecLocHwy Costs'!$C$172+'ElecLocHwy Costs'!$C$167+'ElecLocHwy Costs'!$C$162)/12</f>
        <v>16403.333333333332</v>
      </c>
      <c r="AF39" s="86">
        <f>+'ElecLocHwy Costs'!C192/12</f>
        <v>1250</v>
      </c>
      <c r="AG39" s="86">
        <f>+AF39</f>
        <v>1250</v>
      </c>
      <c r="AH39" s="86">
        <f t="shared" ref="AH39:CS39" si="366">+AG39</f>
        <v>1250</v>
      </c>
      <c r="AI39" s="86">
        <f t="shared" si="366"/>
        <v>1250</v>
      </c>
      <c r="AJ39" s="86">
        <f t="shared" si="366"/>
        <v>1250</v>
      </c>
      <c r="AK39" s="86">
        <f t="shared" si="366"/>
        <v>1250</v>
      </c>
      <c r="AL39" s="86">
        <f t="shared" si="366"/>
        <v>1250</v>
      </c>
      <c r="AM39" s="86">
        <f t="shared" si="366"/>
        <v>1250</v>
      </c>
      <c r="AN39" s="86">
        <f t="shared" si="366"/>
        <v>1250</v>
      </c>
      <c r="AO39" s="86">
        <f t="shared" si="366"/>
        <v>1250</v>
      </c>
      <c r="AP39" s="86">
        <f t="shared" si="366"/>
        <v>1250</v>
      </c>
      <c r="AQ39" s="86">
        <f t="shared" si="366"/>
        <v>1250</v>
      </c>
      <c r="AR39" s="86">
        <f t="shared" si="366"/>
        <v>1250</v>
      </c>
      <c r="AS39" s="86">
        <f t="shared" si="366"/>
        <v>1250</v>
      </c>
      <c r="AT39" s="86">
        <f t="shared" si="366"/>
        <v>1250</v>
      </c>
      <c r="AU39" s="86">
        <f t="shared" si="366"/>
        <v>1250</v>
      </c>
      <c r="AV39" s="86">
        <f t="shared" si="366"/>
        <v>1250</v>
      </c>
      <c r="AW39" s="86">
        <f t="shared" si="366"/>
        <v>1250</v>
      </c>
      <c r="AX39" s="86">
        <f t="shared" si="366"/>
        <v>1250</v>
      </c>
      <c r="AY39" s="86">
        <f t="shared" si="366"/>
        <v>1250</v>
      </c>
      <c r="AZ39" s="86">
        <f t="shared" si="366"/>
        <v>1250</v>
      </c>
      <c r="BA39" s="86">
        <f t="shared" si="366"/>
        <v>1250</v>
      </c>
      <c r="BB39" s="86">
        <f t="shared" si="366"/>
        <v>1250</v>
      </c>
      <c r="BC39" s="86">
        <f t="shared" si="366"/>
        <v>1250</v>
      </c>
      <c r="BD39" s="86">
        <f t="shared" si="366"/>
        <v>1250</v>
      </c>
      <c r="BE39" s="86">
        <f t="shared" si="366"/>
        <v>1250</v>
      </c>
      <c r="BF39" s="86">
        <f t="shared" si="366"/>
        <v>1250</v>
      </c>
      <c r="BG39" s="86">
        <f t="shared" si="366"/>
        <v>1250</v>
      </c>
      <c r="BH39" s="86">
        <f t="shared" si="366"/>
        <v>1250</v>
      </c>
      <c r="BI39" s="86">
        <f t="shared" si="366"/>
        <v>1250</v>
      </c>
      <c r="BJ39" s="86">
        <f t="shared" si="366"/>
        <v>1250</v>
      </c>
      <c r="BK39" s="86">
        <f t="shared" si="366"/>
        <v>1250</v>
      </c>
      <c r="BL39" s="86">
        <f t="shared" si="366"/>
        <v>1250</v>
      </c>
      <c r="BM39" s="86">
        <f t="shared" si="366"/>
        <v>1250</v>
      </c>
      <c r="BN39" s="86">
        <f t="shared" si="366"/>
        <v>1250</v>
      </c>
      <c r="BO39" s="86">
        <f t="shared" si="366"/>
        <v>1250</v>
      </c>
      <c r="BP39" s="86">
        <f t="shared" si="366"/>
        <v>1250</v>
      </c>
      <c r="BQ39" s="86">
        <f t="shared" si="366"/>
        <v>1250</v>
      </c>
      <c r="BR39" s="86">
        <f t="shared" si="366"/>
        <v>1250</v>
      </c>
      <c r="BS39" s="86">
        <f t="shared" si="366"/>
        <v>1250</v>
      </c>
      <c r="BT39" s="86">
        <f t="shared" si="366"/>
        <v>1250</v>
      </c>
      <c r="BU39" s="86">
        <f t="shared" si="366"/>
        <v>1250</v>
      </c>
      <c r="BV39" s="86">
        <f t="shared" si="366"/>
        <v>1250</v>
      </c>
      <c r="BW39" s="86">
        <f t="shared" si="366"/>
        <v>1250</v>
      </c>
      <c r="BX39" s="86">
        <f t="shared" si="366"/>
        <v>1250</v>
      </c>
      <c r="BY39" s="86">
        <f t="shared" si="366"/>
        <v>1250</v>
      </c>
      <c r="BZ39" s="86">
        <f t="shared" si="366"/>
        <v>1250</v>
      </c>
      <c r="CA39" s="86">
        <f t="shared" si="366"/>
        <v>1250</v>
      </c>
      <c r="CB39" s="86">
        <f t="shared" si="366"/>
        <v>1250</v>
      </c>
      <c r="CC39" s="86">
        <f t="shared" si="366"/>
        <v>1250</v>
      </c>
      <c r="CD39" s="86">
        <f t="shared" si="366"/>
        <v>1250</v>
      </c>
      <c r="CE39" s="86">
        <f t="shared" si="366"/>
        <v>1250</v>
      </c>
      <c r="CF39" s="86">
        <f t="shared" si="366"/>
        <v>1250</v>
      </c>
      <c r="CG39" s="86">
        <f t="shared" si="366"/>
        <v>1250</v>
      </c>
      <c r="CH39" s="86">
        <f t="shared" si="366"/>
        <v>1250</v>
      </c>
      <c r="CI39" s="86">
        <f t="shared" si="366"/>
        <v>1250</v>
      </c>
      <c r="CJ39" s="86">
        <f t="shared" si="366"/>
        <v>1250</v>
      </c>
      <c r="CK39" s="86">
        <f t="shared" si="366"/>
        <v>1250</v>
      </c>
      <c r="CL39" s="86">
        <f t="shared" si="366"/>
        <v>1250</v>
      </c>
      <c r="CM39" s="86">
        <f t="shared" si="366"/>
        <v>1250</v>
      </c>
      <c r="CN39" s="86">
        <f t="shared" si="366"/>
        <v>1250</v>
      </c>
      <c r="CO39" s="86">
        <f t="shared" si="366"/>
        <v>1250</v>
      </c>
      <c r="CP39" s="86">
        <f t="shared" si="366"/>
        <v>1250</v>
      </c>
      <c r="CQ39" s="86">
        <f t="shared" si="366"/>
        <v>1250</v>
      </c>
      <c r="CR39" s="86">
        <f t="shared" si="366"/>
        <v>1250</v>
      </c>
      <c r="CS39" s="86">
        <f t="shared" si="366"/>
        <v>1250</v>
      </c>
      <c r="CT39" s="86">
        <f t="shared" ref="CT39:EC39" si="367">+CS39</f>
        <v>1250</v>
      </c>
      <c r="CU39" s="86">
        <f t="shared" si="367"/>
        <v>1250</v>
      </c>
      <c r="CV39" s="86">
        <f t="shared" si="367"/>
        <v>1250</v>
      </c>
      <c r="CW39" s="86">
        <f t="shared" si="367"/>
        <v>1250</v>
      </c>
      <c r="CX39" s="86">
        <f t="shared" si="367"/>
        <v>1250</v>
      </c>
      <c r="CY39" s="86">
        <f t="shared" si="367"/>
        <v>1250</v>
      </c>
      <c r="CZ39" s="86">
        <f t="shared" si="367"/>
        <v>1250</v>
      </c>
      <c r="DA39" s="86">
        <f t="shared" si="367"/>
        <v>1250</v>
      </c>
      <c r="DB39" s="86">
        <f t="shared" si="367"/>
        <v>1250</v>
      </c>
      <c r="DC39" s="86">
        <f t="shared" si="367"/>
        <v>1250</v>
      </c>
      <c r="DD39" s="86">
        <f t="shared" si="367"/>
        <v>1250</v>
      </c>
      <c r="DE39" s="86">
        <f t="shared" si="367"/>
        <v>1250</v>
      </c>
      <c r="DF39" s="86">
        <f t="shared" si="367"/>
        <v>1250</v>
      </c>
      <c r="DG39" s="86">
        <f t="shared" si="367"/>
        <v>1250</v>
      </c>
      <c r="DH39" s="86">
        <f t="shared" si="367"/>
        <v>1250</v>
      </c>
      <c r="DI39" s="86">
        <f t="shared" si="367"/>
        <v>1250</v>
      </c>
      <c r="DJ39" s="86">
        <f t="shared" si="367"/>
        <v>1250</v>
      </c>
      <c r="DK39" s="86">
        <f t="shared" si="367"/>
        <v>1250</v>
      </c>
      <c r="DL39" s="86">
        <f t="shared" si="367"/>
        <v>1250</v>
      </c>
      <c r="DM39" s="86">
        <f t="shared" si="367"/>
        <v>1250</v>
      </c>
      <c r="DN39" s="86">
        <f t="shared" si="367"/>
        <v>1250</v>
      </c>
      <c r="DO39" s="86">
        <f t="shared" si="367"/>
        <v>1250</v>
      </c>
      <c r="DP39" s="86">
        <f t="shared" si="367"/>
        <v>1250</v>
      </c>
      <c r="DQ39" s="86">
        <f t="shared" si="367"/>
        <v>1250</v>
      </c>
      <c r="DR39" s="86">
        <f t="shared" si="367"/>
        <v>1250</v>
      </c>
      <c r="DS39" s="86">
        <f t="shared" si="367"/>
        <v>1250</v>
      </c>
      <c r="DT39" s="86">
        <f t="shared" si="367"/>
        <v>1250</v>
      </c>
      <c r="DU39" s="86">
        <f t="shared" si="367"/>
        <v>1250</v>
      </c>
      <c r="DV39" s="86">
        <f t="shared" si="367"/>
        <v>1250</v>
      </c>
      <c r="DW39" s="86">
        <f t="shared" si="367"/>
        <v>1250</v>
      </c>
      <c r="DX39" s="86">
        <f t="shared" si="367"/>
        <v>1250</v>
      </c>
      <c r="DY39" s="86">
        <f t="shared" si="367"/>
        <v>1250</v>
      </c>
      <c r="DZ39" s="86">
        <f t="shared" si="367"/>
        <v>1250</v>
      </c>
      <c r="EA39" s="86">
        <f t="shared" si="367"/>
        <v>1250</v>
      </c>
      <c r="EB39" s="86">
        <f t="shared" si="367"/>
        <v>1250</v>
      </c>
      <c r="EC39" s="86">
        <f t="shared" si="367"/>
        <v>1250</v>
      </c>
      <c r="ED39" s="86">
        <f t="shared" ref="ED39:EK39" si="368">+$EC$39+BV35*$F$22</f>
        <v>1250</v>
      </c>
      <c r="EE39" s="86">
        <f t="shared" si="368"/>
        <v>1250</v>
      </c>
      <c r="EF39" s="86">
        <f t="shared" si="368"/>
        <v>1250</v>
      </c>
      <c r="EG39" s="86">
        <f t="shared" si="368"/>
        <v>1250</v>
      </c>
      <c r="EH39" s="86">
        <f t="shared" si="368"/>
        <v>1250</v>
      </c>
      <c r="EI39" s="86">
        <f t="shared" si="368"/>
        <v>1250</v>
      </c>
      <c r="EJ39" s="86">
        <f t="shared" si="368"/>
        <v>1250</v>
      </c>
      <c r="EK39" s="86">
        <f t="shared" si="368"/>
        <v>1250</v>
      </c>
      <c r="EL39" s="86">
        <f>+CD39</f>
        <v>1250</v>
      </c>
      <c r="EM39" s="86">
        <f t="shared" si="361"/>
        <v>1250</v>
      </c>
      <c r="EN39" s="86">
        <f t="shared" si="361"/>
        <v>1250</v>
      </c>
      <c r="EO39" s="86">
        <f t="shared" si="361"/>
        <v>1250</v>
      </c>
      <c r="EP39" s="86">
        <f t="shared" si="361"/>
        <v>1250</v>
      </c>
      <c r="EQ39" s="86">
        <f t="shared" si="361"/>
        <v>1250</v>
      </c>
      <c r="ER39" s="86">
        <f t="shared" si="361"/>
        <v>1250</v>
      </c>
      <c r="ES39" s="86">
        <f t="shared" si="361"/>
        <v>1250</v>
      </c>
      <c r="ET39" s="86">
        <f t="shared" si="361"/>
        <v>1250</v>
      </c>
      <c r="EU39" s="86">
        <f t="shared" si="361"/>
        <v>1250</v>
      </c>
      <c r="EV39" s="86">
        <f t="shared" si="361"/>
        <v>1250</v>
      </c>
      <c r="EW39" s="86">
        <f t="shared" si="361"/>
        <v>1250</v>
      </c>
      <c r="EX39" s="86">
        <f t="shared" si="361"/>
        <v>1250</v>
      </c>
      <c r="EY39" s="86">
        <f t="shared" si="361"/>
        <v>1250</v>
      </c>
      <c r="EZ39" s="86">
        <f t="shared" si="361"/>
        <v>1250</v>
      </c>
      <c r="FA39" s="86">
        <f t="shared" si="361"/>
        <v>1250</v>
      </c>
      <c r="FB39" s="86">
        <f t="shared" si="361"/>
        <v>1250</v>
      </c>
      <c r="FC39" s="86">
        <f t="shared" si="361"/>
        <v>1250</v>
      </c>
      <c r="FD39" s="86">
        <f t="shared" si="361"/>
        <v>1250</v>
      </c>
      <c r="FE39" s="86">
        <f t="shared" si="361"/>
        <v>1250</v>
      </c>
      <c r="FF39" s="86">
        <f t="shared" si="361"/>
        <v>1250</v>
      </c>
      <c r="FG39" s="86">
        <f t="shared" si="361"/>
        <v>1250</v>
      </c>
      <c r="FH39" s="86">
        <f t="shared" si="361"/>
        <v>1250</v>
      </c>
      <c r="FI39" s="86">
        <f t="shared" si="361"/>
        <v>1250</v>
      </c>
      <c r="FJ39" s="86">
        <f t="shared" si="361"/>
        <v>1250</v>
      </c>
      <c r="FK39" s="86">
        <f t="shared" si="361"/>
        <v>1250</v>
      </c>
      <c r="FL39" s="86">
        <f t="shared" si="361"/>
        <v>1250</v>
      </c>
      <c r="FM39" s="86">
        <f t="shared" si="361"/>
        <v>1250</v>
      </c>
      <c r="FN39" s="86">
        <f t="shared" si="361"/>
        <v>1250</v>
      </c>
      <c r="FO39" s="86">
        <f t="shared" si="361"/>
        <v>1250</v>
      </c>
      <c r="FP39" s="86">
        <f t="shared" si="361"/>
        <v>1250</v>
      </c>
      <c r="FQ39" s="86">
        <f t="shared" si="361"/>
        <v>1250</v>
      </c>
      <c r="FR39" s="86">
        <f t="shared" si="361"/>
        <v>1250</v>
      </c>
      <c r="FS39" s="86">
        <f t="shared" si="361"/>
        <v>1250</v>
      </c>
      <c r="FT39" s="86">
        <f t="shared" si="361"/>
        <v>1250</v>
      </c>
      <c r="FU39" s="86">
        <f t="shared" si="361"/>
        <v>1250</v>
      </c>
      <c r="FV39" s="86">
        <f t="shared" si="361"/>
        <v>1250</v>
      </c>
      <c r="FW39" s="86">
        <f t="shared" si="361"/>
        <v>1250</v>
      </c>
      <c r="FX39" s="86">
        <f t="shared" si="361"/>
        <v>1250</v>
      </c>
      <c r="FY39" s="86">
        <f t="shared" si="361"/>
        <v>1250</v>
      </c>
      <c r="FZ39" s="86">
        <f t="shared" si="361"/>
        <v>1250</v>
      </c>
      <c r="GA39" s="86">
        <f t="shared" si="361"/>
        <v>1250</v>
      </c>
      <c r="GB39" s="86">
        <f t="shared" si="361"/>
        <v>1250</v>
      </c>
      <c r="GC39" s="86">
        <f t="shared" si="361"/>
        <v>1250</v>
      </c>
      <c r="GD39" s="86">
        <f t="shared" si="361"/>
        <v>1250</v>
      </c>
      <c r="GE39" s="86">
        <f t="shared" si="361"/>
        <v>1250</v>
      </c>
      <c r="GF39" s="86">
        <f t="shared" si="361"/>
        <v>1250</v>
      </c>
      <c r="GG39" s="86">
        <f t="shared" si="361"/>
        <v>1250</v>
      </c>
      <c r="GH39" s="86">
        <f t="shared" si="361"/>
        <v>1250</v>
      </c>
      <c r="GI39" s="86">
        <f t="shared" si="361"/>
        <v>1250</v>
      </c>
      <c r="GJ39" s="86">
        <f t="shared" si="361"/>
        <v>1250</v>
      </c>
      <c r="GK39" s="86">
        <f t="shared" si="361"/>
        <v>1250</v>
      </c>
      <c r="GL39" s="86">
        <f t="shared" si="361"/>
        <v>1250</v>
      </c>
      <c r="GM39" s="86">
        <f t="shared" si="361"/>
        <v>1250</v>
      </c>
      <c r="GN39" s="86">
        <f t="shared" si="361"/>
        <v>1250</v>
      </c>
      <c r="GO39" s="86">
        <f t="shared" si="361"/>
        <v>1250</v>
      </c>
      <c r="GP39" s="86">
        <f t="shared" si="361"/>
        <v>1250</v>
      </c>
      <c r="GQ39" s="86">
        <f t="shared" si="361"/>
        <v>1250</v>
      </c>
      <c r="GR39" s="86">
        <f t="shared" si="361"/>
        <v>1250</v>
      </c>
      <c r="GS39" s="86">
        <f t="shared" si="361"/>
        <v>1250</v>
      </c>
      <c r="GT39" s="86">
        <f t="shared" si="361"/>
        <v>1250</v>
      </c>
      <c r="GU39" s="86">
        <f t="shared" si="361"/>
        <v>1250</v>
      </c>
      <c r="GV39" s="86">
        <f t="shared" si="361"/>
        <v>1250</v>
      </c>
      <c r="GW39" s="86">
        <f t="shared" si="361"/>
        <v>1250</v>
      </c>
      <c r="GX39" s="86">
        <f t="shared" si="361"/>
        <v>1250</v>
      </c>
      <c r="GY39" s="86">
        <f t="shared" si="362"/>
        <v>1250</v>
      </c>
      <c r="GZ39" s="86">
        <f t="shared" si="362"/>
        <v>1250</v>
      </c>
      <c r="HA39" s="86">
        <f t="shared" si="362"/>
        <v>1250</v>
      </c>
      <c r="HB39" s="86">
        <f t="shared" si="362"/>
        <v>1250</v>
      </c>
      <c r="HC39" s="86">
        <f t="shared" si="362"/>
        <v>1250</v>
      </c>
      <c r="HD39" s="86">
        <f t="shared" si="362"/>
        <v>1250</v>
      </c>
      <c r="HE39" s="86">
        <f t="shared" si="362"/>
        <v>1250</v>
      </c>
      <c r="HF39" s="86">
        <f t="shared" si="362"/>
        <v>1250</v>
      </c>
      <c r="HG39" s="86">
        <f t="shared" si="362"/>
        <v>1250</v>
      </c>
      <c r="HH39" s="86">
        <f t="shared" si="362"/>
        <v>1250</v>
      </c>
      <c r="HI39" s="86">
        <f t="shared" si="362"/>
        <v>1250</v>
      </c>
      <c r="HJ39" s="86">
        <f t="shared" si="362"/>
        <v>1250</v>
      </c>
      <c r="HK39" s="86">
        <f t="shared" si="362"/>
        <v>1250</v>
      </c>
      <c r="HL39" s="86">
        <f t="shared" si="362"/>
        <v>1250</v>
      </c>
      <c r="HM39" s="86">
        <f t="shared" si="362"/>
        <v>1250</v>
      </c>
      <c r="HN39" s="86">
        <f t="shared" si="362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2"/>
        <v>1250</v>
      </c>
      <c r="IF39" s="86">
        <f t="shared" si="362"/>
        <v>1250</v>
      </c>
      <c r="IG39" s="86">
        <f t="shared" si="362"/>
        <v>1250</v>
      </c>
      <c r="IH39" s="86">
        <f t="shared" si="362"/>
        <v>1250</v>
      </c>
      <c r="II39" s="86">
        <f t="shared" si="362"/>
        <v>1250</v>
      </c>
      <c r="IJ39" s="86">
        <f t="shared" si="362"/>
        <v>1250</v>
      </c>
      <c r="IK39" s="86">
        <f t="shared" si="362"/>
        <v>1250</v>
      </c>
      <c r="IL39" s="86">
        <f t="shared" si="362"/>
        <v>1250</v>
      </c>
      <c r="IM39" s="86">
        <f t="shared" si="362"/>
        <v>1250</v>
      </c>
      <c r="IN39" s="86">
        <f t="shared" si="362"/>
        <v>1250</v>
      </c>
      <c r="IO39" s="86">
        <f t="shared" si="362"/>
        <v>1250</v>
      </c>
      <c r="IP39" s="86">
        <f t="shared" si="362"/>
        <v>1250</v>
      </c>
      <c r="IQ39" s="86">
        <f t="shared" si="362"/>
        <v>1250</v>
      </c>
      <c r="IR39" s="86">
        <f t="shared" si="362"/>
        <v>1250</v>
      </c>
      <c r="IS39" s="86">
        <f t="shared" si="362"/>
        <v>1250</v>
      </c>
      <c r="IT39" s="86">
        <f t="shared" si="362"/>
        <v>1250</v>
      </c>
      <c r="IU39" s="86">
        <f t="shared" si="362"/>
        <v>1250</v>
      </c>
      <c r="IV39" s="86">
        <f t="shared" si="362"/>
        <v>1250</v>
      </c>
      <c r="IW39" s="86">
        <f t="shared" si="362"/>
        <v>1250</v>
      </c>
      <c r="IX39" s="86">
        <f t="shared" si="362"/>
        <v>1250</v>
      </c>
      <c r="IY39" s="86">
        <f t="shared" si="362"/>
        <v>1250</v>
      </c>
      <c r="IZ39" s="86">
        <f t="shared" si="362"/>
        <v>1250</v>
      </c>
      <c r="JA39" s="86">
        <f t="shared" si="362"/>
        <v>1250</v>
      </c>
      <c r="JB39" s="86">
        <f t="shared" si="362"/>
        <v>1250</v>
      </c>
      <c r="JC39" s="86">
        <f t="shared" si="362"/>
        <v>1250</v>
      </c>
      <c r="JD39" s="86">
        <f t="shared" si="362"/>
        <v>1250</v>
      </c>
      <c r="JE39" s="86">
        <f t="shared" si="362"/>
        <v>1250</v>
      </c>
      <c r="JF39" s="86">
        <f t="shared" si="362"/>
        <v>1250</v>
      </c>
      <c r="JG39" s="86">
        <f t="shared" si="362"/>
        <v>1250</v>
      </c>
      <c r="JH39" s="86">
        <f t="shared" si="362"/>
        <v>1250</v>
      </c>
      <c r="JI39" s="86">
        <f t="shared" si="362"/>
        <v>1250</v>
      </c>
      <c r="JJ39" s="86">
        <f t="shared" si="362"/>
        <v>1250</v>
      </c>
      <c r="JK39" s="86">
        <f t="shared" si="363"/>
        <v>1250</v>
      </c>
      <c r="JL39" s="86">
        <f t="shared" si="363"/>
        <v>1250</v>
      </c>
      <c r="JM39" s="86">
        <f t="shared" si="363"/>
        <v>1250</v>
      </c>
      <c r="JN39" s="86">
        <f t="shared" si="363"/>
        <v>1250</v>
      </c>
      <c r="JO39" s="86">
        <f t="shared" si="363"/>
        <v>1250</v>
      </c>
      <c r="JP39" s="86">
        <f t="shared" si="363"/>
        <v>1250</v>
      </c>
      <c r="JQ39" s="86">
        <f t="shared" si="363"/>
        <v>1250</v>
      </c>
      <c r="JR39" s="86">
        <f t="shared" si="363"/>
        <v>1250</v>
      </c>
      <c r="JS39" s="86">
        <f t="shared" si="363"/>
        <v>1250</v>
      </c>
      <c r="JT39" s="86">
        <f t="shared" si="363"/>
        <v>1250</v>
      </c>
      <c r="JU39" s="86">
        <f t="shared" si="363"/>
        <v>1250</v>
      </c>
      <c r="JV39" s="86">
        <f t="shared" si="363"/>
        <v>1250</v>
      </c>
      <c r="JW39" s="86">
        <f t="shared" si="363"/>
        <v>1250</v>
      </c>
      <c r="JX39" s="86">
        <f t="shared" si="363"/>
        <v>1250</v>
      </c>
      <c r="JY39" s="86">
        <f t="shared" si="363"/>
        <v>1250</v>
      </c>
      <c r="JZ39" s="86">
        <f t="shared" si="363"/>
        <v>1250</v>
      </c>
      <c r="KA39" s="86">
        <f t="shared" si="363"/>
        <v>1250</v>
      </c>
      <c r="KB39" s="86">
        <f t="shared" si="363"/>
        <v>1250</v>
      </c>
      <c r="KC39" s="86">
        <f t="shared" si="363"/>
        <v>1250</v>
      </c>
      <c r="KD39" s="86">
        <f t="shared" si="363"/>
        <v>1250</v>
      </c>
      <c r="KE39" s="86">
        <f t="shared" si="363"/>
        <v>1250</v>
      </c>
      <c r="KF39" s="86">
        <f t="shared" si="363"/>
        <v>1250</v>
      </c>
      <c r="KG39" s="86">
        <f t="shared" si="363"/>
        <v>1250</v>
      </c>
      <c r="KH39" s="86">
        <f t="shared" si="363"/>
        <v>1250</v>
      </c>
      <c r="KI39" s="86">
        <f t="shared" si="363"/>
        <v>1250</v>
      </c>
      <c r="KJ39" s="86">
        <f t="shared" si="363"/>
        <v>1250</v>
      </c>
      <c r="KK39" s="86">
        <f t="shared" si="363"/>
        <v>1250</v>
      </c>
      <c r="KL39" s="86">
        <f t="shared" si="363"/>
        <v>1250</v>
      </c>
      <c r="KM39" s="86">
        <f t="shared" si="363"/>
        <v>1250</v>
      </c>
      <c r="KN39" s="86">
        <f t="shared" si="363"/>
        <v>1250</v>
      </c>
      <c r="KO39" s="86">
        <f t="shared" si="363"/>
        <v>1250</v>
      </c>
      <c r="KP39" s="86">
        <f t="shared" si="363"/>
        <v>1250</v>
      </c>
      <c r="KQ39" s="86">
        <f t="shared" si="363"/>
        <v>1250</v>
      </c>
      <c r="KR39" s="86">
        <f t="shared" si="363"/>
        <v>1250</v>
      </c>
      <c r="KS39" s="86">
        <f t="shared" si="363"/>
        <v>1250</v>
      </c>
      <c r="KT39" s="86">
        <f t="shared" si="363"/>
        <v>1250</v>
      </c>
      <c r="KU39" s="86">
        <f t="shared" si="363"/>
        <v>1250</v>
      </c>
      <c r="KV39" s="86">
        <f t="shared" si="363"/>
        <v>1250</v>
      </c>
      <c r="KW39" s="86">
        <f t="shared" si="363"/>
        <v>1250</v>
      </c>
      <c r="KX39" s="86">
        <f t="shared" si="363"/>
        <v>1250</v>
      </c>
      <c r="KY39" s="86">
        <f t="shared" si="363"/>
        <v>1250</v>
      </c>
      <c r="KZ39" s="86">
        <f t="shared" si="363"/>
        <v>1250</v>
      </c>
      <c r="LA39" s="86">
        <f t="shared" si="363"/>
        <v>1250</v>
      </c>
      <c r="LB39" s="86">
        <f t="shared" si="363"/>
        <v>1250</v>
      </c>
      <c r="LC39" s="86">
        <f t="shared" si="363"/>
        <v>1250</v>
      </c>
      <c r="LD39" s="86">
        <f t="shared" si="363"/>
        <v>1250</v>
      </c>
      <c r="LE39" s="86">
        <f t="shared" si="363"/>
        <v>1250</v>
      </c>
      <c r="LF39" s="86">
        <f t="shared" si="363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4"/>
        <v>1250</v>
      </c>
      <c r="MN39" s="86">
        <f t="shared" si="364"/>
        <v>1250</v>
      </c>
      <c r="MO39" s="86">
        <f t="shared" si="364"/>
        <v>1250</v>
      </c>
      <c r="MP39" s="86">
        <f t="shared" si="364"/>
        <v>1250</v>
      </c>
      <c r="MQ39" s="86">
        <f t="shared" si="364"/>
        <v>1250</v>
      </c>
      <c r="MR39" s="86">
        <f t="shared" si="364"/>
        <v>1250</v>
      </c>
      <c r="MS39" s="86">
        <f t="shared" si="364"/>
        <v>1250</v>
      </c>
      <c r="MT39" s="86">
        <f t="shared" si="364"/>
        <v>1250</v>
      </c>
      <c r="MU39" s="86">
        <f t="shared" si="364"/>
        <v>1250</v>
      </c>
      <c r="MV39" s="86">
        <f t="shared" si="364"/>
        <v>1250</v>
      </c>
      <c r="MW39" s="86">
        <f t="shared" si="364"/>
        <v>1250</v>
      </c>
      <c r="MX39" s="86">
        <f t="shared" si="364"/>
        <v>1250</v>
      </c>
      <c r="MY39" s="86">
        <f t="shared" si="364"/>
        <v>1250</v>
      </c>
      <c r="MZ39" s="86">
        <f t="shared" si="364"/>
        <v>1250</v>
      </c>
      <c r="NA39" s="86">
        <f t="shared" si="364"/>
        <v>1250</v>
      </c>
      <c r="NB39" s="86">
        <f t="shared" si="364"/>
        <v>1250</v>
      </c>
      <c r="NC39" s="86">
        <f t="shared" si="364"/>
        <v>1250</v>
      </c>
      <c r="ND39" s="86">
        <f t="shared" si="364"/>
        <v>1250</v>
      </c>
      <c r="NE39" s="86">
        <f t="shared" si="364"/>
        <v>1250</v>
      </c>
      <c r="NF39" s="86">
        <f t="shared" si="364"/>
        <v>1250</v>
      </c>
      <c r="NG39" s="86">
        <f t="shared" si="364"/>
        <v>1250</v>
      </c>
      <c r="NH39" s="86">
        <f t="shared" si="364"/>
        <v>1250</v>
      </c>
      <c r="NI39" s="86">
        <f t="shared" si="364"/>
        <v>1250</v>
      </c>
      <c r="NJ39" s="86">
        <f t="shared" si="364"/>
        <v>1250</v>
      </c>
      <c r="NK39" s="86">
        <f t="shared" si="364"/>
        <v>1250</v>
      </c>
      <c r="NL39" s="86">
        <f t="shared" si="364"/>
        <v>1250</v>
      </c>
      <c r="NM39" s="86">
        <f t="shared" si="364"/>
        <v>1250</v>
      </c>
      <c r="NN39" s="86">
        <f t="shared" si="364"/>
        <v>1250</v>
      </c>
      <c r="NO39" s="86">
        <f t="shared" si="364"/>
        <v>1250</v>
      </c>
      <c r="NP39" s="86">
        <f t="shared" si="364"/>
        <v>1250</v>
      </c>
      <c r="NQ39" s="86">
        <f t="shared" si="364"/>
        <v>1250</v>
      </c>
      <c r="NR39" s="86">
        <f t="shared" si="364"/>
        <v>1250</v>
      </c>
      <c r="NS39" s="86">
        <f t="shared" si="364"/>
        <v>1250</v>
      </c>
      <c r="NT39" s="86">
        <f t="shared" si="364"/>
        <v>1250</v>
      </c>
      <c r="NU39" s="86">
        <f t="shared" si="364"/>
        <v>1250</v>
      </c>
      <c r="NV39" s="86">
        <f t="shared" si="364"/>
        <v>1250</v>
      </c>
      <c r="NW39" s="86">
        <f t="shared" si="364"/>
        <v>1250</v>
      </c>
      <c r="NX39" s="86">
        <f t="shared" si="364"/>
        <v>1250</v>
      </c>
      <c r="NY39" s="86">
        <f t="shared" si="364"/>
        <v>1250</v>
      </c>
      <c r="NZ39" s="86">
        <f t="shared" si="364"/>
        <v>1250</v>
      </c>
      <c r="OA39" s="86">
        <f t="shared" si="364"/>
        <v>1250</v>
      </c>
      <c r="OB39" s="86">
        <f t="shared" si="364"/>
        <v>1250</v>
      </c>
      <c r="OC39" s="86">
        <f t="shared" si="364"/>
        <v>1250</v>
      </c>
      <c r="OD39" s="86">
        <f t="shared" si="364"/>
        <v>1250</v>
      </c>
      <c r="OE39" s="86">
        <f t="shared" si="364"/>
        <v>1250</v>
      </c>
      <c r="OF39" s="86">
        <f t="shared" si="364"/>
        <v>1250</v>
      </c>
      <c r="OG39" s="86">
        <f t="shared" si="364"/>
        <v>1250</v>
      </c>
      <c r="OH39" s="86">
        <f t="shared" si="364"/>
        <v>1250</v>
      </c>
      <c r="OI39" s="86">
        <f t="shared" si="365"/>
        <v>1250</v>
      </c>
      <c r="OJ39" s="86">
        <f t="shared" si="365"/>
        <v>1250</v>
      </c>
      <c r="OK39" s="86">
        <f t="shared" si="365"/>
        <v>1250</v>
      </c>
      <c r="OL39" s="86">
        <f t="shared" si="365"/>
        <v>1250</v>
      </c>
      <c r="OM39" s="86">
        <f t="shared" si="365"/>
        <v>1250</v>
      </c>
      <c r="ON39" s="571" t="s">
        <v>62</v>
      </c>
    </row>
    <row r="40" spans="3:404" x14ac:dyDescent="0.25">
      <c r="CN40" s="85"/>
      <c r="ON40" s="85" t="s">
        <v>62</v>
      </c>
    </row>
    <row r="41" spans="3:404" ht="15.5" x14ac:dyDescent="0.35">
      <c r="C41" s="74" t="s">
        <v>63</v>
      </c>
      <c r="CN41" s="85"/>
      <c r="ON41" s="85" t="s">
        <v>62</v>
      </c>
    </row>
    <row r="42" spans="3:404" x14ac:dyDescent="0.25">
      <c r="CN42" s="85"/>
      <c r="ON42" s="85" t="s">
        <v>62</v>
      </c>
    </row>
    <row r="43" spans="3:404" x14ac:dyDescent="0.25">
      <c r="D43" s="84" t="s">
        <v>60</v>
      </c>
      <c r="G43" s="84" t="s">
        <v>64</v>
      </c>
      <c r="H43" s="85">
        <f t="shared" ref="H43:BS43" si="369">+H26</f>
        <v>43101</v>
      </c>
      <c r="I43" s="85">
        <f t="shared" si="369"/>
        <v>43132</v>
      </c>
      <c r="J43" s="85">
        <f t="shared" si="369"/>
        <v>43160</v>
      </c>
      <c r="K43" s="85">
        <f t="shared" si="369"/>
        <v>43191</v>
      </c>
      <c r="L43" s="85">
        <f t="shared" si="369"/>
        <v>43221</v>
      </c>
      <c r="M43" s="85">
        <f t="shared" si="369"/>
        <v>43252</v>
      </c>
      <c r="N43" s="85">
        <f t="shared" si="369"/>
        <v>43282</v>
      </c>
      <c r="O43" s="85">
        <f t="shared" si="369"/>
        <v>43313</v>
      </c>
      <c r="P43" s="85">
        <f t="shared" si="369"/>
        <v>43344</v>
      </c>
      <c r="Q43" s="85">
        <f t="shared" si="369"/>
        <v>43374</v>
      </c>
      <c r="R43" s="85">
        <f t="shared" si="369"/>
        <v>43405</v>
      </c>
      <c r="S43" s="85">
        <f t="shared" si="369"/>
        <v>43435</v>
      </c>
      <c r="T43" s="85">
        <f t="shared" si="369"/>
        <v>43466</v>
      </c>
      <c r="U43" s="85">
        <f t="shared" si="369"/>
        <v>43497</v>
      </c>
      <c r="V43" s="85">
        <f t="shared" si="369"/>
        <v>43525</v>
      </c>
      <c r="W43" s="85">
        <f t="shared" si="369"/>
        <v>43556</v>
      </c>
      <c r="X43" s="85">
        <f t="shared" si="369"/>
        <v>43586</v>
      </c>
      <c r="Y43" s="85">
        <f t="shared" si="369"/>
        <v>43617</v>
      </c>
      <c r="Z43" s="85">
        <f t="shared" si="369"/>
        <v>43647</v>
      </c>
      <c r="AA43" s="85">
        <f t="shared" si="369"/>
        <v>43678</v>
      </c>
      <c r="AB43" s="85">
        <f t="shared" si="369"/>
        <v>43709</v>
      </c>
      <c r="AC43" s="85">
        <f t="shared" si="369"/>
        <v>43739</v>
      </c>
      <c r="AD43" s="85">
        <f t="shared" si="369"/>
        <v>43770</v>
      </c>
      <c r="AE43" s="85">
        <f t="shared" si="369"/>
        <v>43800</v>
      </c>
      <c r="AF43" s="85">
        <f t="shared" si="369"/>
        <v>43831</v>
      </c>
      <c r="AG43" s="85">
        <f t="shared" si="369"/>
        <v>43862</v>
      </c>
      <c r="AH43" s="85">
        <f t="shared" si="369"/>
        <v>43891</v>
      </c>
      <c r="AI43" s="85">
        <f t="shared" si="369"/>
        <v>43922</v>
      </c>
      <c r="AJ43" s="85">
        <f t="shared" si="369"/>
        <v>43952</v>
      </c>
      <c r="AK43" s="85">
        <f t="shared" si="369"/>
        <v>43983</v>
      </c>
      <c r="AL43" s="85">
        <f t="shared" si="369"/>
        <v>44013</v>
      </c>
      <c r="AM43" s="85">
        <f t="shared" si="369"/>
        <v>44044</v>
      </c>
      <c r="AN43" s="85">
        <f t="shared" si="369"/>
        <v>44075</v>
      </c>
      <c r="AO43" s="85">
        <f t="shared" si="369"/>
        <v>44105</v>
      </c>
      <c r="AP43" s="85">
        <f t="shared" si="369"/>
        <v>44136</v>
      </c>
      <c r="AQ43" s="85">
        <f t="shared" si="369"/>
        <v>44166</v>
      </c>
      <c r="AR43" s="85">
        <f t="shared" si="369"/>
        <v>44197</v>
      </c>
      <c r="AS43" s="85">
        <f t="shared" si="369"/>
        <v>44228</v>
      </c>
      <c r="AT43" s="85">
        <f t="shared" si="369"/>
        <v>44256</v>
      </c>
      <c r="AU43" s="85">
        <f t="shared" si="369"/>
        <v>44287</v>
      </c>
      <c r="AV43" s="85">
        <f t="shared" si="369"/>
        <v>44317</v>
      </c>
      <c r="AW43" s="85">
        <f t="shared" si="369"/>
        <v>44348</v>
      </c>
      <c r="AX43" s="85">
        <f t="shared" si="369"/>
        <v>44378</v>
      </c>
      <c r="AY43" s="85">
        <f t="shared" si="369"/>
        <v>44409</v>
      </c>
      <c r="AZ43" s="85">
        <f t="shared" si="369"/>
        <v>44440</v>
      </c>
      <c r="BA43" s="85">
        <f t="shared" si="369"/>
        <v>44470</v>
      </c>
      <c r="BB43" s="85">
        <f t="shared" si="369"/>
        <v>44501</v>
      </c>
      <c r="BC43" s="85">
        <f t="shared" si="369"/>
        <v>44531</v>
      </c>
      <c r="BD43" s="85">
        <f t="shared" si="369"/>
        <v>44562</v>
      </c>
      <c r="BE43" s="85">
        <f t="shared" si="369"/>
        <v>44593</v>
      </c>
      <c r="BF43" s="85">
        <f t="shared" si="369"/>
        <v>44621</v>
      </c>
      <c r="BG43" s="85">
        <f t="shared" si="369"/>
        <v>44652</v>
      </c>
      <c r="BH43" s="85">
        <f t="shared" si="369"/>
        <v>44682</v>
      </c>
      <c r="BI43" s="85">
        <f t="shared" si="369"/>
        <v>44713</v>
      </c>
      <c r="BJ43" s="85">
        <f t="shared" si="369"/>
        <v>44743</v>
      </c>
      <c r="BK43" s="85">
        <f t="shared" si="369"/>
        <v>44774</v>
      </c>
      <c r="BL43" s="85">
        <f t="shared" si="369"/>
        <v>44805</v>
      </c>
      <c r="BM43" s="85">
        <f t="shared" si="369"/>
        <v>44835</v>
      </c>
      <c r="BN43" s="85">
        <f t="shared" si="369"/>
        <v>44866</v>
      </c>
      <c r="BO43" s="85">
        <f t="shared" si="369"/>
        <v>44896</v>
      </c>
      <c r="BP43" s="85">
        <f t="shared" si="369"/>
        <v>44927</v>
      </c>
      <c r="BQ43" s="85">
        <f t="shared" si="369"/>
        <v>44958</v>
      </c>
      <c r="BR43" s="85">
        <f t="shared" si="369"/>
        <v>44986</v>
      </c>
      <c r="BS43" s="85">
        <f t="shared" si="369"/>
        <v>45017</v>
      </c>
      <c r="BT43" s="85">
        <f t="shared" ref="BT43:EE43" si="370">+BT26</f>
        <v>45047</v>
      </c>
      <c r="BU43" s="85">
        <f t="shared" si="370"/>
        <v>45078</v>
      </c>
      <c r="BV43" s="85">
        <f t="shared" si="370"/>
        <v>45108</v>
      </c>
      <c r="BW43" s="85">
        <f t="shared" si="370"/>
        <v>45139</v>
      </c>
      <c r="BX43" s="85">
        <f t="shared" si="370"/>
        <v>45170</v>
      </c>
      <c r="BY43" s="85">
        <f t="shared" si="370"/>
        <v>45200</v>
      </c>
      <c r="BZ43" s="85">
        <f t="shared" si="370"/>
        <v>45231</v>
      </c>
      <c r="CA43" s="85">
        <f t="shared" si="370"/>
        <v>45261</v>
      </c>
      <c r="CB43" s="85">
        <f t="shared" si="370"/>
        <v>45292</v>
      </c>
      <c r="CC43" s="85">
        <f t="shared" si="370"/>
        <v>45323</v>
      </c>
      <c r="CD43" s="85">
        <f t="shared" si="370"/>
        <v>45352</v>
      </c>
      <c r="CE43" s="85">
        <f t="shared" si="370"/>
        <v>45383</v>
      </c>
      <c r="CF43" s="85">
        <f t="shared" si="370"/>
        <v>45413</v>
      </c>
      <c r="CG43" s="85">
        <f t="shared" si="370"/>
        <v>45444</v>
      </c>
      <c r="CH43" s="85">
        <f t="shared" si="370"/>
        <v>45474</v>
      </c>
      <c r="CI43" s="85">
        <f t="shared" si="370"/>
        <v>45505</v>
      </c>
      <c r="CJ43" s="85">
        <f t="shared" si="370"/>
        <v>45536</v>
      </c>
      <c r="CK43" s="85">
        <f t="shared" si="370"/>
        <v>45566</v>
      </c>
      <c r="CL43" s="85">
        <f t="shared" si="370"/>
        <v>45597</v>
      </c>
      <c r="CM43" s="85">
        <f t="shared" si="370"/>
        <v>45627</v>
      </c>
      <c r="CN43" s="85">
        <f t="shared" si="370"/>
        <v>45658</v>
      </c>
      <c r="CO43" s="85">
        <f t="shared" si="370"/>
        <v>45689</v>
      </c>
      <c r="CP43" s="85">
        <f t="shared" si="370"/>
        <v>45717</v>
      </c>
      <c r="CQ43" s="85">
        <f t="shared" si="370"/>
        <v>45748</v>
      </c>
      <c r="CR43" s="85">
        <f t="shared" si="370"/>
        <v>45778</v>
      </c>
      <c r="CS43" s="85">
        <f t="shared" si="370"/>
        <v>45809</v>
      </c>
      <c r="CT43" s="85">
        <f t="shared" si="370"/>
        <v>45839</v>
      </c>
      <c r="CU43" s="85">
        <f t="shared" si="370"/>
        <v>45870</v>
      </c>
      <c r="CV43" s="85">
        <f t="shared" si="370"/>
        <v>45901</v>
      </c>
      <c r="CW43" s="85">
        <f t="shared" si="370"/>
        <v>45931</v>
      </c>
      <c r="CX43" s="85">
        <f t="shared" si="370"/>
        <v>45962</v>
      </c>
      <c r="CY43" s="85">
        <f t="shared" si="370"/>
        <v>45992</v>
      </c>
      <c r="CZ43" s="85">
        <f t="shared" si="370"/>
        <v>46023</v>
      </c>
      <c r="DA43" s="85">
        <f t="shared" si="370"/>
        <v>46054</v>
      </c>
      <c r="DB43" s="85">
        <f t="shared" si="370"/>
        <v>46082</v>
      </c>
      <c r="DC43" s="85">
        <f t="shared" si="370"/>
        <v>46113</v>
      </c>
      <c r="DD43" s="85">
        <f t="shared" si="370"/>
        <v>46143</v>
      </c>
      <c r="DE43" s="85">
        <f t="shared" si="370"/>
        <v>46174</v>
      </c>
      <c r="DF43" s="85">
        <f t="shared" si="370"/>
        <v>46204</v>
      </c>
      <c r="DG43" s="85">
        <f t="shared" si="370"/>
        <v>46235</v>
      </c>
      <c r="DH43" s="85">
        <f t="shared" si="370"/>
        <v>46266</v>
      </c>
      <c r="DI43" s="85">
        <f t="shared" si="370"/>
        <v>46296</v>
      </c>
      <c r="DJ43" s="85">
        <f t="shared" si="370"/>
        <v>46327</v>
      </c>
      <c r="DK43" s="85">
        <f t="shared" si="370"/>
        <v>46357</v>
      </c>
      <c r="DL43" s="85">
        <f t="shared" si="370"/>
        <v>46388</v>
      </c>
      <c r="DM43" s="85">
        <f t="shared" si="370"/>
        <v>46419</v>
      </c>
      <c r="DN43" s="85">
        <f t="shared" si="370"/>
        <v>46447</v>
      </c>
      <c r="DO43" s="85">
        <f t="shared" si="370"/>
        <v>46478</v>
      </c>
      <c r="DP43" s="85">
        <f t="shared" si="370"/>
        <v>46508</v>
      </c>
      <c r="DQ43" s="85">
        <f t="shared" si="370"/>
        <v>46539</v>
      </c>
      <c r="DR43" s="85">
        <f t="shared" si="370"/>
        <v>46569</v>
      </c>
      <c r="DS43" s="85">
        <f t="shared" si="370"/>
        <v>46600</v>
      </c>
      <c r="DT43" s="85">
        <f t="shared" si="370"/>
        <v>46631</v>
      </c>
      <c r="DU43" s="85">
        <f t="shared" si="370"/>
        <v>46661</v>
      </c>
      <c r="DV43" s="85">
        <f t="shared" si="370"/>
        <v>46692</v>
      </c>
      <c r="DW43" s="85">
        <f t="shared" si="370"/>
        <v>46722</v>
      </c>
      <c r="DX43" s="85">
        <f t="shared" si="370"/>
        <v>46753</v>
      </c>
      <c r="DY43" s="85">
        <f t="shared" si="370"/>
        <v>46784</v>
      </c>
      <c r="DZ43" s="85">
        <f t="shared" si="370"/>
        <v>46813</v>
      </c>
      <c r="EA43" s="85">
        <f t="shared" si="370"/>
        <v>46844</v>
      </c>
      <c r="EB43" s="85">
        <f t="shared" si="370"/>
        <v>46874</v>
      </c>
      <c r="EC43" s="85">
        <f t="shared" si="370"/>
        <v>46905</v>
      </c>
      <c r="ED43" s="85">
        <f t="shared" si="370"/>
        <v>46935</v>
      </c>
      <c r="EE43" s="85">
        <f t="shared" si="370"/>
        <v>46966</v>
      </c>
      <c r="EF43" s="85">
        <f t="shared" ref="EF43:GQ43" si="371">+EF26</f>
        <v>46997</v>
      </c>
      <c r="EG43" s="85">
        <f t="shared" si="371"/>
        <v>47027</v>
      </c>
      <c r="EH43" s="85">
        <f t="shared" si="371"/>
        <v>47058</v>
      </c>
      <c r="EI43" s="85">
        <f t="shared" si="371"/>
        <v>47088</v>
      </c>
      <c r="EJ43" s="85">
        <f t="shared" si="371"/>
        <v>47119</v>
      </c>
      <c r="EK43" s="85">
        <f t="shared" si="371"/>
        <v>47150</v>
      </c>
      <c r="EL43" s="85">
        <f t="shared" si="371"/>
        <v>47178</v>
      </c>
      <c r="EM43" s="85">
        <f t="shared" si="371"/>
        <v>47209</v>
      </c>
      <c r="EN43" s="85">
        <f t="shared" si="371"/>
        <v>47239</v>
      </c>
      <c r="EO43" s="85">
        <f t="shared" si="371"/>
        <v>47270</v>
      </c>
      <c r="EP43" s="85">
        <f t="shared" si="371"/>
        <v>47300</v>
      </c>
      <c r="EQ43" s="85">
        <f t="shared" si="371"/>
        <v>47331</v>
      </c>
      <c r="ER43" s="85">
        <f t="shared" si="371"/>
        <v>47362</v>
      </c>
      <c r="ES43" s="85">
        <f t="shared" si="371"/>
        <v>47392</v>
      </c>
      <c r="ET43" s="85">
        <f t="shared" si="371"/>
        <v>47423</v>
      </c>
      <c r="EU43" s="85">
        <f t="shared" si="371"/>
        <v>47453</v>
      </c>
      <c r="EV43" s="85">
        <f t="shared" si="371"/>
        <v>47484</v>
      </c>
      <c r="EW43" s="85">
        <f t="shared" si="371"/>
        <v>47515</v>
      </c>
      <c r="EX43" s="85">
        <f t="shared" si="371"/>
        <v>47543</v>
      </c>
      <c r="EY43" s="85">
        <f t="shared" si="371"/>
        <v>47574</v>
      </c>
      <c r="EZ43" s="85">
        <f t="shared" si="371"/>
        <v>47604</v>
      </c>
      <c r="FA43" s="85">
        <f t="shared" si="371"/>
        <v>47635</v>
      </c>
      <c r="FB43" s="85">
        <f t="shared" si="371"/>
        <v>47665</v>
      </c>
      <c r="FC43" s="85">
        <f t="shared" si="371"/>
        <v>47696</v>
      </c>
      <c r="FD43" s="85">
        <f t="shared" si="371"/>
        <v>47727</v>
      </c>
      <c r="FE43" s="85">
        <f t="shared" si="371"/>
        <v>47757</v>
      </c>
      <c r="FF43" s="85">
        <f t="shared" si="371"/>
        <v>47788</v>
      </c>
      <c r="FG43" s="85">
        <f t="shared" si="371"/>
        <v>47818</v>
      </c>
      <c r="FH43" s="85">
        <f t="shared" si="371"/>
        <v>47849</v>
      </c>
      <c r="FI43" s="85">
        <f t="shared" si="371"/>
        <v>47880</v>
      </c>
      <c r="FJ43" s="85">
        <f t="shared" si="371"/>
        <v>47908</v>
      </c>
      <c r="FK43" s="85">
        <f t="shared" si="371"/>
        <v>47939</v>
      </c>
      <c r="FL43" s="85">
        <f t="shared" si="371"/>
        <v>47969</v>
      </c>
      <c r="FM43" s="85">
        <f t="shared" si="371"/>
        <v>48000</v>
      </c>
      <c r="FN43" s="85">
        <f t="shared" si="371"/>
        <v>48030</v>
      </c>
      <c r="FO43" s="85">
        <f t="shared" si="371"/>
        <v>48061</v>
      </c>
      <c r="FP43" s="85">
        <f t="shared" si="371"/>
        <v>48092</v>
      </c>
      <c r="FQ43" s="85">
        <f t="shared" si="371"/>
        <v>48122</v>
      </c>
      <c r="FR43" s="85">
        <f t="shared" si="371"/>
        <v>48153</v>
      </c>
      <c r="FS43" s="85">
        <f t="shared" si="371"/>
        <v>48183</v>
      </c>
      <c r="FT43" s="85">
        <f t="shared" si="371"/>
        <v>48214</v>
      </c>
      <c r="FU43" s="85">
        <f t="shared" si="371"/>
        <v>48245</v>
      </c>
      <c r="FV43" s="85">
        <f t="shared" si="371"/>
        <v>48274</v>
      </c>
      <c r="FW43" s="85">
        <f t="shared" si="371"/>
        <v>48305</v>
      </c>
      <c r="FX43" s="85">
        <f t="shared" si="371"/>
        <v>48335</v>
      </c>
      <c r="FY43" s="85">
        <f t="shared" si="371"/>
        <v>48366</v>
      </c>
      <c r="FZ43" s="85">
        <f t="shared" si="371"/>
        <v>48396</v>
      </c>
      <c r="GA43" s="85">
        <f t="shared" si="371"/>
        <v>48427</v>
      </c>
      <c r="GB43" s="85">
        <f t="shared" si="371"/>
        <v>48458</v>
      </c>
      <c r="GC43" s="85">
        <f t="shared" si="371"/>
        <v>48488</v>
      </c>
      <c r="GD43" s="85">
        <f t="shared" si="371"/>
        <v>48519</v>
      </c>
      <c r="GE43" s="85">
        <f t="shared" si="371"/>
        <v>48549</v>
      </c>
      <c r="GF43" s="85">
        <f t="shared" si="371"/>
        <v>48580</v>
      </c>
      <c r="GG43" s="85">
        <f t="shared" si="371"/>
        <v>48611</v>
      </c>
      <c r="GH43" s="85">
        <f t="shared" si="371"/>
        <v>48639</v>
      </c>
      <c r="GI43" s="85">
        <f t="shared" si="371"/>
        <v>48670</v>
      </c>
      <c r="GJ43" s="85">
        <f t="shared" si="371"/>
        <v>48700</v>
      </c>
      <c r="GK43" s="85">
        <f t="shared" si="371"/>
        <v>48731</v>
      </c>
      <c r="GL43" s="85">
        <f t="shared" si="371"/>
        <v>48761</v>
      </c>
      <c r="GM43" s="85">
        <f t="shared" si="371"/>
        <v>48792</v>
      </c>
      <c r="GN43" s="85">
        <f t="shared" si="371"/>
        <v>48823</v>
      </c>
      <c r="GO43" s="85">
        <f t="shared" si="371"/>
        <v>48853</v>
      </c>
      <c r="GP43" s="85">
        <f t="shared" si="371"/>
        <v>48884</v>
      </c>
      <c r="GQ43" s="85">
        <f t="shared" si="371"/>
        <v>48914</v>
      </c>
      <c r="GR43" s="85">
        <f t="shared" ref="GR43:JC43" si="372">+GR26</f>
        <v>48945</v>
      </c>
      <c r="GS43" s="85">
        <f t="shared" si="372"/>
        <v>48976</v>
      </c>
      <c r="GT43" s="85">
        <f t="shared" si="372"/>
        <v>49004</v>
      </c>
      <c r="GU43" s="85">
        <f t="shared" si="372"/>
        <v>49035</v>
      </c>
      <c r="GV43" s="85">
        <f t="shared" si="372"/>
        <v>49065</v>
      </c>
      <c r="GW43" s="85">
        <f t="shared" si="372"/>
        <v>49096</v>
      </c>
      <c r="GX43" s="85">
        <f t="shared" si="372"/>
        <v>49126</v>
      </c>
      <c r="GY43" s="85">
        <f t="shared" si="372"/>
        <v>49157</v>
      </c>
      <c r="GZ43" s="85">
        <f t="shared" si="372"/>
        <v>49188</v>
      </c>
      <c r="HA43" s="85">
        <f t="shared" si="372"/>
        <v>49218</v>
      </c>
      <c r="HB43" s="85">
        <f t="shared" si="372"/>
        <v>49249</v>
      </c>
      <c r="HC43" s="85">
        <f t="shared" si="372"/>
        <v>49279</v>
      </c>
      <c r="HD43" s="85">
        <f t="shared" si="372"/>
        <v>49310</v>
      </c>
      <c r="HE43" s="85">
        <f t="shared" si="372"/>
        <v>49341</v>
      </c>
      <c r="HF43" s="85">
        <f t="shared" si="372"/>
        <v>49369</v>
      </c>
      <c r="HG43" s="85">
        <f t="shared" si="372"/>
        <v>49400</v>
      </c>
      <c r="HH43" s="85">
        <f t="shared" si="372"/>
        <v>49430</v>
      </c>
      <c r="HI43" s="85">
        <f t="shared" si="372"/>
        <v>49461</v>
      </c>
      <c r="HJ43" s="85">
        <f t="shared" si="372"/>
        <v>49491</v>
      </c>
      <c r="HK43" s="85">
        <f t="shared" si="372"/>
        <v>49522</v>
      </c>
      <c r="HL43" s="85">
        <f t="shared" si="372"/>
        <v>49553</v>
      </c>
      <c r="HM43" s="85">
        <f t="shared" si="372"/>
        <v>49583</v>
      </c>
      <c r="HN43" s="85">
        <f t="shared" si="372"/>
        <v>49614</v>
      </c>
      <c r="HO43" s="85">
        <f t="shared" si="372"/>
        <v>49644</v>
      </c>
      <c r="HP43" s="85">
        <f t="shared" si="372"/>
        <v>49675</v>
      </c>
      <c r="HQ43" s="85">
        <f t="shared" si="372"/>
        <v>49706</v>
      </c>
      <c r="HR43" s="85">
        <f t="shared" si="372"/>
        <v>49735</v>
      </c>
      <c r="HS43" s="85">
        <f t="shared" si="372"/>
        <v>49766</v>
      </c>
      <c r="HT43" s="85">
        <f t="shared" si="372"/>
        <v>49796</v>
      </c>
      <c r="HU43" s="85">
        <f t="shared" si="372"/>
        <v>49827</v>
      </c>
      <c r="HV43" s="85">
        <f t="shared" si="372"/>
        <v>49857</v>
      </c>
      <c r="HW43" s="85">
        <f t="shared" si="372"/>
        <v>49888</v>
      </c>
      <c r="HX43" s="85">
        <f t="shared" si="372"/>
        <v>49919</v>
      </c>
      <c r="HY43" s="85">
        <f t="shared" si="372"/>
        <v>49949</v>
      </c>
      <c r="HZ43" s="85">
        <f t="shared" si="372"/>
        <v>49980</v>
      </c>
      <c r="IA43" s="85">
        <f t="shared" si="372"/>
        <v>50010</v>
      </c>
      <c r="IB43" s="85">
        <f t="shared" si="372"/>
        <v>50041</v>
      </c>
      <c r="IC43" s="85">
        <f t="shared" si="372"/>
        <v>50072</v>
      </c>
      <c r="ID43" s="85">
        <f t="shared" si="372"/>
        <v>50100</v>
      </c>
      <c r="IE43" s="85">
        <f t="shared" si="372"/>
        <v>50131</v>
      </c>
      <c r="IF43" s="85">
        <f t="shared" si="372"/>
        <v>50161</v>
      </c>
      <c r="IG43" s="85">
        <f t="shared" si="372"/>
        <v>50192</v>
      </c>
      <c r="IH43" s="85">
        <f t="shared" si="372"/>
        <v>50222</v>
      </c>
      <c r="II43" s="85">
        <f t="shared" si="372"/>
        <v>50253</v>
      </c>
      <c r="IJ43" s="85">
        <f t="shared" si="372"/>
        <v>50284</v>
      </c>
      <c r="IK43" s="85">
        <f t="shared" si="372"/>
        <v>50314</v>
      </c>
      <c r="IL43" s="85">
        <f t="shared" si="372"/>
        <v>50345</v>
      </c>
      <c r="IM43" s="85">
        <f t="shared" si="372"/>
        <v>50375</v>
      </c>
      <c r="IN43" s="85">
        <f t="shared" si="372"/>
        <v>50406</v>
      </c>
      <c r="IO43" s="85">
        <f t="shared" si="372"/>
        <v>50437</v>
      </c>
      <c r="IP43" s="85">
        <f t="shared" si="372"/>
        <v>50465</v>
      </c>
      <c r="IQ43" s="85">
        <f t="shared" si="372"/>
        <v>50496</v>
      </c>
      <c r="IR43" s="85">
        <f t="shared" si="372"/>
        <v>50526</v>
      </c>
      <c r="IS43" s="85">
        <f t="shared" si="372"/>
        <v>50557</v>
      </c>
      <c r="IT43" s="85">
        <f t="shared" si="372"/>
        <v>50587</v>
      </c>
      <c r="IU43" s="85">
        <f t="shared" si="372"/>
        <v>50618</v>
      </c>
      <c r="IV43" s="85">
        <f t="shared" si="372"/>
        <v>50649</v>
      </c>
      <c r="IW43" s="85">
        <f t="shared" si="372"/>
        <v>50679</v>
      </c>
      <c r="IX43" s="85">
        <f t="shared" si="372"/>
        <v>50710</v>
      </c>
      <c r="IY43" s="85">
        <f t="shared" si="372"/>
        <v>50740</v>
      </c>
      <c r="IZ43" s="85">
        <f t="shared" si="372"/>
        <v>50771</v>
      </c>
      <c r="JA43" s="85">
        <f t="shared" si="372"/>
        <v>50802</v>
      </c>
      <c r="JB43" s="85">
        <f t="shared" si="372"/>
        <v>50830</v>
      </c>
      <c r="JC43" s="85">
        <f t="shared" si="372"/>
        <v>50861</v>
      </c>
      <c r="JD43" s="85">
        <f t="shared" ref="JD43:LO43" si="373">+JD26</f>
        <v>50891</v>
      </c>
      <c r="JE43" s="85">
        <f t="shared" si="373"/>
        <v>50922</v>
      </c>
      <c r="JF43" s="85">
        <f t="shared" si="373"/>
        <v>50952</v>
      </c>
      <c r="JG43" s="85">
        <f t="shared" si="373"/>
        <v>50983</v>
      </c>
      <c r="JH43" s="85">
        <f t="shared" si="373"/>
        <v>51014</v>
      </c>
      <c r="JI43" s="85">
        <f t="shared" si="373"/>
        <v>51044</v>
      </c>
      <c r="JJ43" s="85">
        <f t="shared" si="373"/>
        <v>51075</v>
      </c>
      <c r="JK43" s="85">
        <f t="shared" si="373"/>
        <v>51105</v>
      </c>
      <c r="JL43" s="85">
        <f t="shared" si="373"/>
        <v>51136</v>
      </c>
      <c r="JM43" s="85">
        <f t="shared" si="373"/>
        <v>51167</v>
      </c>
      <c r="JN43" s="85">
        <f t="shared" si="373"/>
        <v>51196</v>
      </c>
      <c r="JO43" s="85">
        <f t="shared" si="373"/>
        <v>51227</v>
      </c>
      <c r="JP43" s="85">
        <f t="shared" si="373"/>
        <v>51257</v>
      </c>
      <c r="JQ43" s="85">
        <f t="shared" si="373"/>
        <v>51288</v>
      </c>
      <c r="JR43" s="85">
        <f t="shared" si="373"/>
        <v>51318</v>
      </c>
      <c r="JS43" s="85">
        <f t="shared" si="373"/>
        <v>51349</v>
      </c>
      <c r="JT43" s="85">
        <f t="shared" si="373"/>
        <v>51380</v>
      </c>
      <c r="JU43" s="85">
        <f t="shared" si="373"/>
        <v>51410</v>
      </c>
      <c r="JV43" s="85">
        <f t="shared" si="373"/>
        <v>51441</v>
      </c>
      <c r="JW43" s="85">
        <f t="shared" si="373"/>
        <v>51471</v>
      </c>
      <c r="JX43" s="85">
        <f t="shared" si="373"/>
        <v>51502</v>
      </c>
      <c r="JY43" s="85">
        <f t="shared" si="373"/>
        <v>51533</v>
      </c>
      <c r="JZ43" s="85">
        <f t="shared" si="373"/>
        <v>51561</v>
      </c>
      <c r="KA43" s="85">
        <f t="shared" si="373"/>
        <v>51592</v>
      </c>
      <c r="KB43" s="85">
        <f t="shared" si="373"/>
        <v>51622</v>
      </c>
      <c r="KC43" s="85">
        <f t="shared" si="373"/>
        <v>51653</v>
      </c>
      <c r="KD43" s="85">
        <f t="shared" si="373"/>
        <v>51683</v>
      </c>
      <c r="KE43" s="85">
        <f t="shared" si="373"/>
        <v>51714</v>
      </c>
      <c r="KF43" s="85">
        <f t="shared" si="373"/>
        <v>51745</v>
      </c>
      <c r="KG43" s="85">
        <f t="shared" si="373"/>
        <v>51775</v>
      </c>
      <c r="KH43" s="85">
        <f t="shared" si="373"/>
        <v>51806</v>
      </c>
      <c r="KI43" s="85">
        <f t="shared" si="373"/>
        <v>51836</v>
      </c>
      <c r="KJ43" s="85">
        <f t="shared" si="373"/>
        <v>51867</v>
      </c>
      <c r="KK43" s="85">
        <f t="shared" si="373"/>
        <v>51898</v>
      </c>
      <c r="KL43" s="85">
        <f t="shared" si="373"/>
        <v>51926</v>
      </c>
      <c r="KM43" s="85">
        <f t="shared" si="373"/>
        <v>51957</v>
      </c>
      <c r="KN43" s="85">
        <f t="shared" si="373"/>
        <v>51987</v>
      </c>
      <c r="KO43" s="85">
        <f t="shared" si="373"/>
        <v>52018</v>
      </c>
      <c r="KP43" s="85">
        <f t="shared" si="373"/>
        <v>52048</v>
      </c>
      <c r="KQ43" s="85">
        <f t="shared" si="373"/>
        <v>52079</v>
      </c>
      <c r="KR43" s="85">
        <f t="shared" si="373"/>
        <v>52110</v>
      </c>
      <c r="KS43" s="85">
        <f t="shared" si="373"/>
        <v>52140</v>
      </c>
      <c r="KT43" s="85">
        <f t="shared" si="373"/>
        <v>52171</v>
      </c>
      <c r="KU43" s="85">
        <f t="shared" si="373"/>
        <v>52201</v>
      </c>
      <c r="KV43" s="85">
        <f t="shared" si="373"/>
        <v>52232</v>
      </c>
      <c r="KW43" s="85">
        <f t="shared" si="373"/>
        <v>52263</v>
      </c>
      <c r="KX43" s="85">
        <f t="shared" si="373"/>
        <v>52291</v>
      </c>
      <c r="KY43" s="85">
        <f t="shared" si="373"/>
        <v>52322</v>
      </c>
      <c r="KZ43" s="85">
        <f t="shared" si="373"/>
        <v>52352</v>
      </c>
      <c r="LA43" s="85">
        <f t="shared" si="373"/>
        <v>52383</v>
      </c>
      <c r="LB43" s="85">
        <f t="shared" si="373"/>
        <v>52413</v>
      </c>
      <c r="LC43" s="85">
        <f t="shared" si="373"/>
        <v>52444</v>
      </c>
      <c r="LD43" s="85">
        <f t="shared" si="373"/>
        <v>52475</v>
      </c>
      <c r="LE43" s="85">
        <f t="shared" si="373"/>
        <v>52505</v>
      </c>
      <c r="LF43" s="85">
        <f t="shared" si="373"/>
        <v>52536</v>
      </c>
      <c r="LG43" s="85">
        <f t="shared" si="373"/>
        <v>52566</v>
      </c>
      <c r="LH43" s="85">
        <f t="shared" si="373"/>
        <v>52597</v>
      </c>
      <c r="LI43" s="85">
        <f t="shared" si="373"/>
        <v>52628</v>
      </c>
      <c r="LJ43" s="85">
        <f t="shared" si="373"/>
        <v>52657</v>
      </c>
      <c r="LK43" s="85">
        <f t="shared" si="373"/>
        <v>52688</v>
      </c>
      <c r="LL43" s="85">
        <f t="shared" si="373"/>
        <v>52718</v>
      </c>
      <c r="LM43" s="85">
        <f t="shared" si="373"/>
        <v>52749</v>
      </c>
      <c r="LN43" s="85">
        <f t="shared" si="373"/>
        <v>52779</v>
      </c>
      <c r="LO43" s="85">
        <f t="shared" si="373"/>
        <v>52810</v>
      </c>
      <c r="LP43" s="85">
        <f t="shared" ref="LP43:OA43" si="374">+LP26</f>
        <v>52841</v>
      </c>
      <c r="LQ43" s="85">
        <f t="shared" si="374"/>
        <v>52871</v>
      </c>
      <c r="LR43" s="85">
        <f t="shared" si="374"/>
        <v>52902</v>
      </c>
      <c r="LS43" s="85">
        <f t="shared" si="374"/>
        <v>52932</v>
      </c>
      <c r="LT43" s="85">
        <f t="shared" si="374"/>
        <v>52963</v>
      </c>
      <c r="LU43" s="85">
        <f t="shared" si="374"/>
        <v>52994</v>
      </c>
      <c r="LV43" s="85">
        <f t="shared" si="374"/>
        <v>53022</v>
      </c>
      <c r="LW43" s="85">
        <f t="shared" si="374"/>
        <v>53053</v>
      </c>
      <c r="LX43" s="85">
        <f t="shared" si="374"/>
        <v>53083</v>
      </c>
      <c r="LY43" s="85">
        <f t="shared" si="374"/>
        <v>53114</v>
      </c>
      <c r="LZ43" s="85">
        <f t="shared" si="374"/>
        <v>53144</v>
      </c>
      <c r="MA43" s="85">
        <f t="shared" si="374"/>
        <v>53175</v>
      </c>
      <c r="MB43" s="85">
        <f t="shared" si="374"/>
        <v>53206</v>
      </c>
      <c r="MC43" s="85">
        <f t="shared" si="374"/>
        <v>53236</v>
      </c>
      <c r="MD43" s="85">
        <f t="shared" si="374"/>
        <v>53267</v>
      </c>
      <c r="ME43" s="85">
        <f t="shared" si="374"/>
        <v>53297</v>
      </c>
      <c r="MF43" s="85">
        <f t="shared" si="374"/>
        <v>53328</v>
      </c>
      <c r="MG43" s="85">
        <f t="shared" si="374"/>
        <v>53359</v>
      </c>
      <c r="MH43" s="85">
        <f t="shared" si="374"/>
        <v>53387</v>
      </c>
      <c r="MI43" s="85">
        <f t="shared" si="374"/>
        <v>53418</v>
      </c>
      <c r="MJ43" s="85">
        <f t="shared" si="374"/>
        <v>53448</v>
      </c>
      <c r="MK43" s="85">
        <f t="shared" si="374"/>
        <v>53479</v>
      </c>
      <c r="ML43" s="85">
        <f t="shared" si="374"/>
        <v>53509</v>
      </c>
      <c r="MM43" s="85">
        <f t="shared" si="374"/>
        <v>53540</v>
      </c>
      <c r="MN43" s="85">
        <f t="shared" si="374"/>
        <v>53571</v>
      </c>
      <c r="MO43" s="85">
        <f t="shared" si="374"/>
        <v>53601</v>
      </c>
      <c r="MP43" s="85">
        <f t="shared" si="374"/>
        <v>53632</v>
      </c>
      <c r="MQ43" s="85">
        <f t="shared" si="374"/>
        <v>53662</v>
      </c>
      <c r="MR43" s="85">
        <f t="shared" si="374"/>
        <v>53693</v>
      </c>
      <c r="MS43" s="85">
        <f t="shared" si="374"/>
        <v>53724</v>
      </c>
      <c r="MT43" s="85">
        <f t="shared" si="374"/>
        <v>53752</v>
      </c>
      <c r="MU43" s="85">
        <f t="shared" si="374"/>
        <v>53783</v>
      </c>
      <c r="MV43" s="85">
        <f t="shared" si="374"/>
        <v>53813</v>
      </c>
      <c r="MW43" s="85">
        <f t="shared" si="374"/>
        <v>53844</v>
      </c>
      <c r="MX43" s="85">
        <f t="shared" si="374"/>
        <v>53874</v>
      </c>
      <c r="MY43" s="85">
        <f t="shared" si="374"/>
        <v>53905</v>
      </c>
      <c r="MZ43" s="85">
        <f t="shared" si="374"/>
        <v>53936</v>
      </c>
      <c r="NA43" s="85">
        <f t="shared" si="374"/>
        <v>53966</v>
      </c>
      <c r="NB43" s="85">
        <f t="shared" si="374"/>
        <v>53997</v>
      </c>
      <c r="NC43" s="85">
        <f t="shared" si="374"/>
        <v>54027</v>
      </c>
      <c r="ND43" s="85">
        <f t="shared" si="374"/>
        <v>54058</v>
      </c>
      <c r="NE43" s="85">
        <f t="shared" si="374"/>
        <v>54089</v>
      </c>
      <c r="NF43" s="85">
        <f t="shared" si="374"/>
        <v>54118</v>
      </c>
      <c r="NG43" s="85">
        <f t="shared" si="374"/>
        <v>54149</v>
      </c>
      <c r="NH43" s="85">
        <f t="shared" si="374"/>
        <v>54179</v>
      </c>
      <c r="NI43" s="85">
        <f t="shared" si="374"/>
        <v>54210</v>
      </c>
      <c r="NJ43" s="85">
        <f t="shared" si="374"/>
        <v>54240</v>
      </c>
      <c r="NK43" s="85">
        <f t="shared" si="374"/>
        <v>54271</v>
      </c>
      <c r="NL43" s="85">
        <f t="shared" si="374"/>
        <v>54302</v>
      </c>
      <c r="NM43" s="85">
        <f t="shared" si="374"/>
        <v>54332</v>
      </c>
      <c r="NN43" s="85">
        <f t="shared" si="374"/>
        <v>54363</v>
      </c>
      <c r="NO43" s="85">
        <f t="shared" si="374"/>
        <v>54393</v>
      </c>
      <c r="NP43" s="85">
        <f t="shared" si="374"/>
        <v>54424</v>
      </c>
      <c r="NQ43" s="85">
        <f t="shared" si="374"/>
        <v>54455</v>
      </c>
      <c r="NR43" s="85">
        <f t="shared" si="374"/>
        <v>54483</v>
      </c>
      <c r="NS43" s="85">
        <f t="shared" si="374"/>
        <v>54514</v>
      </c>
      <c r="NT43" s="85">
        <f t="shared" si="374"/>
        <v>54544</v>
      </c>
      <c r="NU43" s="85">
        <f t="shared" si="374"/>
        <v>54575</v>
      </c>
      <c r="NV43" s="85">
        <f t="shared" si="374"/>
        <v>54605</v>
      </c>
      <c r="NW43" s="85">
        <f t="shared" si="374"/>
        <v>54636</v>
      </c>
      <c r="NX43" s="85">
        <f t="shared" si="374"/>
        <v>54667</v>
      </c>
      <c r="NY43" s="85">
        <f t="shared" si="374"/>
        <v>54697</v>
      </c>
      <c r="NZ43" s="85">
        <f t="shared" si="374"/>
        <v>54728</v>
      </c>
      <c r="OA43" s="85">
        <f t="shared" si="374"/>
        <v>54758</v>
      </c>
      <c r="OB43" s="85">
        <f t="shared" ref="OB43:OM43" si="375">+OB26</f>
        <v>54789</v>
      </c>
      <c r="OC43" s="85">
        <f t="shared" si="375"/>
        <v>54820</v>
      </c>
      <c r="OD43" s="85">
        <f t="shared" si="375"/>
        <v>54848</v>
      </c>
      <c r="OE43" s="85">
        <f t="shared" si="375"/>
        <v>54879</v>
      </c>
      <c r="OF43" s="85">
        <f t="shared" si="375"/>
        <v>54909</v>
      </c>
      <c r="OG43" s="85">
        <f t="shared" si="375"/>
        <v>54940</v>
      </c>
      <c r="OH43" s="85">
        <f t="shared" si="375"/>
        <v>54970</v>
      </c>
      <c r="OI43" s="85">
        <f t="shared" si="375"/>
        <v>55001</v>
      </c>
      <c r="OJ43" s="85">
        <f t="shared" si="375"/>
        <v>55032</v>
      </c>
      <c r="OK43" s="85">
        <f t="shared" si="375"/>
        <v>55062</v>
      </c>
      <c r="OL43" s="85">
        <f t="shared" si="375"/>
        <v>55093</v>
      </c>
      <c r="OM43" s="85">
        <f t="shared" si="375"/>
        <v>55123</v>
      </c>
      <c r="ON43" s="85" t="s">
        <v>62</v>
      </c>
    </row>
    <row r="44" spans="3:404" x14ac:dyDescent="0.25">
      <c r="CN44" s="85"/>
      <c r="ON44" s="85" t="s">
        <v>62</v>
      </c>
    </row>
    <row r="45" spans="3:404" x14ac:dyDescent="0.25">
      <c r="D45" s="73" t="str">
        <f t="shared" ref="D45:D52" si="376">+D28</f>
        <v>E-368 - Non Labor</v>
      </c>
      <c r="G45" s="82">
        <f>'Master Esc. &amp; Loaders'!E25</f>
        <v>0.64070000000000005</v>
      </c>
      <c r="H45" s="87">
        <f t="shared" ref="H45:BS45" si="377">+H28*(1+$G45)</f>
        <v>0</v>
      </c>
      <c r="I45" s="87">
        <f t="shared" si="377"/>
        <v>0</v>
      </c>
      <c r="J45" s="87">
        <f t="shared" si="377"/>
        <v>0</v>
      </c>
      <c r="K45" s="87">
        <f t="shared" si="377"/>
        <v>0</v>
      </c>
      <c r="L45" s="87">
        <f t="shared" si="377"/>
        <v>0</v>
      </c>
      <c r="M45" s="87">
        <f t="shared" si="377"/>
        <v>0</v>
      </c>
      <c r="N45" s="87">
        <f t="shared" si="377"/>
        <v>0</v>
      </c>
      <c r="O45" s="87">
        <f t="shared" si="377"/>
        <v>0</v>
      </c>
      <c r="P45" s="87">
        <f t="shared" si="377"/>
        <v>0</v>
      </c>
      <c r="Q45" s="87">
        <f t="shared" si="377"/>
        <v>0</v>
      </c>
      <c r="R45" s="87">
        <f t="shared" si="377"/>
        <v>0</v>
      </c>
      <c r="S45" s="87">
        <f t="shared" si="377"/>
        <v>0</v>
      </c>
      <c r="T45" s="87">
        <f t="shared" si="377"/>
        <v>3363.4349999999999</v>
      </c>
      <c r="U45" s="87">
        <f t="shared" si="377"/>
        <v>3363.4349999999999</v>
      </c>
      <c r="V45" s="87">
        <f t="shared" si="377"/>
        <v>3363.4349999999999</v>
      </c>
      <c r="W45" s="87">
        <f t="shared" si="377"/>
        <v>3363.4349999999999</v>
      </c>
      <c r="X45" s="87">
        <f t="shared" si="377"/>
        <v>3363.4349999999999</v>
      </c>
      <c r="Y45" s="87">
        <f t="shared" si="377"/>
        <v>3363.4349999999999</v>
      </c>
      <c r="Z45" s="87">
        <f t="shared" si="377"/>
        <v>3363.4349999999999</v>
      </c>
      <c r="AA45" s="87">
        <f t="shared" si="377"/>
        <v>3363.4349999999999</v>
      </c>
      <c r="AB45" s="87">
        <f t="shared" si="377"/>
        <v>3363.4349999999999</v>
      </c>
      <c r="AC45" s="87">
        <f t="shared" si="377"/>
        <v>3363.4349999999999</v>
      </c>
      <c r="AD45" s="87">
        <f t="shared" si="377"/>
        <v>3363.4349999999999</v>
      </c>
      <c r="AE45" s="87">
        <f t="shared" si="377"/>
        <v>3363.4349999999999</v>
      </c>
      <c r="AF45" s="87">
        <f t="shared" si="377"/>
        <v>0</v>
      </c>
      <c r="AG45" s="87">
        <f t="shared" si="377"/>
        <v>0</v>
      </c>
      <c r="AH45" s="87">
        <f t="shared" si="377"/>
        <v>0</v>
      </c>
      <c r="AI45" s="87">
        <f t="shared" si="377"/>
        <v>0</v>
      </c>
      <c r="AJ45" s="87">
        <f t="shared" si="377"/>
        <v>0</v>
      </c>
      <c r="AK45" s="87">
        <f t="shared" si="377"/>
        <v>0</v>
      </c>
      <c r="AL45" s="87">
        <f t="shared" si="377"/>
        <v>0</v>
      </c>
      <c r="AM45" s="87">
        <f t="shared" si="377"/>
        <v>0</v>
      </c>
      <c r="AN45" s="87">
        <f t="shared" si="377"/>
        <v>0</v>
      </c>
      <c r="AO45" s="87">
        <f t="shared" si="377"/>
        <v>0</v>
      </c>
      <c r="AP45" s="87">
        <f t="shared" si="377"/>
        <v>0</v>
      </c>
      <c r="AQ45" s="87">
        <f t="shared" si="377"/>
        <v>0</v>
      </c>
      <c r="AR45" s="87">
        <f t="shared" si="377"/>
        <v>0</v>
      </c>
      <c r="AS45" s="87">
        <f t="shared" si="377"/>
        <v>0</v>
      </c>
      <c r="AT45" s="87">
        <f t="shared" si="377"/>
        <v>0</v>
      </c>
      <c r="AU45" s="87">
        <f t="shared" si="377"/>
        <v>0</v>
      </c>
      <c r="AV45" s="87">
        <f t="shared" si="377"/>
        <v>0</v>
      </c>
      <c r="AW45" s="87">
        <f t="shared" si="377"/>
        <v>0</v>
      </c>
      <c r="AX45" s="87">
        <f t="shared" si="377"/>
        <v>0</v>
      </c>
      <c r="AY45" s="87">
        <f t="shared" si="377"/>
        <v>0</v>
      </c>
      <c r="AZ45" s="87">
        <f t="shared" si="377"/>
        <v>0</v>
      </c>
      <c r="BA45" s="87">
        <f t="shared" si="377"/>
        <v>0</v>
      </c>
      <c r="BB45" s="87">
        <f t="shared" si="377"/>
        <v>0</v>
      </c>
      <c r="BC45" s="87">
        <f t="shared" si="377"/>
        <v>0</v>
      </c>
      <c r="BD45" s="87">
        <f t="shared" si="377"/>
        <v>0</v>
      </c>
      <c r="BE45" s="87">
        <f t="shared" si="377"/>
        <v>0</v>
      </c>
      <c r="BF45" s="87">
        <f t="shared" si="377"/>
        <v>0</v>
      </c>
      <c r="BG45" s="87">
        <f t="shared" si="377"/>
        <v>0</v>
      </c>
      <c r="BH45" s="87">
        <f t="shared" si="377"/>
        <v>0</v>
      </c>
      <c r="BI45" s="87">
        <f t="shared" si="377"/>
        <v>0</v>
      </c>
      <c r="BJ45" s="87">
        <f t="shared" si="377"/>
        <v>0</v>
      </c>
      <c r="BK45" s="87">
        <f t="shared" si="377"/>
        <v>0</v>
      </c>
      <c r="BL45" s="87">
        <f t="shared" si="377"/>
        <v>0</v>
      </c>
      <c r="BM45" s="87">
        <f t="shared" si="377"/>
        <v>0</v>
      </c>
      <c r="BN45" s="87">
        <f t="shared" si="377"/>
        <v>0</v>
      </c>
      <c r="BO45" s="87">
        <f t="shared" si="377"/>
        <v>0</v>
      </c>
      <c r="BP45" s="87">
        <f t="shared" si="377"/>
        <v>0</v>
      </c>
      <c r="BQ45" s="87">
        <f t="shared" si="377"/>
        <v>0</v>
      </c>
      <c r="BR45" s="87">
        <f t="shared" si="377"/>
        <v>0</v>
      </c>
      <c r="BS45" s="87">
        <f t="shared" si="377"/>
        <v>0</v>
      </c>
      <c r="BT45" s="87">
        <f t="shared" ref="BT45:EE45" si="378">+BT28*(1+$G45)</f>
        <v>0</v>
      </c>
      <c r="BU45" s="87">
        <f t="shared" si="378"/>
        <v>0</v>
      </c>
      <c r="BV45" s="87">
        <f t="shared" si="378"/>
        <v>0</v>
      </c>
      <c r="BW45" s="87">
        <f t="shared" si="378"/>
        <v>0</v>
      </c>
      <c r="BX45" s="87">
        <f t="shared" si="378"/>
        <v>0</v>
      </c>
      <c r="BY45" s="87">
        <f t="shared" si="378"/>
        <v>0</v>
      </c>
      <c r="BZ45" s="87">
        <f t="shared" si="378"/>
        <v>0</v>
      </c>
      <c r="CA45" s="87">
        <f t="shared" si="378"/>
        <v>0</v>
      </c>
      <c r="CB45" s="87">
        <f t="shared" si="378"/>
        <v>0</v>
      </c>
      <c r="CC45" s="87">
        <f t="shared" si="378"/>
        <v>0</v>
      </c>
      <c r="CD45" s="87">
        <f t="shared" si="378"/>
        <v>0</v>
      </c>
      <c r="CE45" s="87">
        <f t="shared" si="378"/>
        <v>0</v>
      </c>
      <c r="CF45" s="87">
        <f t="shared" si="378"/>
        <v>0</v>
      </c>
      <c r="CG45" s="87">
        <f t="shared" si="378"/>
        <v>0</v>
      </c>
      <c r="CH45" s="87">
        <f t="shared" si="378"/>
        <v>0</v>
      </c>
      <c r="CI45" s="87">
        <f t="shared" si="378"/>
        <v>0</v>
      </c>
      <c r="CJ45" s="87">
        <f t="shared" si="378"/>
        <v>0</v>
      </c>
      <c r="CK45" s="87">
        <f t="shared" si="378"/>
        <v>0</v>
      </c>
      <c r="CL45" s="87">
        <f t="shared" si="378"/>
        <v>0</v>
      </c>
      <c r="CM45" s="87">
        <f t="shared" si="378"/>
        <v>0</v>
      </c>
      <c r="CN45" s="87">
        <f t="shared" si="378"/>
        <v>0</v>
      </c>
      <c r="CO45" s="87">
        <f t="shared" si="378"/>
        <v>0</v>
      </c>
      <c r="CP45" s="87">
        <f t="shared" si="378"/>
        <v>0</v>
      </c>
      <c r="CQ45" s="87">
        <f t="shared" si="378"/>
        <v>0</v>
      </c>
      <c r="CR45" s="87">
        <f t="shared" si="378"/>
        <v>0</v>
      </c>
      <c r="CS45" s="87">
        <f t="shared" si="378"/>
        <v>0</v>
      </c>
      <c r="CT45" s="87">
        <f t="shared" si="378"/>
        <v>0</v>
      </c>
      <c r="CU45" s="87">
        <f t="shared" si="378"/>
        <v>0</v>
      </c>
      <c r="CV45" s="87">
        <f t="shared" si="378"/>
        <v>0</v>
      </c>
      <c r="CW45" s="87">
        <f t="shared" si="378"/>
        <v>0</v>
      </c>
      <c r="CX45" s="87">
        <f t="shared" si="378"/>
        <v>0</v>
      </c>
      <c r="CY45" s="87">
        <f t="shared" si="378"/>
        <v>0</v>
      </c>
      <c r="CZ45" s="87">
        <f t="shared" si="378"/>
        <v>0</v>
      </c>
      <c r="DA45" s="87">
        <f t="shared" si="378"/>
        <v>0</v>
      </c>
      <c r="DB45" s="87">
        <f t="shared" si="378"/>
        <v>0</v>
      </c>
      <c r="DC45" s="87">
        <f t="shared" si="378"/>
        <v>0</v>
      </c>
      <c r="DD45" s="87">
        <f t="shared" si="378"/>
        <v>0</v>
      </c>
      <c r="DE45" s="87">
        <f t="shared" si="378"/>
        <v>0</v>
      </c>
      <c r="DF45" s="87">
        <f t="shared" si="378"/>
        <v>0</v>
      </c>
      <c r="DG45" s="87">
        <f t="shared" si="378"/>
        <v>0</v>
      </c>
      <c r="DH45" s="87">
        <f t="shared" si="378"/>
        <v>0</v>
      </c>
      <c r="DI45" s="87">
        <f t="shared" si="378"/>
        <v>0</v>
      </c>
      <c r="DJ45" s="87">
        <f t="shared" si="378"/>
        <v>0</v>
      </c>
      <c r="DK45" s="87">
        <f t="shared" si="378"/>
        <v>0</v>
      </c>
      <c r="DL45" s="87">
        <f t="shared" si="378"/>
        <v>0</v>
      </c>
      <c r="DM45" s="87">
        <f t="shared" si="378"/>
        <v>0</v>
      </c>
      <c r="DN45" s="87">
        <f t="shared" si="378"/>
        <v>0</v>
      </c>
      <c r="DO45" s="87">
        <f t="shared" si="378"/>
        <v>0</v>
      </c>
      <c r="DP45" s="87">
        <f t="shared" si="378"/>
        <v>0</v>
      </c>
      <c r="DQ45" s="87">
        <f t="shared" si="378"/>
        <v>0</v>
      </c>
      <c r="DR45" s="87">
        <f t="shared" si="378"/>
        <v>0</v>
      </c>
      <c r="DS45" s="87">
        <f t="shared" si="378"/>
        <v>0</v>
      </c>
      <c r="DT45" s="87">
        <f t="shared" si="378"/>
        <v>0</v>
      </c>
      <c r="DU45" s="87">
        <f t="shared" si="378"/>
        <v>0</v>
      </c>
      <c r="DV45" s="87">
        <f t="shared" si="378"/>
        <v>0</v>
      </c>
      <c r="DW45" s="87">
        <f t="shared" si="378"/>
        <v>0</v>
      </c>
      <c r="DX45" s="87">
        <f t="shared" si="378"/>
        <v>0</v>
      </c>
      <c r="DY45" s="87">
        <f t="shared" si="378"/>
        <v>0</v>
      </c>
      <c r="DZ45" s="87">
        <f t="shared" si="378"/>
        <v>0</v>
      </c>
      <c r="EA45" s="87">
        <f t="shared" si="378"/>
        <v>0</v>
      </c>
      <c r="EB45" s="87">
        <f t="shared" si="378"/>
        <v>0</v>
      </c>
      <c r="EC45" s="87">
        <f t="shared" si="378"/>
        <v>0</v>
      </c>
      <c r="ED45" s="87">
        <f t="shared" si="378"/>
        <v>0</v>
      </c>
      <c r="EE45" s="87">
        <f t="shared" si="378"/>
        <v>0</v>
      </c>
      <c r="EF45" s="87">
        <f t="shared" ref="EF45:GQ45" si="379">+EF28*(1+$G45)</f>
        <v>0</v>
      </c>
      <c r="EG45" s="87">
        <f t="shared" si="379"/>
        <v>0</v>
      </c>
      <c r="EH45" s="87">
        <f t="shared" si="379"/>
        <v>0</v>
      </c>
      <c r="EI45" s="87">
        <f t="shared" si="379"/>
        <v>0</v>
      </c>
      <c r="EJ45" s="87">
        <f t="shared" si="379"/>
        <v>0</v>
      </c>
      <c r="EK45" s="87">
        <f t="shared" si="379"/>
        <v>0</v>
      </c>
      <c r="EL45" s="87">
        <f t="shared" si="379"/>
        <v>0</v>
      </c>
      <c r="EM45" s="87">
        <f t="shared" si="379"/>
        <v>0</v>
      </c>
      <c r="EN45" s="87">
        <f t="shared" si="379"/>
        <v>0</v>
      </c>
      <c r="EO45" s="87">
        <f t="shared" si="379"/>
        <v>0</v>
      </c>
      <c r="EP45" s="87">
        <f t="shared" si="379"/>
        <v>0</v>
      </c>
      <c r="EQ45" s="87">
        <f t="shared" si="379"/>
        <v>0</v>
      </c>
      <c r="ER45" s="87">
        <f t="shared" si="379"/>
        <v>0</v>
      </c>
      <c r="ES45" s="87">
        <f t="shared" si="379"/>
        <v>0</v>
      </c>
      <c r="ET45" s="87">
        <f t="shared" si="379"/>
        <v>0</v>
      </c>
      <c r="EU45" s="87">
        <f t="shared" si="379"/>
        <v>0</v>
      </c>
      <c r="EV45" s="87">
        <f t="shared" si="379"/>
        <v>0</v>
      </c>
      <c r="EW45" s="87">
        <f t="shared" si="379"/>
        <v>0</v>
      </c>
      <c r="EX45" s="87">
        <f t="shared" si="379"/>
        <v>0</v>
      </c>
      <c r="EY45" s="87">
        <f t="shared" si="379"/>
        <v>0</v>
      </c>
      <c r="EZ45" s="87">
        <f t="shared" si="379"/>
        <v>0</v>
      </c>
      <c r="FA45" s="87">
        <f t="shared" si="379"/>
        <v>0</v>
      </c>
      <c r="FB45" s="87">
        <f t="shared" si="379"/>
        <v>0</v>
      </c>
      <c r="FC45" s="87">
        <f t="shared" si="379"/>
        <v>0</v>
      </c>
      <c r="FD45" s="87">
        <f t="shared" si="379"/>
        <v>0</v>
      </c>
      <c r="FE45" s="87">
        <f t="shared" si="379"/>
        <v>0</v>
      </c>
      <c r="FF45" s="87">
        <f t="shared" si="379"/>
        <v>0</v>
      </c>
      <c r="FG45" s="87">
        <f t="shared" si="379"/>
        <v>0</v>
      </c>
      <c r="FH45" s="87">
        <f t="shared" si="379"/>
        <v>0</v>
      </c>
      <c r="FI45" s="87">
        <f t="shared" si="379"/>
        <v>0</v>
      </c>
      <c r="FJ45" s="87">
        <f t="shared" si="379"/>
        <v>0</v>
      </c>
      <c r="FK45" s="87">
        <f t="shared" si="379"/>
        <v>0</v>
      </c>
      <c r="FL45" s="87">
        <f t="shared" si="379"/>
        <v>0</v>
      </c>
      <c r="FM45" s="87">
        <f t="shared" si="379"/>
        <v>0</v>
      </c>
      <c r="FN45" s="87">
        <f t="shared" si="379"/>
        <v>0</v>
      </c>
      <c r="FO45" s="87">
        <f t="shared" si="379"/>
        <v>0</v>
      </c>
      <c r="FP45" s="87">
        <f t="shared" si="379"/>
        <v>0</v>
      </c>
      <c r="FQ45" s="87">
        <f t="shared" si="379"/>
        <v>0</v>
      </c>
      <c r="FR45" s="87">
        <f t="shared" si="379"/>
        <v>0</v>
      </c>
      <c r="FS45" s="87">
        <f t="shared" si="379"/>
        <v>0</v>
      </c>
      <c r="FT45" s="87">
        <f t="shared" si="379"/>
        <v>0</v>
      </c>
      <c r="FU45" s="87">
        <f t="shared" si="379"/>
        <v>0</v>
      </c>
      <c r="FV45" s="87">
        <f t="shared" si="379"/>
        <v>0</v>
      </c>
      <c r="FW45" s="87">
        <f t="shared" si="379"/>
        <v>0</v>
      </c>
      <c r="FX45" s="87">
        <f t="shared" si="379"/>
        <v>0</v>
      </c>
      <c r="FY45" s="87">
        <f t="shared" si="379"/>
        <v>0</v>
      </c>
      <c r="FZ45" s="87">
        <f t="shared" si="379"/>
        <v>0</v>
      </c>
      <c r="GA45" s="87">
        <f t="shared" si="379"/>
        <v>0</v>
      </c>
      <c r="GB45" s="87">
        <f t="shared" si="379"/>
        <v>0</v>
      </c>
      <c r="GC45" s="87">
        <f t="shared" si="379"/>
        <v>0</v>
      </c>
      <c r="GD45" s="87">
        <f t="shared" si="379"/>
        <v>0</v>
      </c>
      <c r="GE45" s="87">
        <f t="shared" si="379"/>
        <v>0</v>
      </c>
      <c r="GF45" s="87">
        <f t="shared" si="379"/>
        <v>0</v>
      </c>
      <c r="GG45" s="87">
        <f t="shared" si="379"/>
        <v>0</v>
      </c>
      <c r="GH45" s="87">
        <f t="shared" si="379"/>
        <v>0</v>
      </c>
      <c r="GI45" s="87">
        <f t="shared" si="379"/>
        <v>0</v>
      </c>
      <c r="GJ45" s="87">
        <f t="shared" si="379"/>
        <v>0</v>
      </c>
      <c r="GK45" s="87">
        <f t="shared" si="379"/>
        <v>0</v>
      </c>
      <c r="GL45" s="87">
        <f t="shared" si="379"/>
        <v>0</v>
      </c>
      <c r="GM45" s="87">
        <f t="shared" si="379"/>
        <v>0</v>
      </c>
      <c r="GN45" s="87">
        <f t="shared" si="379"/>
        <v>0</v>
      </c>
      <c r="GO45" s="87">
        <f t="shared" si="379"/>
        <v>0</v>
      </c>
      <c r="GP45" s="87">
        <f t="shared" si="379"/>
        <v>0</v>
      </c>
      <c r="GQ45" s="87">
        <f t="shared" si="379"/>
        <v>0</v>
      </c>
      <c r="GR45" s="87">
        <f t="shared" ref="GR45:JC45" si="380">+GR28*(1+$G45)</f>
        <v>0</v>
      </c>
      <c r="GS45" s="87">
        <f t="shared" si="380"/>
        <v>0</v>
      </c>
      <c r="GT45" s="87">
        <f t="shared" si="380"/>
        <v>0</v>
      </c>
      <c r="GU45" s="87">
        <f t="shared" si="380"/>
        <v>0</v>
      </c>
      <c r="GV45" s="87">
        <f t="shared" si="380"/>
        <v>0</v>
      </c>
      <c r="GW45" s="87">
        <f t="shared" si="380"/>
        <v>0</v>
      </c>
      <c r="GX45" s="87">
        <f t="shared" si="380"/>
        <v>0</v>
      </c>
      <c r="GY45" s="87">
        <f t="shared" si="380"/>
        <v>0</v>
      </c>
      <c r="GZ45" s="87">
        <f t="shared" si="380"/>
        <v>0</v>
      </c>
      <c r="HA45" s="87">
        <f t="shared" si="380"/>
        <v>0</v>
      </c>
      <c r="HB45" s="87">
        <f t="shared" si="380"/>
        <v>0</v>
      </c>
      <c r="HC45" s="87">
        <f t="shared" si="380"/>
        <v>0</v>
      </c>
      <c r="HD45" s="87">
        <f t="shared" si="380"/>
        <v>0</v>
      </c>
      <c r="HE45" s="87">
        <f t="shared" si="380"/>
        <v>0</v>
      </c>
      <c r="HF45" s="87">
        <f t="shared" si="380"/>
        <v>0</v>
      </c>
      <c r="HG45" s="87">
        <f t="shared" si="380"/>
        <v>0</v>
      </c>
      <c r="HH45" s="87">
        <f t="shared" si="380"/>
        <v>0</v>
      </c>
      <c r="HI45" s="87">
        <f t="shared" si="380"/>
        <v>0</v>
      </c>
      <c r="HJ45" s="87">
        <f t="shared" si="380"/>
        <v>0</v>
      </c>
      <c r="HK45" s="87">
        <f t="shared" si="380"/>
        <v>0</v>
      </c>
      <c r="HL45" s="87">
        <f t="shared" si="380"/>
        <v>0</v>
      </c>
      <c r="HM45" s="87">
        <f t="shared" si="380"/>
        <v>0</v>
      </c>
      <c r="HN45" s="87">
        <f t="shared" si="380"/>
        <v>0</v>
      </c>
      <c r="HO45" s="87">
        <f t="shared" si="380"/>
        <v>0</v>
      </c>
      <c r="HP45" s="87">
        <f t="shared" si="380"/>
        <v>0</v>
      </c>
      <c r="HQ45" s="87">
        <f t="shared" si="380"/>
        <v>0</v>
      </c>
      <c r="HR45" s="87">
        <f t="shared" si="380"/>
        <v>0</v>
      </c>
      <c r="HS45" s="87">
        <f t="shared" si="380"/>
        <v>0</v>
      </c>
      <c r="HT45" s="87">
        <f t="shared" si="380"/>
        <v>0</v>
      </c>
      <c r="HU45" s="87">
        <f t="shared" si="380"/>
        <v>0</v>
      </c>
      <c r="HV45" s="87">
        <f t="shared" si="380"/>
        <v>0</v>
      </c>
      <c r="HW45" s="87">
        <f t="shared" si="380"/>
        <v>0</v>
      </c>
      <c r="HX45" s="87">
        <f t="shared" si="380"/>
        <v>0</v>
      </c>
      <c r="HY45" s="87">
        <f t="shared" si="380"/>
        <v>0</v>
      </c>
      <c r="HZ45" s="87">
        <f t="shared" si="380"/>
        <v>0</v>
      </c>
      <c r="IA45" s="87">
        <f t="shared" si="380"/>
        <v>0</v>
      </c>
      <c r="IB45" s="87">
        <f t="shared" si="380"/>
        <v>0</v>
      </c>
      <c r="IC45" s="87">
        <f t="shared" si="380"/>
        <v>0</v>
      </c>
      <c r="ID45" s="87">
        <f t="shared" si="380"/>
        <v>0</v>
      </c>
      <c r="IE45" s="87">
        <f t="shared" si="380"/>
        <v>0</v>
      </c>
      <c r="IF45" s="87">
        <f t="shared" si="380"/>
        <v>0</v>
      </c>
      <c r="IG45" s="87">
        <f t="shared" si="380"/>
        <v>0</v>
      </c>
      <c r="IH45" s="87">
        <f t="shared" si="380"/>
        <v>0</v>
      </c>
      <c r="II45" s="87">
        <f t="shared" si="380"/>
        <v>0</v>
      </c>
      <c r="IJ45" s="87">
        <f t="shared" si="380"/>
        <v>0</v>
      </c>
      <c r="IK45" s="87">
        <f t="shared" si="380"/>
        <v>0</v>
      </c>
      <c r="IL45" s="87">
        <f t="shared" si="380"/>
        <v>0</v>
      </c>
      <c r="IM45" s="87">
        <f t="shared" si="380"/>
        <v>0</v>
      </c>
      <c r="IN45" s="87">
        <f t="shared" si="380"/>
        <v>0</v>
      </c>
      <c r="IO45" s="87">
        <f t="shared" si="380"/>
        <v>0</v>
      </c>
      <c r="IP45" s="87">
        <f t="shared" si="380"/>
        <v>0</v>
      </c>
      <c r="IQ45" s="87">
        <f t="shared" si="380"/>
        <v>0</v>
      </c>
      <c r="IR45" s="87">
        <f t="shared" si="380"/>
        <v>0</v>
      </c>
      <c r="IS45" s="87">
        <f t="shared" si="380"/>
        <v>0</v>
      </c>
      <c r="IT45" s="87">
        <f t="shared" si="380"/>
        <v>0</v>
      </c>
      <c r="IU45" s="87">
        <f t="shared" si="380"/>
        <v>0</v>
      </c>
      <c r="IV45" s="87">
        <f t="shared" si="380"/>
        <v>0</v>
      </c>
      <c r="IW45" s="87">
        <f t="shared" si="380"/>
        <v>0</v>
      </c>
      <c r="IX45" s="87">
        <f t="shared" si="380"/>
        <v>0</v>
      </c>
      <c r="IY45" s="87">
        <f t="shared" si="380"/>
        <v>0</v>
      </c>
      <c r="IZ45" s="87">
        <f t="shared" si="380"/>
        <v>0</v>
      </c>
      <c r="JA45" s="87">
        <f t="shared" si="380"/>
        <v>0</v>
      </c>
      <c r="JB45" s="87">
        <f t="shared" si="380"/>
        <v>0</v>
      </c>
      <c r="JC45" s="87">
        <f t="shared" si="380"/>
        <v>0</v>
      </c>
      <c r="JD45" s="87">
        <f t="shared" ref="JD45:LO45" si="381">+JD28*(1+$G45)</f>
        <v>0</v>
      </c>
      <c r="JE45" s="87">
        <f t="shared" si="381"/>
        <v>0</v>
      </c>
      <c r="JF45" s="87">
        <f t="shared" si="381"/>
        <v>0</v>
      </c>
      <c r="JG45" s="87">
        <f t="shared" si="381"/>
        <v>0</v>
      </c>
      <c r="JH45" s="87">
        <f t="shared" si="381"/>
        <v>0</v>
      </c>
      <c r="JI45" s="87">
        <f t="shared" si="381"/>
        <v>0</v>
      </c>
      <c r="JJ45" s="87">
        <f t="shared" si="381"/>
        <v>0</v>
      </c>
      <c r="JK45" s="87">
        <f t="shared" si="381"/>
        <v>0</v>
      </c>
      <c r="JL45" s="87">
        <f t="shared" si="381"/>
        <v>0</v>
      </c>
      <c r="JM45" s="87">
        <f t="shared" si="381"/>
        <v>0</v>
      </c>
      <c r="JN45" s="87">
        <f t="shared" si="381"/>
        <v>0</v>
      </c>
      <c r="JO45" s="87">
        <f t="shared" si="381"/>
        <v>0</v>
      </c>
      <c r="JP45" s="87">
        <f t="shared" si="381"/>
        <v>0</v>
      </c>
      <c r="JQ45" s="87">
        <f t="shared" si="381"/>
        <v>0</v>
      </c>
      <c r="JR45" s="87">
        <f t="shared" si="381"/>
        <v>0</v>
      </c>
      <c r="JS45" s="87">
        <f t="shared" si="381"/>
        <v>0</v>
      </c>
      <c r="JT45" s="87">
        <f t="shared" si="381"/>
        <v>0</v>
      </c>
      <c r="JU45" s="87">
        <f t="shared" si="381"/>
        <v>0</v>
      </c>
      <c r="JV45" s="87">
        <f t="shared" si="381"/>
        <v>0</v>
      </c>
      <c r="JW45" s="87">
        <f t="shared" si="381"/>
        <v>0</v>
      </c>
      <c r="JX45" s="87">
        <f t="shared" si="381"/>
        <v>0</v>
      </c>
      <c r="JY45" s="87">
        <f t="shared" si="381"/>
        <v>0</v>
      </c>
      <c r="JZ45" s="87">
        <f t="shared" si="381"/>
        <v>0</v>
      </c>
      <c r="KA45" s="87">
        <f t="shared" si="381"/>
        <v>0</v>
      </c>
      <c r="KB45" s="87">
        <f t="shared" si="381"/>
        <v>0</v>
      </c>
      <c r="KC45" s="87">
        <f t="shared" si="381"/>
        <v>0</v>
      </c>
      <c r="KD45" s="87">
        <f t="shared" si="381"/>
        <v>0</v>
      </c>
      <c r="KE45" s="87">
        <f t="shared" si="381"/>
        <v>0</v>
      </c>
      <c r="KF45" s="87">
        <f t="shared" si="381"/>
        <v>0</v>
      </c>
      <c r="KG45" s="87">
        <f t="shared" si="381"/>
        <v>0</v>
      </c>
      <c r="KH45" s="87">
        <f t="shared" si="381"/>
        <v>0</v>
      </c>
      <c r="KI45" s="87">
        <f t="shared" si="381"/>
        <v>0</v>
      </c>
      <c r="KJ45" s="87">
        <f t="shared" si="381"/>
        <v>0</v>
      </c>
      <c r="KK45" s="87">
        <f t="shared" si="381"/>
        <v>0</v>
      </c>
      <c r="KL45" s="87">
        <f t="shared" si="381"/>
        <v>0</v>
      </c>
      <c r="KM45" s="87">
        <f t="shared" si="381"/>
        <v>0</v>
      </c>
      <c r="KN45" s="87">
        <f t="shared" si="381"/>
        <v>0</v>
      </c>
      <c r="KO45" s="87">
        <f t="shared" si="381"/>
        <v>0</v>
      </c>
      <c r="KP45" s="87">
        <f t="shared" si="381"/>
        <v>0</v>
      </c>
      <c r="KQ45" s="87">
        <f t="shared" si="381"/>
        <v>0</v>
      </c>
      <c r="KR45" s="87">
        <f t="shared" si="381"/>
        <v>0</v>
      </c>
      <c r="KS45" s="87">
        <f t="shared" si="381"/>
        <v>0</v>
      </c>
      <c r="KT45" s="87">
        <f t="shared" si="381"/>
        <v>0</v>
      </c>
      <c r="KU45" s="87">
        <f t="shared" si="381"/>
        <v>0</v>
      </c>
      <c r="KV45" s="87">
        <f t="shared" si="381"/>
        <v>0</v>
      </c>
      <c r="KW45" s="87">
        <f t="shared" si="381"/>
        <v>0</v>
      </c>
      <c r="KX45" s="87">
        <f t="shared" si="381"/>
        <v>0</v>
      </c>
      <c r="KY45" s="87">
        <f t="shared" si="381"/>
        <v>0</v>
      </c>
      <c r="KZ45" s="87">
        <f t="shared" si="381"/>
        <v>0</v>
      </c>
      <c r="LA45" s="87">
        <f t="shared" si="381"/>
        <v>0</v>
      </c>
      <c r="LB45" s="87">
        <f t="shared" si="381"/>
        <v>0</v>
      </c>
      <c r="LC45" s="87">
        <f t="shared" si="381"/>
        <v>0</v>
      </c>
      <c r="LD45" s="87">
        <f t="shared" si="381"/>
        <v>0</v>
      </c>
      <c r="LE45" s="87">
        <f t="shared" si="381"/>
        <v>0</v>
      </c>
      <c r="LF45" s="87">
        <f t="shared" si="381"/>
        <v>0</v>
      </c>
      <c r="LG45" s="87">
        <f t="shared" si="381"/>
        <v>0</v>
      </c>
      <c r="LH45" s="87">
        <f t="shared" si="381"/>
        <v>0</v>
      </c>
      <c r="LI45" s="87">
        <f t="shared" si="381"/>
        <v>0</v>
      </c>
      <c r="LJ45" s="87">
        <f t="shared" si="381"/>
        <v>0</v>
      </c>
      <c r="LK45" s="87">
        <f t="shared" si="381"/>
        <v>0</v>
      </c>
      <c r="LL45" s="87">
        <f t="shared" si="381"/>
        <v>0</v>
      </c>
      <c r="LM45" s="87">
        <f t="shared" si="381"/>
        <v>0</v>
      </c>
      <c r="LN45" s="87">
        <f t="shared" si="381"/>
        <v>0</v>
      </c>
      <c r="LO45" s="87">
        <f t="shared" si="381"/>
        <v>0</v>
      </c>
      <c r="LP45" s="87">
        <f t="shared" ref="LP45:OA45" si="382">+LP28*(1+$G45)</f>
        <v>0</v>
      </c>
      <c r="LQ45" s="87">
        <f t="shared" si="382"/>
        <v>0</v>
      </c>
      <c r="LR45" s="87">
        <f t="shared" si="382"/>
        <v>0</v>
      </c>
      <c r="LS45" s="87">
        <f t="shared" si="382"/>
        <v>0</v>
      </c>
      <c r="LT45" s="87">
        <f t="shared" si="382"/>
        <v>0</v>
      </c>
      <c r="LU45" s="87">
        <f t="shared" si="382"/>
        <v>0</v>
      </c>
      <c r="LV45" s="87">
        <f t="shared" si="382"/>
        <v>0</v>
      </c>
      <c r="LW45" s="87">
        <f t="shared" si="382"/>
        <v>0</v>
      </c>
      <c r="LX45" s="87">
        <f t="shared" si="382"/>
        <v>0</v>
      </c>
      <c r="LY45" s="87">
        <f t="shared" si="382"/>
        <v>0</v>
      </c>
      <c r="LZ45" s="87">
        <f t="shared" si="382"/>
        <v>0</v>
      </c>
      <c r="MA45" s="87">
        <f t="shared" si="382"/>
        <v>0</v>
      </c>
      <c r="MB45" s="87">
        <f t="shared" si="382"/>
        <v>0</v>
      </c>
      <c r="MC45" s="87">
        <f t="shared" si="382"/>
        <v>0</v>
      </c>
      <c r="MD45" s="87">
        <f t="shared" si="382"/>
        <v>0</v>
      </c>
      <c r="ME45" s="87">
        <f t="shared" si="382"/>
        <v>0</v>
      </c>
      <c r="MF45" s="87">
        <f t="shared" si="382"/>
        <v>0</v>
      </c>
      <c r="MG45" s="87">
        <f t="shared" si="382"/>
        <v>0</v>
      </c>
      <c r="MH45" s="87">
        <f t="shared" si="382"/>
        <v>0</v>
      </c>
      <c r="MI45" s="87">
        <f t="shared" si="382"/>
        <v>0</v>
      </c>
      <c r="MJ45" s="87">
        <f t="shared" si="382"/>
        <v>0</v>
      </c>
      <c r="MK45" s="87">
        <f t="shared" si="382"/>
        <v>0</v>
      </c>
      <c r="ML45" s="87">
        <f t="shared" si="382"/>
        <v>0</v>
      </c>
      <c r="MM45" s="87">
        <f t="shared" si="382"/>
        <v>0</v>
      </c>
      <c r="MN45" s="87">
        <f t="shared" si="382"/>
        <v>0</v>
      </c>
      <c r="MO45" s="87">
        <f t="shared" si="382"/>
        <v>0</v>
      </c>
      <c r="MP45" s="87">
        <f t="shared" si="382"/>
        <v>0</v>
      </c>
      <c r="MQ45" s="87">
        <f t="shared" si="382"/>
        <v>0</v>
      </c>
      <c r="MR45" s="87">
        <f t="shared" si="382"/>
        <v>0</v>
      </c>
      <c r="MS45" s="87">
        <f t="shared" si="382"/>
        <v>0</v>
      </c>
      <c r="MT45" s="87">
        <f t="shared" si="382"/>
        <v>0</v>
      </c>
      <c r="MU45" s="87">
        <f t="shared" si="382"/>
        <v>0</v>
      </c>
      <c r="MV45" s="87">
        <f t="shared" si="382"/>
        <v>0</v>
      </c>
      <c r="MW45" s="87">
        <f t="shared" si="382"/>
        <v>0</v>
      </c>
      <c r="MX45" s="87">
        <f t="shared" si="382"/>
        <v>0</v>
      </c>
      <c r="MY45" s="87">
        <f t="shared" si="382"/>
        <v>0</v>
      </c>
      <c r="MZ45" s="87">
        <f t="shared" si="382"/>
        <v>0</v>
      </c>
      <c r="NA45" s="87">
        <f t="shared" si="382"/>
        <v>0</v>
      </c>
      <c r="NB45" s="87">
        <f t="shared" si="382"/>
        <v>0</v>
      </c>
      <c r="NC45" s="87">
        <f t="shared" si="382"/>
        <v>0</v>
      </c>
      <c r="ND45" s="87">
        <f t="shared" si="382"/>
        <v>0</v>
      </c>
      <c r="NE45" s="87">
        <f t="shared" si="382"/>
        <v>0</v>
      </c>
      <c r="NF45" s="87">
        <f t="shared" si="382"/>
        <v>0</v>
      </c>
      <c r="NG45" s="87">
        <f t="shared" si="382"/>
        <v>0</v>
      </c>
      <c r="NH45" s="87">
        <f t="shared" si="382"/>
        <v>0</v>
      </c>
      <c r="NI45" s="87">
        <f t="shared" si="382"/>
        <v>0</v>
      </c>
      <c r="NJ45" s="87">
        <f t="shared" si="382"/>
        <v>0</v>
      </c>
      <c r="NK45" s="87">
        <f t="shared" si="382"/>
        <v>0</v>
      </c>
      <c r="NL45" s="87">
        <f t="shared" si="382"/>
        <v>0</v>
      </c>
      <c r="NM45" s="87">
        <f t="shared" si="382"/>
        <v>0</v>
      </c>
      <c r="NN45" s="87">
        <f t="shared" si="382"/>
        <v>0</v>
      </c>
      <c r="NO45" s="87">
        <f t="shared" si="382"/>
        <v>0</v>
      </c>
      <c r="NP45" s="87">
        <f t="shared" si="382"/>
        <v>0</v>
      </c>
      <c r="NQ45" s="87">
        <f t="shared" si="382"/>
        <v>0</v>
      </c>
      <c r="NR45" s="87">
        <f t="shared" si="382"/>
        <v>0</v>
      </c>
      <c r="NS45" s="87">
        <f t="shared" si="382"/>
        <v>0</v>
      </c>
      <c r="NT45" s="87">
        <f t="shared" si="382"/>
        <v>0</v>
      </c>
      <c r="NU45" s="87">
        <f t="shared" si="382"/>
        <v>0</v>
      </c>
      <c r="NV45" s="87">
        <f t="shared" si="382"/>
        <v>0</v>
      </c>
      <c r="NW45" s="87">
        <f t="shared" si="382"/>
        <v>0</v>
      </c>
      <c r="NX45" s="87">
        <f t="shared" si="382"/>
        <v>0</v>
      </c>
      <c r="NY45" s="87">
        <f t="shared" si="382"/>
        <v>0</v>
      </c>
      <c r="NZ45" s="87">
        <f t="shared" si="382"/>
        <v>0</v>
      </c>
      <c r="OA45" s="87">
        <f t="shared" si="382"/>
        <v>0</v>
      </c>
      <c r="OB45" s="87">
        <f t="shared" ref="OB45:OM45" si="383">+OB28*(1+$G45)</f>
        <v>0</v>
      </c>
      <c r="OC45" s="87">
        <f t="shared" si="383"/>
        <v>0</v>
      </c>
      <c r="OD45" s="87">
        <f t="shared" si="383"/>
        <v>0</v>
      </c>
      <c r="OE45" s="87">
        <f t="shared" si="383"/>
        <v>0</v>
      </c>
      <c r="OF45" s="87">
        <f t="shared" si="383"/>
        <v>0</v>
      </c>
      <c r="OG45" s="87">
        <f t="shared" si="383"/>
        <v>0</v>
      </c>
      <c r="OH45" s="87">
        <f t="shared" si="383"/>
        <v>0</v>
      </c>
      <c r="OI45" s="87">
        <f t="shared" si="383"/>
        <v>0</v>
      </c>
      <c r="OJ45" s="87">
        <f t="shared" si="383"/>
        <v>0</v>
      </c>
      <c r="OK45" s="87">
        <f t="shared" si="383"/>
        <v>0</v>
      </c>
      <c r="OL45" s="87">
        <f t="shared" si="383"/>
        <v>0</v>
      </c>
      <c r="OM45" s="87">
        <f t="shared" si="383"/>
        <v>0</v>
      </c>
      <c r="ON45" s="85" t="s">
        <v>62</v>
      </c>
    </row>
    <row r="46" spans="3:404" x14ac:dyDescent="0.25">
      <c r="D46" s="73" t="str">
        <f t="shared" si="376"/>
        <v>E-368 - Labor</v>
      </c>
      <c r="G46" s="82">
        <f>'Master Esc. &amp; Loaders'!E26</f>
        <v>0.48859999999999998</v>
      </c>
      <c r="H46" s="87">
        <f t="shared" ref="H46:BS46" si="384">+H29*(1+$G46)</f>
        <v>0</v>
      </c>
      <c r="I46" s="87">
        <f t="shared" si="384"/>
        <v>0</v>
      </c>
      <c r="J46" s="87">
        <f t="shared" si="384"/>
        <v>0</v>
      </c>
      <c r="K46" s="87">
        <f t="shared" si="384"/>
        <v>0</v>
      </c>
      <c r="L46" s="87">
        <f t="shared" si="384"/>
        <v>0</v>
      </c>
      <c r="M46" s="87">
        <f t="shared" si="384"/>
        <v>0</v>
      </c>
      <c r="N46" s="87">
        <f t="shared" si="384"/>
        <v>0</v>
      </c>
      <c r="O46" s="87">
        <f t="shared" si="384"/>
        <v>0</v>
      </c>
      <c r="P46" s="87">
        <f t="shared" si="384"/>
        <v>0</v>
      </c>
      <c r="Q46" s="87">
        <f t="shared" si="384"/>
        <v>0</v>
      </c>
      <c r="R46" s="87">
        <f t="shared" si="384"/>
        <v>0</v>
      </c>
      <c r="S46" s="87">
        <f t="shared" si="384"/>
        <v>0</v>
      </c>
      <c r="T46" s="87">
        <f t="shared" si="384"/>
        <v>15183.72</v>
      </c>
      <c r="U46" s="87">
        <f t="shared" si="384"/>
        <v>15183.72</v>
      </c>
      <c r="V46" s="87">
        <f t="shared" si="384"/>
        <v>15183.72</v>
      </c>
      <c r="W46" s="87">
        <f t="shared" si="384"/>
        <v>15183.72</v>
      </c>
      <c r="X46" s="87">
        <f t="shared" si="384"/>
        <v>15183.72</v>
      </c>
      <c r="Y46" s="87">
        <f t="shared" si="384"/>
        <v>15183.72</v>
      </c>
      <c r="Z46" s="87">
        <f t="shared" si="384"/>
        <v>15183.72</v>
      </c>
      <c r="AA46" s="87">
        <f t="shared" si="384"/>
        <v>15183.72</v>
      </c>
      <c r="AB46" s="87">
        <f t="shared" si="384"/>
        <v>15183.72</v>
      </c>
      <c r="AC46" s="87">
        <f t="shared" si="384"/>
        <v>15183.72</v>
      </c>
      <c r="AD46" s="87">
        <f t="shared" si="384"/>
        <v>15183.72</v>
      </c>
      <c r="AE46" s="87">
        <f t="shared" si="384"/>
        <v>15183.72</v>
      </c>
      <c r="AF46" s="87">
        <f t="shared" si="384"/>
        <v>0</v>
      </c>
      <c r="AG46" s="87">
        <f t="shared" si="384"/>
        <v>0</v>
      </c>
      <c r="AH46" s="87">
        <f t="shared" si="384"/>
        <v>0</v>
      </c>
      <c r="AI46" s="87">
        <f t="shared" si="384"/>
        <v>0</v>
      </c>
      <c r="AJ46" s="87">
        <f t="shared" si="384"/>
        <v>0</v>
      </c>
      <c r="AK46" s="87">
        <f t="shared" si="384"/>
        <v>0</v>
      </c>
      <c r="AL46" s="87">
        <f t="shared" si="384"/>
        <v>0</v>
      </c>
      <c r="AM46" s="87">
        <f t="shared" si="384"/>
        <v>0</v>
      </c>
      <c r="AN46" s="87">
        <f t="shared" si="384"/>
        <v>0</v>
      </c>
      <c r="AO46" s="87">
        <f t="shared" si="384"/>
        <v>0</v>
      </c>
      <c r="AP46" s="87">
        <f t="shared" si="384"/>
        <v>0</v>
      </c>
      <c r="AQ46" s="87">
        <f t="shared" si="384"/>
        <v>0</v>
      </c>
      <c r="AR46" s="87">
        <f t="shared" si="384"/>
        <v>0</v>
      </c>
      <c r="AS46" s="87">
        <f t="shared" si="384"/>
        <v>0</v>
      </c>
      <c r="AT46" s="87">
        <f t="shared" si="384"/>
        <v>0</v>
      </c>
      <c r="AU46" s="87">
        <f t="shared" si="384"/>
        <v>0</v>
      </c>
      <c r="AV46" s="87">
        <f t="shared" si="384"/>
        <v>0</v>
      </c>
      <c r="AW46" s="87">
        <f t="shared" si="384"/>
        <v>0</v>
      </c>
      <c r="AX46" s="87">
        <f t="shared" si="384"/>
        <v>0</v>
      </c>
      <c r="AY46" s="87">
        <f t="shared" si="384"/>
        <v>0</v>
      </c>
      <c r="AZ46" s="87">
        <f t="shared" si="384"/>
        <v>0</v>
      </c>
      <c r="BA46" s="87">
        <f t="shared" si="384"/>
        <v>0</v>
      </c>
      <c r="BB46" s="87">
        <f t="shared" si="384"/>
        <v>0</v>
      </c>
      <c r="BC46" s="87">
        <f t="shared" si="384"/>
        <v>0</v>
      </c>
      <c r="BD46" s="87">
        <f t="shared" si="384"/>
        <v>0</v>
      </c>
      <c r="BE46" s="87">
        <f t="shared" si="384"/>
        <v>0</v>
      </c>
      <c r="BF46" s="87">
        <f t="shared" si="384"/>
        <v>0</v>
      </c>
      <c r="BG46" s="87">
        <f t="shared" si="384"/>
        <v>0</v>
      </c>
      <c r="BH46" s="87">
        <f t="shared" si="384"/>
        <v>0</v>
      </c>
      <c r="BI46" s="87">
        <f t="shared" si="384"/>
        <v>0</v>
      </c>
      <c r="BJ46" s="87">
        <f t="shared" si="384"/>
        <v>0</v>
      </c>
      <c r="BK46" s="87">
        <f t="shared" si="384"/>
        <v>0</v>
      </c>
      <c r="BL46" s="87">
        <f t="shared" si="384"/>
        <v>0</v>
      </c>
      <c r="BM46" s="87">
        <f t="shared" si="384"/>
        <v>0</v>
      </c>
      <c r="BN46" s="87">
        <f t="shared" si="384"/>
        <v>0</v>
      </c>
      <c r="BO46" s="87">
        <f t="shared" si="384"/>
        <v>0</v>
      </c>
      <c r="BP46" s="87">
        <f t="shared" si="384"/>
        <v>0</v>
      </c>
      <c r="BQ46" s="87">
        <f t="shared" si="384"/>
        <v>0</v>
      </c>
      <c r="BR46" s="87">
        <f t="shared" si="384"/>
        <v>0</v>
      </c>
      <c r="BS46" s="87">
        <f t="shared" si="384"/>
        <v>0</v>
      </c>
      <c r="BT46" s="87">
        <f t="shared" ref="BT46:EE46" si="385">+BT29*(1+$G46)</f>
        <v>0</v>
      </c>
      <c r="BU46" s="87">
        <f t="shared" si="385"/>
        <v>0</v>
      </c>
      <c r="BV46" s="87">
        <f t="shared" si="385"/>
        <v>0</v>
      </c>
      <c r="BW46" s="87">
        <f t="shared" si="385"/>
        <v>0</v>
      </c>
      <c r="BX46" s="87">
        <f t="shared" si="385"/>
        <v>0</v>
      </c>
      <c r="BY46" s="87">
        <f t="shared" si="385"/>
        <v>0</v>
      </c>
      <c r="BZ46" s="87">
        <f t="shared" si="385"/>
        <v>0</v>
      </c>
      <c r="CA46" s="87">
        <f t="shared" si="385"/>
        <v>0</v>
      </c>
      <c r="CB46" s="87">
        <f t="shared" si="385"/>
        <v>0</v>
      </c>
      <c r="CC46" s="87">
        <f t="shared" si="385"/>
        <v>0</v>
      </c>
      <c r="CD46" s="87">
        <f t="shared" si="385"/>
        <v>0</v>
      </c>
      <c r="CE46" s="87">
        <f t="shared" si="385"/>
        <v>0</v>
      </c>
      <c r="CF46" s="87">
        <f t="shared" si="385"/>
        <v>0</v>
      </c>
      <c r="CG46" s="87">
        <f t="shared" si="385"/>
        <v>0</v>
      </c>
      <c r="CH46" s="87">
        <f t="shared" si="385"/>
        <v>0</v>
      </c>
      <c r="CI46" s="87">
        <f t="shared" si="385"/>
        <v>0</v>
      </c>
      <c r="CJ46" s="87">
        <f t="shared" si="385"/>
        <v>0</v>
      </c>
      <c r="CK46" s="87">
        <f t="shared" si="385"/>
        <v>0</v>
      </c>
      <c r="CL46" s="87">
        <f t="shared" si="385"/>
        <v>0</v>
      </c>
      <c r="CM46" s="87">
        <f t="shared" si="385"/>
        <v>0</v>
      </c>
      <c r="CN46" s="87">
        <f t="shared" si="385"/>
        <v>0</v>
      </c>
      <c r="CO46" s="87">
        <f t="shared" si="385"/>
        <v>0</v>
      </c>
      <c r="CP46" s="87">
        <f t="shared" si="385"/>
        <v>0</v>
      </c>
      <c r="CQ46" s="87">
        <f t="shared" si="385"/>
        <v>0</v>
      </c>
      <c r="CR46" s="87">
        <f t="shared" si="385"/>
        <v>0</v>
      </c>
      <c r="CS46" s="87">
        <f t="shared" si="385"/>
        <v>0</v>
      </c>
      <c r="CT46" s="87">
        <f t="shared" si="385"/>
        <v>0</v>
      </c>
      <c r="CU46" s="87">
        <f t="shared" si="385"/>
        <v>0</v>
      </c>
      <c r="CV46" s="87">
        <f t="shared" si="385"/>
        <v>0</v>
      </c>
      <c r="CW46" s="87">
        <f t="shared" si="385"/>
        <v>0</v>
      </c>
      <c r="CX46" s="87">
        <f t="shared" si="385"/>
        <v>0</v>
      </c>
      <c r="CY46" s="87">
        <f t="shared" si="385"/>
        <v>0</v>
      </c>
      <c r="CZ46" s="87">
        <f t="shared" si="385"/>
        <v>0</v>
      </c>
      <c r="DA46" s="87">
        <f t="shared" si="385"/>
        <v>0</v>
      </c>
      <c r="DB46" s="87">
        <f t="shared" si="385"/>
        <v>0</v>
      </c>
      <c r="DC46" s="87">
        <f t="shared" si="385"/>
        <v>0</v>
      </c>
      <c r="DD46" s="87">
        <f t="shared" si="385"/>
        <v>0</v>
      </c>
      <c r="DE46" s="87">
        <f t="shared" si="385"/>
        <v>0</v>
      </c>
      <c r="DF46" s="87">
        <f t="shared" si="385"/>
        <v>0</v>
      </c>
      <c r="DG46" s="87">
        <f t="shared" si="385"/>
        <v>0</v>
      </c>
      <c r="DH46" s="87">
        <f t="shared" si="385"/>
        <v>0</v>
      </c>
      <c r="DI46" s="87">
        <f t="shared" si="385"/>
        <v>0</v>
      </c>
      <c r="DJ46" s="87">
        <f t="shared" si="385"/>
        <v>0</v>
      </c>
      <c r="DK46" s="87">
        <f t="shared" si="385"/>
        <v>0</v>
      </c>
      <c r="DL46" s="87">
        <f t="shared" si="385"/>
        <v>0</v>
      </c>
      <c r="DM46" s="87">
        <f t="shared" si="385"/>
        <v>0</v>
      </c>
      <c r="DN46" s="87">
        <f t="shared" si="385"/>
        <v>0</v>
      </c>
      <c r="DO46" s="87">
        <f t="shared" si="385"/>
        <v>0</v>
      </c>
      <c r="DP46" s="87">
        <f t="shared" si="385"/>
        <v>0</v>
      </c>
      <c r="DQ46" s="87">
        <f t="shared" si="385"/>
        <v>0</v>
      </c>
      <c r="DR46" s="87">
        <f t="shared" si="385"/>
        <v>0</v>
      </c>
      <c r="DS46" s="87">
        <f t="shared" si="385"/>
        <v>0</v>
      </c>
      <c r="DT46" s="87">
        <f t="shared" si="385"/>
        <v>0</v>
      </c>
      <c r="DU46" s="87">
        <f t="shared" si="385"/>
        <v>0</v>
      </c>
      <c r="DV46" s="87">
        <f t="shared" si="385"/>
        <v>0</v>
      </c>
      <c r="DW46" s="87">
        <f t="shared" si="385"/>
        <v>0</v>
      </c>
      <c r="DX46" s="87">
        <f t="shared" si="385"/>
        <v>0</v>
      </c>
      <c r="DY46" s="87">
        <f t="shared" si="385"/>
        <v>0</v>
      </c>
      <c r="DZ46" s="87">
        <f t="shared" si="385"/>
        <v>0</v>
      </c>
      <c r="EA46" s="87">
        <f t="shared" si="385"/>
        <v>0</v>
      </c>
      <c r="EB46" s="87">
        <f t="shared" si="385"/>
        <v>0</v>
      </c>
      <c r="EC46" s="87">
        <f t="shared" si="385"/>
        <v>0</v>
      </c>
      <c r="ED46" s="87">
        <f t="shared" si="385"/>
        <v>0</v>
      </c>
      <c r="EE46" s="87">
        <f t="shared" si="385"/>
        <v>0</v>
      </c>
      <c r="EF46" s="87">
        <f t="shared" ref="EF46:GQ46" si="386">+EF29*(1+$G46)</f>
        <v>0</v>
      </c>
      <c r="EG46" s="87">
        <f t="shared" si="386"/>
        <v>0</v>
      </c>
      <c r="EH46" s="87">
        <f t="shared" si="386"/>
        <v>0</v>
      </c>
      <c r="EI46" s="87">
        <f t="shared" si="386"/>
        <v>0</v>
      </c>
      <c r="EJ46" s="87">
        <f t="shared" si="386"/>
        <v>0</v>
      </c>
      <c r="EK46" s="87">
        <f t="shared" si="386"/>
        <v>0</v>
      </c>
      <c r="EL46" s="87">
        <f t="shared" si="386"/>
        <v>0</v>
      </c>
      <c r="EM46" s="87">
        <f t="shared" si="386"/>
        <v>0</v>
      </c>
      <c r="EN46" s="87">
        <f t="shared" si="386"/>
        <v>0</v>
      </c>
      <c r="EO46" s="87">
        <f t="shared" si="386"/>
        <v>0</v>
      </c>
      <c r="EP46" s="87">
        <f t="shared" si="386"/>
        <v>0</v>
      </c>
      <c r="EQ46" s="87">
        <f t="shared" si="386"/>
        <v>0</v>
      </c>
      <c r="ER46" s="87">
        <f t="shared" si="386"/>
        <v>0</v>
      </c>
      <c r="ES46" s="87">
        <f t="shared" si="386"/>
        <v>0</v>
      </c>
      <c r="ET46" s="87">
        <f t="shared" si="386"/>
        <v>0</v>
      </c>
      <c r="EU46" s="87">
        <f t="shared" si="386"/>
        <v>0</v>
      </c>
      <c r="EV46" s="87">
        <f t="shared" si="386"/>
        <v>0</v>
      </c>
      <c r="EW46" s="87">
        <f t="shared" si="386"/>
        <v>0</v>
      </c>
      <c r="EX46" s="87">
        <f t="shared" si="386"/>
        <v>0</v>
      </c>
      <c r="EY46" s="87">
        <f t="shared" si="386"/>
        <v>0</v>
      </c>
      <c r="EZ46" s="87">
        <f t="shared" si="386"/>
        <v>0</v>
      </c>
      <c r="FA46" s="87">
        <f t="shared" si="386"/>
        <v>0</v>
      </c>
      <c r="FB46" s="87">
        <f t="shared" si="386"/>
        <v>0</v>
      </c>
      <c r="FC46" s="87">
        <f t="shared" si="386"/>
        <v>0</v>
      </c>
      <c r="FD46" s="87">
        <f t="shared" si="386"/>
        <v>0</v>
      </c>
      <c r="FE46" s="87">
        <f t="shared" si="386"/>
        <v>0</v>
      </c>
      <c r="FF46" s="87">
        <f t="shared" si="386"/>
        <v>0</v>
      </c>
      <c r="FG46" s="87">
        <f t="shared" si="386"/>
        <v>0</v>
      </c>
      <c r="FH46" s="87">
        <f t="shared" si="386"/>
        <v>0</v>
      </c>
      <c r="FI46" s="87">
        <f t="shared" si="386"/>
        <v>0</v>
      </c>
      <c r="FJ46" s="87">
        <f t="shared" si="386"/>
        <v>0</v>
      </c>
      <c r="FK46" s="87">
        <f t="shared" si="386"/>
        <v>0</v>
      </c>
      <c r="FL46" s="87">
        <f t="shared" si="386"/>
        <v>0</v>
      </c>
      <c r="FM46" s="87">
        <f t="shared" si="386"/>
        <v>0</v>
      </c>
      <c r="FN46" s="87">
        <f t="shared" si="386"/>
        <v>0</v>
      </c>
      <c r="FO46" s="87">
        <f t="shared" si="386"/>
        <v>0</v>
      </c>
      <c r="FP46" s="87">
        <f t="shared" si="386"/>
        <v>0</v>
      </c>
      <c r="FQ46" s="87">
        <f t="shared" si="386"/>
        <v>0</v>
      </c>
      <c r="FR46" s="87">
        <f t="shared" si="386"/>
        <v>0</v>
      </c>
      <c r="FS46" s="87">
        <f t="shared" si="386"/>
        <v>0</v>
      </c>
      <c r="FT46" s="87">
        <f t="shared" si="386"/>
        <v>0</v>
      </c>
      <c r="FU46" s="87">
        <f t="shared" si="386"/>
        <v>0</v>
      </c>
      <c r="FV46" s="87">
        <f t="shared" si="386"/>
        <v>0</v>
      </c>
      <c r="FW46" s="87">
        <f t="shared" si="386"/>
        <v>0</v>
      </c>
      <c r="FX46" s="87">
        <f t="shared" si="386"/>
        <v>0</v>
      </c>
      <c r="FY46" s="87">
        <f t="shared" si="386"/>
        <v>0</v>
      </c>
      <c r="FZ46" s="87">
        <f t="shared" si="386"/>
        <v>0</v>
      </c>
      <c r="GA46" s="87">
        <f t="shared" si="386"/>
        <v>0</v>
      </c>
      <c r="GB46" s="87">
        <f t="shared" si="386"/>
        <v>0</v>
      </c>
      <c r="GC46" s="87">
        <f t="shared" si="386"/>
        <v>0</v>
      </c>
      <c r="GD46" s="87">
        <f t="shared" si="386"/>
        <v>0</v>
      </c>
      <c r="GE46" s="87">
        <f t="shared" si="386"/>
        <v>0</v>
      </c>
      <c r="GF46" s="87">
        <f t="shared" si="386"/>
        <v>0</v>
      </c>
      <c r="GG46" s="87">
        <f t="shared" si="386"/>
        <v>0</v>
      </c>
      <c r="GH46" s="87">
        <f t="shared" si="386"/>
        <v>0</v>
      </c>
      <c r="GI46" s="87">
        <f t="shared" si="386"/>
        <v>0</v>
      </c>
      <c r="GJ46" s="87">
        <f t="shared" si="386"/>
        <v>0</v>
      </c>
      <c r="GK46" s="87">
        <f t="shared" si="386"/>
        <v>0</v>
      </c>
      <c r="GL46" s="87">
        <f t="shared" si="386"/>
        <v>0</v>
      </c>
      <c r="GM46" s="87">
        <f t="shared" si="386"/>
        <v>0</v>
      </c>
      <c r="GN46" s="87">
        <f t="shared" si="386"/>
        <v>0</v>
      </c>
      <c r="GO46" s="87">
        <f t="shared" si="386"/>
        <v>0</v>
      </c>
      <c r="GP46" s="87">
        <f t="shared" si="386"/>
        <v>0</v>
      </c>
      <c r="GQ46" s="87">
        <f t="shared" si="386"/>
        <v>0</v>
      </c>
      <c r="GR46" s="87">
        <f t="shared" ref="GR46:JC46" si="387">+GR29*(1+$G46)</f>
        <v>0</v>
      </c>
      <c r="GS46" s="87">
        <f t="shared" si="387"/>
        <v>0</v>
      </c>
      <c r="GT46" s="87">
        <f t="shared" si="387"/>
        <v>0</v>
      </c>
      <c r="GU46" s="87">
        <f t="shared" si="387"/>
        <v>0</v>
      </c>
      <c r="GV46" s="87">
        <f t="shared" si="387"/>
        <v>0</v>
      </c>
      <c r="GW46" s="87">
        <f t="shared" si="387"/>
        <v>0</v>
      </c>
      <c r="GX46" s="87">
        <f t="shared" si="387"/>
        <v>0</v>
      </c>
      <c r="GY46" s="87">
        <f t="shared" si="387"/>
        <v>0</v>
      </c>
      <c r="GZ46" s="87">
        <f t="shared" si="387"/>
        <v>0</v>
      </c>
      <c r="HA46" s="87">
        <f t="shared" si="387"/>
        <v>0</v>
      </c>
      <c r="HB46" s="87">
        <f t="shared" si="387"/>
        <v>0</v>
      </c>
      <c r="HC46" s="87">
        <f t="shared" si="387"/>
        <v>0</v>
      </c>
      <c r="HD46" s="87">
        <f t="shared" si="387"/>
        <v>0</v>
      </c>
      <c r="HE46" s="87">
        <f t="shared" si="387"/>
        <v>0</v>
      </c>
      <c r="HF46" s="87">
        <f t="shared" si="387"/>
        <v>0</v>
      </c>
      <c r="HG46" s="87">
        <f t="shared" si="387"/>
        <v>0</v>
      </c>
      <c r="HH46" s="87">
        <f t="shared" si="387"/>
        <v>0</v>
      </c>
      <c r="HI46" s="87">
        <f t="shared" si="387"/>
        <v>0</v>
      </c>
      <c r="HJ46" s="87">
        <f t="shared" si="387"/>
        <v>0</v>
      </c>
      <c r="HK46" s="87">
        <f t="shared" si="387"/>
        <v>0</v>
      </c>
      <c r="HL46" s="87">
        <f t="shared" si="387"/>
        <v>0</v>
      </c>
      <c r="HM46" s="87">
        <f t="shared" si="387"/>
        <v>0</v>
      </c>
      <c r="HN46" s="87">
        <f t="shared" si="387"/>
        <v>0</v>
      </c>
      <c r="HO46" s="87">
        <f t="shared" si="387"/>
        <v>0</v>
      </c>
      <c r="HP46" s="87">
        <f t="shared" si="387"/>
        <v>0</v>
      </c>
      <c r="HQ46" s="87">
        <f t="shared" si="387"/>
        <v>0</v>
      </c>
      <c r="HR46" s="87">
        <f t="shared" si="387"/>
        <v>0</v>
      </c>
      <c r="HS46" s="87">
        <f t="shared" si="387"/>
        <v>0</v>
      </c>
      <c r="HT46" s="87">
        <f t="shared" si="387"/>
        <v>0</v>
      </c>
      <c r="HU46" s="87">
        <f t="shared" si="387"/>
        <v>0</v>
      </c>
      <c r="HV46" s="87">
        <f t="shared" si="387"/>
        <v>0</v>
      </c>
      <c r="HW46" s="87">
        <f t="shared" si="387"/>
        <v>0</v>
      </c>
      <c r="HX46" s="87">
        <f t="shared" si="387"/>
        <v>0</v>
      </c>
      <c r="HY46" s="87">
        <f t="shared" si="387"/>
        <v>0</v>
      </c>
      <c r="HZ46" s="87">
        <f t="shared" si="387"/>
        <v>0</v>
      </c>
      <c r="IA46" s="87">
        <f t="shared" si="387"/>
        <v>0</v>
      </c>
      <c r="IB46" s="87">
        <f t="shared" si="387"/>
        <v>0</v>
      </c>
      <c r="IC46" s="87">
        <f t="shared" si="387"/>
        <v>0</v>
      </c>
      <c r="ID46" s="87">
        <f t="shared" si="387"/>
        <v>0</v>
      </c>
      <c r="IE46" s="87">
        <f t="shared" si="387"/>
        <v>0</v>
      </c>
      <c r="IF46" s="87">
        <f t="shared" si="387"/>
        <v>0</v>
      </c>
      <c r="IG46" s="87">
        <f t="shared" si="387"/>
        <v>0</v>
      </c>
      <c r="IH46" s="87">
        <f t="shared" si="387"/>
        <v>0</v>
      </c>
      <c r="II46" s="87">
        <f t="shared" si="387"/>
        <v>0</v>
      </c>
      <c r="IJ46" s="87">
        <f t="shared" si="387"/>
        <v>0</v>
      </c>
      <c r="IK46" s="87">
        <f t="shared" si="387"/>
        <v>0</v>
      </c>
      <c r="IL46" s="87">
        <f t="shared" si="387"/>
        <v>0</v>
      </c>
      <c r="IM46" s="87">
        <f t="shared" si="387"/>
        <v>0</v>
      </c>
      <c r="IN46" s="87">
        <f t="shared" si="387"/>
        <v>0</v>
      </c>
      <c r="IO46" s="87">
        <f t="shared" si="387"/>
        <v>0</v>
      </c>
      <c r="IP46" s="87">
        <f t="shared" si="387"/>
        <v>0</v>
      </c>
      <c r="IQ46" s="87">
        <f t="shared" si="387"/>
        <v>0</v>
      </c>
      <c r="IR46" s="87">
        <f t="shared" si="387"/>
        <v>0</v>
      </c>
      <c r="IS46" s="87">
        <f t="shared" si="387"/>
        <v>0</v>
      </c>
      <c r="IT46" s="87">
        <f t="shared" si="387"/>
        <v>0</v>
      </c>
      <c r="IU46" s="87">
        <f t="shared" si="387"/>
        <v>0</v>
      </c>
      <c r="IV46" s="87">
        <f t="shared" si="387"/>
        <v>0</v>
      </c>
      <c r="IW46" s="87">
        <f t="shared" si="387"/>
        <v>0</v>
      </c>
      <c r="IX46" s="87">
        <f t="shared" si="387"/>
        <v>0</v>
      </c>
      <c r="IY46" s="87">
        <f t="shared" si="387"/>
        <v>0</v>
      </c>
      <c r="IZ46" s="87">
        <f t="shared" si="387"/>
        <v>0</v>
      </c>
      <c r="JA46" s="87">
        <f t="shared" si="387"/>
        <v>0</v>
      </c>
      <c r="JB46" s="87">
        <f t="shared" si="387"/>
        <v>0</v>
      </c>
      <c r="JC46" s="87">
        <f t="shared" si="387"/>
        <v>0</v>
      </c>
      <c r="JD46" s="87">
        <f t="shared" ref="JD46:LO46" si="388">+JD29*(1+$G46)</f>
        <v>0</v>
      </c>
      <c r="JE46" s="87">
        <f t="shared" si="388"/>
        <v>0</v>
      </c>
      <c r="JF46" s="87">
        <f t="shared" si="388"/>
        <v>0</v>
      </c>
      <c r="JG46" s="87">
        <f t="shared" si="388"/>
        <v>0</v>
      </c>
      <c r="JH46" s="87">
        <f t="shared" si="388"/>
        <v>0</v>
      </c>
      <c r="JI46" s="87">
        <f t="shared" si="388"/>
        <v>0</v>
      </c>
      <c r="JJ46" s="87">
        <f t="shared" si="388"/>
        <v>0</v>
      </c>
      <c r="JK46" s="87">
        <f t="shared" si="388"/>
        <v>0</v>
      </c>
      <c r="JL46" s="87">
        <f t="shared" si="388"/>
        <v>0</v>
      </c>
      <c r="JM46" s="87">
        <f t="shared" si="388"/>
        <v>0</v>
      </c>
      <c r="JN46" s="87">
        <f t="shared" si="388"/>
        <v>0</v>
      </c>
      <c r="JO46" s="87">
        <f t="shared" si="388"/>
        <v>0</v>
      </c>
      <c r="JP46" s="87">
        <f t="shared" si="388"/>
        <v>0</v>
      </c>
      <c r="JQ46" s="87">
        <f t="shared" si="388"/>
        <v>0</v>
      </c>
      <c r="JR46" s="87">
        <f t="shared" si="388"/>
        <v>0</v>
      </c>
      <c r="JS46" s="87">
        <f t="shared" si="388"/>
        <v>0</v>
      </c>
      <c r="JT46" s="87">
        <f t="shared" si="388"/>
        <v>0</v>
      </c>
      <c r="JU46" s="87">
        <f t="shared" si="388"/>
        <v>0</v>
      </c>
      <c r="JV46" s="87">
        <f t="shared" si="388"/>
        <v>0</v>
      </c>
      <c r="JW46" s="87">
        <f t="shared" si="388"/>
        <v>0</v>
      </c>
      <c r="JX46" s="87">
        <f t="shared" si="388"/>
        <v>0</v>
      </c>
      <c r="JY46" s="87">
        <f t="shared" si="388"/>
        <v>0</v>
      </c>
      <c r="JZ46" s="87">
        <f t="shared" si="388"/>
        <v>0</v>
      </c>
      <c r="KA46" s="87">
        <f t="shared" si="388"/>
        <v>0</v>
      </c>
      <c r="KB46" s="87">
        <f t="shared" si="388"/>
        <v>0</v>
      </c>
      <c r="KC46" s="87">
        <f t="shared" si="388"/>
        <v>0</v>
      </c>
      <c r="KD46" s="87">
        <f t="shared" si="388"/>
        <v>0</v>
      </c>
      <c r="KE46" s="87">
        <f t="shared" si="388"/>
        <v>0</v>
      </c>
      <c r="KF46" s="87">
        <f t="shared" si="388"/>
        <v>0</v>
      </c>
      <c r="KG46" s="87">
        <f t="shared" si="388"/>
        <v>0</v>
      </c>
      <c r="KH46" s="87">
        <f t="shared" si="388"/>
        <v>0</v>
      </c>
      <c r="KI46" s="87">
        <f t="shared" si="388"/>
        <v>0</v>
      </c>
      <c r="KJ46" s="87">
        <f t="shared" si="388"/>
        <v>0</v>
      </c>
      <c r="KK46" s="87">
        <f t="shared" si="388"/>
        <v>0</v>
      </c>
      <c r="KL46" s="87">
        <f t="shared" si="388"/>
        <v>0</v>
      </c>
      <c r="KM46" s="87">
        <f t="shared" si="388"/>
        <v>0</v>
      </c>
      <c r="KN46" s="87">
        <f t="shared" si="388"/>
        <v>0</v>
      </c>
      <c r="KO46" s="87">
        <f t="shared" si="388"/>
        <v>0</v>
      </c>
      <c r="KP46" s="87">
        <f t="shared" si="388"/>
        <v>0</v>
      </c>
      <c r="KQ46" s="87">
        <f t="shared" si="388"/>
        <v>0</v>
      </c>
      <c r="KR46" s="87">
        <f t="shared" si="388"/>
        <v>0</v>
      </c>
      <c r="KS46" s="87">
        <f t="shared" si="388"/>
        <v>0</v>
      </c>
      <c r="KT46" s="87">
        <f t="shared" si="388"/>
        <v>0</v>
      </c>
      <c r="KU46" s="87">
        <f t="shared" si="388"/>
        <v>0</v>
      </c>
      <c r="KV46" s="87">
        <f t="shared" si="388"/>
        <v>0</v>
      </c>
      <c r="KW46" s="87">
        <f t="shared" si="388"/>
        <v>0</v>
      </c>
      <c r="KX46" s="87">
        <f t="shared" si="388"/>
        <v>0</v>
      </c>
      <c r="KY46" s="87">
        <f t="shared" si="388"/>
        <v>0</v>
      </c>
      <c r="KZ46" s="87">
        <f t="shared" si="388"/>
        <v>0</v>
      </c>
      <c r="LA46" s="87">
        <f t="shared" si="388"/>
        <v>0</v>
      </c>
      <c r="LB46" s="87">
        <f t="shared" si="388"/>
        <v>0</v>
      </c>
      <c r="LC46" s="87">
        <f t="shared" si="388"/>
        <v>0</v>
      </c>
      <c r="LD46" s="87">
        <f t="shared" si="388"/>
        <v>0</v>
      </c>
      <c r="LE46" s="87">
        <f t="shared" si="388"/>
        <v>0</v>
      </c>
      <c r="LF46" s="87">
        <f t="shared" si="388"/>
        <v>0</v>
      </c>
      <c r="LG46" s="87">
        <f t="shared" si="388"/>
        <v>0</v>
      </c>
      <c r="LH46" s="87">
        <f t="shared" si="388"/>
        <v>0</v>
      </c>
      <c r="LI46" s="87">
        <f t="shared" si="388"/>
        <v>0</v>
      </c>
      <c r="LJ46" s="87">
        <f t="shared" si="388"/>
        <v>0</v>
      </c>
      <c r="LK46" s="87">
        <f t="shared" si="388"/>
        <v>0</v>
      </c>
      <c r="LL46" s="87">
        <f t="shared" si="388"/>
        <v>0</v>
      </c>
      <c r="LM46" s="87">
        <f t="shared" si="388"/>
        <v>0</v>
      </c>
      <c r="LN46" s="87">
        <f t="shared" si="388"/>
        <v>0</v>
      </c>
      <c r="LO46" s="87">
        <f t="shared" si="388"/>
        <v>0</v>
      </c>
      <c r="LP46" s="87">
        <f t="shared" ref="LP46:OA46" si="389">+LP29*(1+$G46)</f>
        <v>0</v>
      </c>
      <c r="LQ46" s="87">
        <f t="shared" si="389"/>
        <v>0</v>
      </c>
      <c r="LR46" s="87">
        <f t="shared" si="389"/>
        <v>0</v>
      </c>
      <c r="LS46" s="87">
        <f t="shared" si="389"/>
        <v>0</v>
      </c>
      <c r="LT46" s="87">
        <f t="shared" si="389"/>
        <v>0</v>
      </c>
      <c r="LU46" s="87">
        <f t="shared" si="389"/>
        <v>0</v>
      </c>
      <c r="LV46" s="87">
        <f t="shared" si="389"/>
        <v>0</v>
      </c>
      <c r="LW46" s="87">
        <f t="shared" si="389"/>
        <v>0</v>
      </c>
      <c r="LX46" s="87">
        <f t="shared" si="389"/>
        <v>0</v>
      </c>
      <c r="LY46" s="87">
        <f t="shared" si="389"/>
        <v>0</v>
      </c>
      <c r="LZ46" s="87">
        <f t="shared" si="389"/>
        <v>0</v>
      </c>
      <c r="MA46" s="87">
        <f t="shared" si="389"/>
        <v>0</v>
      </c>
      <c r="MB46" s="87">
        <f t="shared" si="389"/>
        <v>0</v>
      </c>
      <c r="MC46" s="87">
        <f t="shared" si="389"/>
        <v>0</v>
      </c>
      <c r="MD46" s="87">
        <f t="shared" si="389"/>
        <v>0</v>
      </c>
      <c r="ME46" s="87">
        <f t="shared" si="389"/>
        <v>0</v>
      </c>
      <c r="MF46" s="87">
        <f t="shared" si="389"/>
        <v>0</v>
      </c>
      <c r="MG46" s="87">
        <f t="shared" si="389"/>
        <v>0</v>
      </c>
      <c r="MH46" s="87">
        <f t="shared" si="389"/>
        <v>0</v>
      </c>
      <c r="MI46" s="87">
        <f t="shared" si="389"/>
        <v>0</v>
      </c>
      <c r="MJ46" s="87">
        <f t="shared" si="389"/>
        <v>0</v>
      </c>
      <c r="MK46" s="87">
        <f t="shared" si="389"/>
        <v>0</v>
      </c>
      <c r="ML46" s="87">
        <f t="shared" si="389"/>
        <v>0</v>
      </c>
      <c r="MM46" s="87">
        <f t="shared" si="389"/>
        <v>0</v>
      </c>
      <c r="MN46" s="87">
        <f t="shared" si="389"/>
        <v>0</v>
      </c>
      <c r="MO46" s="87">
        <f t="shared" si="389"/>
        <v>0</v>
      </c>
      <c r="MP46" s="87">
        <f t="shared" si="389"/>
        <v>0</v>
      </c>
      <c r="MQ46" s="87">
        <f t="shared" si="389"/>
        <v>0</v>
      </c>
      <c r="MR46" s="87">
        <f t="shared" si="389"/>
        <v>0</v>
      </c>
      <c r="MS46" s="87">
        <f t="shared" si="389"/>
        <v>0</v>
      </c>
      <c r="MT46" s="87">
        <f t="shared" si="389"/>
        <v>0</v>
      </c>
      <c r="MU46" s="87">
        <f t="shared" si="389"/>
        <v>0</v>
      </c>
      <c r="MV46" s="87">
        <f t="shared" si="389"/>
        <v>0</v>
      </c>
      <c r="MW46" s="87">
        <f t="shared" si="389"/>
        <v>0</v>
      </c>
      <c r="MX46" s="87">
        <f t="shared" si="389"/>
        <v>0</v>
      </c>
      <c r="MY46" s="87">
        <f t="shared" si="389"/>
        <v>0</v>
      </c>
      <c r="MZ46" s="87">
        <f t="shared" si="389"/>
        <v>0</v>
      </c>
      <c r="NA46" s="87">
        <f t="shared" si="389"/>
        <v>0</v>
      </c>
      <c r="NB46" s="87">
        <f t="shared" si="389"/>
        <v>0</v>
      </c>
      <c r="NC46" s="87">
        <f t="shared" si="389"/>
        <v>0</v>
      </c>
      <c r="ND46" s="87">
        <f t="shared" si="389"/>
        <v>0</v>
      </c>
      <c r="NE46" s="87">
        <f t="shared" si="389"/>
        <v>0</v>
      </c>
      <c r="NF46" s="87">
        <f t="shared" si="389"/>
        <v>0</v>
      </c>
      <c r="NG46" s="87">
        <f t="shared" si="389"/>
        <v>0</v>
      </c>
      <c r="NH46" s="87">
        <f t="shared" si="389"/>
        <v>0</v>
      </c>
      <c r="NI46" s="87">
        <f t="shared" si="389"/>
        <v>0</v>
      </c>
      <c r="NJ46" s="87">
        <f t="shared" si="389"/>
        <v>0</v>
      </c>
      <c r="NK46" s="87">
        <f t="shared" si="389"/>
        <v>0</v>
      </c>
      <c r="NL46" s="87">
        <f t="shared" si="389"/>
        <v>0</v>
      </c>
      <c r="NM46" s="87">
        <f t="shared" si="389"/>
        <v>0</v>
      </c>
      <c r="NN46" s="87">
        <f t="shared" si="389"/>
        <v>0</v>
      </c>
      <c r="NO46" s="87">
        <f t="shared" si="389"/>
        <v>0</v>
      </c>
      <c r="NP46" s="87">
        <f t="shared" si="389"/>
        <v>0</v>
      </c>
      <c r="NQ46" s="87">
        <f t="shared" si="389"/>
        <v>0</v>
      </c>
      <c r="NR46" s="87">
        <f t="shared" si="389"/>
        <v>0</v>
      </c>
      <c r="NS46" s="87">
        <f t="shared" si="389"/>
        <v>0</v>
      </c>
      <c r="NT46" s="87">
        <f t="shared" si="389"/>
        <v>0</v>
      </c>
      <c r="NU46" s="87">
        <f t="shared" si="389"/>
        <v>0</v>
      </c>
      <c r="NV46" s="87">
        <f t="shared" si="389"/>
        <v>0</v>
      </c>
      <c r="NW46" s="87">
        <f t="shared" si="389"/>
        <v>0</v>
      </c>
      <c r="NX46" s="87">
        <f t="shared" si="389"/>
        <v>0</v>
      </c>
      <c r="NY46" s="87">
        <f t="shared" si="389"/>
        <v>0</v>
      </c>
      <c r="NZ46" s="87">
        <f t="shared" si="389"/>
        <v>0</v>
      </c>
      <c r="OA46" s="87">
        <f t="shared" si="389"/>
        <v>0</v>
      </c>
      <c r="OB46" s="87">
        <f t="shared" ref="OB46:OM46" si="390">+OB29*(1+$G46)</f>
        <v>0</v>
      </c>
      <c r="OC46" s="87">
        <f t="shared" si="390"/>
        <v>0</v>
      </c>
      <c r="OD46" s="87">
        <f t="shared" si="390"/>
        <v>0</v>
      </c>
      <c r="OE46" s="87">
        <f t="shared" si="390"/>
        <v>0</v>
      </c>
      <c r="OF46" s="87">
        <f t="shared" si="390"/>
        <v>0</v>
      </c>
      <c r="OG46" s="87">
        <f t="shared" si="390"/>
        <v>0</v>
      </c>
      <c r="OH46" s="87">
        <f t="shared" si="390"/>
        <v>0</v>
      </c>
      <c r="OI46" s="87">
        <f t="shared" si="390"/>
        <v>0</v>
      </c>
      <c r="OJ46" s="87">
        <f t="shared" si="390"/>
        <v>0</v>
      </c>
      <c r="OK46" s="87">
        <f t="shared" si="390"/>
        <v>0</v>
      </c>
      <c r="OL46" s="87">
        <f t="shared" si="390"/>
        <v>0</v>
      </c>
      <c r="OM46" s="87">
        <f t="shared" si="390"/>
        <v>0</v>
      </c>
      <c r="ON46" s="85" t="s">
        <v>62</v>
      </c>
    </row>
    <row r="47" spans="3:404" x14ac:dyDescent="0.25">
      <c r="D47" s="73" t="str">
        <f t="shared" si="376"/>
        <v>E-369.1 - Non Labor</v>
      </c>
      <c r="G47" s="82">
        <f>'Master Esc. &amp; Loaders'!E27</f>
        <v>0.48859999999999998</v>
      </c>
      <c r="H47" s="87">
        <f t="shared" ref="H47:BS47" si="391">+H30*(1+$G47)</f>
        <v>0</v>
      </c>
      <c r="I47" s="87">
        <f t="shared" si="391"/>
        <v>0</v>
      </c>
      <c r="J47" s="87">
        <f t="shared" si="391"/>
        <v>0</v>
      </c>
      <c r="K47" s="87">
        <f t="shared" si="391"/>
        <v>0</v>
      </c>
      <c r="L47" s="87">
        <f t="shared" si="391"/>
        <v>0</v>
      </c>
      <c r="M47" s="87">
        <f t="shared" si="391"/>
        <v>0</v>
      </c>
      <c r="N47" s="87">
        <f t="shared" si="391"/>
        <v>0</v>
      </c>
      <c r="O47" s="87">
        <f t="shared" si="391"/>
        <v>0</v>
      </c>
      <c r="P47" s="87">
        <f t="shared" si="391"/>
        <v>0</v>
      </c>
      <c r="Q47" s="87">
        <f t="shared" si="391"/>
        <v>0</v>
      </c>
      <c r="R47" s="87">
        <f t="shared" si="391"/>
        <v>0</v>
      </c>
      <c r="S47" s="87">
        <f t="shared" si="391"/>
        <v>0</v>
      </c>
      <c r="T47" s="87">
        <f t="shared" si="391"/>
        <v>11657.2266</v>
      </c>
      <c r="U47" s="87">
        <f t="shared" si="391"/>
        <v>11657.2266</v>
      </c>
      <c r="V47" s="87">
        <f t="shared" si="391"/>
        <v>11657.2266</v>
      </c>
      <c r="W47" s="87">
        <f t="shared" si="391"/>
        <v>11657.2266</v>
      </c>
      <c r="X47" s="87">
        <f t="shared" si="391"/>
        <v>11657.2266</v>
      </c>
      <c r="Y47" s="87">
        <f t="shared" si="391"/>
        <v>11657.2266</v>
      </c>
      <c r="Z47" s="87">
        <f t="shared" si="391"/>
        <v>11657.2266</v>
      </c>
      <c r="AA47" s="87">
        <f t="shared" si="391"/>
        <v>11657.2266</v>
      </c>
      <c r="AB47" s="87">
        <f t="shared" si="391"/>
        <v>11657.2266</v>
      </c>
      <c r="AC47" s="87">
        <f t="shared" si="391"/>
        <v>11657.2266</v>
      </c>
      <c r="AD47" s="87">
        <f t="shared" si="391"/>
        <v>11657.2266</v>
      </c>
      <c r="AE47" s="87">
        <f t="shared" si="391"/>
        <v>11657.2266</v>
      </c>
      <c r="AF47" s="87">
        <f t="shared" si="391"/>
        <v>0</v>
      </c>
      <c r="AG47" s="87">
        <f t="shared" si="391"/>
        <v>0</v>
      </c>
      <c r="AH47" s="87">
        <f t="shared" si="391"/>
        <v>0</v>
      </c>
      <c r="AI47" s="87">
        <f t="shared" si="391"/>
        <v>0</v>
      </c>
      <c r="AJ47" s="87">
        <f t="shared" si="391"/>
        <v>0</v>
      </c>
      <c r="AK47" s="87">
        <f t="shared" si="391"/>
        <v>0</v>
      </c>
      <c r="AL47" s="87">
        <f t="shared" si="391"/>
        <v>0</v>
      </c>
      <c r="AM47" s="87">
        <f t="shared" si="391"/>
        <v>0</v>
      </c>
      <c r="AN47" s="87">
        <f t="shared" si="391"/>
        <v>0</v>
      </c>
      <c r="AO47" s="87">
        <f t="shared" si="391"/>
        <v>0</v>
      </c>
      <c r="AP47" s="87">
        <f t="shared" si="391"/>
        <v>0</v>
      </c>
      <c r="AQ47" s="87">
        <f t="shared" si="391"/>
        <v>0</v>
      </c>
      <c r="AR47" s="87">
        <f t="shared" si="391"/>
        <v>0</v>
      </c>
      <c r="AS47" s="87">
        <f t="shared" si="391"/>
        <v>0</v>
      </c>
      <c r="AT47" s="87">
        <f t="shared" si="391"/>
        <v>0</v>
      </c>
      <c r="AU47" s="87">
        <f t="shared" si="391"/>
        <v>0</v>
      </c>
      <c r="AV47" s="87">
        <f t="shared" si="391"/>
        <v>0</v>
      </c>
      <c r="AW47" s="87">
        <f t="shared" si="391"/>
        <v>0</v>
      </c>
      <c r="AX47" s="87">
        <f t="shared" si="391"/>
        <v>0</v>
      </c>
      <c r="AY47" s="87">
        <f t="shared" si="391"/>
        <v>0</v>
      </c>
      <c r="AZ47" s="87">
        <f t="shared" si="391"/>
        <v>0</v>
      </c>
      <c r="BA47" s="87">
        <f t="shared" si="391"/>
        <v>0</v>
      </c>
      <c r="BB47" s="87">
        <f t="shared" si="391"/>
        <v>0</v>
      </c>
      <c r="BC47" s="87">
        <f t="shared" si="391"/>
        <v>0</v>
      </c>
      <c r="BD47" s="87">
        <f t="shared" si="391"/>
        <v>0</v>
      </c>
      <c r="BE47" s="87">
        <f t="shared" si="391"/>
        <v>0</v>
      </c>
      <c r="BF47" s="87">
        <f t="shared" si="391"/>
        <v>0</v>
      </c>
      <c r="BG47" s="87">
        <f t="shared" si="391"/>
        <v>0</v>
      </c>
      <c r="BH47" s="87">
        <f t="shared" si="391"/>
        <v>0</v>
      </c>
      <c r="BI47" s="87">
        <f t="shared" si="391"/>
        <v>0</v>
      </c>
      <c r="BJ47" s="87">
        <f t="shared" si="391"/>
        <v>0</v>
      </c>
      <c r="BK47" s="87">
        <f t="shared" si="391"/>
        <v>0</v>
      </c>
      <c r="BL47" s="87">
        <f t="shared" si="391"/>
        <v>0</v>
      </c>
      <c r="BM47" s="87">
        <f t="shared" si="391"/>
        <v>0</v>
      </c>
      <c r="BN47" s="87">
        <f t="shared" si="391"/>
        <v>0</v>
      </c>
      <c r="BO47" s="87">
        <f t="shared" si="391"/>
        <v>0</v>
      </c>
      <c r="BP47" s="87">
        <f t="shared" si="391"/>
        <v>0</v>
      </c>
      <c r="BQ47" s="87">
        <f t="shared" si="391"/>
        <v>0</v>
      </c>
      <c r="BR47" s="87">
        <f t="shared" si="391"/>
        <v>0</v>
      </c>
      <c r="BS47" s="87">
        <f t="shared" si="391"/>
        <v>0</v>
      </c>
      <c r="BT47" s="87">
        <f t="shared" ref="BT47:EE47" si="392">+BT30*(1+$G47)</f>
        <v>0</v>
      </c>
      <c r="BU47" s="87">
        <f t="shared" si="392"/>
        <v>0</v>
      </c>
      <c r="BV47" s="87">
        <f t="shared" si="392"/>
        <v>0</v>
      </c>
      <c r="BW47" s="87">
        <f t="shared" si="392"/>
        <v>0</v>
      </c>
      <c r="BX47" s="87">
        <f t="shared" si="392"/>
        <v>0</v>
      </c>
      <c r="BY47" s="87">
        <f t="shared" si="392"/>
        <v>0</v>
      </c>
      <c r="BZ47" s="87">
        <f t="shared" si="392"/>
        <v>0</v>
      </c>
      <c r="CA47" s="87">
        <f t="shared" si="392"/>
        <v>0</v>
      </c>
      <c r="CB47" s="87">
        <f t="shared" si="392"/>
        <v>0</v>
      </c>
      <c r="CC47" s="87">
        <f t="shared" si="392"/>
        <v>0</v>
      </c>
      <c r="CD47" s="87">
        <f t="shared" si="392"/>
        <v>0</v>
      </c>
      <c r="CE47" s="87">
        <f t="shared" si="392"/>
        <v>0</v>
      </c>
      <c r="CF47" s="87">
        <f t="shared" si="392"/>
        <v>0</v>
      </c>
      <c r="CG47" s="87">
        <f t="shared" si="392"/>
        <v>0</v>
      </c>
      <c r="CH47" s="87">
        <f t="shared" si="392"/>
        <v>0</v>
      </c>
      <c r="CI47" s="87">
        <f t="shared" si="392"/>
        <v>0</v>
      </c>
      <c r="CJ47" s="87">
        <f t="shared" si="392"/>
        <v>0</v>
      </c>
      <c r="CK47" s="87">
        <f t="shared" si="392"/>
        <v>0</v>
      </c>
      <c r="CL47" s="87">
        <f t="shared" si="392"/>
        <v>0</v>
      </c>
      <c r="CM47" s="87">
        <f t="shared" si="392"/>
        <v>0</v>
      </c>
      <c r="CN47" s="87">
        <f t="shared" si="392"/>
        <v>0</v>
      </c>
      <c r="CO47" s="87">
        <f t="shared" si="392"/>
        <v>0</v>
      </c>
      <c r="CP47" s="87">
        <f t="shared" si="392"/>
        <v>0</v>
      </c>
      <c r="CQ47" s="87">
        <f t="shared" si="392"/>
        <v>0</v>
      </c>
      <c r="CR47" s="87">
        <f t="shared" si="392"/>
        <v>0</v>
      </c>
      <c r="CS47" s="87">
        <f t="shared" si="392"/>
        <v>0</v>
      </c>
      <c r="CT47" s="87">
        <f t="shared" si="392"/>
        <v>0</v>
      </c>
      <c r="CU47" s="87">
        <f t="shared" si="392"/>
        <v>0</v>
      </c>
      <c r="CV47" s="87">
        <f t="shared" si="392"/>
        <v>0</v>
      </c>
      <c r="CW47" s="87">
        <f t="shared" si="392"/>
        <v>0</v>
      </c>
      <c r="CX47" s="87">
        <f t="shared" si="392"/>
        <v>0</v>
      </c>
      <c r="CY47" s="87">
        <f t="shared" si="392"/>
        <v>0</v>
      </c>
      <c r="CZ47" s="87">
        <f t="shared" si="392"/>
        <v>0</v>
      </c>
      <c r="DA47" s="87">
        <f t="shared" si="392"/>
        <v>0</v>
      </c>
      <c r="DB47" s="87">
        <f t="shared" si="392"/>
        <v>0</v>
      </c>
      <c r="DC47" s="87">
        <f t="shared" si="392"/>
        <v>0</v>
      </c>
      <c r="DD47" s="87">
        <f t="shared" si="392"/>
        <v>0</v>
      </c>
      <c r="DE47" s="87">
        <f t="shared" si="392"/>
        <v>0</v>
      </c>
      <c r="DF47" s="87">
        <f t="shared" si="392"/>
        <v>0</v>
      </c>
      <c r="DG47" s="87">
        <f t="shared" si="392"/>
        <v>0</v>
      </c>
      <c r="DH47" s="87">
        <f t="shared" si="392"/>
        <v>0</v>
      </c>
      <c r="DI47" s="87">
        <f t="shared" si="392"/>
        <v>0</v>
      </c>
      <c r="DJ47" s="87">
        <f t="shared" si="392"/>
        <v>0</v>
      </c>
      <c r="DK47" s="87">
        <f t="shared" si="392"/>
        <v>0</v>
      </c>
      <c r="DL47" s="87">
        <f t="shared" si="392"/>
        <v>0</v>
      </c>
      <c r="DM47" s="87">
        <f t="shared" si="392"/>
        <v>0</v>
      </c>
      <c r="DN47" s="87">
        <f t="shared" si="392"/>
        <v>0</v>
      </c>
      <c r="DO47" s="87">
        <f t="shared" si="392"/>
        <v>0</v>
      </c>
      <c r="DP47" s="87">
        <f t="shared" si="392"/>
        <v>0</v>
      </c>
      <c r="DQ47" s="87">
        <f t="shared" si="392"/>
        <v>0</v>
      </c>
      <c r="DR47" s="87">
        <f t="shared" si="392"/>
        <v>0</v>
      </c>
      <c r="DS47" s="87">
        <f t="shared" si="392"/>
        <v>0</v>
      </c>
      <c r="DT47" s="87">
        <f t="shared" si="392"/>
        <v>0</v>
      </c>
      <c r="DU47" s="87">
        <f t="shared" si="392"/>
        <v>0</v>
      </c>
      <c r="DV47" s="87">
        <f t="shared" si="392"/>
        <v>0</v>
      </c>
      <c r="DW47" s="87">
        <f t="shared" si="392"/>
        <v>0</v>
      </c>
      <c r="DX47" s="87">
        <f t="shared" si="392"/>
        <v>0</v>
      </c>
      <c r="DY47" s="87">
        <f t="shared" si="392"/>
        <v>0</v>
      </c>
      <c r="DZ47" s="87">
        <f t="shared" si="392"/>
        <v>0</v>
      </c>
      <c r="EA47" s="87">
        <f t="shared" si="392"/>
        <v>0</v>
      </c>
      <c r="EB47" s="87">
        <f t="shared" si="392"/>
        <v>0</v>
      </c>
      <c r="EC47" s="87">
        <f t="shared" si="392"/>
        <v>0</v>
      </c>
      <c r="ED47" s="87">
        <f t="shared" si="392"/>
        <v>0</v>
      </c>
      <c r="EE47" s="87">
        <f t="shared" si="392"/>
        <v>0</v>
      </c>
      <c r="EF47" s="87">
        <f t="shared" ref="EF47:GQ47" si="393">+EF30*(1+$G47)</f>
        <v>0</v>
      </c>
      <c r="EG47" s="87">
        <f t="shared" si="393"/>
        <v>0</v>
      </c>
      <c r="EH47" s="87">
        <f t="shared" si="393"/>
        <v>0</v>
      </c>
      <c r="EI47" s="87">
        <f t="shared" si="393"/>
        <v>0</v>
      </c>
      <c r="EJ47" s="87">
        <f t="shared" si="393"/>
        <v>0</v>
      </c>
      <c r="EK47" s="87">
        <f t="shared" si="393"/>
        <v>0</v>
      </c>
      <c r="EL47" s="87">
        <f t="shared" si="393"/>
        <v>0</v>
      </c>
      <c r="EM47" s="87">
        <f t="shared" si="393"/>
        <v>0</v>
      </c>
      <c r="EN47" s="87">
        <f t="shared" si="393"/>
        <v>0</v>
      </c>
      <c r="EO47" s="87">
        <f t="shared" si="393"/>
        <v>0</v>
      </c>
      <c r="EP47" s="87">
        <f t="shared" si="393"/>
        <v>0</v>
      </c>
      <c r="EQ47" s="87">
        <f t="shared" si="393"/>
        <v>0</v>
      </c>
      <c r="ER47" s="87">
        <f t="shared" si="393"/>
        <v>0</v>
      </c>
      <c r="ES47" s="87">
        <f t="shared" si="393"/>
        <v>0</v>
      </c>
      <c r="ET47" s="87">
        <f t="shared" si="393"/>
        <v>0</v>
      </c>
      <c r="EU47" s="87">
        <f t="shared" si="393"/>
        <v>0</v>
      </c>
      <c r="EV47" s="87">
        <f t="shared" si="393"/>
        <v>0</v>
      </c>
      <c r="EW47" s="87">
        <f t="shared" si="393"/>
        <v>0</v>
      </c>
      <c r="EX47" s="87">
        <f t="shared" si="393"/>
        <v>0</v>
      </c>
      <c r="EY47" s="87">
        <f t="shared" si="393"/>
        <v>0</v>
      </c>
      <c r="EZ47" s="87">
        <f t="shared" si="393"/>
        <v>0</v>
      </c>
      <c r="FA47" s="87">
        <f t="shared" si="393"/>
        <v>0</v>
      </c>
      <c r="FB47" s="87">
        <f t="shared" si="393"/>
        <v>0</v>
      </c>
      <c r="FC47" s="87">
        <f t="shared" si="393"/>
        <v>0</v>
      </c>
      <c r="FD47" s="87">
        <f t="shared" si="393"/>
        <v>0</v>
      </c>
      <c r="FE47" s="87">
        <f t="shared" si="393"/>
        <v>0</v>
      </c>
      <c r="FF47" s="87">
        <f t="shared" si="393"/>
        <v>0</v>
      </c>
      <c r="FG47" s="87">
        <f t="shared" si="393"/>
        <v>0</v>
      </c>
      <c r="FH47" s="87">
        <f t="shared" si="393"/>
        <v>0</v>
      </c>
      <c r="FI47" s="87">
        <f t="shared" si="393"/>
        <v>0</v>
      </c>
      <c r="FJ47" s="87">
        <f t="shared" si="393"/>
        <v>0</v>
      </c>
      <c r="FK47" s="87">
        <f t="shared" si="393"/>
        <v>0</v>
      </c>
      <c r="FL47" s="87">
        <f t="shared" si="393"/>
        <v>0</v>
      </c>
      <c r="FM47" s="87">
        <f t="shared" si="393"/>
        <v>0</v>
      </c>
      <c r="FN47" s="87">
        <f t="shared" si="393"/>
        <v>0</v>
      </c>
      <c r="FO47" s="87">
        <f t="shared" si="393"/>
        <v>0</v>
      </c>
      <c r="FP47" s="87">
        <f t="shared" si="393"/>
        <v>0</v>
      </c>
      <c r="FQ47" s="87">
        <f t="shared" si="393"/>
        <v>0</v>
      </c>
      <c r="FR47" s="87">
        <f t="shared" si="393"/>
        <v>0</v>
      </c>
      <c r="FS47" s="87">
        <f t="shared" si="393"/>
        <v>0</v>
      </c>
      <c r="FT47" s="87">
        <f t="shared" si="393"/>
        <v>0</v>
      </c>
      <c r="FU47" s="87">
        <f t="shared" si="393"/>
        <v>0</v>
      </c>
      <c r="FV47" s="87">
        <f t="shared" si="393"/>
        <v>0</v>
      </c>
      <c r="FW47" s="87">
        <f t="shared" si="393"/>
        <v>0</v>
      </c>
      <c r="FX47" s="87">
        <f t="shared" si="393"/>
        <v>0</v>
      </c>
      <c r="FY47" s="87">
        <f t="shared" si="393"/>
        <v>0</v>
      </c>
      <c r="FZ47" s="87">
        <f t="shared" si="393"/>
        <v>0</v>
      </c>
      <c r="GA47" s="87">
        <f t="shared" si="393"/>
        <v>0</v>
      </c>
      <c r="GB47" s="87">
        <f t="shared" si="393"/>
        <v>0</v>
      </c>
      <c r="GC47" s="87">
        <f t="shared" si="393"/>
        <v>0</v>
      </c>
      <c r="GD47" s="87">
        <f t="shared" si="393"/>
        <v>0</v>
      </c>
      <c r="GE47" s="87">
        <f t="shared" si="393"/>
        <v>0</v>
      </c>
      <c r="GF47" s="87">
        <f t="shared" si="393"/>
        <v>0</v>
      </c>
      <c r="GG47" s="87">
        <f t="shared" si="393"/>
        <v>0</v>
      </c>
      <c r="GH47" s="87">
        <f t="shared" si="393"/>
        <v>0</v>
      </c>
      <c r="GI47" s="87">
        <f t="shared" si="393"/>
        <v>0</v>
      </c>
      <c r="GJ47" s="87">
        <f t="shared" si="393"/>
        <v>0</v>
      </c>
      <c r="GK47" s="87">
        <f t="shared" si="393"/>
        <v>0</v>
      </c>
      <c r="GL47" s="87">
        <f t="shared" si="393"/>
        <v>0</v>
      </c>
      <c r="GM47" s="87">
        <f t="shared" si="393"/>
        <v>0</v>
      </c>
      <c r="GN47" s="87">
        <f t="shared" si="393"/>
        <v>0</v>
      </c>
      <c r="GO47" s="87">
        <f t="shared" si="393"/>
        <v>0</v>
      </c>
      <c r="GP47" s="87">
        <f t="shared" si="393"/>
        <v>0</v>
      </c>
      <c r="GQ47" s="87">
        <f t="shared" si="393"/>
        <v>0</v>
      </c>
      <c r="GR47" s="87">
        <f t="shared" ref="GR47:JC47" si="394">+GR30*(1+$G47)</f>
        <v>0</v>
      </c>
      <c r="GS47" s="87">
        <f t="shared" si="394"/>
        <v>0</v>
      </c>
      <c r="GT47" s="87">
        <f t="shared" si="394"/>
        <v>0</v>
      </c>
      <c r="GU47" s="87">
        <f t="shared" si="394"/>
        <v>0</v>
      </c>
      <c r="GV47" s="87">
        <f t="shared" si="394"/>
        <v>0</v>
      </c>
      <c r="GW47" s="87">
        <f t="shared" si="394"/>
        <v>0</v>
      </c>
      <c r="GX47" s="87">
        <f t="shared" si="394"/>
        <v>0</v>
      </c>
      <c r="GY47" s="87">
        <f t="shared" si="394"/>
        <v>0</v>
      </c>
      <c r="GZ47" s="87">
        <f t="shared" si="394"/>
        <v>0</v>
      </c>
      <c r="HA47" s="87">
        <f t="shared" si="394"/>
        <v>0</v>
      </c>
      <c r="HB47" s="87">
        <f t="shared" si="394"/>
        <v>0</v>
      </c>
      <c r="HC47" s="87">
        <f t="shared" si="394"/>
        <v>0</v>
      </c>
      <c r="HD47" s="87">
        <f t="shared" si="394"/>
        <v>0</v>
      </c>
      <c r="HE47" s="87">
        <f t="shared" si="394"/>
        <v>0</v>
      </c>
      <c r="HF47" s="87">
        <f t="shared" si="394"/>
        <v>0</v>
      </c>
      <c r="HG47" s="87">
        <f t="shared" si="394"/>
        <v>0</v>
      </c>
      <c r="HH47" s="87">
        <f t="shared" si="394"/>
        <v>0</v>
      </c>
      <c r="HI47" s="87">
        <f t="shared" si="394"/>
        <v>0</v>
      </c>
      <c r="HJ47" s="87">
        <f t="shared" si="394"/>
        <v>0</v>
      </c>
      <c r="HK47" s="87">
        <f t="shared" si="394"/>
        <v>0</v>
      </c>
      <c r="HL47" s="87">
        <f t="shared" si="394"/>
        <v>0</v>
      </c>
      <c r="HM47" s="87">
        <f t="shared" si="394"/>
        <v>0</v>
      </c>
      <c r="HN47" s="87">
        <f t="shared" si="394"/>
        <v>0</v>
      </c>
      <c r="HO47" s="87">
        <f t="shared" si="394"/>
        <v>0</v>
      </c>
      <c r="HP47" s="87">
        <f t="shared" si="394"/>
        <v>0</v>
      </c>
      <c r="HQ47" s="87">
        <f t="shared" si="394"/>
        <v>0</v>
      </c>
      <c r="HR47" s="87">
        <f t="shared" si="394"/>
        <v>0</v>
      </c>
      <c r="HS47" s="87">
        <f t="shared" si="394"/>
        <v>0</v>
      </c>
      <c r="HT47" s="87">
        <f t="shared" si="394"/>
        <v>0</v>
      </c>
      <c r="HU47" s="87">
        <f t="shared" si="394"/>
        <v>0</v>
      </c>
      <c r="HV47" s="87">
        <f t="shared" si="394"/>
        <v>0</v>
      </c>
      <c r="HW47" s="87">
        <f t="shared" si="394"/>
        <v>0</v>
      </c>
      <c r="HX47" s="87">
        <f t="shared" si="394"/>
        <v>0</v>
      </c>
      <c r="HY47" s="87">
        <f t="shared" si="394"/>
        <v>0</v>
      </c>
      <c r="HZ47" s="87">
        <f t="shared" si="394"/>
        <v>0</v>
      </c>
      <c r="IA47" s="87">
        <f t="shared" si="394"/>
        <v>0</v>
      </c>
      <c r="IB47" s="87">
        <f t="shared" si="394"/>
        <v>0</v>
      </c>
      <c r="IC47" s="87">
        <f t="shared" si="394"/>
        <v>0</v>
      </c>
      <c r="ID47" s="87">
        <f t="shared" si="394"/>
        <v>0</v>
      </c>
      <c r="IE47" s="87">
        <f t="shared" si="394"/>
        <v>0</v>
      </c>
      <c r="IF47" s="87">
        <f t="shared" si="394"/>
        <v>0</v>
      </c>
      <c r="IG47" s="87">
        <f t="shared" si="394"/>
        <v>0</v>
      </c>
      <c r="IH47" s="87">
        <f t="shared" si="394"/>
        <v>0</v>
      </c>
      <c r="II47" s="87">
        <f t="shared" si="394"/>
        <v>0</v>
      </c>
      <c r="IJ47" s="87">
        <f t="shared" si="394"/>
        <v>0</v>
      </c>
      <c r="IK47" s="87">
        <f t="shared" si="394"/>
        <v>0</v>
      </c>
      <c r="IL47" s="87">
        <f t="shared" si="394"/>
        <v>0</v>
      </c>
      <c r="IM47" s="87">
        <f t="shared" si="394"/>
        <v>0</v>
      </c>
      <c r="IN47" s="87">
        <f t="shared" si="394"/>
        <v>0</v>
      </c>
      <c r="IO47" s="87">
        <f t="shared" si="394"/>
        <v>0</v>
      </c>
      <c r="IP47" s="87">
        <f t="shared" si="394"/>
        <v>0</v>
      </c>
      <c r="IQ47" s="87">
        <f t="shared" si="394"/>
        <v>0</v>
      </c>
      <c r="IR47" s="87">
        <f t="shared" si="394"/>
        <v>0</v>
      </c>
      <c r="IS47" s="87">
        <f t="shared" si="394"/>
        <v>0</v>
      </c>
      <c r="IT47" s="87">
        <f t="shared" si="394"/>
        <v>0</v>
      </c>
      <c r="IU47" s="87">
        <f t="shared" si="394"/>
        <v>0</v>
      </c>
      <c r="IV47" s="87">
        <f t="shared" si="394"/>
        <v>0</v>
      </c>
      <c r="IW47" s="87">
        <f t="shared" si="394"/>
        <v>0</v>
      </c>
      <c r="IX47" s="87">
        <f t="shared" si="394"/>
        <v>0</v>
      </c>
      <c r="IY47" s="87">
        <f t="shared" si="394"/>
        <v>0</v>
      </c>
      <c r="IZ47" s="87">
        <f t="shared" si="394"/>
        <v>0</v>
      </c>
      <c r="JA47" s="87">
        <f t="shared" si="394"/>
        <v>0</v>
      </c>
      <c r="JB47" s="87">
        <f t="shared" si="394"/>
        <v>0</v>
      </c>
      <c r="JC47" s="87">
        <f t="shared" si="394"/>
        <v>0</v>
      </c>
      <c r="JD47" s="87">
        <f t="shared" ref="JD47:LO47" si="395">+JD30*(1+$G47)</f>
        <v>0</v>
      </c>
      <c r="JE47" s="87">
        <f t="shared" si="395"/>
        <v>0</v>
      </c>
      <c r="JF47" s="87">
        <f t="shared" si="395"/>
        <v>0</v>
      </c>
      <c r="JG47" s="87">
        <f t="shared" si="395"/>
        <v>0</v>
      </c>
      <c r="JH47" s="87">
        <f t="shared" si="395"/>
        <v>0</v>
      </c>
      <c r="JI47" s="87">
        <f t="shared" si="395"/>
        <v>0</v>
      </c>
      <c r="JJ47" s="87">
        <f t="shared" si="395"/>
        <v>0</v>
      </c>
      <c r="JK47" s="87">
        <f t="shared" si="395"/>
        <v>0</v>
      </c>
      <c r="JL47" s="87">
        <f t="shared" si="395"/>
        <v>0</v>
      </c>
      <c r="JM47" s="87">
        <f t="shared" si="395"/>
        <v>0</v>
      </c>
      <c r="JN47" s="87">
        <f t="shared" si="395"/>
        <v>0</v>
      </c>
      <c r="JO47" s="87">
        <f t="shared" si="395"/>
        <v>0</v>
      </c>
      <c r="JP47" s="87">
        <f t="shared" si="395"/>
        <v>0</v>
      </c>
      <c r="JQ47" s="87">
        <f t="shared" si="395"/>
        <v>0</v>
      </c>
      <c r="JR47" s="87">
        <f t="shared" si="395"/>
        <v>0</v>
      </c>
      <c r="JS47" s="87">
        <f t="shared" si="395"/>
        <v>0</v>
      </c>
      <c r="JT47" s="87">
        <f t="shared" si="395"/>
        <v>0</v>
      </c>
      <c r="JU47" s="87">
        <f t="shared" si="395"/>
        <v>0</v>
      </c>
      <c r="JV47" s="87">
        <f t="shared" si="395"/>
        <v>0</v>
      </c>
      <c r="JW47" s="87">
        <f t="shared" si="395"/>
        <v>0</v>
      </c>
      <c r="JX47" s="87">
        <f t="shared" si="395"/>
        <v>0</v>
      </c>
      <c r="JY47" s="87">
        <f t="shared" si="395"/>
        <v>0</v>
      </c>
      <c r="JZ47" s="87">
        <f t="shared" si="395"/>
        <v>0</v>
      </c>
      <c r="KA47" s="87">
        <f t="shared" si="395"/>
        <v>0</v>
      </c>
      <c r="KB47" s="87">
        <f t="shared" si="395"/>
        <v>0</v>
      </c>
      <c r="KC47" s="87">
        <f t="shared" si="395"/>
        <v>0</v>
      </c>
      <c r="KD47" s="87">
        <f t="shared" si="395"/>
        <v>0</v>
      </c>
      <c r="KE47" s="87">
        <f t="shared" si="395"/>
        <v>0</v>
      </c>
      <c r="KF47" s="87">
        <f t="shared" si="395"/>
        <v>0</v>
      </c>
      <c r="KG47" s="87">
        <f t="shared" si="395"/>
        <v>0</v>
      </c>
      <c r="KH47" s="87">
        <f t="shared" si="395"/>
        <v>0</v>
      </c>
      <c r="KI47" s="87">
        <f t="shared" si="395"/>
        <v>0</v>
      </c>
      <c r="KJ47" s="87">
        <f t="shared" si="395"/>
        <v>0</v>
      </c>
      <c r="KK47" s="87">
        <f t="shared" si="395"/>
        <v>0</v>
      </c>
      <c r="KL47" s="87">
        <f t="shared" si="395"/>
        <v>0</v>
      </c>
      <c r="KM47" s="87">
        <f t="shared" si="395"/>
        <v>0</v>
      </c>
      <c r="KN47" s="87">
        <f t="shared" si="395"/>
        <v>0</v>
      </c>
      <c r="KO47" s="87">
        <f t="shared" si="395"/>
        <v>0</v>
      </c>
      <c r="KP47" s="87">
        <f t="shared" si="395"/>
        <v>0</v>
      </c>
      <c r="KQ47" s="87">
        <f t="shared" si="395"/>
        <v>0</v>
      </c>
      <c r="KR47" s="87">
        <f t="shared" si="395"/>
        <v>0</v>
      </c>
      <c r="KS47" s="87">
        <f t="shared" si="395"/>
        <v>0</v>
      </c>
      <c r="KT47" s="87">
        <f t="shared" si="395"/>
        <v>0</v>
      </c>
      <c r="KU47" s="87">
        <f t="shared" si="395"/>
        <v>0</v>
      </c>
      <c r="KV47" s="87">
        <f t="shared" si="395"/>
        <v>0</v>
      </c>
      <c r="KW47" s="87">
        <f t="shared" si="395"/>
        <v>0</v>
      </c>
      <c r="KX47" s="87">
        <f t="shared" si="395"/>
        <v>0</v>
      </c>
      <c r="KY47" s="87">
        <f t="shared" si="395"/>
        <v>0</v>
      </c>
      <c r="KZ47" s="87">
        <f t="shared" si="395"/>
        <v>0</v>
      </c>
      <c r="LA47" s="87">
        <f t="shared" si="395"/>
        <v>0</v>
      </c>
      <c r="LB47" s="87">
        <f t="shared" si="395"/>
        <v>0</v>
      </c>
      <c r="LC47" s="87">
        <f t="shared" si="395"/>
        <v>0</v>
      </c>
      <c r="LD47" s="87">
        <f t="shared" si="395"/>
        <v>0</v>
      </c>
      <c r="LE47" s="87">
        <f t="shared" si="395"/>
        <v>0</v>
      </c>
      <c r="LF47" s="87">
        <f t="shared" si="395"/>
        <v>0</v>
      </c>
      <c r="LG47" s="87">
        <f t="shared" si="395"/>
        <v>0</v>
      </c>
      <c r="LH47" s="87">
        <f t="shared" si="395"/>
        <v>0</v>
      </c>
      <c r="LI47" s="87">
        <f t="shared" si="395"/>
        <v>0</v>
      </c>
      <c r="LJ47" s="87">
        <f t="shared" si="395"/>
        <v>0</v>
      </c>
      <c r="LK47" s="87">
        <f t="shared" si="395"/>
        <v>0</v>
      </c>
      <c r="LL47" s="87">
        <f t="shared" si="395"/>
        <v>0</v>
      </c>
      <c r="LM47" s="87">
        <f t="shared" si="395"/>
        <v>0</v>
      </c>
      <c r="LN47" s="87">
        <f t="shared" si="395"/>
        <v>0</v>
      </c>
      <c r="LO47" s="87">
        <f t="shared" si="395"/>
        <v>0</v>
      </c>
      <c r="LP47" s="87">
        <f t="shared" ref="LP47:OA47" si="396">+LP30*(1+$G47)</f>
        <v>0</v>
      </c>
      <c r="LQ47" s="87">
        <f t="shared" si="396"/>
        <v>0</v>
      </c>
      <c r="LR47" s="87">
        <f t="shared" si="396"/>
        <v>0</v>
      </c>
      <c r="LS47" s="87">
        <f t="shared" si="396"/>
        <v>0</v>
      </c>
      <c r="LT47" s="87">
        <f t="shared" si="396"/>
        <v>0</v>
      </c>
      <c r="LU47" s="87">
        <f t="shared" si="396"/>
        <v>0</v>
      </c>
      <c r="LV47" s="87">
        <f t="shared" si="396"/>
        <v>0</v>
      </c>
      <c r="LW47" s="87">
        <f t="shared" si="396"/>
        <v>0</v>
      </c>
      <c r="LX47" s="87">
        <f t="shared" si="396"/>
        <v>0</v>
      </c>
      <c r="LY47" s="87">
        <f t="shared" si="396"/>
        <v>0</v>
      </c>
      <c r="LZ47" s="87">
        <f t="shared" si="396"/>
        <v>0</v>
      </c>
      <c r="MA47" s="87">
        <f t="shared" si="396"/>
        <v>0</v>
      </c>
      <c r="MB47" s="87">
        <f t="shared" si="396"/>
        <v>0</v>
      </c>
      <c r="MC47" s="87">
        <f t="shared" si="396"/>
        <v>0</v>
      </c>
      <c r="MD47" s="87">
        <f t="shared" si="396"/>
        <v>0</v>
      </c>
      <c r="ME47" s="87">
        <f t="shared" si="396"/>
        <v>0</v>
      </c>
      <c r="MF47" s="87">
        <f t="shared" si="396"/>
        <v>0</v>
      </c>
      <c r="MG47" s="87">
        <f t="shared" si="396"/>
        <v>0</v>
      </c>
      <c r="MH47" s="87">
        <f t="shared" si="396"/>
        <v>0</v>
      </c>
      <c r="MI47" s="87">
        <f t="shared" si="396"/>
        <v>0</v>
      </c>
      <c r="MJ47" s="87">
        <f t="shared" si="396"/>
        <v>0</v>
      </c>
      <c r="MK47" s="87">
        <f t="shared" si="396"/>
        <v>0</v>
      </c>
      <c r="ML47" s="87">
        <f t="shared" si="396"/>
        <v>0</v>
      </c>
      <c r="MM47" s="87">
        <f t="shared" si="396"/>
        <v>0</v>
      </c>
      <c r="MN47" s="87">
        <f t="shared" si="396"/>
        <v>0</v>
      </c>
      <c r="MO47" s="87">
        <f t="shared" si="396"/>
        <v>0</v>
      </c>
      <c r="MP47" s="87">
        <f t="shared" si="396"/>
        <v>0</v>
      </c>
      <c r="MQ47" s="87">
        <f t="shared" si="396"/>
        <v>0</v>
      </c>
      <c r="MR47" s="87">
        <f t="shared" si="396"/>
        <v>0</v>
      </c>
      <c r="MS47" s="87">
        <f t="shared" si="396"/>
        <v>0</v>
      </c>
      <c r="MT47" s="87">
        <f t="shared" si="396"/>
        <v>0</v>
      </c>
      <c r="MU47" s="87">
        <f t="shared" si="396"/>
        <v>0</v>
      </c>
      <c r="MV47" s="87">
        <f t="shared" si="396"/>
        <v>0</v>
      </c>
      <c r="MW47" s="87">
        <f t="shared" si="396"/>
        <v>0</v>
      </c>
      <c r="MX47" s="87">
        <f t="shared" si="396"/>
        <v>0</v>
      </c>
      <c r="MY47" s="87">
        <f t="shared" si="396"/>
        <v>0</v>
      </c>
      <c r="MZ47" s="87">
        <f t="shared" si="396"/>
        <v>0</v>
      </c>
      <c r="NA47" s="87">
        <f t="shared" si="396"/>
        <v>0</v>
      </c>
      <c r="NB47" s="87">
        <f t="shared" si="396"/>
        <v>0</v>
      </c>
      <c r="NC47" s="87">
        <f t="shared" si="396"/>
        <v>0</v>
      </c>
      <c r="ND47" s="87">
        <f t="shared" si="396"/>
        <v>0</v>
      </c>
      <c r="NE47" s="87">
        <f t="shared" si="396"/>
        <v>0</v>
      </c>
      <c r="NF47" s="87">
        <f t="shared" si="396"/>
        <v>0</v>
      </c>
      <c r="NG47" s="87">
        <f t="shared" si="396"/>
        <v>0</v>
      </c>
      <c r="NH47" s="87">
        <f t="shared" si="396"/>
        <v>0</v>
      </c>
      <c r="NI47" s="87">
        <f t="shared" si="396"/>
        <v>0</v>
      </c>
      <c r="NJ47" s="87">
        <f t="shared" si="396"/>
        <v>0</v>
      </c>
      <c r="NK47" s="87">
        <f t="shared" si="396"/>
        <v>0</v>
      </c>
      <c r="NL47" s="87">
        <f t="shared" si="396"/>
        <v>0</v>
      </c>
      <c r="NM47" s="87">
        <f t="shared" si="396"/>
        <v>0</v>
      </c>
      <c r="NN47" s="87">
        <f t="shared" si="396"/>
        <v>0</v>
      </c>
      <c r="NO47" s="87">
        <f t="shared" si="396"/>
        <v>0</v>
      </c>
      <c r="NP47" s="87">
        <f t="shared" si="396"/>
        <v>0</v>
      </c>
      <c r="NQ47" s="87">
        <f t="shared" si="396"/>
        <v>0</v>
      </c>
      <c r="NR47" s="87">
        <f t="shared" si="396"/>
        <v>0</v>
      </c>
      <c r="NS47" s="87">
        <f t="shared" si="396"/>
        <v>0</v>
      </c>
      <c r="NT47" s="87">
        <f t="shared" si="396"/>
        <v>0</v>
      </c>
      <c r="NU47" s="87">
        <f t="shared" si="396"/>
        <v>0</v>
      </c>
      <c r="NV47" s="87">
        <f t="shared" si="396"/>
        <v>0</v>
      </c>
      <c r="NW47" s="87">
        <f t="shared" si="396"/>
        <v>0</v>
      </c>
      <c r="NX47" s="87">
        <f t="shared" si="396"/>
        <v>0</v>
      </c>
      <c r="NY47" s="87">
        <f t="shared" si="396"/>
        <v>0</v>
      </c>
      <c r="NZ47" s="87">
        <f t="shared" si="396"/>
        <v>0</v>
      </c>
      <c r="OA47" s="87">
        <f t="shared" si="396"/>
        <v>0</v>
      </c>
      <c r="OB47" s="87">
        <f t="shared" ref="OB47:OM47" si="397">+OB30*(1+$G47)</f>
        <v>0</v>
      </c>
      <c r="OC47" s="87">
        <f t="shared" si="397"/>
        <v>0</v>
      </c>
      <c r="OD47" s="87">
        <f t="shared" si="397"/>
        <v>0</v>
      </c>
      <c r="OE47" s="87">
        <f t="shared" si="397"/>
        <v>0</v>
      </c>
      <c r="OF47" s="87">
        <f t="shared" si="397"/>
        <v>0</v>
      </c>
      <c r="OG47" s="87">
        <f t="shared" si="397"/>
        <v>0</v>
      </c>
      <c r="OH47" s="87">
        <f t="shared" si="397"/>
        <v>0</v>
      </c>
      <c r="OI47" s="87">
        <f t="shared" si="397"/>
        <v>0</v>
      </c>
      <c r="OJ47" s="87">
        <f t="shared" si="397"/>
        <v>0</v>
      </c>
      <c r="OK47" s="87">
        <f t="shared" si="397"/>
        <v>0</v>
      </c>
      <c r="OL47" s="87">
        <f t="shared" si="397"/>
        <v>0</v>
      </c>
      <c r="OM47" s="87">
        <f t="shared" si="397"/>
        <v>0</v>
      </c>
      <c r="ON47" s="85" t="s">
        <v>62</v>
      </c>
    </row>
    <row r="48" spans="3:404" x14ac:dyDescent="0.25">
      <c r="D48" s="73" t="str">
        <f t="shared" si="376"/>
        <v>E-369.1 - Labor</v>
      </c>
      <c r="G48" s="82">
        <f>'Master Esc. &amp; Loaders'!E28</f>
        <v>0.48859999999999998</v>
      </c>
      <c r="H48" s="87">
        <f t="shared" ref="H48:BS48" si="398">+H31*(1+$G48)</f>
        <v>0</v>
      </c>
      <c r="I48" s="87">
        <f t="shared" si="398"/>
        <v>0</v>
      </c>
      <c r="J48" s="87">
        <f t="shared" si="398"/>
        <v>0</v>
      </c>
      <c r="K48" s="87">
        <f t="shared" si="398"/>
        <v>0</v>
      </c>
      <c r="L48" s="87">
        <f t="shared" si="398"/>
        <v>0</v>
      </c>
      <c r="M48" s="87">
        <f t="shared" si="398"/>
        <v>0</v>
      </c>
      <c r="N48" s="87">
        <f t="shared" si="398"/>
        <v>0</v>
      </c>
      <c r="O48" s="87">
        <f t="shared" si="398"/>
        <v>0</v>
      </c>
      <c r="P48" s="87">
        <f t="shared" si="398"/>
        <v>0</v>
      </c>
      <c r="Q48" s="87">
        <f t="shared" si="398"/>
        <v>0</v>
      </c>
      <c r="R48" s="87">
        <f t="shared" si="398"/>
        <v>0</v>
      </c>
      <c r="S48" s="87">
        <f t="shared" si="398"/>
        <v>0</v>
      </c>
      <c r="T48" s="87">
        <f t="shared" si="398"/>
        <v>57732.87</v>
      </c>
      <c r="U48" s="87">
        <f t="shared" si="398"/>
        <v>57732.87</v>
      </c>
      <c r="V48" s="87">
        <f t="shared" si="398"/>
        <v>57732.87</v>
      </c>
      <c r="W48" s="87">
        <f t="shared" si="398"/>
        <v>57732.87</v>
      </c>
      <c r="X48" s="87">
        <f t="shared" si="398"/>
        <v>57732.87</v>
      </c>
      <c r="Y48" s="87">
        <f t="shared" si="398"/>
        <v>57732.87</v>
      </c>
      <c r="Z48" s="87">
        <f t="shared" si="398"/>
        <v>57732.87</v>
      </c>
      <c r="AA48" s="87">
        <f t="shared" si="398"/>
        <v>57732.87</v>
      </c>
      <c r="AB48" s="87">
        <f t="shared" si="398"/>
        <v>57732.87</v>
      </c>
      <c r="AC48" s="87">
        <f t="shared" si="398"/>
        <v>57732.87</v>
      </c>
      <c r="AD48" s="87">
        <f t="shared" si="398"/>
        <v>57732.87</v>
      </c>
      <c r="AE48" s="87">
        <f t="shared" si="398"/>
        <v>57732.87</v>
      </c>
      <c r="AF48" s="87">
        <f t="shared" si="398"/>
        <v>0</v>
      </c>
      <c r="AG48" s="87">
        <f t="shared" si="398"/>
        <v>0</v>
      </c>
      <c r="AH48" s="87">
        <f t="shared" si="398"/>
        <v>0</v>
      </c>
      <c r="AI48" s="87">
        <f t="shared" si="398"/>
        <v>0</v>
      </c>
      <c r="AJ48" s="87">
        <f t="shared" si="398"/>
        <v>0</v>
      </c>
      <c r="AK48" s="87">
        <f t="shared" si="398"/>
        <v>0</v>
      </c>
      <c r="AL48" s="87">
        <f t="shared" si="398"/>
        <v>0</v>
      </c>
      <c r="AM48" s="87">
        <f t="shared" si="398"/>
        <v>0</v>
      </c>
      <c r="AN48" s="87">
        <f t="shared" si="398"/>
        <v>0</v>
      </c>
      <c r="AO48" s="87">
        <f t="shared" si="398"/>
        <v>0</v>
      </c>
      <c r="AP48" s="87">
        <f t="shared" si="398"/>
        <v>0</v>
      </c>
      <c r="AQ48" s="87">
        <f t="shared" si="398"/>
        <v>0</v>
      </c>
      <c r="AR48" s="87">
        <f t="shared" si="398"/>
        <v>0</v>
      </c>
      <c r="AS48" s="87">
        <f t="shared" si="398"/>
        <v>0</v>
      </c>
      <c r="AT48" s="87">
        <f t="shared" si="398"/>
        <v>0</v>
      </c>
      <c r="AU48" s="87">
        <f t="shared" si="398"/>
        <v>0</v>
      </c>
      <c r="AV48" s="87">
        <f t="shared" si="398"/>
        <v>0</v>
      </c>
      <c r="AW48" s="87">
        <f t="shared" si="398"/>
        <v>0</v>
      </c>
      <c r="AX48" s="87">
        <f t="shared" si="398"/>
        <v>0</v>
      </c>
      <c r="AY48" s="87">
        <f t="shared" si="398"/>
        <v>0</v>
      </c>
      <c r="AZ48" s="87">
        <f t="shared" si="398"/>
        <v>0</v>
      </c>
      <c r="BA48" s="87">
        <f t="shared" si="398"/>
        <v>0</v>
      </c>
      <c r="BB48" s="87">
        <f t="shared" si="398"/>
        <v>0</v>
      </c>
      <c r="BC48" s="87">
        <f t="shared" si="398"/>
        <v>0</v>
      </c>
      <c r="BD48" s="87">
        <f t="shared" si="398"/>
        <v>0</v>
      </c>
      <c r="BE48" s="87">
        <f t="shared" si="398"/>
        <v>0</v>
      </c>
      <c r="BF48" s="87">
        <f t="shared" si="398"/>
        <v>0</v>
      </c>
      <c r="BG48" s="87">
        <f t="shared" si="398"/>
        <v>0</v>
      </c>
      <c r="BH48" s="87">
        <f t="shared" si="398"/>
        <v>0</v>
      </c>
      <c r="BI48" s="87">
        <f t="shared" si="398"/>
        <v>0</v>
      </c>
      <c r="BJ48" s="87">
        <f t="shared" si="398"/>
        <v>0</v>
      </c>
      <c r="BK48" s="87">
        <f t="shared" si="398"/>
        <v>0</v>
      </c>
      <c r="BL48" s="87">
        <f t="shared" si="398"/>
        <v>0</v>
      </c>
      <c r="BM48" s="87">
        <f t="shared" si="398"/>
        <v>0</v>
      </c>
      <c r="BN48" s="87">
        <f t="shared" si="398"/>
        <v>0</v>
      </c>
      <c r="BO48" s="87">
        <f t="shared" si="398"/>
        <v>0</v>
      </c>
      <c r="BP48" s="87">
        <f t="shared" si="398"/>
        <v>0</v>
      </c>
      <c r="BQ48" s="87">
        <f t="shared" si="398"/>
        <v>0</v>
      </c>
      <c r="BR48" s="87">
        <f t="shared" si="398"/>
        <v>0</v>
      </c>
      <c r="BS48" s="87">
        <f t="shared" si="398"/>
        <v>0</v>
      </c>
      <c r="BT48" s="87">
        <f t="shared" ref="BT48:EE48" si="399">+BT31*(1+$G48)</f>
        <v>0</v>
      </c>
      <c r="BU48" s="87">
        <f t="shared" si="399"/>
        <v>0</v>
      </c>
      <c r="BV48" s="87">
        <f t="shared" si="399"/>
        <v>0</v>
      </c>
      <c r="BW48" s="87">
        <f t="shared" si="399"/>
        <v>0</v>
      </c>
      <c r="BX48" s="87">
        <f t="shared" si="399"/>
        <v>0</v>
      </c>
      <c r="BY48" s="87">
        <f t="shared" si="399"/>
        <v>0</v>
      </c>
      <c r="BZ48" s="87">
        <f t="shared" si="399"/>
        <v>0</v>
      </c>
      <c r="CA48" s="87">
        <f t="shared" si="399"/>
        <v>0</v>
      </c>
      <c r="CB48" s="87">
        <f t="shared" si="399"/>
        <v>0</v>
      </c>
      <c r="CC48" s="87">
        <f t="shared" si="399"/>
        <v>0</v>
      </c>
      <c r="CD48" s="87">
        <f t="shared" si="399"/>
        <v>0</v>
      </c>
      <c r="CE48" s="87">
        <f t="shared" si="399"/>
        <v>0</v>
      </c>
      <c r="CF48" s="87">
        <f t="shared" si="399"/>
        <v>0</v>
      </c>
      <c r="CG48" s="87">
        <f t="shared" si="399"/>
        <v>0</v>
      </c>
      <c r="CH48" s="87">
        <f t="shared" si="399"/>
        <v>0</v>
      </c>
      <c r="CI48" s="87">
        <f t="shared" si="399"/>
        <v>0</v>
      </c>
      <c r="CJ48" s="87">
        <f t="shared" si="399"/>
        <v>0</v>
      </c>
      <c r="CK48" s="87">
        <f t="shared" si="399"/>
        <v>0</v>
      </c>
      <c r="CL48" s="87">
        <f t="shared" si="399"/>
        <v>0</v>
      </c>
      <c r="CM48" s="87">
        <f t="shared" si="399"/>
        <v>0</v>
      </c>
      <c r="CN48" s="87">
        <f t="shared" si="399"/>
        <v>0</v>
      </c>
      <c r="CO48" s="87">
        <f t="shared" si="399"/>
        <v>0</v>
      </c>
      <c r="CP48" s="87">
        <f t="shared" si="399"/>
        <v>0</v>
      </c>
      <c r="CQ48" s="87">
        <f t="shared" si="399"/>
        <v>0</v>
      </c>
      <c r="CR48" s="87">
        <f t="shared" si="399"/>
        <v>0</v>
      </c>
      <c r="CS48" s="87">
        <f t="shared" si="399"/>
        <v>0</v>
      </c>
      <c r="CT48" s="87">
        <f t="shared" si="399"/>
        <v>0</v>
      </c>
      <c r="CU48" s="87">
        <f t="shared" si="399"/>
        <v>0</v>
      </c>
      <c r="CV48" s="87">
        <f t="shared" si="399"/>
        <v>0</v>
      </c>
      <c r="CW48" s="87">
        <f t="shared" si="399"/>
        <v>0</v>
      </c>
      <c r="CX48" s="87">
        <f t="shared" si="399"/>
        <v>0</v>
      </c>
      <c r="CY48" s="87">
        <f t="shared" si="399"/>
        <v>0</v>
      </c>
      <c r="CZ48" s="87">
        <f t="shared" si="399"/>
        <v>0</v>
      </c>
      <c r="DA48" s="87">
        <f t="shared" si="399"/>
        <v>0</v>
      </c>
      <c r="DB48" s="87">
        <f t="shared" si="399"/>
        <v>0</v>
      </c>
      <c r="DC48" s="87">
        <f t="shared" si="399"/>
        <v>0</v>
      </c>
      <c r="DD48" s="87">
        <f t="shared" si="399"/>
        <v>0</v>
      </c>
      <c r="DE48" s="87">
        <f t="shared" si="399"/>
        <v>0</v>
      </c>
      <c r="DF48" s="87">
        <f t="shared" si="399"/>
        <v>0</v>
      </c>
      <c r="DG48" s="87">
        <f t="shared" si="399"/>
        <v>0</v>
      </c>
      <c r="DH48" s="87">
        <f t="shared" si="399"/>
        <v>0</v>
      </c>
      <c r="DI48" s="87">
        <f t="shared" si="399"/>
        <v>0</v>
      </c>
      <c r="DJ48" s="87">
        <f t="shared" si="399"/>
        <v>0</v>
      </c>
      <c r="DK48" s="87">
        <f t="shared" si="399"/>
        <v>0</v>
      </c>
      <c r="DL48" s="87">
        <f t="shared" si="399"/>
        <v>0</v>
      </c>
      <c r="DM48" s="87">
        <f t="shared" si="399"/>
        <v>0</v>
      </c>
      <c r="DN48" s="87">
        <f t="shared" si="399"/>
        <v>0</v>
      </c>
      <c r="DO48" s="87">
        <f t="shared" si="399"/>
        <v>0</v>
      </c>
      <c r="DP48" s="87">
        <f t="shared" si="399"/>
        <v>0</v>
      </c>
      <c r="DQ48" s="87">
        <f t="shared" si="399"/>
        <v>0</v>
      </c>
      <c r="DR48" s="87">
        <f t="shared" si="399"/>
        <v>0</v>
      </c>
      <c r="DS48" s="87">
        <f t="shared" si="399"/>
        <v>0</v>
      </c>
      <c r="DT48" s="87">
        <f t="shared" si="399"/>
        <v>0</v>
      </c>
      <c r="DU48" s="87">
        <f t="shared" si="399"/>
        <v>0</v>
      </c>
      <c r="DV48" s="87">
        <f t="shared" si="399"/>
        <v>0</v>
      </c>
      <c r="DW48" s="87">
        <f t="shared" si="399"/>
        <v>0</v>
      </c>
      <c r="DX48" s="87">
        <f t="shared" si="399"/>
        <v>0</v>
      </c>
      <c r="DY48" s="87">
        <f t="shared" si="399"/>
        <v>0</v>
      </c>
      <c r="DZ48" s="87">
        <f t="shared" si="399"/>
        <v>0</v>
      </c>
      <c r="EA48" s="87">
        <f t="shared" si="399"/>
        <v>0</v>
      </c>
      <c r="EB48" s="87">
        <f t="shared" si="399"/>
        <v>0</v>
      </c>
      <c r="EC48" s="87">
        <f t="shared" si="399"/>
        <v>0</v>
      </c>
      <c r="ED48" s="87">
        <f t="shared" si="399"/>
        <v>0</v>
      </c>
      <c r="EE48" s="87">
        <f t="shared" si="399"/>
        <v>0</v>
      </c>
      <c r="EF48" s="87">
        <f t="shared" ref="EF48:GQ48" si="400">+EF31*(1+$G48)</f>
        <v>0</v>
      </c>
      <c r="EG48" s="87">
        <f t="shared" si="400"/>
        <v>0</v>
      </c>
      <c r="EH48" s="87">
        <f t="shared" si="400"/>
        <v>0</v>
      </c>
      <c r="EI48" s="87">
        <f t="shared" si="400"/>
        <v>0</v>
      </c>
      <c r="EJ48" s="87">
        <f t="shared" si="400"/>
        <v>0</v>
      </c>
      <c r="EK48" s="87">
        <f t="shared" si="400"/>
        <v>0</v>
      </c>
      <c r="EL48" s="87">
        <f t="shared" si="400"/>
        <v>0</v>
      </c>
      <c r="EM48" s="87">
        <f t="shared" si="400"/>
        <v>0</v>
      </c>
      <c r="EN48" s="87">
        <f t="shared" si="400"/>
        <v>0</v>
      </c>
      <c r="EO48" s="87">
        <f t="shared" si="400"/>
        <v>0</v>
      </c>
      <c r="EP48" s="87">
        <f t="shared" si="400"/>
        <v>0</v>
      </c>
      <c r="EQ48" s="87">
        <f t="shared" si="400"/>
        <v>0</v>
      </c>
      <c r="ER48" s="87">
        <f t="shared" si="400"/>
        <v>0</v>
      </c>
      <c r="ES48" s="87">
        <f t="shared" si="400"/>
        <v>0</v>
      </c>
      <c r="ET48" s="87">
        <f t="shared" si="400"/>
        <v>0</v>
      </c>
      <c r="EU48" s="87">
        <f t="shared" si="400"/>
        <v>0</v>
      </c>
      <c r="EV48" s="87">
        <f t="shared" si="400"/>
        <v>0</v>
      </c>
      <c r="EW48" s="87">
        <f t="shared" si="400"/>
        <v>0</v>
      </c>
      <c r="EX48" s="87">
        <f t="shared" si="400"/>
        <v>0</v>
      </c>
      <c r="EY48" s="87">
        <f t="shared" si="400"/>
        <v>0</v>
      </c>
      <c r="EZ48" s="87">
        <f t="shared" si="400"/>
        <v>0</v>
      </c>
      <c r="FA48" s="87">
        <f t="shared" si="400"/>
        <v>0</v>
      </c>
      <c r="FB48" s="87">
        <f t="shared" si="400"/>
        <v>0</v>
      </c>
      <c r="FC48" s="87">
        <f t="shared" si="400"/>
        <v>0</v>
      </c>
      <c r="FD48" s="87">
        <f t="shared" si="400"/>
        <v>0</v>
      </c>
      <c r="FE48" s="87">
        <f t="shared" si="400"/>
        <v>0</v>
      </c>
      <c r="FF48" s="87">
        <f t="shared" si="400"/>
        <v>0</v>
      </c>
      <c r="FG48" s="87">
        <f t="shared" si="400"/>
        <v>0</v>
      </c>
      <c r="FH48" s="87">
        <f t="shared" si="400"/>
        <v>0</v>
      </c>
      <c r="FI48" s="87">
        <f t="shared" si="400"/>
        <v>0</v>
      </c>
      <c r="FJ48" s="87">
        <f t="shared" si="400"/>
        <v>0</v>
      </c>
      <c r="FK48" s="87">
        <f t="shared" si="400"/>
        <v>0</v>
      </c>
      <c r="FL48" s="87">
        <f t="shared" si="400"/>
        <v>0</v>
      </c>
      <c r="FM48" s="87">
        <f t="shared" si="400"/>
        <v>0</v>
      </c>
      <c r="FN48" s="87">
        <f t="shared" si="400"/>
        <v>0</v>
      </c>
      <c r="FO48" s="87">
        <f t="shared" si="400"/>
        <v>0</v>
      </c>
      <c r="FP48" s="87">
        <f t="shared" si="400"/>
        <v>0</v>
      </c>
      <c r="FQ48" s="87">
        <f t="shared" si="400"/>
        <v>0</v>
      </c>
      <c r="FR48" s="87">
        <f t="shared" si="400"/>
        <v>0</v>
      </c>
      <c r="FS48" s="87">
        <f t="shared" si="400"/>
        <v>0</v>
      </c>
      <c r="FT48" s="87">
        <f t="shared" si="400"/>
        <v>0</v>
      </c>
      <c r="FU48" s="87">
        <f t="shared" si="400"/>
        <v>0</v>
      </c>
      <c r="FV48" s="87">
        <f t="shared" si="400"/>
        <v>0</v>
      </c>
      <c r="FW48" s="87">
        <f t="shared" si="400"/>
        <v>0</v>
      </c>
      <c r="FX48" s="87">
        <f t="shared" si="400"/>
        <v>0</v>
      </c>
      <c r="FY48" s="87">
        <f t="shared" si="400"/>
        <v>0</v>
      </c>
      <c r="FZ48" s="87">
        <f t="shared" si="400"/>
        <v>0</v>
      </c>
      <c r="GA48" s="87">
        <f t="shared" si="400"/>
        <v>0</v>
      </c>
      <c r="GB48" s="87">
        <f t="shared" si="400"/>
        <v>0</v>
      </c>
      <c r="GC48" s="87">
        <f t="shared" si="400"/>
        <v>0</v>
      </c>
      <c r="GD48" s="87">
        <f t="shared" si="400"/>
        <v>0</v>
      </c>
      <c r="GE48" s="87">
        <f t="shared" si="400"/>
        <v>0</v>
      </c>
      <c r="GF48" s="87">
        <f t="shared" si="400"/>
        <v>0</v>
      </c>
      <c r="GG48" s="87">
        <f t="shared" si="400"/>
        <v>0</v>
      </c>
      <c r="GH48" s="87">
        <f t="shared" si="400"/>
        <v>0</v>
      </c>
      <c r="GI48" s="87">
        <f t="shared" si="400"/>
        <v>0</v>
      </c>
      <c r="GJ48" s="87">
        <f t="shared" si="400"/>
        <v>0</v>
      </c>
      <c r="GK48" s="87">
        <f t="shared" si="400"/>
        <v>0</v>
      </c>
      <c r="GL48" s="87">
        <f t="shared" si="400"/>
        <v>0</v>
      </c>
      <c r="GM48" s="87">
        <f t="shared" si="400"/>
        <v>0</v>
      </c>
      <c r="GN48" s="87">
        <f t="shared" si="400"/>
        <v>0</v>
      </c>
      <c r="GO48" s="87">
        <f t="shared" si="400"/>
        <v>0</v>
      </c>
      <c r="GP48" s="87">
        <f t="shared" si="400"/>
        <v>0</v>
      </c>
      <c r="GQ48" s="87">
        <f t="shared" si="400"/>
        <v>0</v>
      </c>
      <c r="GR48" s="87">
        <f t="shared" ref="GR48:JC48" si="401">+GR31*(1+$G48)</f>
        <v>0</v>
      </c>
      <c r="GS48" s="87">
        <f t="shared" si="401"/>
        <v>0</v>
      </c>
      <c r="GT48" s="87">
        <f t="shared" si="401"/>
        <v>0</v>
      </c>
      <c r="GU48" s="87">
        <f t="shared" si="401"/>
        <v>0</v>
      </c>
      <c r="GV48" s="87">
        <f t="shared" si="401"/>
        <v>0</v>
      </c>
      <c r="GW48" s="87">
        <f t="shared" si="401"/>
        <v>0</v>
      </c>
      <c r="GX48" s="87">
        <f t="shared" si="401"/>
        <v>0</v>
      </c>
      <c r="GY48" s="87">
        <f t="shared" si="401"/>
        <v>0</v>
      </c>
      <c r="GZ48" s="87">
        <f t="shared" si="401"/>
        <v>0</v>
      </c>
      <c r="HA48" s="87">
        <f t="shared" si="401"/>
        <v>0</v>
      </c>
      <c r="HB48" s="87">
        <f t="shared" si="401"/>
        <v>0</v>
      </c>
      <c r="HC48" s="87">
        <f t="shared" si="401"/>
        <v>0</v>
      </c>
      <c r="HD48" s="87">
        <f t="shared" si="401"/>
        <v>0</v>
      </c>
      <c r="HE48" s="87">
        <f t="shared" si="401"/>
        <v>0</v>
      </c>
      <c r="HF48" s="87">
        <f t="shared" si="401"/>
        <v>0</v>
      </c>
      <c r="HG48" s="87">
        <f t="shared" si="401"/>
        <v>0</v>
      </c>
      <c r="HH48" s="87">
        <f t="shared" si="401"/>
        <v>0</v>
      </c>
      <c r="HI48" s="87">
        <f t="shared" si="401"/>
        <v>0</v>
      </c>
      <c r="HJ48" s="87">
        <f t="shared" si="401"/>
        <v>0</v>
      </c>
      <c r="HK48" s="87">
        <f t="shared" si="401"/>
        <v>0</v>
      </c>
      <c r="HL48" s="87">
        <f t="shared" si="401"/>
        <v>0</v>
      </c>
      <c r="HM48" s="87">
        <f t="shared" si="401"/>
        <v>0</v>
      </c>
      <c r="HN48" s="87">
        <f t="shared" si="401"/>
        <v>0</v>
      </c>
      <c r="HO48" s="87">
        <f t="shared" si="401"/>
        <v>0</v>
      </c>
      <c r="HP48" s="87">
        <f t="shared" si="401"/>
        <v>0</v>
      </c>
      <c r="HQ48" s="87">
        <f t="shared" si="401"/>
        <v>0</v>
      </c>
      <c r="HR48" s="87">
        <f t="shared" si="401"/>
        <v>0</v>
      </c>
      <c r="HS48" s="87">
        <f t="shared" si="401"/>
        <v>0</v>
      </c>
      <c r="HT48" s="87">
        <f t="shared" si="401"/>
        <v>0</v>
      </c>
      <c r="HU48" s="87">
        <f t="shared" si="401"/>
        <v>0</v>
      </c>
      <c r="HV48" s="87">
        <f t="shared" si="401"/>
        <v>0</v>
      </c>
      <c r="HW48" s="87">
        <f t="shared" si="401"/>
        <v>0</v>
      </c>
      <c r="HX48" s="87">
        <f t="shared" si="401"/>
        <v>0</v>
      </c>
      <c r="HY48" s="87">
        <f t="shared" si="401"/>
        <v>0</v>
      </c>
      <c r="HZ48" s="87">
        <f t="shared" si="401"/>
        <v>0</v>
      </c>
      <c r="IA48" s="87">
        <f t="shared" si="401"/>
        <v>0</v>
      </c>
      <c r="IB48" s="87">
        <f t="shared" si="401"/>
        <v>0</v>
      </c>
      <c r="IC48" s="87">
        <f t="shared" si="401"/>
        <v>0</v>
      </c>
      <c r="ID48" s="87">
        <f t="shared" si="401"/>
        <v>0</v>
      </c>
      <c r="IE48" s="87">
        <f t="shared" si="401"/>
        <v>0</v>
      </c>
      <c r="IF48" s="87">
        <f t="shared" si="401"/>
        <v>0</v>
      </c>
      <c r="IG48" s="87">
        <f t="shared" si="401"/>
        <v>0</v>
      </c>
      <c r="IH48" s="87">
        <f t="shared" si="401"/>
        <v>0</v>
      </c>
      <c r="II48" s="87">
        <f t="shared" si="401"/>
        <v>0</v>
      </c>
      <c r="IJ48" s="87">
        <f t="shared" si="401"/>
        <v>0</v>
      </c>
      <c r="IK48" s="87">
        <f t="shared" si="401"/>
        <v>0</v>
      </c>
      <c r="IL48" s="87">
        <f t="shared" si="401"/>
        <v>0</v>
      </c>
      <c r="IM48" s="87">
        <f t="shared" si="401"/>
        <v>0</v>
      </c>
      <c r="IN48" s="87">
        <f t="shared" si="401"/>
        <v>0</v>
      </c>
      <c r="IO48" s="87">
        <f t="shared" si="401"/>
        <v>0</v>
      </c>
      <c r="IP48" s="87">
        <f t="shared" si="401"/>
        <v>0</v>
      </c>
      <c r="IQ48" s="87">
        <f t="shared" si="401"/>
        <v>0</v>
      </c>
      <c r="IR48" s="87">
        <f t="shared" si="401"/>
        <v>0</v>
      </c>
      <c r="IS48" s="87">
        <f t="shared" si="401"/>
        <v>0</v>
      </c>
      <c r="IT48" s="87">
        <f t="shared" si="401"/>
        <v>0</v>
      </c>
      <c r="IU48" s="87">
        <f t="shared" si="401"/>
        <v>0</v>
      </c>
      <c r="IV48" s="87">
        <f t="shared" si="401"/>
        <v>0</v>
      </c>
      <c r="IW48" s="87">
        <f t="shared" si="401"/>
        <v>0</v>
      </c>
      <c r="IX48" s="87">
        <f t="shared" si="401"/>
        <v>0</v>
      </c>
      <c r="IY48" s="87">
        <f t="shared" si="401"/>
        <v>0</v>
      </c>
      <c r="IZ48" s="87">
        <f t="shared" si="401"/>
        <v>0</v>
      </c>
      <c r="JA48" s="87">
        <f t="shared" si="401"/>
        <v>0</v>
      </c>
      <c r="JB48" s="87">
        <f t="shared" si="401"/>
        <v>0</v>
      </c>
      <c r="JC48" s="87">
        <f t="shared" si="401"/>
        <v>0</v>
      </c>
      <c r="JD48" s="87">
        <f t="shared" ref="JD48:LO48" si="402">+JD31*(1+$G48)</f>
        <v>0</v>
      </c>
      <c r="JE48" s="87">
        <f t="shared" si="402"/>
        <v>0</v>
      </c>
      <c r="JF48" s="87">
        <f t="shared" si="402"/>
        <v>0</v>
      </c>
      <c r="JG48" s="87">
        <f t="shared" si="402"/>
        <v>0</v>
      </c>
      <c r="JH48" s="87">
        <f t="shared" si="402"/>
        <v>0</v>
      </c>
      <c r="JI48" s="87">
        <f t="shared" si="402"/>
        <v>0</v>
      </c>
      <c r="JJ48" s="87">
        <f t="shared" si="402"/>
        <v>0</v>
      </c>
      <c r="JK48" s="87">
        <f t="shared" si="402"/>
        <v>0</v>
      </c>
      <c r="JL48" s="87">
        <f t="shared" si="402"/>
        <v>0</v>
      </c>
      <c r="JM48" s="87">
        <f t="shared" si="402"/>
        <v>0</v>
      </c>
      <c r="JN48" s="87">
        <f t="shared" si="402"/>
        <v>0</v>
      </c>
      <c r="JO48" s="87">
        <f t="shared" si="402"/>
        <v>0</v>
      </c>
      <c r="JP48" s="87">
        <f t="shared" si="402"/>
        <v>0</v>
      </c>
      <c r="JQ48" s="87">
        <f t="shared" si="402"/>
        <v>0</v>
      </c>
      <c r="JR48" s="87">
        <f t="shared" si="402"/>
        <v>0</v>
      </c>
      <c r="JS48" s="87">
        <f t="shared" si="402"/>
        <v>0</v>
      </c>
      <c r="JT48" s="87">
        <f t="shared" si="402"/>
        <v>0</v>
      </c>
      <c r="JU48" s="87">
        <f t="shared" si="402"/>
        <v>0</v>
      </c>
      <c r="JV48" s="87">
        <f t="shared" si="402"/>
        <v>0</v>
      </c>
      <c r="JW48" s="87">
        <f t="shared" si="402"/>
        <v>0</v>
      </c>
      <c r="JX48" s="87">
        <f t="shared" si="402"/>
        <v>0</v>
      </c>
      <c r="JY48" s="87">
        <f t="shared" si="402"/>
        <v>0</v>
      </c>
      <c r="JZ48" s="87">
        <f t="shared" si="402"/>
        <v>0</v>
      </c>
      <c r="KA48" s="87">
        <f t="shared" si="402"/>
        <v>0</v>
      </c>
      <c r="KB48" s="87">
        <f t="shared" si="402"/>
        <v>0</v>
      </c>
      <c r="KC48" s="87">
        <f t="shared" si="402"/>
        <v>0</v>
      </c>
      <c r="KD48" s="87">
        <f t="shared" si="402"/>
        <v>0</v>
      </c>
      <c r="KE48" s="87">
        <f t="shared" si="402"/>
        <v>0</v>
      </c>
      <c r="KF48" s="87">
        <f t="shared" si="402"/>
        <v>0</v>
      </c>
      <c r="KG48" s="87">
        <f t="shared" si="402"/>
        <v>0</v>
      </c>
      <c r="KH48" s="87">
        <f t="shared" si="402"/>
        <v>0</v>
      </c>
      <c r="KI48" s="87">
        <f t="shared" si="402"/>
        <v>0</v>
      </c>
      <c r="KJ48" s="87">
        <f t="shared" si="402"/>
        <v>0</v>
      </c>
      <c r="KK48" s="87">
        <f t="shared" si="402"/>
        <v>0</v>
      </c>
      <c r="KL48" s="87">
        <f t="shared" si="402"/>
        <v>0</v>
      </c>
      <c r="KM48" s="87">
        <f t="shared" si="402"/>
        <v>0</v>
      </c>
      <c r="KN48" s="87">
        <f t="shared" si="402"/>
        <v>0</v>
      </c>
      <c r="KO48" s="87">
        <f t="shared" si="402"/>
        <v>0</v>
      </c>
      <c r="KP48" s="87">
        <f t="shared" si="402"/>
        <v>0</v>
      </c>
      <c r="KQ48" s="87">
        <f t="shared" si="402"/>
        <v>0</v>
      </c>
      <c r="KR48" s="87">
        <f t="shared" si="402"/>
        <v>0</v>
      </c>
      <c r="KS48" s="87">
        <f t="shared" si="402"/>
        <v>0</v>
      </c>
      <c r="KT48" s="87">
        <f t="shared" si="402"/>
        <v>0</v>
      </c>
      <c r="KU48" s="87">
        <f t="shared" si="402"/>
        <v>0</v>
      </c>
      <c r="KV48" s="87">
        <f t="shared" si="402"/>
        <v>0</v>
      </c>
      <c r="KW48" s="87">
        <f t="shared" si="402"/>
        <v>0</v>
      </c>
      <c r="KX48" s="87">
        <f t="shared" si="402"/>
        <v>0</v>
      </c>
      <c r="KY48" s="87">
        <f t="shared" si="402"/>
        <v>0</v>
      </c>
      <c r="KZ48" s="87">
        <f t="shared" si="402"/>
        <v>0</v>
      </c>
      <c r="LA48" s="87">
        <f t="shared" si="402"/>
        <v>0</v>
      </c>
      <c r="LB48" s="87">
        <f t="shared" si="402"/>
        <v>0</v>
      </c>
      <c r="LC48" s="87">
        <f t="shared" si="402"/>
        <v>0</v>
      </c>
      <c r="LD48" s="87">
        <f t="shared" si="402"/>
        <v>0</v>
      </c>
      <c r="LE48" s="87">
        <f t="shared" si="402"/>
        <v>0</v>
      </c>
      <c r="LF48" s="87">
        <f t="shared" si="402"/>
        <v>0</v>
      </c>
      <c r="LG48" s="87">
        <f t="shared" si="402"/>
        <v>0</v>
      </c>
      <c r="LH48" s="87">
        <f t="shared" si="402"/>
        <v>0</v>
      </c>
      <c r="LI48" s="87">
        <f t="shared" si="402"/>
        <v>0</v>
      </c>
      <c r="LJ48" s="87">
        <f t="shared" si="402"/>
        <v>0</v>
      </c>
      <c r="LK48" s="87">
        <f t="shared" si="402"/>
        <v>0</v>
      </c>
      <c r="LL48" s="87">
        <f t="shared" si="402"/>
        <v>0</v>
      </c>
      <c r="LM48" s="87">
        <f t="shared" si="402"/>
        <v>0</v>
      </c>
      <c r="LN48" s="87">
        <f t="shared" si="402"/>
        <v>0</v>
      </c>
      <c r="LO48" s="87">
        <f t="shared" si="402"/>
        <v>0</v>
      </c>
      <c r="LP48" s="87">
        <f t="shared" ref="LP48:OA48" si="403">+LP31*(1+$G48)</f>
        <v>0</v>
      </c>
      <c r="LQ48" s="87">
        <f t="shared" si="403"/>
        <v>0</v>
      </c>
      <c r="LR48" s="87">
        <f t="shared" si="403"/>
        <v>0</v>
      </c>
      <c r="LS48" s="87">
        <f t="shared" si="403"/>
        <v>0</v>
      </c>
      <c r="LT48" s="87">
        <f t="shared" si="403"/>
        <v>0</v>
      </c>
      <c r="LU48" s="87">
        <f t="shared" si="403"/>
        <v>0</v>
      </c>
      <c r="LV48" s="87">
        <f t="shared" si="403"/>
        <v>0</v>
      </c>
      <c r="LW48" s="87">
        <f t="shared" si="403"/>
        <v>0</v>
      </c>
      <c r="LX48" s="87">
        <f t="shared" si="403"/>
        <v>0</v>
      </c>
      <c r="LY48" s="87">
        <f t="shared" si="403"/>
        <v>0</v>
      </c>
      <c r="LZ48" s="87">
        <f t="shared" si="403"/>
        <v>0</v>
      </c>
      <c r="MA48" s="87">
        <f t="shared" si="403"/>
        <v>0</v>
      </c>
      <c r="MB48" s="87">
        <f t="shared" si="403"/>
        <v>0</v>
      </c>
      <c r="MC48" s="87">
        <f t="shared" si="403"/>
        <v>0</v>
      </c>
      <c r="MD48" s="87">
        <f t="shared" si="403"/>
        <v>0</v>
      </c>
      <c r="ME48" s="87">
        <f t="shared" si="403"/>
        <v>0</v>
      </c>
      <c r="MF48" s="87">
        <f t="shared" si="403"/>
        <v>0</v>
      </c>
      <c r="MG48" s="87">
        <f t="shared" si="403"/>
        <v>0</v>
      </c>
      <c r="MH48" s="87">
        <f t="shared" si="403"/>
        <v>0</v>
      </c>
      <c r="MI48" s="87">
        <f t="shared" si="403"/>
        <v>0</v>
      </c>
      <c r="MJ48" s="87">
        <f t="shared" si="403"/>
        <v>0</v>
      </c>
      <c r="MK48" s="87">
        <f t="shared" si="403"/>
        <v>0</v>
      </c>
      <c r="ML48" s="87">
        <f t="shared" si="403"/>
        <v>0</v>
      </c>
      <c r="MM48" s="87">
        <f t="shared" si="403"/>
        <v>0</v>
      </c>
      <c r="MN48" s="87">
        <f t="shared" si="403"/>
        <v>0</v>
      </c>
      <c r="MO48" s="87">
        <f t="shared" si="403"/>
        <v>0</v>
      </c>
      <c r="MP48" s="87">
        <f t="shared" si="403"/>
        <v>0</v>
      </c>
      <c r="MQ48" s="87">
        <f t="shared" si="403"/>
        <v>0</v>
      </c>
      <c r="MR48" s="87">
        <f t="shared" si="403"/>
        <v>0</v>
      </c>
      <c r="MS48" s="87">
        <f t="shared" si="403"/>
        <v>0</v>
      </c>
      <c r="MT48" s="87">
        <f t="shared" si="403"/>
        <v>0</v>
      </c>
      <c r="MU48" s="87">
        <f t="shared" si="403"/>
        <v>0</v>
      </c>
      <c r="MV48" s="87">
        <f t="shared" si="403"/>
        <v>0</v>
      </c>
      <c r="MW48" s="87">
        <f t="shared" si="403"/>
        <v>0</v>
      </c>
      <c r="MX48" s="87">
        <f t="shared" si="403"/>
        <v>0</v>
      </c>
      <c r="MY48" s="87">
        <f t="shared" si="403"/>
        <v>0</v>
      </c>
      <c r="MZ48" s="87">
        <f t="shared" si="403"/>
        <v>0</v>
      </c>
      <c r="NA48" s="87">
        <f t="shared" si="403"/>
        <v>0</v>
      </c>
      <c r="NB48" s="87">
        <f t="shared" si="403"/>
        <v>0</v>
      </c>
      <c r="NC48" s="87">
        <f t="shared" si="403"/>
        <v>0</v>
      </c>
      <c r="ND48" s="87">
        <f t="shared" si="403"/>
        <v>0</v>
      </c>
      <c r="NE48" s="87">
        <f t="shared" si="403"/>
        <v>0</v>
      </c>
      <c r="NF48" s="87">
        <f t="shared" si="403"/>
        <v>0</v>
      </c>
      <c r="NG48" s="87">
        <f t="shared" si="403"/>
        <v>0</v>
      </c>
      <c r="NH48" s="87">
        <f t="shared" si="403"/>
        <v>0</v>
      </c>
      <c r="NI48" s="87">
        <f t="shared" si="403"/>
        <v>0</v>
      </c>
      <c r="NJ48" s="87">
        <f t="shared" si="403"/>
        <v>0</v>
      </c>
      <c r="NK48" s="87">
        <f t="shared" si="403"/>
        <v>0</v>
      </c>
      <c r="NL48" s="87">
        <f t="shared" si="403"/>
        <v>0</v>
      </c>
      <c r="NM48" s="87">
        <f t="shared" si="403"/>
        <v>0</v>
      </c>
      <c r="NN48" s="87">
        <f t="shared" si="403"/>
        <v>0</v>
      </c>
      <c r="NO48" s="87">
        <f t="shared" si="403"/>
        <v>0</v>
      </c>
      <c r="NP48" s="87">
        <f t="shared" si="403"/>
        <v>0</v>
      </c>
      <c r="NQ48" s="87">
        <f t="shared" si="403"/>
        <v>0</v>
      </c>
      <c r="NR48" s="87">
        <f t="shared" si="403"/>
        <v>0</v>
      </c>
      <c r="NS48" s="87">
        <f t="shared" si="403"/>
        <v>0</v>
      </c>
      <c r="NT48" s="87">
        <f t="shared" si="403"/>
        <v>0</v>
      </c>
      <c r="NU48" s="87">
        <f t="shared" si="403"/>
        <v>0</v>
      </c>
      <c r="NV48" s="87">
        <f t="shared" si="403"/>
        <v>0</v>
      </c>
      <c r="NW48" s="87">
        <f t="shared" si="403"/>
        <v>0</v>
      </c>
      <c r="NX48" s="87">
        <f t="shared" si="403"/>
        <v>0</v>
      </c>
      <c r="NY48" s="87">
        <f t="shared" si="403"/>
        <v>0</v>
      </c>
      <c r="NZ48" s="87">
        <f t="shared" si="403"/>
        <v>0</v>
      </c>
      <c r="OA48" s="87">
        <f t="shared" si="403"/>
        <v>0</v>
      </c>
      <c r="OB48" s="87">
        <f t="shared" ref="OB48:OM48" si="404">+OB31*(1+$G48)</f>
        <v>0</v>
      </c>
      <c r="OC48" s="87">
        <f t="shared" si="404"/>
        <v>0</v>
      </c>
      <c r="OD48" s="87">
        <f t="shared" si="404"/>
        <v>0</v>
      </c>
      <c r="OE48" s="87">
        <f t="shared" si="404"/>
        <v>0</v>
      </c>
      <c r="OF48" s="87">
        <f t="shared" si="404"/>
        <v>0</v>
      </c>
      <c r="OG48" s="87">
        <f t="shared" si="404"/>
        <v>0</v>
      </c>
      <c r="OH48" s="87">
        <f t="shared" si="404"/>
        <v>0</v>
      </c>
      <c r="OI48" s="87">
        <f t="shared" si="404"/>
        <v>0</v>
      </c>
      <c r="OJ48" s="87">
        <f t="shared" si="404"/>
        <v>0</v>
      </c>
      <c r="OK48" s="87">
        <f t="shared" si="404"/>
        <v>0</v>
      </c>
      <c r="OL48" s="87">
        <f t="shared" si="404"/>
        <v>0</v>
      </c>
      <c r="OM48" s="87">
        <f t="shared" si="404"/>
        <v>0</v>
      </c>
      <c r="ON48" s="85" t="s">
        <v>62</v>
      </c>
    </row>
    <row r="49" spans="3:404" x14ac:dyDescent="0.25">
      <c r="D49" s="73" t="str">
        <f t="shared" si="376"/>
        <v>E-398 - Non Labor</v>
      </c>
      <c r="G49" s="82">
        <f>'Master Esc. &amp; Loaders'!E29</f>
        <v>0.48859999999999998</v>
      </c>
      <c r="H49" s="87">
        <f t="shared" ref="H49:BS49" si="405">+H32*(1+$G49)</f>
        <v>0</v>
      </c>
      <c r="I49" s="87">
        <f t="shared" si="405"/>
        <v>0</v>
      </c>
      <c r="J49" s="87">
        <f t="shared" si="405"/>
        <v>0</v>
      </c>
      <c r="K49" s="87">
        <f t="shared" si="405"/>
        <v>0</v>
      </c>
      <c r="L49" s="87">
        <f t="shared" si="405"/>
        <v>0</v>
      </c>
      <c r="M49" s="87">
        <f t="shared" si="405"/>
        <v>0</v>
      </c>
      <c r="N49" s="87">
        <f t="shared" si="405"/>
        <v>0</v>
      </c>
      <c r="O49" s="87">
        <f t="shared" si="405"/>
        <v>0</v>
      </c>
      <c r="P49" s="87">
        <f t="shared" si="405"/>
        <v>0</v>
      </c>
      <c r="Q49" s="87">
        <f t="shared" si="405"/>
        <v>0</v>
      </c>
      <c r="R49" s="87">
        <f t="shared" si="405"/>
        <v>0</v>
      </c>
      <c r="S49" s="87">
        <f t="shared" si="405"/>
        <v>0</v>
      </c>
      <c r="T49" s="87">
        <f t="shared" si="405"/>
        <v>114910.98839999999</v>
      </c>
      <c r="U49" s="87">
        <f t="shared" si="405"/>
        <v>114910.98839999999</v>
      </c>
      <c r="V49" s="87">
        <f t="shared" si="405"/>
        <v>114910.98839999999</v>
      </c>
      <c r="W49" s="87">
        <f t="shared" si="405"/>
        <v>114910.98839999999</v>
      </c>
      <c r="X49" s="87">
        <f t="shared" si="405"/>
        <v>114910.98839999999</v>
      </c>
      <c r="Y49" s="87">
        <f t="shared" si="405"/>
        <v>114910.98839999999</v>
      </c>
      <c r="Z49" s="87">
        <f t="shared" si="405"/>
        <v>114910.98839999999</v>
      </c>
      <c r="AA49" s="87">
        <f t="shared" si="405"/>
        <v>114910.98839999999</v>
      </c>
      <c r="AB49" s="87">
        <f t="shared" si="405"/>
        <v>114910.98839999999</v>
      </c>
      <c r="AC49" s="87">
        <f t="shared" si="405"/>
        <v>114910.98839999999</v>
      </c>
      <c r="AD49" s="87">
        <f t="shared" si="405"/>
        <v>114910.98839999999</v>
      </c>
      <c r="AE49" s="87">
        <f t="shared" si="405"/>
        <v>114910.98839999999</v>
      </c>
      <c r="AF49" s="87">
        <f t="shared" si="405"/>
        <v>0</v>
      </c>
      <c r="AG49" s="87">
        <f t="shared" si="405"/>
        <v>0</v>
      </c>
      <c r="AH49" s="87">
        <f t="shared" si="405"/>
        <v>0</v>
      </c>
      <c r="AI49" s="87">
        <f t="shared" si="405"/>
        <v>0</v>
      </c>
      <c r="AJ49" s="87">
        <f t="shared" si="405"/>
        <v>0</v>
      </c>
      <c r="AK49" s="87">
        <f t="shared" si="405"/>
        <v>0</v>
      </c>
      <c r="AL49" s="87">
        <f t="shared" si="405"/>
        <v>0</v>
      </c>
      <c r="AM49" s="87">
        <f t="shared" si="405"/>
        <v>0</v>
      </c>
      <c r="AN49" s="87">
        <f t="shared" si="405"/>
        <v>0</v>
      </c>
      <c r="AO49" s="87">
        <f t="shared" si="405"/>
        <v>0</v>
      </c>
      <c r="AP49" s="87">
        <f t="shared" si="405"/>
        <v>0</v>
      </c>
      <c r="AQ49" s="87">
        <f t="shared" si="405"/>
        <v>0</v>
      </c>
      <c r="AR49" s="87">
        <f t="shared" si="405"/>
        <v>0</v>
      </c>
      <c r="AS49" s="87">
        <f t="shared" si="405"/>
        <v>0</v>
      </c>
      <c r="AT49" s="87">
        <f t="shared" si="405"/>
        <v>0</v>
      </c>
      <c r="AU49" s="87">
        <f t="shared" si="405"/>
        <v>0</v>
      </c>
      <c r="AV49" s="87">
        <f t="shared" si="405"/>
        <v>0</v>
      </c>
      <c r="AW49" s="87">
        <f t="shared" si="405"/>
        <v>0</v>
      </c>
      <c r="AX49" s="87">
        <f t="shared" si="405"/>
        <v>0</v>
      </c>
      <c r="AY49" s="87">
        <f t="shared" si="405"/>
        <v>0</v>
      </c>
      <c r="AZ49" s="87">
        <f t="shared" si="405"/>
        <v>0</v>
      </c>
      <c r="BA49" s="87">
        <f t="shared" si="405"/>
        <v>0</v>
      </c>
      <c r="BB49" s="87">
        <f t="shared" si="405"/>
        <v>0</v>
      </c>
      <c r="BC49" s="87">
        <f t="shared" si="405"/>
        <v>0</v>
      </c>
      <c r="BD49" s="87">
        <f t="shared" si="405"/>
        <v>0</v>
      </c>
      <c r="BE49" s="87">
        <f t="shared" si="405"/>
        <v>0</v>
      </c>
      <c r="BF49" s="87">
        <f t="shared" si="405"/>
        <v>0</v>
      </c>
      <c r="BG49" s="87">
        <f t="shared" si="405"/>
        <v>0</v>
      </c>
      <c r="BH49" s="87">
        <f t="shared" si="405"/>
        <v>0</v>
      </c>
      <c r="BI49" s="87">
        <f t="shared" si="405"/>
        <v>0</v>
      </c>
      <c r="BJ49" s="87">
        <f t="shared" si="405"/>
        <v>0</v>
      </c>
      <c r="BK49" s="87">
        <f t="shared" si="405"/>
        <v>0</v>
      </c>
      <c r="BL49" s="87">
        <f t="shared" si="405"/>
        <v>0</v>
      </c>
      <c r="BM49" s="87">
        <f t="shared" si="405"/>
        <v>0</v>
      </c>
      <c r="BN49" s="87">
        <f t="shared" si="405"/>
        <v>0</v>
      </c>
      <c r="BO49" s="87">
        <f t="shared" si="405"/>
        <v>0</v>
      </c>
      <c r="BP49" s="87">
        <f t="shared" si="405"/>
        <v>0</v>
      </c>
      <c r="BQ49" s="87">
        <f t="shared" si="405"/>
        <v>0</v>
      </c>
      <c r="BR49" s="87">
        <f t="shared" si="405"/>
        <v>0</v>
      </c>
      <c r="BS49" s="87">
        <f t="shared" si="405"/>
        <v>0</v>
      </c>
      <c r="BT49" s="87">
        <f t="shared" ref="BT49:EE49" si="406">+BT32*(1+$G49)</f>
        <v>0</v>
      </c>
      <c r="BU49" s="87">
        <f t="shared" si="406"/>
        <v>0</v>
      </c>
      <c r="BV49" s="87">
        <f t="shared" si="406"/>
        <v>0</v>
      </c>
      <c r="BW49" s="87">
        <f t="shared" si="406"/>
        <v>0</v>
      </c>
      <c r="BX49" s="87">
        <f t="shared" si="406"/>
        <v>0</v>
      </c>
      <c r="BY49" s="87">
        <f t="shared" si="406"/>
        <v>0</v>
      </c>
      <c r="BZ49" s="87">
        <f t="shared" si="406"/>
        <v>0</v>
      </c>
      <c r="CA49" s="87">
        <f t="shared" si="406"/>
        <v>0</v>
      </c>
      <c r="CB49" s="87">
        <f t="shared" si="406"/>
        <v>0</v>
      </c>
      <c r="CC49" s="87">
        <f t="shared" si="406"/>
        <v>0</v>
      </c>
      <c r="CD49" s="87">
        <f t="shared" si="406"/>
        <v>0</v>
      </c>
      <c r="CE49" s="87">
        <f t="shared" si="406"/>
        <v>0</v>
      </c>
      <c r="CF49" s="87">
        <f t="shared" si="406"/>
        <v>0</v>
      </c>
      <c r="CG49" s="87">
        <f t="shared" si="406"/>
        <v>0</v>
      </c>
      <c r="CH49" s="87">
        <f t="shared" si="406"/>
        <v>0</v>
      </c>
      <c r="CI49" s="87">
        <f t="shared" si="406"/>
        <v>0</v>
      </c>
      <c r="CJ49" s="87">
        <f t="shared" si="406"/>
        <v>0</v>
      </c>
      <c r="CK49" s="87">
        <f t="shared" si="406"/>
        <v>0</v>
      </c>
      <c r="CL49" s="87">
        <f t="shared" si="406"/>
        <v>0</v>
      </c>
      <c r="CM49" s="87">
        <f t="shared" si="406"/>
        <v>0</v>
      </c>
      <c r="CN49" s="87">
        <f t="shared" si="406"/>
        <v>0</v>
      </c>
      <c r="CO49" s="87">
        <f t="shared" si="406"/>
        <v>0</v>
      </c>
      <c r="CP49" s="87">
        <f t="shared" si="406"/>
        <v>0</v>
      </c>
      <c r="CQ49" s="87">
        <f t="shared" si="406"/>
        <v>0</v>
      </c>
      <c r="CR49" s="87">
        <f t="shared" si="406"/>
        <v>0</v>
      </c>
      <c r="CS49" s="87">
        <f t="shared" si="406"/>
        <v>0</v>
      </c>
      <c r="CT49" s="87">
        <f t="shared" si="406"/>
        <v>0</v>
      </c>
      <c r="CU49" s="87">
        <f t="shared" si="406"/>
        <v>0</v>
      </c>
      <c r="CV49" s="87">
        <f t="shared" si="406"/>
        <v>0</v>
      </c>
      <c r="CW49" s="87">
        <f t="shared" si="406"/>
        <v>0</v>
      </c>
      <c r="CX49" s="87">
        <f t="shared" si="406"/>
        <v>0</v>
      </c>
      <c r="CY49" s="87">
        <f t="shared" si="406"/>
        <v>0</v>
      </c>
      <c r="CZ49" s="87">
        <f t="shared" si="406"/>
        <v>0</v>
      </c>
      <c r="DA49" s="87">
        <f t="shared" si="406"/>
        <v>0</v>
      </c>
      <c r="DB49" s="87">
        <f t="shared" si="406"/>
        <v>0</v>
      </c>
      <c r="DC49" s="87">
        <f t="shared" si="406"/>
        <v>0</v>
      </c>
      <c r="DD49" s="87">
        <f t="shared" si="406"/>
        <v>0</v>
      </c>
      <c r="DE49" s="87">
        <f t="shared" si="406"/>
        <v>0</v>
      </c>
      <c r="DF49" s="87">
        <f t="shared" si="406"/>
        <v>0</v>
      </c>
      <c r="DG49" s="87">
        <f t="shared" si="406"/>
        <v>0</v>
      </c>
      <c r="DH49" s="87">
        <f t="shared" si="406"/>
        <v>0</v>
      </c>
      <c r="DI49" s="87">
        <f t="shared" si="406"/>
        <v>0</v>
      </c>
      <c r="DJ49" s="87">
        <f t="shared" si="406"/>
        <v>0</v>
      </c>
      <c r="DK49" s="87">
        <f t="shared" si="406"/>
        <v>0</v>
      </c>
      <c r="DL49" s="87">
        <f t="shared" si="406"/>
        <v>0</v>
      </c>
      <c r="DM49" s="87">
        <f t="shared" si="406"/>
        <v>0</v>
      </c>
      <c r="DN49" s="87">
        <f t="shared" si="406"/>
        <v>0</v>
      </c>
      <c r="DO49" s="87">
        <f t="shared" si="406"/>
        <v>0</v>
      </c>
      <c r="DP49" s="87">
        <f t="shared" si="406"/>
        <v>0</v>
      </c>
      <c r="DQ49" s="87">
        <f t="shared" si="406"/>
        <v>0</v>
      </c>
      <c r="DR49" s="87">
        <f t="shared" si="406"/>
        <v>0</v>
      </c>
      <c r="DS49" s="87">
        <f t="shared" si="406"/>
        <v>0</v>
      </c>
      <c r="DT49" s="87">
        <f t="shared" si="406"/>
        <v>0</v>
      </c>
      <c r="DU49" s="87">
        <f t="shared" si="406"/>
        <v>0</v>
      </c>
      <c r="DV49" s="87">
        <f t="shared" si="406"/>
        <v>0</v>
      </c>
      <c r="DW49" s="87">
        <f t="shared" si="406"/>
        <v>0</v>
      </c>
      <c r="DX49" s="87">
        <f t="shared" si="406"/>
        <v>0</v>
      </c>
      <c r="DY49" s="87">
        <f t="shared" si="406"/>
        <v>0</v>
      </c>
      <c r="DZ49" s="87">
        <f t="shared" si="406"/>
        <v>0</v>
      </c>
      <c r="EA49" s="87">
        <f t="shared" si="406"/>
        <v>0</v>
      </c>
      <c r="EB49" s="87">
        <f t="shared" si="406"/>
        <v>0</v>
      </c>
      <c r="EC49" s="87">
        <f t="shared" si="406"/>
        <v>0</v>
      </c>
      <c r="ED49" s="87">
        <f t="shared" si="406"/>
        <v>0</v>
      </c>
      <c r="EE49" s="87">
        <f t="shared" si="406"/>
        <v>0</v>
      </c>
      <c r="EF49" s="87">
        <f t="shared" ref="EF49:GQ49" si="407">+EF32*(1+$G49)</f>
        <v>0</v>
      </c>
      <c r="EG49" s="87">
        <f t="shared" si="407"/>
        <v>0</v>
      </c>
      <c r="EH49" s="87">
        <f t="shared" si="407"/>
        <v>0</v>
      </c>
      <c r="EI49" s="87">
        <f t="shared" si="407"/>
        <v>0</v>
      </c>
      <c r="EJ49" s="87">
        <f t="shared" si="407"/>
        <v>0</v>
      </c>
      <c r="EK49" s="87">
        <f t="shared" si="407"/>
        <v>0</v>
      </c>
      <c r="EL49" s="87">
        <f t="shared" si="407"/>
        <v>0</v>
      </c>
      <c r="EM49" s="87">
        <f t="shared" si="407"/>
        <v>0</v>
      </c>
      <c r="EN49" s="87">
        <f t="shared" si="407"/>
        <v>0</v>
      </c>
      <c r="EO49" s="87">
        <f t="shared" si="407"/>
        <v>0</v>
      </c>
      <c r="EP49" s="87">
        <f t="shared" si="407"/>
        <v>0</v>
      </c>
      <c r="EQ49" s="87">
        <f t="shared" si="407"/>
        <v>0</v>
      </c>
      <c r="ER49" s="87">
        <f t="shared" si="407"/>
        <v>0</v>
      </c>
      <c r="ES49" s="87">
        <f t="shared" si="407"/>
        <v>0</v>
      </c>
      <c r="ET49" s="87">
        <f t="shared" si="407"/>
        <v>0</v>
      </c>
      <c r="EU49" s="87">
        <f t="shared" si="407"/>
        <v>0</v>
      </c>
      <c r="EV49" s="87">
        <f t="shared" si="407"/>
        <v>0</v>
      </c>
      <c r="EW49" s="87">
        <f t="shared" si="407"/>
        <v>0</v>
      </c>
      <c r="EX49" s="87">
        <f t="shared" si="407"/>
        <v>0</v>
      </c>
      <c r="EY49" s="87">
        <f t="shared" si="407"/>
        <v>0</v>
      </c>
      <c r="EZ49" s="87">
        <f t="shared" si="407"/>
        <v>0</v>
      </c>
      <c r="FA49" s="87">
        <f t="shared" si="407"/>
        <v>0</v>
      </c>
      <c r="FB49" s="87">
        <f t="shared" si="407"/>
        <v>0</v>
      </c>
      <c r="FC49" s="87">
        <f t="shared" si="407"/>
        <v>0</v>
      </c>
      <c r="FD49" s="87">
        <f t="shared" si="407"/>
        <v>0</v>
      </c>
      <c r="FE49" s="87">
        <f t="shared" si="407"/>
        <v>0</v>
      </c>
      <c r="FF49" s="87">
        <f t="shared" si="407"/>
        <v>0</v>
      </c>
      <c r="FG49" s="87">
        <f t="shared" si="407"/>
        <v>0</v>
      </c>
      <c r="FH49" s="87">
        <f t="shared" si="407"/>
        <v>0</v>
      </c>
      <c r="FI49" s="87">
        <f t="shared" si="407"/>
        <v>0</v>
      </c>
      <c r="FJ49" s="87">
        <f t="shared" si="407"/>
        <v>0</v>
      </c>
      <c r="FK49" s="87">
        <f t="shared" si="407"/>
        <v>0</v>
      </c>
      <c r="FL49" s="87">
        <f t="shared" si="407"/>
        <v>0</v>
      </c>
      <c r="FM49" s="87">
        <f t="shared" si="407"/>
        <v>0</v>
      </c>
      <c r="FN49" s="87">
        <f t="shared" si="407"/>
        <v>0</v>
      </c>
      <c r="FO49" s="87">
        <f t="shared" si="407"/>
        <v>0</v>
      </c>
      <c r="FP49" s="87">
        <f t="shared" si="407"/>
        <v>0</v>
      </c>
      <c r="FQ49" s="87">
        <f t="shared" si="407"/>
        <v>0</v>
      </c>
      <c r="FR49" s="87">
        <f t="shared" si="407"/>
        <v>0</v>
      </c>
      <c r="FS49" s="87">
        <f t="shared" si="407"/>
        <v>0</v>
      </c>
      <c r="FT49" s="87">
        <f t="shared" si="407"/>
        <v>0</v>
      </c>
      <c r="FU49" s="87">
        <f t="shared" si="407"/>
        <v>0</v>
      </c>
      <c r="FV49" s="87">
        <f t="shared" si="407"/>
        <v>0</v>
      </c>
      <c r="FW49" s="87">
        <f t="shared" si="407"/>
        <v>0</v>
      </c>
      <c r="FX49" s="87">
        <f t="shared" si="407"/>
        <v>0</v>
      </c>
      <c r="FY49" s="87">
        <f t="shared" si="407"/>
        <v>0</v>
      </c>
      <c r="FZ49" s="87">
        <f t="shared" si="407"/>
        <v>0</v>
      </c>
      <c r="GA49" s="87">
        <f t="shared" si="407"/>
        <v>0</v>
      </c>
      <c r="GB49" s="87">
        <f t="shared" si="407"/>
        <v>0</v>
      </c>
      <c r="GC49" s="87">
        <f t="shared" si="407"/>
        <v>0</v>
      </c>
      <c r="GD49" s="87">
        <f t="shared" si="407"/>
        <v>0</v>
      </c>
      <c r="GE49" s="87">
        <f t="shared" si="407"/>
        <v>0</v>
      </c>
      <c r="GF49" s="87">
        <f t="shared" si="407"/>
        <v>0</v>
      </c>
      <c r="GG49" s="87">
        <f t="shared" si="407"/>
        <v>0</v>
      </c>
      <c r="GH49" s="87">
        <f t="shared" si="407"/>
        <v>0</v>
      </c>
      <c r="GI49" s="87">
        <f t="shared" si="407"/>
        <v>0</v>
      </c>
      <c r="GJ49" s="87">
        <f t="shared" si="407"/>
        <v>0</v>
      </c>
      <c r="GK49" s="87">
        <f t="shared" si="407"/>
        <v>0</v>
      </c>
      <c r="GL49" s="87">
        <f t="shared" si="407"/>
        <v>0</v>
      </c>
      <c r="GM49" s="87">
        <f t="shared" si="407"/>
        <v>0</v>
      </c>
      <c r="GN49" s="87">
        <f t="shared" si="407"/>
        <v>0</v>
      </c>
      <c r="GO49" s="87">
        <f t="shared" si="407"/>
        <v>0</v>
      </c>
      <c r="GP49" s="87">
        <f t="shared" si="407"/>
        <v>0</v>
      </c>
      <c r="GQ49" s="87">
        <f t="shared" si="407"/>
        <v>0</v>
      </c>
      <c r="GR49" s="87">
        <f t="shared" ref="GR49:JC49" si="408">+GR32*(1+$G49)</f>
        <v>0</v>
      </c>
      <c r="GS49" s="87">
        <f t="shared" si="408"/>
        <v>0</v>
      </c>
      <c r="GT49" s="87">
        <f t="shared" si="408"/>
        <v>0</v>
      </c>
      <c r="GU49" s="87">
        <f t="shared" si="408"/>
        <v>0</v>
      </c>
      <c r="GV49" s="87">
        <f t="shared" si="408"/>
        <v>0</v>
      </c>
      <c r="GW49" s="87">
        <f t="shared" si="408"/>
        <v>0</v>
      </c>
      <c r="GX49" s="87">
        <f t="shared" si="408"/>
        <v>0</v>
      </c>
      <c r="GY49" s="87">
        <f t="shared" si="408"/>
        <v>0</v>
      </c>
      <c r="GZ49" s="87">
        <f t="shared" si="408"/>
        <v>0</v>
      </c>
      <c r="HA49" s="87">
        <f t="shared" si="408"/>
        <v>0</v>
      </c>
      <c r="HB49" s="87">
        <f t="shared" si="408"/>
        <v>0</v>
      </c>
      <c r="HC49" s="87">
        <f t="shared" si="408"/>
        <v>0</v>
      </c>
      <c r="HD49" s="87">
        <f t="shared" si="408"/>
        <v>0</v>
      </c>
      <c r="HE49" s="87">
        <f t="shared" si="408"/>
        <v>0</v>
      </c>
      <c r="HF49" s="87">
        <f t="shared" si="408"/>
        <v>0</v>
      </c>
      <c r="HG49" s="87">
        <f t="shared" si="408"/>
        <v>0</v>
      </c>
      <c r="HH49" s="87">
        <f t="shared" si="408"/>
        <v>0</v>
      </c>
      <c r="HI49" s="87">
        <f t="shared" si="408"/>
        <v>0</v>
      </c>
      <c r="HJ49" s="87">
        <f t="shared" si="408"/>
        <v>0</v>
      </c>
      <c r="HK49" s="87">
        <f t="shared" si="408"/>
        <v>0</v>
      </c>
      <c r="HL49" s="87">
        <f t="shared" si="408"/>
        <v>0</v>
      </c>
      <c r="HM49" s="87">
        <f t="shared" si="408"/>
        <v>0</v>
      </c>
      <c r="HN49" s="87">
        <f t="shared" si="408"/>
        <v>0</v>
      </c>
      <c r="HO49" s="87">
        <f t="shared" si="408"/>
        <v>0</v>
      </c>
      <c r="HP49" s="87">
        <f t="shared" si="408"/>
        <v>0</v>
      </c>
      <c r="HQ49" s="87">
        <f t="shared" si="408"/>
        <v>0</v>
      </c>
      <c r="HR49" s="87">
        <f t="shared" si="408"/>
        <v>0</v>
      </c>
      <c r="HS49" s="87">
        <f t="shared" si="408"/>
        <v>0</v>
      </c>
      <c r="HT49" s="87">
        <f t="shared" si="408"/>
        <v>0</v>
      </c>
      <c r="HU49" s="87">
        <f t="shared" si="408"/>
        <v>0</v>
      </c>
      <c r="HV49" s="87">
        <f t="shared" si="408"/>
        <v>0</v>
      </c>
      <c r="HW49" s="87">
        <f t="shared" si="408"/>
        <v>0</v>
      </c>
      <c r="HX49" s="87">
        <f t="shared" si="408"/>
        <v>0</v>
      </c>
      <c r="HY49" s="87">
        <f t="shared" si="408"/>
        <v>0</v>
      </c>
      <c r="HZ49" s="87">
        <f t="shared" si="408"/>
        <v>0</v>
      </c>
      <c r="IA49" s="87">
        <f t="shared" si="408"/>
        <v>0</v>
      </c>
      <c r="IB49" s="87">
        <f t="shared" si="408"/>
        <v>0</v>
      </c>
      <c r="IC49" s="87">
        <f t="shared" si="408"/>
        <v>0</v>
      </c>
      <c r="ID49" s="87">
        <f t="shared" si="408"/>
        <v>0</v>
      </c>
      <c r="IE49" s="87">
        <f t="shared" si="408"/>
        <v>0</v>
      </c>
      <c r="IF49" s="87">
        <f t="shared" si="408"/>
        <v>0</v>
      </c>
      <c r="IG49" s="87">
        <f t="shared" si="408"/>
        <v>0</v>
      </c>
      <c r="IH49" s="87">
        <f t="shared" si="408"/>
        <v>0</v>
      </c>
      <c r="II49" s="87">
        <f t="shared" si="408"/>
        <v>0</v>
      </c>
      <c r="IJ49" s="87">
        <f t="shared" si="408"/>
        <v>0</v>
      </c>
      <c r="IK49" s="87">
        <f t="shared" si="408"/>
        <v>0</v>
      </c>
      <c r="IL49" s="87">
        <f t="shared" si="408"/>
        <v>0</v>
      </c>
      <c r="IM49" s="87">
        <f t="shared" si="408"/>
        <v>0</v>
      </c>
      <c r="IN49" s="87">
        <f t="shared" si="408"/>
        <v>0</v>
      </c>
      <c r="IO49" s="87">
        <f t="shared" si="408"/>
        <v>0</v>
      </c>
      <c r="IP49" s="87">
        <f t="shared" si="408"/>
        <v>0</v>
      </c>
      <c r="IQ49" s="87">
        <f t="shared" si="408"/>
        <v>0</v>
      </c>
      <c r="IR49" s="87">
        <f t="shared" si="408"/>
        <v>0</v>
      </c>
      <c r="IS49" s="87">
        <f t="shared" si="408"/>
        <v>0</v>
      </c>
      <c r="IT49" s="87">
        <f t="shared" si="408"/>
        <v>0</v>
      </c>
      <c r="IU49" s="87">
        <f t="shared" si="408"/>
        <v>0</v>
      </c>
      <c r="IV49" s="87">
        <f t="shared" si="408"/>
        <v>0</v>
      </c>
      <c r="IW49" s="87">
        <f t="shared" si="408"/>
        <v>0</v>
      </c>
      <c r="IX49" s="87">
        <f t="shared" si="408"/>
        <v>0</v>
      </c>
      <c r="IY49" s="87">
        <f t="shared" si="408"/>
        <v>0</v>
      </c>
      <c r="IZ49" s="87">
        <f t="shared" si="408"/>
        <v>0</v>
      </c>
      <c r="JA49" s="87">
        <f t="shared" si="408"/>
        <v>0</v>
      </c>
      <c r="JB49" s="87">
        <f t="shared" si="408"/>
        <v>0</v>
      </c>
      <c r="JC49" s="87">
        <f t="shared" si="408"/>
        <v>0</v>
      </c>
      <c r="JD49" s="87">
        <f t="shared" ref="JD49:LO49" si="409">+JD32*(1+$G49)</f>
        <v>0</v>
      </c>
      <c r="JE49" s="87">
        <f t="shared" si="409"/>
        <v>0</v>
      </c>
      <c r="JF49" s="87">
        <f t="shared" si="409"/>
        <v>0</v>
      </c>
      <c r="JG49" s="87">
        <f t="shared" si="409"/>
        <v>0</v>
      </c>
      <c r="JH49" s="87">
        <f t="shared" si="409"/>
        <v>0</v>
      </c>
      <c r="JI49" s="87">
        <f t="shared" si="409"/>
        <v>0</v>
      </c>
      <c r="JJ49" s="87">
        <f t="shared" si="409"/>
        <v>0</v>
      </c>
      <c r="JK49" s="87">
        <f t="shared" si="409"/>
        <v>0</v>
      </c>
      <c r="JL49" s="87">
        <f t="shared" si="409"/>
        <v>0</v>
      </c>
      <c r="JM49" s="87">
        <f t="shared" si="409"/>
        <v>0</v>
      </c>
      <c r="JN49" s="87">
        <f t="shared" si="409"/>
        <v>0</v>
      </c>
      <c r="JO49" s="87">
        <f t="shared" si="409"/>
        <v>0</v>
      </c>
      <c r="JP49" s="87">
        <f t="shared" si="409"/>
        <v>0</v>
      </c>
      <c r="JQ49" s="87">
        <f t="shared" si="409"/>
        <v>0</v>
      </c>
      <c r="JR49" s="87">
        <f t="shared" si="409"/>
        <v>0</v>
      </c>
      <c r="JS49" s="87">
        <f t="shared" si="409"/>
        <v>0</v>
      </c>
      <c r="JT49" s="87">
        <f t="shared" si="409"/>
        <v>0</v>
      </c>
      <c r="JU49" s="87">
        <f t="shared" si="409"/>
        <v>0</v>
      </c>
      <c r="JV49" s="87">
        <f t="shared" si="409"/>
        <v>0</v>
      </c>
      <c r="JW49" s="87">
        <f t="shared" si="409"/>
        <v>0</v>
      </c>
      <c r="JX49" s="87">
        <f t="shared" si="409"/>
        <v>0</v>
      </c>
      <c r="JY49" s="87">
        <f t="shared" si="409"/>
        <v>0</v>
      </c>
      <c r="JZ49" s="87">
        <f t="shared" si="409"/>
        <v>0</v>
      </c>
      <c r="KA49" s="87">
        <f t="shared" si="409"/>
        <v>0</v>
      </c>
      <c r="KB49" s="87">
        <f t="shared" si="409"/>
        <v>0</v>
      </c>
      <c r="KC49" s="87">
        <f t="shared" si="409"/>
        <v>0</v>
      </c>
      <c r="KD49" s="87">
        <f t="shared" si="409"/>
        <v>0</v>
      </c>
      <c r="KE49" s="87">
        <f t="shared" si="409"/>
        <v>0</v>
      </c>
      <c r="KF49" s="87">
        <f t="shared" si="409"/>
        <v>0</v>
      </c>
      <c r="KG49" s="87">
        <f t="shared" si="409"/>
        <v>0</v>
      </c>
      <c r="KH49" s="87">
        <f t="shared" si="409"/>
        <v>0</v>
      </c>
      <c r="KI49" s="87">
        <f t="shared" si="409"/>
        <v>0</v>
      </c>
      <c r="KJ49" s="87">
        <f t="shared" si="409"/>
        <v>0</v>
      </c>
      <c r="KK49" s="87">
        <f t="shared" si="409"/>
        <v>0</v>
      </c>
      <c r="KL49" s="87">
        <f t="shared" si="409"/>
        <v>0</v>
      </c>
      <c r="KM49" s="87">
        <f t="shared" si="409"/>
        <v>0</v>
      </c>
      <c r="KN49" s="87">
        <f t="shared" si="409"/>
        <v>0</v>
      </c>
      <c r="KO49" s="87">
        <f t="shared" si="409"/>
        <v>0</v>
      </c>
      <c r="KP49" s="87">
        <f t="shared" si="409"/>
        <v>0</v>
      </c>
      <c r="KQ49" s="87">
        <f t="shared" si="409"/>
        <v>0</v>
      </c>
      <c r="KR49" s="87">
        <f t="shared" si="409"/>
        <v>0</v>
      </c>
      <c r="KS49" s="87">
        <f t="shared" si="409"/>
        <v>0</v>
      </c>
      <c r="KT49" s="87">
        <f t="shared" si="409"/>
        <v>0</v>
      </c>
      <c r="KU49" s="87">
        <f t="shared" si="409"/>
        <v>0</v>
      </c>
      <c r="KV49" s="87">
        <f t="shared" si="409"/>
        <v>0</v>
      </c>
      <c r="KW49" s="87">
        <f t="shared" si="409"/>
        <v>0</v>
      </c>
      <c r="KX49" s="87">
        <f t="shared" si="409"/>
        <v>0</v>
      </c>
      <c r="KY49" s="87">
        <f t="shared" si="409"/>
        <v>0</v>
      </c>
      <c r="KZ49" s="87">
        <f t="shared" si="409"/>
        <v>0</v>
      </c>
      <c r="LA49" s="87">
        <f t="shared" si="409"/>
        <v>0</v>
      </c>
      <c r="LB49" s="87">
        <f t="shared" si="409"/>
        <v>0</v>
      </c>
      <c r="LC49" s="87">
        <f t="shared" si="409"/>
        <v>0</v>
      </c>
      <c r="LD49" s="87">
        <f t="shared" si="409"/>
        <v>0</v>
      </c>
      <c r="LE49" s="87">
        <f t="shared" si="409"/>
        <v>0</v>
      </c>
      <c r="LF49" s="87">
        <f t="shared" si="409"/>
        <v>0</v>
      </c>
      <c r="LG49" s="87">
        <f t="shared" si="409"/>
        <v>0</v>
      </c>
      <c r="LH49" s="87">
        <f t="shared" si="409"/>
        <v>0</v>
      </c>
      <c r="LI49" s="87">
        <f t="shared" si="409"/>
        <v>0</v>
      </c>
      <c r="LJ49" s="87">
        <f t="shared" si="409"/>
        <v>0</v>
      </c>
      <c r="LK49" s="87">
        <f t="shared" si="409"/>
        <v>0</v>
      </c>
      <c r="LL49" s="87">
        <f t="shared" si="409"/>
        <v>0</v>
      </c>
      <c r="LM49" s="87">
        <f t="shared" si="409"/>
        <v>0</v>
      </c>
      <c r="LN49" s="87">
        <f t="shared" si="409"/>
        <v>0</v>
      </c>
      <c r="LO49" s="87">
        <f t="shared" si="409"/>
        <v>0</v>
      </c>
      <c r="LP49" s="87">
        <f t="shared" ref="LP49:OA49" si="410">+LP32*(1+$G49)</f>
        <v>0</v>
      </c>
      <c r="LQ49" s="87">
        <f t="shared" si="410"/>
        <v>0</v>
      </c>
      <c r="LR49" s="87">
        <f t="shared" si="410"/>
        <v>0</v>
      </c>
      <c r="LS49" s="87">
        <f t="shared" si="410"/>
        <v>0</v>
      </c>
      <c r="LT49" s="87">
        <f t="shared" si="410"/>
        <v>0</v>
      </c>
      <c r="LU49" s="87">
        <f t="shared" si="410"/>
        <v>0</v>
      </c>
      <c r="LV49" s="87">
        <f t="shared" si="410"/>
        <v>0</v>
      </c>
      <c r="LW49" s="87">
        <f t="shared" si="410"/>
        <v>0</v>
      </c>
      <c r="LX49" s="87">
        <f t="shared" si="410"/>
        <v>0</v>
      </c>
      <c r="LY49" s="87">
        <f t="shared" si="410"/>
        <v>0</v>
      </c>
      <c r="LZ49" s="87">
        <f t="shared" si="410"/>
        <v>0</v>
      </c>
      <c r="MA49" s="87">
        <f t="shared" si="410"/>
        <v>0</v>
      </c>
      <c r="MB49" s="87">
        <f t="shared" si="410"/>
        <v>0</v>
      </c>
      <c r="MC49" s="87">
        <f t="shared" si="410"/>
        <v>0</v>
      </c>
      <c r="MD49" s="87">
        <f t="shared" si="410"/>
        <v>0</v>
      </c>
      <c r="ME49" s="87">
        <f t="shared" si="410"/>
        <v>0</v>
      </c>
      <c r="MF49" s="87">
        <f t="shared" si="410"/>
        <v>0</v>
      </c>
      <c r="MG49" s="87">
        <f t="shared" si="410"/>
        <v>0</v>
      </c>
      <c r="MH49" s="87">
        <f t="shared" si="410"/>
        <v>0</v>
      </c>
      <c r="MI49" s="87">
        <f t="shared" si="410"/>
        <v>0</v>
      </c>
      <c r="MJ49" s="87">
        <f t="shared" si="410"/>
        <v>0</v>
      </c>
      <c r="MK49" s="87">
        <f t="shared" si="410"/>
        <v>0</v>
      </c>
      <c r="ML49" s="87">
        <f t="shared" si="410"/>
        <v>0</v>
      </c>
      <c r="MM49" s="87">
        <f t="shared" si="410"/>
        <v>0</v>
      </c>
      <c r="MN49" s="87">
        <f t="shared" si="410"/>
        <v>0</v>
      </c>
      <c r="MO49" s="87">
        <f t="shared" si="410"/>
        <v>0</v>
      </c>
      <c r="MP49" s="87">
        <f t="shared" si="410"/>
        <v>0</v>
      </c>
      <c r="MQ49" s="87">
        <f t="shared" si="410"/>
        <v>0</v>
      </c>
      <c r="MR49" s="87">
        <f t="shared" si="410"/>
        <v>0</v>
      </c>
      <c r="MS49" s="87">
        <f t="shared" si="410"/>
        <v>0</v>
      </c>
      <c r="MT49" s="87">
        <f t="shared" si="410"/>
        <v>0</v>
      </c>
      <c r="MU49" s="87">
        <f t="shared" si="410"/>
        <v>0</v>
      </c>
      <c r="MV49" s="87">
        <f t="shared" si="410"/>
        <v>0</v>
      </c>
      <c r="MW49" s="87">
        <f t="shared" si="410"/>
        <v>0</v>
      </c>
      <c r="MX49" s="87">
        <f t="shared" si="410"/>
        <v>0</v>
      </c>
      <c r="MY49" s="87">
        <f t="shared" si="410"/>
        <v>0</v>
      </c>
      <c r="MZ49" s="87">
        <f t="shared" si="410"/>
        <v>0</v>
      </c>
      <c r="NA49" s="87">
        <f t="shared" si="410"/>
        <v>0</v>
      </c>
      <c r="NB49" s="87">
        <f t="shared" si="410"/>
        <v>0</v>
      </c>
      <c r="NC49" s="87">
        <f t="shared" si="410"/>
        <v>0</v>
      </c>
      <c r="ND49" s="87">
        <f t="shared" si="410"/>
        <v>0</v>
      </c>
      <c r="NE49" s="87">
        <f t="shared" si="410"/>
        <v>0</v>
      </c>
      <c r="NF49" s="87">
        <f t="shared" si="410"/>
        <v>0</v>
      </c>
      <c r="NG49" s="87">
        <f t="shared" si="410"/>
        <v>0</v>
      </c>
      <c r="NH49" s="87">
        <f t="shared" si="410"/>
        <v>0</v>
      </c>
      <c r="NI49" s="87">
        <f t="shared" si="410"/>
        <v>0</v>
      </c>
      <c r="NJ49" s="87">
        <f t="shared" si="410"/>
        <v>0</v>
      </c>
      <c r="NK49" s="87">
        <f t="shared" si="410"/>
        <v>0</v>
      </c>
      <c r="NL49" s="87">
        <f t="shared" si="410"/>
        <v>0</v>
      </c>
      <c r="NM49" s="87">
        <f t="shared" si="410"/>
        <v>0</v>
      </c>
      <c r="NN49" s="87">
        <f t="shared" si="410"/>
        <v>0</v>
      </c>
      <c r="NO49" s="87">
        <f t="shared" si="410"/>
        <v>0</v>
      </c>
      <c r="NP49" s="87">
        <f t="shared" si="410"/>
        <v>0</v>
      </c>
      <c r="NQ49" s="87">
        <f t="shared" si="410"/>
        <v>0</v>
      </c>
      <c r="NR49" s="87">
        <f t="shared" si="410"/>
        <v>0</v>
      </c>
      <c r="NS49" s="87">
        <f t="shared" si="410"/>
        <v>0</v>
      </c>
      <c r="NT49" s="87">
        <f t="shared" si="410"/>
        <v>0</v>
      </c>
      <c r="NU49" s="87">
        <f t="shared" si="410"/>
        <v>0</v>
      </c>
      <c r="NV49" s="87">
        <f t="shared" si="410"/>
        <v>0</v>
      </c>
      <c r="NW49" s="87">
        <f t="shared" si="410"/>
        <v>0</v>
      </c>
      <c r="NX49" s="87">
        <f t="shared" si="410"/>
        <v>0</v>
      </c>
      <c r="NY49" s="87">
        <f t="shared" si="410"/>
        <v>0</v>
      </c>
      <c r="NZ49" s="87">
        <f t="shared" si="410"/>
        <v>0</v>
      </c>
      <c r="OA49" s="87">
        <f t="shared" si="410"/>
        <v>0</v>
      </c>
      <c r="OB49" s="87">
        <f t="shared" ref="OB49:OM49" si="411">+OB32*(1+$G49)</f>
        <v>0</v>
      </c>
      <c r="OC49" s="87">
        <f t="shared" si="411"/>
        <v>0</v>
      </c>
      <c r="OD49" s="87">
        <f t="shared" si="411"/>
        <v>0</v>
      </c>
      <c r="OE49" s="87">
        <f t="shared" si="411"/>
        <v>0</v>
      </c>
      <c r="OF49" s="87">
        <f t="shared" si="411"/>
        <v>0</v>
      </c>
      <c r="OG49" s="87">
        <f t="shared" si="411"/>
        <v>0</v>
      </c>
      <c r="OH49" s="87">
        <f t="shared" si="411"/>
        <v>0</v>
      </c>
      <c r="OI49" s="87">
        <f t="shared" si="411"/>
        <v>0</v>
      </c>
      <c r="OJ49" s="87">
        <f t="shared" si="411"/>
        <v>0</v>
      </c>
      <c r="OK49" s="87">
        <f t="shared" si="411"/>
        <v>0</v>
      </c>
      <c r="OL49" s="87">
        <f t="shared" si="411"/>
        <v>0</v>
      </c>
      <c r="OM49" s="87">
        <f t="shared" si="411"/>
        <v>0</v>
      </c>
      <c r="ON49" s="85" t="s">
        <v>62</v>
      </c>
    </row>
    <row r="50" spans="3:404" x14ac:dyDescent="0.25">
      <c r="D50" s="73" t="str">
        <f t="shared" si="376"/>
        <v>E-398 - Labor</v>
      </c>
      <c r="G50" s="82">
        <f>'Master Esc. &amp; Loaders'!E30</f>
        <v>5.0299999999999997E-2</v>
      </c>
      <c r="H50" s="87">
        <f t="shared" ref="H50:BS50" si="412">+H33*(1+$G50)</f>
        <v>0</v>
      </c>
      <c r="I50" s="87">
        <f t="shared" si="412"/>
        <v>0</v>
      </c>
      <c r="J50" s="87">
        <f t="shared" si="412"/>
        <v>0</v>
      </c>
      <c r="K50" s="87">
        <f t="shared" si="412"/>
        <v>0</v>
      </c>
      <c r="L50" s="87">
        <f t="shared" si="412"/>
        <v>0</v>
      </c>
      <c r="M50" s="87">
        <f t="shared" si="412"/>
        <v>0</v>
      </c>
      <c r="N50" s="87">
        <f t="shared" si="412"/>
        <v>0</v>
      </c>
      <c r="O50" s="87">
        <f t="shared" si="412"/>
        <v>0</v>
      </c>
      <c r="P50" s="87">
        <f t="shared" si="412"/>
        <v>0</v>
      </c>
      <c r="Q50" s="87">
        <f t="shared" si="412"/>
        <v>0</v>
      </c>
      <c r="R50" s="87">
        <f t="shared" si="412"/>
        <v>0</v>
      </c>
      <c r="S50" s="87">
        <f t="shared" si="412"/>
        <v>0</v>
      </c>
      <c r="T50" s="87">
        <f t="shared" si="412"/>
        <v>72768.284999999989</v>
      </c>
      <c r="U50" s="87">
        <f t="shared" si="412"/>
        <v>72768.284999999989</v>
      </c>
      <c r="V50" s="87">
        <f t="shared" si="412"/>
        <v>72768.284999999989</v>
      </c>
      <c r="W50" s="87">
        <f t="shared" si="412"/>
        <v>72768.284999999989</v>
      </c>
      <c r="X50" s="87">
        <f t="shared" si="412"/>
        <v>72768.284999999989</v>
      </c>
      <c r="Y50" s="87">
        <f t="shared" si="412"/>
        <v>72768.284999999989</v>
      </c>
      <c r="Z50" s="87">
        <f t="shared" si="412"/>
        <v>72768.284999999989</v>
      </c>
      <c r="AA50" s="87">
        <f t="shared" si="412"/>
        <v>72768.284999999989</v>
      </c>
      <c r="AB50" s="87">
        <f t="shared" si="412"/>
        <v>72768.284999999989</v>
      </c>
      <c r="AC50" s="87">
        <f t="shared" si="412"/>
        <v>72768.284999999989</v>
      </c>
      <c r="AD50" s="87">
        <f t="shared" si="412"/>
        <v>72768.284999999989</v>
      </c>
      <c r="AE50" s="87">
        <f t="shared" si="412"/>
        <v>72768.284999999989</v>
      </c>
      <c r="AF50" s="87">
        <f t="shared" si="412"/>
        <v>0</v>
      </c>
      <c r="AG50" s="87">
        <f t="shared" si="412"/>
        <v>0</v>
      </c>
      <c r="AH50" s="87">
        <f t="shared" si="412"/>
        <v>0</v>
      </c>
      <c r="AI50" s="87">
        <f t="shared" si="412"/>
        <v>0</v>
      </c>
      <c r="AJ50" s="87">
        <f t="shared" si="412"/>
        <v>0</v>
      </c>
      <c r="AK50" s="87">
        <f t="shared" si="412"/>
        <v>0</v>
      </c>
      <c r="AL50" s="87">
        <f t="shared" si="412"/>
        <v>0</v>
      </c>
      <c r="AM50" s="87">
        <f t="shared" si="412"/>
        <v>0</v>
      </c>
      <c r="AN50" s="87">
        <f t="shared" si="412"/>
        <v>0</v>
      </c>
      <c r="AO50" s="87">
        <f t="shared" si="412"/>
        <v>0</v>
      </c>
      <c r="AP50" s="87">
        <f t="shared" si="412"/>
        <v>0</v>
      </c>
      <c r="AQ50" s="87">
        <f t="shared" si="412"/>
        <v>0</v>
      </c>
      <c r="AR50" s="87">
        <f t="shared" si="412"/>
        <v>0</v>
      </c>
      <c r="AS50" s="87">
        <f t="shared" si="412"/>
        <v>0</v>
      </c>
      <c r="AT50" s="87">
        <f t="shared" si="412"/>
        <v>0</v>
      </c>
      <c r="AU50" s="87">
        <f t="shared" si="412"/>
        <v>0</v>
      </c>
      <c r="AV50" s="87">
        <f t="shared" si="412"/>
        <v>0</v>
      </c>
      <c r="AW50" s="87">
        <f t="shared" si="412"/>
        <v>0</v>
      </c>
      <c r="AX50" s="87">
        <f t="shared" si="412"/>
        <v>0</v>
      </c>
      <c r="AY50" s="87">
        <f t="shared" si="412"/>
        <v>0</v>
      </c>
      <c r="AZ50" s="87">
        <f t="shared" si="412"/>
        <v>0</v>
      </c>
      <c r="BA50" s="87">
        <f t="shared" si="412"/>
        <v>0</v>
      </c>
      <c r="BB50" s="87">
        <f t="shared" si="412"/>
        <v>0</v>
      </c>
      <c r="BC50" s="87">
        <f t="shared" si="412"/>
        <v>0</v>
      </c>
      <c r="BD50" s="87">
        <f t="shared" si="412"/>
        <v>0</v>
      </c>
      <c r="BE50" s="87">
        <f t="shared" si="412"/>
        <v>0</v>
      </c>
      <c r="BF50" s="87">
        <f t="shared" si="412"/>
        <v>0</v>
      </c>
      <c r="BG50" s="87">
        <f t="shared" si="412"/>
        <v>0</v>
      </c>
      <c r="BH50" s="87">
        <f t="shared" si="412"/>
        <v>0</v>
      </c>
      <c r="BI50" s="87">
        <f t="shared" si="412"/>
        <v>0</v>
      </c>
      <c r="BJ50" s="87">
        <f t="shared" si="412"/>
        <v>0</v>
      </c>
      <c r="BK50" s="87">
        <f t="shared" si="412"/>
        <v>0</v>
      </c>
      <c r="BL50" s="87">
        <f t="shared" si="412"/>
        <v>0</v>
      </c>
      <c r="BM50" s="87">
        <f t="shared" si="412"/>
        <v>0</v>
      </c>
      <c r="BN50" s="87">
        <f t="shared" si="412"/>
        <v>0</v>
      </c>
      <c r="BO50" s="87">
        <f t="shared" si="412"/>
        <v>0</v>
      </c>
      <c r="BP50" s="87">
        <f t="shared" si="412"/>
        <v>0</v>
      </c>
      <c r="BQ50" s="87">
        <f t="shared" si="412"/>
        <v>0</v>
      </c>
      <c r="BR50" s="87">
        <f t="shared" si="412"/>
        <v>0</v>
      </c>
      <c r="BS50" s="87">
        <f t="shared" si="412"/>
        <v>0</v>
      </c>
      <c r="BT50" s="87">
        <f t="shared" ref="BT50:EE50" si="413">+BT33*(1+$G50)</f>
        <v>0</v>
      </c>
      <c r="BU50" s="87">
        <f t="shared" si="413"/>
        <v>0</v>
      </c>
      <c r="BV50" s="87">
        <f t="shared" si="413"/>
        <v>0</v>
      </c>
      <c r="BW50" s="87">
        <f t="shared" si="413"/>
        <v>0</v>
      </c>
      <c r="BX50" s="87">
        <f t="shared" si="413"/>
        <v>0</v>
      </c>
      <c r="BY50" s="87">
        <f t="shared" si="413"/>
        <v>0</v>
      </c>
      <c r="BZ50" s="87">
        <f t="shared" si="413"/>
        <v>0</v>
      </c>
      <c r="CA50" s="87">
        <f t="shared" si="413"/>
        <v>0</v>
      </c>
      <c r="CB50" s="87">
        <f t="shared" si="413"/>
        <v>0</v>
      </c>
      <c r="CC50" s="87">
        <f t="shared" si="413"/>
        <v>0</v>
      </c>
      <c r="CD50" s="87">
        <f t="shared" si="413"/>
        <v>0</v>
      </c>
      <c r="CE50" s="87">
        <f t="shared" si="413"/>
        <v>0</v>
      </c>
      <c r="CF50" s="87">
        <f t="shared" si="413"/>
        <v>0</v>
      </c>
      <c r="CG50" s="87">
        <f t="shared" si="413"/>
        <v>0</v>
      </c>
      <c r="CH50" s="87">
        <f t="shared" si="413"/>
        <v>0</v>
      </c>
      <c r="CI50" s="87">
        <f t="shared" si="413"/>
        <v>0</v>
      </c>
      <c r="CJ50" s="87">
        <f t="shared" si="413"/>
        <v>0</v>
      </c>
      <c r="CK50" s="87">
        <f t="shared" si="413"/>
        <v>0</v>
      </c>
      <c r="CL50" s="87">
        <f t="shared" si="413"/>
        <v>0</v>
      </c>
      <c r="CM50" s="87">
        <f t="shared" si="413"/>
        <v>0</v>
      </c>
      <c r="CN50" s="87">
        <f t="shared" si="413"/>
        <v>0</v>
      </c>
      <c r="CO50" s="87">
        <f t="shared" si="413"/>
        <v>0</v>
      </c>
      <c r="CP50" s="87">
        <f t="shared" si="413"/>
        <v>0</v>
      </c>
      <c r="CQ50" s="87">
        <f t="shared" si="413"/>
        <v>0</v>
      </c>
      <c r="CR50" s="87">
        <f t="shared" si="413"/>
        <v>0</v>
      </c>
      <c r="CS50" s="87">
        <f t="shared" si="413"/>
        <v>0</v>
      </c>
      <c r="CT50" s="87">
        <f t="shared" si="413"/>
        <v>0</v>
      </c>
      <c r="CU50" s="87">
        <f t="shared" si="413"/>
        <v>0</v>
      </c>
      <c r="CV50" s="87">
        <f t="shared" si="413"/>
        <v>0</v>
      </c>
      <c r="CW50" s="87">
        <f t="shared" si="413"/>
        <v>0</v>
      </c>
      <c r="CX50" s="87">
        <f t="shared" si="413"/>
        <v>0</v>
      </c>
      <c r="CY50" s="87">
        <f t="shared" si="413"/>
        <v>0</v>
      </c>
      <c r="CZ50" s="87">
        <f t="shared" si="413"/>
        <v>0</v>
      </c>
      <c r="DA50" s="87">
        <f t="shared" si="413"/>
        <v>0</v>
      </c>
      <c r="DB50" s="87">
        <f t="shared" si="413"/>
        <v>0</v>
      </c>
      <c r="DC50" s="87">
        <f t="shared" si="413"/>
        <v>0</v>
      </c>
      <c r="DD50" s="87">
        <f t="shared" si="413"/>
        <v>0</v>
      </c>
      <c r="DE50" s="87">
        <f t="shared" si="413"/>
        <v>0</v>
      </c>
      <c r="DF50" s="87">
        <f t="shared" si="413"/>
        <v>0</v>
      </c>
      <c r="DG50" s="87">
        <f t="shared" si="413"/>
        <v>0</v>
      </c>
      <c r="DH50" s="87">
        <f t="shared" si="413"/>
        <v>0</v>
      </c>
      <c r="DI50" s="87">
        <f t="shared" si="413"/>
        <v>0</v>
      </c>
      <c r="DJ50" s="87">
        <f t="shared" si="413"/>
        <v>0</v>
      </c>
      <c r="DK50" s="87">
        <f t="shared" si="413"/>
        <v>0</v>
      </c>
      <c r="DL50" s="87">
        <f t="shared" si="413"/>
        <v>0</v>
      </c>
      <c r="DM50" s="87">
        <f t="shared" si="413"/>
        <v>0</v>
      </c>
      <c r="DN50" s="87">
        <f t="shared" si="413"/>
        <v>0</v>
      </c>
      <c r="DO50" s="87">
        <f t="shared" si="413"/>
        <v>0</v>
      </c>
      <c r="DP50" s="87">
        <f t="shared" si="413"/>
        <v>0</v>
      </c>
      <c r="DQ50" s="87">
        <f t="shared" si="413"/>
        <v>0</v>
      </c>
      <c r="DR50" s="87">
        <f t="shared" si="413"/>
        <v>0</v>
      </c>
      <c r="DS50" s="87">
        <f t="shared" si="413"/>
        <v>0</v>
      </c>
      <c r="DT50" s="87">
        <f t="shared" si="413"/>
        <v>0</v>
      </c>
      <c r="DU50" s="87">
        <f t="shared" si="413"/>
        <v>0</v>
      </c>
      <c r="DV50" s="87">
        <f t="shared" si="413"/>
        <v>0</v>
      </c>
      <c r="DW50" s="87">
        <f t="shared" si="413"/>
        <v>0</v>
      </c>
      <c r="DX50" s="87">
        <f t="shared" si="413"/>
        <v>0</v>
      </c>
      <c r="DY50" s="87">
        <f t="shared" si="413"/>
        <v>0</v>
      </c>
      <c r="DZ50" s="87">
        <f t="shared" si="413"/>
        <v>0</v>
      </c>
      <c r="EA50" s="87">
        <f t="shared" si="413"/>
        <v>0</v>
      </c>
      <c r="EB50" s="87">
        <f t="shared" si="413"/>
        <v>0</v>
      </c>
      <c r="EC50" s="87">
        <f t="shared" si="413"/>
        <v>0</v>
      </c>
      <c r="ED50" s="87">
        <f t="shared" si="413"/>
        <v>0</v>
      </c>
      <c r="EE50" s="87">
        <f t="shared" si="413"/>
        <v>0</v>
      </c>
      <c r="EF50" s="87">
        <f t="shared" ref="EF50:GQ50" si="414">+EF33*(1+$G50)</f>
        <v>0</v>
      </c>
      <c r="EG50" s="87">
        <f t="shared" si="414"/>
        <v>0</v>
      </c>
      <c r="EH50" s="87">
        <f t="shared" si="414"/>
        <v>0</v>
      </c>
      <c r="EI50" s="87">
        <f t="shared" si="414"/>
        <v>0</v>
      </c>
      <c r="EJ50" s="87">
        <f t="shared" si="414"/>
        <v>0</v>
      </c>
      <c r="EK50" s="87">
        <f t="shared" si="414"/>
        <v>0</v>
      </c>
      <c r="EL50" s="87">
        <f t="shared" si="414"/>
        <v>0</v>
      </c>
      <c r="EM50" s="87">
        <f t="shared" si="414"/>
        <v>0</v>
      </c>
      <c r="EN50" s="87">
        <f t="shared" si="414"/>
        <v>0</v>
      </c>
      <c r="EO50" s="87">
        <f t="shared" si="414"/>
        <v>0</v>
      </c>
      <c r="EP50" s="87">
        <f t="shared" si="414"/>
        <v>0</v>
      </c>
      <c r="EQ50" s="87">
        <f t="shared" si="414"/>
        <v>0</v>
      </c>
      <c r="ER50" s="87">
        <f t="shared" si="414"/>
        <v>0</v>
      </c>
      <c r="ES50" s="87">
        <f t="shared" si="414"/>
        <v>0</v>
      </c>
      <c r="ET50" s="87">
        <f t="shared" si="414"/>
        <v>0</v>
      </c>
      <c r="EU50" s="87">
        <f t="shared" si="414"/>
        <v>0</v>
      </c>
      <c r="EV50" s="87">
        <f t="shared" si="414"/>
        <v>0</v>
      </c>
      <c r="EW50" s="87">
        <f t="shared" si="414"/>
        <v>0</v>
      </c>
      <c r="EX50" s="87">
        <f t="shared" si="414"/>
        <v>0</v>
      </c>
      <c r="EY50" s="87">
        <f t="shared" si="414"/>
        <v>0</v>
      </c>
      <c r="EZ50" s="87">
        <f t="shared" si="414"/>
        <v>0</v>
      </c>
      <c r="FA50" s="87">
        <f t="shared" si="414"/>
        <v>0</v>
      </c>
      <c r="FB50" s="87">
        <f t="shared" si="414"/>
        <v>0</v>
      </c>
      <c r="FC50" s="87">
        <f t="shared" si="414"/>
        <v>0</v>
      </c>
      <c r="FD50" s="87">
        <f t="shared" si="414"/>
        <v>0</v>
      </c>
      <c r="FE50" s="87">
        <f t="shared" si="414"/>
        <v>0</v>
      </c>
      <c r="FF50" s="87">
        <f t="shared" si="414"/>
        <v>0</v>
      </c>
      <c r="FG50" s="87">
        <f t="shared" si="414"/>
        <v>0</v>
      </c>
      <c r="FH50" s="87">
        <f t="shared" si="414"/>
        <v>0</v>
      </c>
      <c r="FI50" s="87">
        <f t="shared" si="414"/>
        <v>0</v>
      </c>
      <c r="FJ50" s="87">
        <f t="shared" si="414"/>
        <v>0</v>
      </c>
      <c r="FK50" s="87">
        <f t="shared" si="414"/>
        <v>0</v>
      </c>
      <c r="FL50" s="87">
        <f t="shared" si="414"/>
        <v>0</v>
      </c>
      <c r="FM50" s="87">
        <f t="shared" si="414"/>
        <v>0</v>
      </c>
      <c r="FN50" s="87">
        <f t="shared" si="414"/>
        <v>0</v>
      </c>
      <c r="FO50" s="87">
        <f t="shared" si="414"/>
        <v>0</v>
      </c>
      <c r="FP50" s="87">
        <f t="shared" si="414"/>
        <v>0</v>
      </c>
      <c r="FQ50" s="87">
        <f t="shared" si="414"/>
        <v>0</v>
      </c>
      <c r="FR50" s="87">
        <f t="shared" si="414"/>
        <v>0</v>
      </c>
      <c r="FS50" s="87">
        <f t="shared" si="414"/>
        <v>0</v>
      </c>
      <c r="FT50" s="87">
        <f t="shared" si="414"/>
        <v>0</v>
      </c>
      <c r="FU50" s="87">
        <f t="shared" si="414"/>
        <v>0</v>
      </c>
      <c r="FV50" s="87">
        <f t="shared" si="414"/>
        <v>0</v>
      </c>
      <c r="FW50" s="87">
        <f t="shared" si="414"/>
        <v>0</v>
      </c>
      <c r="FX50" s="87">
        <f t="shared" si="414"/>
        <v>0</v>
      </c>
      <c r="FY50" s="87">
        <f t="shared" si="414"/>
        <v>0</v>
      </c>
      <c r="FZ50" s="87">
        <f t="shared" si="414"/>
        <v>0</v>
      </c>
      <c r="GA50" s="87">
        <f t="shared" si="414"/>
        <v>0</v>
      </c>
      <c r="GB50" s="87">
        <f t="shared" si="414"/>
        <v>0</v>
      </c>
      <c r="GC50" s="87">
        <f t="shared" si="414"/>
        <v>0</v>
      </c>
      <c r="GD50" s="87">
        <f t="shared" si="414"/>
        <v>0</v>
      </c>
      <c r="GE50" s="87">
        <f t="shared" si="414"/>
        <v>0</v>
      </c>
      <c r="GF50" s="87">
        <f t="shared" si="414"/>
        <v>0</v>
      </c>
      <c r="GG50" s="87">
        <f t="shared" si="414"/>
        <v>0</v>
      </c>
      <c r="GH50" s="87">
        <f t="shared" si="414"/>
        <v>0</v>
      </c>
      <c r="GI50" s="87">
        <f t="shared" si="414"/>
        <v>0</v>
      </c>
      <c r="GJ50" s="87">
        <f t="shared" si="414"/>
        <v>0</v>
      </c>
      <c r="GK50" s="87">
        <f t="shared" si="414"/>
        <v>0</v>
      </c>
      <c r="GL50" s="87">
        <f t="shared" si="414"/>
        <v>0</v>
      </c>
      <c r="GM50" s="87">
        <f t="shared" si="414"/>
        <v>0</v>
      </c>
      <c r="GN50" s="87">
        <f t="shared" si="414"/>
        <v>0</v>
      </c>
      <c r="GO50" s="87">
        <f t="shared" si="414"/>
        <v>0</v>
      </c>
      <c r="GP50" s="87">
        <f t="shared" si="414"/>
        <v>0</v>
      </c>
      <c r="GQ50" s="87">
        <f t="shared" si="414"/>
        <v>0</v>
      </c>
      <c r="GR50" s="87">
        <f t="shared" ref="GR50:JC50" si="415">+GR33*(1+$G50)</f>
        <v>0</v>
      </c>
      <c r="GS50" s="87">
        <f t="shared" si="415"/>
        <v>0</v>
      </c>
      <c r="GT50" s="87">
        <f t="shared" si="415"/>
        <v>0</v>
      </c>
      <c r="GU50" s="87">
        <f t="shared" si="415"/>
        <v>0</v>
      </c>
      <c r="GV50" s="87">
        <f t="shared" si="415"/>
        <v>0</v>
      </c>
      <c r="GW50" s="87">
        <f t="shared" si="415"/>
        <v>0</v>
      </c>
      <c r="GX50" s="87">
        <f t="shared" si="415"/>
        <v>0</v>
      </c>
      <c r="GY50" s="87">
        <f t="shared" si="415"/>
        <v>0</v>
      </c>
      <c r="GZ50" s="87">
        <f t="shared" si="415"/>
        <v>0</v>
      </c>
      <c r="HA50" s="87">
        <f t="shared" si="415"/>
        <v>0</v>
      </c>
      <c r="HB50" s="87">
        <f t="shared" si="415"/>
        <v>0</v>
      </c>
      <c r="HC50" s="87">
        <f t="shared" si="415"/>
        <v>0</v>
      </c>
      <c r="HD50" s="87">
        <f t="shared" si="415"/>
        <v>0</v>
      </c>
      <c r="HE50" s="87">
        <f t="shared" si="415"/>
        <v>0</v>
      </c>
      <c r="HF50" s="87">
        <f t="shared" si="415"/>
        <v>0</v>
      </c>
      <c r="HG50" s="87">
        <f t="shared" si="415"/>
        <v>0</v>
      </c>
      <c r="HH50" s="87">
        <f t="shared" si="415"/>
        <v>0</v>
      </c>
      <c r="HI50" s="87">
        <f t="shared" si="415"/>
        <v>0</v>
      </c>
      <c r="HJ50" s="87">
        <f t="shared" si="415"/>
        <v>0</v>
      </c>
      <c r="HK50" s="87">
        <f t="shared" si="415"/>
        <v>0</v>
      </c>
      <c r="HL50" s="87">
        <f t="shared" si="415"/>
        <v>0</v>
      </c>
      <c r="HM50" s="87">
        <f t="shared" si="415"/>
        <v>0</v>
      </c>
      <c r="HN50" s="87">
        <f t="shared" si="415"/>
        <v>0</v>
      </c>
      <c r="HO50" s="87">
        <f t="shared" si="415"/>
        <v>0</v>
      </c>
      <c r="HP50" s="87">
        <f t="shared" si="415"/>
        <v>0</v>
      </c>
      <c r="HQ50" s="87">
        <f t="shared" si="415"/>
        <v>0</v>
      </c>
      <c r="HR50" s="87">
        <f t="shared" si="415"/>
        <v>0</v>
      </c>
      <c r="HS50" s="87">
        <f t="shared" si="415"/>
        <v>0</v>
      </c>
      <c r="HT50" s="87">
        <f t="shared" si="415"/>
        <v>0</v>
      </c>
      <c r="HU50" s="87">
        <f t="shared" si="415"/>
        <v>0</v>
      </c>
      <c r="HV50" s="87">
        <f t="shared" si="415"/>
        <v>0</v>
      </c>
      <c r="HW50" s="87">
        <f t="shared" si="415"/>
        <v>0</v>
      </c>
      <c r="HX50" s="87">
        <f t="shared" si="415"/>
        <v>0</v>
      </c>
      <c r="HY50" s="87">
        <f t="shared" si="415"/>
        <v>0</v>
      </c>
      <c r="HZ50" s="87">
        <f t="shared" si="415"/>
        <v>0</v>
      </c>
      <c r="IA50" s="87">
        <f t="shared" si="415"/>
        <v>0</v>
      </c>
      <c r="IB50" s="87">
        <f t="shared" si="415"/>
        <v>0</v>
      </c>
      <c r="IC50" s="87">
        <f t="shared" si="415"/>
        <v>0</v>
      </c>
      <c r="ID50" s="87">
        <f t="shared" si="415"/>
        <v>0</v>
      </c>
      <c r="IE50" s="87">
        <f t="shared" si="415"/>
        <v>0</v>
      </c>
      <c r="IF50" s="87">
        <f t="shared" si="415"/>
        <v>0</v>
      </c>
      <c r="IG50" s="87">
        <f t="shared" si="415"/>
        <v>0</v>
      </c>
      <c r="IH50" s="87">
        <f t="shared" si="415"/>
        <v>0</v>
      </c>
      <c r="II50" s="87">
        <f t="shared" si="415"/>
        <v>0</v>
      </c>
      <c r="IJ50" s="87">
        <f t="shared" si="415"/>
        <v>0</v>
      </c>
      <c r="IK50" s="87">
        <f t="shared" si="415"/>
        <v>0</v>
      </c>
      <c r="IL50" s="87">
        <f t="shared" si="415"/>
        <v>0</v>
      </c>
      <c r="IM50" s="87">
        <f t="shared" si="415"/>
        <v>0</v>
      </c>
      <c r="IN50" s="87">
        <f t="shared" si="415"/>
        <v>0</v>
      </c>
      <c r="IO50" s="87">
        <f t="shared" si="415"/>
        <v>0</v>
      </c>
      <c r="IP50" s="87">
        <f t="shared" si="415"/>
        <v>0</v>
      </c>
      <c r="IQ50" s="87">
        <f t="shared" si="415"/>
        <v>0</v>
      </c>
      <c r="IR50" s="87">
        <f t="shared" si="415"/>
        <v>0</v>
      </c>
      <c r="IS50" s="87">
        <f t="shared" si="415"/>
        <v>0</v>
      </c>
      <c r="IT50" s="87">
        <f t="shared" si="415"/>
        <v>0</v>
      </c>
      <c r="IU50" s="87">
        <f t="shared" si="415"/>
        <v>0</v>
      </c>
      <c r="IV50" s="87">
        <f t="shared" si="415"/>
        <v>0</v>
      </c>
      <c r="IW50" s="87">
        <f t="shared" si="415"/>
        <v>0</v>
      </c>
      <c r="IX50" s="87">
        <f t="shared" si="415"/>
        <v>0</v>
      </c>
      <c r="IY50" s="87">
        <f t="shared" si="415"/>
        <v>0</v>
      </c>
      <c r="IZ50" s="87">
        <f t="shared" si="415"/>
        <v>0</v>
      </c>
      <c r="JA50" s="87">
        <f t="shared" si="415"/>
        <v>0</v>
      </c>
      <c r="JB50" s="87">
        <f t="shared" si="415"/>
        <v>0</v>
      </c>
      <c r="JC50" s="87">
        <f t="shared" si="415"/>
        <v>0</v>
      </c>
      <c r="JD50" s="87">
        <f t="shared" ref="JD50:LO50" si="416">+JD33*(1+$G50)</f>
        <v>0</v>
      </c>
      <c r="JE50" s="87">
        <f t="shared" si="416"/>
        <v>0</v>
      </c>
      <c r="JF50" s="87">
        <f t="shared" si="416"/>
        <v>0</v>
      </c>
      <c r="JG50" s="87">
        <f t="shared" si="416"/>
        <v>0</v>
      </c>
      <c r="JH50" s="87">
        <f t="shared" si="416"/>
        <v>0</v>
      </c>
      <c r="JI50" s="87">
        <f t="shared" si="416"/>
        <v>0</v>
      </c>
      <c r="JJ50" s="87">
        <f t="shared" si="416"/>
        <v>0</v>
      </c>
      <c r="JK50" s="87">
        <f t="shared" si="416"/>
        <v>0</v>
      </c>
      <c r="JL50" s="87">
        <f t="shared" si="416"/>
        <v>0</v>
      </c>
      <c r="JM50" s="87">
        <f t="shared" si="416"/>
        <v>0</v>
      </c>
      <c r="JN50" s="87">
        <f t="shared" si="416"/>
        <v>0</v>
      </c>
      <c r="JO50" s="87">
        <f t="shared" si="416"/>
        <v>0</v>
      </c>
      <c r="JP50" s="87">
        <f t="shared" si="416"/>
        <v>0</v>
      </c>
      <c r="JQ50" s="87">
        <f t="shared" si="416"/>
        <v>0</v>
      </c>
      <c r="JR50" s="87">
        <f t="shared" si="416"/>
        <v>0</v>
      </c>
      <c r="JS50" s="87">
        <f t="shared" si="416"/>
        <v>0</v>
      </c>
      <c r="JT50" s="87">
        <f t="shared" si="416"/>
        <v>0</v>
      </c>
      <c r="JU50" s="87">
        <f t="shared" si="416"/>
        <v>0</v>
      </c>
      <c r="JV50" s="87">
        <f t="shared" si="416"/>
        <v>0</v>
      </c>
      <c r="JW50" s="87">
        <f t="shared" si="416"/>
        <v>0</v>
      </c>
      <c r="JX50" s="87">
        <f t="shared" si="416"/>
        <v>0</v>
      </c>
      <c r="JY50" s="87">
        <f t="shared" si="416"/>
        <v>0</v>
      </c>
      <c r="JZ50" s="87">
        <f t="shared" si="416"/>
        <v>0</v>
      </c>
      <c r="KA50" s="87">
        <f t="shared" si="416"/>
        <v>0</v>
      </c>
      <c r="KB50" s="87">
        <f t="shared" si="416"/>
        <v>0</v>
      </c>
      <c r="KC50" s="87">
        <f t="shared" si="416"/>
        <v>0</v>
      </c>
      <c r="KD50" s="87">
        <f t="shared" si="416"/>
        <v>0</v>
      </c>
      <c r="KE50" s="87">
        <f t="shared" si="416"/>
        <v>0</v>
      </c>
      <c r="KF50" s="87">
        <f t="shared" si="416"/>
        <v>0</v>
      </c>
      <c r="KG50" s="87">
        <f t="shared" si="416"/>
        <v>0</v>
      </c>
      <c r="KH50" s="87">
        <f t="shared" si="416"/>
        <v>0</v>
      </c>
      <c r="KI50" s="87">
        <f t="shared" si="416"/>
        <v>0</v>
      </c>
      <c r="KJ50" s="87">
        <f t="shared" si="416"/>
        <v>0</v>
      </c>
      <c r="KK50" s="87">
        <f t="shared" si="416"/>
        <v>0</v>
      </c>
      <c r="KL50" s="87">
        <f t="shared" si="416"/>
        <v>0</v>
      </c>
      <c r="KM50" s="87">
        <f t="shared" si="416"/>
        <v>0</v>
      </c>
      <c r="KN50" s="87">
        <f t="shared" si="416"/>
        <v>0</v>
      </c>
      <c r="KO50" s="87">
        <f t="shared" si="416"/>
        <v>0</v>
      </c>
      <c r="KP50" s="87">
        <f t="shared" si="416"/>
        <v>0</v>
      </c>
      <c r="KQ50" s="87">
        <f t="shared" si="416"/>
        <v>0</v>
      </c>
      <c r="KR50" s="87">
        <f t="shared" si="416"/>
        <v>0</v>
      </c>
      <c r="KS50" s="87">
        <f t="shared" si="416"/>
        <v>0</v>
      </c>
      <c r="KT50" s="87">
        <f t="shared" si="416"/>
        <v>0</v>
      </c>
      <c r="KU50" s="87">
        <f t="shared" si="416"/>
        <v>0</v>
      </c>
      <c r="KV50" s="87">
        <f t="shared" si="416"/>
        <v>0</v>
      </c>
      <c r="KW50" s="87">
        <f t="shared" si="416"/>
        <v>0</v>
      </c>
      <c r="KX50" s="87">
        <f t="shared" si="416"/>
        <v>0</v>
      </c>
      <c r="KY50" s="87">
        <f t="shared" si="416"/>
        <v>0</v>
      </c>
      <c r="KZ50" s="87">
        <f t="shared" si="416"/>
        <v>0</v>
      </c>
      <c r="LA50" s="87">
        <f t="shared" si="416"/>
        <v>0</v>
      </c>
      <c r="LB50" s="87">
        <f t="shared" si="416"/>
        <v>0</v>
      </c>
      <c r="LC50" s="87">
        <f t="shared" si="416"/>
        <v>0</v>
      </c>
      <c r="LD50" s="87">
        <f t="shared" si="416"/>
        <v>0</v>
      </c>
      <c r="LE50" s="87">
        <f t="shared" si="416"/>
        <v>0</v>
      </c>
      <c r="LF50" s="87">
        <f t="shared" si="416"/>
        <v>0</v>
      </c>
      <c r="LG50" s="87">
        <f t="shared" si="416"/>
        <v>0</v>
      </c>
      <c r="LH50" s="87">
        <f t="shared" si="416"/>
        <v>0</v>
      </c>
      <c r="LI50" s="87">
        <f t="shared" si="416"/>
        <v>0</v>
      </c>
      <c r="LJ50" s="87">
        <f t="shared" si="416"/>
        <v>0</v>
      </c>
      <c r="LK50" s="87">
        <f t="shared" si="416"/>
        <v>0</v>
      </c>
      <c r="LL50" s="87">
        <f t="shared" si="416"/>
        <v>0</v>
      </c>
      <c r="LM50" s="87">
        <f t="shared" si="416"/>
        <v>0</v>
      </c>
      <c r="LN50" s="87">
        <f t="shared" si="416"/>
        <v>0</v>
      </c>
      <c r="LO50" s="87">
        <f t="shared" si="416"/>
        <v>0</v>
      </c>
      <c r="LP50" s="87">
        <f t="shared" ref="LP50:OA50" si="417">+LP33*(1+$G50)</f>
        <v>0</v>
      </c>
      <c r="LQ50" s="87">
        <f t="shared" si="417"/>
        <v>0</v>
      </c>
      <c r="LR50" s="87">
        <f t="shared" si="417"/>
        <v>0</v>
      </c>
      <c r="LS50" s="87">
        <f t="shared" si="417"/>
        <v>0</v>
      </c>
      <c r="LT50" s="87">
        <f t="shared" si="417"/>
        <v>0</v>
      </c>
      <c r="LU50" s="87">
        <f t="shared" si="417"/>
        <v>0</v>
      </c>
      <c r="LV50" s="87">
        <f t="shared" si="417"/>
        <v>0</v>
      </c>
      <c r="LW50" s="87">
        <f t="shared" si="417"/>
        <v>0</v>
      </c>
      <c r="LX50" s="87">
        <f t="shared" si="417"/>
        <v>0</v>
      </c>
      <c r="LY50" s="87">
        <f t="shared" si="417"/>
        <v>0</v>
      </c>
      <c r="LZ50" s="87">
        <f t="shared" si="417"/>
        <v>0</v>
      </c>
      <c r="MA50" s="87">
        <f t="shared" si="417"/>
        <v>0</v>
      </c>
      <c r="MB50" s="87">
        <f t="shared" si="417"/>
        <v>0</v>
      </c>
      <c r="MC50" s="87">
        <f t="shared" si="417"/>
        <v>0</v>
      </c>
      <c r="MD50" s="87">
        <f t="shared" si="417"/>
        <v>0</v>
      </c>
      <c r="ME50" s="87">
        <f t="shared" si="417"/>
        <v>0</v>
      </c>
      <c r="MF50" s="87">
        <f t="shared" si="417"/>
        <v>0</v>
      </c>
      <c r="MG50" s="87">
        <f t="shared" si="417"/>
        <v>0</v>
      </c>
      <c r="MH50" s="87">
        <f t="shared" si="417"/>
        <v>0</v>
      </c>
      <c r="MI50" s="87">
        <f t="shared" si="417"/>
        <v>0</v>
      </c>
      <c r="MJ50" s="87">
        <f t="shared" si="417"/>
        <v>0</v>
      </c>
      <c r="MK50" s="87">
        <f t="shared" si="417"/>
        <v>0</v>
      </c>
      <c r="ML50" s="87">
        <f t="shared" si="417"/>
        <v>0</v>
      </c>
      <c r="MM50" s="87">
        <f t="shared" si="417"/>
        <v>0</v>
      </c>
      <c r="MN50" s="87">
        <f t="shared" si="417"/>
        <v>0</v>
      </c>
      <c r="MO50" s="87">
        <f t="shared" si="417"/>
        <v>0</v>
      </c>
      <c r="MP50" s="87">
        <f t="shared" si="417"/>
        <v>0</v>
      </c>
      <c r="MQ50" s="87">
        <f t="shared" si="417"/>
        <v>0</v>
      </c>
      <c r="MR50" s="87">
        <f t="shared" si="417"/>
        <v>0</v>
      </c>
      <c r="MS50" s="87">
        <f t="shared" si="417"/>
        <v>0</v>
      </c>
      <c r="MT50" s="87">
        <f t="shared" si="417"/>
        <v>0</v>
      </c>
      <c r="MU50" s="87">
        <f t="shared" si="417"/>
        <v>0</v>
      </c>
      <c r="MV50" s="87">
        <f t="shared" si="417"/>
        <v>0</v>
      </c>
      <c r="MW50" s="87">
        <f t="shared" si="417"/>
        <v>0</v>
      </c>
      <c r="MX50" s="87">
        <f t="shared" si="417"/>
        <v>0</v>
      </c>
      <c r="MY50" s="87">
        <f t="shared" si="417"/>
        <v>0</v>
      </c>
      <c r="MZ50" s="87">
        <f t="shared" si="417"/>
        <v>0</v>
      </c>
      <c r="NA50" s="87">
        <f t="shared" si="417"/>
        <v>0</v>
      </c>
      <c r="NB50" s="87">
        <f t="shared" si="417"/>
        <v>0</v>
      </c>
      <c r="NC50" s="87">
        <f t="shared" si="417"/>
        <v>0</v>
      </c>
      <c r="ND50" s="87">
        <f t="shared" si="417"/>
        <v>0</v>
      </c>
      <c r="NE50" s="87">
        <f t="shared" si="417"/>
        <v>0</v>
      </c>
      <c r="NF50" s="87">
        <f t="shared" si="417"/>
        <v>0</v>
      </c>
      <c r="NG50" s="87">
        <f t="shared" si="417"/>
        <v>0</v>
      </c>
      <c r="NH50" s="87">
        <f t="shared" si="417"/>
        <v>0</v>
      </c>
      <c r="NI50" s="87">
        <f t="shared" si="417"/>
        <v>0</v>
      </c>
      <c r="NJ50" s="87">
        <f t="shared" si="417"/>
        <v>0</v>
      </c>
      <c r="NK50" s="87">
        <f t="shared" si="417"/>
        <v>0</v>
      </c>
      <c r="NL50" s="87">
        <f t="shared" si="417"/>
        <v>0</v>
      </c>
      <c r="NM50" s="87">
        <f t="shared" si="417"/>
        <v>0</v>
      </c>
      <c r="NN50" s="87">
        <f t="shared" si="417"/>
        <v>0</v>
      </c>
      <c r="NO50" s="87">
        <f t="shared" si="417"/>
        <v>0</v>
      </c>
      <c r="NP50" s="87">
        <f t="shared" si="417"/>
        <v>0</v>
      </c>
      <c r="NQ50" s="87">
        <f t="shared" si="417"/>
        <v>0</v>
      </c>
      <c r="NR50" s="87">
        <f t="shared" si="417"/>
        <v>0</v>
      </c>
      <c r="NS50" s="87">
        <f t="shared" si="417"/>
        <v>0</v>
      </c>
      <c r="NT50" s="87">
        <f t="shared" si="417"/>
        <v>0</v>
      </c>
      <c r="NU50" s="87">
        <f t="shared" si="417"/>
        <v>0</v>
      </c>
      <c r="NV50" s="87">
        <f t="shared" si="417"/>
        <v>0</v>
      </c>
      <c r="NW50" s="87">
        <f t="shared" si="417"/>
        <v>0</v>
      </c>
      <c r="NX50" s="87">
        <f t="shared" si="417"/>
        <v>0</v>
      </c>
      <c r="NY50" s="87">
        <f t="shared" si="417"/>
        <v>0</v>
      </c>
      <c r="NZ50" s="87">
        <f t="shared" si="417"/>
        <v>0</v>
      </c>
      <c r="OA50" s="87">
        <f t="shared" si="417"/>
        <v>0</v>
      </c>
      <c r="OB50" s="87">
        <f t="shared" ref="OB50:OM50" si="418">+OB33*(1+$G50)</f>
        <v>0</v>
      </c>
      <c r="OC50" s="87">
        <f t="shared" si="418"/>
        <v>0</v>
      </c>
      <c r="OD50" s="87">
        <f t="shared" si="418"/>
        <v>0</v>
      </c>
      <c r="OE50" s="87">
        <f t="shared" si="418"/>
        <v>0</v>
      </c>
      <c r="OF50" s="87">
        <f t="shared" si="418"/>
        <v>0</v>
      </c>
      <c r="OG50" s="87">
        <f t="shared" si="418"/>
        <v>0</v>
      </c>
      <c r="OH50" s="87">
        <f t="shared" si="418"/>
        <v>0</v>
      </c>
      <c r="OI50" s="87">
        <f t="shared" si="418"/>
        <v>0</v>
      </c>
      <c r="OJ50" s="87">
        <f t="shared" si="418"/>
        <v>0</v>
      </c>
      <c r="OK50" s="87">
        <f t="shared" si="418"/>
        <v>0</v>
      </c>
      <c r="OL50" s="87">
        <f t="shared" si="418"/>
        <v>0</v>
      </c>
      <c r="OM50" s="87">
        <f t="shared" si="418"/>
        <v>0</v>
      </c>
      <c r="ON50" s="85" t="s">
        <v>62</v>
      </c>
    </row>
    <row r="51" spans="3:404" x14ac:dyDescent="0.25">
      <c r="D51" s="73" t="str">
        <f t="shared" si="376"/>
        <v>C-303 - Purchased</v>
      </c>
      <c r="G51" s="82">
        <f>'Master Esc. &amp; Loaders'!E31</f>
        <v>5.0299999999999997E-2</v>
      </c>
      <c r="H51" s="87">
        <f t="shared" ref="H51:BS51" si="419">+H34*(1+$G51)</f>
        <v>0</v>
      </c>
      <c r="I51" s="87">
        <f t="shared" si="419"/>
        <v>0</v>
      </c>
      <c r="J51" s="87">
        <f t="shared" si="419"/>
        <v>0</v>
      </c>
      <c r="K51" s="87">
        <f t="shared" si="419"/>
        <v>0</v>
      </c>
      <c r="L51" s="87">
        <f t="shared" si="419"/>
        <v>0</v>
      </c>
      <c r="M51" s="87">
        <f t="shared" si="419"/>
        <v>0</v>
      </c>
      <c r="N51" s="87">
        <f t="shared" si="419"/>
        <v>2219.0528340000001</v>
      </c>
      <c r="O51" s="87">
        <f t="shared" si="419"/>
        <v>2219.0528340000001</v>
      </c>
      <c r="P51" s="87">
        <f t="shared" si="419"/>
        <v>2219.0528340000001</v>
      </c>
      <c r="Q51" s="87">
        <f t="shared" si="419"/>
        <v>2219.0528340000001</v>
      </c>
      <c r="R51" s="87">
        <f t="shared" si="419"/>
        <v>2219.0528340000001</v>
      </c>
      <c r="S51" s="87">
        <f t="shared" si="419"/>
        <v>2219.0528340000001</v>
      </c>
      <c r="T51" s="87">
        <f t="shared" si="419"/>
        <v>2219.0528340000001</v>
      </c>
      <c r="U51" s="87">
        <f t="shared" si="419"/>
        <v>2219.0528340000001</v>
      </c>
      <c r="V51" s="87">
        <f t="shared" si="419"/>
        <v>0</v>
      </c>
      <c r="W51" s="87">
        <f t="shared" si="419"/>
        <v>0</v>
      </c>
      <c r="X51" s="87">
        <f t="shared" si="419"/>
        <v>0</v>
      </c>
      <c r="Y51" s="87">
        <f t="shared" si="419"/>
        <v>0</v>
      </c>
      <c r="Z51" s="87">
        <f t="shared" si="419"/>
        <v>0</v>
      </c>
      <c r="AA51" s="87">
        <f t="shared" si="419"/>
        <v>0</v>
      </c>
      <c r="AB51" s="87">
        <f t="shared" si="419"/>
        <v>0</v>
      </c>
      <c r="AC51" s="87">
        <f t="shared" si="419"/>
        <v>0</v>
      </c>
      <c r="AD51" s="87">
        <f t="shared" si="419"/>
        <v>0</v>
      </c>
      <c r="AE51" s="87">
        <f t="shared" si="419"/>
        <v>0</v>
      </c>
      <c r="AF51" s="87">
        <f t="shared" si="419"/>
        <v>0</v>
      </c>
      <c r="AG51" s="87">
        <f t="shared" si="419"/>
        <v>0</v>
      </c>
      <c r="AH51" s="87">
        <f t="shared" si="419"/>
        <v>0</v>
      </c>
      <c r="AI51" s="87">
        <f t="shared" si="419"/>
        <v>0</v>
      </c>
      <c r="AJ51" s="87">
        <f t="shared" si="419"/>
        <v>0</v>
      </c>
      <c r="AK51" s="87">
        <f t="shared" si="419"/>
        <v>0</v>
      </c>
      <c r="AL51" s="87">
        <f t="shared" si="419"/>
        <v>0</v>
      </c>
      <c r="AM51" s="87">
        <f t="shared" si="419"/>
        <v>0</v>
      </c>
      <c r="AN51" s="87">
        <f t="shared" si="419"/>
        <v>0</v>
      </c>
      <c r="AO51" s="87">
        <f t="shared" si="419"/>
        <v>0</v>
      </c>
      <c r="AP51" s="87">
        <f t="shared" si="419"/>
        <v>0</v>
      </c>
      <c r="AQ51" s="87">
        <f t="shared" si="419"/>
        <v>0</v>
      </c>
      <c r="AR51" s="87">
        <f t="shared" si="419"/>
        <v>0</v>
      </c>
      <c r="AS51" s="87">
        <f t="shared" si="419"/>
        <v>0</v>
      </c>
      <c r="AT51" s="87">
        <f t="shared" si="419"/>
        <v>0</v>
      </c>
      <c r="AU51" s="87">
        <f t="shared" si="419"/>
        <v>0</v>
      </c>
      <c r="AV51" s="87">
        <f t="shared" si="419"/>
        <v>0</v>
      </c>
      <c r="AW51" s="87">
        <f t="shared" si="419"/>
        <v>0</v>
      </c>
      <c r="AX51" s="87">
        <f t="shared" si="419"/>
        <v>0</v>
      </c>
      <c r="AY51" s="87">
        <f t="shared" si="419"/>
        <v>0</v>
      </c>
      <c r="AZ51" s="87">
        <f t="shared" si="419"/>
        <v>0</v>
      </c>
      <c r="BA51" s="87">
        <f t="shared" si="419"/>
        <v>0</v>
      </c>
      <c r="BB51" s="87">
        <f t="shared" si="419"/>
        <v>0</v>
      </c>
      <c r="BC51" s="87">
        <f t="shared" si="419"/>
        <v>0</v>
      </c>
      <c r="BD51" s="87">
        <f t="shared" si="419"/>
        <v>0</v>
      </c>
      <c r="BE51" s="87">
        <f t="shared" si="419"/>
        <v>0</v>
      </c>
      <c r="BF51" s="87">
        <f t="shared" si="419"/>
        <v>0</v>
      </c>
      <c r="BG51" s="87">
        <f t="shared" si="419"/>
        <v>0</v>
      </c>
      <c r="BH51" s="87">
        <f t="shared" si="419"/>
        <v>0</v>
      </c>
      <c r="BI51" s="87">
        <f t="shared" si="419"/>
        <v>0</v>
      </c>
      <c r="BJ51" s="87">
        <f t="shared" si="419"/>
        <v>0</v>
      </c>
      <c r="BK51" s="87">
        <f t="shared" si="419"/>
        <v>0</v>
      </c>
      <c r="BL51" s="87">
        <f t="shared" si="419"/>
        <v>0</v>
      </c>
      <c r="BM51" s="87">
        <f t="shared" si="419"/>
        <v>0</v>
      </c>
      <c r="BN51" s="87">
        <f t="shared" si="419"/>
        <v>0</v>
      </c>
      <c r="BO51" s="87">
        <f t="shared" si="419"/>
        <v>0</v>
      </c>
      <c r="BP51" s="87">
        <f t="shared" si="419"/>
        <v>0</v>
      </c>
      <c r="BQ51" s="87">
        <f t="shared" si="419"/>
        <v>0</v>
      </c>
      <c r="BR51" s="87">
        <f t="shared" si="419"/>
        <v>0</v>
      </c>
      <c r="BS51" s="87">
        <f t="shared" si="419"/>
        <v>0</v>
      </c>
      <c r="BT51" s="87">
        <f t="shared" ref="BT51:EE51" si="420">+BT34*(1+$G51)</f>
        <v>0</v>
      </c>
      <c r="BU51" s="87">
        <f t="shared" si="420"/>
        <v>0</v>
      </c>
      <c r="BV51" s="87">
        <f t="shared" si="420"/>
        <v>0</v>
      </c>
      <c r="BW51" s="87">
        <f t="shared" si="420"/>
        <v>0</v>
      </c>
      <c r="BX51" s="87">
        <f t="shared" si="420"/>
        <v>0</v>
      </c>
      <c r="BY51" s="87">
        <f t="shared" si="420"/>
        <v>0</v>
      </c>
      <c r="BZ51" s="87">
        <f t="shared" si="420"/>
        <v>0</v>
      </c>
      <c r="CA51" s="87">
        <f t="shared" si="420"/>
        <v>0</v>
      </c>
      <c r="CB51" s="87">
        <f t="shared" si="420"/>
        <v>0</v>
      </c>
      <c r="CC51" s="87">
        <f t="shared" si="420"/>
        <v>0</v>
      </c>
      <c r="CD51" s="87">
        <f t="shared" si="420"/>
        <v>0</v>
      </c>
      <c r="CE51" s="87">
        <f t="shared" si="420"/>
        <v>0</v>
      </c>
      <c r="CF51" s="87">
        <f t="shared" si="420"/>
        <v>0</v>
      </c>
      <c r="CG51" s="87">
        <f t="shared" si="420"/>
        <v>0</v>
      </c>
      <c r="CH51" s="87">
        <f t="shared" si="420"/>
        <v>0</v>
      </c>
      <c r="CI51" s="87">
        <f t="shared" si="420"/>
        <v>0</v>
      </c>
      <c r="CJ51" s="87">
        <f t="shared" si="420"/>
        <v>0</v>
      </c>
      <c r="CK51" s="87">
        <f t="shared" si="420"/>
        <v>0</v>
      </c>
      <c r="CL51" s="87">
        <f t="shared" si="420"/>
        <v>0</v>
      </c>
      <c r="CM51" s="87">
        <f t="shared" si="420"/>
        <v>0</v>
      </c>
      <c r="CN51" s="87">
        <f t="shared" si="420"/>
        <v>0</v>
      </c>
      <c r="CO51" s="87">
        <f t="shared" si="420"/>
        <v>0</v>
      </c>
      <c r="CP51" s="87">
        <f t="shared" si="420"/>
        <v>0</v>
      </c>
      <c r="CQ51" s="87">
        <f t="shared" si="420"/>
        <v>0</v>
      </c>
      <c r="CR51" s="87">
        <f t="shared" si="420"/>
        <v>0</v>
      </c>
      <c r="CS51" s="87">
        <f t="shared" si="420"/>
        <v>0</v>
      </c>
      <c r="CT51" s="87">
        <f t="shared" si="420"/>
        <v>0</v>
      </c>
      <c r="CU51" s="87">
        <f t="shared" si="420"/>
        <v>0</v>
      </c>
      <c r="CV51" s="87">
        <f t="shared" si="420"/>
        <v>0</v>
      </c>
      <c r="CW51" s="87">
        <f t="shared" si="420"/>
        <v>0</v>
      </c>
      <c r="CX51" s="87">
        <f t="shared" si="420"/>
        <v>0</v>
      </c>
      <c r="CY51" s="87">
        <f t="shared" si="420"/>
        <v>0</v>
      </c>
      <c r="CZ51" s="87">
        <f t="shared" si="420"/>
        <v>0</v>
      </c>
      <c r="DA51" s="87">
        <f t="shared" si="420"/>
        <v>0</v>
      </c>
      <c r="DB51" s="87">
        <f t="shared" si="420"/>
        <v>0</v>
      </c>
      <c r="DC51" s="87">
        <f t="shared" si="420"/>
        <v>0</v>
      </c>
      <c r="DD51" s="87">
        <f t="shared" si="420"/>
        <v>0</v>
      </c>
      <c r="DE51" s="87">
        <f t="shared" si="420"/>
        <v>0</v>
      </c>
      <c r="DF51" s="87">
        <f t="shared" si="420"/>
        <v>0</v>
      </c>
      <c r="DG51" s="87">
        <f t="shared" si="420"/>
        <v>0</v>
      </c>
      <c r="DH51" s="87">
        <f t="shared" si="420"/>
        <v>0</v>
      </c>
      <c r="DI51" s="87">
        <f t="shared" si="420"/>
        <v>0</v>
      </c>
      <c r="DJ51" s="87">
        <f t="shared" si="420"/>
        <v>0</v>
      </c>
      <c r="DK51" s="87">
        <f t="shared" si="420"/>
        <v>0</v>
      </c>
      <c r="DL51" s="87">
        <f t="shared" si="420"/>
        <v>0</v>
      </c>
      <c r="DM51" s="87">
        <f t="shared" si="420"/>
        <v>0</v>
      </c>
      <c r="DN51" s="87">
        <f t="shared" si="420"/>
        <v>0</v>
      </c>
      <c r="DO51" s="87">
        <f t="shared" si="420"/>
        <v>0</v>
      </c>
      <c r="DP51" s="87">
        <f t="shared" si="420"/>
        <v>0</v>
      </c>
      <c r="DQ51" s="87">
        <f t="shared" si="420"/>
        <v>0</v>
      </c>
      <c r="DR51" s="87">
        <f t="shared" si="420"/>
        <v>0</v>
      </c>
      <c r="DS51" s="87">
        <f t="shared" si="420"/>
        <v>0</v>
      </c>
      <c r="DT51" s="87">
        <f t="shared" si="420"/>
        <v>0</v>
      </c>
      <c r="DU51" s="87">
        <f t="shared" si="420"/>
        <v>0</v>
      </c>
      <c r="DV51" s="87">
        <f t="shared" si="420"/>
        <v>0</v>
      </c>
      <c r="DW51" s="87">
        <f t="shared" si="420"/>
        <v>0</v>
      </c>
      <c r="DX51" s="87">
        <f t="shared" si="420"/>
        <v>0</v>
      </c>
      <c r="DY51" s="87">
        <f t="shared" si="420"/>
        <v>0</v>
      </c>
      <c r="DZ51" s="87">
        <f t="shared" si="420"/>
        <v>0</v>
      </c>
      <c r="EA51" s="87">
        <f t="shared" si="420"/>
        <v>0</v>
      </c>
      <c r="EB51" s="87">
        <f t="shared" si="420"/>
        <v>0</v>
      </c>
      <c r="EC51" s="87">
        <f t="shared" si="420"/>
        <v>0</v>
      </c>
      <c r="ED51" s="87">
        <f t="shared" si="420"/>
        <v>0</v>
      </c>
      <c r="EE51" s="87">
        <f t="shared" si="420"/>
        <v>0</v>
      </c>
      <c r="EF51" s="87">
        <f t="shared" ref="EF51:GQ51" si="421">+EF34*(1+$G51)</f>
        <v>0</v>
      </c>
      <c r="EG51" s="87">
        <f t="shared" si="421"/>
        <v>0</v>
      </c>
      <c r="EH51" s="87">
        <f t="shared" si="421"/>
        <v>0</v>
      </c>
      <c r="EI51" s="87">
        <f t="shared" si="421"/>
        <v>0</v>
      </c>
      <c r="EJ51" s="87">
        <f t="shared" si="421"/>
        <v>0</v>
      </c>
      <c r="EK51" s="87">
        <f t="shared" si="421"/>
        <v>0</v>
      </c>
      <c r="EL51" s="87">
        <f t="shared" si="421"/>
        <v>0</v>
      </c>
      <c r="EM51" s="87">
        <f t="shared" si="421"/>
        <v>0</v>
      </c>
      <c r="EN51" s="87">
        <f t="shared" si="421"/>
        <v>0</v>
      </c>
      <c r="EO51" s="87">
        <f t="shared" si="421"/>
        <v>0</v>
      </c>
      <c r="EP51" s="87">
        <f t="shared" si="421"/>
        <v>0</v>
      </c>
      <c r="EQ51" s="87">
        <f t="shared" si="421"/>
        <v>0</v>
      </c>
      <c r="ER51" s="87">
        <f t="shared" si="421"/>
        <v>0</v>
      </c>
      <c r="ES51" s="87">
        <f t="shared" si="421"/>
        <v>0</v>
      </c>
      <c r="ET51" s="87">
        <f t="shared" si="421"/>
        <v>0</v>
      </c>
      <c r="EU51" s="87">
        <f t="shared" si="421"/>
        <v>0</v>
      </c>
      <c r="EV51" s="87">
        <f t="shared" si="421"/>
        <v>0</v>
      </c>
      <c r="EW51" s="87">
        <f t="shared" si="421"/>
        <v>0</v>
      </c>
      <c r="EX51" s="87">
        <f t="shared" si="421"/>
        <v>0</v>
      </c>
      <c r="EY51" s="87">
        <f t="shared" si="421"/>
        <v>0</v>
      </c>
      <c r="EZ51" s="87">
        <f t="shared" si="421"/>
        <v>0</v>
      </c>
      <c r="FA51" s="87">
        <f t="shared" si="421"/>
        <v>0</v>
      </c>
      <c r="FB51" s="87">
        <f t="shared" si="421"/>
        <v>0</v>
      </c>
      <c r="FC51" s="87">
        <f t="shared" si="421"/>
        <v>0</v>
      </c>
      <c r="FD51" s="87">
        <f t="shared" si="421"/>
        <v>0</v>
      </c>
      <c r="FE51" s="87">
        <f t="shared" si="421"/>
        <v>0</v>
      </c>
      <c r="FF51" s="87">
        <f t="shared" si="421"/>
        <v>0</v>
      </c>
      <c r="FG51" s="87">
        <f t="shared" si="421"/>
        <v>0</v>
      </c>
      <c r="FH51" s="87">
        <f t="shared" si="421"/>
        <v>0</v>
      </c>
      <c r="FI51" s="87">
        <f t="shared" si="421"/>
        <v>0</v>
      </c>
      <c r="FJ51" s="87">
        <f t="shared" si="421"/>
        <v>0</v>
      </c>
      <c r="FK51" s="87">
        <f t="shared" si="421"/>
        <v>0</v>
      </c>
      <c r="FL51" s="87">
        <f t="shared" si="421"/>
        <v>0</v>
      </c>
      <c r="FM51" s="87">
        <f t="shared" si="421"/>
        <v>0</v>
      </c>
      <c r="FN51" s="87">
        <f t="shared" si="421"/>
        <v>0</v>
      </c>
      <c r="FO51" s="87">
        <f t="shared" si="421"/>
        <v>0</v>
      </c>
      <c r="FP51" s="87">
        <f t="shared" si="421"/>
        <v>0</v>
      </c>
      <c r="FQ51" s="87">
        <f t="shared" si="421"/>
        <v>0</v>
      </c>
      <c r="FR51" s="87">
        <f t="shared" si="421"/>
        <v>0</v>
      </c>
      <c r="FS51" s="87">
        <f t="shared" si="421"/>
        <v>0</v>
      </c>
      <c r="FT51" s="87">
        <f t="shared" si="421"/>
        <v>0</v>
      </c>
      <c r="FU51" s="87">
        <f t="shared" si="421"/>
        <v>0</v>
      </c>
      <c r="FV51" s="87">
        <f t="shared" si="421"/>
        <v>0</v>
      </c>
      <c r="FW51" s="87">
        <f t="shared" si="421"/>
        <v>0</v>
      </c>
      <c r="FX51" s="87">
        <f t="shared" si="421"/>
        <v>0</v>
      </c>
      <c r="FY51" s="87">
        <f t="shared" si="421"/>
        <v>0</v>
      </c>
      <c r="FZ51" s="87">
        <f t="shared" si="421"/>
        <v>0</v>
      </c>
      <c r="GA51" s="87">
        <f t="shared" si="421"/>
        <v>0</v>
      </c>
      <c r="GB51" s="87">
        <f t="shared" si="421"/>
        <v>0</v>
      </c>
      <c r="GC51" s="87">
        <f t="shared" si="421"/>
        <v>0</v>
      </c>
      <c r="GD51" s="87">
        <f t="shared" si="421"/>
        <v>0</v>
      </c>
      <c r="GE51" s="87">
        <f t="shared" si="421"/>
        <v>0</v>
      </c>
      <c r="GF51" s="87">
        <f t="shared" si="421"/>
        <v>0</v>
      </c>
      <c r="GG51" s="87">
        <f t="shared" si="421"/>
        <v>0</v>
      </c>
      <c r="GH51" s="87">
        <f t="shared" si="421"/>
        <v>0</v>
      </c>
      <c r="GI51" s="87">
        <f t="shared" si="421"/>
        <v>0</v>
      </c>
      <c r="GJ51" s="87">
        <f t="shared" si="421"/>
        <v>0</v>
      </c>
      <c r="GK51" s="87">
        <f t="shared" si="421"/>
        <v>0</v>
      </c>
      <c r="GL51" s="87">
        <f t="shared" si="421"/>
        <v>0</v>
      </c>
      <c r="GM51" s="87">
        <f t="shared" si="421"/>
        <v>0</v>
      </c>
      <c r="GN51" s="87">
        <f t="shared" si="421"/>
        <v>0</v>
      </c>
      <c r="GO51" s="87">
        <f t="shared" si="421"/>
        <v>0</v>
      </c>
      <c r="GP51" s="87">
        <f t="shared" si="421"/>
        <v>0</v>
      </c>
      <c r="GQ51" s="87">
        <f t="shared" si="421"/>
        <v>0</v>
      </c>
      <c r="GR51" s="87">
        <f t="shared" ref="GR51:JC51" si="422">+GR34*(1+$G51)</f>
        <v>0</v>
      </c>
      <c r="GS51" s="87">
        <f t="shared" si="422"/>
        <v>0</v>
      </c>
      <c r="GT51" s="87">
        <f t="shared" si="422"/>
        <v>0</v>
      </c>
      <c r="GU51" s="87">
        <f t="shared" si="422"/>
        <v>0</v>
      </c>
      <c r="GV51" s="87">
        <f t="shared" si="422"/>
        <v>0</v>
      </c>
      <c r="GW51" s="87">
        <f t="shared" si="422"/>
        <v>0</v>
      </c>
      <c r="GX51" s="87">
        <f t="shared" si="422"/>
        <v>0</v>
      </c>
      <c r="GY51" s="87">
        <f t="shared" si="422"/>
        <v>0</v>
      </c>
      <c r="GZ51" s="87">
        <f t="shared" si="422"/>
        <v>0</v>
      </c>
      <c r="HA51" s="87">
        <f t="shared" si="422"/>
        <v>0</v>
      </c>
      <c r="HB51" s="87">
        <f t="shared" si="422"/>
        <v>0</v>
      </c>
      <c r="HC51" s="87">
        <f t="shared" si="422"/>
        <v>0</v>
      </c>
      <c r="HD51" s="87">
        <f t="shared" si="422"/>
        <v>0</v>
      </c>
      <c r="HE51" s="87">
        <f t="shared" si="422"/>
        <v>0</v>
      </c>
      <c r="HF51" s="87">
        <f t="shared" si="422"/>
        <v>0</v>
      </c>
      <c r="HG51" s="87">
        <f t="shared" si="422"/>
        <v>0</v>
      </c>
      <c r="HH51" s="87">
        <f t="shared" si="422"/>
        <v>0</v>
      </c>
      <c r="HI51" s="87">
        <f t="shared" si="422"/>
        <v>0</v>
      </c>
      <c r="HJ51" s="87">
        <f t="shared" si="422"/>
        <v>0</v>
      </c>
      <c r="HK51" s="87">
        <f t="shared" si="422"/>
        <v>0</v>
      </c>
      <c r="HL51" s="87">
        <f t="shared" si="422"/>
        <v>0</v>
      </c>
      <c r="HM51" s="87">
        <f t="shared" si="422"/>
        <v>0</v>
      </c>
      <c r="HN51" s="87">
        <f t="shared" si="422"/>
        <v>0</v>
      </c>
      <c r="HO51" s="87">
        <f t="shared" si="422"/>
        <v>0</v>
      </c>
      <c r="HP51" s="87">
        <f t="shared" si="422"/>
        <v>0</v>
      </c>
      <c r="HQ51" s="87">
        <f t="shared" si="422"/>
        <v>0</v>
      </c>
      <c r="HR51" s="87">
        <f t="shared" si="422"/>
        <v>0</v>
      </c>
      <c r="HS51" s="87">
        <f t="shared" si="422"/>
        <v>0</v>
      </c>
      <c r="HT51" s="87">
        <f t="shared" si="422"/>
        <v>0</v>
      </c>
      <c r="HU51" s="87">
        <f t="shared" si="422"/>
        <v>0</v>
      </c>
      <c r="HV51" s="87">
        <f t="shared" si="422"/>
        <v>0</v>
      </c>
      <c r="HW51" s="87">
        <f t="shared" si="422"/>
        <v>0</v>
      </c>
      <c r="HX51" s="87">
        <f t="shared" si="422"/>
        <v>0</v>
      </c>
      <c r="HY51" s="87">
        <f t="shared" si="422"/>
        <v>0</v>
      </c>
      <c r="HZ51" s="87">
        <f t="shared" si="422"/>
        <v>0</v>
      </c>
      <c r="IA51" s="87">
        <f t="shared" si="422"/>
        <v>0</v>
      </c>
      <c r="IB51" s="87">
        <f t="shared" si="422"/>
        <v>0</v>
      </c>
      <c r="IC51" s="87">
        <f t="shared" si="422"/>
        <v>0</v>
      </c>
      <c r="ID51" s="87">
        <f t="shared" si="422"/>
        <v>0</v>
      </c>
      <c r="IE51" s="87">
        <f t="shared" si="422"/>
        <v>0</v>
      </c>
      <c r="IF51" s="87">
        <f t="shared" si="422"/>
        <v>0</v>
      </c>
      <c r="IG51" s="87">
        <f t="shared" si="422"/>
        <v>0</v>
      </c>
      <c r="IH51" s="87">
        <f t="shared" si="422"/>
        <v>0</v>
      </c>
      <c r="II51" s="87">
        <f t="shared" si="422"/>
        <v>0</v>
      </c>
      <c r="IJ51" s="87">
        <f t="shared" si="422"/>
        <v>0</v>
      </c>
      <c r="IK51" s="87">
        <f t="shared" si="422"/>
        <v>0</v>
      </c>
      <c r="IL51" s="87">
        <f t="shared" si="422"/>
        <v>0</v>
      </c>
      <c r="IM51" s="87">
        <f t="shared" si="422"/>
        <v>0</v>
      </c>
      <c r="IN51" s="87">
        <f t="shared" si="422"/>
        <v>0</v>
      </c>
      <c r="IO51" s="87">
        <f t="shared" si="422"/>
        <v>0</v>
      </c>
      <c r="IP51" s="87">
        <f t="shared" si="422"/>
        <v>0</v>
      </c>
      <c r="IQ51" s="87">
        <f t="shared" si="422"/>
        <v>0</v>
      </c>
      <c r="IR51" s="87">
        <f t="shared" si="422"/>
        <v>0</v>
      </c>
      <c r="IS51" s="87">
        <f t="shared" si="422"/>
        <v>0</v>
      </c>
      <c r="IT51" s="87">
        <f t="shared" si="422"/>
        <v>0</v>
      </c>
      <c r="IU51" s="87">
        <f t="shared" si="422"/>
        <v>0</v>
      </c>
      <c r="IV51" s="87">
        <f t="shared" si="422"/>
        <v>0</v>
      </c>
      <c r="IW51" s="87">
        <f t="shared" si="422"/>
        <v>0</v>
      </c>
      <c r="IX51" s="87">
        <f t="shared" si="422"/>
        <v>0</v>
      </c>
      <c r="IY51" s="87">
        <f t="shared" si="422"/>
        <v>0</v>
      </c>
      <c r="IZ51" s="87">
        <f t="shared" si="422"/>
        <v>0</v>
      </c>
      <c r="JA51" s="87">
        <f t="shared" si="422"/>
        <v>0</v>
      </c>
      <c r="JB51" s="87">
        <f t="shared" si="422"/>
        <v>0</v>
      </c>
      <c r="JC51" s="87">
        <f t="shared" si="422"/>
        <v>0</v>
      </c>
      <c r="JD51" s="87">
        <f t="shared" ref="JD51:LO51" si="423">+JD34*(1+$G51)</f>
        <v>0</v>
      </c>
      <c r="JE51" s="87">
        <f t="shared" si="423"/>
        <v>0</v>
      </c>
      <c r="JF51" s="87">
        <f t="shared" si="423"/>
        <v>0</v>
      </c>
      <c r="JG51" s="87">
        <f t="shared" si="423"/>
        <v>0</v>
      </c>
      <c r="JH51" s="87">
        <f t="shared" si="423"/>
        <v>0</v>
      </c>
      <c r="JI51" s="87">
        <f t="shared" si="423"/>
        <v>0</v>
      </c>
      <c r="JJ51" s="87">
        <f t="shared" si="423"/>
        <v>0</v>
      </c>
      <c r="JK51" s="87">
        <f t="shared" si="423"/>
        <v>0</v>
      </c>
      <c r="JL51" s="87">
        <f t="shared" si="423"/>
        <v>0</v>
      </c>
      <c r="JM51" s="87">
        <f t="shared" si="423"/>
        <v>0</v>
      </c>
      <c r="JN51" s="87">
        <f t="shared" si="423"/>
        <v>0</v>
      </c>
      <c r="JO51" s="87">
        <f t="shared" si="423"/>
        <v>0</v>
      </c>
      <c r="JP51" s="87">
        <f t="shared" si="423"/>
        <v>0</v>
      </c>
      <c r="JQ51" s="87">
        <f t="shared" si="423"/>
        <v>0</v>
      </c>
      <c r="JR51" s="87">
        <f t="shared" si="423"/>
        <v>0</v>
      </c>
      <c r="JS51" s="87">
        <f t="shared" si="423"/>
        <v>0</v>
      </c>
      <c r="JT51" s="87">
        <f t="shared" si="423"/>
        <v>0</v>
      </c>
      <c r="JU51" s="87">
        <f t="shared" si="423"/>
        <v>0</v>
      </c>
      <c r="JV51" s="87">
        <f t="shared" si="423"/>
        <v>0</v>
      </c>
      <c r="JW51" s="87">
        <f t="shared" si="423"/>
        <v>0</v>
      </c>
      <c r="JX51" s="87">
        <f t="shared" si="423"/>
        <v>0</v>
      </c>
      <c r="JY51" s="87">
        <f t="shared" si="423"/>
        <v>0</v>
      </c>
      <c r="JZ51" s="87">
        <f t="shared" si="423"/>
        <v>0</v>
      </c>
      <c r="KA51" s="87">
        <f t="shared" si="423"/>
        <v>0</v>
      </c>
      <c r="KB51" s="87">
        <f t="shared" si="423"/>
        <v>0</v>
      </c>
      <c r="KC51" s="87">
        <f t="shared" si="423"/>
        <v>0</v>
      </c>
      <c r="KD51" s="87">
        <f t="shared" si="423"/>
        <v>0</v>
      </c>
      <c r="KE51" s="87">
        <f t="shared" si="423"/>
        <v>0</v>
      </c>
      <c r="KF51" s="87">
        <f t="shared" si="423"/>
        <v>0</v>
      </c>
      <c r="KG51" s="87">
        <f t="shared" si="423"/>
        <v>0</v>
      </c>
      <c r="KH51" s="87">
        <f t="shared" si="423"/>
        <v>0</v>
      </c>
      <c r="KI51" s="87">
        <f t="shared" si="423"/>
        <v>0</v>
      </c>
      <c r="KJ51" s="87">
        <f t="shared" si="423"/>
        <v>0</v>
      </c>
      <c r="KK51" s="87">
        <f t="shared" si="423"/>
        <v>0</v>
      </c>
      <c r="KL51" s="87">
        <f t="shared" si="423"/>
        <v>0</v>
      </c>
      <c r="KM51" s="87">
        <f t="shared" si="423"/>
        <v>0</v>
      </c>
      <c r="KN51" s="87">
        <f t="shared" si="423"/>
        <v>0</v>
      </c>
      <c r="KO51" s="87">
        <f t="shared" si="423"/>
        <v>0</v>
      </c>
      <c r="KP51" s="87">
        <f t="shared" si="423"/>
        <v>0</v>
      </c>
      <c r="KQ51" s="87">
        <f t="shared" si="423"/>
        <v>0</v>
      </c>
      <c r="KR51" s="87">
        <f t="shared" si="423"/>
        <v>0</v>
      </c>
      <c r="KS51" s="87">
        <f t="shared" si="423"/>
        <v>0</v>
      </c>
      <c r="KT51" s="87">
        <f t="shared" si="423"/>
        <v>0</v>
      </c>
      <c r="KU51" s="87">
        <f t="shared" si="423"/>
        <v>0</v>
      </c>
      <c r="KV51" s="87">
        <f t="shared" si="423"/>
        <v>0</v>
      </c>
      <c r="KW51" s="87">
        <f t="shared" si="423"/>
        <v>0</v>
      </c>
      <c r="KX51" s="87">
        <f t="shared" si="423"/>
        <v>0</v>
      </c>
      <c r="KY51" s="87">
        <f t="shared" si="423"/>
        <v>0</v>
      </c>
      <c r="KZ51" s="87">
        <f t="shared" si="423"/>
        <v>0</v>
      </c>
      <c r="LA51" s="87">
        <f t="shared" si="423"/>
        <v>0</v>
      </c>
      <c r="LB51" s="87">
        <f t="shared" si="423"/>
        <v>0</v>
      </c>
      <c r="LC51" s="87">
        <f t="shared" si="423"/>
        <v>0</v>
      </c>
      <c r="LD51" s="87">
        <f t="shared" si="423"/>
        <v>0</v>
      </c>
      <c r="LE51" s="87">
        <f t="shared" si="423"/>
        <v>0</v>
      </c>
      <c r="LF51" s="87">
        <f t="shared" si="423"/>
        <v>0</v>
      </c>
      <c r="LG51" s="87">
        <f t="shared" si="423"/>
        <v>0</v>
      </c>
      <c r="LH51" s="87">
        <f t="shared" si="423"/>
        <v>0</v>
      </c>
      <c r="LI51" s="87">
        <f t="shared" si="423"/>
        <v>0</v>
      </c>
      <c r="LJ51" s="87">
        <f t="shared" si="423"/>
        <v>0</v>
      </c>
      <c r="LK51" s="87">
        <f t="shared" si="423"/>
        <v>0</v>
      </c>
      <c r="LL51" s="87">
        <f t="shared" si="423"/>
        <v>0</v>
      </c>
      <c r="LM51" s="87">
        <f t="shared" si="423"/>
        <v>0</v>
      </c>
      <c r="LN51" s="87">
        <f t="shared" si="423"/>
        <v>0</v>
      </c>
      <c r="LO51" s="87">
        <f t="shared" si="423"/>
        <v>0</v>
      </c>
      <c r="LP51" s="87">
        <f t="shared" ref="LP51:OA51" si="424">+LP34*(1+$G51)</f>
        <v>0</v>
      </c>
      <c r="LQ51" s="87">
        <f t="shared" si="424"/>
        <v>0</v>
      </c>
      <c r="LR51" s="87">
        <f t="shared" si="424"/>
        <v>0</v>
      </c>
      <c r="LS51" s="87">
        <f t="shared" si="424"/>
        <v>0</v>
      </c>
      <c r="LT51" s="87">
        <f t="shared" si="424"/>
        <v>0</v>
      </c>
      <c r="LU51" s="87">
        <f t="shared" si="424"/>
        <v>0</v>
      </c>
      <c r="LV51" s="87">
        <f t="shared" si="424"/>
        <v>0</v>
      </c>
      <c r="LW51" s="87">
        <f t="shared" si="424"/>
        <v>0</v>
      </c>
      <c r="LX51" s="87">
        <f t="shared" si="424"/>
        <v>0</v>
      </c>
      <c r="LY51" s="87">
        <f t="shared" si="424"/>
        <v>0</v>
      </c>
      <c r="LZ51" s="87">
        <f t="shared" si="424"/>
        <v>0</v>
      </c>
      <c r="MA51" s="87">
        <f t="shared" si="424"/>
        <v>0</v>
      </c>
      <c r="MB51" s="87">
        <f t="shared" si="424"/>
        <v>0</v>
      </c>
      <c r="MC51" s="87">
        <f t="shared" si="424"/>
        <v>0</v>
      </c>
      <c r="MD51" s="87">
        <f t="shared" si="424"/>
        <v>0</v>
      </c>
      <c r="ME51" s="87">
        <f t="shared" si="424"/>
        <v>0</v>
      </c>
      <c r="MF51" s="87">
        <f t="shared" si="424"/>
        <v>0</v>
      </c>
      <c r="MG51" s="87">
        <f t="shared" si="424"/>
        <v>0</v>
      </c>
      <c r="MH51" s="87">
        <f t="shared" si="424"/>
        <v>0</v>
      </c>
      <c r="MI51" s="87">
        <f t="shared" si="424"/>
        <v>0</v>
      </c>
      <c r="MJ51" s="87">
        <f t="shared" si="424"/>
        <v>0</v>
      </c>
      <c r="MK51" s="87">
        <f t="shared" si="424"/>
        <v>0</v>
      </c>
      <c r="ML51" s="87">
        <f t="shared" si="424"/>
        <v>0</v>
      </c>
      <c r="MM51" s="87">
        <f t="shared" si="424"/>
        <v>0</v>
      </c>
      <c r="MN51" s="87">
        <f t="shared" si="424"/>
        <v>0</v>
      </c>
      <c r="MO51" s="87">
        <f t="shared" si="424"/>
        <v>0</v>
      </c>
      <c r="MP51" s="87">
        <f t="shared" si="424"/>
        <v>0</v>
      </c>
      <c r="MQ51" s="87">
        <f t="shared" si="424"/>
        <v>0</v>
      </c>
      <c r="MR51" s="87">
        <f t="shared" si="424"/>
        <v>0</v>
      </c>
      <c r="MS51" s="87">
        <f t="shared" si="424"/>
        <v>0</v>
      </c>
      <c r="MT51" s="87">
        <f t="shared" si="424"/>
        <v>0</v>
      </c>
      <c r="MU51" s="87">
        <f t="shared" si="424"/>
        <v>0</v>
      </c>
      <c r="MV51" s="87">
        <f t="shared" si="424"/>
        <v>0</v>
      </c>
      <c r="MW51" s="87">
        <f t="shared" si="424"/>
        <v>0</v>
      </c>
      <c r="MX51" s="87">
        <f t="shared" si="424"/>
        <v>0</v>
      </c>
      <c r="MY51" s="87">
        <f t="shared" si="424"/>
        <v>0</v>
      </c>
      <c r="MZ51" s="87">
        <f t="shared" si="424"/>
        <v>0</v>
      </c>
      <c r="NA51" s="87">
        <f t="shared" si="424"/>
        <v>0</v>
      </c>
      <c r="NB51" s="87">
        <f t="shared" si="424"/>
        <v>0</v>
      </c>
      <c r="NC51" s="87">
        <f t="shared" si="424"/>
        <v>0</v>
      </c>
      <c r="ND51" s="87">
        <f t="shared" si="424"/>
        <v>0</v>
      </c>
      <c r="NE51" s="87">
        <f t="shared" si="424"/>
        <v>0</v>
      </c>
      <c r="NF51" s="87">
        <f t="shared" si="424"/>
        <v>0</v>
      </c>
      <c r="NG51" s="87">
        <f t="shared" si="424"/>
        <v>0</v>
      </c>
      <c r="NH51" s="87">
        <f t="shared" si="424"/>
        <v>0</v>
      </c>
      <c r="NI51" s="87">
        <f t="shared" si="424"/>
        <v>0</v>
      </c>
      <c r="NJ51" s="87">
        <f t="shared" si="424"/>
        <v>0</v>
      </c>
      <c r="NK51" s="87">
        <f t="shared" si="424"/>
        <v>0</v>
      </c>
      <c r="NL51" s="87">
        <f t="shared" si="424"/>
        <v>0</v>
      </c>
      <c r="NM51" s="87">
        <f t="shared" si="424"/>
        <v>0</v>
      </c>
      <c r="NN51" s="87">
        <f t="shared" si="424"/>
        <v>0</v>
      </c>
      <c r="NO51" s="87">
        <f t="shared" si="424"/>
        <v>0</v>
      </c>
      <c r="NP51" s="87">
        <f t="shared" si="424"/>
        <v>0</v>
      </c>
      <c r="NQ51" s="87">
        <f t="shared" si="424"/>
        <v>0</v>
      </c>
      <c r="NR51" s="87">
        <f t="shared" si="424"/>
        <v>0</v>
      </c>
      <c r="NS51" s="87">
        <f t="shared" si="424"/>
        <v>0</v>
      </c>
      <c r="NT51" s="87">
        <f t="shared" si="424"/>
        <v>0</v>
      </c>
      <c r="NU51" s="87">
        <f t="shared" si="424"/>
        <v>0</v>
      </c>
      <c r="NV51" s="87">
        <f t="shared" si="424"/>
        <v>0</v>
      </c>
      <c r="NW51" s="87">
        <f t="shared" si="424"/>
        <v>0</v>
      </c>
      <c r="NX51" s="87">
        <f t="shared" si="424"/>
        <v>0</v>
      </c>
      <c r="NY51" s="87">
        <f t="shared" si="424"/>
        <v>0</v>
      </c>
      <c r="NZ51" s="87">
        <f t="shared" si="424"/>
        <v>0</v>
      </c>
      <c r="OA51" s="87">
        <f t="shared" si="424"/>
        <v>0</v>
      </c>
      <c r="OB51" s="87">
        <f t="shared" ref="OB51:OM51" si="425">+OB34*(1+$G51)</f>
        <v>0</v>
      </c>
      <c r="OC51" s="87">
        <f t="shared" si="425"/>
        <v>0</v>
      </c>
      <c r="OD51" s="87">
        <f t="shared" si="425"/>
        <v>0</v>
      </c>
      <c r="OE51" s="87">
        <f t="shared" si="425"/>
        <v>0</v>
      </c>
      <c r="OF51" s="87">
        <f t="shared" si="425"/>
        <v>0</v>
      </c>
      <c r="OG51" s="87">
        <f t="shared" si="425"/>
        <v>0</v>
      </c>
      <c r="OH51" s="87">
        <f t="shared" si="425"/>
        <v>0</v>
      </c>
      <c r="OI51" s="87">
        <f t="shared" si="425"/>
        <v>0</v>
      </c>
      <c r="OJ51" s="87">
        <f t="shared" si="425"/>
        <v>0</v>
      </c>
      <c r="OK51" s="87">
        <f t="shared" si="425"/>
        <v>0</v>
      </c>
      <c r="OL51" s="87">
        <f t="shared" si="425"/>
        <v>0</v>
      </c>
      <c r="OM51" s="87">
        <f t="shared" si="425"/>
        <v>0</v>
      </c>
      <c r="ON51" s="85" t="s">
        <v>62</v>
      </c>
    </row>
    <row r="52" spans="3:404" x14ac:dyDescent="0.25">
      <c r="D52" s="73" t="str">
        <f t="shared" si="376"/>
        <v>C-303 - SDS</v>
      </c>
      <c r="G52" s="82">
        <f>'Master Esc. &amp; Loaders'!E32</f>
        <v>0.87360000000000004</v>
      </c>
      <c r="H52" s="87">
        <f t="shared" ref="H52:BS52" si="426">+H35*(1+$G52)</f>
        <v>0</v>
      </c>
      <c r="I52" s="87">
        <f t="shared" si="426"/>
        <v>0</v>
      </c>
      <c r="J52" s="87">
        <f t="shared" si="426"/>
        <v>0</v>
      </c>
      <c r="K52" s="87">
        <f t="shared" si="426"/>
        <v>0</v>
      </c>
      <c r="L52" s="87">
        <f t="shared" si="426"/>
        <v>0</v>
      </c>
      <c r="M52" s="87">
        <f t="shared" si="426"/>
        <v>0</v>
      </c>
      <c r="N52" s="87">
        <f t="shared" si="426"/>
        <v>193966.72579200001</v>
      </c>
      <c r="O52" s="87">
        <f t="shared" si="426"/>
        <v>193966.72579200001</v>
      </c>
      <c r="P52" s="87">
        <f t="shared" si="426"/>
        <v>193966.72579200001</v>
      </c>
      <c r="Q52" s="87">
        <f t="shared" si="426"/>
        <v>193966.72579200001</v>
      </c>
      <c r="R52" s="87">
        <f t="shared" si="426"/>
        <v>193966.72579200001</v>
      </c>
      <c r="S52" s="87">
        <f t="shared" si="426"/>
        <v>193966.72579200001</v>
      </c>
      <c r="T52" s="87">
        <f t="shared" si="426"/>
        <v>193966.72579200001</v>
      </c>
      <c r="U52" s="87">
        <f t="shared" si="426"/>
        <v>193966.72579200001</v>
      </c>
      <c r="V52" s="87">
        <f t="shared" si="426"/>
        <v>0</v>
      </c>
      <c r="W52" s="87">
        <f t="shared" si="426"/>
        <v>0</v>
      </c>
      <c r="X52" s="87">
        <f t="shared" si="426"/>
        <v>0</v>
      </c>
      <c r="Y52" s="87">
        <f t="shared" si="426"/>
        <v>0</v>
      </c>
      <c r="Z52" s="87">
        <f t="shared" si="426"/>
        <v>0</v>
      </c>
      <c r="AA52" s="87">
        <f t="shared" si="426"/>
        <v>0</v>
      </c>
      <c r="AB52" s="87">
        <f t="shared" si="426"/>
        <v>0</v>
      </c>
      <c r="AC52" s="87">
        <f t="shared" si="426"/>
        <v>0</v>
      </c>
      <c r="AD52" s="87">
        <f t="shared" si="426"/>
        <v>0</v>
      </c>
      <c r="AE52" s="87">
        <f t="shared" si="426"/>
        <v>0</v>
      </c>
      <c r="AF52" s="87">
        <f t="shared" si="426"/>
        <v>0</v>
      </c>
      <c r="AG52" s="87">
        <f t="shared" si="426"/>
        <v>0</v>
      </c>
      <c r="AH52" s="87">
        <f t="shared" si="426"/>
        <v>0</v>
      </c>
      <c r="AI52" s="87">
        <f t="shared" si="426"/>
        <v>0</v>
      </c>
      <c r="AJ52" s="87">
        <f t="shared" si="426"/>
        <v>0</v>
      </c>
      <c r="AK52" s="87">
        <f t="shared" si="426"/>
        <v>0</v>
      </c>
      <c r="AL52" s="87">
        <f t="shared" si="426"/>
        <v>0</v>
      </c>
      <c r="AM52" s="87">
        <f t="shared" si="426"/>
        <v>0</v>
      </c>
      <c r="AN52" s="87">
        <f t="shared" si="426"/>
        <v>0</v>
      </c>
      <c r="AO52" s="87">
        <f t="shared" si="426"/>
        <v>0</v>
      </c>
      <c r="AP52" s="87">
        <f t="shared" si="426"/>
        <v>0</v>
      </c>
      <c r="AQ52" s="87">
        <f t="shared" si="426"/>
        <v>0</v>
      </c>
      <c r="AR52" s="87">
        <f t="shared" si="426"/>
        <v>0</v>
      </c>
      <c r="AS52" s="87">
        <f t="shared" si="426"/>
        <v>0</v>
      </c>
      <c r="AT52" s="87">
        <f t="shared" si="426"/>
        <v>0</v>
      </c>
      <c r="AU52" s="87">
        <f t="shared" si="426"/>
        <v>0</v>
      </c>
      <c r="AV52" s="87">
        <f t="shared" si="426"/>
        <v>0</v>
      </c>
      <c r="AW52" s="87">
        <f t="shared" si="426"/>
        <v>0</v>
      </c>
      <c r="AX52" s="87">
        <f t="shared" si="426"/>
        <v>0</v>
      </c>
      <c r="AY52" s="87">
        <f t="shared" si="426"/>
        <v>0</v>
      </c>
      <c r="AZ52" s="87">
        <f t="shared" si="426"/>
        <v>0</v>
      </c>
      <c r="BA52" s="87">
        <f t="shared" si="426"/>
        <v>0</v>
      </c>
      <c r="BB52" s="87">
        <f t="shared" si="426"/>
        <v>0</v>
      </c>
      <c r="BC52" s="87">
        <f t="shared" si="426"/>
        <v>0</v>
      </c>
      <c r="BD52" s="87">
        <f t="shared" si="426"/>
        <v>0</v>
      </c>
      <c r="BE52" s="87">
        <f t="shared" si="426"/>
        <v>0</v>
      </c>
      <c r="BF52" s="87">
        <f t="shared" si="426"/>
        <v>0</v>
      </c>
      <c r="BG52" s="87">
        <f t="shared" si="426"/>
        <v>0</v>
      </c>
      <c r="BH52" s="87">
        <f t="shared" si="426"/>
        <v>0</v>
      </c>
      <c r="BI52" s="87">
        <f t="shared" si="426"/>
        <v>0</v>
      </c>
      <c r="BJ52" s="87">
        <f t="shared" si="426"/>
        <v>0</v>
      </c>
      <c r="BK52" s="87">
        <f t="shared" si="426"/>
        <v>0</v>
      </c>
      <c r="BL52" s="87">
        <f t="shared" si="426"/>
        <v>0</v>
      </c>
      <c r="BM52" s="87">
        <f t="shared" si="426"/>
        <v>0</v>
      </c>
      <c r="BN52" s="87">
        <f t="shared" si="426"/>
        <v>0</v>
      </c>
      <c r="BO52" s="87">
        <f t="shared" si="426"/>
        <v>0</v>
      </c>
      <c r="BP52" s="87">
        <f t="shared" si="426"/>
        <v>0</v>
      </c>
      <c r="BQ52" s="87">
        <f t="shared" si="426"/>
        <v>0</v>
      </c>
      <c r="BR52" s="87">
        <f t="shared" si="426"/>
        <v>0</v>
      </c>
      <c r="BS52" s="87">
        <f t="shared" si="426"/>
        <v>0</v>
      </c>
      <c r="BT52" s="87">
        <f t="shared" ref="BT52:EE52" si="427">+BT35*(1+$G52)</f>
        <v>0</v>
      </c>
      <c r="BU52" s="87">
        <f t="shared" si="427"/>
        <v>0</v>
      </c>
      <c r="BV52" s="87">
        <f t="shared" si="427"/>
        <v>0</v>
      </c>
      <c r="BW52" s="87">
        <f t="shared" si="427"/>
        <v>0</v>
      </c>
      <c r="BX52" s="87">
        <f t="shared" si="427"/>
        <v>0</v>
      </c>
      <c r="BY52" s="87">
        <f t="shared" si="427"/>
        <v>0</v>
      </c>
      <c r="BZ52" s="87">
        <f t="shared" si="427"/>
        <v>0</v>
      </c>
      <c r="CA52" s="87">
        <f t="shared" si="427"/>
        <v>0</v>
      </c>
      <c r="CB52" s="87">
        <f t="shared" si="427"/>
        <v>0</v>
      </c>
      <c r="CC52" s="87">
        <f t="shared" si="427"/>
        <v>0</v>
      </c>
      <c r="CD52" s="87">
        <f t="shared" si="427"/>
        <v>0</v>
      </c>
      <c r="CE52" s="87">
        <f t="shared" si="427"/>
        <v>0</v>
      </c>
      <c r="CF52" s="87">
        <f t="shared" si="427"/>
        <v>0</v>
      </c>
      <c r="CG52" s="87">
        <f t="shared" si="427"/>
        <v>0</v>
      </c>
      <c r="CH52" s="87">
        <f t="shared" si="427"/>
        <v>0</v>
      </c>
      <c r="CI52" s="87">
        <f t="shared" si="427"/>
        <v>0</v>
      </c>
      <c r="CJ52" s="87">
        <f t="shared" si="427"/>
        <v>0</v>
      </c>
      <c r="CK52" s="87">
        <f t="shared" si="427"/>
        <v>0</v>
      </c>
      <c r="CL52" s="87">
        <f t="shared" si="427"/>
        <v>0</v>
      </c>
      <c r="CM52" s="87">
        <f t="shared" si="427"/>
        <v>0</v>
      </c>
      <c r="CN52" s="87">
        <f t="shared" si="427"/>
        <v>0</v>
      </c>
      <c r="CO52" s="87">
        <f t="shared" si="427"/>
        <v>0</v>
      </c>
      <c r="CP52" s="87">
        <f t="shared" si="427"/>
        <v>0</v>
      </c>
      <c r="CQ52" s="87">
        <f t="shared" si="427"/>
        <v>0</v>
      </c>
      <c r="CR52" s="87">
        <f t="shared" si="427"/>
        <v>0</v>
      </c>
      <c r="CS52" s="87">
        <f t="shared" si="427"/>
        <v>0</v>
      </c>
      <c r="CT52" s="87">
        <f t="shared" si="427"/>
        <v>0</v>
      </c>
      <c r="CU52" s="87">
        <f t="shared" si="427"/>
        <v>0</v>
      </c>
      <c r="CV52" s="87">
        <f t="shared" si="427"/>
        <v>0</v>
      </c>
      <c r="CW52" s="87">
        <f t="shared" si="427"/>
        <v>0</v>
      </c>
      <c r="CX52" s="87">
        <f t="shared" si="427"/>
        <v>0</v>
      </c>
      <c r="CY52" s="87">
        <f t="shared" si="427"/>
        <v>0</v>
      </c>
      <c r="CZ52" s="87">
        <f t="shared" si="427"/>
        <v>0</v>
      </c>
      <c r="DA52" s="87">
        <f t="shared" si="427"/>
        <v>0</v>
      </c>
      <c r="DB52" s="87">
        <f t="shared" si="427"/>
        <v>0</v>
      </c>
      <c r="DC52" s="87">
        <f t="shared" si="427"/>
        <v>0</v>
      </c>
      <c r="DD52" s="87">
        <f t="shared" si="427"/>
        <v>0</v>
      </c>
      <c r="DE52" s="87">
        <f t="shared" si="427"/>
        <v>0</v>
      </c>
      <c r="DF52" s="87">
        <f t="shared" si="427"/>
        <v>0</v>
      </c>
      <c r="DG52" s="87">
        <f t="shared" si="427"/>
        <v>0</v>
      </c>
      <c r="DH52" s="87">
        <f t="shared" si="427"/>
        <v>0</v>
      </c>
      <c r="DI52" s="87">
        <f t="shared" si="427"/>
        <v>0</v>
      </c>
      <c r="DJ52" s="87">
        <f t="shared" si="427"/>
        <v>0</v>
      </c>
      <c r="DK52" s="87">
        <f t="shared" si="427"/>
        <v>0</v>
      </c>
      <c r="DL52" s="87">
        <f t="shared" si="427"/>
        <v>0</v>
      </c>
      <c r="DM52" s="87">
        <f t="shared" si="427"/>
        <v>0</v>
      </c>
      <c r="DN52" s="87">
        <f t="shared" si="427"/>
        <v>0</v>
      </c>
      <c r="DO52" s="87">
        <f t="shared" si="427"/>
        <v>0</v>
      </c>
      <c r="DP52" s="87">
        <f t="shared" si="427"/>
        <v>0</v>
      </c>
      <c r="DQ52" s="87">
        <f t="shared" si="427"/>
        <v>0</v>
      </c>
      <c r="DR52" s="87">
        <f t="shared" si="427"/>
        <v>0</v>
      </c>
      <c r="DS52" s="87">
        <f t="shared" si="427"/>
        <v>0</v>
      </c>
      <c r="DT52" s="87">
        <f t="shared" si="427"/>
        <v>0</v>
      </c>
      <c r="DU52" s="87">
        <f t="shared" si="427"/>
        <v>0</v>
      </c>
      <c r="DV52" s="87">
        <f t="shared" si="427"/>
        <v>0</v>
      </c>
      <c r="DW52" s="87">
        <f t="shared" si="427"/>
        <v>0</v>
      </c>
      <c r="DX52" s="87">
        <f t="shared" si="427"/>
        <v>0</v>
      </c>
      <c r="DY52" s="87">
        <f t="shared" si="427"/>
        <v>0</v>
      </c>
      <c r="DZ52" s="87">
        <f t="shared" si="427"/>
        <v>0</v>
      </c>
      <c r="EA52" s="87">
        <f t="shared" si="427"/>
        <v>0</v>
      </c>
      <c r="EB52" s="87">
        <f t="shared" si="427"/>
        <v>0</v>
      </c>
      <c r="EC52" s="87">
        <f t="shared" si="427"/>
        <v>0</v>
      </c>
      <c r="ED52" s="87">
        <f t="shared" si="427"/>
        <v>0</v>
      </c>
      <c r="EE52" s="87">
        <f t="shared" si="427"/>
        <v>0</v>
      </c>
      <c r="EF52" s="87">
        <f t="shared" ref="EF52:GQ52" si="428">+EF35*(1+$G52)</f>
        <v>0</v>
      </c>
      <c r="EG52" s="87">
        <f t="shared" si="428"/>
        <v>0</v>
      </c>
      <c r="EH52" s="87">
        <f t="shared" si="428"/>
        <v>0</v>
      </c>
      <c r="EI52" s="87">
        <f t="shared" si="428"/>
        <v>0</v>
      </c>
      <c r="EJ52" s="87">
        <f t="shared" si="428"/>
        <v>0</v>
      </c>
      <c r="EK52" s="87">
        <f t="shared" si="428"/>
        <v>0</v>
      </c>
      <c r="EL52" s="87">
        <f t="shared" si="428"/>
        <v>0</v>
      </c>
      <c r="EM52" s="87">
        <f t="shared" si="428"/>
        <v>0</v>
      </c>
      <c r="EN52" s="87">
        <f t="shared" si="428"/>
        <v>0</v>
      </c>
      <c r="EO52" s="87">
        <f t="shared" si="428"/>
        <v>0</v>
      </c>
      <c r="EP52" s="87">
        <f t="shared" si="428"/>
        <v>0</v>
      </c>
      <c r="EQ52" s="87">
        <f t="shared" si="428"/>
        <v>0</v>
      </c>
      <c r="ER52" s="87">
        <f t="shared" si="428"/>
        <v>0</v>
      </c>
      <c r="ES52" s="87">
        <f t="shared" si="428"/>
        <v>0</v>
      </c>
      <c r="ET52" s="87">
        <f t="shared" si="428"/>
        <v>0</v>
      </c>
      <c r="EU52" s="87">
        <f t="shared" si="428"/>
        <v>0</v>
      </c>
      <c r="EV52" s="87">
        <f t="shared" si="428"/>
        <v>0</v>
      </c>
      <c r="EW52" s="87">
        <f t="shared" si="428"/>
        <v>0</v>
      </c>
      <c r="EX52" s="87">
        <f t="shared" si="428"/>
        <v>0</v>
      </c>
      <c r="EY52" s="87">
        <f t="shared" si="428"/>
        <v>0</v>
      </c>
      <c r="EZ52" s="87">
        <f t="shared" si="428"/>
        <v>0</v>
      </c>
      <c r="FA52" s="87">
        <f t="shared" si="428"/>
        <v>0</v>
      </c>
      <c r="FB52" s="87">
        <f t="shared" si="428"/>
        <v>0</v>
      </c>
      <c r="FC52" s="87">
        <f t="shared" si="428"/>
        <v>0</v>
      </c>
      <c r="FD52" s="87">
        <f t="shared" si="428"/>
        <v>0</v>
      </c>
      <c r="FE52" s="87">
        <f t="shared" si="428"/>
        <v>0</v>
      </c>
      <c r="FF52" s="87">
        <f t="shared" si="428"/>
        <v>0</v>
      </c>
      <c r="FG52" s="87">
        <f t="shared" si="428"/>
        <v>0</v>
      </c>
      <c r="FH52" s="87">
        <f t="shared" si="428"/>
        <v>0</v>
      </c>
      <c r="FI52" s="87">
        <f t="shared" si="428"/>
        <v>0</v>
      </c>
      <c r="FJ52" s="87">
        <f t="shared" si="428"/>
        <v>0</v>
      </c>
      <c r="FK52" s="87">
        <f t="shared" si="428"/>
        <v>0</v>
      </c>
      <c r="FL52" s="87">
        <f t="shared" si="428"/>
        <v>0</v>
      </c>
      <c r="FM52" s="87">
        <f t="shared" si="428"/>
        <v>0</v>
      </c>
      <c r="FN52" s="87">
        <f t="shared" si="428"/>
        <v>0</v>
      </c>
      <c r="FO52" s="87">
        <f t="shared" si="428"/>
        <v>0</v>
      </c>
      <c r="FP52" s="87">
        <f t="shared" si="428"/>
        <v>0</v>
      </c>
      <c r="FQ52" s="87">
        <f t="shared" si="428"/>
        <v>0</v>
      </c>
      <c r="FR52" s="87">
        <f t="shared" si="428"/>
        <v>0</v>
      </c>
      <c r="FS52" s="87">
        <f t="shared" si="428"/>
        <v>0</v>
      </c>
      <c r="FT52" s="87">
        <f t="shared" si="428"/>
        <v>0</v>
      </c>
      <c r="FU52" s="87">
        <f t="shared" si="428"/>
        <v>0</v>
      </c>
      <c r="FV52" s="87">
        <f t="shared" si="428"/>
        <v>0</v>
      </c>
      <c r="FW52" s="87">
        <f t="shared" si="428"/>
        <v>0</v>
      </c>
      <c r="FX52" s="87">
        <f t="shared" si="428"/>
        <v>0</v>
      </c>
      <c r="FY52" s="87">
        <f t="shared" si="428"/>
        <v>0</v>
      </c>
      <c r="FZ52" s="87">
        <f t="shared" si="428"/>
        <v>0</v>
      </c>
      <c r="GA52" s="87">
        <f t="shared" si="428"/>
        <v>0</v>
      </c>
      <c r="GB52" s="87">
        <f t="shared" si="428"/>
        <v>0</v>
      </c>
      <c r="GC52" s="87">
        <f t="shared" si="428"/>
        <v>0</v>
      </c>
      <c r="GD52" s="87">
        <f t="shared" si="428"/>
        <v>0</v>
      </c>
      <c r="GE52" s="87">
        <f t="shared" si="428"/>
        <v>0</v>
      </c>
      <c r="GF52" s="87">
        <f t="shared" si="428"/>
        <v>0</v>
      </c>
      <c r="GG52" s="87">
        <f t="shared" si="428"/>
        <v>0</v>
      </c>
      <c r="GH52" s="87">
        <f t="shared" si="428"/>
        <v>0</v>
      </c>
      <c r="GI52" s="87">
        <f t="shared" si="428"/>
        <v>0</v>
      </c>
      <c r="GJ52" s="87">
        <f t="shared" si="428"/>
        <v>0</v>
      </c>
      <c r="GK52" s="87">
        <f t="shared" si="428"/>
        <v>0</v>
      </c>
      <c r="GL52" s="87">
        <f t="shared" si="428"/>
        <v>0</v>
      </c>
      <c r="GM52" s="87">
        <f t="shared" si="428"/>
        <v>0</v>
      </c>
      <c r="GN52" s="87">
        <f t="shared" si="428"/>
        <v>0</v>
      </c>
      <c r="GO52" s="87">
        <f t="shared" si="428"/>
        <v>0</v>
      </c>
      <c r="GP52" s="87">
        <f t="shared" si="428"/>
        <v>0</v>
      </c>
      <c r="GQ52" s="87">
        <f t="shared" si="428"/>
        <v>0</v>
      </c>
      <c r="GR52" s="87">
        <f t="shared" ref="GR52:JC52" si="429">+GR35*(1+$G52)</f>
        <v>0</v>
      </c>
      <c r="GS52" s="87">
        <f t="shared" si="429"/>
        <v>0</v>
      </c>
      <c r="GT52" s="87">
        <f t="shared" si="429"/>
        <v>0</v>
      </c>
      <c r="GU52" s="87">
        <f t="shared" si="429"/>
        <v>0</v>
      </c>
      <c r="GV52" s="87">
        <f t="shared" si="429"/>
        <v>0</v>
      </c>
      <c r="GW52" s="87">
        <f t="shared" si="429"/>
        <v>0</v>
      </c>
      <c r="GX52" s="87">
        <f t="shared" si="429"/>
        <v>0</v>
      </c>
      <c r="GY52" s="87">
        <f t="shared" si="429"/>
        <v>0</v>
      </c>
      <c r="GZ52" s="87">
        <f t="shared" si="429"/>
        <v>0</v>
      </c>
      <c r="HA52" s="87">
        <f t="shared" si="429"/>
        <v>0</v>
      </c>
      <c r="HB52" s="87">
        <f t="shared" si="429"/>
        <v>0</v>
      </c>
      <c r="HC52" s="87">
        <f t="shared" si="429"/>
        <v>0</v>
      </c>
      <c r="HD52" s="87">
        <f t="shared" si="429"/>
        <v>0</v>
      </c>
      <c r="HE52" s="87">
        <f t="shared" si="429"/>
        <v>0</v>
      </c>
      <c r="HF52" s="87">
        <f t="shared" si="429"/>
        <v>0</v>
      </c>
      <c r="HG52" s="87">
        <f t="shared" si="429"/>
        <v>0</v>
      </c>
      <c r="HH52" s="87">
        <f t="shared" si="429"/>
        <v>0</v>
      </c>
      <c r="HI52" s="87">
        <f t="shared" si="429"/>
        <v>0</v>
      </c>
      <c r="HJ52" s="87">
        <f t="shared" si="429"/>
        <v>0</v>
      </c>
      <c r="HK52" s="87">
        <f t="shared" si="429"/>
        <v>0</v>
      </c>
      <c r="HL52" s="87">
        <f t="shared" si="429"/>
        <v>0</v>
      </c>
      <c r="HM52" s="87">
        <f t="shared" si="429"/>
        <v>0</v>
      </c>
      <c r="HN52" s="87">
        <f t="shared" si="429"/>
        <v>0</v>
      </c>
      <c r="HO52" s="87">
        <f t="shared" si="429"/>
        <v>0</v>
      </c>
      <c r="HP52" s="87">
        <f t="shared" si="429"/>
        <v>0</v>
      </c>
      <c r="HQ52" s="87">
        <f t="shared" si="429"/>
        <v>0</v>
      </c>
      <c r="HR52" s="87">
        <f t="shared" si="429"/>
        <v>0</v>
      </c>
      <c r="HS52" s="87">
        <f t="shared" si="429"/>
        <v>0</v>
      </c>
      <c r="HT52" s="87">
        <f t="shared" si="429"/>
        <v>0</v>
      </c>
      <c r="HU52" s="87">
        <f t="shared" si="429"/>
        <v>0</v>
      </c>
      <c r="HV52" s="87">
        <f t="shared" si="429"/>
        <v>0</v>
      </c>
      <c r="HW52" s="87">
        <f t="shared" si="429"/>
        <v>0</v>
      </c>
      <c r="HX52" s="87">
        <f t="shared" si="429"/>
        <v>0</v>
      </c>
      <c r="HY52" s="87">
        <f t="shared" si="429"/>
        <v>0</v>
      </c>
      <c r="HZ52" s="87">
        <f t="shared" si="429"/>
        <v>0</v>
      </c>
      <c r="IA52" s="87">
        <f t="shared" si="429"/>
        <v>0</v>
      </c>
      <c r="IB52" s="87">
        <f t="shared" si="429"/>
        <v>0</v>
      </c>
      <c r="IC52" s="87">
        <f t="shared" si="429"/>
        <v>0</v>
      </c>
      <c r="ID52" s="87">
        <f t="shared" si="429"/>
        <v>0</v>
      </c>
      <c r="IE52" s="87">
        <f t="shared" si="429"/>
        <v>0</v>
      </c>
      <c r="IF52" s="87">
        <f t="shared" si="429"/>
        <v>0</v>
      </c>
      <c r="IG52" s="87">
        <f t="shared" si="429"/>
        <v>0</v>
      </c>
      <c r="IH52" s="87">
        <f t="shared" si="429"/>
        <v>0</v>
      </c>
      <c r="II52" s="87">
        <f t="shared" si="429"/>
        <v>0</v>
      </c>
      <c r="IJ52" s="87">
        <f t="shared" si="429"/>
        <v>0</v>
      </c>
      <c r="IK52" s="87">
        <f t="shared" si="429"/>
        <v>0</v>
      </c>
      <c r="IL52" s="87">
        <f t="shared" si="429"/>
        <v>0</v>
      </c>
      <c r="IM52" s="87">
        <f t="shared" si="429"/>
        <v>0</v>
      </c>
      <c r="IN52" s="87">
        <f t="shared" si="429"/>
        <v>0</v>
      </c>
      <c r="IO52" s="87">
        <f t="shared" si="429"/>
        <v>0</v>
      </c>
      <c r="IP52" s="87">
        <f t="shared" si="429"/>
        <v>0</v>
      </c>
      <c r="IQ52" s="87">
        <f t="shared" si="429"/>
        <v>0</v>
      </c>
      <c r="IR52" s="87">
        <f t="shared" si="429"/>
        <v>0</v>
      </c>
      <c r="IS52" s="87">
        <f t="shared" si="429"/>
        <v>0</v>
      </c>
      <c r="IT52" s="87">
        <f t="shared" si="429"/>
        <v>0</v>
      </c>
      <c r="IU52" s="87">
        <f t="shared" si="429"/>
        <v>0</v>
      </c>
      <c r="IV52" s="87">
        <f t="shared" si="429"/>
        <v>0</v>
      </c>
      <c r="IW52" s="87">
        <f t="shared" si="429"/>
        <v>0</v>
      </c>
      <c r="IX52" s="87">
        <f t="shared" si="429"/>
        <v>0</v>
      </c>
      <c r="IY52" s="87">
        <f t="shared" si="429"/>
        <v>0</v>
      </c>
      <c r="IZ52" s="87">
        <f t="shared" si="429"/>
        <v>0</v>
      </c>
      <c r="JA52" s="87">
        <f t="shared" si="429"/>
        <v>0</v>
      </c>
      <c r="JB52" s="87">
        <f t="shared" si="429"/>
        <v>0</v>
      </c>
      <c r="JC52" s="87">
        <f t="shared" si="429"/>
        <v>0</v>
      </c>
      <c r="JD52" s="87">
        <f t="shared" ref="JD52:LO52" si="430">+JD35*(1+$G52)</f>
        <v>0</v>
      </c>
      <c r="JE52" s="87">
        <f t="shared" si="430"/>
        <v>0</v>
      </c>
      <c r="JF52" s="87">
        <f t="shared" si="430"/>
        <v>0</v>
      </c>
      <c r="JG52" s="87">
        <f t="shared" si="430"/>
        <v>0</v>
      </c>
      <c r="JH52" s="87">
        <f t="shared" si="430"/>
        <v>0</v>
      </c>
      <c r="JI52" s="87">
        <f t="shared" si="430"/>
        <v>0</v>
      </c>
      <c r="JJ52" s="87">
        <f t="shared" si="430"/>
        <v>0</v>
      </c>
      <c r="JK52" s="87">
        <f t="shared" si="430"/>
        <v>0</v>
      </c>
      <c r="JL52" s="87">
        <f t="shared" si="430"/>
        <v>0</v>
      </c>
      <c r="JM52" s="87">
        <f t="shared" si="430"/>
        <v>0</v>
      </c>
      <c r="JN52" s="87">
        <f t="shared" si="430"/>
        <v>0</v>
      </c>
      <c r="JO52" s="87">
        <f t="shared" si="430"/>
        <v>0</v>
      </c>
      <c r="JP52" s="87">
        <f t="shared" si="430"/>
        <v>0</v>
      </c>
      <c r="JQ52" s="87">
        <f t="shared" si="430"/>
        <v>0</v>
      </c>
      <c r="JR52" s="87">
        <f t="shared" si="430"/>
        <v>0</v>
      </c>
      <c r="JS52" s="87">
        <f t="shared" si="430"/>
        <v>0</v>
      </c>
      <c r="JT52" s="87">
        <f t="shared" si="430"/>
        <v>0</v>
      </c>
      <c r="JU52" s="87">
        <f t="shared" si="430"/>
        <v>0</v>
      </c>
      <c r="JV52" s="87">
        <f t="shared" si="430"/>
        <v>0</v>
      </c>
      <c r="JW52" s="87">
        <f t="shared" si="430"/>
        <v>0</v>
      </c>
      <c r="JX52" s="87">
        <f t="shared" si="430"/>
        <v>0</v>
      </c>
      <c r="JY52" s="87">
        <f t="shared" si="430"/>
        <v>0</v>
      </c>
      <c r="JZ52" s="87">
        <f t="shared" si="430"/>
        <v>0</v>
      </c>
      <c r="KA52" s="87">
        <f t="shared" si="430"/>
        <v>0</v>
      </c>
      <c r="KB52" s="87">
        <f t="shared" si="430"/>
        <v>0</v>
      </c>
      <c r="KC52" s="87">
        <f t="shared" si="430"/>
        <v>0</v>
      </c>
      <c r="KD52" s="87">
        <f t="shared" si="430"/>
        <v>0</v>
      </c>
      <c r="KE52" s="87">
        <f t="shared" si="430"/>
        <v>0</v>
      </c>
      <c r="KF52" s="87">
        <f t="shared" si="430"/>
        <v>0</v>
      </c>
      <c r="KG52" s="87">
        <f t="shared" si="430"/>
        <v>0</v>
      </c>
      <c r="KH52" s="87">
        <f t="shared" si="430"/>
        <v>0</v>
      </c>
      <c r="KI52" s="87">
        <f t="shared" si="430"/>
        <v>0</v>
      </c>
      <c r="KJ52" s="87">
        <f t="shared" si="430"/>
        <v>0</v>
      </c>
      <c r="KK52" s="87">
        <f t="shared" si="430"/>
        <v>0</v>
      </c>
      <c r="KL52" s="87">
        <f t="shared" si="430"/>
        <v>0</v>
      </c>
      <c r="KM52" s="87">
        <f t="shared" si="430"/>
        <v>0</v>
      </c>
      <c r="KN52" s="87">
        <f t="shared" si="430"/>
        <v>0</v>
      </c>
      <c r="KO52" s="87">
        <f t="shared" si="430"/>
        <v>0</v>
      </c>
      <c r="KP52" s="87">
        <f t="shared" si="430"/>
        <v>0</v>
      </c>
      <c r="KQ52" s="87">
        <f t="shared" si="430"/>
        <v>0</v>
      </c>
      <c r="KR52" s="87">
        <f t="shared" si="430"/>
        <v>0</v>
      </c>
      <c r="KS52" s="87">
        <f t="shared" si="430"/>
        <v>0</v>
      </c>
      <c r="KT52" s="87">
        <f t="shared" si="430"/>
        <v>0</v>
      </c>
      <c r="KU52" s="87">
        <f t="shared" si="430"/>
        <v>0</v>
      </c>
      <c r="KV52" s="87">
        <f t="shared" si="430"/>
        <v>0</v>
      </c>
      <c r="KW52" s="87">
        <f t="shared" si="430"/>
        <v>0</v>
      </c>
      <c r="KX52" s="87">
        <f t="shared" si="430"/>
        <v>0</v>
      </c>
      <c r="KY52" s="87">
        <f t="shared" si="430"/>
        <v>0</v>
      </c>
      <c r="KZ52" s="87">
        <f t="shared" si="430"/>
        <v>0</v>
      </c>
      <c r="LA52" s="87">
        <f t="shared" si="430"/>
        <v>0</v>
      </c>
      <c r="LB52" s="87">
        <f t="shared" si="430"/>
        <v>0</v>
      </c>
      <c r="LC52" s="87">
        <f t="shared" si="430"/>
        <v>0</v>
      </c>
      <c r="LD52" s="87">
        <f t="shared" si="430"/>
        <v>0</v>
      </c>
      <c r="LE52" s="87">
        <f t="shared" si="430"/>
        <v>0</v>
      </c>
      <c r="LF52" s="87">
        <f t="shared" si="430"/>
        <v>0</v>
      </c>
      <c r="LG52" s="87">
        <f t="shared" si="430"/>
        <v>0</v>
      </c>
      <c r="LH52" s="87">
        <f t="shared" si="430"/>
        <v>0</v>
      </c>
      <c r="LI52" s="87">
        <f t="shared" si="430"/>
        <v>0</v>
      </c>
      <c r="LJ52" s="87">
        <f t="shared" si="430"/>
        <v>0</v>
      </c>
      <c r="LK52" s="87">
        <f t="shared" si="430"/>
        <v>0</v>
      </c>
      <c r="LL52" s="87">
        <f t="shared" si="430"/>
        <v>0</v>
      </c>
      <c r="LM52" s="87">
        <f t="shared" si="430"/>
        <v>0</v>
      </c>
      <c r="LN52" s="87">
        <f t="shared" si="430"/>
        <v>0</v>
      </c>
      <c r="LO52" s="87">
        <f t="shared" si="430"/>
        <v>0</v>
      </c>
      <c r="LP52" s="87">
        <f t="shared" ref="LP52:OA52" si="431">+LP35*(1+$G52)</f>
        <v>0</v>
      </c>
      <c r="LQ52" s="87">
        <f t="shared" si="431"/>
        <v>0</v>
      </c>
      <c r="LR52" s="87">
        <f t="shared" si="431"/>
        <v>0</v>
      </c>
      <c r="LS52" s="87">
        <f t="shared" si="431"/>
        <v>0</v>
      </c>
      <c r="LT52" s="87">
        <f t="shared" si="431"/>
        <v>0</v>
      </c>
      <c r="LU52" s="87">
        <f t="shared" si="431"/>
        <v>0</v>
      </c>
      <c r="LV52" s="87">
        <f t="shared" si="431"/>
        <v>0</v>
      </c>
      <c r="LW52" s="87">
        <f t="shared" si="431"/>
        <v>0</v>
      </c>
      <c r="LX52" s="87">
        <f t="shared" si="431"/>
        <v>0</v>
      </c>
      <c r="LY52" s="87">
        <f t="shared" si="431"/>
        <v>0</v>
      </c>
      <c r="LZ52" s="87">
        <f t="shared" si="431"/>
        <v>0</v>
      </c>
      <c r="MA52" s="87">
        <f t="shared" si="431"/>
        <v>0</v>
      </c>
      <c r="MB52" s="87">
        <f t="shared" si="431"/>
        <v>0</v>
      </c>
      <c r="MC52" s="87">
        <f t="shared" si="431"/>
        <v>0</v>
      </c>
      <c r="MD52" s="87">
        <f t="shared" si="431"/>
        <v>0</v>
      </c>
      <c r="ME52" s="87">
        <f t="shared" si="431"/>
        <v>0</v>
      </c>
      <c r="MF52" s="87">
        <f t="shared" si="431"/>
        <v>0</v>
      </c>
      <c r="MG52" s="87">
        <f t="shared" si="431"/>
        <v>0</v>
      </c>
      <c r="MH52" s="87">
        <f t="shared" si="431"/>
        <v>0</v>
      </c>
      <c r="MI52" s="87">
        <f t="shared" si="431"/>
        <v>0</v>
      </c>
      <c r="MJ52" s="87">
        <f t="shared" si="431"/>
        <v>0</v>
      </c>
      <c r="MK52" s="87">
        <f t="shared" si="431"/>
        <v>0</v>
      </c>
      <c r="ML52" s="87">
        <f t="shared" si="431"/>
        <v>0</v>
      </c>
      <c r="MM52" s="87">
        <f t="shared" si="431"/>
        <v>0</v>
      </c>
      <c r="MN52" s="87">
        <f t="shared" si="431"/>
        <v>0</v>
      </c>
      <c r="MO52" s="87">
        <f t="shared" si="431"/>
        <v>0</v>
      </c>
      <c r="MP52" s="87">
        <f t="shared" si="431"/>
        <v>0</v>
      </c>
      <c r="MQ52" s="87">
        <f t="shared" si="431"/>
        <v>0</v>
      </c>
      <c r="MR52" s="87">
        <f t="shared" si="431"/>
        <v>0</v>
      </c>
      <c r="MS52" s="87">
        <f t="shared" si="431"/>
        <v>0</v>
      </c>
      <c r="MT52" s="87">
        <f t="shared" si="431"/>
        <v>0</v>
      </c>
      <c r="MU52" s="87">
        <f t="shared" si="431"/>
        <v>0</v>
      </c>
      <c r="MV52" s="87">
        <f t="shared" si="431"/>
        <v>0</v>
      </c>
      <c r="MW52" s="87">
        <f t="shared" si="431"/>
        <v>0</v>
      </c>
      <c r="MX52" s="87">
        <f t="shared" si="431"/>
        <v>0</v>
      </c>
      <c r="MY52" s="87">
        <f t="shared" si="431"/>
        <v>0</v>
      </c>
      <c r="MZ52" s="87">
        <f t="shared" si="431"/>
        <v>0</v>
      </c>
      <c r="NA52" s="87">
        <f t="shared" si="431"/>
        <v>0</v>
      </c>
      <c r="NB52" s="87">
        <f t="shared" si="431"/>
        <v>0</v>
      </c>
      <c r="NC52" s="87">
        <f t="shared" si="431"/>
        <v>0</v>
      </c>
      <c r="ND52" s="87">
        <f t="shared" si="431"/>
        <v>0</v>
      </c>
      <c r="NE52" s="87">
        <f t="shared" si="431"/>
        <v>0</v>
      </c>
      <c r="NF52" s="87">
        <f t="shared" si="431"/>
        <v>0</v>
      </c>
      <c r="NG52" s="87">
        <f t="shared" si="431"/>
        <v>0</v>
      </c>
      <c r="NH52" s="87">
        <f t="shared" si="431"/>
        <v>0</v>
      </c>
      <c r="NI52" s="87">
        <f t="shared" si="431"/>
        <v>0</v>
      </c>
      <c r="NJ52" s="87">
        <f t="shared" si="431"/>
        <v>0</v>
      </c>
      <c r="NK52" s="87">
        <f t="shared" si="431"/>
        <v>0</v>
      </c>
      <c r="NL52" s="87">
        <f t="shared" si="431"/>
        <v>0</v>
      </c>
      <c r="NM52" s="87">
        <f t="shared" si="431"/>
        <v>0</v>
      </c>
      <c r="NN52" s="87">
        <f t="shared" si="431"/>
        <v>0</v>
      </c>
      <c r="NO52" s="87">
        <f t="shared" si="431"/>
        <v>0</v>
      </c>
      <c r="NP52" s="87">
        <f t="shared" si="431"/>
        <v>0</v>
      </c>
      <c r="NQ52" s="87">
        <f t="shared" si="431"/>
        <v>0</v>
      </c>
      <c r="NR52" s="87">
        <f t="shared" si="431"/>
        <v>0</v>
      </c>
      <c r="NS52" s="87">
        <f t="shared" si="431"/>
        <v>0</v>
      </c>
      <c r="NT52" s="87">
        <f t="shared" si="431"/>
        <v>0</v>
      </c>
      <c r="NU52" s="87">
        <f t="shared" si="431"/>
        <v>0</v>
      </c>
      <c r="NV52" s="87">
        <f t="shared" si="431"/>
        <v>0</v>
      </c>
      <c r="NW52" s="87">
        <f t="shared" si="431"/>
        <v>0</v>
      </c>
      <c r="NX52" s="87">
        <f t="shared" si="431"/>
        <v>0</v>
      </c>
      <c r="NY52" s="87">
        <f t="shared" si="431"/>
        <v>0</v>
      </c>
      <c r="NZ52" s="87">
        <f t="shared" si="431"/>
        <v>0</v>
      </c>
      <c r="OA52" s="87">
        <f t="shared" si="431"/>
        <v>0</v>
      </c>
      <c r="OB52" s="87">
        <f t="shared" ref="OB52:OM52" si="432">+OB35*(1+$G52)</f>
        <v>0</v>
      </c>
      <c r="OC52" s="87">
        <f t="shared" si="432"/>
        <v>0</v>
      </c>
      <c r="OD52" s="87">
        <f t="shared" si="432"/>
        <v>0</v>
      </c>
      <c r="OE52" s="87">
        <f t="shared" si="432"/>
        <v>0</v>
      </c>
      <c r="OF52" s="87">
        <f t="shared" si="432"/>
        <v>0</v>
      </c>
      <c r="OG52" s="87">
        <f t="shared" si="432"/>
        <v>0</v>
      </c>
      <c r="OH52" s="87">
        <f t="shared" si="432"/>
        <v>0</v>
      </c>
      <c r="OI52" s="87">
        <f t="shared" si="432"/>
        <v>0</v>
      </c>
      <c r="OJ52" s="87">
        <f t="shared" si="432"/>
        <v>0</v>
      </c>
      <c r="OK52" s="87">
        <f t="shared" si="432"/>
        <v>0</v>
      </c>
      <c r="OL52" s="87">
        <f t="shared" si="432"/>
        <v>0</v>
      </c>
      <c r="OM52" s="87">
        <f t="shared" si="432"/>
        <v>0</v>
      </c>
      <c r="ON52" s="85" t="s">
        <v>62</v>
      </c>
    </row>
    <row r="53" spans="3:404" x14ac:dyDescent="0.25">
      <c r="D53" s="73" t="str">
        <f t="shared" ref="D53:D54" si="433">+D36</f>
        <v>O&amp;M - Replacement Non-Labor</v>
      </c>
      <c r="G53" s="82">
        <f>'Master Esc. &amp; Loaders'!E36</f>
        <v>0.15939999999999999</v>
      </c>
      <c r="H53" s="87">
        <f t="shared" ref="H53:BS53" si="434">+H36*(1+$G53)</f>
        <v>0</v>
      </c>
      <c r="I53" s="87">
        <f t="shared" si="434"/>
        <v>0</v>
      </c>
      <c r="J53" s="87">
        <f t="shared" si="434"/>
        <v>0</v>
      </c>
      <c r="K53" s="87">
        <f t="shared" si="434"/>
        <v>0</v>
      </c>
      <c r="L53" s="87">
        <f t="shared" si="434"/>
        <v>0</v>
      </c>
      <c r="M53" s="87">
        <f t="shared" si="434"/>
        <v>0</v>
      </c>
      <c r="N53" s="87">
        <f t="shared" si="434"/>
        <v>0</v>
      </c>
      <c r="O53" s="87">
        <f t="shared" si="434"/>
        <v>0</v>
      </c>
      <c r="P53" s="87">
        <f t="shared" si="434"/>
        <v>0</v>
      </c>
      <c r="Q53" s="87">
        <f t="shared" si="434"/>
        <v>0</v>
      </c>
      <c r="R53" s="87">
        <f t="shared" si="434"/>
        <v>0</v>
      </c>
      <c r="S53" s="87">
        <f t="shared" si="434"/>
        <v>0</v>
      </c>
      <c r="T53" s="87">
        <f t="shared" si="434"/>
        <v>0</v>
      </c>
      <c r="U53" s="87">
        <f t="shared" si="434"/>
        <v>0</v>
      </c>
      <c r="V53" s="87">
        <f t="shared" si="434"/>
        <v>0</v>
      </c>
      <c r="W53" s="87">
        <f t="shared" si="434"/>
        <v>0</v>
      </c>
      <c r="X53" s="87">
        <f t="shared" si="434"/>
        <v>0</v>
      </c>
      <c r="Y53" s="87">
        <f t="shared" si="434"/>
        <v>0</v>
      </c>
      <c r="Z53" s="87">
        <f t="shared" si="434"/>
        <v>0</v>
      </c>
      <c r="AA53" s="87">
        <f t="shared" si="434"/>
        <v>0</v>
      </c>
      <c r="AB53" s="87">
        <f t="shared" si="434"/>
        <v>0</v>
      </c>
      <c r="AC53" s="87">
        <f t="shared" si="434"/>
        <v>0</v>
      </c>
      <c r="AD53" s="87">
        <f t="shared" si="434"/>
        <v>0</v>
      </c>
      <c r="AE53" s="87">
        <f t="shared" si="434"/>
        <v>0</v>
      </c>
      <c r="AF53" s="87">
        <f t="shared" si="434"/>
        <v>0</v>
      </c>
      <c r="AG53" s="87">
        <f t="shared" si="434"/>
        <v>0</v>
      </c>
      <c r="AH53" s="87">
        <f t="shared" si="434"/>
        <v>0</v>
      </c>
      <c r="AI53" s="87">
        <f t="shared" si="434"/>
        <v>0</v>
      </c>
      <c r="AJ53" s="87">
        <f t="shared" si="434"/>
        <v>0</v>
      </c>
      <c r="AK53" s="87">
        <f t="shared" si="434"/>
        <v>0</v>
      </c>
      <c r="AL53" s="87">
        <f t="shared" si="434"/>
        <v>0</v>
      </c>
      <c r="AM53" s="87">
        <f t="shared" si="434"/>
        <v>0</v>
      </c>
      <c r="AN53" s="87">
        <f t="shared" si="434"/>
        <v>0</v>
      </c>
      <c r="AO53" s="87">
        <f t="shared" si="434"/>
        <v>0</v>
      </c>
      <c r="AP53" s="87">
        <f t="shared" si="434"/>
        <v>0</v>
      </c>
      <c r="AQ53" s="87">
        <f t="shared" si="434"/>
        <v>0</v>
      </c>
      <c r="AR53" s="87">
        <f t="shared" si="434"/>
        <v>0</v>
      </c>
      <c r="AS53" s="87">
        <f t="shared" si="434"/>
        <v>0</v>
      </c>
      <c r="AT53" s="87">
        <f t="shared" si="434"/>
        <v>0</v>
      </c>
      <c r="AU53" s="87">
        <f t="shared" si="434"/>
        <v>0</v>
      </c>
      <c r="AV53" s="87">
        <f t="shared" si="434"/>
        <v>0</v>
      </c>
      <c r="AW53" s="87">
        <f t="shared" si="434"/>
        <v>0</v>
      </c>
      <c r="AX53" s="87">
        <f t="shared" si="434"/>
        <v>0</v>
      </c>
      <c r="AY53" s="87">
        <f t="shared" si="434"/>
        <v>0</v>
      </c>
      <c r="AZ53" s="87">
        <f t="shared" si="434"/>
        <v>0</v>
      </c>
      <c r="BA53" s="87">
        <f t="shared" si="434"/>
        <v>0</v>
      </c>
      <c r="BB53" s="87">
        <f t="shared" si="434"/>
        <v>0</v>
      </c>
      <c r="BC53" s="87">
        <f t="shared" si="434"/>
        <v>0</v>
      </c>
      <c r="BD53" s="87">
        <f t="shared" si="434"/>
        <v>0</v>
      </c>
      <c r="BE53" s="87">
        <f t="shared" si="434"/>
        <v>0</v>
      </c>
      <c r="BF53" s="87">
        <f t="shared" si="434"/>
        <v>0</v>
      </c>
      <c r="BG53" s="87">
        <f t="shared" si="434"/>
        <v>0</v>
      </c>
      <c r="BH53" s="87">
        <f t="shared" si="434"/>
        <v>0</v>
      </c>
      <c r="BI53" s="87">
        <f t="shared" si="434"/>
        <v>0</v>
      </c>
      <c r="BJ53" s="87">
        <f t="shared" si="434"/>
        <v>0</v>
      </c>
      <c r="BK53" s="87">
        <f t="shared" si="434"/>
        <v>0</v>
      </c>
      <c r="BL53" s="87">
        <f t="shared" si="434"/>
        <v>0</v>
      </c>
      <c r="BM53" s="87">
        <f t="shared" si="434"/>
        <v>0</v>
      </c>
      <c r="BN53" s="87">
        <f t="shared" si="434"/>
        <v>0</v>
      </c>
      <c r="BO53" s="87">
        <f t="shared" si="434"/>
        <v>0</v>
      </c>
      <c r="BP53" s="87">
        <f t="shared" si="434"/>
        <v>0</v>
      </c>
      <c r="BQ53" s="87">
        <f t="shared" si="434"/>
        <v>0</v>
      </c>
      <c r="BR53" s="87">
        <f t="shared" si="434"/>
        <v>0</v>
      </c>
      <c r="BS53" s="87">
        <f t="shared" si="434"/>
        <v>0</v>
      </c>
      <c r="BT53" s="87">
        <f t="shared" ref="BT53:EE53" si="435">+BT36*(1+$G53)</f>
        <v>0</v>
      </c>
      <c r="BU53" s="87">
        <f t="shared" si="435"/>
        <v>0</v>
      </c>
      <c r="BV53" s="87">
        <f t="shared" si="435"/>
        <v>0</v>
      </c>
      <c r="BW53" s="87">
        <f t="shared" si="435"/>
        <v>0</v>
      </c>
      <c r="BX53" s="87">
        <f t="shared" si="435"/>
        <v>0</v>
      </c>
      <c r="BY53" s="87">
        <f t="shared" si="435"/>
        <v>0</v>
      </c>
      <c r="BZ53" s="87">
        <f t="shared" si="435"/>
        <v>0</v>
      </c>
      <c r="CA53" s="87">
        <f t="shared" si="435"/>
        <v>0</v>
      </c>
      <c r="CB53" s="87">
        <f t="shared" si="435"/>
        <v>0</v>
      </c>
      <c r="CC53" s="87">
        <f t="shared" si="435"/>
        <v>0</v>
      </c>
      <c r="CD53" s="87">
        <f t="shared" si="435"/>
        <v>0</v>
      </c>
      <c r="CE53" s="87">
        <f t="shared" si="435"/>
        <v>0</v>
      </c>
      <c r="CF53" s="87">
        <f t="shared" si="435"/>
        <v>0</v>
      </c>
      <c r="CG53" s="87">
        <f t="shared" si="435"/>
        <v>0</v>
      </c>
      <c r="CH53" s="87">
        <f t="shared" si="435"/>
        <v>0</v>
      </c>
      <c r="CI53" s="87">
        <f t="shared" si="435"/>
        <v>0</v>
      </c>
      <c r="CJ53" s="87">
        <f t="shared" si="435"/>
        <v>0</v>
      </c>
      <c r="CK53" s="87">
        <f t="shared" si="435"/>
        <v>0</v>
      </c>
      <c r="CL53" s="87">
        <f t="shared" si="435"/>
        <v>0</v>
      </c>
      <c r="CM53" s="87">
        <f t="shared" si="435"/>
        <v>0</v>
      </c>
      <c r="CN53" s="87">
        <f t="shared" si="435"/>
        <v>0</v>
      </c>
      <c r="CO53" s="87">
        <f t="shared" si="435"/>
        <v>0</v>
      </c>
      <c r="CP53" s="87">
        <f t="shared" si="435"/>
        <v>0</v>
      </c>
      <c r="CQ53" s="87">
        <f t="shared" si="435"/>
        <v>0</v>
      </c>
      <c r="CR53" s="87">
        <f t="shared" si="435"/>
        <v>0</v>
      </c>
      <c r="CS53" s="87">
        <f t="shared" si="435"/>
        <v>0</v>
      </c>
      <c r="CT53" s="87">
        <f t="shared" si="435"/>
        <v>0</v>
      </c>
      <c r="CU53" s="87">
        <f t="shared" si="435"/>
        <v>0</v>
      </c>
      <c r="CV53" s="87">
        <f t="shared" si="435"/>
        <v>0</v>
      </c>
      <c r="CW53" s="87">
        <f t="shared" si="435"/>
        <v>0</v>
      </c>
      <c r="CX53" s="87">
        <f t="shared" si="435"/>
        <v>0</v>
      </c>
      <c r="CY53" s="87">
        <f t="shared" si="435"/>
        <v>0</v>
      </c>
      <c r="CZ53" s="87">
        <f t="shared" si="435"/>
        <v>0</v>
      </c>
      <c r="DA53" s="87">
        <f t="shared" si="435"/>
        <v>0</v>
      </c>
      <c r="DB53" s="87">
        <f t="shared" si="435"/>
        <v>0</v>
      </c>
      <c r="DC53" s="87">
        <f t="shared" si="435"/>
        <v>0</v>
      </c>
      <c r="DD53" s="87">
        <f t="shared" si="435"/>
        <v>0</v>
      </c>
      <c r="DE53" s="87">
        <f t="shared" si="435"/>
        <v>0</v>
      </c>
      <c r="DF53" s="87">
        <f t="shared" si="435"/>
        <v>0</v>
      </c>
      <c r="DG53" s="87">
        <f t="shared" si="435"/>
        <v>0</v>
      </c>
      <c r="DH53" s="87">
        <f t="shared" si="435"/>
        <v>0</v>
      </c>
      <c r="DI53" s="87">
        <f t="shared" si="435"/>
        <v>0</v>
      </c>
      <c r="DJ53" s="87">
        <f t="shared" si="435"/>
        <v>0</v>
      </c>
      <c r="DK53" s="87">
        <f t="shared" si="435"/>
        <v>0</v>
      </c>
      <c r="DL53" s="87">
        <f t="shared" si="435"/>
        <v>0</v>
      </c>
      <c r="DM53" s="87">
        <f t="shared" si="435"/>
        <v>0</v>
      </c>
      <c r="DN53" s="87">
        <f t="shared" si="435"/>
        <v>0</v>
      </c>
      <c r="DO53" s="87">
        <f t="shared" si="435"/>
        <v>0</v>
      </c>
      <c r="DP53" s="87">
        <f t="shared" si="435"/>
        <v>0</v>
      </c>
      <c r="DQ53" s="87">
        <f t="shared" si="435"/>
        <v>0</v>
      </c>
      <c r="DR53" s="87">
        <f t="shared" si="435"/>
        <v>0</v>
      </c>
      <c r="DS53" s="87">
        <f t="shared" si="435"/>
        <v>0</v>
      </c>
      <c r="DT53" s="87">
        <f t="shared" si="435"/>
        <v>0</v>
      </c>
      <c r="DU53" s="87">
        <f t="shared" si="435"/>
        <v>0</v>
      </c>
      <c r="DV53" s="87">
        <f t="shared" si="435"/>
        <v>0</v>
      </c>
      <c r="DW53" s="87">
        <f t="shared" si="435"/>
        <v>0</v>
      </c>
      <c r="DX53" s="87">
        <f t="shared" si="435"/>
        <v>0</v>
      </c>
      <c r="DY53" s="87">
        <f t="shared" si="435"/>
        <v>0</v>
      </c>
      <c r="DZ53" s="87">
        <f t="shared" si="435"/>
        <v>0</v>
      </c>
      <c r="EA53" s="87">
        <f t="shared" si="435"/>
        <v>0</v>
      </c>
      <c r="EB53" s="87">
        <f t="shared" si="435"/>
        <v>0</v>
      </c>
      <c r="EC53" s="87">
        <f t="shared" si="435"/>
        <v>0</v>
      </c>
      <c r="ED53" s="87">
        <f t="shared" si="435"/>
        <v>0</v>
      </c>
      <c r="EE53" s="87">
        <f t="shared" si="435"/>
        <v>0</v>
      </c>
      <c r="EF53" s="87">
        <f t="shared" ref="EF53:EU53" si="436">+EF36*(1+$G53)</f>
        <v>0</v>
      </c>
      <c r="EG53" s="87">
        <f t="shared" si="436"/>
        <v>0</v>
      </c>
      <c r="EH53" s="87">
        <f t="shared" si="436"/>
        <v>0</v>
      </c>
      <c r="EI53" s="87">
        <f t="shared" si="436"/>
        <v>0</v>
      </c>
      <c r="EJ53" s="87">
        <f t="shared" si="436"/>
        <v>0</v>
      </c>
      <c r="EK53" s="87">
        <f t="shared" si="436"/>
        <v>0</v>
      </c>
      <c r="EL53" s="87">
        <f t="shared" si="436"/>
        <v>0</v>
      </c>
      <c r="EM53" s="87">
        <f t="shared" si="436"/>
        <v>0</v>
      </c>
      <c r="EN53" s="87">
        <f t="shared" si="436"/>
        <v>0</v>
      </c>
      <c r="EO53" s="87">
        <f t="shared" si="436"/>
        <v>0</v>
      </c>
      <c r="EP53" s="87">
        <f t="shared" si="436"/>
        <v>0</v>
      </c>
      <c r="EQ53" s="87">
        <f t="shared" si="436"/>
        <v>0</v>
      </c>
      <c r="ER53" s="87">
        <f t="shared" si="436"/>
        <v>0</v>
      </c>
      <c r="ES53" s="87">
        <f t="shared" si="436"/>
        <v>0</v>
      </c>
      <c r="ET53" s="87">
        <f t="shared" si="436"/>
        <v>0</v>
      </c>
      <c r="EU53" s="87">
        <f t="shared" si="436"/>
        <v>0</v>
      </c>
      <c r="EV53" s="87">
        <f t="shared" ref="EV53:HG53" si="437">+EV36*(1+$G53)</f>
        <v>0</v>
      </c>
      <c r="EW53" s="87">
        <f t="shared" si="437"/>
        <v>0</v>
      </c>
      <c r="EX53" s="87">
        <f t="shared" si="437"/>
        <v>0</v>
      </c>
      <c r="EY53" s="87">
        <f t="shared" si="437"/>
        <v>0</v>
      </c>
      <c r="EZ53" s="87">
        <f t="shared" si="437"/>
        <v>0</v>
      </c>
      <c r="FA53" s="87">
        <f t="shared" si="437"/>
        <v>0</v>
      </c>
      <c r="FB53" s="87">
        <f t="shared" si="437"/>
        <v>0</v>
      </c>
      <c r="FC53" s="87">
        <f t="shared" si="437"/>
        <v>0</v>
      </c>
      <c r="FD53" s="87">
        <f t="shared" si="437"/>
        <v>0</v>
      </c>
      <c r="FE53" s="87">
        <f t="shared" si="437"/>
        <v>0</v>
      </c>
      <c r="FF53" s="87">
        <f t="shared" si="437"/>
        <v>0</v>
      </c>
      <c r="FG53" s="87">
        <f t="shared" si="437"/>
        <v>0</v>
      </c>
      <c r="FH53" s="87">
        <f t="shared" si="437"/>
        <v>0</v>
      </c>
      <c r="FI53" s="87">
        <f t="shared" si="437"/>
        <v>0</v>
      </c>
      <c r="FJ53" s="87">
        <f t="shared" si="437"/>
        <v>0</v>
      </c>
      <c r="FK53" s="87">
        <f t="shared" si="437"/>
        <v>0</v>
      </c>
      <c r="FL53" s="87">
        <f t="shared" si="437"/>
        <v>0</v>
      </c>
      <c r="FM53" s="87">
        <f t="shared" si="437"/>
        <v>0</v>
      </c>
      <c r="FN53" s="87">
        <f t="shared" si="437"/>
        <v>0</v>
      </c>
      <c r="FO53" s="87">
        <f t="shared" si="437"/>
        <v>0</v>
      </c>
      <c r="FP53" s="87">
        <f t="shared" si="437"/>
        <v>0</v>
      </c>
      <c r="FQ53" s="87">
        <f t="shared" si="437"/>
        <v>0</v>
      </c>
      <c r="FR53" s="87">
        <f t="shared" si="437"/>
        <v>0</v>
      </c>
      <c r="FS53" s="87">
        <f t="shared" si="437"/>
        <v>0</v>
      </c>
      <c r="FT53" s="87">
        <f t="shared" si="437"/>
        <v>0</v>
      </c>
      <c r="FU53" s="87">
        <f t="shared" si="437"/>
        <v>0</v>
      </c>
      <c r="FV53" s="87">
        <f t="shared" si="437"/>
        <v>0</v>
      </c>
      <c r="FW53" s="87">
        <f t="shared" si="437"/>
        <v>0</v>
      </c>
      <c r="FX53" s="87">
        <f t="shared" si="437"/>
        <v>0</v>
      </c>
      <c r="FY53" s="87">
        <f t="shared" si="437"/>
        <v>0</v>
      </c>
      <c r="FZ53" s="87">
        <f t="shared" si="437"/>
        <v>0</v>
      </c>
      <c r="GA53" s="87">
        <f t="shared" si="437"/>
        <v>0</v>
      </c>
      <c r="GB53" s="87">
        <f t="shared" si="437"/>
        <v>0</v>
      </c>
      <c r="GC53" s="87">
        <f t="shared" si="437"/>
        <v>0</v>
      </c>
      <c r="GD53" s="87">
        <f t="shared" si="437"/>
        <v>0</v>
      </c>
      <c r="GE53" s="87">
        <f t="shared" si="437"/>
        <v>0</v>
      </c>
      <c r="GF53" s="87">
        <f t="shared" si="437"/>
        <v>0</v>
      </c>
      <c r="GG53" s="87">
        <f t="shared" si="437"/>
        <v>0</v>
      </c>
      <c r="GH53" s="87">
        <f t="shared" si="437"/>
        <v>0</v>
      </c>
      <c r="GI53" s="87">
        <f t="shared" si="437"/>
        <v>0</v>
      </c>
      <c r="GJ53" s="87">
        <f t="shared" si="437"/>
        <v>0</v>
      </c>
      <c r="GK53" s="87">
        <f t="shared" si="437"/>
        <v>0</v>
      </c>
      <c r="GL53" s="87">
        <f t="shared" si="437"/>
        <v>0</v>
      </c>
      <c r="GM53" s="87">
        <f t="shared" si="437"/>
        <v>0</v>
      </c>
      <c r="GN53" s="87">
        <f t="shared" si="437"/>
        <v>0</v>
      </c>
      <c r="GO53" s="87">
        <f t="shared" si="437"/>
        <v>0</v>
      </c>
      <c r="GP53" s="87">
        <f t="shared" si="437"/>
        <v>0</v>
      </c>
      <c r="GQ53" s="87">
        <f t="shared" si="437"/>
        <v>0</v>
      </c>
      <c r="GR53" s="87">
        <f t="shared" si="437"/>
        <v>0</v>
      </c>
      <c r="GS53" s="87">
        <f t="shared" si="437"/>
        <v>0</v>
      </c>
      <c r="GT53" s="87">
        <f t="shared" si="437"/>
        <v>0</v>
      </c>
      <c r="GU53" s="87">
        <f t="shared" si="437"/>
        <v>0</v>
      </c>
      <c r="GV53" s="87">
        <f t="shared" si="437"/>
        <v>0</v>
      </c>
      <c r="GW53" s="87">
        <f t="shared" si="437"/>
        <v>0</v>
      </c>
      <c r="GX53" s="87">
        <f t="shared" si="437"/>
        <v>0</v>
      </c>
      <c r="GY53" s="87">
        <f t="shared" si="437"/>
        <v>0</v>
      </c>
      <c r="GZ53" s="87">
        <f t="shared" si="437"/>
        <v>0</v>
      </c>
      <c r="HA53" s="87">
        <f t="shared" si="437"/>
        <v>0</v>
      </c>
      <c r="HB53" s="87">
        <f t="shared" si="437"/>
        <v>0</v>
      </c>
      <c r="HC53" s="87">
        <f t="shared" si="437"/>
        <v>0</v>
      </c>
      <c r="HD53" s="87">
        <f t="shared" si="437"/>
        <v>0</v>
      </c>
      <c r="HE53" s="87">
        <f t="shared" si="437"/>
        <v>0</v>
      </c>
      <c r="HF53" s="87">
        <f t="shared" si="437"/>
        <v>0</v>
      </c>
      <c r="HG53" s="87">
        <f t="shared" si="437"/>
        <v>0</v>
      </c>
      <c r="HH53" s="87">
        <f t="shared" ref="HH53:JS53" si="438">+HH36*(1+$G53)</f>
        <v>0</v>
      </c>
      <c r="HI53" s="87">
        <f t="shared" si="438"/>
        <v>0</v>
      </c>
      <c r="HJ53" s="87">
        <f t="shared" si="438"/>
        <v>0</v>
      </c>
      <c r="HK53" s="87">
        <f t="shared" si="438"/>
        <v>0</v>
      </c>
      <c r="HL53" s="87">
        <f t="shared" si="438"/>
        <v>0</v>
      </c>
      <c r="HM53" s="87">
        <f t="shared" si="438"/>
        <v>0</v>
      </c>
      <c r="HN53" s="87">
        <f t="shared" si="438"/>
        <v>0</v>
      </c>
      <c r="HO53" s="87">
        <f t="shared" si="438"/>
        <v>0</v>
      </c>
      <c r="HP53" s="87">
        <f t="shared" si="438"/>
        <v>0</v>
      </c>
      <c r="HQ53" s="87">
        <f t="shared" si="438"/>
        <v>0</v>
      </c>
      <c r="HR53" s="87">
        <f t="shared" si="438"/>
        <v>0</v>
      </c>
      <c r="HS53" s="87">
        <f t="shared" si="438"/>
        <v>0</v>
      </c>
      <c r="HT53" s="87">
        <f t="shared" si="438"/>
        <v>0</v>
      </c>
      <c r="HU53" s="87">
        <f t="shared" si="438"/>
        <v>0</v>
      </c>
      <c r="HV53" s="87">
        <f t="shared" si="438"/>
        <v>0</v>
      </c>
      <c r="HW53" s="87">
        <f t="shared" si="438"/>
        <v>0</v>
      </c>
      <c r="HX53" s="87">
        <f t="shared" si="438"/>
        <v>0</v>
      </c>
      <c r="HY53" s="87">
        <f t="shared" si="438"/>
        <v>0</v>
      </c>
      <c r="HZ53" s="87">
        <f t="shared" si="438"/>
        <v>0</v>
      </c>
      <c r="IA53" s="87">
        <f t="shared" si="438"/>
        <v>0</v>
      </c>
      <c r="IB53" s="87">
        <f t="shared" si="438"/>
        <v>0</v>
      </c>
      <c r="IC53" s="87">
        <f t="shared" si="438"/>
        <v>0</v>
      </c>
      <c r="ID53" s="87">
        <f t="shared" si="438"/>
        <v>0</v>
      </c>
      <c r="IE53" s="87">
        <f t="shared" si="438"/>
        <v>0</v>
      </c>
      <c r="IF53" s="87">
        <f t="shared" si="438"/>
        <v>0</v>
      </c>
      <c r="IG53" s="87">
        <f t="shared" si="438"/>
        <v>0</v>
      </c>
      <c r="IH53" s="87">
        <f t="shared" si="438"/>
        <v>0</v>
      </c>
      <c r="II53" s="87">
        <f t="shared" si="438"/>
        <v>0</v>
      </c>
      <c r="IJ53" s="87">
        <f t="shared" si="438"/>
        <v>0</v>
      </c>
      <c r="IK53" s="87">
        <f t="shared" si="438"/>
        <v>0</v>
      </c>
      <c r="IL53" s="87">
        <f t="shared" si="438"/>
        <v>0</v>
      </c>
      <c r="IM53" s="87">
        <f t="shared" si="438"/>
        <v>0</v>
      </c>
      <c r="IN53" s="87">
        <f t="shared" si="438"/>
        <v>0</v>
      </c>
      <c r="IO53" s="87">
        <f t="shared" si="438"/>
        <v>0</v>
      </c>
      <c r="IP53" s="87">
        <f t="shared" si="438"/>
        <v>0</v>
      </c>
      <c r="IQ53" s="87">
        <f t="shared" si="438"/>
        <v>0</v>
      </c>
      <c r="IR53" s="87">
        <f t="shared" si="438"/>
        <v>0</v>
      </c>
      <c r="IS53" s="87">
        <f t="shared" si="438"/>
        <v>0</v>
      </c>
      <c r="IT53" s="87">
        <f t="shared" si="438"/>
        <v>0</v>
      </c>
      <c r="IU53" s="87">
        <f t="shared" si="438"/>
        <v>0</v>
      </c>
      <c r="IV53" s="87">
        <f t="shared" si="438"/>
        <v>0</v>
      </c>
      <c r="IW53" s="87">
        <f t="shared" si="438"/>
        <v>0</v>
      </c>
      <c r="IX53" s="87">
        <f t="shared" si="438"/>
        <v>0</v>
      </c>
      <c r="IY53" s="87">
        <f t="shared" si="438"/>
        <v>0</v>
      </c>
      <c r="IZ53" s="87">
        <f t="shared" si="438"/>
        <v>0</v>
      </c>
      <c r="JA53" s="87">
        <f t="shared" si="438"/>
        <v>0</v>
      </c>
      <c r="JB53" s="87">
        <f t="shared" si="438"/>
        <v>0</v>
      </c>
      <c r="JC53" s="87">
        <f t="shared" si="438"/>
        <v>0</v>
      </c>
      <c r="JD53" s="87">
        <f t="shared" si="438"/>
        <v>0</v>
      </c>
      <c r="JE53" s="87">
        <f t="shared" si="438"/>
        <v>0</v>
      </c>
      <c r="JF53" s="87">
        <f t="shared" si="438"/>
        <v>0</v>
      </c>
      <c r="JG53" s="87">
        <f t="shared" si="438"/>
        <v>0</v>
      </c>
      <c r="JH53" s="87">
        <f t="shared" si="438"/>
        <v>0</v>
      </c>
      <c r="JI53" s="87">
        <f t="shared" si="438"/>
        <v>0</v>
      </c>
      <c r="JJ53" s="87">
        <f t="shared" si="438"/>
        <v>0</v>
      </c>
      <c r="JK53" s="87">
        <f t="shared" si="438"/>
        <v>0</v>
      </c>
      <c r="JL53" s="87">
        <f t="shared" si="438"/>
        <v>0</v>
      </c>
      <c r="JM53" s="87">
        <f t="shared" si="438"/>
        <v>0</v>
      </c>
      <c r="JN53" s="87">
        <f t="shared" si="438"/>
        <v>0</v>
      </c>
      <c r="JO53" s="87">
        <f t="shared" si="438"/>
        <v>0</v>
      </c>
      <c r="JP53" s="87">
        <f t="shared" si="438"/>
        <v>0</v>
      </c>
      <c r="JQ53" s="87">
        <f t="shared" si="438"/>
        <v>0</v>
      </c>
      <c r="JR53" s="87">
        <f t="shared" si="438"/>
        <v>0</v>
      </c>
      <c r="JS53" s="87">
        <f t="shared" si="438"/>
        <v>0</v>
      </c>
      <c r="JT53" s="87">
        <f t="shared" ref="JT53:ME53" si="439">+JT36*(1+$G53)</f>
        <v>0</v>
      </c>
      <c r="JU53" s="87">
        <f t="shared" si="439"/>
        <v>0</v>
      </c>
      <c r="JV53" s="87">
        <f t="shared" si="439"/>
        <v>0</v>
      </c>
      <c r="JW53" s="87">
        <f t="shared" si="439"/>
        <v>0</v>
      </c>
      <c r="JX53" s="87">
        <f t="shared" si="439"/>
        <v>0</v>
      </c>
      <c r="JY53" s="87">
        <f t="shared" si="439"/>
        <v>0</v>
      </c>
      <c r="JZ53" s="87">
        <f t="shared" si="439"/>
        <v>0</v>
      </c>
      <c r="KA53" s="87">
        <f t="shared" si="439"/>
        <v>0</v>
      </c>
      <c r="KB53" s="87">
        <f t="shared" si="439"/>
        <v>0</v>
      </c>
      <c r="KC53" s="87">
        <f t="shared" si="439"/>
        <v>0</v>
      </c>
      <c r="KD53" s="87">
        <f t="shared" si="439"/>
        <v>0</v>
      </c>
      <c r="KE53" s="87">
        <f t="shared" si="439"/>
        <v>0</v>
      </c>
      <c r="KF53" s="87">
        <f t="shared" si="439"/>
        <v>0</v>
      </c>
      <c r="KG53" s="87">
        <f t="shared" si="439"/>
        <v>0</v>
      </c>
      <c r="KH53" s="87">
        <f t="shared" si="439"/>
        <v>0</v>
      </c>
      <c r="KI53" s="87">
        <f t="shared" si="439"/>
        <v>0</v>
      </c>
      <c r="KJ53" s="87">
        <f t="shared" si="439"/>
        <v>0</v>
      </c>
      <c r="KK53" s="87">
        <f t="shared" si="439"/>
        <v>0</v>
      </c>
      <c r="KL53" s="87">
        <f t="shared" si="439"/>
        <v>0</v>
      </c>
      <c r="KM53" s="87">
        <f t="shared" si="439"/>
        <v>0</v>
      </c>
      <c r="KN53" s="87">
        <f t="shared" si="439"/>
        <v>0</v>
      </c>
      <c r="KO53" s="87">
        <f t="shared" si="439"/>
        <v>0</v>
      </c>
      <c r="KP53" s="87">
        <f t="shared" si="439"/>
        <v>0</v>
      </c>
      <c r="KQ53" s="87">
        <f t="shared" si="439"/>
        <v>0</v>
      </c>
      <c r="KR53" s="87">
        <f t="shared" si="439"/>
        <v>0</v>
      </c>
      <c r="KS53" s="87">
        <f t="shared" si="439"/>
        <v>0</v>
      </c>
      <c r="KT53" s="87">
        <f t="shared" si="439"/>
        <v>0</v>
      </c>
      <c r="KU53" s="87">
        <f t="shared" si="439"/>
        <v>0</v>
      </c>
      <c r="KV53" s="87">
        <f t="shared" si="439"/>
        <v>0</v>
      </c>
      <c r="KW53" s="87">
        <f t="shared" si="439"/>
        <v>0</v>
      </c>
      <c r="KX53" s="87">
        <f t="shared" si="439"/>
        <v>0</v>
      </c>
      <c r="KY53" s="87">
        <f t="shared" si="439"/>
        <v>0</v>
      </c>
      <c r="KZ53" s="87">
        <f t="shared" si="439"/>
        <v>0</v>
      </c>
      <c r="LA53" s="87">
        <f t="shared" si="439"/>
        <v>0</v>
      </c>
      <c r="LB53" s="87">
        <f t="shared" si="439"/>
        <v>0</v>
      </c>
      <c r="LC53" s="87">
        <f t="shared" si="439"/>
        <v>0</v>
      </c>
      <c r="LD53" s="87">
        <f t="shared" si="439"/>
        <v>0</v>
      </c>
      <c r="LE53" s="87">
        <f t="shared" si="439"/>
        <v>0</v>
      </c>
      <c r="LF53" s="87">
        <f t="shared" si="439"/>
        <v>0</v>
      </c>
      <c r="LG53" s="87">
        <f t="shared" si="439"/>
        <v>0</v>
      </c>
      <c r="LH53" s="87">
        <f t="shared" si="439"/>
        <v>0</v>
      </c>
      <c r="LI53" s="87">
        <f t="shared" si="439"/>
        <v>0</v>
      </c>
      <c r="LJ53" s="87">
        <f t="shared" si="439"/>
        <v>0</v>
      </c>
      <c r="LK53" s="87">
        <f t="shared" si="439"/>
        <v>0</v>
      </c>
      <c r="LL53" s="87">
        <f t="shared" si="439"/>
        <v>0</v>
      </c>
      <c r="LM53" s="87">
        <f t="shared" si="439"/>
        <v>0</v>
      </c>
      <c r="LN53" s="87">
        <f t="shared" si="439"/>
        <v>0</v>
      </c>
      <c r="LO53" s="87">
        <f t="shared" si="439"/>
        <v>0</v>
      </c>
      <c r="LP53" s="87">
        <f t="shared" si="439"/>
        <v>0</v>
      </c>
      <c r="LQ53" s="87">
        <f t="shared" si="439"/>
        <v>0</v>
      </c>
      <c r="LR53" s="87">
        <f t="shared" si="439"/>
        <v>0</v>
      </c>
      <c r="LS53" s="87">
        <f t="shared" si="439"/>
        <v>0</v>
      </c>
      <c r="LT53" s="87">
        <f t="shared" si="439"/>
        <v>0</v>
      </c>
      <c r="LU53" s="87">
        <f t="shared" si="439"/>
        <v>0</v>
      </c>
      <c r="LV53" s="87">
        <f t="shared" si="439"/>
        <v>0</v>
      </c>
      <c r="LW53" s="87">
        <f t="shared" si="439"/>
        <v>0</v>
      </c>
      <c r="LX53" s="87">
        <f t="shared" si="439"/>
        <v>0</v>
      </c>
      <c r="LY53" s="87">
        <f t="shared" si="439"/>
        <v>0</v>
      </c>
      <c r="LZ53" s="87">
        <f t="shared" si="439"/>
        <v>0</v>
      </c>
      <c r="MA53" s="87">
        <f t="shared" si="439"/>
        <v>0</v>
      </c>
      <c r="MB53" s="87">
        <f t="shared" si="439"/>
        <v>0</v>
      </c>
      <c r="MC53" s="87">
        <f t="shared" si="439"/>
        <v>0</v>
      </c>
      <c r="MD53" s="87">
        <f t="shared" si="439"/>
        <v>0</v>
      </c>
      <c r="ME53" s="87">
        <f t="shared" si="439"/>
        <v>0</v>
      </c>
      <c r="MF53" s="87">
        <f t="shared" ref="MF53:MQ53" si="440">+MF36*(1+$G53)</f>
        <v>0</v>
      </c>
      <c r="MG53" s="87">
        <f t="shared" si="440"/>
        <v>0</v>
      </c>
      <c r="MH53" s="87">
        <f t="shared" si="440"/>
        <v>0</v>
      </c>
      <c r="MI53" s="87">
        <f t="shared" si="440"/>
        <v>0</v>
      </c>
      <c r="MJ53" s="87">
        <f t="shared" si="440"/>
        <v>0</v>
      </c>
      <c r="MK53" s="87">
        <f t="shared" si="440"/>
        <v>0</v>
      </c>
      <c r="ML53" s="87">
        <f t="shared" si="440"/>
        <v>0</v>
      </c>
      <c r="MM53" s="87">
        <f t="shared" si="440"/>
        <v>0</v>
      </c>
      <c r="MN53" s="87">
        <f t="shared" si="440"/>
        <v>0</v>
      </c>
      <c r="MO53" s="87">
        <f t="shared" si="440"/>
        <v>0</v>
      </c>
      <c r="MP53" s="87">
        <f t="shared" si="440"/>
        <v>0</v>
      </c>
      <c r="MQ53" s="87">
        <f t="shared" si="440"/>
        <v>0</v>
      </c>
      <c r="MR53" s="87">
        <f t="shared" ref="MR53:OA53" si="441">+MR36*(1+$G53)</f>
        <v>0</v>
      </c>
      <c r="MS53" s="87">
        <f t="shared" si="441"/>
        <v>0</v>
      </c>
      <c r="MT53" s="87">
        <f t="shared" si="441"/>
        <v>0</v>
      </c>
      <c r="MU53" s="87">
        <f t="shared" si="441"/>
        <v>0</v>
      </c>
      <c r="MV53" s="87">
        <f t="shared" si="441"/>
        <v>0</v>
      </c>
      <c r="MW53" s="87">
        <f t="shared" si="441"/>
        <v>0</v>
      </c>
      <c r="MX53" s="87">
        <f t="shared" si="441"/>
        <v>0</v>
      </c>
      <c r="MY53" s="87">
        <f t="shared" si="441"/>
        <v>0</v>
      </c>
      <c r="MZ53" s="87">
        <f t="shared" si="441"/>
        <v>0</v>
      </c>
      <c r="NA53" s="87">
        <f t="shared" si="441"/>
        <v>0</v>
      </c>
      <c r="NB53" s="87">
        <f t="shared" si="441"/>
        <v>0</v>
      </c>
      <c r="NC53" s="87">
        <f t="shared" si="441"/>
        <v>0</v>
      </c>
      <c r="ND53" s="87">
        <f t="shared" si="441"/>
        <v>0</v>
      </c>
      <c r="NE53" s="87">
        <f t="shared" si="441"/>
        <v>0</v>
      </c>
      <c r="NF53" s="87">
        <f t="shared" si="441"/>
        <v>0</v>
      </c>
      <c r="NG53" s="87">
        <f t="shared" si="441"/>
        <v>0</v>
      </c>
      <c r="NH53" s="87">
        <f t="shared" si="441"/>
        <v>0</v>
      </c>
      <c r="NI53" s="87">
        <f t="shared" si="441"/>
        <v>0</v>
      </c>
      <c r="NJ53" s="87">
        <f t="shared" si="441"/>
        <v>0</v>
      </c>
      <c r="NK53" s="87">
        <f t="shared" si="441"/>
        <v>0</v>
      </c>
      <c r="NL53" s="87">
        <f t="shared" si="441"/>
        <v>0</v>
      </c>
      <c r="NM53" s="87">
        <f t="shared" si="441"/>
        <v>0</v>
      </c>
      <c r="NN53" s="87">
        <f t="shared" si="441"/>
        <v>0</v>
      </c>
      <c r="NO53" s="87">
        <f t="shared" si="441"/>
        <v>0</v>
      </c>
      <c r="NP53" s="87">
        <f t="shared" si="441"/>
        <v>0</v>
      </c>
      <c r="NQ53" s="87">
        <f t="shared" si="441"/>
        <v>0</v>
      </c>
      <c r="NR53" s="87">
        <f t="shared" si="441"/>
        <v>0</v>
      </c>
      <c r="NS53" s="87">
        <f t="shared" si="441"/>
        <v>0</v>
      </c>
      <c r="NT53" s="87">
        <f t="shared" si="441"/>
        <v>0</v>
      </c>
      <c r="NU53" s="87">
        <f t="shared" si="441"/>
        <v>0</v>
      </c>
      <c r="NV53" s="87">
        <f t="shared" si="441"/>
        <v>0</v>
      </c>
      <c r="NW53" s="87">
        <f t="shared" si="441"/>
        <v>0</v>
      </c>
      <c r="NX53" s="87">
        <f t="shared" si="441"/>
        <v>0</v>
      </c>
      <c r="NY53" s="87">
        <f t="shared" si="441"/>
        <v>0</v>
      </c>
      <c r="NZ53" s="87">
        <f t="shared" si="441"/>
        <v>0</v>
      </c>
      <c r="OA53" s="87">
        <f t="shared" si="441"/>
        <v>0</v>
      </c>
      <c r="OB53" s="87">
        <f t="shared" ref="OB53:OM53" si="442">+OB36*(1+$G53)</f>
        <v>0</v>
      </c>
      <c r="OC53" s="87">
        <f t="shared" si="442"/>
        <v>0</v>
      </c>
      <c r="OD53" s="87">
        <f t="shared" si="442"/>
        <v>0</v>
      </c>
      <c r="OE53" s="87">
        <f t="shared" si="442"/>
        <v>0</v>
      </c>
      <c r="OF53" s="87">
        <f t="shared" si="442"/>
        <v>0</v>
      </c>
      <c r="OG53" s="87">
        <f t="shared" si="442"/>
        <v>0</v>
      </c>
      <c r="OH53" s="87">
        <f t="shared" si="442"/>
        <v>0</v>
      </c>
      <c r="OI53" s="87">
        <f t="shared" si="442"/>
        <v>0</v>
      </c>
      <c r="OJ53" s="87">
        <f t="shared" si="442"/>
        <v>0</v>
      </c>
      <c r="OK53" s="87">
        <f t="shared" si="442"/>
        <v>0</v>
      </c>
      <c r="OL53" s="87">
        <f t="shared" si="442"/>
        <v>0</v>
      </c>
      <c r="OM53" s="87">
        <f t="shared" si="442"/>
        <v>0</v>
      </c>
      <c r="ON53" s="85" t="s">
        <v>62</v>
      </c>
    </row>
    <row r="54" spans="3:404" x14ac:dyDescent="0.25">
      <c r="D54" s="73" t="str">
        <f t="shared" si="433"/>
        <v>O&amp;M - Replacement Labor</v>
      </c>
      <c r="G54" s="82">
        <f>+'Master Esc. &amp; Loaders'!E34</f>
        <v>7.3000000000000001E-3</v>
      </c>
      <c r="H54" s="87">
        <f t="shared" ref="H54:BS54" si="443">+H37*(1+$G54)</f>
        <v>0</v>
      </c>
      <c r="I54" s="87">
        <f t="shared" si="443"/>
        <v>0</v>
      </c>
      <c r="J54" s="87">
        <f t="shared" si="443"/>
        <v>0</v>
      </c>
      <c r="K54" s="87">
        <f t="shared" si="443"/>
        <v>0</v>
      </c>
      <c r="L54" s="87">
        <f t="shared" si="443"/>
        <v>0</v>
      </c>
      <c r="M54" s="87">
        <f t="shared" si="443"/>
        <v>0</v>
      </c>
      <c r="N54" s="87">
        <f t="shared" si="443"/>
        <v>0</v>
      </c>
      <c r="O54" s="87">
        <f t="shared" si="443"/>
        <v>0</v>
      </c>
      <c r="P54" s="87">
        <f t="shared" si="443"/>
        <v>0</v>
      </c>
      <c r="Q54" s="87">
        <f t="shared" si="443"/>
        <v>0</v>
      </c>
      <c r="R54" s="87">
        <f t="shared" si="443"/>
        <v>0</v>
      </c>
      <c r="S54" s="87">
        <f t="shared" si="443"/>
        <v>0</v>
      </c>
      <c r="T54" s="87">
        <f t="shared" si="443"/>
        <v>0</v>
      </c>
      <c r="U54" s="87">
        <f t="shared" si="443"/>
        <v>0</v>
      </c>
      <c r="V54" s="87">
        <f t="shared" si="443"/>
        <v>0</v>
      </c>
      <c r="W54" s="87">
        <f t="shared" si="443"/>
        <v>0</v>
      </c>
      <c r="X54" s="87">
        <f t="shared" si="443"/>
        <v>0</v>
      </c>
      <c r="Y54" s="87">
        <f t="shared" si="443"/>
        <v>0</v>
      </c>
      <c r="Z54" s="87">
        <f t="shared" si="443"/>
        <v>0</v>
      </c>
      <c r="AA54" s="87">
        <f t="shared" si="443"/>
        <v>0</v>
      </c>
      <c r="AB54" s="87">
        <f t="shared" si="443"/>
        <v>0</v>
      </c>
      <c r="AC54" s="87">
        <f t="shared" si="443"/>
        <v>0</v>
      </c>
      <c r="AD54" s="87">
        <f t="shared" si="443"/>
        <v>0</v>
      </c>
      <c r="AE54" s="87">
        <f t="shared" si="443"/>
        <v>0</v>
      </c>
      <c r="AF54" s="87">
        <f t="shared" si="443"/>
        <v>0</v>
      </c>
      <c r="AG54" s="87">
        <f t="shared" si="443"/>
        <v>0</v>
      </c>
      <c r="AH54" s="87">
        <f t="shared" si="443"/>
        <v>0</v>
      </c>
      <c r="AI54" s="87">
        <f t="shared" si="443"/>
        <v>0</v>
      </c>
      <c r="AJ54" s="87">
        <f t="shared" si="443"/>
        <v>0</v>
      </c>
      <c r="AK54" s="87">
        <f t="shared" si="443"/>
        <v>0</v>
      </c>
      <c r="AL54" s="87">
        <f t="shared" si="443"/>
        <v>0</v>
      </c>
      <c r="AM54" s="87">
        <f t="shared" si="443"/>
        <v>0</v>
      </c>
      <c r="AN54" s="87">
        <f t="shared" si="443"/>
        <v>0</v>
      </c>
      <c r="AO54" s="87">
        <f t="shared" si="443"/>
        <v>0</v>
      </c>
      <c r="AP54" s="87">
        <f t="shared" si="443"/>
        <v>0</v>
      </c>
      <c r="AQ54" s="87">
        <f t="shared" si="443"/>
        <v>0</v>
      </c>
      <c r="AR54" s="87">
        <f t="shared" si="443"/>
        <v>0</v>
      </c>
      <c r="AS54" s="87">
        <f t="shared" si="443"/>
        <v>0</v>
      </c>
      <c r="AT54" s="87">
        <f t="shared" si="443"/>
        <v>0</v>
      </c>
      <c r="AU54" s="87">
        <f t="shared" si="443"/>
        <v>0</v>
      </c>
      <c r="AV54" s="87">
        <f t="shared" si="443"/>
        <v>0</v>
      </c>
      <c r="AW54" s="87">
        <f t="shared" si="443"/>
        <v>0</v>
      </c>
      <c r="AX54" s="87">
        <f t="shared" si="443"/>
        <v>0</v>
      </c>
      <c r="AY54" s="87">
        <f t="shared" si="443"/>
        <v>0</v>
      </c>
      <c r="AZ54" s="87">
        <f t="shared" si="443"/>
        <v>0</v>
      </c>
      <c r="BA54" s="87">
        <f t="shared" si="443"/>
        <v>0</v>
      </c>
      <c r="BB54" s="87">
        <f t="shared" si="443"/>
        <v>0</v>
      </c>
      <c r="BC54" s="87">
        <f t="shared" si="443"/>
        <v>0</v>
      </c>
      <c r="BD54" s="87">
        <f t="shared" si="443"/>
        <v>0</v>
      </c>
      <c r="BE54" s="87">
        <f t="shared" si="443"/>
        <v>0</v>
      </c>
      <c r="BF54" s="87">
        <f t="shared" si="443"/>
        <v>0</v>
      </c>
      <c r="BG54" s="87">
        <f t="shared" si="443"/>
        <v>0</v>
      </c>
      <c r="BH54" s="87">
        <f t="shared" si="443"/>
        <v>0</v>
      </c>
      <c r="BI54" s="87">
        <f t="shared" si="443"/>
        <v>0</v>
      </c>
      <c r="BJ54" s="87">
        <f t="shared" si="443"/>
        <v>0</v>
      </c>
      <c r="BK54" s="87">
        <f t="shared" si="443"/>
        <v>0</v>
      </c>
      <c r="BL54" s="87">
        <f t="shared" si="443"/>
        <v>0</v>
      </c>
      <c r="BM54" s="87">
        <f t="shared" si="443"/>
        <v>0</v>
      </c>
      <c r="BN54" s="87">
        <f t="shared" si="443"/>
        <v>0</v>
      </c>
      <c r="BO54" s="87">
        <f t="shared" si="443"/>
        <v>0</v>
      </c>
      <c r="BP54" s="87">
        <f t="shared" si="443"/>
        <v>0</v>
      </c>
      <c r="BQ54" s="87">
        <f t="shared" si="443"/>
        <v>0</v>
      </c>
      <c r="BR54" s="87">
        <f t="shared" si="443"/>
        <v>0</v>
      </c>
      <c r="BS54" s="87">
        <f t="shared" si="443"/>
        <v>0</v>
      </c>
      <c r="BT54" s="87">
        <f t="shared" ref="BT54:EE54" si="444">+BT37*(1+$G54)</f>
        <v>0</v>
      </c>
      <c r="BU54" s="87">
        <f t="shared" si="444"/>
        <v>0</v>
      </c>
      <c r="BV54" s="87">
        <f t="shared" si="444"/>
        <v>0</v>
      </c>
      <c r="BW54" s="87">
        <f t="shared" si="444"/>
        <v>0</v>
      </c>
      <c r="BX54" s="87">
        <f t="shared" si="444"/>
        <v>0</v>
      </c>
      <c r="BY54" s="87">
        <f t="shared" si="444"/>
        <v>0</v>
      </c>
      <c r="BZ54" s="87">
        <f t="shared" si="444"/>
        <v>0</v>
      </c>
      <c r="CA54" s="87">
        <f t="shared" si="444"/>
        <v>0</v>
      </c>
      <c r="CB54" s="87">
        <f t="shared" si="444"/>
        <v>0</v>
      </c>
      <c r="CC54" s="87">
        <f t="shared" si="444"/>
        <v>0</v>
      </c>
      <c r="CD54" s="87">
        <f t="shared" si="444"/>
        <v>0</v>
      </c>
      <c r="CE54" s="87">
        <f t="shared" si="444"/>
        <v>0</v>
      </c>
      <c r="CF54" s="87">
        <f t="shared" si="444"/>
        <v>0</v>
      </c>
      <c r="CG54" s="87">
        <f t="shared" si="444"/>
        <v>0</v>
      </c>
      <c r="CH54" s="87">
        <f t="shared" si="444"/>
        <v>0</v>
      </c>
      <c r="CI54" s="87">
        <f t="shared" si="444"/>
        <v>0</v>
      </c>
      <c r="CJ54" s="87">
        <f t="shared" si="444"/>
        <v>0</v>
      </c>
      <c r="CK54" s="87">
        <f t="shared" si="444"/>
        <v>0</v>
      </c>
      <c r="CL54" s="87">
        <f t="shared" si="444"/>
        <v>0</v>
      </c>
      <c r="CM54" s="87">
        <f t="shared" si="444"/>
        <v>0</v>
      </c>
      <c r="CN54" s="87">
        <f t="shared" si="444"/>
        <v>0</v>
      </c>
      <c r="CO54" s="87">
        <f t="shared" si="444"/>
        <v>0</v>
      </c>
      <c r="CP54" s="87">
        <f t="shared" si="444"/>
        <v>0</v>
      </c>
      <c r="CQ54" s="87">
        <f t="shared" si="444"/>
        <v>0</v>
      </c>
      <c r="CR54" s="87">
        <f t="shared" si="444"/>
        <v>0</v>
      </c>
      <c r="CS54" s="87">
        <f t="shared" si="444"/>
        <v>0</v>
      </c>
      <c r="CT54" s="87">
        <f t="shared" si="444"/>
        <v>0</v>
      </c>
      <c r="CU54" s="87">
        <f t="shared" si="444"/>
        <v>0</v>
      </c>
      <c r="CV54" s="87">
        <f t="shared" si="444"/>
        <v>0</v>
      </c>
      <c r="CW54" s="87">
        <f t="shared" si="444"/>
        <v>0</v>
      </c>
      <c r="CX54" s="87">
        <f t="shared" si="444"/>
        <v>0</v>
      </c>
      <c r="CY54" s="87">
        <f t="shared" si="444"/>
        <v>0</v>
      </c>
      <c r="CZ54" s="87">
        <f t="shared" si="444"/>
        <v>0</v>
      </c>
      <c r="DA54" s="87">
        <f t="shared" si="444"/>
        <v>0</v>
      </c>
      <c r="DB54" s="87">
        <f t="shared" si="444"/>
        <v>0</v>
      </c>
      <c r="DC54" s="87">
        <f t="shared" si="444"/>
        <v>0</v>
      </c>
      <c r="DD54" s="87">
        <f t="shared" si="444"/>
        <v>0</v>
      </c>
      <c r="DE54" s="87">
        <f t="shared" si="444"/>
        <v>0</v>
      </c>
      <c r="DF54" s="87">
        <f t="shared" si="444"/>
        <v>0</v>
      </c>
      <c r="DG54" s="87">
        <f t="shared" si="444"/>
        <v>0</v>
      </c>
      <c r="DH54" s="87">
        <f t="shared" si="444"/>
        <v>0</v>
      </c>
      <c r="DI54" s="87">
        <f t="shared" si="444"/>
        <v>0</v>
      </c>
      <c r="DJ54" s="87">
        <f t="shared" si="444"/>
        <v>0</v>
      </c>
      <c r="DK54" s="87">
        <f t="shared" si="444"/>
        <v>0</v>
      </c>
      <c r="DL54" s="87">
        <f t="shared" si="444"/>
        <v>0</v>
      </c>
      <c r="DM54" s="87">
        <f t="shared" si="444"/>
        <v>0</v>
      </c>
      <c r="DN54" s="87">
        <f t="shared" si="444"/>
        <v>0</v>
      </c>
      <c r="DO54" s="87">
        <f t="shared" si="444"/>
        <v>0</v>
      </c>
      <c r="DP54" s="87">
        <f t="shared" si="444"/>
        <v>0</v>
      </c>
      <c r="DQ54" s="87">
        <f t="shared" si="444"/>
        <v>0</v>
      </c>
      <c r="DR54" s="87">
        <f t="shared" si="444"/>
        <v>0</v>
      </c>
      <c r="DS54" s="87">
        <f t="shared" si="444"/>
        <v>0</v>
      </c>
      <c r="DT54" s="87">
        <f t="shared" si="444"/>
        <v>0</v>
      </c>
      <c r="DU54" s="87">
        <f t="shared" si="444"/>
        <v>0</v>
      </c>
      <c r="DV54" s="87">
        <f t="shared" si="444"/>
        <v>0</v>
      </c>
      <c r="DW54" s="87">
        <f t="shared" si="444"/>
        <v>0</v>
      </c>
      <c r="DX54" s="87">
        <f t="shared" si="444"/>
        <v>0</v>
      </c>
      <c r="DY54" s="87">
        <f t="shared" si="444"/>
        <v>0</v>
      </c>
      <c r="DZ54" s="87">
        <f t="shared" si="444"/>
        <v>0</v>
      </c>
      <c r="EA54" s="87">
        <f t="shared" si="444"/>
        <v>0</v>
      </c>
      <c r="EB54" s="87">
        <f t="shared" si="444"/>
        <v>0</v>
      </c>
      <c r="EC54" s="87">
        <f t="shared" si="444"/>
        <v>0</v>
      </c>
      <c r="ED54" s="87">
        <f t="shared" si="444"/>
        <v>0</v>
      </c>
      <c r="EE54" s="87">
        <f t="shared" si="444"/>
        <v>0</v>
      </c>
      <c r="EF54" s="87">
        <f t="shared" ref="EF54:EU54" si="445">+EF37*(1+$G54)</f>
        <v>0</v>
      </c>
      <c r="EG54" s="87">
        <f t="shared" si="445"/>
        <v>0</v>
      </c>
      <c r="EH54" s="87">
        <f t="shared" si="445"/>
        <v>0</v>
      </c>
      <c r="EI54" s="87">
        <f t="shared" si="445"/>
        <v>0</v>
      </c>
      <c r="EJ54" s="87">
        <f t="shared" si="445"/>
        <v>0</v>
      </c>
      <c r="EK54" s="87">
        <f t="shared" si="445"/>
        <v>0</v>
      </c>
      <c r="EL54" s="87">
        <f t="shared" si="445"/>
        <v>0</v>
      </c>
      <c r="EM54" s="87">
        <f t="shared" si="445"/>
        <v>0</v>
      </c>
      <c r="EN54" s="87">
        <f t="shared" si="445"/>
        <v>0</v>
      </c>
      <c r="EO54" s="87">
        <f t="shared" si="445"/>
        <v>0</v>
      </c>
      <c r="EP54" s="87">
        <f t="shared" si="445"/>
        <v>0</v>
      </c>
      <c r="EQ54" s="87">
        <f t="shared" si="445"/>
        <v>0</v>
      </c>
      <c r="ER54" s="87">
        <f t="shared" si="445"/>
        <v>0</v>
      </c>
      <c r="ES54" s="87">
        <f t="shared" si="445"/>
        <v>0</v>
      </c>
      <c r="ET54" s="87">
        <f t="shared" si="445"/>
        <v>0</v>
      </c>
      <c r="EU54" s="87">
        <f t="shared" si="445"/>
        <v>0</v>
      </c>
      <c r="EV54" s="87">
        <f t="shared" ref="EV54:HG54" si="446">+EV37*(1+$G54)</f>
        <v>0</v>
      </c>
      <c r="EW54" s="87">
        <f t="shared" si="446"/>
        <v>0</v>
      </c>
      <c r="EX54" s="87">
        <f t="shared" si="446"/>
        <v>0</v>
      </c>
      <c r="EY54" s="87">
        <f t="shared" si="446"/>
        <v>0</v>
      </c>
      <c r="EZ54" s="87">
        <f t="shared" si="446"/>
        <v>0</v>
      </c>
      <c r="FA54" s="87">
        <f t="shared" si="446"/>
        <v>0</v>
      </c>
      <c r="FB54" s="87">
        <f t="shared" si="446"/>
        <v>0</v>
      </c>
      <c r="FC54" s="87">
        <f t="shared" si="446"/>
        <v>0</v>
      </c>
      <c r="FD54" s="87">
        <f t="shared" si="446"/>
        <v>0</v>
      </c>
      <c r="FE54" s="87">
        <f t="shared" si="446"/>
        <v>0</v>
      </c>
      <c r="FF54" s="87">
        <f t="shared" si="446"/>
        <v>0</v>
      </c>
      <c r="FG54" s="87">
        <f t="shared" si="446"/>
        <v>0</v>
      </c>
      <c r="FH54" s="87">
        <f t="shared" si="446"/>
        <v>0</v>
      </c>
      <c r="FI54" s="87">
        <f t="shared" si="446"/>
        <v>0</v>
      </c>
      <c r="FJ54" s="87">
        <f t="shared" si="446"/>
        <v>0</v>
      </c>
      <c r="FK54" s="87">
        <f t="shared" si="446"/>
        <v>0</v>
      </c>
      <c r="FL54" s="87">
        <f t="shared" si="446"/>
        <v>0</v>
      </c>
      <c r="FM54" s="87">
        <f t="shared" si="446"/>
        <v>0</v>
      </c>
      <c r="FN54" s="87">
        <f t="shared" si="446"/>
        <v>0</v>
      </c>
      <c r="FO54" s="87">
        <f t="shared" si="446"/>
        <v>0</v>
      </c>
      <c r="FP54" s="87">
        <f t="shared" si="446"/>
        <v>0</v>
      </c>
      <c r="FQ54" s="87">
        <f t="shared" si="446"/>
        <v>0</v>
      </c>
      <c r="FR54" s="87">
        <f t="shared" si="446"/>
        <v>0</v>
      </c>
      <c r="FS54" s="87">
        <f t="shared" si="446"/>
        <v>0</v>
      </c>
      <c r="FT54" s="87">
        <f t="shared" si="446"/>
        <v>0</v>
      </c>
      <c r="FU54" s="87">
        <f t="shared" si="446"/>
        <v>0</v>
      </c>
      <c r="FV54" s="87">
        <f t="shared" si="446"/>
        <v>0</v>
      </c>
      <c r="FW54" s="87">
        <f t="shared" si="446"/>
        <v>0</v>
      </c>
      <c r="FX54" s="87">
        <f t="shared" si="446"/>
        <v>0</v>
      </c>
      <c r="FY54" s="87">
        <f t="shared" si="446"/>
        <v>0</v>
      </c>
      <c r="FZ54" s="87">
        <f t="shared" si="446"/>
        <v>0</v>
      </c>
      <c r="GA54" s="87">
        <f t="shared" si="446"/>
        <v>0</v>
      </c>
      <c r="GB54" s="87">
        <f t="shared" si="446"/>
        <v>0</v>
      </c>
      <c r="GC54" s="87">
        <f t="shared" si="446"/>
        <v>0</v>
      </c>
      <c r="GD54" s="87">
        <f t="shared" si="446"/>
        <v>0</v>
      </c>
      <c r="GE54" s="87">
        <f t="shared" si="446"/>
        <v>0</v>
      </c>
      <c r="GF54" s="87">
        <f t="shared" si="446"/>
        <v>0</v>
      </c>
      <c r="GG54" s="87">
        <f t="shared" si="446"/>
        <v>0</v>
      </c>
      <c r="GH54" s="87">
        <f t="shared" si="446"/>
        <v>0</v>
      </c>
      <c r="GI54" s="87">
        <f t="shared" si="446"/>
        <v>0</v>
      </c>
      <c r="GJ54" s="87">
        <f t="shared" si="446"/>
        <v>0</v>
      </c>
      <c r="GK54" s="87">
        <f t="shared" si="446"/>
        <v>0</v>
      </c>
      <c r="GL54" s="87">
        <f t="shared" si="446"/>
        <v>0</v>
      </c>
      <c r="GM54" s="87">
        <f t="shared" si="446"/>
        <v>0</v>
      </c>
      <c r="GN54" s="87">
        <f t="shared" si="446"/>
        <v>0</v>
      </c>
      <c r="GO54" s="87">
        <f t="shared" si="446"/>
        <v>0</v>
      </c>
      <c r="GP54" s="87">
        <f t="shared" si="446"/>
        <v>0</v>
      </c>
      <c r="GQ54" s="87">
        <f t="shared" si="446"/>
        <v>0</v>
      </c>
      <c r="GR54" s="87">
        <f t="shared" si="446"/>
        <v>0</v>
      </c>
      <c r="GS54" s="87">
        <f t="shared" si="446"/>
        <v>0</v>
      </c>
      <c r="GT54" s="87">
        <f t="shared" si="446"/>
        <v>0</v>
      </c>
      <c r="GU54" s="87">
        <f t="shared" si="446"/>
        <v>0</v>
      </c>
      <c r="GV54" s="87">
        <f t="shared" si="446"/>
        <v>0</v>
      </c>
      <c r="GW54" s="87">
        <f t="shared" si="446"/>
        <v>0</v>
      </c>
      <c r="GX54" s="87">
        <f t="shared" si="446"/>
        <v>0</v>
      </c>
      <c r="GY54" s="87">
        <f t="shared" si="446"/>
        <v>0</v>
      </c>
      <c r="GZ54" s="87">
        <f t="shared" si="446"/>
        <v>0</v>
      </c>
      <c r="HA54" s="87">
        <f t="shared" si="446"/>
        <v>0</v>
      </c>
      <c r="HB54" s="87">
        <f t="shared" si="446"/>
        <v>0</v>
      </c>
      <c r="HC54" s="87">
        <f t="shared" si="446"/>
        <v>0</v>
      </c>
      <c r="HD54" s="87">
        <f t="shared" si="446"/>
        <v>0</v>
      </c>
      <c r="HE54" s="87">
        <f t="shared" si="446"/>
        <v>0</v>
      </c>
      <c r="HF54" s="87">
        <f t="shared" si="446"/>
        <v>0</v>
      </c>
      <c r="HG54" s="87">
        <f t="shared" si="446"/>
        <v>0</v>
      </c>
      <c r="HH54" s="87">
        <f t="shared" ref="HH54:JS54" si="447">+HH37*(1+$G54)</f>
        <v>0</v>
      </c>
      <c r="HI54" s="87">
        <f t="shared" si="447"/>
        <v>0</v>
      </c>
      <c r="HJ54" s="87">
        <f t="shared" si="447"/>
        <v>0</v>
      </c>
      <c r="HK54" s="87">
        <f t="shared" si="447"/>
        <v>0</v>
      </c>
      <c r="HL54" s="87">
        <f t="shared" si="447"/>
        <v>0</v>
      </c>
      <c r="HM54" s="87">
        <f t="shared" si="447"/>
        <v>0</v>
      </c>
      <c r="HN54" s="87">
        <f t="shared" si="447"/>
        <v>0</v>
      </c>
      <c r="HO54" s="87">
        <f t="shared" si="447"/>
        <v>0</v>
      </c>
      <c r="HP54" s="87">
        <f t="shared" si="447"/>
        <v>0</v>
      </c>
      <c r="HQ54" s="87">
        <f t="shared" si="447"/>
        <v>0</v>
      </c>
      <c r="HR54" s="87">
        <f t="shared" si="447"/>
        <v>0</v>
      </c>
      <c r="HS54" s="87">
        <f t="shared" si="447"/>
        <v>0</v>
      </c>
      <c r="HT54" s="87">
        <f t="shared" si="447"/>
        <v>0</v>
      </c>
      <c r="HU54" s="87">
        <f t="shared" si="447"/>
        <v>0</v>
      </c>
      <c r="HV54" s="87">
        <f t="shared" si="447"/>
        <v>0</v>
      </c>
      <c r="HW54" s="87">
        <f t="shared" si="447"/>
        <v>0</v>
      </c>
      <c r="HX54" s="87">
        <f t="shared" si="447"/>
        <v>0</v>
      </c>
      <c r="HY54" s="87">
        <f t="shared" si="447"/>
        <v>0</v>
      </c>
      <c r="HZ54" s="87">
        <f t="shared" si="447"/>
        <v>0</v>
      </c>
      <c r="IA54" s="87">
        <f t="shared" si="447"/>
        <v>0</v>
      </c>
      <c r="IB54" s="87">
        <f t="shared" si="447"/>
        <v>0</v>
      </c>
      <c r="IC54" s="87">
        <f t="shared" si="447"/>
        <v>0</v>
      </c>
      <c r="ID54" s="87">
        <f t="shared" si="447"/>
        <v>0</v>
      </c>
      <c r="IE54" s="87">
        <f t="shared" si="447"/>
        <v>0</v>
      </c>
      <c r="IF54" s="87">
        <f t="shared" si="447"/>
        <v>0</v>
      </c>
      <c r="IG54" s="87">
        <f t="shared" si="447"/>
        <v>0</v>
      </c>
      <c r="IH54" s="87">
        <f t="shared" si="447"/>
        <v>0</v>
      </c>
      <c r="II54" s="87">
        <f t="shared" si="447"/>
        <v>0</v>
      </c>
      <c r="IJ54" s="87">
        <f t="shared" si="447"/>
        <v>0</v>
      </c>
      <c r="IK54" s="87">
        <f t="shared" si="447"/>
        <v>0</v>
      </c>
      <c r="IL54" s="87">
        <f t="shared" si="447"/>
        <v>0</v>
      </c>
      <c r="IM54" s="87">
        <f t="shared" si="447"/>
        <v>0</v>
      </c>
      <c r="IN54" s="87">
        <f t="shared" si="447"/>
        <v>0</v>
      </c>
      <c r="IO54" s="87">
        <f t="shared" si="447"/>
        <v>0</v>
      </c>
      <c r="IP54" s="87">
        <f t="shared" si="447"/>
        <v>0</v>
      </c>
      <c r="IQ54" s="87">
        <f t="shared" si="447"/>
        <v>0</v>
      </c>
      <c r="IR54" s="87">
        <f t="shared" si="447"/>
        <v>0</v>
      </c>
      <c r="IS54" s="87">
        <f t="shared" si="447"/>
        <v>0</v>
      </c>
      <c r="IT54" s="87">
        <f t="shared" si="447"/>
        <v>0</v>
      </c>
      <c r="IU54" s="87">
        <f t="shared" si="447"/>
        <v>0</v>
      </c>
      <c r="IV54" s="87">
        <f t="shared" si="447"/>
        <v>0</v>
      </c>
      <c r="IW54" s="87">
        <f t="shared" si="447"/>
        <v>0</v>
      </c>
      <c r="IX54" s="87">
        <f t="shared" si="447"/>
        <v>0</v>
      </c>
      <c r="IY54" s="87">
        <f t="shared" si="447"/>
        <v>0</v>
      </c>
      <c r="IZ54" s="87">
        <f t="shared" si="447"/>
        <v>0</v>
      </c>
      <c r="JA54" s="87">
        <f t="shared" si="447"/>
        <v>0</v>
      </c>
      <c r="JB54" s="87">
        <f t="shared" si="447"/>
        <v>0</v>
      </c>
      <c r="JC54" s="87">
        <f t="shared" si="447"/>
        <v>0</v>
      </c>
      <c r="JD54" s="87">
        <f t="shared" si="447"/>
        <v>0</v>
      </c>
      <c r="JE54" s="87">
        <f t="shared" si="447"/>
        <v>0</v>
      </c>
      <c r="JF54" s="87">
        <f t="shared" si="447"/>
        <v>0</v>
      </c>
      <c r="JG54" s="87">
        <f t="shared" si="447"/>
        <v>0</v>
      </c>
      <c r="JH54" s="87">
        <f t="shared" si="447"/>
        <v>0</v>
      </c>
      <c r="JI54" s="87">
        <f t="shared" si="447"/>
        <v>0</v>
      </c>
      <c r="JJ54" s="87">
        <f t="shared" si="447"/>
        <v>0</v>
      </c>
      <c r="JK54" s="87">
        <f t="shared" si="447"/>
        <v>0</v>
      </c>
      <c r="JL54" s="87">
        <f t="shared" si="447"/>
        <v>0</v>
      </c>
      <c r="JM54" s="87">
        <f t="shared" si="447"/>
        <v>0</v>
      </c>
      <c r="JN54" s="87">
        <f t="shared" si="447"/>
        <v>0</v>
      </c>
      <c r="JO54" s="87">
        <f t="shared" si="447"/>
        <v>0</v>
      </c>
      <c r="JP54" s="87">
        <f t="shared" si="447"/>
        <v>0</v>
      </c>
      <c r="JQ54" s="87">
        <f t="shared" si="447"/>
        <v>0</v>
      </c>
      <c r="JR54" s="87">
        <f t="shared" si="447"/>
        <v>0</v>
      </c>
      <c r="JS54" s="87">
        <f t="shared" si="447"/>
        <v>0</v>
      </c>
      <c r="JT54" s="87">
        <f t="shared" ref="JT54:ME54" si="448">+JT37*(1+$G54)</f>
        <v>0</v>
      </c>
      <c r="JU54" s="87">
        <f t="shared" si="448"/>
        <v>0</v>
      </c>
      <c r="JV54" s="87">
        <f t="shared" si="448"/>
        <v>0</v>
      </c>
      <c r="JW54" s="87">
        <f t="shared" si="448"/>
        <v>0</v>
      </c>
      <c r="JX54" s="87">
        <f t="shared" si="448"/>
        <v>0</v>
      </c>
      <c r="JY54" s="87">
        <f t="shared" si="448"/>
        <v>0</v>
      </c>
      <c r="JZ54" s="87">
        <f t="shared" si="448"/>
        <v>0</v>
      </c>
      <c r="KA54" s="87">
        <f t="shared" si="448"/>
        <v>0</v>
      </c>
      <c r="KB54" s="87">
        <f t="shared" si="448"/>
        <v>0</v>
      </c>
      <c r="KC54" s="87">
        <f t="shared" si="448"/>
        <v>0</v>
      </c>
      <c r="KD54" s="87">
        <f t="shared" si="448"/>
        <v>0</v>
      </c>
      <c r="KE54" s="87">
        <f t="shared" si="448"/>
        <v>0</v>
      </c>
      <c r="KF54" s="87">
        <f t="shared" si="448"/>
        <v>0</v>
      </c>
      <c r="KG54" s="87">
        <f t="shared" si="448"/>
        <v>0</v>
      </c>
      <c r="KH54" s="87">
        <f t="shared" si="448"/>
        <v>0</v>
      </c>
      <c r="KI54" s="87">
        <f t="shared" si="448"/>
        <v>0</v>
      </c>
      <c r="KJ54" s="87">
        <f t="shared" si="448"/>
        <v>0</v>
      </c>
      <c r="KK54" s="87">
        <f t="shared" si="448"/>
        <v>0</v>
      </c>
      <c r="KL54" s="87">
        <f t="shared" si="448"/>
        <v>0</v>
      </c>
      <c r="KM54" s="87">
        <f t="shared" si="448"/>
        <v>0</v>
      </c>
      <c r="KN54" s="87">
        <f t="shared" si="448"/>
        <v>0</v>
      </c>
      <c r="KO54" s="87">
        <f t="shared" si="448"/>
        <v>0</v>
      </c>
      <c r="KP54" s="87">
        <f t="shared" si="448"/>
        <v>0</v>
      </c>
      <c r="KQ54" s="87">
        <f t="shared" si="448"/>
        <v>0</v>
      </c>
      <c r="KR54" s="87">
        <f t="shared" si="448"/>
        <v>0</v>
      </c>
      <c r="KS54" s="87">
        <f t="shared" si="448"/>
        <v>0</v>
      </c>
      <c r="KT54" s="87">
        <f t="shared" si="448"/>
        <v>0</v>
      </c>
      <c r="KU54" s="87">
        <f t="shared" si="448"/>
        <v>0</v>
      </c>
      <c r="KV54" s="87">
        <f t="shared" si="448"/>
        <v>0</v>
      </c>
      <c r="KW54" s="87">
        <f t="shared" si="448"/>
        <v>0</v>
      </c>
      <c r="KX54" s="87">
        <f t="shared" si="448"/>
        <v>0</v>
      </c>
      <c r="KY54" s="87">
        <f t="shared" si="448"/>
        <v>0</v>
      </c>
      <c r="KZ54" s="87">
        <f t="shared" si="448"/>
        <v>0</v>
      </c>
      <c r="LA54" s="87">
        <f t="shared" si="448"/>
        <v>0</v>
      </c>
      <c r="LB54" s="87">
        <f t="shared" si="448"/>
        <v>0</v>
      </c>
      <c r="LC54" s="87">
        <f t="shared" si="448"/>
        <v>0</v>
      </c>
      <c r="LD54" s="87">
        <f t="shared" si="448"/>
        <v>0</v>
      </c>
      <c r="LE54" s="87">
        <f t="shared" si="448"/>
        <v>0</v>
      </c>
      <c r="LF54" s="87">
        <f t="shared" si="448"/>
        <v>0</v>
      </c>
      <c r="LG54" s="87">
        <f t="shared" si="448"/>
        <v>0</v>
      </c>
      <c r="LH54" s="87">
        <f t="shared" si="448"/>
        <v>0</v>
      </c>
      <c r="LI54" s="87">
        <f t="shared" si="448"/>
        <v>0</v>
      </c>
      <c r="LJ54" s="87">
        <f t="shared" si="448"/>
        <v>0</v>
      </c>
      <c r="LK54" s="87">
        <f t="shared" si="448"/>
        <v>0</v>
      </c>
      <c r="LL54" s="87">
        <f t="shared" si="448"/>
        <v>0</v>
      </c>
      <c r="LM54" s="87">
        <f t="shared" si="448"/>
        <v>0</v>
      </c>
      <c r="LN54" s="87">
        <f t="shared" si="448"/>
        <v>0</v>
      </c>
      <c r="LO54" s="87">
        <f t="shared" si="448"/>
        <v>0</v>
      </c>
      <c r="LP54" s="87">
        <f t="shared" si="448"/>
        <v>0</v>
      </c>
      <c r="LQ54" s="87">
        <f t="shared" si="448"/>
        <v>0</v>
      </c>
      <c r="LR54" s="87">
        <f t="shared" si="448"/>
        <v>0</v>
      </c>
      <c r="LS54" s="87">
        <f t="shared" si="448"/>
        <v>0</v>
      </c>
      <c r="LT54" s="87">
        <f t="shared" si="448"/>
        <v>0</v>
      </c>
      <c r="LU54" s="87">
        <f t="shared" si="448"/>
        <v>0</v>
      </c>
      <c r="LV54" s="87">
        <f t="shared" si="448"/>
        <v>0</v>
      </c>
      <c r="LW54" s="87">
        <f t="shared" si="448"/>
        <v>0</v>
      </c>
      <c r="LX54" s="87">
        <f t="shared" si="448"/>
        <v>0</v>
      </c>
      <c r="LY54" s="87">
        <f t="shared" si="448"/>
        <v>0</v>
      </c>
      <c r="LZ54" s="87">
        <f t="shared" si="448"/>
        <v>0</v>
      </c>
      <c r="MA54" s="87">
        <f t="shared" si="448"/>
        <v>0</v>
      </c>
      <c r="MB54" s="87">
        <f t="shared" si="448"/>
        <v>0</v>
      </c>
      <c r="MC54" s="87">
        <f t="shared" si="448"/>
        <v>0</v>
      </c>
      <c r="MD54" s="87">
        <f t="shared" si="448"/>
        <v>0</v>
      </c>
      <c r="ME54" s="87">
        <f t="shared" si="448"/>
        <v>0</v>
      </c>
      <c r="MF54" s="87">
        <f t="shared" ref="MF54:MQ54" si="449">+MF37*(1+$G54)</f>
        <v>0</v>
      </c>
      <c r="MG54" s="87">
        <f t="shared" si="449"/>
        <v>0</v>
      </c>
      <c r="MH54" s="87">
        <f t="shared" si="449"/>
        <v>0</v>
      </c>
      <c r="MI54" s="87">
        <f t="shared" si="449"/>
        <v>0</v>
      </c>
      <c r="MJ54" s="87">
        <f t="shared" si="449"/>
        <v>0</v>
      </c>
      <c r="MK54" s="87">
        <f t="shared" si="449"/>
        <v>0</v>
      </c>
      <c r="ML54" s="87">
        <f t="shared" si="449"/>
        <v>0</v>
      </c>
      <c r="MM54" s="87">
        <f t="shared" si="449"/>
        <v>0</v>
      </c>
      <c r="MN54" s="87">
        <f t="shared" si="449"/>
        <v>0</v>
      </c>
      <c r="MO54" s="87">
        <f t="shared" si="449"/>
        <v>0</v>
      </c>
      <c r="MP54" s="87">
        <f t="shared" si="449"/>
        <v>0</v>
      </c>
      <c r="MQ54" s="87">
        <f t="shared" si="449"/>
        <v>0</v>
      </c>
      <c r="MR54" s="87">
        <f t="shared" ref="MR54:OA54" si="450">+MR37*(1+$G54)</f>
        <v>0</v>
      </c>
      <c r="MS54" s="87">
        <f t="shared" si="450"/>
        <v>0</v>
      </c>
      <c r="MT54" s="87">
        <f t="shared" si="450"/>
        <v>0</v>
      </c>
      <c r="MU54" s="87">
        <f t="shared" si="450"/>
        <v>0</v>
      </c>
      <c r="MV54" s="87">
        <f t="shared" si="450"/>
        <v>0</v>
      </c>
      <c r="MW54" s="87">
        <f t="shared" si="450"/>
        <v>0</v>
      </c>
      <c r="MX54" s="87">
        <f t="shared" si="450"/>
        <v>0</v>
      </c>
      <c r="MY54" s="87">
        <f t="shared" si="450"/>
        <v>0</v>
      </c>
      <c r="MZ54" s="87">
        <f t="shared" si="450"/>
        <v>0</v>
      </c>
      <c r="NA54" s="87">
        <f t="shared" si="450"/>
        <v>0</v>
      </c>
      <c r="NB54" s="87">
        <f t="shared" si="450"/>
        <v>0</v>
      </c>
      <c r="NC54" s="87">
        <f t="shared" si="450"/>
        <v>0</v>
      </c>
      <c r="ND54" s="87">
        <f t="shared" si="450"/>
        <v>0</v>
      </c>
      <c r="NE54" s="87">
        <f t="shared" si="450"/>
        <v>0</v>
      </c>
      <c r="NF54" s="87">
        <f t="shared" si="450"/>
        <v>0</v>
      </c>
      <c r="NG54" s="87">
        <f t="shared" si="450"/>
        <v>0</v>
      </c>
      <c r="NH54" s="87">
        <f t="shared" si="450"/>
        <v>0</v>
      </c>
      <c r="NI54" s="87">
        <f t="shared" si="450"/>
        <v>0</v>
      </c>
      <c r="NJ54" s="87">
        <f t="shared" si="450"/>
        <v>0</v>
      </c>
      <c r="NK54" s="87">
        <f t="shared" si="450"/>
        <v>0</v>
      </c>
      <c r="NL54" s="87">
        <f t="shared" si="450"/>
        <v>0</v>
      </c>
      <c r="NM54" s="87">
        <f t="shared" si="450"/>
        <v>0</v>
      </c>
      <c r="NN54" s="87">
        <f t="shared" si="450"/>
        <v>0</v>
      </c>
      <c r="NO54" s="87">
        <f t="shared" si="450"/>
        <v>0</v>
      </c>
      <c r="NP54" s="87">
        <f t="shared" si="450"/>
        <v>0</v>
      </c>
      <c r="NQ54" s="87">
        <f t="shared" si="450"/>
        <v>0</v>
      </c>
      <c r="NR54" s="87">
        <f t="shared" si="450"/>
        <v>0</v>
      </c>
      <c r="NS54" s="87">
        <f t="shared" si="450"/>
        <v>0</v>
      </c>
      <c r="NT54" s="87">
        <f t="shared" si="450"/>
        <v>0</v>
      </c>
      <c r="NU54" s="87">
        <f t="shared" si="450"/>
        <v>0</v>
      </c>
      <c r="NV54" s="87">
        <f t="shared" si="450"/>
        <v>0</v>
      </c>
      <c r="NW54" s="87">
        <f t="shared" si="450"/>
        <v>0</v>
      </c>
      <c r="NX54" s="87">
        <f t="shared" si="450"/>
        <v>0</v>
      </c>
      <c r="NY54" s="87">
        <f t="shared" si="450"/>
        <v>0</v>
      </c>
      <c r="NZ54" s="87">
        <f t="shared" si="450"/>
        <v>0</v>
      </c>
      <c r="OA54" s="87">
        <f t="shared" si="450"/>
        <v>0</v>
      </c>
      <c r="OB54" s="87">
        <f t="shared" ref="OB54:OM54" si="451">+OB37*(1+$G54)</f>
        <v>0</v>
      </c>
      <c r="OC54" s="87">
        <f t="shared" si="451"/>
        <v>0</v>
      </c>
      <c r="OD54" s="87">
        <f t="shared" si="451"/>
        <v>0</v>
      </c>
      <c r="OE54" s="87">
        <f t="shared" si="451"/>
        <v>0</v>
      </c>
      <c r="OF54" s="87">
        <f t="shared" si="451"/>
        <v>0</v>
      </c>
      <c r="OG54" s="87">
        <f t="shared" si="451"/>
        <v>0</v>
      </c>
      <c r="OH54" s="87">
        <f t="shared" si="451"/>
        <v>0</v>
      </c>
      <c r="OI54" s="87">
        <f t="shared" si="451"/>
        <v>0</v>
      </c>
      <c r="OJ54" s="87">
        <f t="shared" si="451"/>
        <v>0</v>
      </c>
      <c r="OK54" s="87">
        <f t="shared" si="451"/>
        <v>0</v>
      </c>
      <c r="OL54" s="87">
        <f t="shared" si="451"/>
        <v>0</v>
      </c>
      <c r="OM54" s="87">
        <f t="shared" si="451"/>
        <v>0</v>
      </c>
      <c r="ON54" s="85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2">+H38*(1+$G55)</f>
        <v>0</v>
      </c>
      <c r="I55" s="87">
        <f t="shared" si="452"/>
        <v>0</v>
      </c>
      <c r="J55" s="87">
        <f t="shared" si="452"/>
        <v>0</v>
      </c>
      <c r="K55" s="87">
        <f t="shared" si="452"/>
        <v>0</v>
      </c>
      <c r="L55" s="87">
        <f t="shared" si="452"/>
        <v>0</v>
      </c>
      <c r="M55" s="87">
        <f t="shared" si="452"/>
        <v>0</v>
      </c>
      <c r="N55" s="87">
        <f t="shared" si="452"/>
        <v>0</v>
      </c>
      <c r="O55" s="87">
        <f t="shared" si="452"/>
        <v>0</v>
      </c>
      <c r="P55" s="87">
        <f t="shared" si="452"/>
        <v>0</v>
      </c>
      <c r="Q55" s="87">
        <f t="shared" si="452"/>
        <v>0</v>
      </c>
      <c r="R55" s="87">
        <f t="shared" si="452"/>
        <v>0</v>
      </c>
      <c r="S55" s="87">
        <f t="shared" si="452"/>
        <v>0</v>
      </c>
      <c r="T55" s="87">
        <f t="shared" si="452"/>
        <v>47723.609266666666</v>
      </c>
      <c r="U55" s="87">
        <f t="shared" si="452"/>
        <v>47723.609266666666</v>
      </c>
      <c r="V55" s="87">
        <f t="shared" si="452"/>
        <v>47723.609266666666</v>
      </c>
      <c r="W55" s="87">
        <f t="shared" si="452"/>
        <v>47723.609266666666</v>
      </c>
      <c r="X55" s="87">
        <f t="shared" si="452"/>
        <v>47723.609266666666</v>
      </c>
      <c r="Y55" s="87">
        <f t="shared" si="452"/>
        <v>47723.609266666666</v>
      </c>
      <c r="Z55" s="87">
        <f t="shared" si="452"/>
        <v>47723.609266666666</v>
      </c>
      <c r="AA55" s="87">
        <f t="shared" si="452"/>
        <v>47723.609266666666</v>
      </c>
      <c r="AB55" s="87">
        <f t="shared" si="452"/>
        <v>47723.609266666666</v>
      </c>
      <c r="AC55" s="87">
        <f t="shared" si="452"/>
        <v>47723.609266666666</v>
      </c>
      <c r="AD55" s="87">
        <f t="shared" si="452"/>
        <v>47723.609266666666</v>
      </c>
      <c r="AE55" s="87">
        <f t="shared" si="452"/>
        <v>47723.609266666666</v>
      </c>
      <c r="AF55" s="87">
        <f t="shared" si="452"/>
        <v>2245.3713333333335</v>
      </c>
      <c r="AG55" s="87">
        <f t="shared" si="452"/>
        <v>2245.3713333333335</v>
      </c>
      <c r="AH55" s="87">
        <f t="shared" si="452"/>
        <v>2245.3713333333335</v>
      </c>
      <c r="AI55" s="87">
        <f t="shared" si="452"/>
        <v>2245.3713333333335</v>
      </c>
      <c r="AJ55" s="87">
        <f t="shared" si="452"/>
        <v>2245.3713333333335</v>
      </c>
      <c r="AK55" s="87">
        <f t="shared" si="452"/>
        <v>2245.3713333333335</v>
      </c>
      <c r="AL55" s="87">
        <f t="shared" si="452"/>
        <v>2245.3713333333335</v>
      </c>
      <c r="AM55" s="87">
        <f t="shared" si="452"/>
        <v>2245.3713333333335</v>
      </c>
      <c r="AN55" s="87">
        <f t="shared" ref="AN55:BS55" si="453">+AN38*(1+$G55)</f>
        <v>2245.3713333333335</v>
      </c>
      <c r="AO55" s="87">
        <f t="shared" si="453"/>
        <v>2245.3713333333335</v>
      </c>
      <c r="AP55" s="87">
        <f t="shared" si="453"/>
        <v>2245.3713333333335</v>
      </c>
      <c r="AQ55" s="87">
        <f t="shared" si="453"/>
        <v>2245.3713333333335</v>
      </c>
      <c r="AR55" s="87">
        <f t="shared" si="453"/>
        <v>2245.3713333333335</v>
      </c>
      <c r="AS55" s="87">
        <f t="shared" si="453"/>
        <v>2245.3713333333335</v>
      </c>
      <c r="AT55" s="87">
        <f t="shared" si="453"/>
        <v>2245.3713333333335</v>
      </c>
      <c r="AU55" s="87">
        <f t="shared" si="453"/>
        <v>2245.3713333333335</v>
      </c>
      <c r="AV55" s="87">
        <f t="shared" si="453"/>
        <v>2245.3713333333335</v>
      </c>
      <c r="AW55" s="87">
        <f t="shared" si="453"/>
        <v>2245.3713333333335</v>
      </c>
      <c r="AX55" s="87">
        <f t="shared" si="453"/>
        <v>2245.3713333333335</v>
      </c>
      <c r="AY55" s="87">
        <f t="shared" si="453"/>
        <v>2245.3713333333335</v>
      </c>
      <c r="AZ55" s="87">
        <f t="shared" si="453"/>
        <v>2245.3713333333335</v>
      </c>
      <c r="BA55" s="87">
        <f t="shared" si="453"/>
        <v>2245.3713333333335</v>
      </c>
      <c r="BB55" s="87">
        <f t="shared" si="453"/>
        <v>2245.3713333333335</v>
      </c>
      <c r="BC55" s="87">
        <f t="shared" si="453"/>
        <v>2245.3713333333335</v>
      </c>
      <c r="BD55" s="87">
        <f t="shared" si="453"/>
        <v>2245.3713333333335</v>
      </c>
      <c r="BE55" s="87">
        <f t="shared" si="453"/>
        <v>2245.3713333333335</v>
      </c>
      <c r="BF55" s="87">
        <f t="shared" si="453"/>
        <v>2245.3713333333335</v>
      </c>
      <c r="BG55" s="87">
        <f t="shared" si="453"/>
        <v>2245.3713333333335</v>
      </c>
      <c r="BH55" s="87">
        <f t="shared" si="453"/>
        <v>2245.3713333333335</v>
      </c>
      <c r="BI55" s="87">
        <f t="shared" si="453"/>
        <v>2245.3713333333335</v>
      </c>
      <c r="BJ55" s="87">
        <f t="shared" si="453"/>
        <v>2245.3713333333335</v>
      </c>
      <c r="BK55" s="87">
        <f t="shared" si="453"/>
        <v>2245.3713333333335</v>
      </c>
      <c r="BL55" s="87">
        <f t="shared" si="453"/>
        <v>2245.3713333333335</v>
      </c>
      <c r="BM55" s="87">
        <f t="shared" si="453"/>
        <v>2245.3713333333335</v>
      </c>
      <c r="BN55" s="87">
        <f t="shared" si="453"/>
        <v>2245.3713333333335</v>
      </c>
      <c r="BO55" s="87">
        <f t="shared" si="453"/>
        <v>2245.3713333333335</v>
      </c>
      <c r="BP55" s="87">
        <f t="shared" si="453"/>
        <v>2245.3713333333335</v>
      </c>
      <c r="BQ55" s="87">
        <f t="shared" si="453"/>
        <v>2245.3713333333335</v>
      </c>
      <c r="BR55" s="87">
        <f t="shared" si="453"/>
        <v>2245.3713333333335</v>
      </c>
      <c r="BS55" s="87">
        <f t="shared" si="453"/>
        <v>2245.3713333333335</v>
      </c>
      <c r="BT55" s="87">
        <f t="shared" ref="BT55:CY55" si="454">+BT38*(1+$G55)</f>
        <v>2245.3713333333335</v>
      </c>
      <c r="BU55" s="87">
        <f t="shared" si="454"/>
        <v>2245.3713333333335</v>
      </c>
      <c r="BV55" s="87">
        <f t="shared" si="454"/>
        <v>2245.3713333333335</v>
      </c>
      <c r="BW55" s="87">
        <f t="shared" si="454"/>
        <v>2245.3713333333335</v>
      </c>
      <c r="BX55" s="87">
        <f t="shared" si="454"/>
        <v>2245.3713333333335</v>
      </c>
      <c r="BY55" s="87">
        <f t="shared" si="454"/>
        <v>2245.3713333333335</v>
      </c>
      <c r="BZ55" s="87">
        <f t="shared" si="454"/>
        <v>2245.3713333333335</v>
      </c>
      <c r="CA55" s="87">
        <f t="shared" si="454"/>
        <v>2245.3713333333335</v>
      </c>
      <c r="CB55" s="87">
        <f t="shared" si="454"/>
        <v>2245.3713333333335</v>
      </c>
      <c r="CC55" s="87">
        <f t="shared" si="454"/>
        <v>2245.3713333333335</v>
      </c>
      <c r="CD55" s="87">
        <f t="shared" si="454"/>
        <v>2245.3713333333335</v>
      </c>
      <c r="CE55" s="87">
        <f t="shared" si="454"/>
        <v>2245.3713333333335</v>
      </c>
      <c r="CF55" s="87">
        <f t="shared" si="454"/>
        <v>2245.3713333333335</v>
      </c>
      <c r="CG55" s="87">
        <f t="shared" si="454"/>
        <v>2245.3713333333335</v>
      </c>
      <c r="CH55" s="87">
        <f t="shared" si="454"/>
        <v>2245.3713333333335</v>
      </c>
      <c r="CI55" s="87">
        <f t="shared" si="454"/>
        <v>2245.3713333333335</v>
      </c>
      <c r="CJ55" s="87">
        <f t="shared" si="454"/>
        <v>2245.3713333333335</v>
      </c>
      <c r="CK55" s="87">
        <f t="shared" si="454"/>
        <v>2245.3713333333335</v>
      </c>
      <c r="CL55" s="87">
        <f t="shared" si="454"/>
        <v>2245.3713333333335</v>
      </c>
      <c r="CM55" s="87">
        <f t="shared" si="454"/>
        <v>2245.3713333333335</v>
      </c>
      <c r="CN55" s="87">
        <f t="shared" si="454"/>
        <v>2245.3713333333335</v>
      </c>
      <c r="CO55" s="87">
        <f t="shared" si="454"/>
        <v>2245.3713333333335</v>
      </c>
      <c r="CP55" s="87">
        <f t="shared" si="454"/>
        <v>2245.3713333333335</v>
      </c>
      <c r="CQ55" s="87">
        <f t="shared" si="454"/>
        <v>2245.3713333333335</v>
      </c>
      <c r="CR55" s="87">
        <f t="shared" si="454"/>
        <v>2245.3713333333335</v>
      </c>
      <c r="CS55" s="87">
        <f t="shared" si="454"/>
        <v>2245.3713333333335</v>
      </c>
      <c r="CT55" s="87">
        <f t="shared" si="454"/>
        <v>2245.3713333333335</v>
      </c>
      <c r="CU55" s="87">
        <f t="shared" si="454"/>
        <v>2245.3713333333335</v>
      </c>
      <c r="CV55" s="87">
        <f t="shared" si="454"/>
        <v>2245.3713333333335</v>
      </c>
      <c r="CW55" s="87">
        <f t="shared" si="454"/>
        <v>2245.3713333333335</v>
      </c>
      <c r="CX55" s="87">
        <f t="shared" si="454"/>
        <v>2245.3713333333335</v>
      </c>
      <c r="CY55" s="87">
        <f t="shared" si="454"/>
        <v>2245.3713333333335</v>
      </c>
      <c r="CZ55" s="87">
        <f t="shared" ref="CZ55:EE55" si="455">+CZ38*(1+$G55)</f>
        <v>2245.3713333333335</v>
      </c>
      <c r="DA55" s="87">
        <f t="shared" si="455"/>
        <v>2245.3713333333335</v>
      </c>
      <c r="DB55" s="87">
        <f t="shared" si="455"/>
        <v>2245.3713333333335</v>
      </c>
      <c r="DC55" s="87">
        <f t="shared" si="455"/>
        <v>2245.3713333333335</v>
      </c>
      <c r="DD55" s="87">
        <f t="shared" si="455"/>
        <v>2245.3713333333335</v>
      </c>
      <c r="DE55" s="87">
        <f t="shared" si="455"/>
        <v>2245.3713333333335</v>
      </c>
      <c r="DF55" s="87">
        <f t="shared" si="455"/>
        <v>2245.3713333333335</v>
      </c>
      <c r="DG55" s="87">
        <f t="shared" si="455"/>
        <v>2245.3713333333335</v>
      </c>
      <c r="DH55" s="87">
        <f t="shared" si="455"/>
        <v>2245.3713333333335</v>
      </c>
      <c r="DI55" s="87">
        <f t="shared" si="455"/>
        <v>2245.3713333333335</v>
      </c>
      <c r="DJ55" s="87">
        <f t="shared" si="455"/>
        <v>2245.3713333333335</v>
      </c>
      <c r="DK55" s="87">
        <f t="shared" si="455"/>
        <v>2245.3713333333335</v>
      </c>
      <c r="DL55" s="87">
        <f t="shared" si="455"/>
        <v>2245.3713333333335</v>
      </c>
      <c r="DM55" s="87">
        <f t="shared" si="455"/>
        <v>2245.3713333333335</v>
      </c>
      <c r="DN55" s="87">
        <f t="shared" si="455"/>
        <v>2245.3713333333335</v>
      </c>
      <c r="DO55" s="87">
        <f t="shared" si="455"/>
        <v>2245.3713333333335</v>
      </c>
      <c r="DP55" s="87">
        <f t="shared" si="455"/>
        <v>2245.3713333333335</v>
      </c>
      <c r="DQ55" s="87">
        <f t="shared" si="455"/>
        <v>2245.3713333333335</v>
      </c>
      <c r="DR55" s="87">
        <f t="shared" si="455"/>
        <v>2245.3713333333335</v>
      </c>
      <c r="DS55" s="87">
        <f t="shared" si="455"/>
        <v>2245.3713333333335</v>
      </c>
      <c r="DT55" s="87">
        <f t="shared" si="455"/>
        <v>2245.3713333333335</v>
      </c>
      <c r="DU55" s="87">
        <f t="shared" si="455"/>
        <v>2245.3713333333335</v>
      </c>
      <c r="DV55" s="87">
        <f t="shared" si="455"/>
        <v>2245.3713333333335</v>
      </c>
      <c r="DW55" s="87">
        <f t="shared" si="455"/>
        <v>2245.3713333333335</v>
      </c>
      <c r="DX55" s="87">
        <f t="shared" si="455"/>
        <v>2245.3713333333335</v>
      </c>
      <c r="DY55" s="87">
        <f t="shared" si="455"/>
        <v>2245.3713333333335</v>
      </c>
      <c r="DZ55" s="87">
        <f t="shared" si="455"/>
        <v>2245.3713333333335</v>
      </c>
      <c r="EA55" s="87">
        <f t="shared" si="455"/>
        <v>2245.3713333333335</v>
      </c>
      <c r="EB55" s="87">
        <f t="shared" si="455"/>
        <v>2245.3713333333335</v>
      </c>
      <c r="EC55" s="87">
        <f t="shared" si="455"/>
        <v>2245.3713333333335</v>
      </c>
      <c r="ED55" s="87">
        <f t="shared" si="455"/>
        <v>2245.3713333333335</v>
      </c>
      <c r="EE55" s="87">
        <f t="shared" si="455"/>
        <v>2245.3713333333335</v>
      </c>
      <c r="EF55" s="87">
        <f t="shared" ref="EF55:EU55" si="456">+EF38*(1+$G55)</f>
        <v>2245.3713333333335</v>
      </c>
      <c r="EG55" s="87">
        <f t="shared" si="456"/>
        <v>2245.3713333333335</v>
      </c>
      <c r="EH55" s="87">
        <f t="shared" si="456"/>
        <v>2245.3713333333335</v>
      </c>
      <c r="EI55" s="87">
        <f t="shared" si="456"/>
        <v>2245.3713333333335</v>
      </c>
      <c r="EJ55" s="87">
        <f t="shared" si="456"/>
        <v>2245.3713333333335</v>
      </c>
      <c r="EK55" s="87">
        <f t="shared" si="456"/>
        <v>2245.3713333333335</v>
      </c>
      <c r="EL55" s="87">
        <f t="shared" si="456"/>
        <v>2245.3713333333335</v>
      </c>
      <c r="EM55" s="87">
        <f t="shared" si="456"/>
        <v>2245.3713333333335</v>
      </c>
      <c r="EN55" s="87">
        <f t="shared" si="456"/>
        <v>2245.3713333333335</v>
      </c>
      <c r="EO55" s="87">
        <f t="shared" si="456"/>
        <v>2245.3713333333335</v>
      </c>
      <c r="EP55" s="87">
        <f t="shared" si="456"/>
        <v>2245.3713333333335</v>
      </c>
      <c r="EQ55" s="87">
        <f t="shared" si="456"/>
        <v>2245.3713333333335</v>
      </c>
      <c r="ER55" s="87">
        <f t="shared" si="456"/>
        <v>2245.3713333333335</v>
      </c>
      <c r="ES55" s="87">
        <f t="shared" si="456"/>
        <v>2245.3713333333335</v>
      </c>
      <c r="ET55" s="87">
        <f t="shared" si="456"/>
        <v>2245.3713333333335</v>
      </c>
      <c r="EU55" s="87">
        <f t="shared" si="456"/>
        <v>2245.3713333333335</v>
      </c>
      <c r="EV55" s="87">
        <f t="shared" ref="EV55:HG55" si="457">+EV38*(1+$G55)</f>
        <v>2245.3713333333335</v>
      </c>
      <c r="EW55" s="87">
        <f t="shared" si="457"/>
        <v>2245.3713333333335</v>
      </c>
      <c r="EX55" s="87">
        <f t="shared" si="457"/>
        <v>2245.3713333333335</v>
      </c>
      <c r="EY55" s="87">
        <f t="shared" si="457"/>
        <v>2245.3713333333335</v>
      </c>
      <c r="EZ55" s="87">
        <f t="shared" si="457"/>
        <v>2245.3713333333335</v>
      </c>
      <c r="FA55" s="87">
        <f t="shared" si="457"/>
        <v>2245.3713333333335</v>
      </c>
      <c r="FB55" s="87">
        <f t="shared" si="457"/>
        <v>2245.3713333333335</v>
      </c>
      <c r="FC55" s="87">
        <f t="shared" si="457"/>
        <v>2245.3713333333335</v>
      </c>
      <c r="FD55" s="87">
        <f t="shared" si="457"/>
        <v>2245.3713333333335</v>
      </c>
      <c r="FE55" s="87">
        <f t="shared" si="457"/>
        <v>2245.3713333333335</v>
      </c>
      <c r="FF55" s="87">
        <f t="shared" si="457"/>
        <v>2245.3713333333335</v>
      </c>
      <c r="FG55" s="87">
        <f t="shared" si="457"/>
        <v>2245.3713333333335</v>
      </c>
      <c r="FH55" s="87">
        <f t="shared" si="457"/>
        <v>2245.3713333333335</v>
      </c>
      <c r="FI55" s="87">
        <f t="shared" si="457"/>
        <v>2245.3713333333335</v>
      </c>
      <c r="FJ55" s="87">
        <f t="shared" si="457"/>
        <v>2245.3713333333335</v>
      </c>
      <c r="FK55" s="87">
        <f t="shared" si="457"/>
        <v>2245.3713333333335</v>
      </c>
      <c r="FL55" s="87">
        <f t="shared" si="457"/>
        <v>2245.3713333333335</v>
      </c>
      <c r="FM55" s="87">
        <f t="shared" si="457"/>
        <v>2245.3713333333335</v>
      </c>
      <c r="FN55" s="87">
        <f t="shared" si="457"/>
        <v>2245.3713333333335</v>
      </c>
      <c r="FO55" s="87">
        <f t="shared" si="457"/>
        <v>2245.3713333333335</v>
      </c>
      <c r="FP55" s="87">
        <f t="shared" si="457"/>
        <v>2245.3713333333335</v>
      </c>
      <c r="FQ55" s="87">
        <f t="shared" si="457"/>
        <v>2245.3713333333335</v>
      </c>
      <c r="FR55" s="87">
        <f t="shared" si="457"/>
        <v>2245.3713333333335</v>
      </c>
      <c r="FS55" s="87">
        <f t="shared" si="457"/>
        <v>2245.3713333333335</v>
      </c>
      <c r="FT55" s="87">
        <f t="shared" si="457"/>
        <v>2245.3713333333335</v>
      </c>
      <c r="FU55" s="87">
        <f t="shared" si="457"/>
        <v>2245.3713333333335</v>
      </c>
      <c r="FV55" s="87">
        <f t="shared" si="457"/>
        <v>2245.3713333333335</v>
      </c>
      <c r="FW55" s="87">
        <f t="shared" si="457"/>
        <v>2245.3713333333335</v>
      </c>
      <c r="FX55" s="87">
        <f t="shared" si="457"/>
        <v>2245.3713333333335</v>
      </c>
      <c r="FY55" s="87">
        <f t="shared" si="457"/>
        <v>2245.3713333333335</v>
      </c>
      <c r="FZ55" s="87">
        <f t="shared" si="457"/>
        <v>2245.3713333333335</v>
      </c>
      <c r="GA55" s="87">
        <f t="shared" si="457"/>
        <v>2245.3713333333335</v>
      </c>
      <c r="GB55" s="87">
        <f t="shared" si="457"/>
        <v>2245.3713333333335</v>
      </c>
      <c r="GC55" s="87">
        <f t="shared" si="457"/>
        <v>2245.3713333333335</v>
      </c>
      <c r="GD55" s="87">
        <f t="shared" si="457"/>
        <v>2245.3713333333335</v>
      </c>
      <c r="GE55" s="87">
        <f t="shared" si="457"/>
        <v>2245.3713333333335</v>
      </c>
      <c r="GF55" s="87">
        <f t="shared" si="457"/>
        <v>2245.3713333333335</v>
      </c>
      <c r="GG55" s="87">
        <f t="shared" si="457"/>
        <v>2245.3713333333335</v>
      </c>
      <c r="GH55" s="87">
        <f t="shared" si="457"/>
        <v>2245.3713333333335</v>
      </c>
      <c r="GI55" s="87">
        <f t="shared" si="457"/>
        <v>2245.3713333333335</v>
      </c>
      <c r="GJ55" s="87">
        <f t="shared" si="457"/>
        <v>2245.3713333333335</v>
      </c>
      <c r="GK55" s="87">
        <f t="shared" si="457"/>
        <v>2245.3713333333335</v>
      </c>
      <c r="GL55" s="87">
        <f t="shared" si="457"/>
        <v>2245.3713333333335</v>
      </c>
      <c r="GM55" s="87">
        <f t="shared" si="457"/>
        <v>2245.3713333333335</v>
      </c>
      <c r="GN55" s="87">
        <f t="shared" si="457"/>
        <v>2245.3713333333335</v>
      </c>
      <c r="GO55" s="87">
        <f t="shared" si="457"/>
        <v>2245.3713333333335</v>
      </c>
      <c r="GP55" s="87">
        <f t="shared" si="457"/>
        <v>2245.3713333333335</v>
      </c>
      <c r="GQ55" s="87">
        <f t="shared" si="457"/>
        <v>2245.3713333333335</v>
      </c>
      <c r="GR55" s="87">
        <f t="shared" si="457"/>
        <v>2245.3713333333335</v>
      </c>
      <c r="GS55" s="87">
        <f t="shared" si="457"/>
        <v>2245.3713333333335</v>
      </c>
      <c r="GT55" s="87">
        <f t="shared" si="457"/>
        <v>2245.3713333333335</v>
      </c>
      <c r="GU55" s="87">
        <f t="shared" si="457"/>
        <v>2245.3713333333335</v>
      </c>
      <c r="GV55" s="87">
        <f t="shared" si="457"/>
        <v>2245.3713333333335</v>
      </c>
      <c r="GW55" s="87">
        <f t="shared" si="457"/>
        <v>2245.3713333333335</v>
      </c>
      <c r="GX55" s="87">
        <f t="shared" si="457"/>
        <v>2245.3713333333335</v>
      </c>
      <c r="GY55" s="87">
        <f t="shared" si="457"/>
        <v>2245.3713333333335</v>
      </c>
      <c r="GZ55" s="87">
        <f t="shared" si="457"/>
        <v>2245.3713333333335</v>
      </c>
      <c r="HA55" s="87">
        <f t="shared" si="457"/>
        <v>2245.3713333333335</v>
      </c>
      <c r="HB55" s="87">
        <f t="shared" si="457"/>
        <v>2245.3713333333335</v>
      </c>
      <c r="HC55" s="87">
        <f t="shared" si="457"/>
        <v>2245.3713333333335</v>
      </c>
      <c r="HD55" s="87">
        <f t="shared" si="457"/>
        <v>2245.3713333333335</v>
      </c>
      <c r="HE55" s="87">
        <f t="shared" si="457"/>
        <v>2245.3713333333335</v>
      </c>
      <c r="HF55" s="87">
        <f t="shared" si="457"/>
        <v>2245.3713333333335</v>
      </c>
      <c r="HG55" s="87">
        <f t="shared" si="457"/>
        <v>2245.3713333333335</v>
      </c>
      <c r="HH55" s="87">
        <f t="shared" ref="HH55:JS55" si="458">+HH38*(1+$G55)</f>
        <v>2245.3713333333335</v>
      </c>
      <c r="HI55" s="87">
        <f t="shared" si="458"/>
        <v>2245.3713333333335</v>
      </c>
      <c r="HJ55" s="87">
        <f t="shared" si="458"/>
        <v>2245.3713333333335</v>
      </c>
      <c r="HK55" s="87">
        <f t="shared" si="458"/>
        <v>2245.3713333333335</v>
      </c>
      <c r="HL55" s="87">
        <f t="shared" si="458"/>
        <v>2245.3713333333335</v>
      </c>
      <c r="HM55" s="87">
        <f t="shared" si="458"/>
        <v>2245.3713333333335</v>
      </c>
      <c r="HN55" s="87">
        <f t="shared" si="458"/>
        <v>2245.3713333333335</v>
      </c>
      <c r="HO55" s="87">
        <f t="shared" si="458"/>
        <v>2245.3713333333335</v>
      </c>
      <c r="HP55" s="87">
        <f t="shared" si="458"/>
        <v>2245.3713333333335</v>
      </c>
      <c r="HQ55" s="87">
        <f t="shared" si="458"/>
        <v>2245.3713333333335</v>
      </c>
      <c r="HR55" s="87">
        <f t="shared" si="458"/>
        <v>2245.3713333333335</v>
      </c>
      <c r="HS55" s="87">
        <f t="shared" si="458"/>
        <v>2245.3713333333335</v>
      </c>
      <c r="HT55" s="87">
        <f t="shared" si="458"/>
        <v>2245.3713333333335</v>
      </c>
      <c r="HU55" s="87">
        <f t="shared" si="458"/>
        <v>2245.3713333333335</v>
      </c>
      <c r="HV55" s="87">
        <f t="shared" si="458"/>
        <v>2245.3713333333335</v>
      </c>
      <c r="HW55" s="87">
        <f t="shared" si="458"/>
        <v>2245.3713333333335</v>
      </c>
      <c r="HX55" s="87">
        <f t="shared" si="458"/>
        <v>2245.3713333333335</v>
      </c>
      <c r="HY55" s="87">
        <f t="shared" si="458"/>
        <v>2245.3713333333335</v>
      </c>
      <c r="HZ55" s="87">
        <f t="shared" si="458"/>
        <v>2245.3713333333335</v>
      </c>
      <c r="IA55" s="87">
        <f t="shared" si="458"/>
        <v>2245.3713333333335</v>
      </c>
      <c r="IB55" s="87">
        <f t="shared" si="458"/>
        <v>2245.3713333333335</v>
      </c>
      <c r="IC55" s="87">
        <f t="shared" si="458"/>
        <v>2245.3713333333335</v>
      </c>
      <c r="ID55" s="87">
        <f t="shared" si="458"/>
        <v>2245.3713333333335</v>
      </c>
      <c r="IE55" s="87">
        <f t="shared" si="458"/>
        <v>2245.3713333333335</v>
      </c>
      <c r="IF55" s="87">
        <f t="shared" si="458"/>
        <v>2245.3713333333335</v>
      </c>
      <c r="IG55" s="87">
        <f t="shared" si="458"/>
        <v>2245.3713333333335</v>
      </c>
      <c r="IH55" s="87">
        <f t="shared" si="458"/>
        <v>2245.3713333333335</v>
      </c>
      <c r="II55" s="87">
        <f t="shared" si="458"/>
        <v>2245.3713333333335</v>
      </c>
      <c r="IJ55" s="87">
        <f t="shared" si="458"/>
        <v>2245.3713333333335</v>
      </c>
      <c r="IK55" s="87">
        <f t="shared" si="458"/>
        <v>2245.3713333333335</v>
      </c>
      <c r="IL55" s="87">
        <f t="shared" si="458"/>
        <v>2245.3713333333335</v>
      </c>
      <c r="IM55" s="87">
        <f t="shared" si="458"/>
        <v>2245.3713333333335</v>
      </c>
      <c r="IN55" s="87">
        <f t="shared" si="458"/>
        <v>2245.3713333333335</v>
      </c>
      <c r="IO55" s="87">
        <f t="shared" si="458"/>
        <v>2245.3713333333335</v>
      </c>
      <c r="IP55" s="87">
        <f t="shared" si="458"/>
        <v>2245.3713333333335</v>
      </c>
      <c r="IQ55" s="87">
        <f t="shared" si="458"/>
        <v>2245.3713333333335</v>
      </c>
      <c r="IR55" s="87">
        <f t="shared" si="458"/>
        <v>2245.3713333333335</v>
      </c>
      <c r="IS55" s="87">
        <f t="shared" si="458"/>
        <v>2245.3713333333335</v>
      </c>
      <c r="IT55" s="87">
        <f t="shared" si="458"/>
        <v>2245.3713333333335</v>
      </c>
      <c r="IU55" s="87">
        <f t="shared" si="458"/>
        <v>2245.3713333333335</v>
      </c>
      <c r="IV55" s="87">
        <f t="shared" si="458"/>
        <v>2245.3713333333335</v>
      </c>
      <c r="IW55" s="87">
        <f t="shared" si="458"/>
        <v>2245.3713333333335</v>
      </c>
      <c r="IX55" s="87">
        <f t="shared" si="458"/>
        <v>2245.3713333333335</v>
      </c>
      <c r="IY55" s="87">
        <f t="shared" si="458"/>
        <v>2245.3713333333335</v>
      </c>
      <c r="IZ55" s="87">
        <f t="shared" si="458"/>
        <v>2245.3713333333335</v>
      </c>
      <c r="JA55" s="87">
        <f t="shared" si="458"/>
        <v>2245.3713333333335</v>
      </c>
      <c r="JB55" s="87">
        <f t="shared" si="458"/>
        <v>2245.3713333333335</v>
      </c>
      <c r="JC55" s="87">
        <f t="shared" si="458"/>
        <v>2245.3713333333335</v>
      </c>
      <c r="JD55" s="87">
        <f t="shared" si="458"/>
        <v>2245.3713333333335</v>
      </c>
      <c r="JE55" s="87">
        <f t="shared" si="458"/>
        <v>2245.3713333333335</v>
      </c>
      <c r="JF55" s="87">
        <f t="shared" si="458"/>
        <v>2245.3713333333335</v>
      </c>
      <c r="JG55" s="87">
        <f t="shared" si="458"/>
        <v>2245.3713333333335</v>
      </c>
      <c r="JH55" s="87">
        <f t="shared" si="458"/>
        <v>2245.3713333333335</v>
      </c>
      <c r="JI55" s="87">
        <f t="shared" si="458"/>
        <v>2245.3713333333335</v>
      </c>
      <c r="JJ55" s="87">
        <f t="shared" si="458"/>
        <v>2245.3713333333335</v>
      </c>
      <c r="JK55" s="87">
        <f t="shared" si="458"/>
        <v>2245.3713333333335</v>
      </c>
      <c r="JL55" s="87">
        <f t="shared" si="458"/>
        <v>2245.3713333333335</v>
      </c>
      <c r="JM55" s="87">
        <f t="shared" si="458"/>
        <v>2245.3713333333335</v>
      </c>
      <c r="JN55" s="87">
        <f t="shared" si="458"/>
        <v>2245.3713333333335</v>
      </c>
      <c r="JO55" s="87">
        <f t="shared" si="458"/>
        <v>2245.3713333333335</v>
      </c>
      <c r="JP55" s="87">
        <f t="shared" si="458"/>
        <v>2245.3713333333335</v>
      </c>
      <c r="JQ55" s="87">
        <f t="shared" si="458"/>
        <v>2245.3713333333335</v>
      </c>
      <c r="JR55" s="87">
        <f t="shared" si="458"/>
        <v>2245.3713333333335</v>
      </c>
      <c r="JS55" s="87">
        <f t="shared" si="458"/>
        <v>2245.3713333333335</v>
      </c>
      <c r="JT55" s="87">
        <f t="shared" ref="JT55:ME55" si="459">+JT38*(1+$G55)</f>
        <v>2245.3713333333335</v>
      </c>
      <c r="JU55" s="87">
        <f t="shared" si="459"/>
        <v>2245.3713333333335</v>
      </c>
      <c r="JV55" s="87">
        <f t="shared" si="459"/>
        <v>2245.3713333333335</v>
      </c>
      <c r="JW55" s="87">
        <f t="shared" si="459"/>
        <v>2245.3713333333335</v>
      </c>
      <c r="JX55" s="87">
        <f t="shared" si="459"/>
        <v>2245.3713333333335</v>
      </c>
      <c r="JY55" s="87">
        <f t="shared" si="459"/>
        <v>2245.3713333333335</v>
      </c>
      <c r="JZ55" s="87">
        <f t="shared" si="459"/>
        <v>2245.3713333333335</v>
      </c>
      <c r="KA55" s="87">
        <f t="shared" si="459"/>
        <v>2245.3713333333335</v>
      </c>
      <c r="KB55" s="87">
        <f t="shared" si="459"/>
        <v>2245.3713333333335</v>
      </c>
      <c r="KC55" s="87">
        <f t="shared" si="459"/>
        <v>2245.3713333333335</v>
      </c>
      <c r="KD55" s="87">
        <f t="shared" si="459"/>
        <v>2245.3713333333335</v>
      </c>
      <c r="KE55" s="87">
        <f t="shared" si="459"/>
        <v>2245.3713333333335</v>
      </c>
      <c r="KF55" s="87">
        <f t="shared" si="459"/>
        <v>2245.3713333333335</v>
      </c>
      <c r="KG55" s="87">
        <f t="shared" si="459"/>
        <v>2245.3713333333335</v>
      </c>
      <c r="KH55" s="87">
        <f t="shared" si="459"/>
        <v>2245.3713333333335</v>
      </c>
      <c r="KI55" s="87">
        <f t="shared" si="459"/>
        <v>2245.3713333333335</v>
      </c>
      <c r="KJ55" s="87">
        <f t="shared" si="459"/>
        <v>2245.3713333333335</v>
      </c>
      <c r="KK55" s="87">
        <f t="shared" si="459"/>
        <v>2245.3713333333335</v>
      </c>
      <c r="KL55" s="87">
        <f t="shared" si="459"/>
        <v>2245.3713333333335</v>
      </c>
      <c r="KM55" s="87">
        <f t="shared" si="459"/>
        <v>2245.3713333333335</v>
      </c>
      <c r="KN55" s="87">
        <f t="shared" si="459"/>
        <v>2245.3713333333335</v>
      </c>
      <c r="KO55" s="87">
        <f t="shared" si="459"/>
        <v>2245.3713333333335</v>
      </c>
      <c r="KP55" s="87">
        <f t="shared" si="459"/>
        <v>2245.3713333333335</v>
      </c>
      <c r="KQ55" s="87">
        <f t="shared" si="459"/>
        <v>2245.3713333333335</v>
      </c>
      <c r="KR55" s="87">
        <f t="shared" si="459"/>
        <v>2245.3713333333335</v>
      </c>
      <c r="KS55" s="87">
        <f t="shared" si="459"/>
        <v>2245.3713333333335</v>
      </c>
      <c r="KT55" s="87">
        <f t="shared" si="459"/>
        <v>2245.3713333333335</v>
      </c>
      <c r="KU55" s="87">
        <f t="shared" si="459"/>
        <v>2245.3713333333335</v>
      </c>
      <c r="KV55" s="87">
        <f t="shared" si="459"/>
        <v>2245.3713333333335</v>
      </c>
      <c r="KW55" s="87">
        <f t="shared" si="459"/>
        <v>2245.3713333333335</v>
      </c>
      <c r="KX55" s="87">
        <f t="shared" si="459"/>
        <v>2245.3713333333335</v>
      </c>
      <c r="KY55" s="87">
        <f t="shared" si="459"/>
        <v>2245.3713333333335</v>
      </c>
      <c r="KZ55" s="87">
        <f t="shared" si="459"/>
        <v>2245.3713333333335</v>
      </c>
      <c r="LA55" s="87">
        <f t="shared" si="459"/>
        <v>2245.3713333333335</v>
      </c>
      <c r="LB55" s="87">
        <f t="shared" si="459"/>
        <v>2245.3713333333335</v>
      </c>
      <c r="LC55" s="87">
        <f t="shared" si="459"/>
        <v>2245.3713333333335</v>
      </c>
      <c r="LD55" s="87">
        <f t="shared" si="459"/>
        <v>2245.3713333333335</v>
      </c>
      <c r="LE55" s="87">
        <f t="shared" si="459"/>
        <v>2245.3713333333335</v>
      </c>
      <c r="LF55" s="87">
        <f t="shared" si="459"/>
        <v>2245.3713333333335</v>
      </c>
      <c r="LG55" s="87">
        <f t="shared" si="459"/>
        <v>2245.3713333333335</v>
      </c>
      <c r="LH55" s="87">
        <f t="shared" si="459"/>
        <v>2245.3713333333335</v>
      </c>
      <c r="LI55" s="87">
        <f t="shared" si="459"/>
        <v>2245.3713333333335</v>
      </c>
      <c r="LJ55" s="87">
        <f t="shared" si="459"/>
        <v>2245.3713333333335</v>
      </c>
      <c r="LK55" s="87">
        <f t="shared" si="459"/>
        <v>2245.3713333333335</v>
      </c>
      <c r="LL55" s="87">
        <f t="shared" si="459"/>
        <v>2245.3713333333335</v>
      </c>
      <c r="LM55" s="87">
        <f t="shared" si="459"/>
        <v>2245.3713333333335</v>
      </c>
      <c r="LN55" s="87">
        <f t="shared" si="459"/>
        <v>2245.3713333333335</v>
      </c>
      <c r="LO55" s="87">
        <f t="shared" si="459"/>
        <v>2245.3713333333335</v>
      </c>
      <c r="LP55" s="87">
        <f t="shared" si="459"/>
        <v>2245.3713333333335</v>
      </c>
      <c r="LQ55" s="87">
        <f t="shared" si="459"/>
        <v>2245.3713333333335</v>
      </c>
      <c r="LR55" s="87">
        <f t="shared" si="459"/>
        <v>2245.3713333333335</v>
      </c>
      <c r="LS55" s="87">
        <f t="shared" si="459"/>
        <v>2245.3713333333335</v>
      </c>
      <c r="LT55" s="87">
        <f t="shared" si="459"/>
        <v>2245.3713333333335</v>
      </c>
      <c r="LU55" s="87">
        <f t="shared" si="459"/>
        <v>2245.3713333333335</v>
      </c>
      <c r="LV55" s="87">
        <f t="shared" si="459"/>
        <v>2245.3713333333335</v>
      </c>
      <c r="LW55" s="87">
        <f t="shared" si="459"/>
        <v>2245.3713333333335</v>
      </c>
      <c r="LX55" s="87">
        <f t="shared" si="459"/>
        <v>2245.3713333333335</v>
      </c>
      <c r="LY55" s="87">
        <f t="shared" si="459"/>
        <v>2245.3713333333335</v>
      </c>
      <c r="LZ55" s="87">
        <f t="shared" si="459"/>
        <v>2245.3713333333335</v>
      </c>
      <c r="MA55" s="87">
        <f t="shared" si="459"/>
        <v>2245.3713333333335</v>
      </c>
      <c r="MB55" s="87">
        <f t="shared" si="459"/>
        <v>2245.3713333333335</v>
      </c>
      <c r="MC55" s="87">
        <f t="shared" si="459"/>
        <v>2245.3713333333335</v>
      </c>
      <c r="MD55" s="87">
        <f t="shared" si="459"/>
        <v>2245.3713333333335</v>
      </c>
      <c r="ME55" s="87">
        <f t="shared" si="459"/>
        <v>2245.3713333333335</v>
      </c>
      <c r="MF55" s="87">
        <f t="shared" ref="MF55:MQ55" si="460">+MF38*(1+$G55)</f>
        <v>2245.3713333333335</v>
      </c>
      <c r="MG55" s="87">
        <f t="shared" si="460"/>
        <v>2245.3713333333335</v>
      </c>
      <c r="MH55" s="87">
        <f t="shared" si="460"/>
        <v>2245.3713333333335</v>
      </c>
      <c r="MI55" s="87">
        <f t="shared" si="460"/>
        <v>2245.3713333333335</v>
      </c>
      <c r="MJ55" s="87">
        <f t="shared" si="460"/>
        <v>2245.3713333333335</v>
      </c>
      <c r="MK55" s="87">
        <f t="shared" si="460"/>
        <v>2245.3713333333335</v>
      </c>
      <c r="ML55" s="87">
        <f t="shared" si="460"/>
        <v>2245.3713333333335</v>
      </c>
      <c r="MM55" s="87">
        <f t="shared" si="460"/>
        <v>2245.3713333333335</v>
      </c>
      <c r="MN55" s="87">
        <f t="shared" si="460"/>
        <v>2245.3713333333335</v>
      </c>
      <c r="MO55" s="87">
        <f t="shared" si="460"/>
        <v>2245.3713333333335</v>
      </c>
      <c r="MP55" s="87">
        <f t="shared" si="460"/>
        <v>2245.3713333333335</v>
      </c>
      <c r="MQ55" s="87">
        <f t="shared" si="460"/>
        <v>2245.3713333333335</v>
      </c>
      <c r="MR55" s="87">
        <f t="shared" ref="MR55:OM55" si="461">+MR38*(1+$G55)</f>
        <v>2245.3713333333335</v>
      </c>
      <c r="MS55" s="87">
        <f t="shared" si="461"/>
        <v>2245.3713333333335</v>
      </c>
      <c r="MT55" s="87">
        <f t="shared" si="461"/>
        <v>2245.3713333333335</v>
      </c>
      <c r="MU55" s="87">
        <f t="shared" si="461"/>
        <v>2245.3713333333335</v>
      </c>
      <c r="MV55" s="87">
        <f t="shared" si="461"/>
        <v>2245.3713333333335</v>
      </c>
      <c r="MW55" s="87">
        <f t="shared" si="461"/>
        <v>2245.3713333333335</v>
      </c>
      <c r="MX55" s="87">
        <f t="shared" si="461"/>
        <v>2245.3713333333335</v>
      </c>
      <c r="MY55" s="87">
        <f t="shared" si="461"/>
        <v>2245.3713333333335</v>
      </c>
      <c r="MZ55" s="87">
        <f t="shared" si="461"/>
        <v>2245.3713333333335</v>
      </c>
      <c r="NA55" s="87">
        <f t="shared" si="461"/>
        <v>2245.3713333333335</v>
      </c>
      <c r="NB55" s="87">
        <f t="shared" si="461"/>
        <v>2245.3713333333335</v>
      </c>
      <c r="NC55" s="87">
        <f t="shared" si="461"/>
        <v>2245.3713333333335</v>
      </c>
      <c r="ND55" s="87">
        <f t="shared" si="461"/>
        <v>2245.3713333333335</v>
      </c>
      <c r="NE55" s="87">
        <f t="shared" si="461"/>
        <v>2245.3713333333335</v>
      </c>
      <c r="NF55" s="87">
        <f t="shared" si="461"/>
        <v>2245.3713333333335</v>
      </c>
      <c r="NG55" s="87">
        <f t="shared" si="461"/>
        <v>2245.3713333333335</v>
      </c>
      <c r="NH55" s="87">
        <f t="shared" si="461"/>
        <v>2245.3713333333335</v>
      </c>
      <c r="NI55" s="87">
        <f t="shared" si="461"/>
        <v>2245.3713333333335</v>
      </c>
      <c r="NJ55" s="87">
        <f t="shared" si="461"/>
        <v>2245.3713333333335</v>
      </c>
      <c r="NK55" s="87">
        <f t="shared" si="461"/>
        <v>2245.3713333333335</v>
      </c>
      <c r="NL55" s="87">
        <f t="shared" si="461"/>
        <v>2245.3713333333335</v>
      </c>
      <c r="NM55" s="87">
        <f t="shared" si="461"/>
        <v>2245.3713333333335</v>
      </c>
      <c r="NN55" s="87">
        <f t="shared" si="461"/>
        <v>2245.3713333333335</v>
      </c>
      <c r="NO55" s="87">
        <f t="shared" si="461"/>
        <v>2245.3713333333335</v>
      </c>
      <c r="NP55" s="87">
        <f t="shared" si="461"/>
        <v>2245.3713333333335</v>
      </c>
      <c r="NQ55" s="87">
        <f t="shared" si="461"/>
        <v>2245.3713333333335</v>
      </c>
      <c r="NR55" s="87">
        <f t="shared" si="461"/>
        <v>2245.3713333333335</v>
      </c>
      <c r="NS55" s="87">
        <f t="shared" si="461"/>
        <v>2245.3713333333335</v>
      </c>
      <c r="NT55" s="87">
        <f t="shared" si="461"/>
        <v>2245.3713333333335</v>
      </c>
      <c r="NU55" s="87">
        <f t="shared" si="461"/>
        <v>2245.3713333333335</v>
      </c>
      <c r="NV55" s="87">
        <f t="shared" si="461"/>
        <v>2245.3713333333335</v>
      </c>
      <c r="NW55" s="87">
        <f t="shared" si="461"/>
        <v>2245.3713333333335</v>
      </c>
      <c r="NX55" s="87">
        <f t="shared" si="461"/>
        <v>2245.3713333333335</v>
      </c>
      <c r="NY55" s="87">
        <f t="shared" si="461"/>
        <v>2245.3713333333335</v>
      </c>
      <c r="NZ55" s="87">
        <f t="shared" si="461"/>
        <v>2245.3713333333335</v>
      </c>
      <c r="OA55" s="87">
        <f t="shared" si="461"/>
        <v>2245.3713333333335</v>
      </c>
      <c r="OB55" s="87">
        <f t="shared" si="461"/>
        <v>2245.3713333333335</v>
      </c>
      <c r="OC55" s="87">
        <f t="shared" si="461"/>
        <v>2245.3713333333335</v>
      </c>
      <c r="OD55" s="87">
        <f t="shared" si="461"/>
        <v>2245.3713333333335</v>
      </c>
      <c r="OE55" s="87">
        <f t="shared" si="461"/>
        <v>2245.3713333333335</v>
      </c>
      <c r="OF55" s="87">
        <f t="shared" si="461"/>
        <v>2245.3713333333335</v>
      </c>
      <c r="OG55" s="87">
        <f t="shared" si="461"/>
        <v>2245.3713333333335</v>
      </c>
      <c r="OH55" s="87">
        <f t="shared" si="461"/>
        <v>2245.3713333333335</v>
      </c>
      <c r="OI55" s="87">
        <f t="shared" si="461"/>
        <v>2245.3713333333335</v>
      </c>
      <c r="OJ55" s="87">
        <f t="shared" si="461"/>
        <v>2245.3713333333335</v>
      </c>
      <c r="OK55" s="87">
        <f t="shared" si="461"/>
        <v>2245.3713333333335</v>
      </c>
      <c r="OL55" s="87">
        <f t="shared" si="461"/>
        <v>2245.3713333333335</v>
      </c>
      <c r="OM55" s="87">
        <f t="shared" si="461"/>
        <v>2245.3713333333335</v>
      </c>
      <c r="ON55" s="85" t="s">
        <v>62</v>
      </c>
    </row>
    <row r="56" spans="3:404" x14ac:dyDescent="0.25">
      <c r="D56" s="73" t="str">
        <f t="shared" ref="D56" si="462"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25684.33933333333</v>
      </c>
      <c r="U56" s="87">
        <f t="shared" si="463"/>
        <v>25684.33933333333</v>
      </c>
      <c r="V56" s="87">
        <f t="shared" si="463"/>
        <v>25684.33933333333</v>
      </c>
      <c r="W56" s="87">
        <f t="shared" si="463"/>
        <v>25684.33933333333</v>
      </c>
      <c r="X56" s="87">
        <f t="shared" si="463"/>
        <v>25684.33933333333</v>
      </c>
      <c r="Y56" s="87">
        <f t="shared" si="463"/>
        <v>25684.33933333333</v>
      </c>
      <c r="Z56" s="87">
        <f t="shared" si="463"/>
        <v>25684.33933333333</v>
      </c>
      <c r="AA56" s="87">
        <f t="shared" si="463"/>
        <v>25684.33933333333</v>
      </c>
      <c r="AB56" s="87">
        <f t="shared" si="463"/>
        <v>25684.33933333333</v>
      </c>
      <c r="AC56" s="87">
        <f t="shared" si="463"/>
        <v>25684.33933333333</v>
      </c>
      <c r="AD56" s="87">
        <f t="shared" si="463"/>
        <v>25684.33933333333</v>
      </c>
      <c r="AE56" s="87">
        <f t="shared" si="463"/>
        <v>25684.33933333333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85" t="s">
        <v>62</v>
      </c>
    </row>
    <row r="57" spans="3:404" x14ac:dyDescent="0.25">
      <c r="CN57" s="85"/>
      <c r="ON57" s="85" t="s">
        <v>62</v>
      </c>
    </row>
    <row r="58" spans="3:404" ht="15.5" x14ac:dyDescent="0.35">
      <c r="C58" s="74" t="s">
        <v>65</v>
      </c>
      <c r="CN58" s="85"/>
      <c r="ON58" s="85" t="s">
        <v>62</v>
      </c>
    </row>
    <row r="59" spans="3:404" x14ac:dyDescent="0.25">
      <c r="CN59" s="85"/>
      <c r="ON59" s="85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85" t="s">
        <v>62</v>
      </c>
    </row>
    <row r="61" spans="3:404" x14ac:dyDescent="0.25">
      <c r="CN61" s="85"/>
      <c r="ON61" s="85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85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85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85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85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85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85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85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85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85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85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85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BS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si="557"/>
        <v>3.0989791870325911E-2</v>
      </c>
      <c r="AO73" s="89">
        <f t="shared" si="557"/>
        <v>3.0989791870325911E-2</v>
      </c>
      <c r="AP73" s="89">
        <f t="shared" si="557"/>
        <v>3.0989791870325911E-2</v>
      </c>
      <c r="AQ73" s="89">
        <f t="shared" si="557"/>
        <v>3.0989791870325911E-2</v>
      </c>
      <c r="AR73" s="89">
        <f t="shared" si="557"/>
        <v>2.8979213260238001E-2</v>
      </c>
      <c r="AS73" s="89">
        <f t="shared" si="557"/>
        <v>2.8979213260238001E-2</v>
      </c>
      <c r="AT73" s="89">
        <f t="shared" si="557"/>
        <v>2.8979213260238001E-2</v>
      </c>
      <c r="AU73" s="89">
        <f t="shared" si="557"/>
        <v>2.8979213260238001E-2</v>
      </c>
      <c r="AV73" s="89">
        <f t="shared" si="557"/>
        <v>2.8979213260238001E-2</v>
      </c>
      <c r="AW73" s="89">
        <f t="shared" si="557"/>
        <v>2.8979213260238001E-2</v>
      </c>
      <c r="AX73" s="89">
        <f t="shared" si="557"/>
        <v>2.8979213260238001E-2</v>
      </c>
      <c r="AY73" s="89">
        <f t="shared" si="557"/>
        <v>2.8979213260238001E-2</v>
      </c>
      <c r="AZ73" s="89">
        <f t="shared" si="557"/>
        <v>2.8979213260238001E-2</v>
      </c>
      <c r="BA73" s="89">
        <f t="shared" si="557"/>
        <v>2.8979213260238001E-2</v>
      </c>
      <c r="BB73" s="89">
        <f t="shared" si="557"/>
        <v>2.8979213260238001E-2</v>
      </c>
      <c r="BC73" s="89">
        <f t="shared" si="557"/>
        <v>2.8979213260238001E-2</v>
      </c>
      <c r="BD73" s="89">
        <f t="shared" si="557"/>
        <v>2.7968160942029252E-2</v>
      </c>
      <c r="BE73" s="89">
        <f t="shared" si="557"/>
        <v>2.7968160942029252E-2</v>
      </c>
      <c r="BF73" s="89">
        <f t="shared" si="557"/>
        <v>2.7968160942029252E-2</v>
      </c>
      <c r="BG73" s="89">
        <f t="shared" si="557"/>
        <v>2.7968160942029252E-2</v>
      </c>
      <c r="BH73" s="89">
        <f t="shared" si="557"/>
        <v>2.7968160942029252E-2</v>
      </c>
      <c r="BI73" s="89">
        <f t="shared" si="557"/>
        <v>2.7968160942029252E-2</v>
      </c>
      <c r="BJ73" s="89">
        <f t="shared" si="557"/>
        <v>2.7968160942029252E-2</v>
      </c>
      <c r="BK73" s="89">
        <f t="shared" si="557"/>
        <v>2.7968160942029252E-2</v>
      </c>
      <c r="BL73" s="89">
        <f t="shared" si="557"/>
        <v>2.7968160942029252E-2</v>
      </c>
      <c r="BM73" s="89">
        <f t="shared" si="557"/>
        <v>2.7968160942029252E-2</v>
      </c>
      <c r="BN73" s="89">
        <f t="shared" si="557"/>
        <v>2.7968160942029252E-2</v>
      </c>
      <c r="BO73" s="89">
        <f t="shared" si="557"/>
        <v>2.7968160942029252E-2</v>
      </c>
      <c r="BP73" s="89">
        <f t="shared" si="557"/>
        <v>2.8070582564999613E-2</v>
      </c>
      <c r="BQ73" s="89">
        <f t="shared" si="557"/>
        <v>2.8070582564999613E-2</v>
      </c>
      <c r="BR73" s="89">
        <f t="shared" si="557"/>
        <v>2.8070582564999613E-2</v>
      </c>
      <c r="BS73" s="89">
        <f t="shared" si="557"/>
        <v>2.8070582564999613E-2</v>
      </c>
      <c r="BT73" s="89">
        <f t="shared" ref="BT73:EE73" si="558">+INDEX($F21:$AL21,1,MATCH(YEAR(BT$26),$F$9:$AL$9,0))</f>
        <v>2.8070582564999613E-2</v>
      </c>
      <c r="BU73" s="89">
        <f t="shared" si="558"/>
        <v>2.8070582564999613E-2</v>
      </c>
      <c r="BV73" s="89">
        <f t="shared" si="558"/>
        <v>2.8070582564999613E-2</v>
      </c>
      <c r="BW73" s="89">
        <f t="shared" si="558"/>
        <v>2.8070582564999613E-2</v>
      </c>
      <c r="BX73" s="89">
        <f t="shared" si="558"/>
        <v>2.8070582564999613E-2</v>
      </c>
      <c r="BY73" s="89">
        <f t="shared" si="558"/>
        <v>2.8070582564999613E-2</v>
      </c>
      <c r="BZ73" s="89">
        <f t="shared" si="558"/>
        <v>2.8070582564999613E-2</v>
      </c>
      <c r="CA73" s="89">
        <f t="shared" si="558"/>
        <v>2.8070582564999613E-2</v>
      </c>
      <c r="CB73" s="89">
        <f t="shared" si="558"/>
        <v>2.7816598026002115E-2</v>
      </c>
      <c r="CC73" s="89">
        <f t="shared" si="558"/>
        <v>2.7816598026002115E-2</v>
      </c>
      <c r="CD73" s="89">
        <f t="shared" si="558"/>
        <v>2.7816598026002115E-2</v>
      </c>
      <c r="CE73" s="89">
        <f t="shared" si="558"/>
        <v>2.7816598026002115E-2</v>
      </c>
      <c r="CF73" s="89">
        <f t="shared" si="558"/>
        <v>2.7816598026002115E-2</v>
      </c>
      <c r="CG73" s="89">
        <f t="shared" si="558"/>
        <v>2.7816598026002115E-2</v>
      </c>
      <c r="CH73" s="89">
        <f t="shared" si="558"/>
        <v>2.7816598026002115E-2</v>
      </c>
      <c r="CI73" s="89">
        <f t="shared" si="558"/>
        <v>2.7816598026002115E-2</v>
      </c>
      <c r="CJ73" s="89">
        <f t="shared" si="558"/>
        <v>2.7816598026002115E-2</v>
      </c>
      <c r="CK73" s="89">
        <f t="shared" si="558"/>
        <v>2.7816598026002115E-2</v>
      </c>
      <c r="CL73" s="89">
        <f t="shared" si="558"/>
        <v>2.7816598026002115E-2</v>
      </c>
      <c r="CM73" s="89">
        <f t="shared" si="558"/>
        <v>2.7816598026002115E-2</v>
      </c>
      <c r="CN73" s="89">
        <f t="shared" si="558"/>
        <v>2.8168708623520944E-2</v>
      </c>
      <c r="CO73" s="89">
        <f t="shared" si="558"/>
        <v>2.8168708623520944E-2</v>
      </c>
      <c r="CP73" s="89">
        <f t="shared" si="558"/>
        <v>2.8168708623520944E-2</v>
      </c>
      <c r="CQ73" s="89">
        <f t="shared" si="558"/>
        <v>2.8168708623520944E-2</v>
      </c>
      <c r="CR73" s="89">
        <f t="shared" si="558"/>
        <v>2.8168708623520944E-2</v>
      </c>
      <c r="CS73" s="89">
        <f t="shared" si="558"/>
        <v>2.8168708623520944E-2</v>
      </c>
      <c r="CT73" s="89">
        <f t="shared" si="558"/>
        <v>2.8168708623520944E-2</v>
      </c>
      <c r="CU73" s="89">
        <f t="shared" si="558"/>
        <v>2.8168708623520944E-2</v>
      </c>
      <c r="CV73" s="89">
        <f t="shared" si="558"/>
        <v>2.8168708623520944E-2</v>
      </c>
      <c r="CW73" s="89">
        <f t="shared" si="558"/>
        <v>2.8168708623520944E-2</v>
      </c>
      <c r="CX73" s="89">
        <f t="shared" si="558"/>
        <v>2.8168708623520944E-2</v>
      </c>
      <c r="CY73" s="89">
        <f t="shared" si="558"/>
        <v>2.8168708623520944E-2</v>
      </c>
      <c r="CZ73" s="89">
        <f t="shared" si="558"/>
        <v>2.8121257282271106E-2</v>
      </c>
      <c r="DA73" s="89">
        <f t="shared" si="558"/>
        <v>2.8121257282271106E-2</v>
      </c>
      <c r="DB73" s="89">
        <f t="shared" si="558"/>
        <v>2.8121257282271106E-2</v>
      </c>
      <c r="DC73" s="89">
        <f t="shared" si="558"/>
        <v>2.8121257282271106E-2</v>
      </c>
      <c r="DD73" s="89">
        <f t="shared" si="558"/>
        <v>2.8121257282271106E-2</v>
      </c>
      <c r="DE73" s="89">
        <f t="shared" si="558"/>
        <v>2.8121257282271106E-2</v>
      </c>
      <c r="DF73" s="89">
        <f t="shared" si="558"/>
        <v>2.8121257282271106E-2</v>
      </c>
      <c r="DG73" s="89">
        <f t="shared" si="558"/>
        <v>2.8121257282271106E-2</v>
      </c>
      <c r="DH73" s="89">
        <f t="shared" si="558"/>
        <v>2.8121257282271106E-2</v>
      </c>
      <c r="DI73" s="89">
        <f t="shared" si="558"/>
        <v>2.8121257282271106E-2</v>
      </c>
      <c r="DJ73" s="89">
        <f t="shared" si="558"/>
        <v>2.8121257282271106E-2</v>
      </c>
      <c r="DK73" s="89">
        <f t="shared" si="558"/>
        <v>2.8121257282271106E-2</v>
      </c>
      <c r="DL73" s="89">
        <f t="shared" si="558"/>
        <v>2.8121257282271106E-2</v>
      </c>
      <c r="DM73" s="89">
        <f t="shared" si="558"/>
        <v>2.8121257282271106E-2</v>
      </c>
      <c r="DN73" s="89">
        <f t="shared" si="558"/>
        <v>2.8121257282271106E-2</v>
      </c>
      <c r="DO73" s="89">
        <f t="shared" si="558"/>
        <v>2.8121257282271106E-2</v>
      </c>
      <c r="DP73" s="89">
        <f t="shared" si="558"/>
        <v>2.8121257282271106E-2</v>
      </c>
      <c r="DQ73" s="89">
        <f t="shared" si="558"/>
        <v>2.8121257282271106E-2</v>
      </c>
      <c r="DR73" s="89">
        <f t="shared" si="558"/>
        <v>2.8121257282271106E-2</v>
      </c>
      <c r="DS73" s="89">
        <f t="shared" si="558"/>
        <v>2.8121257282271106E-2</v>
      </c>
      <c r="DT73" s="89">
        <f t="shared" si="558"/>
        <v>2.8121257282271106E-2</v>
      </c>
      <c r="DU73" s="89">
        <f t="shared" si="558"/>
        <v>2.8121257282271106E-2</v>
      </c>
      <c r="DV73" s="89">
        <f t="shared" si="558"/>
        <v>2.8121257282271106E-2</v>
      </c>
      <c r="DW73" s="89">
        <f t="shared" si="558"/>
        <v>2.8121257282271106E-2</v>
      </c>
      <c r="DX73" s="89">
        <f t="shared" si="558"/>
        <v>2.8121257282271106E-2</v>
      </c>
      <c r="DY73" s="89">
        <f t="shared" si="558"/>
        <v>2.8121257282271106E-2</v>
      </c>
      <c r="DZ73" s="89">
        <f t="shared" si="558"/>
        <v>2.8121257282271106E-2</v>
      </c>
      <c r="EA73" s="89">
        <f t="shared" si="558"/>
        <v>2.8121257282271106E-2</v>
      </c>
      <c r="EB73" s="89">
        <f t="shared" si="558"/>
        <v>2.8121257282271106E-2</v>
      </c>
      <c r="EC73" s="89">
        <f t="shared" si="558"/>
        <v>2.8121257282271106E-2</v>
      </c>
      <c r="ED73" s="89">
        <f t="shared" si="558"/>
        <v>2.8121257282271106E-2</v>
      </c>
      <c r="EE73" s="89">
        <f t="shared" si="558"/>
        <v>2.8121257282271106E-2</v>
      </c>
      <c r="EF73" s="89">
        <f t="shared" ref="EF73:GQ73" si="559">+INDEX($F21:$AL21,1,MATCH(YEAR(EF$26),$F$9:$AL$9,0))</f>
        <v>2.8121257282271106E-2</v>
      </c>
      <c r="EG73" s="89">
        <f t="shared" si="559"/>
        <v>2.8121257282271106E-2</v>
      </c>
      <c r="EH73" s="89">
        <f t="shared" si="559"/>
        <v>2.8121257282271106E-2</v>
      </c>
      <c r="EI73" s="89">
        <f t="shared" si="559"/>
        <v>2.8121257282271106E-2</v>
      </c>
      <c r="EJ73" s="89">
        <f t="shared" si="559"/>
        <v>2.8121257282271106E-2</v>
      </c>
      <c r="EK73" s="89">
        <f t="shared" si="559"/>
        <v>2.8121257282271106E-2</v>
      </c>
      <c r="EL73" s="89">
        <f t="shared" si="559"/>
        <v>2.8121257282271106E-2</v>
      </c>
      <c r="EM73" s="89">
        <f t="shared" si="559"/>
        <v>2.8121257282271106E-2</v>
      </c>
      <c r="EN73" s="89">
        <f t="shared" si="559"/>
        <v>2.8121257282271106E-2</v>
      </c>
      <c r="EO73" s="89">
        <f t="shared" si="559"/>
        <v>2.8121257282271106E-2</v>
      </c>
      <c r="EP73" s="89">
        <f t="shared" si="559"/>
        <v>2.8121257282271106E-2</v>
      </c>
      <c r="EQ73" s="89">
        <f t="shared" si="559"/>
        <v>2.8121257282271106E-2</v>
      </c>
      <c r="ER73" s="89">
        <f t="shared" si="559"/>
        <v>2.8121257282271106E-2</v>
      </c>
      <c r="ES73" s="89">
        <f t="shared" si="559"/>
        <v>2.8121257282271106E-2</v>
      </c>
      <c r="ET73" s="89">
        <f t="shared" si="559"/>
        <v>2.8121257282271106E-2</v>
      </c>
      <c r="EU73" s="89">
        <f t="shared" si="559"/>
        <v>2.8121257282271106E-2</v>
      </c>
      <c r="EV73" s="89">
        <f t="shared" si="559"/>
        <v>2.8121257282271106E-2</v>
      </c>
      <c r="EW73" s="89">
        <f t="shared" si="559"/>
        <v>2.8121257282271106E-2</v>
      </c>
      <c r="EX73" s="89">
        <f t="shared" si="559"/>
        <v>2.8121257282271106E-2</v>
      </c>
      <c r="EY73" s="89">
        <f t="shared" si="559"/>
        <v>2.8121257282271106E-2</v>
      </c>
      <c r="EZ73" s="89">
        <f t="shared" si="559"/>
        <v>2.8121257282271106E-2</v>
      </c>
      <c r="FA73" s="89">
        <f t="shared" si="559"/>
        <v>2.8121257282271106E-2</v>
      </c>
      <c r="FB73" s="89">
        <f t="shared" si="559"/>
        <v>2.8121257282271106E-2</v>
      </c>
      <c r="FC73" s="89">
        <f t="shared" si="559"/>
        <v>2.8121257282271106E-2</v>
      </c>
      <c r="FD73" s="89">
        <f t="shared" si="559"/>
        <v>2.8121257282271106E-2</v>
      </c>
      <c r="FE73" s="89">
        <f t="shared" si="559"/>
        <v>2.8121257282271106E-2</v>
      </c>
      <c r="FF73" s="89">
        <f t="shared" si="559"/>
        <v>2.8121257282271106E-2</v>
      </c>
      <c r="FG73" s="89">
        <f t="shared" si="559"/>
        <v>2.8121257282271106E-2</v>
      </c>
      <c r="FH73" s="89">
        <f t="shared" si="559"/>
        <v>2.8121257282271106E-2</v>
      </c>
      <c r="FI73" s="89">
        <f t="shared" si="559"/>
        <v>2.8121257282271106E-2</v>
      </c>
      <c r="FJ73" s="89">
        <f t="shared" si="559"/>
        <v>2.8121257282271106E-2</v>
      </c>
      <c r="FK73" s="89">
        <f t="shared" si="559"/>
        <v>2.8121257282271106E-2</v>
      </c>
      <c r="FL73" s="89">
        <f t="shared" si="559"/>
        <v>2.8121257282271106E-2</v>
      </c>
      <c r="FM73" s="89">
        <f t="shared" si="559"/>
        <v>2.8121257282271106E-2</v>
      </c>
      <c r="FN73" s="89">
        <f t="shared" si="559"/>
        <v>2.8121257282271106E-2</v>
      </c>
      <c r="FO73" s="89">
        <f t="shared" si="559"/>
        <v>2.8121257282271106E-2</v>
      </c>
      <c r="FP73" s="89">
        <f t="shared" si="559"/>
        <v>2.8121257282271106E-2</v>
      </c>
      <c r="FQ73" s="89">
        <f t="shared" si="559"/>
        <v>2.8121257282271106E-2</v>
      </c>
      <c r="FR73" s="89">
        <f t="shared" si="559"/>
        <v>2.8121257282271106E-2</v>
      </c>
      <c r="FS73" s="89">
        <f t="shared" si="559"/>
        <v>2.8121257282271106E-2</v>
      </c>
      <c r="FT73" s="89">
        <f t="shared" si="559"/>
        <v>2.8121257282271106E-2</v>
      </c>
      <c r="FU73" s="89">
        <f t="shared" si="559"/>
        <v>2.8121257282271106E-2</v>
      </c>
      <c r="FV73" s="89">
        <f t="shared" si="559"/>
        <v>2.8121257282271106E-2</v>
      </c>
      <c r="FW73" s="89">
        <f t="shared" si="559"/>
        <v>2.8121257282271106E-2</v>
      </c>
      <c r="FX73" s="89">
        <f t="shared" si="559"/>
        <v>2.8121257282271106E-2</v>
      </c>
      <c r="FY73" s="89">
        <f t="shared" si="559"/>
        <v>2.8121257282271106E-2</v>
      </c>
      <c r="FZ73" s="89">
        <f t="shared" si="559"/>
        <v>2.8121257282271106E-2</v>
      </c>
      <c r="GA73" s="89">
        <f t="shared" si="559"/>
        <v>2.8121257282271106E-2</v>
      </c>
      <c r="GB73" s="89">
        <f t="shared" si="559"/>
        <v>2.8121257282271106E-2</v>
      </c>
      <c r="GC73" s="89">
        <f t="shared" si="559"/>
        <v>2.8121257282271106E-2</v>
      </c>
      <c r="GD73" s="89">
        <f t="shared" si="559"/>
        <v>2.8121257282271106E-2</v>
      </c>
      <c r="GE73" s="89">
        <f t="shared" si="559"/>
        <v>2.8121257282271106E-2</v>
      </c>
      <c r="GF73" s="89">
        <f t="shared" si="559"/>
        <v>2.8121257282271106E-2</v>
      </c>
      <c r="GG73" s="89">
        <f t="shared" si="559"/>
        <v>2.8121257282271106E-2</v>
      </c>
      <c r="GH73" s="89">
        <f t="shared" si="559"/>
        <v>2.8121257282271106E-2</v>
      </c>
      <c r="GI73" s="89">
        <f t="shared" si="559"/>
        <v>2.8121257282271106E-2</v>
      </c>
      <c r="GJ73" s="89">
        <f t="shared" si="559"/>
        <v>2.8121257282271106E-2</v>
      </c>
      <c r="GK73" s="89">
        <f t="shared" si="559"/>
        <v>2.8121257282271106E-2</v>
      </c>
      <c r="GL73" s="89">
        <f t="shared" si="559"/>
        <v>2.8121257282271106E-2</v>
      </c>
      <c r="GM73" s="89">
        <f t="shared" si="559"/>
        <v>2.8121257282271106E-2</v>
      </c>
      <c r="GN73" s="89">
        <f t="shared" si="559"/>
        <v>2.8121257282271106E-2</v>
      </c>
      <c r="GO73" s="89">
        <f t="shared" si="559"/>
        <v>2.8121257282271106E-2</v>
      </c>
      <c r="GP73" s="89">
        <f t="shared" si="559"/>
        <v>2.8121257282271106E-2</v>
      </c>
      <c r="GQ73" s="89">
        <f t="shared" si="559"/>
        <v>2.8121257282271106E-2</v>
      </c>
      <c r="GR73" s="89">
        <f t="shared" ref="GR73:JC73" si="560">+INDEX($F21:$AL21,1,MATCH(YEAR(GR$26),$F$9:$AL$9,0))</f>
        <v>2.8121257282271106E-2</v>
      </c>
      <c r="GS73" s="89">
        <f t="shared" si="560"/>
        <v>2.8121257282271106E-2</v>
      </c>
      <c r="GT73" s="89">
        <f t="shared" si="560"/>
        <v>2.8121257282271106E-2</v>
      </c>
      <c r="GU73" s="89">
        <f t="shared" si="560"/>
        <v>2.8121257282271106E-2</v>
      </c>
      <c r="GV73" s="89">
        <f t="shared" si="560"/>
        <v>2.8121257282271106E-2</v>
      </c>
      <c r="GW73" s="89">
        <f t="shared" si="560"/>
        <v>2.8121257282271106E-2</v>
      </c>
      <c r="GX73" s="89">
        <f t="shared" si="560"/>
        <v>2.8121257282271106E-2</v>
      </c>
      <c r="GY73" s="89">
        <f t="shared" si="560"/>
        <v>2.8121257282271106E-2</v>
      </c>
      <c r="GZ73" s="89">
        <f t="shared" si="560"/>
        <v>2.8121257282271106E-2</v>
      </c>
      <c r="HA73" s="89">
        <f t="shared" si="560"/>
        <v>2.8121257282271106E-2</v>
      </c>
      <c r="HB73" s="89">
        <f t="shared" si="560"/>
        <v>2.8121257282271106E-2</v>
      </c>
      <c r="HC73" s="89">
        <f t="shared" si="560"/>
        <v>2.8121257282271106E-2</v>
      </c>
      <c r="HD73" s="89">
        <f t="shared" si="560"/>
        <v>2.8121257282271106E-2</v>
      </c>
      <c r="HE73" s="89">
        <f t="shared" si="560"/>
        <v>2.8121257282271106E-2</v>
      </c>
      <c r="HF73" s="89">
        <f t="shared" si="560"/>
        <v>2.8121257282271106E-2</v>
      </c>
      <c r="HG73" s="89">
        <f t="shared" si="560"/>
        <v>2.8121257282271106E-2</v>
      </c>
      <c r="HH73" s="89">
        <f t="shared" si="560"/>
        <v>2.8121257282271106E-2</v>
      </c>
      <c r="HI73" s="89">
        <f t="shared" si="560"/>
        <v>2.8121257282271106E-2</v>
      </c>
      <c r="HJ73" s="89">
        <f t="shared" si="560"/>
        <v>2.8121257282271106E-2</v>
      </c>
      <c r="HK73" s="89">
        <f t="shared" si="560"/>
        <v>2.8121257282271106E-2</v>
      </c>
      <c r="HL73" s="89">
        <f t="shared" si="560"/>
        <v>2.8121257282271106E-2</v>
      </c>
      <c r="HM73" s="89">
        <f t="shared" si="560"/>
        <v>2.8121257282271106E-2</v>
      </c>
      <c r="HN73" s="89">
        <f t="shared" si="560"/>
        <v>2.8121257282271106E-2</v>
      </c>
      <c r="HO73" s="89">
        <f t="shared" si="560"/>
        <v>2.8121257282271106E-2</v>
      </c>
      <c r="HP73" s="89">
        <f t="shared" si="560"/>
        <v>2.8121257282271106E-2</v>
      </c>
      <c r="HQ73" s="89">
        <f t="shared" si="560"/>
        <v>2.8121257282271106E-2</v>
      </c>
      <c r="HR73" s="89">
        <f t="shared" si="560"/>
        <v>2.8121257282271106E-2</v>
      </c>
      <c r="HS73" s="89">
        <f t="shared" si="560"/>
        <v>2.8121257282271106E-2</v>
      </c>
      <c r="HT73" s="89">
        <f t="shared" si="560"/>
        <v>2.8121257282271106E-2</v>
      </c>
      <c r="HU73" s="89">
        <f t="shared" si="560"/>
        <v>2.8121257282271106E-2</v>
      </c>
      <c r="HV73" s="89">
        <f t="shared" si="560"/>
        <v>2.8121257282271106E-2</v>
      </c>
      <c r="HW73" s="89">
        <f t="shared" si="560"/>
        <v>2.8121257282271106E-2</v>
      </c>
      <c r="HX73" s="89">
        <f t="shared" si="560"/>
        <v>2.8121257282271106E-2</v>
      </c>
      <c r="HY73" s="89">
        <f t="shared" si="560"/>
        <v>2.8121257282271106E-2</v>
      </c>
      <c r="HZ73" s="89">
        <f t="shared" si="560"/>
        <v>2.8121257282271106E-2</v>
      </c>
      <c r="IA73" s="89">
        <f t="shared" si="560"/>
        <v>2.8121257282271106E-2</v>
      </c>
      <c r="IB73" s="89">
        <f t="shared" si="560"/>
        <v>2.8121257282271106E-2</v>
      </c>
      <c r="IC73" s="89">
        <f t="shared" si="560"/>
        <v>2.8121257282271106E-2</v>
      </c>
      <c r="ID73" s="89">
        <f t="shared" si="560"/>
        <v>2.8121257282271106E-2</v>
      </c>
      <c r="IE73" s="89">
        <f t="shared" si="560"/>
        <v>2.8121257282271106E-2</v>
      </c>
      <c r="IF73" s="89">
        <f t="shared" si="560"/>
        <v>2.8121257282271106E-2</v>
      </c>
      <c r="IG73" s="89">
        <f t="shared" si="560"/>
        <v>2.8121257282271106E-2</v>
      </c>
      <c r="IH73" s="89">
        <f t="shared" si="560"/>
        <v>2.8121257282271106E-2</v>
      </c>
      <c r="II73" s="89">
        <f t="shared" si="560"/>
        <v>2.8121257282271106E-2</v>
      </c>
      <c r="IJ73" s="89">
        <f t="shared" si="560"/>
        <v>2.8121257282271106E-2</v>
      </c>
      <c r="IK73" s="89">
        <f t="shared" si="560"/>
        <v>2.8121257282271106E-2</v>
      </c>
      <c r="IL73" s="89">
        <f t="shared" si="560"/>
        <v>2.8121257282271106E-2</v>
      </c>
      <c r="IM73" s="89">
        <f t="shared" si="560"/>
        <v>2.8121257282271106E-2</v>
      </c>
      <c r="IN73" s="89">
        <f t="shared" si="560"/>
        <v>2.8121257282271106E-2</v>
      </c>
      <c r="IO73" s="89">
        <f t="shared" si="560"/>
        <v>2.8121257282271106E-2</v>
      </c>
      <c r="IP73" s="89">
        <f t="shared" si="560"/>
        <v>2.8121257282271106E-2</v>
      </c>
      <c r="IQ73" s="89">
        <f t="shared" si="560"/>
        <v>2.8121257282271106E-2</v>
      </c>
      <c r="IR73" s="89">
        <f t="shared" si="560"/>
        <v>2.8121257282271106E-2</v>
      </c>
      <c r="IS73" s="89">
        <f t="shared" si="560"/>
        <v>2.8121257282271106E-2</v>
      </c>
      <c r="IT73" s="89">
        <f t="shared" si="560"/>
        <v>2.8121257282271106E-2</v>
      </c>
      <c r="IU73" s="89">
        <f t="shared" si="560"/>
        <v>2.8121257282271106E-2</v>
      </c>
      <c r="IV73" s="89">
        <f t="shared" si="560"/>
        <v>2.8121257282271106E-2</v>
      </c>
      <c r="IW73" s="89">
        <f t="shared" si="560"/>
        <v>2.8121257282271106E-2</v>
      </c>
      <c r="IX73" s="89">
        <f t="shared" si="560"/>
        <v>2.8121257282271106E-2</v>
      </c>
      <c r="IY73" s="89">
        <f t="shared" si="560"/>
        <v>2.8121257282271106E-2</v>
      </c>
      <c r="IZ73" s="89">
        <f t="shared" si="560"/>
        <v>2.8121257282271106E-2</v>
      </c>
      <c r="JA73" s="89">
        <f t="shared" si="560"/>
        <v>2.8121257282271106E-2</v>
      </c>
      <c r="JB73" s="89">
        <f t="shared" si="560"/>
        <v>2.8121257282271106E-2</v>
      </c>
      <c r="JC73" s="89">
        <f t="shared" si="560"/>
        <v>2.8121257282271106E-2</v>
      </c>
      <c r="JD73" s="89">
        <f t="shared" ref="JD73:LO73" si="561">+INDEX($F21:$AL21,1,MATCH(YEAR(JD$26),$F$9:$AL$9,0))</f>
        <v>2.8121257282271106E-2</v>
      </c>
      <c r="JE73" s="89">
        <f t="shared" si="561"/>
        <v>2.8121257282271106E-2</v>
      </c>
      <c r="JF73" s="89">
        <f t="shared" si="561"/>
        <v>2.8121257282271106E-2</v>
      </c>
      <c r="JG73" s="89">
        <f t="shared" si="561"/>
        <v>2.8121257282271106E-2</v>
      </c>
      <c r="JH73" s="89">
        <f t="shared" si="561"/>
        <v>2.8121257282271106E-2</v>
      </c>
      <c r="JI73" s="89">
        <f t="shared" si="561"/>
        <v>2.8121257282271106E-2</v>
      </c>
      <c r="JJ73" s="89">
        <f t="shared" si="561"/>
        <v>2.8121257282271106E-2</v>
      </c>
      <c r="JK73" s="89">
        <f t="shared" si="561"/>
        <v>2.8121257282271106E-2</v>
      </c>
      <c r="JL73" s="89">
        <f t="shared" si="561"/>
        <v>2.8121257282271106E-2</v>
      </c>
      <c r="JM73" s="89">
        <f t="shared" si="561"/>
        <v>2.8121257282271106E-2</v>
      </c>
      <c r="JN73" s="89">
        <f t="shared" si="561"/>
        <v>2.8121257282271106E-2</v>
      </c>
      <c r="JO73" s="89">
        <f t="shared" si="561"/>
        <v>2.8121257282271106E-2</v>
      </c>
      <c r="JP73" s="89">
        <f t="shared" si="561"/>
        <v>2.8121257282271106E-2</v>
      </c>
      <c r="JQ73" s="89">
        <f t="shared" si="561"/>
        <v>2.8121257282271106E-2</v>
      </c>
      <c r="JR73" s="89">
        <f t="shared" si="561"/>
        <v>2.8121257282271106E-2</v>
      </c>
      <c r="JS73" s="89">
        <f t="shared" si="561"/>
        <v>2.8121257282271106E-2</v>
      </c>
      <c r="JT73" s="89">
        <f t="shared" si="561"/>
        <v>2.8121257282271106E-2</v>
      </c>
      <c r="JU73" s="89">
        <f t="shared" si="561"/>
        <v>2.8121257282271106E-2</v>
      </c>
      <c r="JV73" s="89">
        <f t="shared" si="561"/>
        <v>2.8121257282271106E-2</v>
      </c>
      <c r="JW73" s="89">
        <f t="shared" si="561"/>
        <v>2.8121257282271106E-2</v>
      </c>
      <c r="JX73" s="89">
        <f t="shared" si="561"/>
        <v>2.8121257282271106E-2</v>
      </c>
      <c r="JY73" s="89">
        <f t="shared" si="561"/>
        <v>2.8121257282271106E-2</v>
      </c>
      <c r="JZ73" s="89">
        <f t="shared" si="561"/>
        <v>2.8121257282271106E-2</v>
      </c>
      <c r="KA73" s="89">
        <f t="shared" si="561"/>
        <v>2.8121257282271106E-2</v>
      </c>
      <c r="KB73" s="89">
        <f t="shared" si="561"/>
        <v>2.8121257282271106E-2</v>
      </c>
      <c r="KC73" s="89">
        <f t="shared" si="561"/>
        <v>2.8121257282271106E-2</v>
      </c>
      <c r="KD73" s="89">
        <f t="shared" si="561"/>
        <v>2.8121257282271106E-2</v>
      </c>
      <c r="KE73" s="89">
        <f t="shared" si="561"/>
        <v>2.8121257282271106E-2</v>
      </c>
      <c r="KF73" s="89">
        <f t="shared" si="561"/>
        <v>2.8121257282271106E-2</v>
      </c>
      <c r="KG73" s="89">
        <f t="shared" si="561"/>
        <v>2.8121257282271106E-2</v>
      </c>
      <c r="KH73" s="89">
        <f t="shared" si="561"/>
        <v>2.8121257282271106E-2</v>
      </c>
      <c r="KI73" s="89">
        <f t="shared" si="561"/>
        <v>2.8121257282271106E-2</v>
      </c>
      <c r="KJ73" s="89">
        <f t="shared" si="561"/>
        <v>2.8121257282271106E-2</v>
      </c>
      <c r="KK73" s="89">
        <f t="shared" si="561"/>
        <v>2.8121257282271106E-2</v>
      </c>
      <c r="KL73" s="89">
        <f t="shared" si="561"/>
        <v>2.8121257282271106E-2</v>
      </c>
      <c r="KM73" s="89">
        <f t="shared" si="561"/>
        <v>2.8121257282271106E-2</v>
      </c>
      <c r="KN73" s="89">
        <f t="shared" si="561"/>
        <v>2.8121257282271106E-2</v>
      </c>
      <c r="KO73" s="89">
        <f t="shared" si="561"/>
        <v>2.8121257282271106E-2</v>
      </c>
      <c r="KP73" s="89">
        <f t="shared" si="561"/>
        <v>2.8121257282271106E-2</v>
      </c>
      <c r="KQ73" s="89">
        <f t="shared" si="561"/>
        <v>2.8121257282271106E-2</v>
      </c>
      <c r="KR73" s="89">
        <f t="shared" si="561"/>
        <v>2.8121257282271106E-2</v>
      </c>
      <c r="KS73" s="89">
        <f t="shared" si="561"/>
        <v>2.8121257282271106E-2</v>
      </c>
      <c r="KT73" s="89">
        <f t="shared" si="561"/>
        <v>2.8121257282271106E-2</v>
      </c>
      <c r="KU73" s="89">
        <f t="shared" si="561"/>
        <v>2.8121257282271106E-2</v>
      </c>
      <c r="KV73" s="89">
        <f t="shared" si="561"/>
        <v>2.8121257282271106E-2</v>
      </c>
      <c r="KW73" s="89">
        <f t="shared" si="561"/>
        <v>2.8121257282271106E-2</v>
      </c>
      <c r="KX73" s="89">
        <f t="shared" si="561"/>
        <v>2.8121257282271106E-2</v>
      </c>
      <c r="KY73" s="89">
        <f t="shared" si="561"/>
        <v>2.8121257282271106E-2</v>
      </c>
      <c r="KZ73" s="89">
        <f t="shared" si="561"/>
        <v>2.8121257282271106E-2</v>
      </c>
      <c r="LA73" s="89">
        <f t="shared" si="561"/>
        <v>2.8121257282271106E-2</v>
      </c>
      <c r="LB73" s="89">
        <f t="shared" si="561"/>
        <v>2.8121257282271106E-2</v>
      </c>
      <c r="LC73" s="89">
        <f t="shared" si="561"/>
        <v>2.8121257282271106E-2</v>
      </c>
      <c r="LD73" s="89">
        <f t="shared" si="561"/>
        <v>2.8121257282271106E-2</v>
      </c>
      <c r="LE73" s="89">
        <f t="shared" si="561"/>
        <v>2.8121257282271106E-2</v>
      </c>
      <c r="LF73" s="89">
        <f t="shared" si="561"/>
        <v>2.8121257282271106E-2</v>
      </c>
      <c r="LG73" s="89">
        <f t="shared" si="561"/>
        <v>2.8121257282271106E-2</v>
      </c>
      <c r="LH73" s="89">
        <f t="shared" si="561"/>
        <v>2.8121257282271106E-2</v>
      </c>
      <c r="LI73" s="89">
        <f t="shared" si="561"/>
        <v>2.8121257282271106E-2</v>
      </c>
      <c r="LJ73" s="89">
        <f t="shared" si="561"/>
        <v>2.8121257282271106E-2</v>
      </c>
      <c r="LK73" s="89">
        <f t="shared" si="561"/>
        <v>2.8121257282271106E-2</v>
      </c>
      <c r="LL73" s="89">
        <f t="shared" si="561"/>
        <v>2.8121257282271106E-2</v>
      </c>
      <c r="LM73" s="89">
        <f t="shared" si="561"/>
        <v>2.8121257282271106E-2</v>
      </c>
      <c r="LN73" s="89">
        <f t="shared" si="561"/>
        <v>2.8121257282271106E-2</v>
      </c>
      <c r="LO73" s="89">
        <f t="shared" si="561"/>
        <v>2.8121257282271106E-2</v>
      </c>
      <c r="LP73" s="89">
        <f t="shared" ref="LP73:OA73" si="562">+INDEX($F21:$AL21,1,MATCH(YEAR(LP$26),$F$9:$AL$9,0))</f>
        <v>2.8121257282271106E-2</v>
      </c>
      <c r="LQ73" s="89">
        <f t="shared" si="562"/>
        <v>2.8121257282271106E-2</v>
      </c>
      <c r="LR73" s="89">
        <f t="shared" si="562"/>
        <v>2.8121257282271106E-2</v>
      </c>
      <c r="LS73" s="89">
        <f t="shared" si="562"/>
        <v>2.8121257282271106E-2</v>
      </c>
      <c r="LT73" s="89">
        <f t="shared" si="562"/>
        <v>2.8121257282271106E-2</v>
      </c>
      <c r="LU73" s="89">
        <f t="shared" si="562"/>
        <v>2.8121257282271106E-2</v>
      </c>
      <c r="LV73" s="89">
        <f t="shared" si="562"/>
        <v>2.8121257282271106E-2</v>
      </c>
      <c r="LW73" s="89">
        <f t="shared" si="562"/>
        <v>2.8121257282271106E-2</v>
      </c>
      <c r="LX73" s="89">
        <f t="shared" si="562"/>
        <v>2.8121257282271106E-2</v>
      </c>
      <c r="LY73" s="89">
        <f t="shared" si="562"/>
        <v>2.8121257282271106E-2</v>
      </c>
      <c r="LZ73" s="89">
        <f t="shared" si="562"/>
        <v>2.8121257282271106E-2</v>
      </c>
      <c r="MA73" s="89">
        <f t="shared" si="562"/>
        <v>2.8121257282271106E-2</v>
      </c>
      <c r="MB73" s="89">
        <f t="shared" si="562"/>
        <v>2.8121257282271106E-2</v>
      </c>
      <c r="MC73" s="89">
        <f t="shared" si="562"/>
        <v>2.8121257282271106E-2</v>
      </c>
      <c r="MD73" s="89">
        <f t="shared" si="562"/>
        <v>2.8121257282271106E-2</v>
      </c>
      <c r="ME73" s="89">
        <f t="shared" si="562"/>
        <v>2.8121257282271106E-2</v>
      </c>
      <c r="MF73" s="89">
        <f t="shared" si="562"/>
        <v>2.8121257282271106E-2</v>
      </c>
      <c r="MG73" s="89">
        <f t="shared" si="562"/>
        <v>2.8121257282271106E-2</v>
      </c>
      <c r="MH73" s="89">
        <f t="shared" si="562"/>
        <v>2.8121257282271106E-2</v>
      </c>
      <c r="MI73" s="89">
        <f t="shared" si="562"/>
        <v>2.8121257282271106E-2</v>
      </c>
      <c r="MJ73" s="89">
        <f t="shared" si="562"/>
        <v>2.8121257282271106E-2</v>
      </c>
      <c r="MK73" s="89">
        <f t="shared" si="562"/>
        <v>2.8121257282271106E-2</v>
      </c>
      <c r="ML73" s="89">
        <f t="shared" si="562"/>
        <v>2.8121257282271106E-2</v>
      </c>
      <c r="MM73" s="89">
        <f t="shared" si="562"/>
        <v>2.8121257282271106E-2</v>
      </c>
      <c r="MN73" s="89">
        <f t="shared" si="562"/>
        <v>2.8121257282271106E-2</v>
      </c>
      <c r="MO73" s="89">
        <f t="shared" si="562"/>
        <v>2.8121257282271106E-2</v>
      </c>
      <c r="MP73" s="89">
        <f t="shared" si="562"/>
        <v>2.8121257282271106E-2</v>
      </c>
      <c r="MQ73" s="89">
        <f t="shared" si="562"/>
        <v>2.8121257282271106E-2</v>
      </c>
      <c r="MR73" s="89">
        <f t="shared" si="562"/>
        <v>2.8121257282271106E-2</v>
      </c>
      <c r="MS73" s="89">
        <f t="shared" si="562"/>
        <v>2.8121257282271106E-2</v>
      </c>
      <c r="MT73" s="89">
        <f t="shared" si="562"/>
        <v>2.8121257282271106E-2</v>
      </c>
      <c r="MU73" s="89">
        <f t="shared" si="562"/>
        <v>2.8121257282271106E-2</v>
      </c>
      <c r="MV73" s="89">
        <f t="shared" si="562"/>
        <v>2.8121257282271106E-2</v>
      </c>
      <c r="MW73" s="89">
        <f t="shared" si="562"/>
        <v>2.8121257282271106E-2</v>
      </c>
      <c r="MX73" s="89">
        <f t="shared" si="562"/>
        <v>2.8121257282271106E-2</v>
      </c>
      <c r="MY73" s="89">
        <f t="shared" si="562"/>
        <v>2.8121257282271106E-2</v>
      </c>
      <c r="MZ73" s="89">
        <f t="shared" si="562"/>
        <v>2.8121257282271106E-2</v>
      </c>
      <c r="NA73" s="89">
        <f t="shared" si="562"/>
        <v>2.8121257282271106E-2</v>
      </c>
      <c r="NB73" s="89">
        <f t="shared" si="562"/>
        <v>2.8121257282271106E-2</v>
      </c>
      <c r="NC73" s="89">
        <f t="shared" si="562"/>
        <v>2.8121257282271106E-2</v>
      </c>
      <c r="ND73" s="89">
        <f t="shared" si="562"/>
        <v>2.8121257282271106E-2</v>
      </c>
      <c r="NE73" s="89">
        <f t="shared" si="562"/>
        <v>2.8121257282271106E-2</v>
      </c>
      <c r="NF73" s="89">
        <f t="shared" si="562"/>
        <v>2.8121257282271106E-2</v>
      </c>
      <c r="NG73" s="89">
        <f t="shared" si="562"/>
        <v>2.8121257282271106E-2</v>
      </c>
      <c r="NH73" s="89">
        <f t="shared" si="562"/>
        <v>2.8121257282271106E-2</v>
      </c>
      <c r="NI73" s="89">
        <f t="shared" si="562"/>
        <v>2.8121257282271106E-2</v>
      </c>
      <c r="NJ73" s="89">
        <f t="shared" si="562"/>
        <v>2.8121257282271106E-2</v>
      </c>
      <c r="NK73" s="89">
        <f t="shared" si="562"/>
        <v>2.8121257282271106E-2</v>
      </c>
      <c r="NL73" s="89">
        <f t="shared" si="562"/>
        <v>2.8121257282271106E-2</v>
      </c>
      <c r="NM73" s="89">
        <f t="shared" si="562"/>
        <v>2.8121257282271106E-2</v>
      </c>
      <c r="NN73" s="89">
        <f t="shared" si="562"/>
        <v>2.8121257282271106E-2</v>
      </c>
      <c r="NO73" s="89">
        <f t="shared" si="562"/>
        <v>2.8121257282271106E-2</v>
      </c>
      <c r="NP73" s="89">
        <f t="shared" si="562"/>
        <v>2.8121257282271106E-2</v>
      </c>
      <c r="NQ73" s="89">
        <f t="shared" si="562"/>
        <v>2.8121257282271106E-2</v>
      </c>
      <c r="NR73" s="89">
        <f t="shared" si="562"/>
        <v>2.8121257282271106E-2</v>
      </c>
      <c r="NS73" s="89">
        <f t="shared" si="562"/>
        <v>2.8121257282271106E-2</v>
      </c>
      <c r="NT73" s="89">
        <f t="shared" si="562"/>
        <v>2.8121257282271106E-2</v>
      </c>
      <c r="NU73" s="89">
        <f t="shared" si="562"/>
        <v>2.8121257282271106E-2</v>
      </c>
      <c r="NV73" s="89">
        <f t="shared" si="562"/>
        <v>2.8121257282271106E-2</v>
      </c>
      <c r="NW73" s="89">
        <f t="shared" si="562"/>
        <v>2.8121257282271106E-2</v>
      </c>
      <c r="NX73" s="89">
        <f t="shared" si="562"/>
        <v>2.8121257282271106E-2</v>
      </c>
      <c r="NY73" s="89">
        <f t="shared" si="562"/>
        <v>2.8121257282271106E-2</v>
      </c>
      <c r="NZ73" s="89">
        <f t="shared" si="562"/>
        <v>2.8121257282271106E-2</v>
      </c>
      <c r="OA73" s="89">
        <f t="shared" si="562"/>
        <v>2.8121257282271106E-2</v>
      </c>
      <c r="OB73" s="89">
        <f t="shared" ref="OB73:OM73" si="563">+INDEX($F21:$AL21,1,MATCH(YEAR(OB$26),$F$9:$AL$9,0))</f>
        <v>2.8121257282271106E-2</v>
      </c>
      <c r="OC73" s="89">
        <f t="shared" si="563"/>
        <v>2.8121257282271106E-2</v>
      </c>
      <c r="OD73" s="89">
        <f t="shared" si="563"/>
        <v>2.8121257282271106E-2</v>
      </c>
      <c r="OE73" s="89">
        <f t="shared" si="563"/>
        <v>2.8121257282271106E-2</v>
      </c>
      <c r="OF73" s="89">
        <f t="shared" si="563"/>
        <v>2.8121257282271106E-2</v>
      </c>
      <c r="OG73" s="89">
        <f t="shared" si="563"/>
        <v>2.8121257282271106E-2</v>
      </c>
      <c r="OH73" s="89">
        <f t="shared" si="563"/>
        <v>2.8121257282271106E-2</v>
      </c>
      <c r="OI73" s="89">
        <f t="shared" si="563"/>
        <v>2.8121257282271106E-2</v>
      </c>
      <c r="OJ73" s="89">
        <f t="shared" si="563"/>
        <v>2.8121257282271106E-2</v>
      </c>
      <c r="OK73" s="89">
        <f t="shared" si="563"/>
        <v>2.8121257282271106E-2</v>
      </c>
      <c r="OL73" s="89">
        <f t="shared" si="563"/>
        <v>2.8121257282271106E-2</v>
      </c>
      <c r="OM73" s="89">
        <f t="shared" si="563"/>
        <v>2.8121257282271106E-2</v>
      </c>
      <c r="ON73" s="85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85" t="s">
        <v>62</v>
      </c>
    </row>
    <row r="75" spans="3:404" ht="15.5" x14ac:dyDescent="0.35">
      <c r="C75" s="74" t="s">
        <v>66</v>
      </c>
      <c r="CN75" s="85"/>
      <c r="ON75" s="85" t="s">
        <v>62</v>
      </c>
    </row>
    <row r="76" spans="3:404" x14ac:dyDescent="0.25">
      <c r="CN76" s="85"/>
      <c r="ON76" s="85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4">+I60</f>
        <v>43132</v>
      </c>
      <c r="J77" s="85">
        <f t="shared" si="564"/>
        <v>43160</v>
      </c>
      <c r="K77" s="85">
        <f t="shared" si="564"/>
        <v>43191</v>
      </c>
      <c r="L77" s="85">
        <f t="shared" si="564"/>
        <v>43221</v>
      </c>
      <c r="M77" s="85">
        <f t="shared" si="564"/>
        <v>43252</v>
      </c>
      <c r="N77" s="85">
        <f t="shared" si="564"/>
        <v>43282</v>
      </c>
      <c r="O77" s="85">
        <f t="shared" si="564"/>
        <v>43313</v>
      </c>
      <c r="P77" s="85">
        <f t="shared" si="564"/>
        <v>43344</v>
      </c>
      <c r="Q77" s="85">
        <f t="shared" si="564"/>
        <v>43374</v>
      </c>
      <c r="R77" s="85">
        <f t="shared" si="564"/>
        <v>43405</v>
      </c>
      <c r="S77" s="85">
        <f t="shared" si="564"/>
        <v>43435</v>
      </c>
      <c r="T77" s="85">
        <f t="shared" si="564"/>
        <v>43466</v>
      </c>
      <c r="U77" s="85">
        <f t="shared" si="564"/>
        <v>43497</v>
      </c>
      <c r="V77" s="85">
        <f t="shared" si="564"/>
        <v>43525</v>
      </c>
      <c r="W77" s="85">
        <f t="shared" si="564"/>
        <v>43556</v>
      </c>
      <c r="X77" s="85">
        <f t="shared" si="564"/>
        <v>43586</v>
      </c>
      <c r="Y77" s="85">
        <f t="shared" si="564"/>
        <v>43617</v>
      </c>
      <c r="Z77" s="85">
        <f t="shared" si="564"/>
        <v>43647</v>
      </c>
      <c r="AA77" s="85">
        <f t="shared" si="564"/>
        <v>43678</v>
      </c>
      <c r="AB77" s="85">
        <f t="shared" si="564"/>
        <v>43709</v>
      </c>
      <c r="AC77" s="85">
        <f t="shared" si="564"/>
        <v>43739</v>
      </c>
      <c r="AD77" s="85">
        <f t="shared" si="564"/>
        <v>43770</v>
      </c>
      <c r="AE77" s="85">
        <f t="shared" si="564"/>
        <v>43800</v>
      </c>
      <c r="AF77" s="85">
        <f t="shared" si="564"/>
        <v>43831</v>
      </c>
      <c r="AG77" s="85">
        <f t="shared" si="564"/>
        <v>43862</v>
      </c>
      <c r="AH77" s="85">
        <f t="shared" si="564"/>
        <v>43891</v>
      </c>
      <c r="AI77" s="85">
        <f t="shared" si="564"/>
        <v>43922</v>
      </c>
      <c r="AJ77" s="85">
        <f t="shared" si="564"/>
        <v>43952</v>
      </c>
      <c r="AK77" s="85">
        <f t="shared" si="564"/>
        <v>43983</v>
      </c>
      <c r="AL77" s="85">
        <f t="shared" si="564"/>
        <v>44013</v>
      </c>
      <c r="AM77" s="85">
        <f t="shared" si="564"/>
        <v>44044</v>
      </c>
      <c r="AN77" s="85">
        <f t="shared" si="564"/>
        <v>44075</v>
      </c>
      <c r="AO77" s="85">
        <f t="shared" si="564"/>
        <v>44105</v>
      </c>
      <c r="AP77" s="85">
        <f t="shared" si="564"/>
        <v>44136</v>
      </c>
      <c r="AQ77" s="85">
        <f t="shared" si="564"/>
        <v>44166</v>
      </c>
      <c r="AR77" s="85">
        <f t="shared" si="564"/>
        <v>44197</v>
      </c>
      <c r="AS77" s="85">
        <f t="shared" si="564"/>
        <v>44228</v>
      </c>
      <c r="AT77" s="85">
        <f t="shared" si="564"/>
        <v>44256</v>
      </c>
      <c r="AU77" s="85">
        <f t="shared" si="564"/>
        <v>44287</v>
      </c>
      <c r="AV77" s="85">
        <f t="shared" si="564"/>
        <v>44317</v>
      </c>
      <c r="AW77" s="85">
        <f t="shared" si="564"/>
        <v>44348</v>
      </c>
      <c r="AX77" s="85">
        <f t="shared" si="564"/>
        <v>44378</v>
      </c>
      <c r="AY77" s="85">
        <f t="shared" si="564"/>
        <v>44409</v>
      </c>
      <c r="AZ77" s="85">
        <f t="shared" si="564"/>
        <v>44440</v>
      </c>
      <c r="BA77" s="85">
        <f t="shared" si="564"/>
        <v>44470</v>
      </c>
      <c r="BB77" s="85">
        <f t="shared" si="564"/>
        <v>44501</v>
      </c>
      <c r="BC77" s="85">
        <f t="shared" si="564"/>
        <v>44531</v>
      </c>
      <c r="BD77" s="85">
        <f t="shared" si="564"/>
        <v>44562</v>
      </c>
      <c r="BE77" s="85">
        <f t="shared" si="564"/>
        <v>44593</v>
      </c>
      <c r="BF77" s="85">
        <f t="shared" si="564"/>
        <v>44621</v>
      </c>
      <c r="BG77" s="85">
        <f t="shared" si="564"/>
        <v>44652</v>
      </c>
      <c r="BH77" s="85">
        <f t="shared" si="564"/>
        <v>44682</v>
      </c>
      <c r="BI77" s="85">
        <f t="shared" si="564"/>
        <v>44713</v>
      </c>
      <c r="BJ77" s="85">
        <f t="shared" si="564"/>
        <v>44743</v>
      </c>
      <c r="BK77" s="85">
        <f t="shared" si="564"/>
        <v>44774</v>
      </c>
      <c r="BL77" s="85">
        <f t="shared" si="564"/>
        <v>44805</v>
      </c>
      <c r="BM77" s="85">
        <f t="shared" si="564"/>
        <v>44835</v>
      </c>
      <c r="BN77" s="85">
        <f t="shared" si="564"/>
        <v>44866</v>
      </c>
      <c r="BO77" s="85">
        <f t="shared" si="564"/>
        <v>44896</v>
      </c>
      <c r="BP77" s="85">
        <f t="shared" si="564"/>
        <v>44927</v>
      </c>
      <c r="BQ77" s="85">
        <f t="shared" si="564"/>
        <v>44958</v>
      </c>
      <c r="BR77" s="85">
        <f t="shared" si="564"/>
        <v>44986</v>
      </c>
      <c r="BS77" s="85">
        <f t="shared" si="564"/>
        <v>45017</v>
      </c>
      <c r="BT77" s="85">
        <f t="shared" si="564"/>
        <v>45047</v>
      </c>
      <c r="BU77" s="85">
        <f t="shared" ref="BU77:EF77" si="565">+BU60</f>
        <v>45078</v>
      </c>
      <c r="BV77" s="85">
        <f t="shared" si="565"/>
        <v>45108</v>
      </c>
      <c r="BW77" s="85">
        <f t="shared" si="565"/>
        <v>45139</v>
      </c>
      <c r="BX77" s="85">
        <f t="shared" si="565"/>
        <v>45170</v>
      </c>
      <c r="BY77" s="85">
        <f t="shared" si="565"/>
        <v>45200</v>
      </c>
      <c r="BZ77" s="85">
        <f t="shared" si="565"/>
        <v>45231</v>
      </c>
      <c r="CA77" s="85">
        <f t="shared" si="565"/>
        <v>45261</v>
      </c>
      <c r="CB77" s="85">
        <f t="shared" si="565"/>
        <v>45292</v>
      </c>
      <c r="CC77" s="85">
        <f t="shared" si="565"/>
        <v>45323</v>
      </c>
      <c r="CD77" s="85">
        <f t="shared" si="565"/>
        <v>45352</v>
      </c>
      <c r="CE77" s="85">
        <f t="shared" si="565"/>
        <v>45383</v>
      </c>
      <c r="CF77" s="85">
        <f t="shared" si="565"/>
        <v>45413</v>
      </c>
      <c r="CG77" s="85">
        <f t="shared" si="565"/>
        <v>45444</v>
      </c>
      <c r="CH77" s="85">
        <f t="shared" si="565"/>
        <v>45474</v>
      </c>
      <c r="CI77" s="85">
        <f t="shared" si="565"/>
        <v>45505</v>
      </c>
      <c r="CJ77" s="85">
        <f t="shared" si="565"/>
        <v>45536</v>
      </c>
      <c r="CK77" s="85">
        <f t="shared" si="565"/>
        <v>45566</v>
      </c>
      <c r="CL77" s="85">
        <f t="shared" si="565"/>
        <v>45597</v>
      </c>
      <c r="CM77" s="85">
        <f t="shared" si="565"/>
        <v>45627</v>
      </c>
      <c r="CN77" s="85">
        <f t="shared" si="565"/>
        <v>45658</v>
      </c>
      <c r="CO77" s="85">
        <f t="shared" si="565"/>
        <v>45689</v>
      </c>
      <c r="CP77" s="85">
        <f t="shared" si="565"/>
        <v>45717</v>
      </c>
      <c r="CQ77" s="85">
        <f t="shared" si="565"/>
        <v>45748</v>
      </c>
      <c r="CR77" s="85">
        <f t="shared" si="565"/>
        <v>45778</v>
      </c>
      <c r="CS77" s="85">
        <f t="shared" si="565"/>
        <v>45809</v>
      </c>
      <c r="CT77" s="85">
        <f t="shared" si="565"/>
        <v>45839</v>
      </c>
      <c r="CU77" s="85">
        <f t="shared" si="565"/>
        <v>45870</v>
      </c>
      <c r="CV77" s="85">
        <f t="shared" si="565"/>
        <v>45901</v>
      </c>
      <c r="CW77" s="85">
        <f t="shared" si="565"/>
        <v>45931</v>
      </c>
      <c r="CX77" s="85">
        <f t="shared" si="565"/>
        <v>45962</v>
      </c>
      <c r="CY77" s="85">
        <f t="shared" si="565"/>
        <v>45992</v>
      </c>
      <c r="CZ77" s="85">
        <f t="shared" si="565"/>
        <v>46023</v>
      </c>
      <c r="DA77" s="85">
        <f t="shared" si="565"/>
        <v>46054</v>
      </c>
      <c r="DB77" s="85">
        <f t="shared" si="565"/>
        <v>46082</v>
      </c>
      <c r="DC77" s="85">
        <f t="shared" si="565"/>
        <v>46113</v>
      </c>
      <c r="DD77" s="85">
        <f t="shared" si="565"/>
        <v>46143</v>
      </c>
      <c r="DE77" s="85">
        <f t="shared" si="565"/>
        <v>46174</v>
      </c>
      <c r="DF77" s="85">
        <f t="shared" si="565"/>
        <v>46204</v>
      </c>
      <c r="DG77" s="85">
        <f t="shared" si="565"/>
        <v>46235</v>
      </c>
      <c r="DH77" s="85">
        <f t="shared" si="565"/>
        <v>46266</v>
      </c>
      <c r="DI77" s="85">
        <f t="shared" si="565"/>
        <v>46296</v>
      </c>
      <c r="DJ77" s="85">
        <f t="shared" si="565"/>
        <v>46327</v>
      </c>
      <c r="DK77" s="85">
        <f t="shared" si="565"/>
        <v>46357</v>
      </c>
      <c r="DL77" s="85">
        <f t="shared" si="565"/>
        <v>46388</v>
      </c>
      <c r="DM77" s="85">
        <f t="shared" si="565"/>
        <v>46419</v>
      </c>
      <c r="DN77" s="85">
        <f t="shared" si="565"/>
        <v>46447</v>
      </c>
      <c r="DO77" s="85">
        <f t="shared" si="565"/>
        <v>46478</v>
      </c>
      <c r="DP77" s="85">
        <f t="shared" si="565"/>
        <v>46508</v>
      </c>
      <c r="DQ77" s="85">
        <f t="shared" si="565"/>
        <v>46539</v>
      </c>
      <c r="DR77" s="85">
        <f t="shared" si="565"/>
        <v>46569</v>
      </c>
      <c r="DS77" s="85">
        <f t="shared" si="565"/>
        <v>46600</v>
      </c>
      <c r="DT77" s="85">
        <f t="shared" si="565"/>
        <v>46631</v>
      </c>
      <c r="DU77" s="85">
        <f t="shared" si="565"/>
        <v>46661</v>
      </c>
      <c r="DV77" s="85">
        <f t="shared" si="565"/>
        <v>46692</v>
      </c>
      <c r="DW77" s="85">
        <f t="shared" si="565"/>
        <v>46722</v>
      </c>
      <c r="DX77" s="85">
        <f t="shared" si="565"/>
        <v>46753</v>
      </c>
      <c r="DY77" s="85">
        <f t="shared" si="565"/>
        <v>46784</v>
      </c>
      <c r="DZ77" s="85">
        <f t="shared" si="565"/>
        <v>46813</v>
      </c>
      <c r="EA77" s="85">
        <f t="shared" si="565"/>
        <v>46844</v>
      </c>
      <c r="EB77" s="85">
        <f t="shared" si="565"/>
        <v>46874</v>
      </c>
      <c r="EC77" s="85">
        <f t="shared" si="565"/>
        <v>46905</v>
      </c>
      <c r="ED77" s="85">
        <f t="shared" si="565"/>
        <v>46935</v>
      </c>
      <c r="EE77" s="85">
        <f t="shared" si="565"/>
        <v>46966</v>
      </c>
      <c r="EF77" s="85">
        <f t="shared" si="565"/>
        <v>46997</v>
      </c>
      <c r="EG77" s="85">
        <f t="shared" ref="EG77:GR77" si="566">+EG60</f>
        <v>47027</v>
      </c>
      <c r="EH77" s="85">
        <f t="shared" si="566"/>
        <v>47058</v>
      </c>
      <c r="EI77" s="85">
        <f t="shared" si="566"/>
        <v>47088</v>
      </c>
      <c r="EJ77" s="85">
        <f t="shared" si="566"/>
        <v>47119</v>
      </c>
      <c r="EK77" s="85">
        <f t="shared" si="566"/>
        <v>47150</v>
      </c>
      <c r="EL77" s="85">
        <f t="shared" si="566"/>
        <v>47178</v>
      </c>
      <c r="EM77" s="85">
        <f t="shared" si="566"/>
        <v>47209</v>
      </c>
      <c r="EN77" s="85">
        <f t="shared" si="566"/>
        <v>47239</v>
      </c>
      <c r="EO77" s="85">
        <f t="shared" si="566"/>
        <v>47270</v>
      </c>
      <c r="EP77" s="85">
        <f t="shared" si="566"/>
        <v>47300</v>
      </c>
      <c r="EQ77" s="85">
        <f t="shared" si="566"/>
        <v>47331</v>
      </c>
      <c r="ER77" s="85">
        <f t="shared" si="566"/>
        <v>47362</v>
      </c>
      <c r="ES77" s="85">
        <f t="shared" si="566"/>
        <v>47392</v>
      </c>
      <c r="ET77" s="85">
        <f t="shared" si="566"/>
        <v>47423</v>
      </c>
      <c r="EU77" s="85">
        <f t="shared" si="566"/>
        <v>47453</v>
      </c>
      <c r="EV77" s="85">
        <f t="shared" si="566"/>
        <v>47484</v>
      </c>
      <c r="EW77" s="85">
        <f t="shared" si="566"/>
        <v>47515</v>
      </c>
      <c r="EX77" s="85">
        <f t="shared" si="566"/>
        <v>47543</v>
      </c>
      <c r="EY77" s="85">
        <f t="shared" si="566"/>
        <v>47574</v>
      </c>
      <c r="EZ77" s="85">
        <f t="shared" si="566"/>
        <v>47604</v>
      </c>
      <c r="FA77" s="85">
        <f t="shared" si="566"/>
        <v>47635</v>
      </c>
      <c r="FB77" s="85">
        <f t="shared" si="566"/>
        <v>47665</v>
      </c>
      <c r="FC77" s="85">
        <f t="shared" si="566"/>
        <v>47696</v>
      </c>
      <c r="FD77" s="85">
        <f t="shared" si="566"/>
        <v>47727</v>
      </c>
      <c r="FE77" s="85">
        <f t="shared" si="566"/>
        <v>47757</v>
      </c>
      <c r="FF77" s="85">
        <f t="shared" si="566"/>
        <v>47788</v>
      </c>
      <c r="FG77" s="85">
        <f t="shared" si="566"/>
        <v>47818</v>
      </c>
      <c r="FH77" s="85">
        <f t="shared" si="566"/>
        <v>47849</v>
      </c>
      <c r="FI77" s="85">
        <f t="shared" si="566"/>
        <v>47880</v>
      </c>
      <c r="FJ77" s="85">
        <f t="shared" si="566"/>
        <v>47908</v>
      </c>
      <c r="FK77" s="85">
        <f t="shared" si="566"/>
        <v>47939</v>
      </c>
      <c r="FL77" s="85">
        <f t="shared" si="566"/>
        <v>47969</v>
      </c>
      <c r="FM77" s="85">
        <f t="shared" si="566"/>
        <v>48000</v>
      </c>
      <c r="FN77" s="85">
        <f t="shared" si="566"/>
        <v>48030</v>
      </c>
      <c r="FO77" s="85">
        <f t="shared" si="566"/>
        <v>48061</v>
      </c>
      <c r="FP77" s="85">
        <f t="shared" si="566"/>
        <v>48092</v>
      </c>
      <c r="FQ77" s="85">
        <f t="shared" si="566"/>
        <v>48122</v>
      </c>
      <c r="FR77" s="85">
        <f t="shared" si="566"/>
        <v>48153</v>
      </c>
      <c r="FS77" s="85">
        <f t="shared" si="566"/>
        <v>48183</v>
      </c>
      <c r="FT77" s="85">
        <f t="shared" si="566"/>
        <v>48214</v>
      </c>
      <c r="FU77" s="85">
        <f t="shared" si="566"/>
        <v>48245</v>
      </c>
      <c r="FV77" s="85">
        <f t="shared" si="566"/>
        <v>48274</v>
      </c>
      <c r="FW77" s="85">
        <f t="shared" si="566"/>
        <v>48305</v>
      </c>
      <c r="FX77" s="85">
        <f t="shared" si="566"/>
        <v>48335</v>
      </c>
      <c r="FY77" s="85">
        <f t="shared" si="566"/>
        <v>48366</v>
      </c>
      <c r="FZ77" s="85">
        <f t="shared" si="566"/>
        <v>48396</v>
      </c>
      <c r="GA77" s="85">
        <f t="shared" si="566"/>
        <v>48427</v>
      </c>
      <c r="GB77" s="85">
        <f t="shared" si="566"/>
        <v>48458</v>
      </c>
      <c r="GC77" s="85">
        <f t="shared" si="566"/>
        <v>48488</v>
      </c>
      <c r="GD77" s="85">
        <f t="shared" si="566"/>
        <v>48519</v>
      </c>
      <c r="GE77" s="85">
        <f t="shared" si="566"/>
        <v>48549</v>
      </c>
      <c r="GF77" s="85">
        <f t="shared" si="566"/>
        <v>48580</v>
      </c>
      <c r="GG77" s="85">
        <f t="shared" si="566"/>
        <v>48611</v>
      </c>
      <c r="GH77" s="85">
        <f t="shared" si="566"/>
        <v>48639</v>
      </c>
      <c r="GI77" s="85">
        <f t="shared" si="566"/>
        <v>48670</v>
      </c>
      <c r="GJ77" s="85">
        <f t="shared" si="566"/>
        <v>48700</v>
      </c>
      <c r="GK77" s="85">
        <f t="shared" si="566"/>
        <v>48731</v>
      </c>
      <c r="GL77" s="85">
        <f t="shared" si="566"/>
        <v>48761</v>
      </c>
      <c r="GM77" s="85">
        <f t="shared" si="566"/>
        <v>48792</v>
      </c>
      <c r="GN77" s="85">
        <f t="shared" si="566"/>
        <v>48823</v>
      </c>
      <c r="GO77" s="85">
        <f t="shared" si="566"/>
        <v>48853</v>
      </c>
      <c r="GP77" s="85">
        <f t="shared" si="566"/>
        <v>48884</v>
      </c>
      <c r="GQ77" s="85">
        <f t="shared" si="566"/>
        <v>48914</v>
      </c>
      <c r="GR77" s="85">
        <f t="shared" si="566"/>
        <v>48945</v>
      </c>
      <c r="GS77" s="85">
        <f t="shared" ref="GS77:JD77" si="567">+GS60</f>
        <v>48976</v>
      </c>
      <c r="GT77" s="85">
        <f t="shared" si="567"/>
        <v>49004</v>
      </c>
      <c r="GU77" s="85">
        <f t="shared" si="567"/>
        <v>49035</v>
      </c>
      <c r="GV77" s="85">
        <f t="shared" si="567"/>
        <v>49065</v>
      </c>
      <c r="GW77" s="85">
        <f t="shared" si="567"/>
        <v>49096</v>
      </c>
      <c r="GX77" s="85">
        <f t="shared" si="567"/>
        <v>49126</v>
      </c>
      <c r="GY77" s="85">
        <f t="shared" si="567"/>
        <v>49157</v>
      </c>
      <c r="GZ77" s="85">
        <f t="shared" si="567"/>
        <v>49188</v>
      </c>
      <c r="HA77" s="85">
        <f t="shared" si="567"/>
        <v>49218</v>
      </c>
      <c r="HB77" s="85">
        <f t="shared" si="567"/>
        <v>49249</v>
      </c>
      <c r="HC77" s="85">
        <f t="shared" si="567"/>
        <v>49279</v>
      </c>
      <c r="HD77" s="85">
        <f t="shared" si="567"/>
        <v>49310</v>
      </c>
      <c r="HE77" s="85">
        <f t="shared" si="567"/>
        <v>49341</v>
      </c>
      <c r="HF77" s="85">
        <f t="shared" si="567"/>
        <v>49369</v>
      </c>
      <c r="HG77" s="85">
        <f t="shared" si="567"/>
        <v>49400</v>
      </c>
      <c r="HH77" s="85">
        <f t="shared" si="567"/>
        <v>49430</v>
      </c>
      <c r="HI77" s="85">
        <f t="shared" si="567"/>
        <v>49461</v>
      </c>
      <c r="HJ77" s="85">
        <f t="shared" si="567"/>
        <v>49491</v>
      </c>
      <c r="HK77" s="85">
        <f t="shared" si="567"/>
        <v>49522</v>
      </c>
      <c r="HL77" s="85">
        <f t="shared" si="567"/>
        <v>49553</v>
      </c>
      <c r="HM77" s="85">
        <f t="shared" si="567"/>
        <v>49583</v>
      </c>
      <c r="HN77" s="85">
        <f t="shared" si="567"/>
        <v>49614</v>
      </c>
      <c r="HO77" s="85">
        <f t="shared" si="567"/>
        <v>49644</v>
      </c>
      <c r="HP77" s="85">
        <f t="shared" si="567"/>
        <v>49675</v>
      </c>
      <c r="HQ77" s="85">
        <f t="shared" si="567"/>
        <v>49706</v>
      </c>
      <c r="HR77" s="85">
        <f t="shared" si="567"/>
        <v>49735</v>
      </c>
      <c r="HS77" s="85">
        <f t="shared" si="567"/>
        <v>49766</v>
      </c>
      <c r="HT77" s="85">
        <f t="shared" si="567"/>
        <v>49796</v>
      </c>
      <c r="HU77" s="85">
        <f t="shared" si="567"/>
        <v>49827</v>
      </c>
      <c r="HV77" s="85">
        <f t="shared" si="567"/>
        <v>49857</v>
      </c>
      <c r="HW77" s="85">
        <f t="shared" si="567"/>
        <v>49888</v>
      </c>
      <c r="HX77" s="85">
        <f t="shared" si="567"/>
        <v>49919</v>
      </c>
      <c r="HY77" s="85">
        <f t="shared" si="567"/>
        <v>49949</v>
      </c>
      <c r="HZ77" s="85">
        <f t="shared" si="567"/>
        <v>49980</v>
      </c>
      <c r="IA77" s="85">
        <f t="shared" si="567"/>
        <v>50010</v>
      </c>
      <c r="IB77" s="85">
        <f t="shared" si="567"/>
        <v>50041</v>
      </c>
      <c r="IC77" s="85">
        <f t="shared" si="567"/>
        <v>50072</v>
      </c>
      <c r="ID77" s="85">
        <f t="shared" si="567"/>
        <v>50100</v>
      </c>
      <c r="IE77" s="85">
        <f t="shared" si="567"/>
        <v>50131</v>
      </c>
      <c r="IF77" s="85">
        <f t="shared" si="567"/>
        <v>50161</v>
      </c>
      <c r="IG77" s="85">
        <f t="shared" si="567"/>
        <v>50192</v>
      </c>
      <c r="IH77" s="85">
        <f t="shared" si="567"/>
        <v>50222</v>
      </c>
      <c r="II77" s="85">
        <f t="shared" si="567"/>
        <v>50253</v>
      </c>
      <c r="IJ77" s="85">
        <f t="shared" si="567"/>
        <v>50284</v>
      </c>
      <c r="IK77" s="85">
        <f t="shared" si="567"/>
        <v>50314</v>
      </c>
      <c r="IL77" s="85">
        <f t="shared" si="567"/>
        <v>50345</v>
      </c>
      <c r="IM77" s="85">
        <f t="shared" si="567"/>
        <v>50375</v>
      </c>
      <c r="IN77" s="85">
        <f t="shared" si="567"/>
        <v>50406</v>
      </c>
      <c r="IO77" s="85">
        <f t="shared" si="567"/>
        <v>50437</v>
      </c>
      <c r="IP77" s="85">
        <f t="shared" si="567"/>
        <v>50465</v>
      </c>
      <c r="IQ77" s="85">
        <f t="shared" si="567"/>
        <v>50496</v>
      </c>
      <c r="IR77" s="85">
        <f t="shared" si="567"/>
        <v>50526</v>
      </c>
      <c r="IS77" s="85">
        <f t="shared" si="567"/>
        <v>50557</v>
      </c>
      <c r="IT77" s="85">
        <f t="shared" si="567"/>
        <v>50587</v>
      </c>
      <c r="IU77" s="85">
        <f t="shared" si="567"/>
        <v>50618</v>
      </c>
      <c r="IV77" s="85">
        <f t="shared" si="567"/>
        <v>50649</v>
      </c>
      <c r="IW77" s="85">
        <f t="shared" si="567"/>
        <v>50679</v>
      </c>
      <c r="IX77" s="85">
        <f t="shared" si="567"/>
        <v>50710</v>
      </c>
      <c r="IY77" s="85">
        <f t="shared" si="567"/>
        <v>50740</v>
      </c>
      <c r="IZ77" s="85">
        <f t="shared" si="567"/>
        <v>50771</v>
      </c>
      <c r="JA77" s="85">
        <f t="shared" si="567"/>
        <v>50802</v>
      </c>
      <c r="JB77" s="85">
        <f t="shared" si="567"/>
        <v>50830</v>
      </c>
      <c r="JC77" s="85">
        <f t="shared" si="567"/>
        <v>50861</v>
      </c>
      <c r="JD77" s="85">
        <f t="shared" si="567"/>
        <v>50891</v>
      </c>
      <c r="JE77" s="85">
        <f t="shared" ref="JE77:LP77" si="568">+JE60</f>
        <v>50922</v>
      </c>
      <c r="JF77" s="85">
        <f t="shared" si="568"/>
        <v>50952</v>
      </c>
      <c r="JG77" s="85">
        <f t="shared" si="568"/>
        <v>50983</v>
      </c>
      <c r="JH77" s="85">
        <f t="shared" si="568"/>
        <v>51014</v>
      </c>
      <c r="JI77" s="85">
        <f t="shared" si="568"/>
        <v>51044</v>
      </c>
      <c r="JJ77" s="85">
        <f t="shared" si="568"/>
        <v>51075</v>
      </c>
      <c r="JK77" s="85">
        <f t="shared" si="568"/>
        <v>51105</v>
      </c>
      <c r="JL77" s="85">
        <f t="shared" si="568"/>
        <v>51136</v>
      </c>
      <c r="JM77" s="85">
        <f t="shared" si="568"/>
        <v>51167</v>
      </c>
      <c r="JN77" s="85">
        <f t="shared" si="568"/>
        <v>51196</v>
      </c>
      <c r="JO77" s="85">
        <f t="shared" si="568"/>
        <v>51227</v>
      </c>
      <c r="JP77" s="85">
        <f t="shared" si="568"/>
        <v>51257</v>
      </c>
      <c r="JQ77" s="85">
        <f t="shared" si="568"/>
        <v>51288</v>
      </c>
      <c r="JR77" s="85">
        <f t="shared" si="568"/>
        <v>51318</v>
      </c>
      <c r="JS77" s="85">
        <f t="shared" si="568"/>
        <v>51349</v>
      </c>
      <c r="JT77" s="85">
        <f t="shared" si="568"/>
        <v>51380</v>
      </c>
      <c r="JU77" s="85">
        <f t="shared" si="568"/>
        <v>51410</v>
      </c>
      <c r="JV77" s="85">
        <f t="shared" si="568"/>
        <v>51441</v>
      </c>
      <c r="JW77" s="85">
        <f t="shared" si="568"/>
        <v>51471</v>
      </c>
      <c r="JX77" s="85">
        <f t="shared" si="568"/>
        <v>51502</v>
      </c>
      <c r="JY77" s="85">
        <f t="shared" si="568"/>
        <v>51533</v>
      </c>
      <c r="JZ77" s="85">
        <f t="shared" si="568"/>
        <v>51561</v>
      </c>
      <c r="KA77" s="85">
        <f t="shared" si="568"/>
        <v>51592</v>
      </c>
      <c r="KB77" s="85">
        <f t="shared" si="568"/>
        <v>51622</v>
      </c>
      <c r="KC77" s="85">
        <f t="shared" si="568"/>
        <v>51653</v>
      </c>
      <c r="KD77" s="85">
        <f t="shared" si="568"/>
        <v>51683</v>
      </c>
      <c r="KE77" s="85">
        <f t="shared" si="568"/>
        <v>51714</v>
      </c>
      <c r="KF77" s="85">
        <f t="shared" si="568"/>
        <v>51745</v>
      </c>
      <c r="KG77" s="85">
        <f t="shared" si="568"/>
        <v>51775</v>
      </c>
      <c r="KH77" s="85">
        <f t="shared" si="568"/>
        <v>51806</v>
      </c>
      <c r="KI77" s="85">
        <f t="shared" si="568"/>
        <v>51836</v>
      </c>
      <c r="KJ77" s="85">
        <f t="shared" si="568"/>
        <v>51867</v>
      </c>
      <c r="KK77" s="85">
        <f t="shared" si="568"/>
        <v>51898</v>
      </c>
      <c r="KL77" s="85">
        <f t="shared" si="568"/>
        <v>51926</v>
      </c>
      <c r="KM77" s="85">
        <f t="shared" si="568"/>
        <v>51957</v>
      </c>
      <c r="KN77" s="85">
        <f t="shared" si="568"/>
        <v>51987</v>
      </c>
      <c r="KO77" s="85">
        <f t="shared" si="568"/>
        <v>52018</v>
      </c>
      <c r="KP77" s="85">
        <f t="shared" si="568"/>
        <v>52048</v>
      </c>
      <c r="KQ77" s="85">
        <f t="shared" si="568"/>
        <v>52079</v>
      </c>
      <c r="KR77" s="85">
        <f t="shared" si="568"/>
        <v>52110</v>
      </c>
      <c r="KS77" s="85">
        <f t="shared" si="568"/>
        <v>52140</v>
      </c>
      <c r="KT77" s="85">
        <f t="shared" si="568"/>
        <v>52171</v>
      </c>
      <c r="KU77" s="85">
        <f t="shared" si="568"/>
        <v>52201</v>
      </c>
      <c r="KV77" s="85">
        <f t="shared" si="568"/>
        <v>52232</v>
      </c>
      <c r="KW77" s="85">
        <f t="shared" si="568"/>
        <v>52263</v>
      </c>
      <c r="KX77" s="85">
        <f t="shared" si="568"/>
        <v>52291</v>
      </c>
      <c r="KY77" s="85">
        <f t="shared" si="568"/>
        <v>52322</v>
      </c>
      <c r="KZ77" s="85">
        <f t="shared" si="568"/>
        <v>52352</v>
      </c>
      <c r="LA77" s="85">
        <f t="shared" si="568"/>
        <v>52383</v>
      </c>
      <c r="LB77" s="85">
        <f t="shared" si="568"/>
        <v>52413</v>
      </c>
      <c r="LC77" s="85">
        <f t="shared" si="568"/>
        <v>52444</v>
      </c>
      <c r="LD77" s="85">
        <f t="shared" si="568"/>
        <v>52475</v>
      </c>
      <c r="LE77" s="85">
        <f t="shared" si="568"/>
        <v>52505</v>
      </c>
      <c r="LF77" s="85">
        <f t="shared" si="568"/>
        <v>52536</v>
      </c>
      <c r="LG77" s="85">
        <f t="shared" si="568"/>
        <v>52566</v>
      </c>
      <c r="LH77" s="85">
        <f t="shared" si="568"/>
        <v>52597</v>
      </c>
      <c r="LI77" s="85">
        <f t="shared" si="568"/>
        <v>52628</v>
      </c>
      <c r="LJ77" s="85">
        <f t="shared" si="568"/>
        <v>52657</v>
      </c>
      <c r="LK77" s="85">
        <f t="shared" si="568"/>
        <v>52688</v>
      </c>
      <c r="LL77" s="85">
        <f t="shared" si="568"/>
        <v>52718</v>
      </c>
      <c r="LM77" s="85">
        <f t="shared" si="568"/>
        <v>52749</v>
      </c>
      <c r="LN77" s="85">
        <f t="shared" si="568"/>
        <v>52779</v>
      </c>
      <c r="LO77" s="85">
        <f t="shared" si="568"/>
        <v>52810</v>
      </c>
      <c r="LP77" s="85">
        <f t="shared" si="568"/>
        <v>52841</v>
      </c>
      <c r="LQ77" s="85">
        <f t="shared" ref="LQ77:OB77" si="569">+LQ60</f>
        <v>52871</v>
      </c>
      <c r="LR77" s="85">
        <f t="shared" si="569"/>
        <v>52902</v>
      </c>
      <c r="LS77" s="85">
        <f t="shared" si="569"/>
        <v>52932</v>
      </c>
      <c r="LT77" s="85">
        <f t="shared" si="569"/>
        <v>52963</v>
      </c>
      <c r="LU77" s="85">
        <f t="shared" si="569"/>
        <v>52994</v>
      </c>
      <c r="LV77" s="85">
        <f t="shared" si="569"/>
        <v>53022</v>
      </c>
      <c r="LW77" s="85">
        <f t="shared" si="569"/>
        <v>53053</v>
      </c>
      <c r="LX77" s="85">
        <f t="shared" si="569"/>
        <v>53083</v>
      </c>
      <c r="LY77" s="85">
        <f t="shared" si="569"/>
        <v>53114</v>
      </c>
      <c r="LZ77" s="85">
        <f t="shared" si="569"/>
        <v>53144</v>
      </c>
      <c r="MA77" s="85">
        <f t="shared" si="569"/>
        <v>53175</v>
      </c>
      <c r="MB77" s="85">
        <f t="shared" si="569"/>
        <v>53206</v>
      </c>
      <c r="MC77" s="85">
        <f t="shared" si="569"/>
        <v>53236</v>
      </c>
      <c r="MD77" s="85">
        <f t="shared" si="569"/>
        <v>53267</v>
      </c>
      <c r="ME77" s="85">
        <f t="shared" si="569"/>
        <v>53297</v>
      </c>
      <c r="MF77" s="85">
        <f t="shared" si="569"/>
        <v>53328</v>
      </c>
      <c r="MG77" s="85">
        <f t="shared" si="569"/>
        <v>53359</v>
      </c>
      <c r="MH77" s="85">
        <f t="shared" si="569"/>
        <v>53387</v>
      </c>
      <c r="MI77" s="85">
        <f t="shared" si="569"/>
        <v>53418</v>
      </c>
      <c r="MJ77" s="85">
        <f t="shared" si="569"/>
        <v>53448</v>
      </c>
      <c r="MK77" s="85">
        <f t="shared" si="569"/>
        <v>53479</v>
      </c>
      <c r="ML77" s="85">
        <f t="shared" si="569"/>
        <v>53509</v>
      </c>
      <c r="MM77" s="85">
        <f t="shared" si="569"/>
        <v>53540</v>
      </c>
      <c r="MN77" s="85">
        <f t="shared" si="569"/>
        <v>53571</v>
      </c>
      <c r="MO77" s="85">
        <f t="shared" si="569"/>
        <v>53601</v>
      </c>
      <c r="MP77" s="85">
        <f t="shared" si="569"/>
        <v>53632</v>
      </c>
      <c r="MQ77" s="85">
        <f t="shared" si="569"/>
        <v>53662</v>
      </c>
      <c r="MR77" s="85">
        <f t="shared" si="569"/>
        <v>53693</v>
      </c>
      <c r="MS77" s="85">
        <f t="shared" si="569"/>
        <v>53724</v>
      </c>
      <c r="MT77" s="85">
        <f t="shared" si="569"/>
        <v>53752</v>
      </c>
      <c r="MU77" s="85">
        <f t="shared" si="569"/>
        <v>53783</v>
      </c>
      <c r="MV77" s="85">
        <f t="shared" si="569"/>
        <v>53813</v>
      </c>
      <c r="MW77" s="85">
        <f t="shared" si="569"/>
        <v>53844</v>
      </c>
      <c r="MX77" s="85">
        <f t="shared" si="569"/>
        <v>53874</v>
      </c>
      <c r="MY77" s="85">
        <f t="shared" si="569"/>
        <v>53905</v>
      </c>
      <c r="MZ77" s="85">
        <f t="shared" si="569"/>
        <v>53936</v>
      </c>
      <c r="NA77" s="85">
        <f t="shared" si="569"/>
        <v>53966</v>
      </c>
      <c r="NB77" s="85">
        <f t="shared" si="569"/>
        <v>53997</v>
      </c>
      <c r="NC77" s="85">
        <f t="shared" si="569"/>
        <v>54027</v>
      </c>
      <c r="ND77" s="85">
        <f t="shared" si="569"/>
        <v>54058</v>
      </c>
      <c r="NE77" s="85">
        <f t="shared" si="569"/>
        <v>54089</v>
      </c>
      <c r="NF77" s="85">
        <f t="shared" si="569"/>
        <v>54118</v>
      </c>
      <c r="NG77" s="85">
        <f t="shared" si="569"/>
        <v>54149</v>
      </c>
      <c r="NH77" s="85">
        <f t="shared" si="569"/>
        <v>54179</v>
      </c>
      <c r="NI77" s="85">
        <f t="shared" si="569"/>
        <v>54210</v>
      </c>
      <c r="NJ77" s="85">
        <f t="shared" si="569"/>
        <v>54240</v>
      </c>
      <c r="NK77" s="85">
        <f t="shared" si="569"/>
        <v>54271</v>
      </c>
      <c r="NL77" s="85">
        <f t="shared" si="569"/>
        <v>54302</v>
      </c>
      <c r="NM77" s="85">
        <f t="shared" si="569"/>
        <v>54332</v>
      </c>
      <c r="NN77" s="85">
        <f t="shared" si="569"/>
        <v>54363</v>
      </c>
      <c r="NO77" s="85">
        <f t="shared" si="569"/>
        <v>54393</v>
      </c>
      <c r="NP77" s="85">
        <f t="shared" si="569"/>
        <v>54424</v>
      </c>
      <c r="NQ77" s="85">
        <f t="shared" si="569"/>
        <v>54455</v>
      </c>
      <c r="NR77" s="85">
        <f t="shared" si="569"/>
        <v>54483</v>
      </c>
      <c r="NS77" s="85">
        <f t="shared" si="569"/>
        <v>54514</v>
      </c>
      <c r="NT77" s="85">
        <f t="shared" si="569"/>
        <v>54544</v>
      </c>
      <c r="NU77" s="85">
        <f t="shared" si="569"/>
        <v>54575</v>
      </c>
      <c r="NV77" s="85">
        <f t="shared" si="569"/>
        <v>54605</v>
      </c>
      <c r="NW77" s="85">
        <f t="shared" si="569"/>
        <v>54636</v>
      </c>
      <c r="NX77" s="85">
        <f t="shared" si="569"/>
        <v>54667</v>
      </c>
      <c r="NY77" s="85">
        <f t="shared" si="569"/>
        <v>54697</v>
      </c>
      <c r="NZ77" s="85">
        <f t="shared" si="569"/>
        <v>54728</v>
      </c>
      <c r="OA77" s="85">
        <f t="shared" si="569"/>
        <v>54758</v>
      </c>
      <c r="OB77" s="85">
        <f t="shared" si="569"/>
        <v>54789</v>
      </c>
      <c r="OC77" s="85">
        <f t="shared" ref="OC77:OM77" si="570">+OC60</f>
        <v>54820</v>
      </c>
      <c r="OD77" s="85">
        <f t="shared" si="570"/>
        <v>54848</v>
      </c>
      <c r="OE77" s="85">
        <f t="shared" si="570"/>
        <v>54879</v>
      </c>
      <c r="OF77" s="85">
        <f t="shared" si="570"/>
        <v>54909</v>
      </c>
      <c r="OG77" s="85">
        <f t="shared" si="570"/>
        <v>54940</v>
      </c>
      <c r="OH77" s="85">
        <f t="shared" si="570"/>
        <v>54970</v>
      </c>
      <c r="OI77" s="85">
        <f t="shared" si="570"/>
        <v>55001</v>
      </c>
      <c r="OJ77" s="85">
        <f t="shared" si="570"/>
        <v>55032</v>
      </c>
      <c r="OK77" s="85">
        <f t="shared" si="570"/>
        <v>55062</v>
      </c>
      <c r="OL77" s="85">
        <f t="shared" si="570"/>
        <v>55093</v>
      </c>
      <c r="OM77" s="85">
        <f t="shared" si="570"/>
        <v>55123</v>
      </c>
      <c r="ON77" s="85" t="s">
        <v>62</v>
      </c>
    </row>
    <row r="78" spans="3:404" x14ac:dyDescent="0.25">
      <c r="CN78" s="85"/>
      <c r="ON78" s="85" t="s">
        <v>62</v>
      </c>
    </row>
    <row r="79" spans="3:404" x14ac:dyDescent="0.25">
      <c r="D79" s="73" t="str">
        <f t="shared" ref="D79:D86" si="571">+D62</f>
        <v>E-368 - Non Labor</v>
      </c>
      <c r="G79" s="88"/>
      <c r="H79" s="91">
        <v>1</v>
      </c>
      <c r="I79" s="89">
        <f t="shared" ref="I79:AN79" si="572">+H79*(1+H62)^(0.0833333333333333)</f>
        <v>1.0019472495092618</v>
      </c>
      <c r="J79" s="89">
        <f t="shared" si="572"/>
        <v>1.0038982907991749</v>
      </c>
      <c r="K79" s="89">
        <f t="shared" si="572"/>
        <v>1.0058531312532824</v>
      </c>
      <c r="L79" s="89">
        <f t="shared" si="572"/>
        <v>1.0078117782695049</v>
      </c>
      <c r="M79" s="89">
        <f t="shared" si="572"/>
        <v>1.0097742392601685</v>
      </c>
      <c r="N79" s="89">
        <f t="shared" si="572"/>
        <v>1.0117405216520332</v>
      </c>
      <c r="O79" s="89">
        <f t="shared" si="572"/>
        <v>1.0137106328863204</v>
      </c>
      <c r="P79" s="89">
        <f t="shared" si="572"/>
        <v>1.0156845804187418</v>
      </c>
      <c r="Q79" s="89">
        <f t="shared" si="572"/>
        <v>1.017662371719527</v>
      </c>
      <c r="R79" s="89">
        <f t="shared" si="572"/>
        <v>1.0196440142734522</v>
      </c>
      <c r="S79" s="89">
        <f t="shared" si="572"/>
        <v>1.021629515579868</v>
      </c>
      <c r="T79" s="89">
        <f t="shared" si="572"/>
        <v>1.0236188831527284</v>
      </c>
      <c r="U79" s="89">
        <f t="shared" si="572"/>
        <v>1.026070846015676</v>
      </c>
      <c r="V79" s="89">
        <f t="shared" si="572"/>
        <v>1.0285286822773858</v>
      </c>
      <c r="W79" s="89">
        <f t="shared" si="572"/>
        <v>1.030992406006918</v>
      </c>
      <c r="X79" s="89">
        <f t="shared" si="572"/>
        <v>1.0334620313070335</v>
      </c>
      <c r="Y79" s="89">
        <f t="shared" si="572"/>
        <v>1.035937572314275</v>
      </c>
      <c r="Z79" s="89">
        <f t="shared" si="572"/>
        <v>1.0384190431990474</v>
      </c>
      <c r="AA79" s="89">
        <f t="shared" si="572"/>
        <v>1.0409064581656995</v>
      </c>
      <c r="AB79" s="89">
        <f t="shared" si="572"/>
        <v>1.0433998314526045</v>
      </c>
      <c r="AC79" s="89">
        <f t="shared" si="572"/>
        <v>1.0458991773322428</v>
      </c>
      <c r="AD79" s="89">
        <f t="shared" si="572"/>
        <v>1.0484045101112822</v>
      </c>
      <c r="AE79" s="89">
        <f t="shared" si="572"/>
        <v>1.0509158441306607</v>
      </c>
      <c r="AF79" s="89">
        <f t="shared" si="572"/>
        <v>1.0534331937656687</v>
      </c>
      <c r="AG79" s="89">
        <f t="shared" si="572"/>
        <v>1.0559902781980304</v>
      </c>
      <c r="AH79" s="89">
        <f t="shared" si="572"/>
        <v>1.0585535696502895</v>
      </c>
      <c r="AI79" s="89">
        <f t="shared" si="572"/>
        <v>1.0611230831892522</v>
      </c>
      <c r="AJ79" s="89">
        <f t="shared" si="572"/>
        <v>1.063698833918298</v>
      </c>
      <c r="AK79" s="89">
        <f t="shared" si="572"/>
        <v>1.0662808369774677</v>
      </c>
      <c r="AL79" s="89">
        <f t="shared" si="572"/>
        <v>1.0688691075435528</v>
      </c>
      <c r="AM79" s="89">
        <f t="shared" si="572"/>
        <v>1.0714636608301848</v>
      </c>
      <c r="AN79" s="89">
        <f t="shared" si="572"/>
        <v>1.0740645120879244</v>
      </c>
      <c r="AO79" s="89">
        <f t="shared" ref="AO79:BT79" si="573">+AN79*(1+AN62)^(0.0833333333333333)</f>
        <v>1.0766716766043514</v>
      </c>
      <c r="AP79" s="89">
        <f t="shared" si="573"/>
        <v>1.0792851697041541</v>
      </c>
      <c r="AQ79" s="89">
        <f t="shared" si="573"/>
        <v>1.08190500674922</v>
      </c>
      <c r="AR79" s="89">
        <f t="shared" si="573"/>
        <v>1.0845312031387253</v>
      </c>
      <c r="AS79" s="89">
        <f t="shared" si="573"/>
        <v>1.0872046617926927</v>
      </c>
      <c r="AT79" s="89">
        <f t="shared" si="573"/>
        <v>1.0898847107422218</v>
      </c>
      <c r="AU79" s="89">
        <f t="shared" si="573"/>
        <v>1.0925713662329333</v>
      </c>
      <c r="AV79" s="89">
        <f t="shared" si="573"/>
        <v>1.0952646445504948</v>
      </c>
      <c r="AW79" s="89">
        <f t="shared" si="573"/>
        <v>1.0979645620207195</v>
      </c>
      <c r="AX79" s="89">
        <f t="shared" si="573"/>
        <v>1.100671135009665</v>
      </c>
      <c r="AY79" s="89">
        <f t="shared" si="573"/>
        <v>1.1033843799237326</v>
      </c>
      <c r="AZ79" s="89">
        <f t="shared" si="573"/>
        <v>1.1061043132097665</v>
      </c>
      <c r="BA79" s="89">
        <f t="shared" si="573"/>
        <v>1.1088309513551542</v>
      </c>
      <c r="BB79" s="89">
        <f t="shared" si="573"/>
        <v>1.1115643108879256</v>
      </c>
      <c r="BC79" s="89">
        <f t="shared" si="573"/>
        <v>1.1143044083768538</v>
      </c>
      <c r="BD79" s="89">
        <f t="shared" si="573"/>
        <v>1.117051260431555</v>
      </c>
      <c r="BE79" s="89">
        <f t="shared" si="573"/>
        <v>1.1198238605359641</v>
      </c>
      <c r="BF79" s="89">
        <f t="shared" si="573"/>
        <v>1.1226033424296082</v>
      </c>
      <c r="BG79" s="89">
        <f t="shared" si="573"/>
        <v>1.1253897231935741</v>
      </c>
      <c r="BH79" s="89">
        <f t="shared" si="573"/>
        <v>1.1281830199513452</v>
      </c>
      <c r="BI79" s="89">
        <f t="shared" si="573"/>
        <v>1.1309832498689063</v>
      </c>
      <c r="BJ79" s="89">
        <f t="shared" si="573"/>
        <v>1.1337904301548496</v>
      </c>
      <c r="BK79" s="89">
        <f t="shared" si="573"/>
        <v>1.1366045780604801</v>
      </c>
      <c r="BL79" s="89">
        <f t="shared" si="573"/>
        <v>1.1394257108799219</v>
      </c>
      <c r="BM79" s="89">
        <f t="shared" si="573"/>
        <v>1.1422538459502245</v>
      </c>
      <c r="BN79" s="89">
        <f t="shared" si="573"/>
        <v>1.1450890006514687</v>
      </c>
      <c r="BO79" s="89">
        <f t="shared" si="573"/>
        <v>1.1479311924068742</v>
      </c>
      <c r="BP79" s="89">
        <f t="shared" si="573"/>
        <v>1.1507804386829066</v>
      </c>
      <c r="BQ79" s="89">
        <f t="shared" si="573"/>
        <v>1.1536242845124445</v>
      </c>
      <c r="BR79" s="89">
        <f t="shared" si="573"/>
        <v>1.1564751581457495</v>
      </c>
      <c r="BS79" s="89">
        <f t="shared" si="573"/>
        <v>1.1593330769501577</v>
      </c>
      <c r="BT79" s="89">
        <f t="shared" si="573"/>
        <v>1.1621980583359237</v>
      </c>
      <c r="BU79" s="89">
        <f t="shared" ref="BU79:CM79" si="574">+BT79*(1+BT62)^(0.0833333333333333)</f>
        <v>1.1650701197563267</v>
      </c>
      <c r="BV79" s="89">
        <f t="shared" si="574"/>
        <v>1.1679492787077774</v>
      </c>
      <c r="BW79" s="89">
        <f t="shared" si="574"/>
        <v>1.1708355527299239</v>
      </c>
      <c r="BX79" s="89">
        <f t="shared" si="574"/>
        <v>1.1737289594057592</v>
      </c>
      <c r="BY79" s="89">
        <f t="shared" si="574"/>
        <v>1.1766295163617275</v>
      </c>
      <c r="BZ79" s="89">
        <f t="shared" si="574"/>
        <v>1.1795372412678322</v>
      </c>
      <c r="CA79" s="89">
        <f t="shared" si="574"/>
        <v>1.1824521518377438</v>
      </c>
      <c r="CB79" s="89">
        <f t="shared" si="574"/>
        <v>1.1853742658289066</v>
      </c>
      <c r="CC79" s="89">
        <f t="shared" si="574"/>
        <v>1.1882646223111129</v>
      </c>
      <c r="CD79" s="89">
        <f t="shared" si="574"/>
        <v>1.1911620264919534</v>
      </c>
      <c r="CE79" s="89">
        <f t="shared" si="574"/>
        <v>1.1940664955561788</v>
      </c>
      <c r="CF79" s="89">
        <f t="shared" si="574"/>
        <v>1.1969780467304425</v>
      </c>
      <c r="CG79" s="89">
        <f t="shared" si="574"/>
        <v>1.1998966972834024</v>
      </c>
      <c r="CH79" s="89">
        <f t="shared" si="574"/>
        <v>1.2028224645258234</v>
      </c>
      <c r="CI79" s="89">
        <f t="shared" si="574"/>
        <v>1.2057553658106801</v>
      </c>
      <c r="CJ79" s="89">
        <f t="shared" si="574"/>
        <v>1.2086954185332597</v>
      </c>
      <c r="CK79" s="89">
        <f t="shared" si="574"/>
        <v>1.211642640131265</v>
      </c>
      <c r="CL79" s="89">
        <f t="shared" si="574"/>
        <v>1.2145970480849184</v>
      </c>
      <c r="CM79" s="89">
        <f t="shared" si="574"/>
        <v>1.2175586599170649</v>
      </c>
      <c r="CN79" s="89">
        <f t="shared" ref="CN79:EY79" si="575">+CM79*(1+CM62)^(0.0833333333333333)</f>
        <v>1.2205274931932766</v>
      </c>
      <c r="CO79" s="89">
        <f t="shared" si="575"/>
        <v>1.2235370595943678</v>
      </c>
      <c r="CP79" s="89">
        <f t="shared" si="575"/>
        <v>1.2265540469589138</v>
      </c>
      <c r="CQ79" s="89">
        <f t="shared" si="575"/>
        <v>1.2295784735854638</v>
      </c>
      <c r="CR79" s="89">
        <f t="shared" si="575"/>
        <v>1.2326103578176872</v>
      </c>
      <c r="CS79" s="89">
        <f t="shared" si="575"/>
        <v>1.2356497180444852</v>
      </c>
      <c r="CT79" s="89">
        <f t="shared" si="575"/>
        <v>1.2386965727001022</v>
      </c>
      <c r="CU79" s="89">
        <f t="shared" si="575"/>
        <v>1.2417509402642377</v>
      </c>
      <c r="CV79" s="89">
        <f t="shared" si="575"/>
        <v>1.244812839262158</v>
      </c>
      <c r="CW79" s="89">
        <f t="shared" si="575"/>
        <v>1.2478822882648091</v>
      </c>
      <c r="CX79" s="89">
        <f t="shared" si="575"/>
        <v>1.250959305888929</v>
      </c>
      <c r="CY79" s="89">
        <f t="shared" si="575"/>
        <v>1.2540439107971608</v>
      </c>
      <c r="CZ79" s="89">
        <f t="shared" si="575"/>
        <v>1.2571361216981656</v>
      </c>
      <c r="DA79" s="89">
        <f t="shared" si="575"/>
        <v>1.2600298515769037</v>
      </c>
      <c r="DB79" s="89">
        <f t="shared" si="575"/>
        <v>1.2629302423672699</v>
      </c>
      <c r="DC79" s="89">
        <f t="shared" si="575"/>
        <v>1.2658373094016364</v>
      </c>
      <c r="DD79" s="89">
        <f t="shared" si="575"/>
        <v>1.2687510680476681</v>
      </c>
      <c r="DE79" s="89">
        <f t="shared" si="575"/>
        <v>1.2716715337084041</v>
      </c>
      <c r="DF79" s="89">
        <f t="shared" si="575"/>
        <v>1.2745987218223387</v>
      </c>
      <c r="DG79" s="89">
        <f t="shared" si="575"/>
        <v>1.2775326478635032</v>
      </c>
      <c r="DH79" s="89">
        <f t="shared" si="575"/>
        <v>1.2804733273415474</v>
      </c>
      <c r="DI79" s="89">
        <f t="shared" si="575"/>
        <v>1.2834207758018223</v>
      </c>
      <c r="DJ79" s="89">
        <f t="shared" si="575"/>
        <v>1.286375008825462</v>
      </c>
      <c r="DK79" s="89">
        <f t="shared" si="575"/>
        <v>1.2893360420294653</v>
      </c>
      <c r="DL79" s="89">
        <f t="shared" si="575"/>
        <v>1.2923038910667792</v>
      </c>
      <c r="DM79" s="89">
        <f t="shared" si="575"/>
        <v>1.2952785716263815</v>
      </c>
      <c r="DN79" s="89">
        <f t="shared" si="575"/>
        <v>1.2982600994333633</v>
      </c>
      <c r="DO79" s="89">
        <f t="shared" si="575"/>
        <v>1.3012484902490127</v>
      </c>
      <c r="DP79" s="89">
        <f t="shared" si="575"/>
        <v>1.3042437598708974</v>
      </c>
      <c r="DQ79" s="89">
        <f t="shared" si="575"/>
        <v>1.3072459241329488</v>
      </c>
      <c r="DR79" s="89">
        <f t="shared" si="575"/>
        <v>1.3102549989055456</v>
      </c>
      <c r="DS79" s="89">
        <f t="shared" si="575"/>
        <v>1.3132710000955976</v>
      </c>
      <c r="DT79" s="89">
        <f t="shared" si="575"/>
        <v>1.3162939436466297</v>
      </c>
      <c r="DU79" s="89">
        <f t="shared" si="575"/>
        <v>1.3193238455388663</v>
      </c>
      <c r="DV79" s="89">
        <f t="shared" si="575"/>
        <v>1.3223607217893159</v>
      </c>
      <c r="DW79" s="89">
        <f t="shared" si="575"/>
        <v>1.3254045884518555</v>
      </c>
      <c r="DX79" s="89">
        <f t="shared" si="575"/>
        <v>1.3284554616173156</v>
      </c>
      <c r="DY79" s="89">
        <f t="shared" si="575"/>
        <v>1.3315133574135656</v>
      </c>
      <c r="DZ79" s="89">
        <f t="shared" si="575"/>
        <v>1.3345782920055982</v>
      </c>
      <c r="EA79" s="89">
        <f t="shared" si="575"/>
        <v>1.3376502815956157</v>
      </c>
      <c r="EB79" s="89">
        <f t="shared" si="575"/>
        <v>1.3407293424231153</v>
      </c>
      <c r="EC79" s="89">
        <f t="shared" si="575"/>
        <v>1.3438154907649749</v>
      </c>
      <c r="ED79" s="89">
        <f t="shared" si="575"/>
        <v>1.3469087429355391</v>
      </c>
      <c r="EE79" s="89">
        <f t="shared" si="575"/>
        <v>1.350009115286706</v>
      </c>
      <c r="EF79" s="89">
        <f t="shared" si="575"/>
        <v>1.3531166242080126</v>
      </c>
      <c r="EG79" s="89">
        <f t="shared" si="575"/>
        <v>1.3562312861267225</v>
      </c>
      <c r="EH79" s="89">
        <f t="shared" si="575"/>
        <v>1.3593531175079121</v>
      </c>
      <c r="EI79" s="89">
        <f t="shared" si="575"/>
        <v>1.3624821348545577</v>
      </c>
      <c r="EJ79" s="89">
        <f t="shared" si="575"/>
        <v>1.3656183547076231</v>
      </c>
      <c r="EK79" s="89">
        <f t="shared" si="575"/>
        <v>1.3687617936461467</v>
      </c>
      <c r="EL79" s="89">
        <f t="shared" si="575"/>
        <v>1.3719124682873292</v>
      </c>
      <c r="EM79" s="89">
        <f t="shared" si="575"/>
        <v>1.3750703952866214</v>
      </c>
      <c r="EN79" s="89">
        <f t="shared" si="575"/>
        <v>1.3782355913378128</v>
      </c>
      <c r="EO79" s="89">
        <f t="shared" si="575"/>
        <v>1.3814080731731189</v>
      </c>
      <c r="EP79" s="89">
        <f t="shared" si="575"/>
        <v>1.38458785756327</v>
      </c>
      <c r="EQ79" s="89">
        <f t="shared" si="575"/>
        <v>1.3877749613176005</v>
      </c>
      <c r="ER79" s="89">
        <f t="shared" si="575"/>
        <v>1.3909694012841369</v>
      </c>
      <c r="ES79" s="89">
        <f t="shared" si="575"/>
        <v>1.3941711943496875</v>
      </c>
      <c r="ET79" s="89">
        <f t="shared" si="575"/>
        <v>1.3973803574399311</v>
      </c>
      <c r="EU79" s="89">
        <f t="shared" si="575"/>
        <v>1.4005969075195066</v>
      </c>
      <c r="EV79" s="89">
        <f t="shared" si="575"/>
        <v>1.4038208615921035</v>
      </c>
      <c r="EW79" s="89">
        <f t="shared" si="575"/>
        <v>1.4070522367005505</v>
      </c>
      <c r="EX79" s="89">
        <f t="shared" si="575"/>
        <v>1.4102910499269061</v>
      </c>
      <c r="EY79" s="89">
        <f t="shared" si="575"/>
        <v>1.4135373183925499</v>
      </c>
      <c r="EZ79" s="89">
        <f t="shared" ref="EZ79:HK79" si="576">+EY79*(1+EY62)^(0.0833333333333333)</f>
        <v>1.4167910592582713</v>
      </c>
      <c r="FA79" s="89">
        <f t="shared" si="576"/>
        <v>1.4200522897243615</v>
      </c>
      <c r="FB79" s="89">
        <f t="shared" si="576"/>
        <v>1.4233210270307042</v>
      </c>
      <c r="FC79" s="89">
        <f t="shared" si="576"/>
        <v>1.4265972884568665</v>
      </c>
      <c r="FD79" s="89">
        <f t="shared" si="576"/>
        <v>1.4298810913221902</v>
      </c>
      <c r="FE79" s="89">
        <f t="shared" si="576"/>
        <v>1.4331724529858836</v>
      </c>
      <c r="FF79" s="89">
        <f t="shared" si="576"/>
        <v>1.4364713908471134</v>
      </c>
      <c r="FG79" s="89">
        <f t="shared" si="576"/>
        <v>1.4397779223450959</v>
      </c>
      <c r="FH79" s="89">
        <f t="shared" si="576"/>
        <v>1.4430920649591905</v>
      </c>
      <c r="FI79" s="89">
        <f t="shared" si="576"/>
        <v>1.4464138362089907</v>
      </c>
      <c r="FJ79" s="89">
        <f t="shared" si="576"/>
        <v>1.4497432536544175</v>
      </c>
      <c r="FK79" s="89">
        <f t="shared" si="576"/>
        <v>1.4530803348958123</v>
      </c>
      <c r="FL79" s="89">
        <f t="shared" si="576"/>
        <v>1.4564250975740296</v>
      </c>
      <c r="FM79" s="89">
        <f t="shared" si="576"/>
        <v>1.4597775593705302</v>
      </c>
      <c r="FN79" s="89">
        <f t="shared" si="576"/>
        <v>1.463137738007475</v>
      </c>
      <c r="FO79" s="89">
        <f t="shared" si="576"/>
        <v>1.4665056512478187</v>
      </c>
      <c r="FP79" s="89">
        <f t="shared" si="576"/>
        <v>1.4698813168954032</v>
      </c>
      <c r="FQ79" s="89">
        <f t="shared" si="576"/>
        <v>1.4732647527950522</v>
      </c>
      <c r="FR79" s="89">
        <f t="shared" si="576"/>
        <v>1.4766559768326655</v>
      </c>
      <c r="FS79" s="89">
        <f t="shared" si="576"/>
        <v>1.4800550069353131</v>
      </c>
      <c r="FT79" s="89">
        <f t="shared" si="576"/>
        <v>1.4834618610713308</v>
      </c>
      <c r="FU79" s="89">
        <f t="shared" si="576"/>
        <v>1.4868765572504143</v>
      </c>
      <c r="FV79" s="89">
        <f t="shared" si="576"/>
        <v>1.4902991135237149</v>
      </c>
      <c r="FW79" s="89">
        <f t="shared" si="576"/>
        <v>1.4937295479839348</v>
      </c>
      <c r="FX79" s="89">
        <f t="shared" si="576"/>
        <v>1.4971678787654226</v>
      </c>
      <c r="FY79" s="89">
        <f t="shared" si="576"/>
        <v>1.5006141240442696</v>
      </c>
      <c r="FZ79" s="89">
        <f t="shared" si="576"/>
        <v>1.5040683020384056</v>
      </c>
      <c r="GA79" s="89">
        <f t="shared" si="576"/>
        <v>1.5075304310076949</v>
      </c>
      <c r="GB79" s="89">
        <f t="shared" si="576"/>
        <v>1.5110005292540336</v>
      </c>
      <c r="GC79" s="89">
        <f t="shared" si="576"/>
        <v>1.5144786151214455</v>
      </c>
      <c r="GD79" s="89">
        <f t="shared" si="576"/>
        <v>1.5179647069961797</v>
      </c>
      <c r="GE79" s="89">
        <f t="shared" si="576"/>
        <v>1.5214588233068074</v>
      </c>
      <c r="GF79" s="89">
        <f t="shared" si="576"/>
        <v>1.5249609825243193</v>
      </c>
      <c r="GG79" s="89">
        <f t="shared" si="576"/>
        <v>1.5284712031622241</v>
      </c>
      <c r="GH79" s="89">
        <f t="shared" si="576"/>
        <v>1.5319895037766449</v>
      </c>
      <c r="GI79" s="89">
        <f t="shared" si="576"/>
        <v>1.5355159029664185</v>
      </c>
      <c r="GJ79" s="89">
        <f t="shared" si="576"/>
        <v>1.5390504193731933</v>
      </c>
      <c r="GK79" s="89">
        <f t="shared" si="576"/>
        <v>1.5425930716815277</v>
      </c>
      <c r="GL79" s="89">
        <f t="shared" si="576"/>
        <v>1.5461438786189892</v>
      </c>
      <c r="GM79" s="89">
        <f t="shared" si="576"/>
        <v>1.5497028589562529</v>
      </c>
      <c r="GN79" s="89">
        <f t="shared" si="576"/>
        <v>1.5532700315072014</v>
      </c>
      <c r="GO79" s="89">
        <f t="shared" si="576"/>
        <v>1.5568454151290236</v>
      </c>
      <c r="GP79" s="89">
        <f t="shared" si="576"/>
        <v>1.560429028722315</v>
      </c>
      <c r="GQ79" s="89">
        <f t="shared" si="576"/>
        <v>1.5640208912311773</v>
      </c>
      <c r="GR79" s="89">
        <f t="shared" si="576"/>
        <v>1.567621021643318</v>
      </c>
      <c r="GS79" s="89">
        <f t="shared" si="576"/>
        <v>1.5712294389901518</v>
      </c>
      <c r="GT79" s="89">
        <f t="shared" si="576"/>
        <v>1.5748461623469008</v>
      </c>
      <c r="GU79" s="89">
        <f t="shared" si="576"/>
        <v>1.578471210832695</v>
      </c>
      <c r="GV79" s="89">
        <f t="shared" si="576"/>
        <v>1.5821046036106738</v>
      </c>
      <c r="GW79" s="89">
        <f t="shared" si="576"/>
        <v>1.5857463598880872</v>
      </c>
      <c r="GX79" s="89">
        <f t="shared" si="576"/>
        <v>1.5893964989163969</v>
      </c>
      <c r="GY79" s="89">
        <f t="shared" si="576"/>
        <v>1.5930550399913788</v>
      </c>
      <c r="GZ79" s="89">
        <f t="shared" si="576"/>
        <v>1.5967220024532243</v>
      </c>
      <c r="HA79" s="89">
        <f t="shared" si="576"/>
        <v>1.6003974056866435</v>
      </c>
      <c r="HB79" s="89">
        <f t="shared" si="576"/>
        <v>1.6040812691209663</v>
      </c>
      <c r="HC79" s="89">
        <f t="shared" si="576"/>
        <v>1.6077736122302464</v>
      </c>
      <c r="HD79" s="89">
        <f t="shared" si="576"/>
        <v>1.6114744545333637</v>
      </c>
      <c r="HE79" s="89">
        <f t="shared" si="576"/>
        <v>1.6151838155941272</v>
      </c>
      <c r="HF79" s="89">
        <f t="shared" si="576"/>
        <v>1.6189017150213787</v>
      </c>
      <c r="HG79" s="89">
        <f t="shared" si="576"/>
        <v>1.622628172469097</v>
      </c>
      <c r="HH79" s="89">
        <f t="shared" si="576"/>
        <v>1.6263632076365004</v>
      </c>
      <c r="HI79" s="89">
        <f t="shared" si="576"/>
        <v>1.6301068402681527</v>
      </c>
      <c r="HJ79" s="89">
        <f t="shared" si="576"/>
        <v>1.6338590901540659</v>
      </c>
      <c r="HK79" s="89">
        <f t="shared" si="576"/>
        <v>1.6376199771298057</v>
      </c>
      <c r="HL79" s="89">
        <f t="shared" ref="HL79:JW79" si="577">+HK79*(1+HK62)^(0.0833333333333333)</f>
        <v>1.6413895210765961</v>
      </c>
      <c r="HM79" s="89">
        <f t="shared" si="577"/>
        <v>1.6451677419214246</v>
      </c>
      <c r="HN79" s="89">
        <f t="shared" si="577"/>
        <v>1.6489546596371476</v>
      </c>
      <c r="HO79" s="89">
        <f t="shared" si="577"/>
        <v>1.6527502942425958</v>
      </c>
      <c r="HP79" s="89">
        <f t="shared" si="577"/>
        <v>1.65655466580268</v>
      </c>
      <c r="HQ79" s="89">
        <f t="shared" si="577"/>
        <v>1.6603677944284971</v>
      </c>
      <c r="HR79" s="89">
        <f t="shared" si="577"/>
        <v>1.6641897002774373</v>
      </c>
      <c r="HS79" s="89">
        <f t="shared" si="577"/>
        <v>1.6680204035532893</v>
      </c>
      <c r="HT79" s="89">
        <f t="shared" si="577"/>
        <v>1.6718599245063479</v>
      </c>
      <c r="HU79" s="89">
        <f t="shared" si="577"/>
        <v>1.6757082834335209</v>
      </c>
      <c r="HV79" s="89">
        <f t="shared" si="577"/>
        <v>1.6795655006784365</v>
      </c>
      <c r="HW79" s="89">
        <f t="shared" si="577"/>
        <v>1.6834315966315505</v>
      </c>
      <c r="HX79" s="89">
        <f t="shared" si="577"/>
        <v>1.6873065917302548</v>
      </c>
      <c r="HY79" s="89">
        <f t="shared" si="577"/>
        <v>1.6911905064589843</v>
      </c>
      <c r="HZ79" s="89">
        <f t="shared" si="577"/>
        <v>1.6950833613493266</v>
      </c>
      <c r="IA79" s="89">
        <f t="shared" si="577"/>
        <v>1.698985176980129</v>
      </c>
      <c r="IB79" s="89">
        <f t="shared" si="577"/>
        <v>1.7028959739776086</v>
      </c>
      <c r="IC79" s="89">
        <f t="shared" si="577"/>
        <v>1.7068157730154609</v>
      </c>
      <c r="ID79" s="89">
        <f t="shared" si="577"/>
        <v>1.7107445948149687</v>
      </c>
      <c r="IE79" s="89">
        <f t="shared" si="577"/>
        <v>1.7146824601451118</v>
      </c>
      <c r="IF79" s="89">
        <f t="shared" si="577"/>
        <v>1.7186293898226772</v>
      </c>
      <c r="IG79" s="89">
        <f t="shared" si="577"/>
        <v>1.722585404712369</v>
      </c>
      <c r="IH79" s="89">
        <f t="shared" si="577"/>
        <v>1.7265505257269183</v>
      </c>
      <c r="II79" s="89">
        <f t="shared" si="577"/>
        <v>1.7305247738271941</v>
      </c>
      <c r="IJ79" s="89">
        <f t="shared" si="577"/>
        <v>1.7345081700223139</v>
      </c>
      <c r="IK79" s="89">
        <f t="shared" si="577"/>
        <v>1.7385007353697552</v>
      </c>
      <c r="IL79" s="89">
        <f t="shared" si="577"/>
        <v>1.7425024909754663</v>
      </c>
      <c r="IM79" s="89">
        <f t="shared" si="577"/>
        <v>1.7465134579939781</v>
      </c>
      <c r="IN79" s="89">
        <f t="shared" si="577"/>
        <v>1.750533657628516</v>
      </c>
      <c r="IO79" s="89">
        <f t="shared" si="577"/>
        <v>1.7545631111311117</v>
      </c>
      <c r="IP79" s="89">
        <f t="shared" si="577"/>
        <v>1.7586018398027159</v>
      </c>
      <c r="IQ79" s="89">
        <f t="shared" si="577"/>
        <v>1.7626498649933107</v>
      </c>
      <c r="IR79" s="89">
        <f t="shared" si="577"/>
        <v>1.7667072081020225</v>
      </c>
      <c r="IS79" s="89">
        <f t="shared" si="577"/>
        <v>1.7707738905772352</v>
      </c>
      <c r="IT79" s="89">
        <f t="shared" si="577"/>
        <v>1.7748499339167034</v>
      </c>
      <c r="IU79" s="89">
        <f t="shared" si="577"/>
        <v>1.778935359667666</v>
      </c>
      <c r="IV79" s="89">
        <f t="shared" si="577"/>
        <v>1.7830301894269607</v>
      </c>
      <c r="IW79" s="89">
        <f t="shared" si="577"/>
        <v>1.7871344448411375</v>
      </c>
      <c r="IX79" s="89">
        <f t="shared" si="577"/>
        <v>1.7912481476065731</v>
      </c>
      <c r="IY79" s="89">
        <f t="shared" si="577"/>
        <v>1.7953713194695864</v>
      </c>
      <c r="IZ79" s="89">
        <f t="shared" si="577"/>
        <v>1.7995039822265522</v>
      </c>
      <c r="JA79" s="89">
        <f t="shared" si="577"/>
        <v>1.8036461577240177</v>
      </c>
      <c r="JB79" s="89">
        <f t="shared" si="577"/>
        <v>1.8077978678588174</v>
      </c>
      <c r="JC79" s="89">
        <f t="shared" si="577"/>
        <v>1.8119591345781887</v>
      </c>
      <c r="JD79" s="89">
        <f t="shared" si="577"/>
        <v>1.816129979879888</v>
      </c>
      <c r="JE79" s="89">
        <f t="shared" si="577"/>
        <v>1.8203104258123073</v>
      </c>
      <c r="JF79" s="89">
        <f t="shared" si="577"/>
        <v>1.8245004944745904</v>
      </c>
      <c r="JG79" s="89">
        <f t="shared" si="577"/>
        <v>1.8287002080167498</v>
      </c>
      <c r="JH79" s="89">
        <f t="shared" si="577"/>
        <v>1.8329095886397839</v>
      </c>
      <c r="JI79" s="89">
        <f t="shared" si="577"/>
        <v>1.8371286585957947</v>
      </c>
      <c r="JJ79" s="89">
        <f t="shared" si="577"/>
        <v>1.8413574401881043</v>
      </c>
      <c r="JK79" s="89">
        <f t="shared" si="577"/>
        <v>1.8455959557713741</v>
      </c>
      <c r="JL79" s="89">
        <f t="shared" si="577"/>
        <v>1.8498442277517222</v>
      </c>
      <c r="JM79" s="89">
        <f t="shared" si="577"/>
        <v>1.8541022785868422</v>
      </c>
      <c r="JN79" s="89">
        <f t="shared" si="577"/>
        <v>1.8583701307861216</v>
      </c>
      <c r="JO79" s="89">
        <f t="shared" si="577"/>
        <v>1.862647806910761</v>
      </c>
      <c r="JP79" s="89">
        <f t="shared" si="577"/>
        <v>1.8669353295738937</v>
      </c>
      <c r="JQ79" s="89">
        <f t="shared" si="577"/>
        <v>1.8712327214407045</v>
      </c>
      <c r="JR79" s="89">
        <f t="shared" si="577"/>
        <v>1.8755400052285498</v>
      </c>
      <c r="JS79" s="89">
        <f t="shared" si="577"/>
        <v>1.8798572037070782</v>
      </c>
      <c r="JT79" s="89">
        <f t="shared" si="577"/>
        <v>1.8841843396983502</v>
      </c>
      <c r="JU79" s="89">
        <f t="shared" si="577"/>
        <v>1.8885214360769591</v>
      </c>
      <c r="JV79" s="89">
        <f t="shared" si="577"/>
        <v>1.8928685157701519</v>
      </c>
      <c r="JW79" s="89">
        <f t="shared" si="577"/>
        <v>1.8972256017579505</v>
      </c>
      <c r="JX79" s="89">
        <f t="shared" ref="JX79:MI79" si="578">+JW79*(1+JW62)^(0.0833333333333333)</f>
        <v>1.9015927170732736</v>
      </c>
      <c r="JY79" s="89">
        <f t="shared" si="578"/>
        <v>1.9059698848020574</v>
      </c>
      <c r="JZ79" s="89">
        <f t="shared" si="578"/>
        <v>1.9103571280833789</v>
      </c>
      <c r="KA79" s="89">
        <f t="shared" si="578"/>
        <v>1.9147544701095771</v>
      </c>
      <c r="KB79" s="89">
        <f t="shared" si="578"/>
        <v>1.9191619341263764</v>
      </c>
      <c r="KC79" s="89">
        <f t="shared" si="578"/>
        <v>1.9235795434330092</v>
      </c>
      <c r="KD79" s="89">
        <f t="shared" si="578"/>
        <v>1.9280073213823392</v>
      </c>
      <c r="KE79" s="89">
        <f t="shared" si="578"/>
        <v>1.9324452913809846</v>
      </c>
      <c r="KF79" s="89">
        <f t="shared" si="578"/>
        <v>1.9368934768894419</v>
      </c>
      <c r="KG79" s="89">
        <f t="shared" si="578"/>
        <v>1.9413519014222098</v>
      </c>
      <c r="KH79" s="89">
        <f t="shared" si="578"/>
        <v>1.9458205885479141</v>
      </c>
      <c r="KI79" s="89">
        <f t="shared" si="578"/>
        <v>1.9502995618894317</v>
      </c>
      <c r="KJ79" s="89">
        <f t="shared" si="578"/>
        <v>1.9547888451240154</v>
      </c>
      <c r="KK79" s="89">
        <f t="shared" si="578"/>
        <v>1.9592884619834197</v>
      </c>
      <c r="KL79" s="89">
        <f t="shared" si="578"/>
        <v>1.9637984362540257</v>
      </c>
      <c r="KM79" s="89">
        <f t="shared" si="578"/>
        <v>1.9683187917769671</v>
      </c>
      <c r="KN79" s="89">
        <f t="shared" si="578"/>
        <v>1.9728495524482559</v>
      </c>
      <c r="KO79" s="89">
        <f t="shared" si="578"/>
        <v>1.9773907422189092</v>
      </c>
      <c r="KP79" s="89">
        <f t="shared" si="578"/>
        <v>1.9819423850950757</v>
      </c>
      <c r="KQ79" s="89">
        <f t="shared" si="578"/>
        <v>1.986504505138162</v>
      </c>
      <c r="KR79" s="89">
        <f t="shared" si="578"/>
        <v>1.9910771264649607</v>
      </c>
      <c r="KS79" s="89">
        <f t="shared" si="578"/>
        <v>1.9956602732477775</v>
      </c>
      <c r="KT79" s="89">
        <f t="shared" si="578"/>
        <v>2.0002539697145587</v>
      </c>
      <c r="KU79" s="89">
        <f t="shared" si="578"/>
        <v>2.0048582401490194</v>
      </c>
      <c r="KV79" s="89">
        <f t="shared" si="578"/>
        <v>2.0094731088907722</v>
      </c>
      <c r="KW79" s="89">
        <f t="shared" si="578"/>
        <v>2.0140986003354562</v>
      </c>
      <c r="KX79" s="89">
        <f t="shared" si="578"/>
        <v>2.0187347389348642</v>
      </c>
      <c r="KY79" s="89">
        <f t="shared" si="578"/>
        <v>2.0233815491970746</v>
      </c>
      <c r="KZ79" s="89">
        <f t="shared" si="578"/>
        <v>2.0280390556865786</v>
      </c>
      <c r="LA79" s="89">
        <f t="shared" si="578"/>
        <v>2.0327072830244108</v>
      </c>
      <c r="LB79" s="89">
        <f t="shared" si="578"/>
        <v>2.0373862558882805</v>
      </c>
      <c r="LC79" s="89">
        <f t="shared" si="578"/>
        <v>2.0420759990127006</v>
      </c>
      <c r="LD79" s="89">
        <f t="shared" si="578"/>
        <v>2.0467765371891193</v>
      </c>
      <c r="LE79" s="89">
        <f t="shared" si="578"/>
        <v>2.05148789526605</v>
      </c>
      <c r="LF79" s="89">
        <f t="shared" si="578"/>
        <v>2.0562100981492044</v>
      </c>
      <c r="LG79" s="89">
        <f t="shared" si="578"/>
        <v>2.060943170801623</v>
      </c>
      <c r="LH79" s="89">
        <f t="shared" si="578"/>
        <v>2.0656871382438071</v>
      </c>
      <c r="LI79" s="89">
        <f t="shared" si="578"/>
        <v>2.0704420255538514</v>
      </c>
      <c r="LJ79" s="89">
        <f t="shared" si="578"/>
        <v>2.0752078578675763</v>
      </c>
      <c r="LK79" s="89">
        <f t="shared" si="578"/>
        <v>2.0799846603786611</v>
      </c>
      <c r="LL79" s="89">
        <f t="shared" si="578"/>
        <v>2.0847724583387772</v>
      </c>
      <c r="LM79" s="89">
        <f t="shared" si="578"/>
        <v>2.0895712770577206</v>
      </c>
      <c r="LN79" s="89">
        <f t="shared" si="578"/>
        <v>2.0943811419035474</v>
      </c>
      <c r="LO79" s="89">
        <f t="shared" si="578"/>
        <v>2.0992020783027061</v>
      </c>
      <c r="LP79" s="89">
        <f t="shared" si="578"/>
        <v>2.1040341117401735</v>
      </c>
      <c r="LQ79" s="89">
        <f t="shared" si="578"/>
        <v>2.1088772677595888</v>
      </c>
      <c r="LR79" s="89">
        <f t="shared" si="578"/>
        <v>2.1137315719633882</v>
      </c>
      <c r="LS79" s="89">
        <f t="shared" si="578"/>
        <v>2.1185970500129412</v>
      </c>
      <c r="LT79" s="89">
        <f t="shared" si="578"/>
        <v>2.1234737276286855</v>
      </c>
      <c r="LU79" s="89">
        <f t="shared" si="578"/>
        <v>2.1283616305902631</v>
      </c>
      <c r="LV79" s="89">
        <f t="shared" si="578"/>
        <v>2.1332607847366565</v>
      </c>
      <c r="LW79" s="89">
        <f t="shared" si="578"/>
        <v>2.1381712159663264</v>
      </c>
      <c r="LX79" s="89">
        <f t="shared" si="578"/>
        <v>2.1430929502373468</v>
      </c>
      <c r="LY79" s="89">
        <f t="shared" si="578"/>
        <v>2.1480260135675433</v>
      </c>
      <c r="LZ79" s="89">
        <f t="shared" si="578"/>
        <v>2.1529704320346306</v>
      </c>
      <c r="MA79" s="89">
        <f t="shared" si="578"/>
        <v>2.1579262317763503</v>
      </c>
      <c r="MB79" s="89">
        <f t="shared" si="578"/>
        <v>2.1628934389906087</v>
      </c>
      <c r="MC79" s="89">
        <f t="shared" si="578"/>
        <v>2.1678720799356155</v>
      </c>
      <c r="MD79" s="89">
        <f t="shared" si="578"/>
        <v>2.1728621809300233</v>
      </c>
      <c r="ME79" s="89">
        <f t="shared" si="578"/>
        <v>2.1778637683530651</v>
      </c>
      <c r="MF79" s="89">
        <f t="shared" si="578"/>
        <v>2.1828768686446955</v>
      </c>
      <c r="MG79" s="89">
        <f t="shared" si="578"/>
        <v>2.1879015083057296</v>
      </c>
      <c r="MH79" s="89">
        <f t="shared" si="578"/>
        <v>2.1929377138979831</v>
      </c>
      <c r="MI79" s="89">
        <f t="shared" si="578"/>
        <v>2.1979855120444132</v>
      </c>
      <c r="MJ79" s="89">
        <f t="shared" ref="MJ79:OM79" si="579">+MI79*(1+MI62)^(0.0833333333333333)</f>
        <v>2.2030449294292582</v>
      </c>
      <c r="MK79" s="89">
        <f t="shared" si="579"/>
        <v>2.2081159927981799</v>
      </c>
      <c r="ML79" s="89">
        <f t="shared" si="579"/>
        <v>2.2131987289584041</v>
      </c>
      <c r="MM79" s="89">
        <f t="shared" si="579"/>
        <v>2.2182931647788631</v>
      </c>
      <c r="MN79" s="89">
        <f t="shared" si="579"/>
        <v>2.2233993271903367</v>
      </c>
      <c r="MO79" s="89">
        <f t="shared" si="579"/>
        <v>2.2285172431855957</v>
      </c>
      <c r="MP79" s="89">
        <f t="shared" si="579"/>
        <v>2.2336469398195433</v>
      </c>
      <c r="MQ79" s="89">
        <f t="shared" si="579"/>
        <v>2.2387884442093595</v>
      </c>
      <c r="MR79" s="89">
        <f t="shared" si="579"/>
        <v>2.2439417835346434</v>
      </c>
      <c r="MS79" s="89">
        <f t="shared" si="579"/>
        <v>2.2491069850375576</v>
      </c>
      <c r="MT79" s="89">
        <f t="shared" si="579"/>
        <v>2.2542840760229712</v>
      </c>
      <c r="MU79" s="89">
        <f t="shared" si="579"/>
        <v>2.2594730838586057</v>
      </c>
      <c r="MV79" s="89">
        <f t="shared" si="579"/>
        <v>2.2646740359751782</v>
      </c>
      <c r="MW79" s="89">
        <f t="shared" si="579"/>
        <v>2.2698869598665476</v>
      </c>
      <c r="MX79" s="89">
        <f t="shared" si="579"/>
        <v>2.2751118830898585</v>
      </c>
      <c r="MY79" s="89">
        <f t="shared" si="579"/>
        <v>2.280348833265688</v>
      </c>
      <c r="MZ79" s="89">
        <f t="shared" si="579"/>
        <v>2.2855978380781923</v>
      </c>
      <c r="NA79" s="89">
        <f t="shared" si="579"/>
        <v>2.2908589252752507</v>
      </c>
      <c r="NB79" s="89">
        <f t="shared" si="579"/>
        <v>2.2961321226686149</v>
      </c>
      <c r="NC79" s="89">
        <f t="shared" si="579"/>
        <v>2.3014174581340545</v>
      </c>
      <c r="ND79" s="89">
        <f t="shared" si="579"/>
        <v>2.3067149596115044</v>
      </c>
      <c r="NE79" s="89">
        <f t="shared" si="579"/>
        <v>2.3120246551052137</v>
      </c>
      <c r="NF79" s="89">
        <f t="shared" si="579"/>
        <v>2.317346572683892</v>
      </c>
      <c r="NG79" s="89">
        <f t="shared" si="579"/>
        <v>2.3226807404808594</v>
      </c>
      <c r="NH79" s="89">
        <f t="shared" si="579"/>
        <v>2.3280271866941935</v>
      </c>
      <c r="NI79" s="89">
        <f t="shared" si="579"/>
        <v>2.3333859395868806</v>
      </c>
      <c r="NJ79" s="89">
        <f t="shared" si="579"/>
        <v>2.3387570274869631</v>
      </c>
      <c r="NK79" s="89">
        <f t="shared" si="579"/>
        <v>2.3441404787876907</v>
      </c>
      <c r="NL79" s="89">
        <f t="shared" si="579"/>
        <v>2.3495363219476695</v>
      </c>
      <c r="NM79" s="89">
        <f t="shared" si="579"/>
        <v>2.3549445854910127</v>
      </c>
      <c r="NN79" s="89">
        <f t="shared" si="579"/>
        <v>2.3603652980074923</v>
      </c>
      <c r="NO79" s="89">
        <f t="shared" si="579"/>
        <v>2.3657984881526888</v>
      </c>
      <c r="NP79" s="89">
        <f t="shared" si="579"/>
        <v>2.3712441846481433</v>
      </c>
      <c r="NQ79" s="89">
        <f t="shared" si="579"/>
        <v>2.3767024162815096</v>
      </c>
      <c r="NR79" s="89">
        <f t="shared" si="579"/>
        <v>2.3821732119067058</v>
      </c>
      <c r="NS79" s="89">
        <f t="shared" si="579"/>
        <v>2.387656600444068</v>
      </c>
      <c r="NT79" s="89">
        <f t="shared" si="579"/>
        <v>2.3931526108805019</v>
      </c>
      <c r="NU79" s="89">
        <f t="shared" si="579"/>
        <v>2.3986612722696363</v>
      </c>
      <c r="NV79" s="89">
        <f t="shared" si="579"/>
        <v>2.4041826137319773</v>
      </c>
      <c r="NW79" s="89">
        <f t="shared" si="579"/>
        <v>2.4097166644550612</v>
      </c>
      <c r="NX79" s="89">
        <f t="shared" si="579"/>
        <v>2.4152634536936102</v>
      </c>
      <c r="NY79" s="89">
        <f t="shared" si="579"/>
        <v>2.420823010769686</v>
      </c>
      <c r="NZ79" s="89">
        <f t="shared" si="579"/>
        <v>2.4263953650728447</v>
      </c>
      <c r="OA79" s="89">
        <f t="shared" si="579"/>
        <v>2.4319805460602928</v>
      </c>
      <c r="OB79" s="89">
        <f t="shared" si="579"/>
        <v>2.4375785832570429</v>
      </c>
      <c r="OC79" s="89">
        <f t="shared" si="579"/>
        <v>2.4431895062560693</v>
      </c>
      <c r="OD79" s="89">
        <f t="shared" si="579"/>
        <v>2.4488133447184643</v>
      </c>
      <c r="OE79" s="89">
        <f t="shared" si="579"/>
        <v>2.4544501283735962</v>
      </c>
      <c r="OF79" s="89">
        <f t="shared" si="579"/>
        <v>2.4600998870192652</v>
      </c>
      <c r="OG79" s="89">
        <f t="shared" si="579"/>
        <v>2.4657626505218615</v>
      </c>
      <c r="OH79" s="89">
        <f t="shared" si="579"/>
        <v>2.4714384488165226</v>
      </c>
      <c r="OI79" s="89">
        <f t="shared" si="579"/>
        <v>2.4771273119072927</v>
      </c>
      <c r="OJ79" s="89">
        <f t="shared" si="579"/>
        <v>2.4828292698672798</v>
      </c>
      <c r="OK79" s="89">
        <f t="shared" si="579"/>
        <v>2.488544352838816</v>
      </c>
      <c r="OL79" s="89">
        <f t="shared" si="579"/>
        <v>2.4942725910336163</v>
      </c>
      <c r="OM79" s="89">
        <f t="shared" si="579"/>
        <v>2.5000140147329382</v>
      </c>
      <c r="ON79" s="85" t="s">
        <v>62</v>
      </c>
    </row>
    <row r="80" spans="3:404" x14ac:dyDescent="0.25">
      <c r="D80" s="73" t="str">
        <f t="shared" si="571"/>
        <v>E-368 - Labor</v>
      </c>
      <c r="G80" s="88"/>
      <c r="H80" s="91">
        <v>1</v>
      </c>
      <c r="I80" s="89">
        <f t="shared" ref="I80:AN80" si="580">+H80*(1+H63)^(0.0833333333333333)</f>
        <v>1.0019472495092618</v>
      </c>
      <c r="J80" s="89">
        <f t="shared" si="580"/>
        <v>1.0038982907991749</v>
      </c>
      <c r="K80" s="89">
        <f t="shared" si="580"/>
        <v>1.0058531312532824</v>
      </c>
      <c r="L80" s="89">
        <f t="shared" si="580"/>
        <v>1.0078117782695049</v>
      </c>
      <c r="M80" s="89">
        <f t="shared" si="580"/>
        <v>1.0097742392601685</v>
      </c>
      <c r="N80" s="89">
        <f t="shared" si="580"/>
        <v>1.0117405216520332</v>
      </c>
      <c r="O80" s="89">
        <f t="shared" si="580"/>
        <v>1.0137106328863204</v>
      </c>
      <c r="P80" s="89">
        <f t="shared" si="580"/>
        <v>1.0156845804187418</v>
      </c>
      <c r="Q80" s="89">
        <f t="shared" si="580"/>
        <v>1.017662371719527</v>
      </c>
      <c r="R80" s="89">
        <f t="shared" si="580"/>
        <v>1.0196440142734522</v>
      </c>
      <c r="S80" s="89">
        <f t="shared" si="580"/>
        <v>1.021629515579868</v>
      </c>
      <c r="T80" s="89">
        <f t="shared" si="580"/>
        <v>1.0236188831527284</v>
      </c>
      <c r="U80" s="89">
        <f t="shared" si="580"/>
        <v>1.026070846015676</v>
      </c>
      <c r="V80" s="89">
        <f t="shared" si="580"/>
        <v>1.0285286822773858</v>
      </c>
      <c r="W80" s="89">
        <f t="shared" si="580"/>
        <v>1.030992406006918</v>
      </c>
      <c r="X80" s="89">
        <f t="shared" si="580"/>
        <v>1.0334620313070335</v>
      </c>
      <c r="Y80" s="89">
        <f t="shared" si="580"/>
        <v>1.035937572314275</v>
      </c>
      <c r="Z80" s="89">
        <f t="shared" si="580"/>
        <v>1.0384190431990474</v>
      </c>
      <c r="AA80" s="89">
        <f t="shared" si="580"/>
        <v>1.0409064581656995</v>
      </c>
      <c r="AB80" s="89">
        <f t="shared" si="580"/>
        <v>1.0433998314526045</v>
      </c>
      <c r="AC80" s="89">
        <f t="shared" si="580"/>
        <v>1.0458991773322428</v>
      </c>
      <c r="AD80" s="89">
        <f t="shared" si="580"/>
        <v>1.0484045101112822</v>
      </c>
      <c r="AE80" s="89">
        <f t="shared" si="580"/>
        <v>1.0509158441306607</v>
      </c>
      <c r="AF80" s="89">
        <f t="shared" si="580"/>
        <v>1.0534331937656687</v>
      </c>
      <c r="AG80" s="89">
        <f t="shared" si="580"/>
        <v>1.0559902781980304</v>
      </c>
      <c r="AH80" s="89">
        <f t="shared" si="580"/>
        <v>1.0585535696502895</v>
      </c>
      <c r="AI80" s="89">
        <f t="shared" si="580"/>
        <v>1.0611230831892522</v>
      </c>
      <c r="AJ80" s="89">
        <f t="shared" si="580"/>
        <v>1.063698833918298</v>
      </c>
      <c r="AK80" s="89">
        <f t="shared" si="580"/>
        <v>1.0662808369774677</v>
      </c>
      <c r="AL80" s="89">
        <f t="shared" si="580"/>
        <v>1.0688691075435528</v>
      </c>
      <c r="AM80" s="89">
        <f t="shared" si="580"/>
        <v>1.0714636608301848</v>
      </c>
      <c r="AN80" s="89">
        <f t="shared" si="580"/>
        <v>1.0740645120879244</v>
      </c>
      <c r="AO80" s="89">
        <f t="shared" ref="AO80:BT80" si="581">+AN80*(1+AN63)^(0.0833333333333333)</f>
        <v>1.0766716766043514</v>
      </c>
      <c r="AP80" s="89">
        <f t="shared" si="581"/>
        <v>1.0792851697041541</v>
      </c>
      <c r="AQ80" s="89">
        <f t="shared" si="581"/>
        <v>1.08190500674922</v>
      </c>
      <c r="AR80" s="89">
        <f t="shared" si="581"/>
        <v>1.0845312031387253</v>
      </c>
      <c r="AS80" s="89">
        <f t="shared" si="581"/>
        <v>1.0872046617926927</v>
      </c>
      <c r="AT80" s="89">
        <f t="shared" si="581"/>
        <v>1.0898847107422218</v>
      </c>
      <c r="AU80" s="89">
        <f t="shared" si="581"/>
        <v>1.0925713662329333</v>
      </c>
      <c r="AV80" s="89">
        <f t="shared" si="581"/>
        <v>1.0952646445504948</v>
      </c>
      <c r="AW80" s="89">
        <f t="shared" si="581"/>
        <v>1.0979645620207195</v>
      </c>
      <c r="AX80" s="89">
        <f t="shared" si="581"/>
        <v>1.100671135009665</v>
      </c>
      <c r="AY80" s="89">
        <f t="shared" si="581"/>
        <v>1.1033843799237326</v>
      </c>
      <c r="AZ80" s="89">
        <f t="shared" si="581"/>
        <v>1.1061043132097665</v>
      </c>
      <c r="BA80" s="89">
        <f t="shared" si="581"/>
        <v>1.1088309513551542</v>
      </c>
      <c r="BB80" s="89">
        <f t="shared" si="581"/>
        <v>1.1115643108879256</v>
      </c>
      <c r="BC80" s="89">
        <f t="shared" si="581"/>
        <v>1.1143044083768538</v>
      </c>
      <c r="BD80" s="89">
        <f t="shared" si="581"/>
        <v>1.117051260431555</v>
      </c>
      <c r="BE80" s="89">
        <f t="shared" si="581"/>
        <v>1.1198238605359641</v>
      </c>
      <c r="BF80" s="89">
        <f t="shared" si="581"/>
        <v>1.1226033424296082</v>
      </c>
      <c r="BG80" s="89">
        <f t="shared" si="581"/>
        <v>1.1253897231935741</v>
      </c>
      <c r="BH80" s="89">
        <f t="shared" si="581"/>
        <v>1.1281830199513452</v>
      </c>
      <c r="BI80" s="89">
        <f t="shared" si="581"/>
        <v>1.1309832498689063</v>
      </c>
      <c r="BJ80" s="89">
        <f t="shared" si="581"/>
        <v>1.1337904301548496</v>
      </c>
      <c r="BK80" s="89">
        <f t="shared" si="581"/>
        <v>1.1366045780604801</v>
      </c>
      <c r="BL80" s="89">
        <f t="shared" si="581"/>
        <v>1.1394257108799219</v>
      </c>
      <c r="BM80" s="89">
        <f t="shared" si="581"/>
        <v>1.1422538459502245</v>
      </c>
      <c r="BN80" s="89">
        <f t="shared" si="581"/>
        <v>1.1450890006514687</v>
      </c>
      <c r="BO80" s="89">
        <f t="shared" si="581"/>
        <v>1.1479311924068742</v>
      </c>
      <c r="BP80" s="89">
        <f t="shared" si="581"/>
        <v>1.1507804386829066</v>
      </c>
      <c r="BQ80" s="89">
        <f t="shared" si="581"/>
        <v>1.1536242845124445</v>
      </c>
      <c r="BR80" s="89">
        <f t="shared" si="581"/>
        <v>1.1564751581457495</v>
      </c>
      <c r="BS80" s="89">
        <f t="shared" si="581"/>
        <v>1.1593330769501577</v>
      </c>
      <c r="BT80" s="89">
        <f t="shared" si="581"/>
        <v>1.1621980583359237</v>
      </c>
      <c r="BU80" s="89">
        <f t="shared" ref="BU80:CM80" si="582">+BT80*(1+BT63)^(0.0833333333333333)</f>
        <v>1.1650701197563267</v>
      </c>
      <c r="BV80" s="89">
        <f t="shared" si="582"/>
        <v>1.1679492787077774</v>
      </c>
      <c r="BW80" s="89">
        <f t="shared" si="582"/>
        <v>1.1708355527299239</v>
      </c>
      <c r="BX80" s="89">
        <f t="shared" si="582"/>
        <v>1.1737289594057592</v>
      </c>
      <c r="BY80" s="89">
        <f t="shared" si="582"/>
        <v>1.1766295163617275</v>
      </c>
      <c r="BZ80" s="89">
        <f t="shared" si="582"/>
        <v>1.1795372412678322</v>
      </c>
      <c r="CA80" s="89">
        <f t="shared" si="582"/>
        <v>1.1824521518377438</v>
      </c>
      <c r="CB80" s="89">
        <f t="shared" si="582"/>
        <v>1.1853742658289066</v>
      </c>
      <c r="CC80" s="89">
        <f t="shared" si="582"/>
        <v>1.1882646223111129</v>
      </c>
      <c r="CD80" s="89">
        <f t="shared" si="582"/>
        <v>1.1911620264919534</v>
      </c>
      <c r="CE80" s="89">
        <f t="shared" si="582"/>
        <v>1.1940664955561788</v>
      </c>
      <c r="CF80" s="89">
        <f t="shared" si="582"/>
        <v>1.1969780467304425</v>
      </c>
      <c r="CG80" s="89">
        <f t="shared" si="582"/>
        <v>1.1998966972834024</v>
      </c>
      <c r="CH80" s="89">
        <f t="shared" si="582"/>
        <v>1.2028224645258234</v>
      </c>
      <c r="CI80" s="89">
        <f t="shared" si="582"/>
        <v>1.2057553658106801</v>
      </c>
      <c r="CJ80" s="89">
        <f t="shared" si="582"/>
        <v>1.2086954185332597</v>
      </c>
      <c r="CK80" s="89">
        <f t="shared" si="582"/>
        <v>1.211642640131265</v>
      </c>
      <c r="CL80" s="89">
        <f t="shared" si="582"/>
        <v>1.2145970480849184</v>
      </c>
      <c r="CM80" s="89">
        <f t="shared" si="582"/>
        <v>1.2175586599170649</v>
      </c>
      <c r="CN80" s="89">
        <f t="shared" ref="CN80:EY80" si="583">+CM80*(1+CM63)^(0.0833333333333333)</f>
        <v>1.2205274931932766</v>
      </c>
      <c r="CO80" s="89">
        <f t="shared" si="583"/>
        <v>1.2235370595943678</v>
      </c>
      <c r="CP80" s="89">
        <f t="shared" si="583"/>
        <v>1.2265540469589138</v>
      </c>
      <c r="CQ80" s="89">
        <f t="shared" si="583"/>
        <v>1.2295784735854638</v>
      </c>
      <c r="CR80" s="89">
        <f t="shared" si="583"/>
        <v>1.2326103578176872</v>
      </c>
      <c r="CS80" s="89">
        <f t="shared" si="583"/>
        <v>1.2356497180444852</v>
      </c>
      <c r="CT80" s="89">
        <f t="shared" si="583"/>
        <v>1.2386965727001022</v>
      </c>
      <c r="CU80" s="89">
        <f t="shared" si="583"/>
        <v>1.2417509402642377</v>
      </c>
      <c r="CV80" s="89">
        <f t="shared" si="583"/>
        <v>1.244812839262158</v>
      </c>
      <c r="CW80" s="89">
        <f t="shared" si="583"/>
        <v>1.2478822882648091</v>
      </c>
      <c r="CX80" s="89">
        <f t="shared" si="583"/>
        <v>1.250959305888929</v>
      </c>
      <c r="CY80" s="89">
        <f t="shared" si="583"/>
        <v>1.2540439107971608</v>
      </c>
      <c r="CZ80" s="89">
        <f t="shared" si="583"/>
        <v>1.2571361216981656</v>
      </c>
      <c r="DA80" s="89">
        <f t="shared" si="583"/>
        <v>1.2600298515769037</v>
      </c>
      <c r="DB80" s="89">
        <f t="shared" si="583"/>
        <v>1.2629302423672699</v>
      </c>
      <c r="DC80" s="89">
        <f t="shared" si="583"/>
        <v>1.2658373094016364</v>
      </c>
      <c r="DD80" s="89">
        <f t="shared" si="583"/>
        <v>1.2687510680476681</v>
      </c>
      <c r="DE80" s="89">
        <f t="shared" si="583"/>
        <v>1.2716715337084041</v>
      </c>
      <c r="DF80" s="89">
        <f t="shared" si="583"/>
        <v>1.2745987218223387</v>
      </c>
      <c r="DG80" s="89">
        <f t="shared" si="583"/>
        <v>1.2775326478635032</v>
      </c>
      <c r="DH80" s="89">
        <f t="shared" si="583"/>
        <v>1.2804733273415474</v>
      </c>
      <c r="DI80" s="89">
        <f t="shared" si="583"/>
        <v>1.2834207758018223</v>
      </c>
      <c r="DJ80" s="89">
        <f t="shared" si="583"/>
        <v>1.286375008825462</v>
      </c>
      <c r="DK80" s="89">
        <f t="shared" si="583"/>
        <v>1.2893360420294653</v>
      </c>
      <c r="DL80" s="89">
        <f t="shared" si="583"/>
        <v>1.2923038910667792</v>
      </c>
      <c r="DM80" s="89">
        <f t="shared" si="583"/>
        <v>1.2952785716263815</v>
      </c>
      <c r="DN80" s="89">
        <f t="shared" si="583"/>
        <v>1.2982600994333633</v>
      </c>
      <c r="DO80" s="89">
        <f t="shared" si="583"/>
        <v>1.3012484902490127</v>
      </c>
      <c r="DP80" s="89">
        <f t="shared" si="583"/>
        <v>1.3042437598708974</v>
      </c>
      <c r="DQ80" s="89">
        <f t="shared" si="583"/>
        <v>1.3072459241329488</v>
      </c>
      <c r="DR80" s="89">
        <f t="shared" si="583"/>
        <v>1.3102549989055456</v>
      </c>
      <c r="DS80" s="89">
        <f t="shared" si="583"/>
        <v>1.3132710000955976</v>
      </c>
      <c r="DT80" s="89">
        <f t="shared" si="583"/>
        <v>1.3162939436466297</v>
      </c>
      <c r="DU80" s="89">
        <f t="shared" si="583"/>
        <v>1.3193238455388663</v>
      </c>
      <c r="DV80" s="89">
        <f t="shared" si="583"/>
        <v>1.3223607217893159</v>
      </c>
      <c r="DW80" s="89">
        <f t="shared" si="583"/>
        <v>1.3254045884518555</v>
      </c>
      <c r="DX80" s="89">
        <f t="shared" si="583"/>
        <v>1.3284554616173156</v>
      </c>
      <c r="DY80" s="89">
        <f t="shared" si="583"/>
        <v>1.3315133574135656</v>
      </c>
      <c r="DZ80" s="89">
        <f t="shared" si="583"/>
        <v>1.3345782920055982</v>
      </c>
      <c r="EA80" s="89">
        <f t="shared" si="583"/>
        <v>1.3376502815956157</v>
      </c>
      <c r="EB80" s="89">
        <f t="shared" si="583"/>
        <v>1.3407293424231153</v>
      </c>
      <c r="EC80" s="89">
        <f t="shared" si="583"/>
        <v>1.3438154907649749</v>
      </c>
      <c r="ED80" s="89">
        <f t="shared" si="583"/>
        <v>1.3469087429355391</v>
      </c>
      <c r="EE80" s="89">
        <f t="shared" si="583"/>
        <v>1.350009115286706</v>
      </c>
      <c r="EF80" s="89">
        <f t="shared" si="583"/>
        <v>1.3531166242080126</v>
      </c>
      <c r="EG80" s="89">
        <f t="shared" si="583"/>
        <v>1.3562312861267225</v>
      </c>
      <c r="EH80" s="89">
        <f t="shared" si="583"/>
        <v>1.3593531175079121</v>
      </c>
      <c r="EI80" s="89">
        <f t="shared" si="583"/>
        <v>1.3624821348545577</v>
      </c>
      <c r="EJ80" s="89">
        <f t="shared" si="583"/>
        <v>1.3656183547076231</v>
      </c>
      <c r="EK80" s="89">
        <f t="shared" si="583"/>
        <v>1.3687617936461467</v>
      </c>
      <c r="EL80" s="89">
        <f t="shared" si="583"/>
        <v>1.3719124682873292</v>
      </c>
      <c r="EM80" s="89">
        <f t="shared" si="583"/>
        <v>1.3750703952866214</v>
      </c>
      <c r="EN80" s="89">
        <f t="shared" si="583"/>
        <v>1.3782355913378128</v>
      </c>
      <c r="EO80" s="89">
        <f t="shared" si="583"/>
        <v>1.3814080731731189</v>
      </c>
      <c r="EP80" s="89">
        <f t="shared" si="583"/>
        <v>1.38458785756327</v>
      </c>
      <c r="EQ80" s="89">
        <f t="shared" si="583"/>
        <v>1.3877749613176005</v>
      </c>
      <c r="ER80" s="89">
        <f t="shared" si="583"/>
        <v>1.3909694012841369</v>
      </c>
      <c r="ES80" s="89">
        <f t="shared" si="583"/>
        <v>1.3941711943496875</v>
      </c>
      <c r="ET80" s="89">
        <f t="shared" si="583"/>
        <v>1.3973803574399311</v>
      </c>
      <c r="EU80" s="89">
        <f t="shared" si="583"/>
        <v>1.4005969075195066</v>
      </c>
      <c r="EV80" s="89">
        <f t="shared" si="583"/>
        <v>1.4038208615921035</v>
      </c>
      <c r="EW80" s="89">
        <f t="shared" si="583"/>
        <v>1.4070522367005505</v>
      </c>
      <c r="EX80" s="89">
        <f t="shared" si="583"/>
        <v>1.4102910499269061</v>
      </c>
      <c r="EY80" s="89">
        <f t="shared" si="583"/>
        <v>1.4135373183925499</v>
      </c>
      <c r="EZ80" s="89">
        <f t="shared" ref="EZ80:HK80" si="584">+EY80*(1+EY63)^(0.0833333333333333)</f>
        <v>1.4167910592582713</v>
      </c>
      <c r="FA80" s="89">
        <f t="shared" si="584"/>
        <v>1.4200522897243615</v>
      </c>
      <c r="FB80" s="89">
        <f t="shared" si="584"/>
        <v>1.4233210270307042</v>
      </c>
      <c r="FC80" s="89">
        <f t="shared" si="584"/>
        <v>1.4265972884568665</v>
      </c>
      <c r="FD80" s="89">
        <f t="shared" si="584"/>
        <v>1.4298810913221902</v>
      </c>
      <c r="FE80" s="89">
        <f t="shared" si="584"/>
        <v>1.4331724529858836</v>
      </c>
      <c r="FF80" s="89">
        <f t="shared" si="584"/>
        <v>1.4364713908471134</v>
      </c>
      <c r="FG80" s="89">
        <f t="shared" si="584"/>
        <v>1.4397779223450959</v>
      </c>
      <c r="FH80" s="89">
        <f t="shared" si="584"/>
        <v>1.4430920649591905</v>
      </c>
      <c r="FI80" s="89">
        <f t="shared" si="584"/>
        <v>1.4464138362089907</v>
      </c>
      <c r="FJ80" s="89">
        <f t="shared" si="584"/>
        <v>1.4497432536544175</v>
      </c>
      <c r="FK80" s="89">
        <f t="shared" si="584"/>
        <v>1.4530803348958123</v>
      </c>
      <c r="FL80" s="89">
        <f t="shared" si="584"/>
        <v>1.4564250975740296</v>
      </c>
      <c r="FM80" s="89">
        <f t="shared" si="584"/>
        <v>1.4597775593705302</v>
      </c>
      <c r="FN80" s="89">
        <f t="shared" si="584"/>
        <v>1.463137738007475</v>
      </c>
      <c r="FO80" s="89">
        <f t="shared" si="584"/>
        <v>1.4665056512478187</v>
      </c>
      <c r="FP80" s="89">
        <f t="shared" si="584"/>
        <v>1.4698813168954032</v>
      </c>
      <c r="FQ80" s="89">
        <f t="shared" si="584"/>
        <v>1.4732647527950522</v>
      </c>
      <c r="FR80" s="89">
        <f t="shared" si="584"/>
        <v>1.4766559768326655</v>
      </c>
      <c r="FS80" s="89">
        <f t="shared" si="584"/>
        <v>1.4800550069353131</v>
      </c>
      <c r="FT80" s="89">
        <f t="shared" si="584"/>
        <v>1.4834618610713308</v>
      </c>
      <c r="FU80" s="89">
        <f t="shared" si="584"/>
        <v>1.4868765572504143</v>
      </c>
      <c r="FV80" s="89">
        <f t="shared" si="584"/>
        <v>1.4902991135237149</v>
      </c>
      <c r="FW80" s="89">
        <f t="shared" si="584"/>
        <v>1.4937295479839348</v>
      </c>
      <c r="FX80" s="89">
        <f t="shared" si="584"/>
        <v>1.4971678787654226</v>
      </c>
      <c r="FY80" s="89">
        <f t="shared" si="584"/>
        <v>1.5006141240442696</v>
      </c>
      <c r="FZ80" s="89">
        <f t="shared" si="584"/>
        <v>1.5040683020384056</v>
      </c>
      <c r="GA80" s="89">
        <f t="shared" si="584"/>
        <v>1.5075304310076949</v>
      </c>
      <c r="GB80" s="89">
        <f t="shared" si="584"/>
        <v>1.5110005292540336</v>
      </c>
      <c r="GC80" s="89">
        <f t="shared" si="584"/>
        <v>1.5144786151214455</v>
      </c>
      <c r="GD80" s="89">
        <f t="shared" si="584"/>
        <v>1.5179647069961797</v>
      </c>
      <c r="GE80" s="89">
        <f t="shared" si="584"/>
        <v>1.5214588233068074</v>
      </c>
      <c r="GF80" s="89">
        <f t="shared" si="584"/>
        <v>1.5249609825243193</v>
      </c>
      <c r="GG80" s="89">
        <f t="shared" si="584"/>
        <v>1.5284712031622241</v>
      </c>
      <c r="GH80" s="89">
        <f t="shared" si="584"/>
        <v>1.5319895037766449</v>
      </c>
      <c r="GI80" s="89">
        <f t="shared" si="584"/>
        <v>1.5355159029664185</v>
      </c>
      <c r="GJ80" s="89">
        <f t="shared" si="584"/>
        <v>1.5390504193731933</v>
      </c>
      <c r="GK80" s="89">
        <f t="shared" si="584"/>
        <v>1.5425930716815277</v>
      </c>
      <c r="GL80" s="89">
        <f t="shared" si="584"/>
        <v>1.5461438786189892</v>
      </c>
      <c r="GM80" s="89">
        <f t="shared" si="584"/>
        <v>1.5497028589562529</v>
      </c>
      <c r="GN80" s="89">
        <f t="shared" si="584"/>
        <v>1.5532700315072014</v>
      </c>
      <c r="GO80" s="89">
        <f t="shared" si="584"/>
        <v>1.5568454151290236</v>
      </c>
      <c r="GP80" s="89">
        <f t="shared" si="584"/>
        <v>1.560429028722315</v>
      </c>
      <c r="GQ80" s="89">
        <f t="shared" si="584"/>
        <v>1.5640208912311773</v>
      </c>
      <c r="GR80" s="89">
        <f t="shared" si="584"/>
        <v>1.567621021643318</v>
      </c>
      <c r="GS80" s="89">
        <f t="shared" si="584"/>
        <v>1.5712294389901518</v>
      </c>
      <c r="GT80" s="89">
        <f t="shared" si="584"/>
        <v>1.5748461623469008</v>
      </c>
      <c r="GU80" s="89">
        <f t="shared" si="584"/>
        <v>1.578471210832695</v>
      </c>
      <c r="GV80" s="89">
        <f t="shared" si="584"/>
        <v>1.5821046036106738</v>
      </c>
      <c r="GW80" s="89">
        <f t="shared" si="584"/>
        <v>1.5857463598880872</v>
      </c>
      <c r="GX80" s="89">
        <f t="shared" si="584"/>
        <v>1.5893964989163969</v>
      </c>
      <c r="GY80" s="89">
        <f t="shared" si="584"/>
        <v>1.5930550399913788</v>
      </c>
      <c r="GZ80" s="89">
        <f t="shared" si="584"/>
        <v>1.5967220024532243</v>
      </c>
      <c r="HA80" s="89">
        <f t="shared" si="584"/>
        <v>1.6003974056866435</v>
      </c>
      <c r="HB80" s="89">
        <f t="shared" si="584"/>
        <v>1.6040812691209663</v>
      </c>
      <c r="HC80" s="89">
        <f t="shared" si="584"/>
        <v>1.6077736122302464</v>
      </c>
      <c r="HD80" s="89">
        <f t="shared" si="584"/>
        <v>1.6114744545333637</v>
      </c>
      <c r="HE80" s="89">
        <f t="shared" si="584"/>
        <v>1.6151838155941272</v>
      </c>
      <c r="HF80" s="89">
        <f t="shared" si="584"/>
        <v>1.6189017150213787</v>
      </c>
      <c r="HG80" s="89">
        <f t="shared" si="584"/>
        <v>1.622628172469097</v>
      </c>
      <c r="HH80" s="89">
        <f t="shared" si="584"/>
        <v>1.6263632076365004</v>
      </c>
      <c r="HI80" s="89">
        <f t="shared" si="584"/>
        <v>1.6301068402681527</v>
      </c>
      <c r="HJ80" s="89">
        <f t="shared" si="584"/>
        <v>1.6338590901540659</v>
      </c>
      <c r="HK80" s="89">
        <f t="shared" si="584"/>
        <v>1.6376199771298057</v>
      </c>
      <c r="HL80" s="89">
        <f t="shared" ref="HL80:JW80" si="585">+HK80*(1+HK63)^(0.0833333333333333)</f>
        <v>1.6413895210765961</v>
      </c>
      <c r="HM80" s="89">
        <f t="shared" si="585"/>
        <v>1.6451677419214246</v>
      </c>
      <c r="HN80" s="89">
        <f t="shared" si="585"/>
        <v>1.6489546596371476</v>
      </c>
      <c r="HO80" s="89">
        <f t="shared" si="585"/>
        <v>1.6527502942425958</v>
      </c>
      <c r="HP80" s="89">
        <f t="shared" si="585"/>
        <v>1.65655466580268</v>
      </c>
      <c r="HQ80" s="89">
        <f t="shared" si="585"/>
        <v>1.6603677944284971</v>
      </c>
      <c r="HR80" s="89">
        <f t="shared" si="585"/>
        <v>1.6641897002774373</v>
      </c>
      <c r="HS80" s="89">
        <f t="shared" si="585"/>
        <v>1.6680204035532893</v>
      </c>
      <c r="HT80" s="89">
        <f t="shared" si="585"/>
        <v>1.6718599245063479</v>
      </c>
      <c r="HU80" s="89">
        <f t="shared" si="585"/>
        <v>1.6757082834335209</v>
      </c>
      <c r="HV80" s="89">
        <f t="shared" si="585"/>
        <v>1.6795655006784365</v>
      </c>
      <c r="HW80" s="89">
        <f t="shared" si="585"/>
        <v>1.6834315966315505</v>
      </c>
      <c r="HX80" s="89">
        <f t="shared" si="585"/>
        <v>1.6873065917302548</v>
      </c>
      <c r="HY80" s="89">
        <f t="shared" si="585"/>
        <v>1.6911905064589843</v>
      </c>
      <c r="HZ80" s="89">
        <f t="shared" si="585"/>
        <v>1.6950833613493266</v>
      </c>
      <c r="IA80" s="89">
        <f t="shared" si="585"/>
        <v>1.698985176980129</v>
      </c>
      <c r="IB80" s="89">
        <f t="shared" si="585"/>
        <v>1.7028959739776086</v>
      </c>
      <c r="IC80" s="89">
        <f t="shared" si="585"/>
        <v>1.7068157730154609</v>
      </c>
      <c r="ID80" s="89">
        <f t="shared" si="585"/>
        <v>1.7107445948149687</v>
      </c>
      <c r="IE80" s="89">
        <f t="shared" si="585"/>
        <v>1.7146824601451118</v>
      </c>
      <c r="IF80" s="89">
        <f t="shared" si="585"/>
        <v>1.7186293898226772</v>
      </c>
      <c r="IG80" s="89">
        <f t="shared" si="585"/>
        <v>1.722585404712369</v>
      </c>
      <c r="IH80" s="89">
        <f t="shared" si="585"/>
        <v>1.7265505257269183</v>
      </c>
      <c r="II80" s="89">
        <f t="shared" si="585"/>
        <v>1.7305247738271941</v>
      </c>
      <c r="IJ80" s="89">
        <f t="shared" si="585"/>
        <v>1.7345081700223139</v>
      </c>
      <c r="IK80" s="89">
        <f t="shared" si="585"/>
        <v>1.7385007353697552</v>
      </c>
      <c r="IL80" s="89">
        <f t="shared" si="585"/>
        <v>1.7425024909754663</v>
      </c>
      <c r="IM80" s="89">
        <f t="shared" si="585"/>
        <v>1.7465134579939781</v>
      </c>
      <c r="IN80" s="89">
        <f t="shared" si="585"/>
        <v>1.750533657628516</v>
      </c>
      <c r="IO80" s="89">
        <f t="shared" si="585"/>
        <v>1.7545631111311117</v>
      </c>
      <c r="IP80" s="89">
        <f t="shared" si="585"/>
        <v>1.7586018398027159</v>
      </c>
      <c r="IQ80" s="89">
        <f t="shared" si="585"/>
        <v>1.7626498649933107</v>
      </c>
      <c r="IR80" s="89">
        <f t="shared" si="585"/>
        <v>1.7667072081020225</v>
      </c>
      <c r="IS80" s="89">
        <f t="shared" si="585"/>
        <v>1.7707738905772352</v>
      </c>
      <c r="IT80" s="89">
        <f t="shared" si="585"/>
        <v>1.7748499339167034</v>
      </c>
      <c r="IU80" s="89">
        <f t="shared" si="585"/>
        <v>1.778935359667666</v>
      </c>
      <c r="IV80" s="89">
        <f t="shared" si="585"/>
        <v>1.7830301894269607</v>
      </c>
      <c r="IW80" s="89">
        <f t="shared" si="585"/>
        <v>1.7871344448411375</v>
      </c>
      <c r="IX80" s="89">
        <f t="shared" si="585"/>
        <v>1.7912481476065731</v>
      </c>
      <c r="IY80" s="89">
        <f t="shared" si="585"/>
        <v>1.7953713194695864</v>
      </c>
      <c r="IZ80" s="89">
        <f t="shared" si="585"/>
        <v>1.7995039822265522</v>
      </c>
      <c r="JA80" s="89">
        <f t="shared" si="585"/>
        <v>1.8036461577240177</v>
      </c>
      <c r="JB80" s="89">
        <f t="shared" si="585"/>
        <v>1.8077978678588174</v>
      </c>
      <c r="JC80" s="89">
        <f t="shared" si="585"/>
        <v>1.8119591345781887</v>
      </c>
      <c r="JD80" s="89">
        <f t="shared" si="585"/>
        <v>1.816129979879888</v>
      </c>
      <c r="JE80" s="89">
        <f t="shared" si="585"/>
        <v>1.8203104258123073</v>
      </c>
      <c r="JF80" s="89">
        <f t="shared" si="585"/>
        <v>1.8245004944745904</v>
      </c>
      <c r="JG80" s="89">
        <f t="shared" si="585"/>
        <v>1.8287002080167498</v>
      </c>
      <c r="JH80" s="89">
        <f t="shared" si="585"/>
        <v>1.8329095886397839</v>
      </c>
      <c r="JI80" s="89">
        <f t="shared" si="585"/>
        <v>1.8371286585957947</v>
      </c>
      <c r="JJ80" s="89">
        <f t="shared" si="585"/>
        <v>1.8413574401881043</v>
      </c>
      <c r="JK80" s="89">
        <f t="shared" si="585"/>
        <v>1.8455959557713741</v>
      </c>
      <c r="JL80" s="89">
        <f t="shared" si="585"/>
        <v>1.8498442277517222</v>
      </c>
      <c r="JM80" s="89">
        <f t="shared" si="585"/>
        <v>1.8541022785868422</v>
      </c>
      <c r="JN80" s="89">
        <f t="shared" si="585"/>
        <v>1.8583701307861216</v>
      </c>
      <c r="JO80" s="89">
        <f t="shared" si="585"/>
        <v>1.862647806910761</v>
      </c>
      <c r="JP80" s="89">
        <f t="shared" si="585"/>
        <v>1.8669353295738937</v>
      </c>
      <c r="JQ80" s="89">
        <f t="shared" si="585"/>
        <v>1.8712327214407045</v>
      </c>
      <c r="JR80" s="89">
        <f t="shared" si="585"/>
        <v>1.8755400052285498</v>
      </c>
      <c r="JS80" s="89">
        <f t="shared" si="585"/>
        <v>1.8798572037070782</v>
      </c>
      <c r="JT80" s="89">
        <f t="shared" si="585"/>
        <v>1.8841843396983502</v>
      </c>
      <c r="JU80" s="89">
        <f t="shared" si="585"/>
        <v>1.8885214360769591</v>
      </c>
      <c r="JV80" s="89">
        <f t="shared" si="585"/>
        <v>1.8928685157701519</v>
      </c>
      <c r="JW80" s="89">
        <f t="shared" si="585"/>
        <v>1.8972256017579505</v>
      </c>
      <c r="JX80" s="89">
        <f t="shared" ref="JX80:MI80" si="586">+JW80*(1+JW63)^(0.0833333333333333)</f>
        <v>1.9015927170732736</v>
      </c>
      <c r="JY80" s="89">
        <f t="shared" si="586"/>
        <v>1.9059698848020574</v>
      </c>
      <c r="JZ80" s="89">
        <f t="shared" si="586"/>
        <v>1.9103571280833789</v>
      </c>
      <c r="KA80" s="89">
        <f t="shared" si="586"/>
        <v>1.9147544701095771</v>
      </c>
      <c r="KB80" s="89">
        <f t="shared" si="586"/>
        <v>1.9191619341263764</v>
      </c>
      <c r="KC80" s="89">
        <f t="shared" si="586"/>
        <v>1.9235795434330092</v>
      </c>
      <c r="KD80" s="89">
        <f t="shared" si="586"/>
        <v>1.9280073213823392</v>
      </c>
      <c r="KE80" s="89">
        <f t="shared" si="586"/>
        <v>1.9324452913809846</v>
      </c>
      <c r="KF80" s="89">
        <f t="shared" si="586"/>
        <v>1.9368934768894419</v>
      </c>
      <c r="KG80" s="89">
        <f t="shared" si="586"/>
        <v>1.9413519014222098</v>
      </c>
      <c r="KH80" s="89">
        <f t="shared" si="586"/>
        <v>1.9458205885479141</v>
      </c>
      <c r="KI80" s="89">
        <f t="shared" si="586"/>
        <v>1.9502995618894317</v>
      </c>
      <c r="KJ80" s="89">
        <f t="shared" si="586"/>
        <v>1.9547888451240154</v>
      </c>
      <c r="KK80" s="89">
        <f t="shared" si="586"/>
        <v>1.9592884619834197</v>
      </c>
      <c r="KL80" s="89">
        <f t="shared" si="586"/>
        <v>1.9637984362540257</v>
      </c>
      <c r="KM80" s="89">
        <f t="shared" si="586"/>
        <v>1.9683187917769671</v>
      </c>
      <c r="KN80" s="89">
        <f t="shared" si="586"/>
        <v>1.9728495524482559</v>
      </c>
      <c r="KO80" s="89">
        <f t="shared" si="586"/>
        <v>1.9773907422189092</v>
      </c>
      <c r="KP80" s="89">
        <f t="shared" si="586"/>
        <v>1.9819423850950757</v>
      </c>
      <c r="KQ80" s="89">
        <f t="shared" si="586"/>
        <v>1.986504505138162</v>
      </c>
      <c r="KR80" s="89">
        <f t="shared" si="586"/>
        <v>1.9910771264649607</v>
      </c>
      <c r="KS80" s="89">
        <f t="shared" si="586"/>
        <v>1.9956602732477775</v>
      </c>
      <c r="KT80" s="89">
        <f t="shared" si="586"/>
        <v>2.0002539697145587</v>
      </c>
      <c r="KU80" s="89">
        <f t="shared" si="586"/>
        <v>2.0048582401490194</v>
      </c>
      <c r="KV80" s="89">
        <f t="shared" si="586"/>
        <v>2.0094731088907722</v>
      </c>
      <c r="KW80" s="89">
        <f t="shared" si="586"/>
        <v>2.0140986003354562</v>
      </c>
      <c r="KX80" s="89">
        <f t="shared" si="586"/>
        <v>2.0187347389348642</v>
      </c>
      <c r="KY80" s="89">
        <f t="shared" si="586"/>
        <v>2.0233815491970746</v>
      </c>
      <c r="KZ80" s="89">
        <f t="shared" si="586"/>
        <v>2.0280390556865786</v>
      </c>
      <c r="LA80" s="89">
        <f t="shared" si="586"/>
        <v>2.0327072830244108</v>
      </c>
      <c r="LB80" s="89">
        <f t="shared" si="586"/>
        <v>2.0373862558882805</v>
      </c>
      <c r="LC80" s="89">
        <f t="shared" si="586"/>
        <v>2.0420759990127006</v>
      </c>
      <c r="LD80" s="89">
        <f t="shared" si="586"/>
        <v>2.0467765371891193</v>
      </c>
      <c r="LE80" s="89">
        <f t="shared" si="586"/>
        <v>2.05148789526605</v>
      </c>
      <c r="LF80" s="89">
        <f t="shared" si="586"/>
        <v>2.0562100981492044</v>
      </c>
      <c r="LG80" s="89">
        <f t="shared" si="586"/>
        <v>2.060943170801623</v>
      </c>
      <c r="LH80" s="89">
        <f t="shared" si="586"/>
        <v>2.0656871382438071</v>
      </c>
      <c r="LI80" s="89">
        <f t="shared" si="586"/>
        <v>2.0704420255538514</v>
      </c>
      <c r="LJ80" s="89">
        <f t="shared" si="586"/>
        <v>2.0752078578675763</v>
      </c>
      <c r="LK80" s="89">
        <f t="shared" si="586"/>
        <v>2.0799846603786611</v>
      </c>
      <c r="LL80" s="89">
        <f t="shared" si="586"/>
        <v>2.0847724583387772</v>
      </c>
      <c r="LM80" s="89">
        <f t="shared" si="586"/>
        <v>2.0895712770577206</v>
      </c>
      <c r="LN80" s="89">
        <f t="shared" si="586"/>
        <v>2.0943811419035474</v>
      </c>
      <c r="LO80" s="89">
        <f t="shared" si="586"/>
        <v>2.0992020783027061</v>
      </c>
      <c r="LP80" s="89">
        <f t="shared" si="586"/>
        <v>2.1040341117401735</v>
      </c>
      <c r="LQ80" s="89">
        <f t="shared" si="586"/>
        <v>2.1088772677595888</v>
      </c>
      <c r="LR80" s="89">
        <f t="shared" si="586"/>
        <v>2.1137315719633882</v>
      </c>
      <c r="LS80" s="89">
        <f t="shared" si="586"/>
        <v>2.1185970500129412</v>
      </c>
      <c r="LT80" s="89">
        <f t="shared" si="586"/>
        <v>2.1234737276286855</v>
      </c>
      <c r="LU80" s="89">
        <f t="shared" si="586"/>
        <v>2.1283616305902631</v>
      </c>
      <c r="LV80" s="89">
        <f t="shared" si="586"/>
        <v>2.1332607847366565</v>
      </c>
      <c r="LW80" s="89">
        <f t="shared" si="586"/>
        <v>2.1381712159663264</v>
      </c>
      <c r="LX80" s="89">
        <f t="shared" si="586"/>
        <v>2.1430929502373468</v>
      </c>
      <c r="LY80" s="89">
        <f t="shared" si="586"/>
        <v>2.1480260135675433</v>
      </c>
      <c r="LZ80" s="89">
        <f t="shared" si="586"/>
        <v>2.1529704320346306</v>
      </c>
      <c r="MA80" s="89">
        <f t="shared" si="586"/>
        <v>2.1579262317763503</v>
      </c>
      <c r="MB80" s="89">
        <f t="shared" si="586"/>
        <v>2.1628934389906087</v>
      </c>
      <c r="MC80" s="89">
        <f t="shared" si="586"/>
        <v>2.1678720799356155</v>
      </c>
      <c r="MD80" s="89">
        <f t="shared" si="586"/>
        <v>2.1728621809300233</v>
      </c>
      <c r="ME80" s="89">
        <f t="shared" si="586"/>
        <v>2.1778637683530651</v>
      </c>
      <c r="MF80" s="89">
        <f t="shared" si="586"/>
        <v>2.1828768686446955</v>
      </c>
      <c r="MG80" s="89">
        <f t="shared" si="586"/>
        <v>2.1879015083057296</v>
      </c>
      <c r="MH80" s="89">
        <f t="shared" si="586"/>
        <v>2.1929377138979831</v>
      </c>
      <c r="MI80" s="89">
        <f t="shared" si="586"/>
        <v>2.1979855120444132</v>
      </c>
      <c r="MJ80" s="89">
        <f t="shared" ref="MJ80:OM80" si="587">+MI80*(1+MI63)^(0.0833333333333333)</f>
        <v>2.2030449294292582</v>
      </c>
      <c r="MK80" s="89">
        <f t="shared" si="587"/>
        <v>2.2081159927981799</v>
      </c>
      <c r="ML80" s="89">
        <f t="shared" si="587"/>
        <v>2.2131987289584041</v>
      </c>
      <c r="MM80" s="89">
        <f t="shared" si="587"/>
        <v>2.2182931647788631</v>
      </c>
      <c r="MN80" s="89">
        <f t="shared" si="587"/>
        <v>2.2233993271903367</v>
      </c>
      <c r="MO80" s="89">
        <f t="shared" si="587"/>
        <v>2.2285172431855957</v>
      </c>
      <c r="MP80" s="89">
        <f t="shared" si="587"/>
        <v>2.2336469398195433</v>
      </c>
      <c r="MQ80" s="89">
        <f t="shared" si="587"/>
        <v>2.2387884442093595</v>
      </c>
      <c r="MR80" s="89">
        <f t="shared" si="587"/>
        <v>2.2439417835346434</v>
      </c>
      <c r="MS80" s="89">
        <f t="shared" si="587"/>
        <v>2.2491069850375576</v>
      </c>
      <c r="MT80" s="89">
        <f t="shared" si="587"/>
        <v>2.2542840760229712</v>
      </c>
      <c r="MU80" s="89">
        <f t="shared" si="587"/>
        <v>2.2594730838586057</v>
      </c>
      <c r="MV80" s="89">
        <f t="shared" si="587"/>
        <v>2.2646740359751782</v>
      </c>
      <c r="MW80" s="89">
        <f t="shared" si="587"/>
        <v>2.2698869598665476</v>
      </c>
      <c r="MX80" s="89">
        <f t="shared" si="587"/>
        <v>2.2751118830898585</v>
      </c>
      <c r="MY80" s="89">
        <f t="shared" si="587"/>
        <v>2.280348833265688</v>
      </c>
      <c r="MZ80" s="89">
        <f t="shared" si="587"/>
        <v>2.2855978380781923</v>
      </c>
      <c r="NA80" s="89">
        <f t="shared" si="587"/>
        <v>2.2908589252752507</v>
      </c>
      <c r="NB80" s="89">
        <f t="shared" si="587"/>
        <v>2.2961321226686149</v>
      </c>
      <c r="NC80" s="89">
        <f t="shared" si="587"/>
        <v>2.3014174581340545</v>
      </c>
      <c r="ND80" s="89">
        <f t="shared" si="587"/>
        <v>2.3067149596115044</v>
      </c>
      <c r="NE80" s="89">
        <f t="shared" si="587"/>
        <v>2.3120246551052137</v>
      </c>
      <c r="NF80" s="89">
        <f t="shared" si="587"/>
        <v>2.317346572683892</v>
      </c>
      <c r="NG80" s="89">
        <f t="shared" si="587"/>
        <v>2.3226807404808594</v>
      </c>
      <c r="NH80" s="89">
        <f t="shared" si="587"/>
        <v>2.3280271866941935</v>
      </c>
      <c r="NI80" s="89">
        <f t="shared" si="587"/>
        <v>2.3333859395868806</v>
      </c>
      <c r="NJ80" s="89">
        <f t="shared" si="587"/>
        <v>2.3387570274869631</v>
      </c>
      <c r="NK80" s="89">
        <f t="shared" si="587"/>
        <v>2.3441404787876907</v>
      </c>
      <c r="NL80" s="89">
        <f t="shared" si="587"/>
        <v>2.3495363219476695</v>
      </c>
      <c r="NM80" s="89">
        <f t="shared" si="587"/>
        <v>2.3549445854910127</v>
      </c>
      <c r="NN80" s="89">
        <f t="shared" si="587"/>
        <v>2.3603652980074923</v>
      </c>
      <c r="NO80" s="89">
        <f t="shared" si="587"/>
        <v>2.3657984881526888</v>
      </c>
      <c r="NP80" s="89">
        <f t="shared" si="587"/>
        <v>2.3712441846481433</v>
      </c>
      <c r="NQ80" s="89">
        <f t="shared" si="587"/>
        <v>2.3767024162815096</v>
      </c>
      <c r="NR80" s="89">
        <f t="shared" si="587"/>
        <v>2.3821732119067058</v>
      </c>
      <c r="NS80" s="89">
        <f t="shared" si="587"/>
        <v>2.387656600444068</v>
      </c>
      <c r="NT80" s="89">
        <f t="shared" si="587"/>
        <v>2.3931526108805019</v>
      </c>
      <c r="NU80" s="89">
        <f t="shared" si="587"/>
        <v>2.3986612722696363</v>
      </c>
      <c r="NV80" s="89">
        <f t="shared" si="587"/>
        <v>2.4041826137319773</v>
      </c>
      <c r="NW80" s="89">
        <f t="shared" si="587"/>
        <v>2.4097166644550612</v>
      </c>
      <c r="NX80" s="89">
        <f t="shared" si="587"/>
        <v>2.4152634536936102</v>
      </c>
      <c r="NY80" s="89">
        <f t="shared" si="587"/>
        <v>2.420823010769686</v>
      </c>
      <c r="NZ80" s="89">
        <f t="shared" si="587"/>
        <v>2.4263953650728447</v>
      </c>
      <c r="OA80" s="89">
        <f t="shared" si="587"/>
        <v>2.4319805460602928</v>
      </c>
      <c r="OB80" s="89">
        <f t="shared" si="587"/>
        <v>2.4375785832570429</v>
      </c>
      <c r="OC80" s="89">
        <f t="shared" si="587"/>
        <v>2.4431895062560693</v>
      </c>
      <c r="OD80" s="89">
        <f t="shared" si="587"/>
        <v>2.4488133447184643</v>
      </c>
      <c r="OE80" s="89">
        <f t="shared" si="587"/>
        <v>2.4544501283735962</v>
      </c>
      <c r="OF80" s="89">
        <f t="shared" si="587"/>
        <v>2.4600998870192652</v>
      </c>
      <c r="OG80" s="89">
        <f t="shared" si="587"/>
        <v>2.4657626505218615</v>
      </c>
      <c r="OH80" s="89">
        <f t="shared" si="587"/>
        <v>2.4714384488165226</v>
      </c>
      <c r="OI80" s="89">
        <f t="shared" si="587"/>
        <v>2.4771273119072927</v>
      </c>
      <c r="OJ80" s="89">
        <f t="shared" si="587"/>
        <v>2.4828292698672798</v>
      </c>
      <c r="OK80" s="89">
        <f t="shared" si="587"/>
        <v>2.488544352838816</v>
      </c>
      <c r="OL80" s="89">
        <f t="shared" si="587"/>
        <v>2.4942725910336163</v>
      </c>
      <c r="OM80" s="89">
        <f t="shared" si="587"/>
        <v>2.5000140147329382</v>
      </c>
      <c r="ON80" s="85" t="s">
        <v>62</v>
      </c>
    </row>
    <row r="81" spans="3:404" x14ac:dyDescent="0.25">
      <c r="D81" s="73" t="str">
        <f t="shared" si="571"/>
        <v>E-369.1 - Non Labor</v>
      </c>
      <c r="G81" s="88"/>
      <c r="H81" s="91">
        <v>1</v>
      </c>
      <c r="I81" s="89">
        <f t="shared" ref="I81:AN81" si="588">+H81*(1+H64)^(0.0833333333333333)</f>
        <v>1.0019472495092618</v>
      </c>
      <c r="J81" s="89">
        <f t="shared" si="588"/>
        <v>1.0038982907991749</v>
      </c>
      <c r="K81" s="89">
        <f t="shared" si="588"/>
        <v>1.0058531312532824</v>
      </c>
      <c r="L81" s="89">
        <f t="shared" si="588"/>
        <v>1.0078117782695049</v>
      </c>
      <c r="M81" s="89">
        <f t="shared" si="588"/>
        <v>1.0097742392601685</v>
      </c>
      <c r="N81" s="89">
        <f t="shared" si="588"/>
        <v>1.0117405216520332</v>
      </c>
      <c r="O81" s="89">
        <f t="shared" si="588"/>
        <v>1.0137106328863204</v>
      </c>
      <c r="P81" s="89">
        <f t="shared" si="588"/>
        <v>1.0156845804187418</v>
      </c>
      <c r="Q81" s="89">
        <f t="shared" si="588"/>
        <v>1.017662371719527</v>
      </c>
      <c r="R81" s="89">
        <f t="shared" si="588"/>
        <v>1.0196440142734522</v>
      </c>
      <c r="S81" s="89">
        <f t="shared" si="588"/>
        <v>1.021629515579868</v>
      </c>
      <c r="T81" s="89">
        <f t="shared" si="588"/>
        <v>1.0236188831527284</v>
      </c>
      <c r="U81" s="89">
        <f t="shared" si="588"/>
        <v>1.026070846015676</v>
      </c>
      <c r="V81" s="89">
        <f t="shared" si="588"/>
        <v>1.0285286822773858</v>
      </c>
      <c r="W81" s="89">
        <f t="shared" si="588"/>
        <v>1.030992406006918</v>
      </c>
      <c r="X81" s="89">
        <f t="shared" si="588"/>
        <v>1.0334620313070335</v>
      </c>
      <c r="Y81" s="89">
        <f t="shared" si="588"/>
        <v>1.035937572314275</v>
      </c>
      <c r="Z81" s="89">
        <f t="shared" si="588"/>
        <v>1.0384190431990474</v>
      </c>
      <c r="AA81" s="89">
        <f t="shared" si="588"/>
        <v>1.0409064581656995</v>
      </c>
      <c r="AB81" s="89">
        <f t="shared" si="588"/>
        <v>1.0433998314526045</v>
      </c>
      <c r="AC81" s="89">
        <f t="shared" si="588"/>
        <v>1.0458991773322428</v>
      </c>
      <c r="AD81" s="89">
        <f t="shared" si="588"/>
        <v>1.0484045101112822</v>
      </c>
      <c r="AE81" s="89">
        <f t="shared" si="588"/>
        <v>1.0509158441306607</v>
      </c>
      <c r="AF81" s="89">
        <f t="shared" si="588"/>
        <v>1.0534331937656687</v>
      </c>
      <c r="AG81" s="89">
        <f t="shared" si="588"/>
        <v>1.0559902781980304</v>
      </c>
      <c r="AH81" s="89">
        <f t="shared" si="588"/>
        <v>1.0585535696502895</v>
      </c>
      <c r="AI81" s="89">
        <f t="shared" si="588"/>
        <v>1.0611230831892522</v>
      </c>
      <c r="AJ81" s="89">
        <f t="shared" si="588"/>
        <v>1.063698833918298</v>
      </c>
      <c r="AK81" s="89">
        <f t="shared" si="588"/>
        <v>1.0662808369774677</v>
      </c>
      <c r="AL81" s="89">
        <f t="shared" si="588"/>
        <v>1.0688691075435528</v>
      </c>
      <c r="AM81" s="89">
        <f t="shared" si="588"/>
        <v>1.0714636608301848</v>
      </c>
      <c r="AN81" s="89">
        <f t="shared" si="588"/>
        <v>1.0740645120879244</v>
      </c>
      <c r="AO81" s="89">
        <f t="shared" ref="AO81:BT81" si="589">+AN81*(1+AN64)^(0.0833333333333333)</f>
        <v>1.0766716766043514</v>
      </c>
      <c r="AP81" s="89">
        <f t="shared" si="589"/>
        <v>1.0792851697041541</v>
      </c>
      <c r="AQ81" s="89">
        <f t="shared" si="589"/>
        <v>1.08190500674922</v>
      </c>
      <c r="AR81" s="89">
        <f t="shared" si="589"/>
        <v>1.0845312031387253</v>
      </c>
      <c r="AS81" s="89">
        <f t="shared" si="589"/>
        <v>1.0872046617926927</v>
      </c>
      <c r="AT81" s="89">
        <f t="shared" si="589"/>
        <v>1.0898847107422218</v>
      </c>
      <c r="AU81" s="89">
        <f t="shared" si="589"/>
        <v>1.0925713662329333</v>
      </c>
      <c r="AV81" s="89">
        <f t="shared" si="589"/>
        <v>1.0952646445504948</v>
      </c>
      <c r="AW81" s="89">
        <f t="shared" si="589"/>
        <v>1.0979645620207195</v>
      </c>
      <c r="AX81" s="89">
        <f t="shared" si="589"/>
        <v>1.100671135009665</v>
      </c>
      <c r="AY81" s="89">
        <f t="shared" si="589"/>
        <v>1.1033843799237326</v>
      </c>
      <c r="AZ81" s="89">
        <f t="shared" si="589"/>
        <v>1.1061043132097665</v>
      </c>
      <c r="BA81" s="89">
        <f t="shared" si="589"/>
        <v>1.1088309513551542</v>
      </c>
      <c r="BB81" s="89">
        <f t="shared" si="589"/>
        <v>1.1115643108879256</v>
      </c>
      <c r="BC81" s="89">
        <f t="shared" si="589"/>
        <v>1.1143044083768538</v>
      </c>
      <c r="BD81" s="89">
        <f t="shared" si="589"/>
        <v>1.117051260431555</v>
      </c>
      <c r="BE81" s="89">
        <f t="shared" si="589"/>
        <v>1.1198238605359641</v>
      </c>
      <c r="BF81" s="89">
        <f t="shared" si="589"/>
        <v>1.1226033424296082</v>
      </c>
      <c r="BG81" s="89">
        <f t="shared" si="589"/>
        <v>1.1253897231935741</v>
      </c>
      <c r="BH81" s="89">
        <f t="shared" si="589"/>
        <v>1.1281830199513452</v>
      </c>
      <c r="BI81" s="89">
        <f t="shared" si="589"/>
        <v>1.1309832498689063</v>
      </c>
      <c r="BJ81" s="89">
        <f t="shared" si="589"/>
        <v>1.1337904301548496</v>
      </c>
      <c r="BK81" s="89">
        <f t="shared" si="589"/>
        <v>1.1366045780604801</v>
      </c>
      <c r="BL81" s="89">
        <f t="shared" si="589"/>
        <v>1.1394257108799219</v>
      </c>
      <c r="BM81" s="89">
        <f t="shared" si="589"/>
        <v>1.1422538459502245</v>
      </c>
      <c r="BN81" s="89">
        <f t="shared" si="589"/>
        <v>1.1450890006514687</v>
      </c>
      <c r="BO81" s="89">
        <f t="shared" si="589"/>
        <v>1.1479311924068742</v>
      </c>
      <c r="BP81" s="89">
        <f t="shared" si="589"/>
        <v>1.1507804386829066</v>
      </c>
      <c r="BQ81" s="89">
        <f t="shared" si="589"/>
        <v>1.1536242845124445</v>
      </c>
      <c r="BR81" s="89">
        <f t="shared" si="589"/>
        <v>1.1564751581457495</v>
      </c>
      <c r="BS81" s="89">
        <f t="shared" si="589"/>
        <v>1.1593330769501577</v>
      </c>
      <c r="BT81" s="89">
        <f t="shared" si="589"/>
        <v>1.1621980583359237</v>
      </c>
      <c r="BU81" s="89">
        <f t="shared" ref="BU81:CM81" si="590">+BT81*(1+BT64)^(0.0833333333333333)</f>
        <v>1.1650701197563267</v>
      </c>
      <c r="BV81" s="89">
        <f t="shared" si="590"/>
        <v>1.1679492787077774</v>
      </c>
      <c r="BW81" s="89">
        <f t="shared" si="590"/>
        <v>1.1708355527299239</v>
      </c>
      <c r="BX81" s="89">
        <f t="shared" si="590"/>
        <v>1.1737289594057592</v>
      </c>
      <c r="BY81" s="89">
        <f t="shared" si="590"/>
        <v>1.1766295163617275</v>
      </c>
      <c r="BZ81" s="89">
        <f t="shared" si="590"/>
        <v>1.1795372412678322</v>
      </c>
      <c r="CA81" s="89">
        <f t="shared" si="590"/>
        <v>1.1824521518377438</v>
      </c>
      <c r="CB81" s="89">
        <f t="shared" si="590"/>
        <v>1.1853742658289066</v>
      </c>
      <c r="CC81" s="89">
        <f t="shared" si="590"/>
        <v>1.1882646223111129</v>
      </c>
      <c r="CD81" s="89">
        <f t="shared" si="590"/>
        <v>1.1911620264919534</v>
      </c>
      <c r="CE81" s="89">
        <f t="shared" si="590"/>
        <v>1.1940664955561788</v>
      </c>
      <c r="CF81" s="89">
        <f t="shared" si="590"/>
        <v>1.1969780467304425</v>
      </c>
      <c r="CG81" s="89">
        <f t="shared" si="590"/>
        <v>1.1998966972834024</v>
      </c>
      <c r="CH81" s="89">
        <f t="shared" si="590"/>
        <v>1.2028224645258234</v>
      </c>
      <c r="CI81" s="89">
        <f t="shared" si="590"/>
        <v>1.2057553658106801</v>
      </c>
      <c r="CJ81" s="89">
        <f t="shared" si="590"/>
        <v>1.2086954185332597</v>
      </c>
      <c r="CK81" s="89">
        <f t="shared" si="590"/>
        <v>1.211642640131265</v>
      </c>
      <c r="CL81" s="89">
        <f t="shared" si="590"/>
        <v>1.2145970480849184</v>
      </c>
      <c r="CM81" s="89">
        <f t="shared" si="590"/>
        <v>1.2175586599170649</v>
      </c>
      <c r="CN81" s="89">
        <f t="shared" ref="CN81:EY81" si="591">+CM81*(1+CM64)^(0.0833333333333333)</f>
        <v>1.2205274931932766</v>
      </c>
      <c r="CO81" s="89">
        <f t="shared" si="591"/>
        <v>1.2235370595943678</v>
      </c>
      <c r="CP81" s="89">
        <f t="shared" si="591"/>
        <v>1.2265540469589138</v>
      </c>
      <c r="CQ81" s="89">
        <f t="shared" si="591"/>
        <v>1.2295784735854638</v>
      </c>
      <c r="CR81" s="89">
        <f t="shared" si="591"/>
        <v>1.2326103578176872</v>
      </c>
      <c r="CS81" s="89">
        <f t="shared" si="591"/>
        <v>1.2356497180444852</v>
      </c>
      <c r="CT81" s="89">
        <f t="shared" si="591"/>
        <v>1.2386965727001022</v>
      </c>
      <c r="CU81" s="89">
        <f t="shared" si="591"/>
        <v>1.2417509402642377</v>
      </c>
      <c r="CV81" s="89">
        <f t="shared" si="591"/>
        <v>1.244812839262158</v>
      </c>
      <c r="CW81" s="89">
        <f t="shared" si="591"/>
        <v>1.2478822882648091</v>
      </c>
      <c r="CX81" s="89">
        <f t="shared" si="591"/>
        <v>1.250959305888929</v>
      </c>
      <c r="CY81" s="89">
        <f t="shared" si="591"/>
        <v>1.2540439107971608</v>
      </c>
      <c r="CZ81" s="89">
        <f t="shared" si="591"/>
        <v>1.2571361216981656</v>
      </c>
      <c r="DA81" s="89">
        <f t="shared" si="591"/>
        <v>1.2600298515769037</v>
      </c>
      <c r="DB81" s="89">
        <f t="shared" si="591"/>
        <v>1.2629302423672699</v>
      </c>
      <c r="DC81" s="89">
        <f t="shared" si="591"/>
        <v>1.2658373094016364</v>
      </c>
      <c r="DD81" s="89">
        <f t="shared" si="591"/>
        <v>1.2687510680476681</v>
      </c>
      <c r="DE81" s="89">
        <f t="shared" si="591"/>
        <v>1.2716715337084041</v>
      </c>
      <c r="DF81" s="89">
        <f t="shared" si="591"/>
        <v>1.2745987218223387</v>
      </c>
      <c r="DG81" s="89">
        <f t="shared" si="591"/>
        <v>1.2775326478635032</v>
      </c>
      <c r="DH81" s="89">
        <f t="shared" si="591"/>
        <v>1.2804733273415474</v>
      </c>
      <c r="DI81" s="89">
        <f t="shared" si="591"/>
        <v>1.2834207758018223</v>
      </c>
      <c r="DJ81" s="89">
        <f t="shared" si="591"/>
        <v>1.286375008825462</v>
      </c>
      <c r="DK81" s="89">
        <f t="shared" si="591"/>
        <v>1.2893360420294653</v>
      </c>
      <c r="DL81" s="89">
        <f t="shared" si="591"/>
        <v>1.2923038910667792</v>
      </c>
      <c r="DM81" s="89">
        <f t="shared" si="591"/>
        <v>1.2952785716263815</v>
      </c>
      <c r="DN81" s="89">
        <f t="shared" si="591"/>
        <v>1.2982600994333633</v>
      </c>
      <c r="DO81" s="89">
        <f t="shared" si="591"/>
        <v>1.3012484902490127</v>
      </c>
      <c r="DP81" s="89">
        <f t="shared" si="591"/>
        <v>1.3042437598708974</v>
      </c>
      <c r="DQ81" s="89">
        <f t="shared" si="591"/>
        <v>1.3072459241329488</v>
      </c>
      <c r="DR81" s="89">
        <f t="shared" si="591"/>
        <v>1.3102549989055456</v>
      </c>
      <c r="DS81" s="89">
        <f t="shared" si="591"/>
        <v>1.3132710000955976</v>
      </c>
      <c r="DT81" s="89">
        <f t="shared" si="591"/>
        <v>1.3162939436466297</v>
      </c>
      <c r="DU81" s="89">
        <f t="shared" si="591"/>
        <v>1.3193238455388663</v>
      </c>
      <c r="DV81" s="89">
        <f t="shared" si="591"/>
        <v>1.3223607217893159</v>
      </c>
      <c r="DW81" s="89">
        <f t="shared" si="591"/>
        <v>1.3254045884518555</v>
      </c>
      <c r="DX81" s="89">
        <f t="shared" si="591"/>
        <v>1.3284554616173156</v>
      </c>
      <c r="DY81" s="89">
        <f t="shared" si="591"/>
        <v>1.3315133574135656</v>
      </c>
      <c r="DZ81" s="89">
        <f t="shared" si="591"/>
        <v>1.3345782920055982</v>
      </c>
      <c r="EA81" s="89">
        <f t="shared" si="591"/>
        <v>1.3376502815956157</v>
      </c>
      <c r="EB81" s="89">
        <f t="shared" si="591"/>
        <v>1.3407293424231153</v>
      </c>
      <c r="EC81" s="89">
        <f t="shared" si="591"/>
        <v>1.3438154907649749</v>
      </c>
      <c r="ED81" s="89">
        <f t="shared" si="591"/>
        <v>1.3469087429355391</v>
      </c>
      <c r="EE81" s="89">
        <f t="shared" si="591"/>
        <v>1.350009115286706</v>
      </c>
      <c r="EF81" s="89">
        <f t="shared" si="591"/>
        <v>1.3531166242080126</v>
      </c>
      <c r="EG81" s="89">
        <f t="shared" si="591"/>
        <v>1.3562312861267225</v>
      </c>
      <c r="EH81" s="89">
        <f t="shared" si="591"/>
        <v>1.3593531175079121</v>
      </c>
      <c r="EI81" s="89">
        <f t="shared" si="591"/>
        <v>1.3624821348545577</v>
      </c>
      <c r="EJ81" s="89">
        <f t="shared" si="591"/>
        <v>1.3656183547076231</v>
      </c>
      <c r="EK81" s="89">
        <f t="shared" si="591"/>
        <v>1.3687617936461467</v>
      </c>
      <c r="EL81" s="89">
        <f t="shared" si="591"/>
        <v>1.3719124682873292</v>
      </c>
      <c r="EM81" s="89">
        <f t="shared" si="591"/>
        <v>1.3750703952866214</v>
      </c>
      <c r="EN81" s="89">
        <f t="shared" si="591"/>
        <v>1.3782355913378128</v>
      </c>
      <c r="EO81" s="89">
        <f t="shared" si="591"/>
        <v>1.3814080731731189</v>
      </c>
      <c r="EP81" s="89">
        <f t="shared" si="591"/>
        <v>1.38458785756327</v>
      </c>
      <c r="EQ81" s="89">
        <f t="shared" si="591"/>
        <v>1.3877749613176005</v>
      </c>
      <c r="ER81" s="89">
        <f t="shared" si="591"/>
        <v>1.3909694012841369</v>
      </c>
      <c r="ES81" s="89">
        <f t="shared" si="591"/>
        <v>1.3941711943496875</v>
      </c>
      <c r="ET81" s="89">
        <f t="shared" si="591"/>
        <v>1.3973803574399311</v>
      </c>
      <c r="EU81" s="89">
        <f t="shared" si="591"/>
        <v>1.4005969075195066</v>
      </c>
      <c r="EV81" s="89">
        <f t="shared" si="591"/>
        <v>1.4038208615921035</v>
      </c>
      <c r="EW81" s="89">
        <f t="shared" si="591"/>
        <v>1.4070522367005505</v>
      </c>
      <c r="EX81" s="89">
        <f t="shared" si="591"/>
        <v>1.4102910499269061</v>
      </c>
      <c r="EY81" s="89">
        <f t="shared" si="591"/>
        <v>1.4135373183925499</v>
      </c>
      <c r="EZ81" s="89">
        <f t="shared" ref="EZ81:HK81" si="592">+EY81*(1+EY64)^(0.0833333333333333)</f>
        <v>1.4167910592582713</v>
      </c>
      <c r="FA81" s="89">
        <f t="shared" si="592"/>
        <v>1.4200522897243615</v>
      </c>
      <c r="FB81" s="89">
        <f t="shared" si="592"/>
        <v>1.4233210270307042</v>
      </c>
      <c r="FC81" s="89">
        <f t="shared" si="592"/>
        <v>1.4265972884568665</v>
      </c>
      <c r="FD81" s="89">
        <f t="shared" si="592"/>
        <v>1.4298810913221902</v>
      </c>
      <c r="FE81" s="89">
        <f t="shared" si="592"/>
        <v>1.4331724529858836</v>
      </c>
      <c r="FF81" s="89">
        <f t="shared" si="592"/>
        <v>1.4364713908471134</v>
      </c>
      <c r="FG81" s="89">
        <f t="shared" si="592"/>
        <v>1.4397779223450959</v>
      </c>
      <c r="FH81" s="89">
        <f t="shared" si="592"/>
        <v>1.4430920649591905</v>
      </c>
      <c r="FI81" s="89">
        <f t="shared" si="592"/>
        <v>1.4464138362089907</v>
      </c>
      <c r="FJ81" s="89">
        <f t="shared" si="592"/>
        <v>1.4497432536544175</v>
      </c>
      <c r="FK81" s="89">
        <f t="shared" si="592"/>
        <v>1.4530803348958123</v>
      </c>
      <c r="FL81" s="89">
        <f t="shared" si="592"/>
        <v>1.4564250975740296</v>
      </c>
      <c r="FM81" s="89">
        <f t="shared" si="592"/>
        <v>1.4597775593705302</v>
      </c>
      <c r="FN81" s="89">
        <f t="shared" si="592"/>
        <v>1.463137738007475</v>
      </c>
      <c r="FO81" s="89">
        <f t="shared" si="592"/>
        <v>1.4665056512478187</v>
      </c>
      <c r="FP81" s="89">
        <f t="shared" si="592"/>
        <v>1.4698813168954032</v>
      </c>
      <c r="FQ81" s="89">
        <f t="shared" si="592"/>
        <v>1.4732647527950522</v>
      </c>
      <c r="FR81" s="89">
        <f t="shared" si="592"/>
        <v>1.4766559768326655</v>
      </c>
      <c r="FS81" s="89">
        <f t="shared" si="592"/>
        <v>1.4800550069353131</v>
      </c>
      <c r="FT81" s="89">
        <f t="shared" si="592"/>
        <v>1.4834618610713308</v>
      </c>
      <c r="FU81" s="89">
        <f t="shared" si="592"/>
        <v>1.4868765572504143</v>
      </c>
      <c r="FV81" s="89">
        <f t="shared" si="592"/>
        <v>1.4902991135237149</v>
      </c>
      <c r="FW81" s="89">
        <f t="shared" si="592"/>
        <v>1.4937295479839348</v>
      </c>
      <c r="FX81" s="89">
        <f t="shared" si="592"/>
        <v>1.4971678787654226</v>
      </c>
      <c r="FY81" s="89">
        <f t="shared" si="592"/>
        <v>1.5006141240442696</v>
      </c>
      <c r="FZ81" s="89">
        <f t="shared" si="592"/>
        <v>1.5040683020384056</v>
      </c>
      <c r="GA81" s="89">
        <f t="shared" si="592"/>
        <v>1.5075304310076949</v>
      </c>
      <c r="GB81" s="89">
        <f t="shared" si="592"/>
        <v>1.5110005292540336</v>
      </c>
      <c r="GC81" s="89">
        <f t="shared" si="592"/>
        <v>1.5144786151214455</v>
      </c>
      <c r="GD81" s="89">
        <f t="shared" si="592"/>
        <v>1.5179647069961797</v>
      </c>
      <c r="GE81" s="89">
        <f t="shared" si="592"/>
        <v>1.5214588233068074</v>
      </c>
      <c r="GF81" s="89">
        <f t="shared" si="592"/>
        <v>1.5249609825243193</v>
      </c>
      <c r="GG81" s="89">
        <f t="shared" si="592"/>
        <v>1.5284712031622241</v>
      </c>
      <c r="GH81" s="89">
        <f t="shared" si="592"/>
        <v>1.5319895037766449</v>
      </c>
      <c r="GI81" s="89">
        <f t="shared" si="592"/>
        <v>1.5355159029664185</v>
      </c>
      <c r="GJ81" s="89">
        <f t="shared" si="592"/>
        <v>1.5390504193731933</v>
      </c>
      <c r="GK81" s="89">
        <f t="shared" si="592"/>
        <v>1.5425930716815277</v>
      </c>
      <c r="GL81" s="89">
        <f t="shared" si="592"/>
        <v>1.5461438786189892</v>
      </c>
      <c r="GM81" s="89">
        <f t="shared" si="592"/>
        <v>1.5497028589562529</v>
      </c>
      <c r="GN81" s="89">
        <f t="shared" si="592"/>
        <v>1.5532700315072014</v>
      </c>
      <c r="GO81" s="89">
        <f t="shared" si="592"/>
        <v>1.5568454151290236</v>
      </c>
      <c r="GP81" s="89">
        <f t="shared" si="592"/>
        <v>1.560429028722315</v>
      </c>
      <c r="GQ81" s="89">
        <f t="shared" si="592"/>
        <v>1.5640208912311773</v>
      </c>
      <c r="GR81" s="89">
        <f t="shared" si="592"/>
        <v>1.567621021643318</v>
      </c>
      <c r="GS81" s="89">
        <f t="shared" si="592"/>
        <v>1.5712294389901518</v>
      </c>
      <c r="GT81" s="89">
        <f t="shared" si="592"/>
        <v>1.5748461623469008</v>
      </c>
      <c r="GU81" s="89">
        <f t="shared" si="592"/>
        <v>1.578471210832695</v>
      </c>
      <c r="GV81" s="89">
        <f t="shared" si="592"/>
        <v>1.5821046036106738</v>
      </c>
      <c r="GW81" s="89">
        <f t="shared" si="592"/>
        <v>1.5857463598880872</v>
      </c>
      <c r="GX81" s="89">
        <f t="shared" si="592"/>
        <v>1.5893964989163969</v>
      </c>
      <c r="GY81" s="89">
        <f t="shared" si="592"/>
        <v>1.5930550399913788</v>
      </c>
      <c r="GZ81" s="89">
        <f t="shared" si="592"/>
        <v>1.5967220024532243</v>
      </c>
      <c r="HA81" s="89">
        <f t="shared" si="592"/>
        <v>1.6003974056866435</v>
      </c>
      <c r="HB81" s="89">
        <f t="shared" si="592"/>
        <v>1.6040812691209663</v>
      </c>
      <c r="HC81" s="89">
        <f t="shared" si="592"/>
        <v>1.6077736122302464</v>
      </c>
      <c r="HD81" s="89">
        <f t="shared" si="592"/>
        <v>1.6114744545333637</v>
      </c>
      <c r="HE81" s="89">
        <f t="shared" si="592"/>
        <v>1.6151838155941272</v>
      </c>
      <c r="HF81" s="89">
        <f t="shared" si="592"/>
        <v>1.6189017150213787</v>
      </c>
      <c r="HG81" s="89">
        <f t="shared" si="592"/>
        <v>1.622628172469097</v>
      </c>
      <c r="HH81" s="89">
        <f t="shared" si="592"/>
        <v>1.6263632076365004</v>
      </c>
      <c r="HI81" s="89">
        <f t="shared" si="592"/>
        <v>1.6301068402681527</v>
      </c>
      <c r="HJ81" s="89">
        <f t="shared" si="592"/>
        <v>1.6338590901540659</v>
      </c>
      <c r="HK81" s="89">
        <f t="shared" si="592"/>
        <v>1.6376199771298057</v>
      </c>
      <c r="HL81" s="89">
        <f t="shared" ref="HL81:JW81" si="593">+HK81*(1+HK64)^(0.0833333333333333)</f>
        <v>1.6413895210765961</v>
      </c>
      <c r="HM81" s="89">
        <f t="shared" si="593"/>
        <v>1.6451677419214246</v>
      </c>
      <c r="HN81" s="89">
        <f t="shared" si="593"/>
        <v>1.6489546596371476</v>
      </c>
      <c r="HO81" s="89">
        <f t="shared" si="593"/>
        <v>1.6527502942425958</v>
      </c>
      <c r="HP81" s="89">
        <f t="shared" si="593"/>
        <v>1.65655466580268</v>
      </c>
      <c r="HQ81" s="89">
        <f t="shared" si="593"/>
        <v>1.6603677944284971</v>
      </c>
      <c r="HR81" s="89">
        <f t="shared" si="593"/>
        <v>1.6641897002774373</v>
      </c>
      <c r="HS81" s="89">
        <f t="shared" si="593"/>
        <v>1.6680204035532893</v>
      </c>
      <c r="HT81" s="89">
        <f t="shared" si="593"/>
        <v>1.6718599245063479</v>
      </c>
      <c r="HU81" s="89">
        <f t="shared" si="593"/>
        <v>1.6757082834335209</v>
      </c>
      <c r="HV81" s="89">
        <f t="shared" si="593"/>
        <v>1.6795655006784365</v>
      </c>
      <c r="HW81" s="89">
        <f t="shared" si="593"/>
        <v>1.6834315966315505</v>
      </c>
      <c r="HX81" s="89">
        <f t="shared" si="593"/>
        <v>1.6873065917302548</v>
      </c>
      <c r="HY81" s="89">
        <f t="shared" si="593"/>
        <v>1.6911905064589843</v>
      </c>
      <c r="HZ81" s="89">
        <f t="shared" si="593"/>
        <v>1.6950833613493266</v>
      </c>
      <c r="IA81" s="89">
        <f t="shared" si="593"/>
        <v>1.698985176980129</v>
      </c>
      <c r="IB81" s="89">
        <f t="shared" si="593"/>
        <v>1.7028959739776086</v>
      </c>
      <c r="IC81" s="89">
        <f t="shared" si="593"/>
        <v>1.7068157730154609</v>
      </c>
      <c r="ID81" s="89">
        <f t="shared" si="593"/>
        <v>1.7107445948149687</v>
      </c>
      <c r="IE81" s="89">
        <f t="shared" si="593"/>
        <v>1.7146824601451118</v>
      </c>
      <c r="IF81" s="89">
        <f t="shared" si="593"/>
        <v>1.7186293898226772</v>
      </c>
      <c r="IG81" s="89">
        <f t="shared" si="593"/>
        <v>1.722585404712369</v>
      </c>
      <c r="IH81" s="89">
        <f t="shared" si="593"/>
        <v>1.7265505257269183</v>
      </c>
      <c r="II81" s="89">
        <f t="shared" si="593"/>
        <v>1.7305247738271941</v>
      </c>
      <c r="IJ81" s="89">
        <f t="shared" si="593"/>
        <v>1.7345081700223139</v>
      </c>
      <c r="IK81" s="89">
        <f t="shared" si="593"/>
        <v>1.7385007353697552</v>
      </c>
      <c r="IL81" s="89">
        <f t="shared" si="593"/>
        <v>1.7425024909754663</v>
      </c>
      <c r="IM81" s="89">
        <f t="shared" si="593"/>
        <v>1.7465134579939781</v>
      </c>
      <c r="IN81" s="89">
        <f t="shared" si="593"/>
        <v>1.750533657628516</v>
      </c>
      <c r="IO81" s="89">
        <f t="shared" si="593"/>
        <v>1.7545631111311117</v>
      </c>
      <c r="IP81" s="89">
        <f t="shared" si="593"/>
        <v>1.7586018398027159</v>
      </c>
      <c r="IQ81" s="89">
        <f t="shared" si="593"/>
        <v>1.7626498649933107</v>
      </c>
      <c r="IR81" s="89">
        <f t="shared" si="593"/>
        <v>1.7667072081020225</v>
      </c>
      <c r="IS81" s="89">
        <f t="shared" si="593"/>
        <v>1.7707738905772352</v>
      </c>
      <c r="IT81" s="89">
        <f t="shared" si="593"/>
        <v>1.7748499339167034</v>
      </c>
      <c r="IU81" s="89">
        <f t="shared" si="593"/>
        <v>1.778935359667666</v>
      </c>
      <c r="IV81" s="89">
        <f t="shared" si="593"/>
        <v>1.7830301894269607</v>
      </c>
      <c r="IW81" s="89">
        <f t="shared" si="593"/>
        <v>1.7871344448411375</v>
      </c>
      <c r="IX81" s="89">
        <f t="shared" si="593"/>
        <v>1.7912481476065731</v>
      </c>
      <c r="IY81" s="89">
        <f t="shared" si="593"/>
        <v>1.7953713194695864</v>
      </c>
      <c r="IZ81" s="89">
        <f t="shared" si="593"/>
        <v>1.7995039822265522</v>
      </c>
      <c r="JA81" s="89">
        <f t="shared" si="593"/>
        <v>1.8036461577240177</v>
      </c>
      <c r="JB81" s="89">
        <f t="shared" si="593"/>
        <v>1.8077978678588174</v>
      </c>
      <c r="JC81" s="89">
        <f t="shared" si="593"/>
        <v>1.8119591345781887</v>
      </c>
      <c r="JD81" s="89">
        <f t="shared" si="593"/>
        <v>1.816129979879888</v>
      </c>
      <c r="JE81" s="89">
        <f t="shared" si="593"/>
        <v>1.8203104258123073</v>
      </c>
      <c r="JF81" s="89">
        <f t="shared" si="593"/>
        <v>1.8245004944745904</v>
      </c>
      <c r="JG81" s="89">
        <f t="shared" si="593"/>
        <v>1.8287002080167498</v>
      </c>
      <c r="JH81" s="89">
        <f t="shared" si="593"/>
        <v>1.8329095886397839</v>
      </c>
      <c r="JI81" s="89">
        <f t="shared" si="593"/>
        <v>1.8371286585957947</v>
      </c>
      <c r="JJ81" s="89">
        <f t="shared" si="593"/>
        <v>1.8413574401881043</v>
      </c>
      <c r="JK81" s="89">
        <f t="shared" si="593"/>
        <v>1.8455959557713741</v>
      </c>
      <c r="JL81" s="89">
        <f t="shared" si="593"/>
        <v>1.8498442277517222</v>
      </c>
      <c r="JM81" s="89">
        <f t="shared" si="593"/>
        <v>1.8541022785868422</v>
      </c>
      <c r="JN81" s="89">
        <f t="shared" si="593"/>
        <v>1.8583701307861216</v>
      </c>
      <c r="JO81" s="89">
        <f t="shared" si="593"/>
        <v>1.862647806910761</v>
      </c>
      <c r="JP81" s="89">
        <f t="shared" si="593"/>
        <v>1.8669353295738937</v>
      </c>
      <c r="JQ81" s="89">
        <f t="shared" si="593"/>
        <v>1.8712327214407045</v>
      </c>
      <c r="JR81" s="89">
        <f t="shared" si="593"/>
        <v>1.8755400052285498</v>
      </c>
      <c r="JS81" s="89">
        <f t="shared" si="593"/>
        <v>1.8798572037070782</v>
      </c>
      <c r="JT81" s="89">
        <f t="shared" si="593"/>
        <v>1.8841843396983502</v>
      </c>
      <c r="JU81" s="89">
        <f t="shared" si="593"/>
        <v>1.8885214360769591</v>
      </c>
      <c r="JV81" s="89">
        <f t="shared" si="593"/>
        <v>1.8928685157701519</v>
      </c>
      <c r="JW81" s="89">
        <f t="shared" si="593"/>
        <v>1.8972256017579505</v>
      </c>
      <c r="JX81" s="89">
        <f t="shared" ref="JX81:MI81" si="594">+JW81*(1+JW64)^(0.0833333333333333)</f>
        <v>1.9015927170732736</v>
      </c>
      <c r="JY81" s="89">
        <f t="shared" si="594"/>
        <v>1.9059698848020574</v>
      </c>
      <c r="JZ81" s="89">
        <f t="shared" si="594"/>
        <v>1.9103571280833789</v>
      </c>
      <c r="KA81" s="89">
        <f t="shared" si="594"/>
        <v>1.9147544701095771</v>
      </c>
      <c r="KB81" s="89">
        <f t="shared" si="594"/>
        <v>1.9191619341263764</v>
      </c>
      <c r="KC81" s="89">
        <f t="shared" si="594"/>
        <v>1.9235795434330092</v>
      </c>
      <c r="KD81" s="89">
        <f t="shared" si="594"/>
        <v>1.9280073213823392</v>
      </c>
      <c r="KE81" s="89">
        <f t="shared" si="594"/>
        <v>1.9324452913809846</v>
      </c>
      <c r="KF81" s="89">
        <f t="shared" si="594"/>
        <v>1.9368934768894419</v>
      </c>
      <c r="KG81" s="89">
        <f t="shared" si="594"/>
        <v>1.9413519014222098</v>
      </c>
      <c r="KH81" s="89">
        <f t="shared" si="594"/>
        <v>1.9458205885479141</v>
      </c>
      <c r="KI81" s="89">
        <f t="shared" si="594"/>
        <v>1.9502995618894317</v>
      </c>
      <c r="KJ81" s="89">
        <f t="shared" si="594"/>
        <v>1.9547888451240154</v>
      </c>
      <c r="KK81" s="89">
        <f t="shared" si="594"/>
        <v>1.9592884619834197</v>
      </c>
      <c r="KL81" s="89">
        <f t="shared" si="594"/>
        <v>1.9637984362540257</v>
      </c>
      <c r="KM81" s="89">
        <f t="shared" si="594"/>
        <v>1.9683187917769671</v>
      </c>
      <c r="KN81" s="89">
        <f t="shared" si="594"/>
        <v>1.9728495524482559</v>
      </c>
      <c r="KO81" s="89">
        <f t="shared" si="594"/>
        <v>1.9773907422189092</v>
      </c>
      <c r="KP81" s="89">
        <f t="shared" si="594"/>
        <v>1.9819423850950757</v>
      </c>
      <c r="KQ81" s="89">
        <f t="shared" si="594"/>
        <v>1.986504505138162</v>
      </c>
      <c r="KR81" s="89">
        <f t="shared" si="594"/>
        <v>1.9910771264649607</v>
      </c>
      <c r="KS81" s="89">
        <f t="shared" si="594"/>
        <v>1.9956602732477775</v>
      </c>
      <c r="KT81" s="89">
        <f t="shared" si="594"/>
        <v>2.0002539697145587</v>
      </c>
      <c r="KU81" s="89">
        <f t="shared" si="594"/>
        <v>2.0048582401490194</v>
      </c>
      <c r="KV81" s="89">
        <f t="shared" si="594"/>
        <v>2.0094731088907722</v>
      </c>
      <c r="KW81" s="89">
        <f t="shared" si="594"/>
        <v>2.0140986003354562</v>
      </c>
      <c r="KX81" s="89">
        <f t="shared" si="594"/>
        <v>2.0187347389348642</v>
      </c>
      <c r="KY81" s="89">
        <f t="shared" si="594"/>
        <v>2.0233815491970746</v>
      </c>
      <c r="KZ81" s="89">
        <f t="shared" si="594"/>
        <v>2.0280390556865786</v>
      </c>
      <c r="LA81" s="89">
        <f t="shared" si="594"/>
        <v>2.0327072830244108</v>
      </c>
      <c r="LB81" s="89">
        <f t="shared" si="594"/>
        <v>2.0373862558882805</v>
      </c>
      <c r="LC81" s="89">
        <f t="shared" si="594"/>
        <v>2.0420759990127006</v>
      </c>
      <c r="LD81" s="89">
        <f t="shared" si="594"/>
        <v>2.0467765371891193</v>
      </c>
      <c r="LE81" s="89">
        <f t="shared" si="594"/>
        <v>2.05148789526605</v>
      </c>
      <c r="LF81" s="89">
        <f t="shared" si="594"/>
        <v>2.0562100981492044</v>
      </c>
      <c r="LG81" s="89">
        <f t="shared" si="594"/>
        <v>2.060943170801623</v>
      </c>
      <c r="LH81" s="89">
        <f t="shared" si="594"/>
        <v>2.0656871382438071</v>
      </c>
      <c r="LI81" s="89">
        <f t="shared" si="594"/>
        <v>2.0704420255538514</v>
      </c>
      <c r="LJ81" s="89">
        <f t="shared" si="594"/>
        <v>2.0752078578675763</v>
      </c>
      <c r="LK81" s="89">
        <f t="shared" si="594"/>
        <v>2.0799846603786611</v>
      </c>
      <c r="LL81" s="89">
        <f t="shared" si="594"/>
        <v>2.0847724583387772</v>
      </c>
      <c r="LM81" s="89">
        <f t="shared" si="594"/>
        <v>2.0895712770577206</v>
      </c>
      <c r="LN81" s="89">
        <f t="shared" si="594"/>
        <v>2.0943811419035474</v>
      </c>
      <c r="LO81" s="89">
        <f t="shared" si="594"/>
        <v>2.0992020783027061</v>
      </c>
      <c r="LP81" s="89">
        <f t="shared" si="594"/>
        <v>2.1040341117401735</v>
      </c>
      <c r="LQ81" s="89">
        <f t="shared" si="594"/>
        <v>2.1088772677595888</v>
      </c>
      <c r="LR81" s="89">
        <f t="shared" si="594"/>
        <v>2.1137315719633882</v>
      </c>
      <c r="LS81" s="89">
        <f t="shared" si="594"/>
        <v>2.1185970500129412</v>
      </c>
      <c r="LT81" s="89">
        <f t="shared" si="594"/>
        <v>2.1234737276286855</v>
      </c>
      <c r="LU81" s="89">
        <f t="shared" si="594"/>
        <v>2.1283616305902631</v>
      </c>
      <c r="LV81" s="89">
        <f t="shared" si="594"/>
        <v>2.1332607847366565</v>
      </c>
      <c r="LW81" s="89">
        <f t="shared" si="594"/>
        <v>2.1381712159663264</v>
      </c>
      <c r="LX81" s="89">
        <f t="shared" si="594"/>
        <v>2.1430929502373468</v>
      </c>
      <c r="LY81" s="89">
        <f t="shared" si="594"/>
        <v>2.1480260135675433</v>
      </c>
      <c r="LZ81" s="89">
        <f t="shared" si="594"/>
        <v>2.1529704320346306</v>
      </c>
      <c r="MA81" s="89">
        <f t="shared" si="594"/>
        <v>2.1579262317763503</v>
      </c>
      <c r="MB81" s="89">
        <f t="shared" si="594"/>
        <v>2.1628934389906087</v>
      </c>
      <c r="MC81" s="89">
        <f t="shared" si="594"/>
        <v>2.1678720799356155</v>
      </c>
      <c r="MD81" s="89">
        <f t="shared" si="594"/>
        <v>2.1728621809300233</v>
      </c>
      <c r="ME81" s="89">
        <f t="shared" si="594"/>
        <v>2.1778637683530651</v>
      </c>
      <c r="MF81" s="89">
        <f t="shared" si="594"/>
        <v>2.1828768686446955</v>
      </c>
      <c r="MG81" s="89">
        <f t="shared" si="594"/>
        <v>2.1879015083057296</v>
      </c>
      <c r="MH81" s="89">
        <f t="shared" si="594"/>
        <v>2.1929377138979831</v>
      </c>
      <c r="MI81" s="89">
        <f t="shared" si="594"/>
        <v>2.1979855120444132</v>
      </c>
      <c r="MJ81" s="89">
        <f t="shared" ref="MJ81:OM81" si="595">+MI81*(1+MI64)^(0.0833333333333333)</f>
        <v>2.2030449294292582</v>
      </c>
      <c r="MK81" s="89">
        <f t="shared" si="595"/>
        <v>2.2081159927981799</v>
      </c>
      <c r="ML81" s="89">
        <f t="shared" si="595"/>
        <v>2.2131987289584041</v>
      </c>
      <c r="MM81" s="89">
        <f t="shared" si="595"/>
        <v>2.2182931647788631</v>
      </c>
      <c r="MN81" s="89">
        <f t="shared" si="595"/>
        <v>2.2233993271903367</v>
      </c>
      <c r="MO81" s="89">
        <f t="shared" si="595"/>
        <v>2.2285172431855957</v>
      </c>
      <c r="MP81" s="89">
        <f t="shared" si="595"/>
        <v>2.2336469398195433</v>
      </c>
      <c r="MQ81" s="89">
        <f t="shared" si="595"/>
        <v>2.2387884442093595</v>
      </c>
      <c r="MR81" s="89">
        <f t="shared" si="595"/>
        <v>2.2439417835346434</v>
      </c>
      <c r="MS81" s="89">
        <f t="shared" si="595"/>
        <v>2.2491069850375576</v>
      </c>
      <c r="MT81" s="89">
        <f t="shared" si="595"/>
        <v>2.2542840760229712</v>
      </c>
      <c r="MU81" s="89">
        <f t="shared" si="595"/>
        <v>2.2594730838586057</v>
      </c>
      <c r="MV81" s="89">
        <f t="shared" si="595"/>
        <v>2.2646740359751782</v>
      </c>
      <c r="MW81" s="89">
        <f t="shared" si="595"/>
        <v>2.2698869598665476</v>
      </c>
      <c r="MX81" s="89">
        <f t="shared" si="595"/>
        <v>2.2751118830898585</v>
      </c>
      <c r="MY81" s="89">
        <f t="shared" si="595"/>
        <v>2.280348833265688</v>
      </c>
      <c r="MZ81" s="89">
        <f t="shared" si="595"/>
        <v>2.2855978380781923</v>
      </c>
      <c r="NA81" s="89">
        <f t="shared" si="595"/>
        <v>2.2908589252752507</v>
      </c>
      <c r="NB81" s="89">
        <f t="shared" si="595"/>
        <v>2.2961321226686149</v>
      </c>
      <c r="NC81" s="89">
        <f t="shared" si="595"/>
        <v>2.3014174581340545</v>
      </c>
      <c r="ND81" s="89">
        <f t="shared" si="595"/>
        <v>2.3067149596115044</v>
      </c>
      <c r="NE81" s="89">
        <f t="shared" si="595"/>
        <v>2.3120246551052137</v>
      </c>
      <c r="NF81" s="89">
        <f t="shared" si="595"/>
        <v>2.317346572683892</v>
      </c>
      <c r="NG81" s="89">
        <f t="shared" si="595"/>
        <v>2.3226807404808594</v>
      </c>
      <c r="NH81" s="89">
        <f t="shared" si="595"/>
        <v>2.3280271866941935</v>
      </c>
      <c r="NI81" s="89">
        <f t="shared" si="595"/>
        <v>2.3333859395868806</v>
      </c>
      <c r="NJ81" s="89">
        <f t="shared" si="595"/>
        <v>2.3387570274869631</v>
      </c>
      <c r="NK81" s="89">
        <f t="shared" si="595"/>
        <v>2.3441404787876907</v>
      </c>
      <c r="NL81" s="89">
        <f t="shared" si="595"/>
        <v>2.3495363219476695</v>
      </c>
      <c r="NM81" s="89">
        <f t="shared" si="595"/>
        <v>2.3549445854910127</v>
      </c>
      <c r="NN81" s="89">
        <f t="shared" si="595"/>
        <v>2.3603652980074923</v>
      </c>
      <c r="NO81" s="89">
        <f t="shared" si="595"/>
        <v>2.3657984881526888</v>
      </c>
      <c r="NP81" s="89">
        <f t="shared" si="595"/>
        <v>2.3712441846481433</v>
      </c>
      <c r="NQ81" s="89">
        <f t="shared" si="595"/>
        <v>2.3767024162815096</v>
      </c>
      <c r="NR81" s="89">
        <f t="shared" si="595"/>
        <v>2.3821732119067058</v>
      </c>
      <c r="NS81" s="89">
        <f t="shared" si="595"/>
        <v>2.387656600444068</v>
      </c>
      <c r="NT81" s="89">
        <f t="shared" si="595"/>
        <v>2.3931526108805019</v>
      </c>
      <c r="NU81" s="89">
        <f t="shared" si="595"/>
        <v>2.3986612722696363</v>
      </c>
      <c r="NV81" s="89">
        <f t="shared" si="595"/>
        <v>2.4041826137319773</v>
      </c>
      <c r="NW81" s="89">
        <f t="shared" si="595"/>
        <v>2.4097166644550612</v>
      </c>
      <c r="NX81" s="89">
        <f t="shared" si="595"/>
        <v>2.4152634536936102</v>
      </c>
      <c r="NY81" s="89">
        <f t="shared" si="595"/>
        <v>2.420823010769686</v>
      </c>
      <c r="NZ81" s="89">
        <f t="shared" si="595"/>
        <v>2.4263953650728447</v>
      </c>
      <c r="OA81" s="89">
        <f t="shared" si="595"/>
        <v>2.4319805460602928</v>
      </c>
      <c r="OB81" s="89">
        <f t="shared" si="595"/>
        <v>2.4375785832570429</v>
      </c>
      <c r="OC81" s="89">
        <f t="shared" si="595"/>
        <v>2.4431895062560693</v>
      </c>
      <c r="OD81" s="89">
        <f t="shared" si="595"/>
        <v>2.4488133447184643</v>
      </c>
      <c r="OE81" s="89">
        <f t="shared" si="595"/>
        <v>2.4544501283735962</v>
      </c>
      <c r="OF81" s="89">
        <f t="shared" si="595"/>
        <v>2.4600998870192652</v>
      </c>
      <c r="OG81" s="89">
        <f t="shared" si="595"/>
        <v>2.4657626505218615</v>
      </c>
      <c r="OH81" s="89">
        <f t="shared" si="595"/>
        <v>2.4714384488165226</v>
      </c>
      <c r="OI81" s="89">
        <f t="shared" si="595"/>
        <v>2.4771273119072927</v>
      </c>
      <c r="OJ81" s="89">
        <f t="shared" si="595"/>
        <v>2.4828292698672798</v>
      </c>
      <c r="OK81" s="89">
        <f t="shared" si="595"/>
        <v>2.488544352838816</v>
      </c>
      <c r="OL81" s="89">
        <f t="shared" si="595"/>
        <v>2.4942725910336163</v>
      </c>
      <c r="OM81" s="89">
        <f t="shared" si="595"/>
        <v>2.5000140147329382</v>
      </c>
      <c r="ON81" s="85" t="s">
        <v>62</v>
      </c>
    </row>
    <row r="82" spans="3:404" x14ac:dyDescent="0.25">
      <c r="D82" s="73" t="str">
        <f t="shared" si="571"/>
        <v>E-369.1 - Labor</v>
      </c>
      <c r="G82" s="88"/>
      <c r="H82" s="91">
        <v>1</v>
      </c>
      <c r="I82" s="89">
        <f t="shared" ref="I82:AN82" si="596">+H82*(1+H65)^(0.0833333333333333)</f>
        <v>1.0019472495092618</v>
      </c>
      <c r="J82" s="89">
        <f t="shared" si="596"/>
        <v>1.0038982907991749</v>
      </c>
      <c r="K82" s="89">
        <f t="shared" si="596"/>
        <v>1.0058531312532824</v>
      </c>
      <c r="L82" s="89">
        <f t="shared" si="596"/>
        <v>1.0078117782695049</v>
      </c>
      <c r="M82" s="89">
        <f t="shared" si="596"/>
        <v>1.0097742392601685</v>
      </c>
      <c r="N82" s="89">
        <f t="shared" si="596"/>
        <v>1.0117405216520332</v>
      </c>
      <c r="O82" s="89">
        <f t="shared" si="596"/>
        <v>1.0137106328863204</v>
      </c>
      <c r="P82" s="89">
        <f t="shared" si="596"/>
        <v>1.0156845804187418</v>
      </c>
      <c r="Q82" s="89">
        <f t="shared" si="596"/>
        <v>1.017662371719527</v>
      </c>
      <c r="R82" s="89">
        <f t="shared" si="596"/>
        <v>1.0196440142734522</v>
      </c>
      <c r="S82" s="89">
        <f t="shared" si="596"/>
        <v>1.021629515579868</v>
      </c>
      <c r="T82" s="89">
        <f t="shared" si="596"/>
        <v>1.0236188831527284</v>
      </c>
      <c r="U82" s="89">
        <f t="shared" si="596"/>
        <v>1.026070846015676</v>
      </c>
      <c r="V82" s="89">
        <f t="shared" si="596"/>
        <v>1.0285286822773858</v>
      </c>
      <c r="W82" s="89">
        <f t="shared" si="596"/>
        <v>1.030992406006918</v>
      </c>
      <c r="X82" s="89">
        <f t="shared" si="596"/>
        <v>1.0334620313070335</v>
      </c>
      <c r="Y82" s="89">
        <f t="shared" si="596"/>
        <v>1.035937572314275</v>
      </c>
      <c r="Z82" s="89">
        <f t="shared" si="596"/>
        <v>1.0384190431990474</v>
      </c>
      <c r="AA82" s="89">
        <f t="shared" si="596"/>
        <v>1.0409064581656995</v>
      </c>
      <c r="AB82" s="89">
        <f t="shared" si="596"/>
        <v>1.0433998314526045</v>
      </c>
      <c r="AC82" s="89">
        <f t="shared" si="596"/>
        <v>1.0458991773322428</v>
      </c>
      <c r="AD82" s="89">
        <f t="shared" si="596"/>
        <v>1.0484045101112822</v>
      </c>
      <c r="AE82" s="89">
        <f t="shared" si="596"/>
        <v>1.0509158441306607</v>
      </c>
      <c r="AF82" s="89">
        <f t="shared" si="596"/>
        <v>1.0534331937656687</v>
      </c>
      <c r="AG82" s="89">
        <f t="shared" si="596"/>
        <v>1.0559902781980304</v>
      </c>
      <c r="AH82" s="89">
        <f t="shared" si="596"/>
        <v>1.0585535696502895</v>
      </c>
      <c r="AI82" s="89">
        <f t="shared" si="596"/>
        <v>1.0611230831892522</v>
      </c>
      <c r="AJ82" s="89">
        <f t="shared" si="596"/>
        <v>1.063698833918298</v>
      </c>
      <c r="AK82" s="89">
        <f t="shared" si="596"/>
        <v>1.0662808369774677</v>
      </c>
      <c r="AL82" s="89">
        <f t="shared" si="596"/>
        <v>1.0688691075435528</v>
      </c>
      <c r="AM82" s="89">
        <f t="shared" si="596"/>
        <v>1.0714636608301848</v>
      </c>
      <c r="AN82" s="89">
        <f t="shared" si="596"/>
        <v>1.0740645120879244</v>
      </c>
      <c r="AO82" s="89">
        <f t="shared" ref="AO82:BT82" si="597">+AN82*(1+AN65)^(0.0833333333333333)</f>
        <v>1.0766716766043514</v>
      </c>
      <c r="AP82" s="89">
        <f t="shared" si="597"/>
        <v>1.0792851697041541</v>
      </c>
      <c r="AQ82" s="89">
        <f t="shared" si="597"/>
        <v>1.08190500674922</v>
      </c>
      <c r="AR82" s="89">
        <f t="shared" si="597"/>
        <v>1.0845312031387253</v>
      </c>
      <c r="AS82" s="89">
        <f t="shared" si="597"/>
        <v>1.0872046617926927</v>
      </c>
      <c r="AT82" s="89">
        <f t="shared" si="597"/>
        <v>1.0898847107422218</v>
      </c>
      <c r="AU82" s="89">
        <f t="shared" si="597"/>
        <v>1.0925713662329333</v>
      </c>
      <c r="AV82" s="89">
        <f t="shared" si="597"/>
        <v>1.0952646445504948</v>
      </c>
      <c r="AW82" s="89">
        <f t="shared" si="597"/>
        <v>1.0979645620207195</v>
      </c>
      <c r="AX82" s="89">
        <f t="shared" si="597"/>
        <v>1.100671135009665</v>
      </c>
      <c r="AY82" s="89">
        <f t="shared" si="597"/>
        <v>1.1033843799237326</v>
      </c>
      <c r="AZ82" s="89">
        <f t="shared" si="597"/>
        <v>1.1061043132097665</v>
      </c>
      <c r="BA82" s="89">
        <f t="shared" si="597"/>
        <v>1.1088309513551542</v>
      </c>
      <c r="BB82" s="89">
        <f t="shared" si="597"/>
        <v>1.1115643108879256</v>
      </c>
      <c r="BC82" s="89">
        <f t="shared" si="597"/>
        <v>1.1143044083768538</v>
      </c>
      <c r="BD82" s="89">
        <f t="shared" si="597"/>
        <v>1.117051260431555</v>
      </c>
      <c r="BE82" s="89">
        <f t="shared" si="597"/>
        <v>1.1198238605359641</v>
      </c>
      <c r="BF82" s="89">
        <f t="shared" si="597"/>
        <v>1.1226033424296082</v>
      </c>
      <c r="BG82" s="89">
        <f t="shared" si="597"/>
        <v>1.1253897231935741</v>
      </c>
      <c r="BH82" s="89">
        <f t="shared" si="597"/>
        <v>1.1281830199513452</v>
      </c>
      <c r="BI82" s="89">
        <f t="shared" si="597"/>
        <v>1.1309832498689063</v>
      </c>
      <c r="BJ82" s="89">
        <f t="shared" si="597"/>
        <v>1.1337904301548496</v>
      </c>
      <c r="BK82" s="89">
        <f t="shared" si="597"/>
        <v>1.1366045780604801</v>
      </c>
      <c r="BL82" s="89">
        <f t="shared" si="597"/>
        <v>1.1394257108799219</v>
      </c>
      <c r="BM82" s="89">
        <f t="shared" si="597"/>
        <v>1.1422538459502245</v>
      </c>
      <c r="BN82" s="89">
        <f t="shared" si="597"/>
        <v>1.1450890006514687</v>
      </c>
      <c r="BO82" s="89">
        <f t="shared" si="597"/>
        <v>1.1479311924068742</v>
      </c>
      <c r="BP82" s="89">
        <f t="shared" si="597"/>
        <v>1.1507804386829066</v>
      </c>
      <c r="BQ82" s="89">
        <f t="shared" si="597"/>
        <v>1.1536242845124445</v>
      </c>
      <c r="BR82" s="89">
        <f t="shared" si="597"/>
        <v>1.1564751581457495</v>
      </c>
      <c r="BS82" s="89">
        <f t="shared" si="597"/>
        <v>1.1593330769501577</v>
      </c>
      <c r="BT82" s="89">
        <f t="shared" si="597"/>
        <v>1.1621980583359237</v>
      </c>
      <c r="BU82" s="89">
        <f t="shared" ref="BU82:CM82" si="598">+BT82*(1+BT65)^(0.0833333333333333)</f>
        <v>1.1650701197563267</v>
      </c>
      <c r="BV82" s="89">
        <f t="shared" si="598"/>
        <v>1.1679492787077774</v>
      </c>
      <c r="BW82" s="89">
        <f t="shared" si="598"/>
        <v>1.1708355527299239</v>
      </c>
      <c r="BX82" s="89">
        <f t="shared" si="598"/>
        <v>1.1737289594057592</v>
      </c>
      <c r="BY82" s="89">
        <f t="shared" si="598"/>
        <v>1.1766295163617275</v>
      </c>
      <c r="BZ82" s="89">
        <f t="shared" si="598"/>
        <v>1.1795372412678322</v>
      </c>
      <c r="CA82" s="89">
        <f t="shared" si="598"/>
        <v>1.1824521518377438</v>
      </c>
      <c r="CB82" s="89">
        <f t="shared" si="598"/>
        <v>1.1853742658289066</v>
      </c>
      <c r="CC82" s="89">
        <f t="shared" si="598"/>
        <v>1.1882646223111129</v>
      </c>
      <c r="CD82" s="89">
        <f t="shared" si="598"/>
        <v>1.1911620264919534</v>
      </c>
      <c r="CE82" s="89">
        <f t="shared" si="598"/>
        <v>1.1940664955561788</v>
      </c>
      <c r="CF82" s="89">
        <f t="shared" si="598"/>
        <v>1.1969780467304425</v>
      </c>
      <c r="CG82" s="89">
        <f t="shared" si="598"/>
        <v>1.1998966972834024</v>
      </c>
      <c r="CH82" s="89">
        <f t="shared" si="598"/>
        <v>1.2028224645258234</v>
      </c>
      <c r="CI82" s="89">
        <f t="shared" si="598"/>
        <v>1.2057553658106801</v>
      </c>
      <c r="CJ82" s="89">
        <f t="shared" si="598"/>
        <v>1.2086954185332597</v>
      </c>
      <c r="CK82" s="89">
        <f t="shared" si="598"/>
        <v>1.211642640131265</v>
      </c>
      <c r="CL82" s="89">
        <f t="shared" si="598"/>
        <v>1.2145970480849184</v>
      </c>
      <c r="CM82" s="89">
        <f t="shared" si="598"/>
        <v>1.2175586599170649</v>
      </c>
      <c r="CN82" s="89">
        <f t="shared" ref="CN82:EY82" si="599">+CM82*(1+CM65)^(0.0833333333333333)</f>
        <v>1.2205274931932766</v>
      </c>
      <c r="CO82" s="89">
        <f t="shared" si="599"/>
        <v>1.2235370595943678</v>
      </c>
      <c r="CP82" s="89">
        <f t="shared" si="599"/>
        <v>1.2265540469589138</v>
      </c>
      <c r="CQ82" s="89">
        <f t="shared" si="599"/>
        <v>1.2295784735854638</v>
      </c>
      <c r="CR82" s="89">
        <f t="shared" si="599"/>
        <v>1.2326103578176872</v>
      </c>
      <c r="CS82" s="89">
        <f t="shared" si="599"/>
        <v>1.2356497180444852</v>
      </c>
      <c r="CT82" s="89">
        <f t="shared" si="599"/>
        <v>1.2386965727001022</v>
      </c>
      <c r="CU82" s="89">
        <f t="shared" si="599"/>
        <v>1.2417509402642377</v>
      </c>
      <c r="CV82" s="89">
        <f t="shared" si="599"/>
        <v>1.244812839262158</v>
      </c>
      <c r="CW82" s="89">
        <f t="shared" si="599"/>
        <v>1.2478822882648091</v>
      </c>
      <c r="CX82" s="89">
        <f t="shared" si="599"/>
        <v>1.250959305888929</v>
      </c>
      <c r="CY82" s="89">
        <f t="shared" si="599"/>
        <v>1.2540439107971608</v>
      </c>
      <c r="CZ82" s="89">
        <f t="shared" si="599"/>
        <v>1.2571361216981656</v>
      </c>
      <c r="DA82" s="89">
        <f t="shared" si="599"/>
        <v>1.2600298515769037</v>
      </c>
      <c r="DB82" s="89">
        <f t="shared" si="599"/>
        <v>1.2629302423672699</v>
      </c>
      <c r="DC82" s="89">
        <f t="shared" si="599"/>
        <v>1.2658373094016364</v>
      </c>
      <c r="DD82" s="89">
        <f t="shared" si="599"/>
        <v>1.2687510680476681</v>
      </c>
      <c r="DE82" s="89">
        <f t="shared" si="599"/>
        <v>1.2716715337084041</v>
      </c>
      <c r="DF82" s="89">
        <f t="shared" si="599"/>
        <v>1.2745987218223387</v>
      </c>
      <c r="DG82" s="89">
        <f t="shared" si="599"/>
        <v>1.2775326478635032</v>
      </c>
      <c r="DH82" s="89">
        <f t="shared" si="599"/>
        <v>1.2804733273415474</v>
      </c>
      <c r="DI82" s="89">
        <f t="shared" si="599"/>
        <v>1.2834207758018223</v>
      </c>
      <c r="DJ82" s="89">
        <f t="shared" si="599"/>
        <v>1.286375008825462</v>
      </c>
      <c r="DK82" s="89">
        <f t="shared" si="599"/>
        <v>1.2893360420294653</v>
      </c>
      <c r="DL82" s="89">
        <f t="shared" si="599"/>
        <v>1.2923038910667792</v>
      </c>
      <c r="DM82" s="89">
        <f t="shared" si="599"/>
        <v>1.2952785716263815</v>
      </c>
      <c r="DN82" s="89">
        <f t="shared" si="599"/>
        <v>1.2982600994333633</v>
      </c>
      <c r="DO82" s="89">
        <f t="shared" si="599"/>
        <v>1.3012484902490127</v>
      </c>
      <c r="DP82" s="89">
        <f t="shared" si="599"/>
        <v>1.3042437598708974</v>
      </c>
      <c r="DQ82" s="89">
        <f t="shared" si="599"/>
        <v>1.3072459241329488</v>
      </c>
      <c r="DR82" s="89">
        <f t="shared" si="599"/>
        <v>1.3102549989055456</v>
      </c>
      <c r="DS82" s="89">
        <f t="shared" si="599"/>
        <v>1.3132710000955976</v>
      </c>
      <c r="DT82" s="89">
        <f t="shared" si="599"/>
        <v>1.3162939436466297</v>
      </c>
      <c r="DU82" s="89">
        <f t="shared" si="599"/>
        <v>1.3193238455388663</v>
      </c>
      <c r="DV82" s="89">
        <f t="shared" si="599"/>
        <v>1.3223607217893159</v>
      </c>
      <c r="DW82" s="89">
        <f t="shared" si="599"/>
        <v>1.3254045884518555</v>
      </c>
      <c r="DX82" s="89">
        <f t="shared" si="599"/>
        <v>1.3284554616173156</v>
      </c>
      <c r="DY82" s="89">
        <f t="shared" si="599"/>
        <v>1.3315133574135656</v>
      </c>
      <c r="DZ82" s="89">
        <f t="shared" si="599"/>
        <v>1.3345782920055982</v>
      </c>
      <c r="EA82" s="89">
        <f t="shared" si="599"/>
        <v>1.3376502815956157</v>
      </c>
      <c r="EB82" s="89">
        <f t="shared" si="599"/>
        <v>1.3407293424231153</v>
      </c>
      <c r="EC82" s="89">
        <f t="shared" si="599"/>
        <v>1.3438154907649749</v>
      </c>
      <c r="ED82" s="89">
        <f t="shared" si="599"/>
        <v>1.3469087429355391</v>
      </c>
      <c r="EE82" s="89">
        <f t="shared" si="599"/>
        <v>1.350009115286706</v>
      </c>
      <c r="EF82" s="89">
        <f t="shared" si="599"/>
        <v>1.3531166242080126</v>
      </c>
      <c r="EG82" s="89">
        <f t="shared" si="599"/>
        <v>1.3562312861267225</v>
      </c>
      <c r="EH82" s="89">
        <f t="shared" si="599"/>
        <v>1.3593531175079121</v>
      </c>
      <c r="EI82" s="89">
        <f t="shared" si="599"/>
        <v>1.3624821348545577</v>
      </c>
      <c r="EJ82" s="89">
        <f t="shared" si="599"/>
        <v>1.3656183547076231</v>
      </c>
      <c r="EK82" s="89">
        <f t="shared" si="599"/>
        <v>1.3687617936461467</v>
      </c>
      <c r="EL82" s="89">
        <f t="shared" si="599"/>
        <v>1.3719124682873292</v>
      </c>
      <c r="EM82" s="89">
        <f t="shared" si="599"/>
        <v>1.3750703952866214</v>
      </c>
      <c r="EN82" s="89">
        <f t="shared" si="599"/>
        <v>1.3782355913378128</v>
      </c>
      <c r="EO82" s="89">
        <f t="shared" si="599"/>
        <v>1.3814080731731189</v>
      </c>
      <c r="EP82" s="89">
        <f t="shared" si="599"/>
        <v>1.38458785756327</v>
      </c>
      <c r="EQ82" s="89">
        <f t="shared" si="599"/>
        <v>1.3877749613176005</v>
      </c>
      <c r="ER82" s="89">
        <f t="shared" si="599"/>
        <v>1.3909694012841369</v>
      </c>
      <c r="ES82" s="89">
        <f t="shared" si="599"/>
        <v>1.3941711943496875</v>
      </c>
      <c r="ET82" s="89">
        <f t="shared" si="599"/>
        <v>1.3973803574399311</v>
      </c>
      <c r="EU82" s="89">
        <f t="shared" si="599"/>
        <v>1.4005969075195066</v>
      </c>
      <c r="EV82" s="89">
        <f t="shared" si="599"/>
        <v>1.4038208615921035</v>
      </c>
      <c r="EW82" s="89">
        <f t="shared" si="599"/>
        <v>1.4070522367005505</v>
      </c>
      <c r="EX82" s="89">
        <f t="shared" si="599"/>
        <v>1.4102910499269061</v>
      </c>
      <c r="EY82" s="89">
        <f t="shared" si="599"/>
        <v>1.4135373183925499</v>
      </c>
      <c r="EZ82" s="89">
        <f t="shared" ref="EZ82:HK82" si="600">+EY82*(1+EY65)^(0.0833333333333333)</f>
        <v>1.4167910592582713</v>
      </c>
      <c r="FA82" s="89">
        <f t="shared" si="600"/>
        <v>1.4200522897243615</v>
      </c>
      <c r="FB82" s="89">
        <f t="shared" si="600"/>
        <v>1.4233210270307042</v>
      </c>
      <c r="FC82" s="89">
        <f t="shared" si="600"/>
        <v>1.4265972884568665</v>
      </c>
      <c r="FD82" s="89">
        <f t="shared" si="600"/>
        <v>1.4298810913221902</v>
      </c>
      <c r="FE82" s="89">
        <f t="shared" si="600"/>
        <v>1.4331724529858836</v>
      </c>
      <c r="FF82" s="89">
        <f t="shared" si="600"/>
        <v>1.4364713908471134</v>
      </c>
      <c r="FG82" s="89">
        <f t="shared" si="600"/>
        <v>1.4397779223450959</v>
      </c>
      <c r="FH82" s="89">
        <f t="shared" si="600"/>
        <v>1.4430920649591905</v>
      </c>
      <c r="FI82" s="89">
        <f t="shared" si="600"/>
        <v>1.4464138362089907</v>
      </c>
      <c r="FJ82" s="89">
        <f t="shared" si="600"/>
        <v>1.4497432536544175</v>
      </c>
      <c r="FK82" s="89">
        <f t="shared" si="600"/>
        <v>1.4530803348958123</v>
      </c>
      <c r="FL82" s="89">
        <f t="shared" si="600"/>
        <v>1.4564250975740296</v>
      </c>
      <c r="FM82" s="89">
        <f t="shared" si="600"/>
        <v>1.4597775593705302</v>
      </c>
      <c r="FN82" s="89">
        <f t="shared" si="600"/>
        <v>1.463137738007475</v>
      </c>
      <c r="FO82" s="89">
        <f t="shared" si="600"/>
        <v>1.4665056512478187</v>
      </c>
      <c r="FP82" s="89">
        <f t="shared" si="600"/>
        <v>1.4698813168954032</v>
      </c>
      <c r="FQ82" s="89">
        <f t="shared" si="600"/>
        <v>1.4732647527950522</v>
      </c>
      <c r="FR82" s="89">
        <f t="shared" si="600"/>
        <v>1.4766559768326655</v>
      </c>
      <c r="FS82" s="89">
        <f t="shared" si="600"/>
        <v>1.4800550069353131</v>
      </c>
      <c r="FT82" s="89">
        <f t="shared" si="600"/>
        <v>1.4834618610713308</v>
      </c>
      <c r="FU82" s="89">
        <f t="shared" si="600"/>
        <v>1.4868765572504143</v>
      </c>
      <c r="FV82" s="89">
        <f t="shared" si="600"/>
        <v>1.4902991135237149</v>
      </c>
      <c r="FW82" s="89">
        <f t="shared" si="600"/>
        <v>1.4937295479839348</v>
      </c>
      <c r="FX82" s="89">
        <f t="shared" si="600"/>
        <v>1.4971678787654226</v>
      </c>
      <c r="FY82" s="89">
        <f t="shared" si="600"/>
        <v>1.5006141240442696</v>
      </c>
      <c r="FZ82" s="89">
        <f t="shared" si="600"/>
        <v>1.5040683020384056</v>
      </c>
      <c r="GA82" s="89">
        <f t="shared" si="600"/>
        <v>1.5075304310076949</v>
      </c>
      <c r="GB82" s="89">
        <f t="shared" si="600"/>
        <v>1.5110005292540336</v>
      </c>
      <c r="GC82" s="89">
        <f t="shared" si="600"/>
        <v>1.5144786151214455</v>
      </c>
      <c r="GD82" s="89">
        <f t="shared" si="600"/>
        <v>1.5179647069961797</v>
      </c>
      <c r="GE82" s="89">
        <f t="shared" si="600"/>
        <v>1.5214588233068074</v>
      </c>
      <c r="GF82" s="89">
        <f t="shared" si="600"/>
        <v>1.5249609825243193</v>
      </c>
      <c r="GG82" s="89">
        <f t="shared" si="600"/>
        <v>1.5284712031622241</v>
      </c>
      <c r="GH82" s="89">
        <f t="shared" si="600"/>
        <v>1.5319895037766449</v>
      </c>
      <c r="GI82" s="89">
        <f t="shared" si="600"/>
        <v>1.5355159029664185</v>
      </c>
      <c r="GJ82" s="89">
        <f t="shared" si="600"/>
        <v>1.5390504193731933</v>
      </c>
      <c r="GK82" s="89">
        <f t="shared" si="600"/>
        <v>1.5425930716815277</v>
      </c>
      <c r="GL82" s="89">
        <f t="shared" si="600"/>
        <v>1.5461438786189892</v>
      </c>
      <c r="GM82" s="89">
        <f t="shared" si="600"/>
        <v>1.5497028589562529</v>
      </c>
      <c r="GN82" s="89">
        <f t="shared" si="600"/>
        <v>1.5532700315072014</v>
      </c>
      <c r="GO82" s="89">
        <f t="shared" si="600"/>
        <v>1.5568454151290236</v>
      </c>
      <c r="GP82" s="89">
        <f t="shared" si="600"/>
        <v>1.560429028722315</v>
      </c>
      <c r="GQ82" s="89">
        <f t="shared" si="600"/>
        <v>1.5640208912311773</v>
      </c>
      <c r="GR82" s="89">
        <f t="shared" si="600"/>
        <v>1.567621021643318</v>
      </c>
      <c r="GS82" s="89">
        <f t="shared" si="600"/>
        <v>1.5712294389901518</v>
      </c>
      <c r="GT82" s="89">
        <f t="shared" si="600"/>
        <v>1.5748461623469008</v>
      </c>
      <c r="GU82" s="89">
        <f t="shared" si="600"/>
        <v>1.578471210832695</v>
      </c>
      <c r="GV82" s="89">
        <f t="shared" si="600"/>
        <v>1.5821046036106738</v>
      </c>
      <c r="GW82" s="89">
        <f t="shared" si="600"/>
        <v>1.5857463598880872</v>
      </c>
      <c r="GX82" s="89">
        <f t="shared" si="600"/>
        <v>1.5893964989163969</v>
      </c>
      <c r="GY82" s="89">
        <f t="shared" si="600"/>
        <v>1.5930550399913788</v>
      </c>
      <c r="GZ82" s="89">
        <f t="shared" si="600"/>
        <v>1.5967220024532243</v>
      </c>
      <c r="HA82" s="89">
        <f t="shared" si="600"/>
        <v>1.6003974056866435</v>
      </c>
      <c r="HB82" s="89">
        <f t="shared" si="600"/>
        <v>1.6040812691209663</v>
      </c>
      <c r="HC82" s="89">
        <f t="shared" si="600"/>
        <v>1.6077736122302464</v>
      </c>
      <c r="HD82" s="89">
        <f t="shared" si="600"/>
        <v>1.6114744545333637</v>
      </c>
      <c r="HE82" s="89">
        <f t="shared" si="600"/>
        <v>1.6151838155941272</v>
      </c>
      <c r="HF82" s="89">
        <f t="shared" si="600"/>
        <v>1.6189017150213787</v>
      </c>
      <c r="HG82" s="89">
        <f t="shared" si="600"/>
        <v>1.622628172469097</v>
      </c>
      <c r="HH82" s="89">
        <f t="shared" si="600"/>
        <v>1.6263632076365004</v>
      </c>
      <c r="HI82" s="89">
        <f t="shared" si="600"/>
        <v>1.6301068402681527</v>
      </c>
      <c r="HJ82" s="89">
        <f t="shared" si="600"/>
        <v>1.6338590901540659</v>
      </c>
      <c r="HK82" s="89">
        <f t="shared" si="600"/>
        <v>1.6376199771298057</v>
      </c>
      <c r="HL82" s="89">
        <f t="shared" ref="HL82:JW82" si="601">+HK82*(1+HK65)^(0.0833333333333333)</f>
        <v>1.6413895210765961</v>
      </c>
      <c r="HM82" s="89">
        <f t="shared" si="601"/>
        <v>1.6451677419214246</v>
      </c>
      <c r="HN82" s="89">
        <f t="shared" si="601"/>
        <v>1.6489546596371476</v>
      </c>
      <c r="HO82" s="89">
        <f t="shared" si="601"/>
        <v>1.6527502942425958</v>
      </c>
      <c r="HP82" s="89">
        <f t="shared" si="601"/>
        <v>1.65655466580268</v>
      </c>
      <c r="HQ82" s="89">
        <f t="shared" si="601"/>
        <v>1.6603677944284971</v>
      </c>
      <c r="HR82" s="89">
        <f t="shared" si="601"/>
        <v>1.6641897002774373</v>
      </c>
      <c r="HS82" s="89">
        <f t="shared" si="601"/>
        <v>1.6680204035532893</v>
      </c>
      <c r="HT82" s="89">
        <f t="shared" si="601"/>
        <v>1.6718599245063479</v>
      </c>
      <c r="HU82" s="89">
        <f t="shared" si="601"/>
        <v>1.6757082834335209</v>
      </c>
      <c r="HV82" s="89">
        <f t="shared" si="601"/>
        <v>1.6795655006784365</v>
      </c>
      <c r="HW82" s="89">
        <f t="shared" si="601"/>
        <v>1.6834315966315505</v>
      </c>
      <c r="HX82" s="89">
        <f t="shared" si="601"/>
        <v>1.6873065917302548</v>
      </c>
      <c r="HY82" s="89">
        <f t="shared" si="601"/>
        <v>1.6911905064589843</v>
      </c>
      <c r="HZ82" s="89">
        <f t="shared" si="601"/>
        <v>1.6950833613493266</v>
      </c>
      <c r="IA82" s="89">
        <f t="shared" si="601"/>
        <v>1.698985176980129</v>
      </c>
      <c r="IB82" s="89">
        <f t="shared" si="601"/>
        <v>1.7028959739776086</v>
      </c>
      <c r="IC82" s="89">
        <f t="shared" si="601"/>
        <v>1.7068157730154609</v>
      </c>
      <c r="ID82" s="89">
        <f t="shared" si="601"/>
        <v>1.7107445948149687</v>
      </c>
      <c r="IE82" s="89">
        <f t="shared" si="601"/>
        <v>1.7146824601451118</v>
      </c>
      <c r="IF82" s="89">
        <f t="shared" si="601"/>
        <v>1.7186293898226772</v>
      </c>
      <c r="IG82" s="89">
        <f t="shared" si="601"/>
        <v>1.722585404712369</v>
      </c>
      <c r="IH82" s="89">
        <f t="shared" si="601"/>
        <v>1.7265505257269183</v>
      </c>
      <c r="II82" s="89">
        <f t="shared" si="601"/>
        <v>1.7305247738271941</v>
      </c>
      <c r="IJ82" s="89">
        <f t="shared" si="601"/>
        <v>1.7345081700223139</v>
      </c>
      <c r="IK82" s="89">
        <f t="shared" si="601"/>
        <v>1.7385007353697552</v>
      </c>
      <c r="IL82" s="89">
        <f t="shared" si="601"/>
        <v>1.7425024909754663</v>
      </c>
      <c r="IM82" s="89">
        <f t="shared" si="601"/>
        <v>1.7465134579939781</v>
      </c>
      <c r="IN82" s="89">
        <f t="shared" si="601"/>
        <v>1.750533657628516</v>
      </c>
      <c r="IO82" s="89">
        <f t="shared" si="601"/>
        <v>1.7545631111311117</v>
      </c>
      <c r="IP82" s="89">
        <f t="shared" si="601"/>
        <v>1.7586018398027159</v>
      </c>
      <c r="IQ82" s="89">
        <f t="shared" si="601"/>
        <v>1.7626498649933107</v>
      </c>
      <c r="IR82" s="89">
        <f t="shared" si="601"/>
        <v>1.7667072081020225</v>
      </c>
      <c r="IS82" s="89">
        <f t="shared" si="601"/>
        <v>1.7707738905772352</v>
      </c>
      <c r="IT82" s="89">
        <f t="shared" si="601"/>
        <v>1.7748499339167034</v>
      </c>
      <c r="IU82" s="89">
        <f t="shared" si="601"/>
        <v>1.778935359667666</v>
      </c>
      <c r="IV82" s="89">
        <f t="shared" si="601"/>
        <v>1.7830301894269607</v>
      </c>
      <c r="IW82" s="89">
        <f t="shared" si="601"/>
        <v>1.7871344448411375</v>
      </c>
      <c r="IX82" s="89">
        <f t="shared" si="601"/>
        <v>1.7912481476065731</v>
      </c>
      <c r="IY82" s="89">
        <f t="shared" si="601"/>
        <v>1.7953713194695864</v>
      </c>
      <c r="IZ82" s="89">
        <f t="shared" si="601"/>
        <v>1.7995039822265522</v>
      </c>
      <c r="JA82" s="89">
        <f t="shared" si="601"/>
        <v>1.8036461577240177</v>
      </c>
      <c r="JB82" s="89">
        <f t="shared" si="601"/>
        <v>1.8077978678588174</v>
      </c>
      <c r="JC82" s="89">
        <f t="shared" si="601"/>
        <v>1.8119591345781887</v>
      </c>
      <c r="JD82" s="89">
        <f t="shared" si="601"/>
        <v>1.816129979879888</v>
      </c>
      <c r="JE82" s="89">
        <f t="shared" si="601"/>
        <v>1.8203104258123073</v>
      </c>
      <c r="JF82" s="89">
        <f t="shared" si="601"/>
        <v>1.8245004944745904</v>
      </c>
      <c r="JG82" s="89">
        <f t="shared" si="601"/>
        <v>1.8287002080167498</v>
      </c>
      <c r="JH82" s="89">
        <f t="shared" si="601"/>
        <v>1.8329095886397839</v>
      </c>
      <c r="JI82" s="89">
        <f t="shared" si="601"/>
        <v>1.8371286585957947</v>
      </c>
      <c r="JJ82" s="89">
        <f t="shared" si="601"/>
        <v>1.8413574401881043</v>
      </c>
      <c r="JK82" s="89">
        <f t="shared" si="601"/>
        <v>1.8455959557713741</v>
      </c>
      <c r="JL82" s="89">
        <f t="shared" si="601"/>
        <v>1.8498442277517222</v>
      </c>
      <c r="JM82" s="89">
        <f t="shared" si="601"/>
        <v>1.8541022785868422</v>
      </c>
      <c r="JN82" s="89">
        <f t="shared" si="601"/>
        <v>1.8583701307861216</v>
      </c>
      <c r="JO82" s="89">
        <f t="shared" si="601"/>
        <v>1.862647806910761</v>
      </c>
      <c r="JP82" s="89">
        <f t="shared" si="601"/>
        <v>1.8669353295738937</v>
      </c>
      <c r="JQ82" s="89">
        <f t="shared" si="601"/>
        <v>1.8712327214407045</v>
      </c>
      <c r="JR82" s="89">
        <f t="shared" si="601"/>
        <v>1.8755400052285498</v>
      </c>
      <c r="JS82" s="89">
        <f t="shared" si="601"/>
        <v>1.8798572037070782</v>
      </c>
      <c r="JT82" s="89">
        <f t="shared" si="601"/>
        <v>1.8841843396983502</v>
      </c>
      <c r="JU82" s="89">
        <f t="shared" si="601"/>
        <v>1.8885214360769591</v>
      </c>
      <c r="JV82" s="89">
        <f t="shared" si="601"/>
        <v>1.8928685157701519</v>
      </c>
      <c r="JW82" s="89">
        <f t="shared" si="601"/>
        <v>1.8972256017579505</v>
      </c>
      <c r="JX82" s="89">
        <f t="shared" ref="JX82:MI82" si="602">+JW82*(1+JW65)^(0.0833333333333333)</f>
        <v>1.9015927170732736</v>
      </c>
      <c r="JY82" s="89">
        <f t="shared" si="602"/>
        <v>1.9059698848020574</v>
      </c>
      <c r="JZ82" s="89">
        <f t="shared" si="602"/>
        <v>1.9103571280833789</v>
      </c>
      <c r="KA82" s="89">
        <f t="shared" si="602"/>
        <v>1.9147544701095771</v>
      </c>
      <c r="KB82" s="89">
        <f t="shared" si="602"/>
        <v>1.9191619341263764</v>
      </c>
      <c r="KC82" s="89">
        <f t="shared" si="602"/>
        <v>1.9235795434330092</v>
      </c>
      <c r="KD82" s="89">
        <f t="shared" si="602"/>
        <v>1.9280073213823392</v>
      </c>
      <c r="KE82" s="89">
        <f t="shared" si="602"/>
        <v>1.9324452913809846</v>
      </c>
      <c r="KF82" s="89">
        <f t="shared" si="602"/>
        <v>1.9368934768894419</v>
      </c>
      <c r="KG82" s="89">
        <f t="shared" si="602"/>
        <v>1.9413519014222098</v>
      </c>
      <c r="KH82" s="89">
        <f t="shared" si="602"/>
        <v>1.9458205885479141</v>
      </c>
      <c r="KI82" s="89">
        <f t="shared" si="602"/>
        <v>1.9502995618894317</v>
      </c>
      <c r="KJ82" s="89">
        <f t="shared" si="602"/>
        <v>1.9547888451240154</v>
      </c>
      <c r="KK82" s="89">
        <f t="shared" si="602"/>
        <v>1.9592884619834197</v>
      </c>
      <c r="KL82" s="89">
        <f t="shared" si="602"/>
        <v>1.9637984362540257</v>
      </c>
      <c r="KM82" s="89">
        <f t="shared" si="602"/>
        <v>1.9683187917769671</v>
      </c>
      <c r="KN82" s="89">
        <f t="shared" si="602"/>
        <v>1.9728495524482559</v>
      </c>
      <c r="KO82" s="89">
        <f t="shared" si="602"/>
        <v>1.9773907422189092</v>
      </c>
      <c r="KP82" s="89">
        <f t="shared" si="602"/>
        <v>1.9819423850950757</v>
      </c>
      <c r="KQ82" s="89">
        <f t="shared" si="602"/>
        <v>1.986504505138162</v>
      </c>
      <c r="KR82" s="89">
        <f t="shared" si="602"/>
        <v>1.9910771264649607</v>
      </c>
      <c r="KS82" s="89">
        <f t="shared" si="602"/>
        <v>1.9956602732477775</v>
      </c>
      <c r="KT82" s="89">
        <f t="shared" si="602"/>
        <v>2.0002539697145587</v>
      </c>
      <c r="KU82" s="89">
        <f t="shared" si="602"/>
        <v>2.0048582401490194</v>
      </c>
      <c r="KV82" s="89">
        <f t="shared" si="602"/>
        <v>2.0094731088907722</v>
      </c>
      <c r="KW82" s="89">
        <f t="shared" si="602"/>
        <v>2.0140986003354562</v>
      </c>
      <c r="KX82" s="89">
        <f t="shared" si="602"/>
        <v>2.0187347389348642</v>
      </c>
      <c r="KY82" s="89">
        <f t="shared" si="602"/>
        <v>2.0233815491970746</v>
      </c>
      <c r="KZ82" s="89">
        <f t="shared" si="602"/>
        <v>2.0280390556865786</v>
      </c>
      <c r="LA82" s="89">
        <f t="shared" si="602"/>
        <v>2.0327072830244108</v>
      </c>
      <c r="LB82" s="89">
        <f t="shared" si="602"/>
        <v>2.0373862558882805</v>
      </c>
      <c r="LC82" s="89">
        <f t="shared" si="602"/>
        <v>2.0420759990127006</v>
      </c>
      <c r="LD82" s="89">
        <f t="shared" si="602"/>
        <v>2.0467765371891193</v>
      </c>
      <c r="LE82" s="89">
        <f t="shared" si="602"/>
        <v>2.05148789526605</v>
      </c>
      <c r="LF82" s="89">
        <f t="shared" si="602"/>
        <v>2.0562100981492044</v>
      </c>
      <c r="LG82" s="89">
        <f t="shared" si="602"/>
        <v>2.060943170801623</v>
      </c>
      <c r="LH82" s="89">
        <f t="shared" si="602"/>
        <v>2.0656871382438071</v>
      </c>
      <c r="LI82" s="89">
        <f t="shared" si="602"/>
        <v>2.0704420255538514</v>
      </c>
      <c r="LJ82" s="89">
        <f t="shared" si="602"/>
        <v>2.0752078578675763</v>
      </c>
      <c r="LK82" s="89">
        <f t="shared" si="602"/>
        <v>2.0799846603786611</v>
      </c>
      <c r="LL82" s="89">
        <f t="shared" si="602"/>
        <v>2.0847724583387772</v>
      </c>
      <c r="LM82" s="89">
        <f t="shared" si="602"/>
        <v>2.0895712770577206</v>
      </c>
      <c r="LN82" s="89">
        <f t="shared" si="602"/>
        <v>2.0943811419035474</v>
      </c>
      <c r="LO82" s="89">
        <f t="shared" si="602"/>
        <v>2.0992020783027061</v>
      </c>
      <c r="LP82" s="89">
        <f t="shared" si="602"/>
        <v>2.1040341117401735</v>
      </c>
      <c r="LQ82" s="89">
        <f t="shared" si="602"/>
        <v>2.1088772677595888</v>
      </c>
      <c r="LR82" s="89">
        <f t="shared" si="602"/>
        <v>2.1137315719633882</v>
      </c>
      <c r="LS82" s="89">
        <f t="shared" si="602"/>
        <v>2.1185970500129412</v>
      </c>
      <c r="LT82" s="89">
        <f t="shared" si="602"/>
        <v>2.1234737276286855</v>
      </c>
      <c r="LU82" s="89">
        <f t="shared" si="602"/>
        <v>2.1283616305902631</v>
      </c>
      <c r="LV82" s="89">
        <f t="shared" si="602"/>
        <v>2.1332607847366565</v>
      </c>
      <c r="LW82" s="89">
        <f t="shared" si="602"/>
        <v>2.1381712159663264</v>
      </c>
      <c r="LX82" s="89">
        <f t="shared" si="602"/>
        <v>2.1430929502373468</v>
      </c>
      <c r="LY82" s="89">
        <f t="shared" si="602"/>
        <v>2.1480260135675433</v>
      </c>
      <c r="LZ82" s="89">
        <f t="shared" si="602"/>
        <v>2.1529704320346306</v>
      </c>
      <c r="MA82" s="89">
        <f t="shared" si="602"/>
        <v>2.1579262317763503</v>
      </c>
      <c r="MB82" s="89">
        <f t="shared" si="602"/>
        <v>2.1628934389906087</v>
      </c>
      <c r="MC82" s="89">
        <f t="shared" si="602"/>
        <v>2.1678720799356155</v>
      </c>
      <c r="MD82" s="89">
        <f t="shared" si="602"/>
        <v>2.1728621809300233</v>
      </c>
      <c r="ME82" s="89">
        <f t="shared" si="602"/>
        <v>2.1778637683530651</v>
      </c>
      <c r="MF82" s="89">
        <f t="shared" si="602"/>
        <v>2.1828768686446955</v>
      </c>
      <c r="MG82" s="89">
        <f t="shared" si="602"/>
        <v>2.1879015083057296</v>
      </c>
      <c r="MH82" s="89">
        <f t="shared" si="602"/>
        <v>2.1929377138979831</v>
      </c>
      <c r="MI82" s="89">
        <f t="shared" si="602"/>
        <v>2.1979855120444132</v>
      </c>
      <c r="MJ82" s="89">
        <f t="shared" ref="MJ82:OM82" si="603">+MI82*(1+MI65)^(0.0833333333333333)</f>
        <v>2.2030449294292582</v>
      </c>
      <c r="MK82" s="89">
        <f t="shared" si="603"/>
        <v>2.2081159927981799</v>
      </c>
      <c r="ML82" s="89">
        <f t="shared" si="603"/>
        <v>2.2131987289584041</v>
      </c>
      <c r="MM82" s="89">
        <f t="shared" si="603"/>
        <v>2.2182931647788631</v>
      </c>
      <c r="MN82" s="89">
        <f t="shared" si="603"/>
        <v>2.2233993271903367</v>
      </c>
      <c r="MO82" s="89">
        <f t="shared" si="603"/>
        <v>2.2285172431855957</v>
      </c>
      <c r="MP82" s="89">
        <f t="shared" si="603"/>
        <v>2.2336469398195433</v>
      </c>
      <c r="MQ82" s="89">
        <f t="shared" si="603"/>
        <v>2.2387884442093595</v>
      </c>
      <c r="MR82" s="89">
        <f t="shared" si="603"/>
        <v>2.2439417835346434</v>
      </c>
      <c r="MS82" s="89">
        <f t="shared" si="603"/>
        <v>2.2491069850375576</v>
      </c>
      <c r="MT82" s="89">
        <f t="shared" si="603"/>
        <v>2.2542840760229712</v>
      </c>
      <c r="MU82" s="89">
        <f t="shared" si="603"/>
        <v>2.2594730838586057</v>
      </c>
      <c r="MV82" s="89">
        <f t="shared" si="603"/>
        <v>2.2646740359751782</v>
      </c>
      <c r="MW82" s="89">
        <f t="shared" si="603"/>
        <v>2.2698869598665476</v>
      </c>
      <c r="MX82" s="89">
        <f t="shared" si="603"/>
        <v>2.2751118830898585</v>
      </c>
      <c r="MY82" s="89">
        <f t="shared" si="603"/>
        <v>2.280348833265688</v>
      </c>
      <c r="MZ82" s="89">
        <f t="shared" si="603"/>
        <v>2.2855978380781923</v>
      </c>
      <c r="NA82" s="89">
        <f t="shared" si="603"/>
        <v>2.2908589252752507</v>
      </c>
      <c r="NB82" s="89">
        <f t="shared" si="603"/>
        <v>2.2961321226686149</v>
      </c>
      <c r="NC82" s="89">
        <f t="shared" si="603"/>
        <v>2.3014174581340545</v>
      </c>
      <c r="ND82" s="89">
        <f t="shared" si="603"/>
        <v>2.3067149596115044</v>
      </c>
      <c r="NE82" s="89">
        <f t="shared" si="603"/>
        <v>2.3120246551052137</v>
      </c>
      <c r="NF82" s="89">
        <f t="shared" si="603"/>
        <v>2.317346572683892</v>
      </c>
      <c r="NG82" s="89">
        <f t="shared" si="603"/>
        <v>2.3226807404808594</v>
      </c>
      <c r="NH82" s="89">
        <f t="shared" si="603"/>
        <v>2.3280271866941935</v>
      </c>
      <c r="NI82" s="89">
        <f t="shared" si="603"/>
        <v>2.3333859395868806</v>
      </c>
      <c r="NJ82" s="89">
        <f t="shared" si="603"/>
        <v>2.3387570274869631</v>
      </c>
      <c r="NK82" s="89">
        <f t="shared" si="603"/>
        <v>2.3441404787876907</v>
      </c>
      <c r="NL82" s="89">
        <f t="shared" si="603"/>
        <v>2.3495363219476695</v>
      </c>
      <c r="NM82" s="89">
        <f t="shared" si="603"/>
        <v>2.3549445854910127</v>
      </c>
      <c r="NN82" s="89">
        <f t="shared" si="603"/>
        <v>2.3603652980074923</v>
      </c>
      <c r="NO82" s="89">
        <f t="shared" si="603"/>
        <v>2.3657984881526888</v>
      </c>
      <c r="NP82" s="89">
        <f t="shared" si="603"/>
        <v>2.3712441846481433</v>
      </c>
      <c r="NQ82" s="89">
        <f t="shared" si="603"/>
        <v>2.3767024162815096</v>
      </c>
      <c r="NR82" s="89">
        <f t="shared" si="603"/>
        <v>2.3821732119067058</v>
      </c>
      <c r="NS82" s="89">
        <f t="shared" si="603"/>
        <v>2.387656600444068</v>
      </c>
      <c r="NT82" s="89">
        <f t="shared" si="603"/>
        <v>2.3931526108805019</v>
      </c>
      <c r="NU82" s="89">
        <f t="shared" si="603"/>
        <v>2.3986612722696363</v>
      </c>
      <c r="NV82" s="89">
        <f t="shared" si="603"/>
        <v>2.4041826137319773</v>
      </c>
      <c r="NW82" s="89">
        <f t="shared" si="603"/>
        <v>2.4097166644550612</v>
      </c>
      <c r="NX82" s="89">
        <f t="shared" si="603"/>
        <v>2.4152634536936102</v>
      </c>
      <c r="NY82" s="89">
        <f t="shared" si="603"/>
        <v>2.420823010769686</v>
      </c>
      <c r="NZ82" s="89">
        <f t="shared" si="603"/>
        <v>2.4263953650728447</v>
      </c>
      <c r="OA82" s="89">
        <f t="shared" si="603"/>
        <v>2.4319805460602928</v>
      </c>
      <c r="OB82" s="89">
        <f t="shared" si="603"/>
        <v>2.4375785832570429</v>
      </c>
      <c r="OC82" s="89">
        <f t="shared" si="603"/>
        <v>2.4431895062560693</v>
      </c>
      <c r="OD82" s="89">
        <f t="shared" si="603"/>
        <v>2.4488133447184643</v>
      </c>
      <c r="OE82" s="89">
        <f t="shared" si="603"/>
        <v>2.4544501283735962</v>
      </c>
      <c r="OF82" s="89">
        <f t="shared" si="603"/>
        <v>2.4600998870192652</v>
      </c>
      <c r="OG82" s="89">
        <f t="shared" si="603"/>
        <v>2.4657626505218615</v>
      </c>
      <c r="OH82" s="89">
        <f t="shared" si="603"/>
        <v>2.4714384488165226</v>
      </c>
      <c r="OI82" s="89">
        <f t="shared" si="603"/>
        <v>2.4771273119072927</v>
      </c>
      <c r="OJ82" s="89">
        <f t="shared" si="603"/>
        <v>2.4828292698672798</v>
      </c>
      <c r="OK82" s="89">
        <f t="shared" si="603"/>
        <v>2.488544352838816</v>
      </c>
      <c r="OL82" s="89">
        <f t="shared" si="603"/>
        <v>2.4942725910336163</v>
      </c>
      <c r="OM82" s="89">
        <f t="shared" si="603"/>
        <v>2.5000140147329382</v>
      </c>
      <c r="ON82" s="85" t="s">
        <v>62</v>
      </c>
    </row>
    <row r="83" spans="3:404" x14ac:dyDescent="0.25">
      <c r="D83" s="73" t="str">
        <f t="shared" si="571"/>
        <v>E-398 - Non Labor</v>
      </c>
      <c r="G83" s="88"/>
      <c r="H83" s="91">
        <v>1</v>
      </c>
      <c r="I83" s="89">
        <f t="shared" ref="I83:AN83" si="604">+H83*(1+H66)^(0.0833333333333333)</f>
        <v>1.0019472495092618</v>
      </c>
      <c r="J83" s="89">
        <f t="shared" si="604"/>
        <v>1.0038982907991749</v>
      </c>
      <c r="K83" s="89">
        <f t="shared" si="604"/>
        <v>1.0058531312532824</v>
      </c>
      <c r="L83" s="89">
        <f t="shared" si="604"/>
        <v>1.0078117782695049</v>
      </c>
      <c r="M83" s="89">
        <f t="shared" si="604"/>
        <v>1.0097742392601685</v>
      </c>
      <c r="N83" s="89">
        <f t="shared" si="604"/>
        <v>1.0117405216520332</v>
      </c>
      <c r="O83" s="89">
        <f t="shared" si="604"/>
        <v>1.0137106328863204</v>
      </c>
      <c r="P83" s="89">
        <f t="shared" si="604"/>
        <v>1.0156845804187418</v>
      </c>
      <c r="Q83" s="89">
        <f t="shared" si="604"/>
        <v>1.017662371719527</v>
      </c>
      <c r="R83" s="89">
        <f t="shared" si="604"/>
        <v>1.0196440142734522</v>
      </c>
      <c r="S83" s="89">
        <f t="shared" si="604"/>
        <v>1.021629515579868</v>
      </c>
      <c r="T83" s="89">
        <f t="shared" si="604"/>
        <v>1.0236188831527284</v>
      </c>
      <c r="U83" s="89">
        <f t="shared" si="604"/>
        <v>1.026070846015676</v>
      </c>
      <c r="V83" s="89">
        <f t="shared" si="604"/>
        <v>1.0285286822773858</v>
      </c>
      <c r="W83" s="89">
        <f t="shared" si="604"/>
        <v>1.030992406006918</v>
      </c>
      <c r="X83" s="89">
        <f t="shared" si="604"/>
        <v>1.0334620313070335</v>
      </c>
      <c r="Y83" s="89">
        <f t="shared" si="604"/>
        <v>1.035937572314275</v>
      </c>
      <c r="Z83" s="89">
        <f t="shared" si="604"/>
        <v>1.0384190431990474</v>
      </c>
      <c r="AA83" s="89">
        <f t="shared" si="604"/>
        <v>1.0409064581656995</v>
      </c>
      <c r="AB83" s="89">
        <f t="shared" si="604"/>
        <v>1.0433998314526045</v>
      </c>
      <c r="AC83" s="89">
        <f t="shared" si="604"/>
        <v>1.0458991773322428</v>
      </c>
      <c r="AD83" s="89">
        <f t="shared" si="604"/>
        <v>1.0484045101112822</v>
      </c>
      <c r="AE83" s="89">
        <f t="shared" si="604"/>
        <v>1.0509158441306607</v>
      </c>
      <c r="AF83" s="89">
        <f t="shared" si="604"/>
        <v>1.0534331937656687</v>
      </c>
      <c r="AG83" s="89">
        <f t="shared" si="604"/>
        <v>1.0559902781980304</v>
      </c>
      <c r="AH83" s="89">
        <f t="shared" si="604"/>
        <v>1.0585535696502895</v>
      </c>
      <c r="AI83" s="89">
        <f t="shared" si="604"/>
        <v>1.0611230831892522</v>
      </c>
      <c r="AJ83" s="89">
        <f t="shared" si="604"/>
        <v>1.063698833918298</v>
      </c>
      <c r="AK83" s="89">
        <f t="shared" si="604"/>
        <v>1.0662808369774677</v>
      </c>
      <c r="AL83" s="89">
        <f t="shared" si="604"/>
        <v>1.0688691075435528</v>
      </c>
      <c r="AM83" s="89">
        <f t="shared" si="604"/>
        <v>1.0714636608301848</v>
      </c>
      <c r="AN83" s="89">
        <f t="shared" si="604"/>
        <v>1.0740645120879244</v>
      </c>
      <c r="AO83" s="89">
        <f t="shared" ref="AO83:BT83" si="605">+AN83*(1+AN66)^(0.0833333333333333)</f>
        <v>1.0766716766043514</v>
      </c>
      <c r="AP83" s="89">
        <f t="shared" si="605"/>
        <v>1.0792851697041541</v>
      </c>
      <c r="AQ83" s="89">
        <f t="shared" si="605"/>
        <v>1.08190500674922</v>
      </c>
      <c r="AR83" s="89">
        <f t="shared" si="605"/>
        <v>1.0845312031387253</v>
      </c>
      <c r="AS83" s="89">
        <f t="shared" si="605"/>
        <v>1.0872046617926927</v>
      </c>
      <c r="AT83" s="89">
        <f t="shared" si="605"/>
        <v>1.0898847107422218</v>
      </c>
      <c r="AU83" s="89">
        <f t="shared" si="605"/>
        <v>1.0925713662329333</v>
      </c>
      <c r="AV83" s="89">
        <f t="shared" si="605"/>
        <v>1.0952646445504948</v>
      </c>
      <c r="AW83" s="89">
        <f t="shared" si="605"/>
        <v>1.0979645620207195</v>
      </c>
      <c r="AX83" s="89">
        <f t="shared" si="605"/>
        <v>1.100671135009665</v>
      </c>
      <c r="AY83" s="89">
        <f t="shared" si="605"/>
        <v>1.1033843799237326</v>
      </c>
      <c r="AZ83" s="89">
        <f t="shared" si="605"/>
        <v>1.1061043132097665</v>
      </c>
      <c r="BA83" s="89">
        <f t="shared" si="605"/>
        <v>1.1088309513551542</v>
      </c>
      <c r="BB83" s="89">
        <f t="shared" si="605"/>
        <v>1.1115643108879256</v>
      </c>
      <c r="BC83" s="89">
        <f t="shared" si="605"/>
        <v>1.1143044083768538</v>
      </c>
      <c r="BD83" s="89">
        <f t="shared" si="605"/>
        <v>1.117051260431555</v>
      </c>
      <c r="BE83" s="89">
        <f t="shared" si="605"/>
        <v>1.1198238605359641</v>
      </c>
      <c r="BF83" s="89">
        <f t="shared" si="605"/>
        <v>1.1226033424296082</v>
      </c>
      <c r="BG83" s="89">
        <f t="shared" si="605"/>
        <v>1.1253897231935741</v>
      </c>
      <c r="BH83" s="89">
        <f t="shared" si="605"/>
        <v>1.1281830199513452</v>
      </c>
      <c r="BI83" s="89">
        <f t="shared" si="605"/>
        <v>1.1309832498689063</v>
      </c>
      <c r="BJ83" s="89">
        <f t="shared" si="605"/>
        <v>1.1337904301548496</v>
      </c>
      <c r="BK83" s="89">
        <f t="shared" si="605"/>
        <v>1.1366045780604801</v>
      </c>
      <c r="BL83" s="89">
        <f t="shared" si="605"/>
        <v>1.1394257108799219</v>
      </c>
      <c r="BM83" s="89">
        <f t="shared" si="605"/>
        <v>1.1422538459502245</v>
      </c>
      <c r="BN83" s="89">
        <f t="shared" si="605"/>
        <v>1.1450890006514687</v>
      </c>
      <c r="BO83" s="89">
        <f t="shared" si="605"/>
        <v>1.1479311924068742</v>
      </c>
      <c r="BP83" s="89">
        <f t="shared" si="605"/>
        <v>1.1507804386829066</v>
      </c>
      <c r="BQ83" s="89">
        <f t="shared" si="605"/>
        <v>1.1536242845124445</v>
      </c>
      <c r="BR83" s="89">
        <f t="shared" si="605"/>
        <v>1.1564751581457495</v>
      </c>
      <c r="BS83" s="89">
        <f t="shared" si="605"/>
        <v>1.1593330769501577</v>
      </c>
      <c r="BT83" s="89">
        <f t="shared" si="605"/>
        <v>1.1621980583359237</v>
      </c>
      <c r="BU83" s="89">
        <f t="shared" ref="BU83:CM83" si="606">+BT83*(1+BT66)^(0.0833333333333333)</f>
        <v>1.1650701197563267</v>
      </c>
      <c r="BV83" s="89">
        <f t="shared" si="606"/>
        <v>1.1679492787077774</v>
      </c>
      <c r="BW83" s="89">
        <f t="shared" si="606"/>
        <v>1.1708355527299239</v>
      </c>
      <c r="BX83" s="89">
        <f t="shared" si="606"/>
        <v>1.1737289594057592</v>
      </c>
      <c r="BY83" s="89">
        <f t="shared" si="606"/>
        <v>1.1766295163617275</v>
      </c>
      <c r="BZ83" s="89">
        <f t="shared" si="606"/>
        <v>1.1795372412678322</v>
      </c>
      <c r="CA83" s="89">
        <f t="shared" si="606"/>
        <v>1.1824521518377438</v>
      </c>
      <c r="CB83" s="89">
        <f t="shared" si="606"/>
        <v>1.1853742658289066</v>
      </c>
      <c r="CC83" s="89">
        <f t="shared" si="606"/>
        <v>1.1882646223111129</v>
      </c>
      <c r="CD83" s="89">
        <f t="shared" si="606"/>
        <v>1.1911620264919534</v>
      </c>
      <c r="CE83" s="89">
        <f t="shared" si="606"/>
        <v>1.1940664955561788</v>
      </c>
      <c r="CF83" s="89">
        <f t="shared" si="606"/>
        <v>1.1969780467304425</v>
      </c>
      <c r="CG83" s="89">
        <f t="shared" si="606"/>
        <v>1.1998966972834024</v>
      </c>
      <c r="CH83" s="89">
        <f t="shared" si="606"/>
        <v>1.2028224645258234</v>
      </c>
      <c r="CI83" s="89">
        <f t="shared" si="606"/>
        <v>1.2057553658106801</v>
      </c>
      <c r="CJ83" s="89">
        <f t="shared" si="606"/>
        <v>1.2086954185332597</v>
      </c>
      <c r="CK83" s="89">
        <f t="shared" si="606"/>
        <v>1.211642640131265</v>
      </c>
      <c r="CL83" s="89">
        <f t="shared" si="606"/>
        <v>1.2145970480849184</v>
      </c>
      <c r="CM83" s="89">
        <f t="shared" si="606"/>
        <v>1.2175586599170649</v>
      </c>
      <c r="CN83" s="89">
        <f t="shared" ref="CN83:EY83" si="607">+CM83*(1+CM66)^(0.0833333333333333)</f>
        <v>1.2205274931932766</v>
      </c>
      <c r="CO83" s="89">
        <f t="shared" si="607"/>
        <v>1.2235370595943678</v>
      </c>
      <c r="CP83" s="89">
        <f t="shared" si="607"/>
        <v>1.2265540469589138</v>
      </c>
      <c r="CQ83" s="89">
        <f t="shared" si="607"/>
        <v>1.2295784735854638</v>
      </c>
      <c r="CR83" s="89">
        <f t="shared" si="607"/>
        <v>1.2326103578176872</v>
      </c>
      <c r="CS83" s="89">
        <f t="shared" si="607"/>
        <v>1.2356497180444852</v>
      </c>
      <c r="CT83" s="89">
        <f t="shared" si="607"/>
        <v>1.2386965727001022</v>
      </c>
      <c r="CU83" s="89">
        <f t="shared" si="607"/>
        <v>1.2417509402642377</v>
      </c>
      <c r="CV83" s="89">
        <f t="shared" si="607"/>
        <v>1.244812839262158</v>
      </c>
      <c r="CW83" s="89">
        <f t="shared" si="607"/>
        <v>1.2478822882648091</v>
      </c>
      <c r="CX83" s="89">
        <f t="shared" si="607"/>
        <v>1.250959305888929</v>
      </c>
      <c r="CY83" s="89">
        <f t="shared" si="607"/>
        <v>1.2540439107971608</v>
      </c>
      <c r="CZ83" s="89">
        <f t="shared" si="607"/>
        <v>1.2571361216981656</v>
      </c>
      <c r="DA83" s="89">
        <f t="shared" si="607"/>
        <v>1.2600298515769037</v>
      </c>
      <c r="DB83" s="89">
        <f t="shared" si="607"/>
        <v>1.2629302423672699</v>
      </c>
      <c r="DC83" s="89">
        <f t="shared" si="607"/>
        <v>1.2658373094016364</v>
      </c>
      <c r="DD83" s="89">
        <f t="shared" si="607"/>
        <v>1.2687510680476681</v>
      </c>
      <c r="DE83" s="89">
        <f t="shared" si="607"/>
        <v>1.2716715337084041</v>
      </c>
      <c r="DF83" s="89">
        <f t="shared" si="607"/>
        <v>1.2745987218223387</v>
      </c>
      <c r="DG83" s="89">
        <f t="shared" si="607"/>
        <v>1.2775326478635032</v>
      </c>
      <c r="DH83" s="89">
        <f t="shared" si="607"/>
        <v>1.2804733273415474</v>
      </c>
      <c r="DI83" s="89">
        <f t="shared" si="607"/>
        <v>1.2834207758018223</v>
      </c>
      <c r="DJ83" s="89">
        <f t="shared" si="607"/>
        <v>1.286375008825462</v>
      </c>
      <c r="DK83" s="89">
        <f t="shared" si="607"/>
        <v>1.2893360420294653</v>
      </c>
      <c r="DL83" s="89">
        <f t="shared" si="607"/>
        <v>1.2923038910667792</v>
      </c>
      <c r="DM83" s="89">
        <f t="shared" si="607"/>
        <v>1.2952785716263815</v>
      </c>
      <c r="DN83" s="89">
        <f t="shared" si="607"/>
        <v>1.2982600994333633</v>
      </c>
      <c r="DO83" s="89">
        <f t="shared" si="607"/>
        <v>1.3012484902490127</v>
      </c>
      <c r="DP83" s="89">
        <f t="shared" si="607"/>
        <v>1.3042437598708974</v>
      </c>
      <c r="DQ83" s="89">
        <f t="shared" si="607"/>
        <v>1.3072459241329488</v>
      </c>
      <c r="DR83" s="89">
        <f t="shared" si="607"/>
        <v>1.3102549989055456</v>
      </c>
      <c r="DS83" s="89">
        <f t="shared" si="607"/>
        <v>1.3132710000955976</v>
      </c>
      <c r="DT83" s="89">
        <f t="shared" si="607"/>
        <v>1.3162939436466297</v>
      </c>
      <c r="DU83" s="89">
        <f t="shared" si="607"/>
        <v>1.3193238455388663</v>
      </c>
      <c r="DV83" s="89">
        <f t="shared" si="607"/>
        <v>1.3223607217893159</v>
      </c>
      <c r="DW83" s="89">
        <f t="shared" si="607"/>
        <v>1.3254045884518555</v>
      </c>
      <c r="DX83" s="89">
        <f t="shared" si="607"/>
        <v>1.3284554616173156</v>
      </c>
      <c r="DY83" s="89">
        <f t="shared" si="607"/>
        <v>1.3315133574135656</v>
      </c>
      <c r="DZ83" s="89">
        <f t="shared" si="607"/>
        <v>1.3345782920055982</v>
      </c>
      <c r="EA83" s="89">
        <f t="shared" si="607"/>
        <v>1.3376502815956157</v>
      </c>
      <c r="EB83" s="89">
        <f t="shared" si="607"/>
        <v>1.3407293424231153</v>
      </c>
      <c r="EC83" s="89">
        <f t="shared" si="607"/>
        <v>1.3438154907649749</v>
      </c>
      <c r="ED83" s="89">
        <f t="shared" si="607"/>
        <v>1.3469087429355391</v>
      </c>
      <c r="EE83" s="89">
        <f t="shared" si="607"/>
        <v>1.350009115286706</v>
      </c>
      <c r="EF83" s="89">
        <f t="shared" si="607"/>
        <v>1.3531166242080126</v>
      </c>
      <c r="EG83" s="89">
        <f t="shared" si="607"/>
        <v>1.3562312861267225</v>
      </c>
      <c r="EH83" s="89">
        <f t="shared" si="607"/>
        <v>1.3593531175079121</v>
      </c>
      <c r="EI83" s="89">
        <f t="shared" si="607"/>
        <v>1.3624821348545577</v>
      </c>
      <c r="EJ83" s="89">
        <f t="shared" si="607"/>
        <v>1.3656183547076231</v>
      </c>
      <c r="EK83" s="89">
        <f t="shared" si="607"/>
        <v>1.3687617936461467</v>
      </c>
      <c r="EL83" s="89">
        <f t="shared" si="607"/>
        <v>1.3719124682873292</v>
      </c>
      <c r="EM83" s="89">
        <f t="shared" si="607"/>
        <v>1.3750703952866214</v>
      </c>
      <c r="EN83" s="89">
        <f t="shared" si="607"/>
        <v>1.3782355913378128</v>
      </c>
      <c r="EO83" s="89">
        <f t="shared" si="607"/>
        <v>1.3814080731731189</v>
      </c>
      <c r="EP83" s="89">
        <f t="shared" si="607"/>
        <v>1.38458785756327</v>
      </c>
      <c r="EQ83" s="89">
        <f t="shared" si="607"/>
        <v>1.3877749613176005</v>
      </c>
      <c r="ER83" s="89">
        <f t="shared" si="607"/>
        <v>1.3909694012841369</v>
      </c>
      <c r="ES83" s="89">
        <f t="shared" si="607"/>
        <v>1.3941711943496875</v>
      </c>
      <c r="ET83" s="89">
        <f t="shared" si="607"/>
        <v>1.3973803574399311</v>
      </c>
      <c r="EU83" s="89">
        <f t="shared" si="607"/>
        <v>1.4005969075195066</v>
      </c>
      <c r="EV83" s="89">
        <f t="shared" si="607"/>
        <v>1.4038208615921035</v>
      </c>
      <c r="EW83" s="89">
        <f t="shared" si="607"/>
        <v>1.4070522367005505</v>
      </c>
      <c r="EX83" s="89">
        <f t="shared" si="607"/>
        <v>1.4102910499269061</v>
      </c>
      <c r="EY83" s="89">
        <f t="shared" si="607"/>
        <v>1.4135373183925499</v>
      </c>
      <c r="EZ83" s="89">
        <f t="shared" ref="EZ83:HK83" si="608">+EY83*(1+EY66)^(0.0833333333333333)</f>
        <v>1.4167910592582713</v>
      </c>
      <c r="FA83" s="89">
        <f t="shared" si="608"/>
        <v>1.4200522897243615</v>
      </c>
      <c r="FB83" s="89">
        <f t="shared" si="608"/>
        <v>1.4233210270307042</v>
      </c>
      <c r="FC83" s="89">
        <f t="shared" si="608"/>
        <v>1.4265972884568665</v>
      </c>
      <c r="FD83" s="89">
        <f t="shared" si="608"/>
        <v>1.4298810913221902</v>
      </c>
      <c r="FE83" s="89">
        <f t="shared" si="608"/>
        <v>1.4331724529858836</v>
      </c>
      <c r="FF83" s="89">
        <f t="shared" si="608"/>
        <v>1.4364713908471134</v>
      </c>
      <c r="FG83" s="89">
        <f t="shared" si="608"/>
        <v>1.4397779223450959</v>
      </c>
      <c r="FH83" s="89">
        <f t="shared" si="608"/>
        <v>1.4430920649591905</v>
      </c>
      <c r="FI83" s="89">
        <f t="shared" si="608"/>
        <v>1.4464138362089907</v>
      </c>
      <c r="FJ83" s="89">
        <f t="shared" si="608"/>
        <v>1.4497432536544175</v>
      </c>
      <c r="FK83" s="89">
        <f t="shared" si="608"/>
        <v>1.4530803348958123</v>
      </c>
      <c r="FL83" s="89">
        <f t="shared" si="608"/>
        <v>1.4564250975740296</v>
      </c>
      <c r="FM83" s="89">
        <f t="shared" si="608"/>
        <v>1.4597775593705302</v>
      </c>
      <c r="FN83" s="89">
        <f t="shared" si="608"/>
        <v>1.463137738007475</v>
      </c>
      <c r="FO83" s="89">
        <f t="shared" si="608"/>
        <v>1.4665056512478187</v>
      </c>
      <c r="FP83" s="89">
        <f t="shared" si="608"/>
        <v>1.4698813168954032</v>
      </c>
      <c r="FQ83" s="89">
        <f t="shared" si="608"/>
        <v>1.4732647527950522</v>
      </c>
      <c r="FR83" s="89">
        <f t="shared" si="608"/>
        <v>1.4766559768326655</v>
      </c>
      <c r="FS83" s="89">
        <f t="shared" si="608"/>
        <v>1.4800550069353131</v>
      </c>
      <c r="FT83" s="89">
        <f t="shared" si="608"/>
        <v>1.4834618610713308</v>
      </c>
      <c r="FU83" s="89">
        <f t="shared" si="608"/>
        <v>1.4868765572504143</v>
      </c>
      <c r="FV83" s="89">
        <f t="shared" si="608"/>
        <v>1.4902991135237149</v>
      </c>
      <c r="FW83" s="89">
        <f t="shared" si="608"/>
        <v>1.4937295479839348</v>
      </c>
      <c r="FX83" s="89">
        <f t="shared" si="608"/>
        <v>1.4971678787654226</v>
      </c>
      <c r="FY83" s="89">
        <f t="shared" si="608"/>
        <v>1.5006141240442696</v>
      </c>
      <c r="FZ83" s="89">
        <f t="shared" si="608"/>
        <v>1.5040683020384056</v>
      </c>
      <c r="GA83" s="89">
        <f t="shared" si="608"/>
        <v>1.5075304310076949</v>
      </c>
      <c r="GB83" s="89">
        <f t="shared" si="608"/>
        <v>1.5110005292540336</v>
      </c>
      <c r="GC83" s="89">
        <f t="shared" si="608"/>
        <v>1.5144786151214455</v>
      </c>
      <c r="GD83" s="89">
        <f t="shared" si="608"/>
        <v>1.5179647069961797</v>
      </c>
      <c r="GE83" s="89">
        <f t="shared" si="608"/>
        <v>1.5214588233068074</v>
      </c>
      <c r="GF83" s="89">
        <f t="shared" si="608"/>
        <v>1.5249609825243193</v>
      </c>
      <c r="GG83" s="89">
        <f t="shared" si="608"/>
        <v>1.5284712031622241</v>
      </c>
      <c r="GH83" s="89">
        <f t="shared" si="608"/>
        <v>1.5319895037766449</v>
      </c>
      <c r="GI83" s="89">
        <f t="shared" si="608"/>
        <v>1.5355159029664185</v>
      </c>
      <c r="GJ83" s="89">
        <f t="shared" si="608"/>
        <v>1.5390504193731933</v>
      </c>
      <c r="GK83" s="89">
        <f t="shared" si="608"/>
        <v>1.5425930716815277</v>
      </c>
      <c r="GL83" s="89">
        <f t="shared" si="608"/>
        <v>1.5461438786189892</v>
      </c>
      <c r="GM83" s="89">
        <f t="shared" si="608"/>
        <v>1.5497028589562529</v>
      </c>
      <c r="GN83" s="89">
        <f t="shared" si="608"/>
        <v>1.5532700315072014</v>
      </c>
      <c r="GO83" s="89">
        <f t="shared" si="608"/>
        <v>1.5568454151290236</v>
      </c>
      <c r="GP83" s="89">
        <f t="shared" si="608"/>
        <v>1.560429028722315</v>
      </c>
      <c r="GQ83" s="89">
        <f t="shared" si="608"/>
        <v>1.5640208912311773</v>
      </c>
      <c r="GR83" s="89">
        <f t="shared" si="608"/>
        <v>1.567621021643318</v>
      </c>
      <c r="GS83" s="89">
        <f t="shared" si="608"/>
        <v>1.5712294389901518</v>
      </c>
      <c r="GT83" s="89">
        <f t="shared" si="608"/>
        <v>1.5748461623469008</v>
      </c>
      <c r="GU83" s="89">
        <f t="shared" si="608"/>
        <v>1.578471210832695</v>
      </c>
      <c r="GV83" s="89">
        <f t="shared" si="608"/>
        <v>1.5821046036106738</v>
      </c>
      <c r="GW83" s="89">
        <f t="shared" si="608"/>
        <v>1.5857463598880872</v>
      </c>
      <c r="GX83" s="89">
        <f t="shared" si="608"/>
        <v>1.5893964989163969</v>
      </c>
      <c r="GY83" s="89">
        <f t="shared" si="608"/>
        <v>1.5930550399913788</v>
      </c>
      <c r="GZ83" s="89">
        <f t="shared" si="608"/>
        <v>1.5967220024532243</v>
      </c>
      <c r="HA83" s="89">
        <f t="shared" si="608"/>
        <v>1.6003974056866435</v>
      </c>
      <c r="HB83" s="89">
        <f t="shared" si="608"/>
        <v>1.6040812691209663</v>
      </c>
      <c r="HC83" s="89">
        <f t="shared" si="608"/>
        <v>1.6077736122302464</v>
      </c>
      <c r="HD83" s="89">
        <f t="shared" si="608"/>
        <v>1.6114744545333637</v>
      </c>
      <c r="HE83" s="89">
        <f t="shared" si="608"/>
        <v>1.6151838155941272</v>
      </c>
      <c r="HF83" s="89">
        <f t="shared" si="608"/>
        <v>1.6189017150213787</v>
      </c>
      <c r="HG83" s="89">
        <f t="shared" si="608"/>
        <v>1.622628172469097</v>
      </c>
      <c r="HH83" s="89">
        <f t="shared" si="608"/>
        <v>1.6263632076365004</v>
      </c>
      <c r="HI83" s="89">
        <f t="shared" si="608"/>
        <v>1.6301068402681527</v>
      </c>
      <c r="HJ83" s="89">
        <f t="shared" si="608"/>
        <v>1.6338590901540659</v>
      </c>
      <c r="HK83" s="89">
        <f t="shared" si="608"/>
        <v>1.6376199771298057</v>
      </c>
      <c r="HL83" s="89">
        <f t="shared" ref="HL83:JW83" si="609">+HK83*(1+HK66)^(0.0833333333333333)</f>
        <v>1.6413895210765961</v>
      </c>
      <c r="HM83" s="89">
        <f t="shared" si="609"/>
        <v>1.6451677419214246</v>
      </c>
      <c r="HN83" s="89">
        <f t="shared" si="609"/>
        <v>1.6489546596371476</v>
      </c>
      <c r="HO83" s="89">
        <f t="shared" si="609"/>
        <v>1.6527502942425958</v>
      </c>
      <c r="HP83" s="89">
        <f t="shared" si="609"/>
        <v>1.65655466580268</v>
      </c>
      <c r="HQ83" s="89">
        <f t="shared" si="609"/>
        <v>1.6603677944284971</v>
      </c>
      <c r="HR83" s="89">
        <f t="shared" si="609"/>
        <v>1.6641897002774373</v>
      </c>
      <c r="HS83" s="89">
        <f t="shared" si="609"/>
        <v>1.6680204035532893</v>
      </c>
      <c r="HT83" s="89">
        <f t="shared" si="609"/>
        <v>1.6718599245063479</v>
      </c>
      <c r="HU83" s="89">
        <f t="shared" si="609"/>
        <v>1.6757082834335209</v>
      </c>
      <c r="HV83" s="89">
        <f t="shared" si="609"/>
        <v>1.6795655006784365</v>
      </c>
      <c r="HW83" s="89">
        <f t="shared" si="609"/>
        <v>1.6834315966315505</v>
      </c>
      <c r="HX83" s="89">
        <f t="shared" si="609"/>
        <v>1.6873065917302548</v>
      </c>
      <c r="HY83" s="89">
        <f t="shared" si="609"/>
        <v>1.6911905064589843</v>
      </c>
      <c r="HZ83" s="89">
        <f t="shared" si="609"/>
        <v>1.6950833613493266</v>
      </c>
      <c r="IA83" s="89">
        <f t="shared" si="609"/>
        <v>1.698985176980129</v>
      </c>
      <c r="IB83" s="89">
        <f t="shared" si="609"/>
        <v>1.7028959739776086</v>
      </c>
      <c r="IC83" s="89">
        <f t="shared" si="609"/>
        <v>1.7068157730154609</v>
      </c>
      <c r="ID83" s="89">
        <f t="shared" si="609"/>
        <v>1.7107445948149687</v>
      </c>
      <c r="IE83" s="89">
        <f t="shared" si="609"/>
        <v>1.7146824601451118</v>
      </c>
      <c r="IF83" s="89">
        <f t="shared" si="609"/>
        <v>1.7186293898226772</v>
      </c>
      <c r="IG83" s="89">
        <f t="shared" si="609"/>
        <v>1.722585404712369</v>
      </c>
      <c r="IH83" s="89">
        <f t="shared" si="609"/>
        <v>1.7265505257269183</v>
      </c>
      <c r="II83" s="89">
        <f t="shared" si="609"/>
        <v>1.7305247738271941</v>
      </c>
      <c r="IJ83" s="89">
        <f t="shared" si="609"/>
        <v>1.7345081700223139</v>
      </c>
      <c r="IK83" s="89">
        <f t="shared" si="609"/>
        <v>1.7385007353697552</v>
      </c>
      <c r="IL83" s="89">
        <f t="shared" si="609"/>
        <v>1.7425024909754663</v>
      </c>
      <c r="IM83" s="89">
        <f t="shared" si="609"/>
        <v>1.7465134579939781</v>
      </c>
      <c r="IN83" s="89">
        <f t="shared" si="609"/>
        <v>1.750533657628516</v>
      </c>
      <c r="IO83" s="89">
        <f t="shared" si="609"/>
        <v>1.7545631111311117</v>
      </c>
      <c r="IP83" s="89">
        <f t="shared" si="609"/>
        <v>1.7586018398027159</v>
      </c>
      <c r="IQ83" s="89">
        <f t="shared" si="609"/>
        <v>1.7626498649933107</v>
      </c>
      <c r="IR83" s="89">
        <f t="shared" si="609"/>
        <v>1.7667072081020225</v>
      </c>
      <c r="IS83" s="89">
        <f t="shared" si="609"/>
        <v>1.7707738905772352</v>
      </c>
      <c r="IT83" s="89">
        <f t="shared" si="609"/>
        <v>1.7748499339167034</v>
      </c>
      <c r="IU83" s="89">
        <f t="shared" si="609"/>
        <v>1.778935359667666</v>
      </c>
      <c r="IV83" s="89">
        <f t="shared" si="609"/>
        <v>1.7830301894269607</v>
      </c>
      <c r="IW83" s="89">
        <f t="shared" si="609"/>
        <v>1.7871344448411375</v>
      </c>
      <c r="IX83" s="89">
        <f t="shared" si="609"/>
        <v>1.7912481476065731</v>
      </c>
      <c r="IY83" s="89">
        <f t="shared" si="609"/>
        <v>1.7953713194695864</v>
      </c>
      <c r="IZ83" s="89">
        <f t="shared" si="609"/>
        <v>1.7995039822265522</v>
      </c>
      <c r="JA83" s="89">
        <f t="shared" si="609"/>
        <v>1.8036461577240177</v>
      </c>
      <c r="JB83" s="89">
        <f t="shared" si="609"/>
        <v>1.8077978678588174</v>
      </c>
      <c r="JC83" s="89">
        <f t="shared" si="609"/>
        <v>1.8119591345781887</v>
      </c>
      <c r="JD83" s="89">
        <f t="shared" si="609"/>
        <v>1.816129979879888</v>
      </c>
      <c r="JE83" s="89">
        <f t="shared" si="609"/>
        <v>1.8203104258123073</v>
      </c>
      <c r="JF83" s="89">
        <f t="shared" si="609"/>
        <v>1.8245004944745904</v>
      </c>
      <c r="JG83" s="89">
        <f t="shared" si="609"/>
        <v>1.8287002080167498</v>
      </c>
      <c r="JH83" s="89">
        <f t="shared" si="609"/>
        <v>1.8329095886397839</v>
      </c>
      <c r="JI83" s="89">
        <f t="shared" si="609"/>
        <v>1.8371286585957947</v>
      </c>
      <c r="JJ83" s="89">
        <f t="shared" si="609"/>
        <v>1.8413574401881043</v>
      </c>
      <c r="JK83" s="89">
        <f t="shared" si="609"/>
        <v>1.8455959557713741</v>
      </c>
      <c r="JL83" s="89">
        <f t="shared" si="609"/>
        <v>1.8498442277517222</v>
      </c>
      <c r="JM83" s="89">
        <f t="shared" si="609"/>
        <v>1.8541022785868422</v>
      </c>
      <c r="JN83" s="89">
        <f t="shared" si="609"/>
        <v>1.8583701307861216</v>
      </c>
      <c r="JO83" s="89">
        <f t="shared" si="609"/>
        <v>1.862647806910761</v>
      </c>
      <c r="JP83" s="89">
        <f t="shared" si="609"/>
        <v>1.8669353295738937</v>
      </c>
      <c r="JQ83" s="89">
        <f t="shared" si="609"/>
        <v>1.8712327214407045</v>
      </c>
      <c r="JR83" s="89">
        <f t="shared" si="609"/>
        <v>1.8755400052285498</v>
      </c>
      <c r="JS83" s="89">
        <f t="shared" si="609"/>
        <v>1.8798572037070782</v>
      </c>
      <c r="JT83" s="89">
        <f t="shared" si="609"/>
        <v>1.8841843396983502</v>
      </c>
      <c r="JU83" s="89">
        <f t="shared" si="609"/>
        <v>1.8885214360769591</v>
      </c>
      <c r="JV83" s="89">
        <f t="shared" si="609"/>
        <v>1.8928685157701519</v>
      </c>
      <c r="JW83" s="89">
        <f t="shared" si="609"/>
        <v>1.8972256017579505</v>
      </c>
      <c r="JX83" s="89">
        <f t="shared" ref="JX83:MI83" si="610">+JW83*(1+JW66)^(0.0833333333333333)</f>
        <v>1.9015927170732736</v>
      </c>
      <c r="JY83" s="89">
        <f t="shared" si="610"/>
        <v>1.9059698848020574</v>
      </c>
      <c r="JZ83" s="89">
        <f t="shared" si="610"/>
        <v>1.9103571280833789</v>
      </c>
      <c r="KA83" s="89">
        <f t="shared" si="610"/>
        <v>1.9147544701095771</v>
      </c>
      <c r="KB83" s="89">
        <f t="shared" si="610"/>
        <v>1.9191619341263764</v>
      </c>
      <c r="KC83" s="89">
        <f t="shared" si="610"/>
        <v>1.9235795434330092</v>
      </c>
      <c r="KD83" s="89">
        <f t="shared" si="610"/>
        <v>1.9280073213823392</v>
      </c>
      <c r="KE83" s="89">
        <f t="shared" si="610"/>
        <v>1.9324452913809846</v>
      </c>
      <c r="KF83" s="89">
        <f t="shared" si="610"/>
        <v>1.9368934768894419</v>
      </c>
      <c r="KG83" s="89">
        <f t="shared" si="610"/>
        <v>1.9413519014222098</v>
      </c>
      <c r="KH83" s="89">
        <f t="shared" si="610"/>
        <v>1.9458205885479141</v>
      </c>
      <c r="KI83" s="89">
        <f t="shared" si="610"/>
        <v>1.9502995618894317</v>
      </c>
      <c r="KJ83" s="89">
        <f t="shared" si="610"/>
        <v>1.9547888451240154</v>
      </c>
      <c r="KK83" s="89">
        <f t="shared" si="610"/>
        <v>1.9592884619834197</v>
      </c>
      <c r="KL83" s="89">
        <f t="shared" si="610"/>
        <v>1.9637984362540257</v>
      </c>
      <c r="KM83" s="89">
        <f t="shared" si="610"/>
        <v>1.9683187917769671</v>
      </c>
      <c r="KN83" s="89">
        <f t="shared" si="610"/>
        <v>1.9728495524482559</v>
      </c>
      <c r="KO83" s="89">
        <f t="shared" si="610"/>
        <v>1.9773907422189092</v>
      </c>
      <c r="KP83" s="89">
        <f t="shared" si="610"/>
        <v>1.9819423850950757</v>
      </c>
      <c r="KQ83" s="89">
        <f t="shared" si="610"/>
        <v>1.986504505138162</v>
      </c>
      <c r="KR83" s="89">
        <f t="shared" si="610"/>
        <v>1.9910771264649607</v>
      </c>
      <c r="KS83" s="89">
        <f t="shared" si="610"/>
        <v>1.9956602732477775</v>
      </c>
      <c r="KT83" s="89">
        <f t="shared" si="610"/>
        <v>2.0002539697145587</v>
      </c>
      <c r="KU83" s="89">
        <f t="shared" si="610"/>
        <v>2.0048582401490194</v>
      </c>
      <c r="KV83" s="89">
        <f t="shared" si="610"/>
        <v>2.0094731088907722</v>
      </c>
      <c r="KW83" s="89">
        <f t="shared" si="610"/>
        <v>2.0140986003354562</v>
      </c>
      <c r="KX83" s="89">
        <f t="shared" si="610"/>
        <v>2.0187347389348642</v>
      </c>
      <c r="KY83" s="89">
        <f t="shared" si="610"/>
        <v>2.0233815491970746</v>
      </c>
      <c r="KZ83" s="89">
        <f t="shared" si="610"/>
        <v>2.0280390556865786</v>
      </c>
      <c r="LA83" s="89">
        <f t="shared" si="610"/>
        <v>2.0327072830244108</v>
      </c>
      <c r="LB83" s="89">
        <f t="shared" si="610"/>
        <v>2.0373862558882805</v>
      </c>
      <c r="LC83" s="89">
        <f t="shared" si="610"/>
        <v>2.0420759990127006</v>
      </c>
      <c r="LD83" s="89">
        <f t="shared" si="610"/>
        <v>2.0467765371891193</v>
      </c>
      <c r="LE83" s="89">
        <f t="shared" si="610"/>
        <v>2.05148789526605</v>
      </c>
      <c r="LF83" s="89">
        <f t="shared" si="610"/>
        <v>2.0562100981492044</v>
      </c>
      <c r="LG83" s="89">
        <f t="shared" si="610"/>
        <v>2.060943170801623</v>
      </c>
      <c r="LH83" s="89">
        <f t="shared" si="610"/>
        <v>2.0656871382438071</v>
      </c>
      <c r="LI83" s="89">
        <f t="shared" si="610"/>
        <v>2.0704420255538514</v>
      </c>
      <c r="LJ83" s="89">
        <f t="shared" si="610"/>
        <v>2.0752078578675763</v>
      </c>
      <c r="LK83" s="89">
        <f t="shared" si="610"/>
        <v>2.0799846603786611</v>
      </c>
      <c r="LL83" s="89">
        <f t="shared" si="610"/>
        <v>2.0847724583387772</v>
      </c>
      <c r="LM83" s="89">
        <f t="shared" si="610"/>
        <v>2.0895712770577206</v>
      </c>
      <c r="LN83" s="89">
        <f t="shared" si="610"/>
        <v>2.0943811419035474</v>
      </c>
      <c r="LO83" s="89">
        <f t="shared" si="610"/>
        <v>2.0992020783027061</v>
      </c>
      <c r="LP83" s="89">
        <f t="shared" si="610"/>
        <v>2.1040341117401735</v>
      </c>
      <c r="LQ83" s="89">
        <f t="shared" si="610"/>
        <v>2.1088772677595888</v>
      </c>
      <c r="LR83" s="89">
        <f t="shared" si="610"/>
        <v>2.1137315719633882</v>
      </c>
      <c r="LS83" s="89">
        <f t="shared" si="610"/>
        <v>2.1185970500129412</v>
      </c>
      <c r="LT83" s="89">
        <f t="shared" si="610"/>
        <v>2.1234737276286855</v>
      </c>
      <c r="LU83" s="89">
        <f t="shared" si="610"/>
        <v>2.1283616305902631</v>
      </c>
      <c r="LV83" s="89">
        <f t="shared" si="610"/>
        <v>2.1332607847366565</v>
      </c>
      <c r="LW83" s="89">
        <f t="shared" si="610"/>
        <v>2.1381712159663264</v>
      </c>
      <c r="LX83" s="89">
        <f t="shared" si="610"/>
        <v>2.1430929502373468</v>
      </c>
      <c r="LY83" s="89">
        <f t="shared" si="610"/>
        <v>2.1480260135675433</v>
      </c>
      <c r="LZ83" s="89">
        <f t="shared" si="610"/>
        <v>2.1529704320346306</v>
      </c>
      <c r="MA83" s="89">
        <f t="shared" si="610"/>
        <v>2.1579262317763503</v>
      </c>
      <c r="MB83" s="89">
        <f t="shared" si="610"/>
        <v>2.1628934389906087</v>
      </c>
      <c r="MC83" s="89">
        <f t="shared" si="610"/>
        <v>2.1678720799356155</v>
      </c>
      <c r="MD83" s="89">
        <f t="shared" si="610"/>
        <v>2.1728621809300233</v>
      </c>
      <c r="ME83" s="89">
        <f t="shared" si="610"/>
        <v>2.1778637683530651</v>
      </c>
      <c r="MF83" s="89">
        <f t="shared" si="610"/>
        <v>2.1828768686446955</v>
      </c>
      <c r="MG83" s="89">
        <f t="shared" si="610"/>
        <v>2.1879015083057296</v>
      </c>
      <c r="MH83" s="89">
        <f t="shared" si="610"/>
        <v>2.1929377138979831</v>
      </c>
      <c r="MI83" s="89">
        <f t="shared" si="610"/>
        <v>2.1979855120444132</v>
      </c>
      <c r="MJ83" s="89">
        <f t="shared" ref="MJ83:OM83" si="611">+MI83*(1+MI66)^(0.0833333333333333)</f>
        <v>2.2030449294292582</v>
      </c>
      <c r="MK83" s="89">
        <f t="shared" si="611"/>
        <v>2.2081159927981799</v>
      </c>
      <c r="ML83" s="89">
        <f t="shared" si="611"/>
        <v>2.2131987289584041</v>
      </c>
      <c r="MM83" s="89">
        <f t="shared" si="611"/>
        <v>2.2182931647788631</v>
      </c>
      <c r="MN83" s="89">
        <f t="shared" si="611"/>
        <v>2.2233993271903367</v>
      </c>
      <c r="MO83" s="89">
        <f t="shared" si="611"/>
        <v>2.2285172431855957</v>
      </c>
      <c r="MP83" s="89">
        <f t="shared" si="611"/>
        <v>2.2336469398195433</v>
      </c>
      <c r="MQ83" s="89">
        <f t="shared" si="611"/>
        <v>2.2387884442093595</v>
      </c>
      <c r="MR83" s="89">
        <f t="shared" si="611"/>
        <v>2.2439417835346434</v>
      </c>
      <c r="MS83" s="89">
        <f t="shared" si="611"/>
        <v>2.2491069850375576</v>
      </c>
      <c r="MT83" s="89">
        <f t="shared" si="611"/>
        <v>2.2542840760229712</v>
      </c>
      <c r="MU83" s="89">
        <f t="shared" si="611"/>
        <v>2.2594730838586057</v>
      </c>
      <c r="MV83" s="89">
        <f t="shared" si="611"/>
        <v>2.2646740359751782</v>
      </c>
      <c r="MW83" s="89">
        <f t="shared" si="611"/>
        <v>2.2698869598665476</v>
      </c>
      <c r="MX83" s="89">
        <f t="shared" si="611"/>
        <v>2.2751118830898585</v>
      </c>
      <c r="MY83" s="89">
        <f t="shared" si="611"/>
        <v>2.280348833265688</v>
      </c>
      <c r="MZ83" s="89">
        <f t="shared" si="611"/>
        <v>2.2855978380781923</v>
      </c>
      <c r="NA83" s="89">
        <f t="shared" si="611"/>
        <v>2.2908589252752507</v>
      </c>
      <c r="NB83" s="89">
        <f t="shared" si="611"/>
        <v>2.2961321226686149</v>
      </c>
      <c r="NC83" s="89">
        <f t="shared" si="611"/>
        <v>2.3014174581340545</v>
      </c>
      <c r="ND83" s="89">
        <f t="shared" si="611"/>
        <v>2.3067149596115044</v>
      </c>
      <c r="NE83" s="89">
        <f t="shared" si="611"/>
        <v>2.3120246551052137</v>
      </c>
      <c r="NF83" s="89">
        <f t="shared" si="611"/>
        <v>2.317346572683892</v>
      </c>
      <c r="NG83" s="89">
        <f t="shared" si="611"/>
        <v>2.3226807404808594</v>
      </c>
      <c r="NH83" s="89">
        <f t="shared" si="611"/>
        <v>2.3280271866941935</v>
      </c>
      <c r="NI83" s="89">
        <f t="shared" si="611"/>
        <v>2.3333859395868806</v>
      </c>
      <c r="NJ83" s="89">
        <f t="shared" si="611"/>
        <v>2.3387570274869631</v>
      </c>
      <c r="NK83" s="89">
        <f t="shared" si="611"/>
        <v>2.3441404787876907</v>
      </c>
      <c r="NL83" s="89">
        <f t="shared" si="611"/>
        <v>2.3495363219476695</v>
      </c>
      <c r="NM83" s="89">
        <f t="shared" si="611"/>
        <v>2.3549445854910127</v>
      </c>
      <c r="NN83" s="89">
        <f t="shared" si="611"/>
        <v>2.3603652980074923</v>
      </c>
      <c r="NO83" s="89">
        <f t="shared" si="611"/>
        <v>2.3657984881526888</v>
      </c>
      <c r="NP83" s="89">
        <f t="shared" si="611"/>
        <v>2.3712441846481433</v>
      </c>
      <c r="NQ83" s="89">
        <f t="shared" si="611"/>
        <v>2.3767024162815096</v>
      </c>
      <c r="NR83" s="89">
        <f t="shared" si="611"/>
        <v>2.3821732119067058</v>
      </c>
      <c r="NS83" s="89">
        <f t="shared" si="611"/>
        <v>2.387656600444068</v>
      </c>
      <c r="NT83" s="89">
        <f t="shared" si="611"/>
        <v>2.3931526108805019</v>
      </c>
      <c r="NU83" s="89">
        <f t="shared" si="611"/>
        <v>2.3986612722696363</v>
      </c>
      <c r="NV83" s="89">
        <f t="shared" si="611"/>
        <v>2.4041826137319773</v>
      </c>
      <c r="NW83" s="89">
        <f t="shared" si="611"/>
        <v>2.4097166644550612</v>
      </c>
      <c r="NX83" s="89">
        <f t="shared" si="611"/>
        <v>2.4152634536936102</v>
      </c>
      <c r="NY83" s="89">
        <f t="shared" si="611"/>
        <v>2.420823010769686</v>
      </c>
      <c r="NZ83" s="89">
        <f t="shared" si="611"/>
        <v>2.4263953650728447</v>
      </c>
      <c r="OA83" s="89">
        <f t="shared" si="611"/>
        <v>2.4319805460602928</v>
      </c>
      <c r="OB83" s="89">
        <f t="shared" si="611"/>
        <v>2.4375785832570429</v>
      </c>
      <c r="OC83" s="89">
        <f t="shared" si="611"/>
        <v>2.4431895062560693</v>
      </c>
      <c r="OD83" s="89">
        <f t="shared" si="611"/>
        <v>2.4488133447184643</v>
      </c>
      <c r="OE83" s="89">
        <f t="shared" si="611"/>
        <v>2.4544501283735962</v>
      </c>
      <c r="OF83" s="89">
        <f t="shared" si="611"/>
        <v>2.4600998870192652</v>
      </c>
      <c r="OG83" s="89">
        <f t="shared" si="611"/>
        <v>2.4657626505218615</v>
      </c>
      <c r="OH83" s="89">
        <f t="shared" si="611"/>
        <v>2.4714384488165226</v>
      </c>
      <c r="OI83" s="89">
        <f t="shared" si="611"/>
        <v>2.4771273119072927</v>
      </c>
      <c r="OJ83" s="89">
        <f t="shared" si="611"/>
        <v>2.4828292698672798</v>
      </c>
      <c r="OK83" s="89">
        <f t="shared" si="611"/>
        <v>2.488544352838816</v>
      </c>
      <c r="OL83" s="89">
        <f t="shared" si="611"/>
        <v>2.4942725910336163</v>
      </c>
      <c r="OM83" s="89">
        <f t="shared" si="611"/>
        <v>2.5000140147329382</v>
      </c>
      <c r="ON83" s="85" t="s">
        <v>62</v>
      </c>
    </row>
    <row r="84" spans="3:404" x14ac:dyDescent="0.25">
      <c r="D84" s="73" t="str">
        <f t="shared" si="571"/>
        <v>E-398 - Labor</v>
      </c>
      <c r="G84" s="88"/>
      <c r="H84" s="91">
        <v>1</v>
      </c>
      <c r="I84" s="89">
        <f t="shared" ref="I84:AN84" si="612">+H84*(1+H67)^(0.0833333333333333)</f>
        <v>1.0019472495092618</v>
      </c>
      <c r="J84" s="89">
        <f t="shared" si="612"/>
        <v>1.0038982907991749</v>
      </c>
      <c r="K84" s="89">
        <f t="shared" si="612"/>
        <v>1.0058531312532824</v>
      </c>
      <c r="L84" s="89">
        <f t="shared" si="612"/>
        <v>1.0078117782695049</v>
      </c>
      <c r="M84" s="89">
        <f t="shared" si="612"/>
        <v>1.0097742392601685</v>
      </c>
      <c r="N84" s="89">
        <f t="shared" si="612"/>
        <v>1.0117405216520332</v>
      </c>
      <c r="O84" s="89">
        <f t="shared" si="612"/>
        <v>1.0137106328863204</v>
      </c>
      <c r="P84" s="89">
        <f t="shared" si="612"/>
        <v>1.0156845804187418</v>
      </c>
      <c r="Q84" s="89">
        <f t="shared" si="612"/>
        <v>1.017662371719527</v>
      </c>
      <c r="R84" s="89">
        <f t="shared" si="612"/>
        <v>1.0196440142734522</v>
      </c>
      <c r="S84" s="89">
        <f t="shared" si="612"/>
        <v>1.021629515579868</v>
      </c>
      <c r="T84" s="89">
        <f t="shared" si="612"/>
        <v>1.0236188831527284</v>
      </c>
      <c r="U84" s="89">
        <f t="shared" si="612"/>
        <v>1.026070846015676</v>
      </c>
      <c r="V84" s="89">
        <f t="shared" si="612"/>
        <v>1.0285286822773858</v>
      </c>
      <c r="W84" s="89">
        <f t="shared" si="612"/>
        <v>1.030992406006918</v>
      </c>
      <c r="X84" s="89">
        <f t="shared" si="612"/>
        <v>1.0334620313070335</v>
      </c>
      <c r="Y84" s="89">
        <f t="shared" si="612"/>
        <v>1.035937572314275</v>
      </c>
      <c r="Z84" s="89">
        <f t="shared" si="612"/>
        <v>1.0384190431990474</v>
      </c>
      <c r="AA84" s="89">
        <f t="shared" si="612"/>
        <v>1.0409064581656995</v>
      </c>
      <c r="AB84" s="89">
        <f t="shared" si="612"/>
        <v>1.0433998314526045</v>
      </c>
      <c r="AC84" s="89">
        <f t="shared" si="612"/>
        <v>1.0458991773322428</v>
      </c>
      <c r="AD84" s="89">
        <f t="shared" si="612"/>
        <v>1.0484045101112822</v>
      </c>
      <c r="AE84" s="89">
        <f t="shared" si="612"/>
        <v>1.0509158441306607</v>
      </c>
      <c r="AF84" s="89">
        <f t="shared" si="612"/>
        <v>1.0534331937656687</v>
      </c>
      <c r="AG84" s="89">
        <f t="shared" si="612"/>
        <v>1.0559902781980304</v>
      </c>
      <c r="AH84" s="89">
        <f t="shared" si="612"/>
        <v>1.0585535696502895</v>
      </c>
      <c r="AI84" s="89">
        <f t="shared" si="612"/>
        <v>1.0611230831892522</v>
      </c>
      <c r="AJ84" s="89">
        <f t="shared" si="612"/>
        <v>1.063698833918298</v>
      </c>
      <c r="AK84" s="89">
        <f t="shared" si="612"/>
        <v>1.0662808369774677</v>
      </c>
      <c r="AL84" s="89">
        <f t="shared" si="612"/>
        <v>1.0688691075435528</v>
      </c>
      <c r="AM84" s="89">
        <f t="shared" si="612"/>
        <v>1.0714636608301848</v>
      </c>
      <c r="AN84" s="89">
        <f t="shared" si="612"/>
        <v>1.0740645120879244</v>
      </c>
      <c r="AO84" s="89">
        <f t="shared" ref="AO84:BT84" si="613">+AN84*(1+AN67)^(0.0833333333333333)</f>
        <v>1.0766716766043514</v>
      </c>
      <c r="AP84" s="89">
        <f t="shared" si="613"/>
        <v>1.0792851697041541</v>
      </c>
      <c r="AQ84" s="89">
        <f t="shared" si="613"/>
        <v>1.08190500674922</v>
      </c>
      <c r="AR84" s="89">
        <f t="shared" si="613"/>
        <v>1.0845312031387253</v>
      </c>
      <c r="AS84" s="89">
        <f t="shared" si="613"/>
        <v>1.0872046617926927</v>
      </c>
      <c r="AT84" s="89">
        <f t="shared" si="613"/>
        <v>1.0898847107422218</v>
      </c>
      <c r="AU84" s="89">
        <f t="shared" si="613"/>
        <v>1.0925713662329333</v>
      </c>
      <c r="AV84" s="89">
        <f t="shared" si="613"/>
        <v>1.0952646445504948</v>
      </c>
      <c r="AW84" s="89">
        <f t="shared" si="613"/>
        <v>1.0979645620207195</v>
      </c>
      <c r="AX84" s="89">
        <f t="shared" si="613"/>
        <v>1.100671135009665</v>
      </c>
      <c r="AY84" s="89">
        <f t="shared" si="613"/>
        <v>1.1033843799237326</v>
      </c>
      <c r="AZ84" s="89">
        <f t="shared" si="613"/>
        <v>1.1061043132097665</v>
      </c>
      <c r="BA84" s="89">
        <f t="shared" si="613"/>
        <v>1.1088309513551542</v>
      </c>
      <c r="BB84" s="89">
        <f t="shared" si="613"/>
        <v>1.1115643108879256</v>
      </c>
      <c r="BC84" s="89">
        <f t="shared" si="613"/>
        <v>1.1143044083768538</v>
      </c>
      <c r="BD84" s="89">
        <f t="shared" si="613"/>
        <v>1.117051260431555</v>
      </c>
      <c r="BE84" s="89">
        <f t="shared" si="613"/>
        <v>1.1198238605359641</v>
      </c>
      <c r="BF84" s="89">
        <f t="shared" si="613"/>
        <v>1.1226033424296082</v>
      </c>
      <c r="BG84" s="89">
        <f t="shared" si="613"/>
        <v>1.1253897231935741</v>
      </c>
      <c r="BH84" s="89">
        <f t="shared" si="613"/>
        <v>1.1281830199513452</v>
      </c>
      <c r="BI84" s="89">
        <f t="shared" si="613"/>
        <v>1.1309832498689063</v>
      </c>
      <c r="BJ84" s="89">
        <f t="shared" si="613"/>
        <v>1.1337904301548496</v>
      </c>
      <c r="BK84" s="89">
        <f t="shared" si="613"/>
        <v>1.1366045780604801</v>
      </c>
      <c r="BL84" s="89">
        <f t="shared" si="613"/>
        <v>1.1394257108799219</v>
      </c>
      <c r="BM84" s="89">
        <f t="shared" si="613"/>
        <v>1.1422538459502245</v>
      </c>
      <c r="BN84" s="89">
        <f t="shared" si="613"/>
        <v>1.1450890006514687</v>
      </c>
      <c r="BO84" s="89">
        <f t="shared" si="613"/>
        <v>1.1479311924068742</v>
      </c>
      <c r="BP84" s="89">
        <f t="shared" si="613"/>
        <v>1.1507804386829066</v>
      </c>
      <c r="BQ84" s="89">
        <f t="shared" si="613"/>
        <v>1.1536242845124445</v>
      </c>
      <c r="BR84" s="89">
        <f t="shared" si="613"/>
        <v>1.1564751581457495</v>
      </c>
      <c r="BS84" s="89">
        <f t="shared" si="613"/>
        <v>1.1593330769501577</v>
      </c>
      <c r="BT84" s="89">
        <f t="shared" si="613"/>
        <v>1.1621980583359237</v>
      </c>
      <c r="BU84" s="89">
        <f t="shared" ref="BU84:CM84" si="614">+BT84*(1+BT67)^(0.0833333333333333)</f>
        <v>1.1650701197563267</v>
      </c>
      <c r="BV84" s="89">
        <f t="shared" si="614"/>
        <v>1.1679492787077774</v>
      </c>
      <c r="BW84" s="89">
        <f t="shared" si="614"/>
        <v>1.1708355527299239</v>
      </c>
      <c r="BX84" s="89">
        <f t="shared" si="614"/>
        <v>1.1737289594057592</v>
      </c>
      <c r="BY84" s="89">
        <f t="shared" si="614"/>
        <v>1.1766295163617275</v>
      </c>
      <c r="BZ84" s="89">
        <f t="shared" si="614"/>
        <v>1.1795372412678322</v>
      </c>
      <c r="CA84" s="89">
        <f t="shared" si="614"/>
        <v>1.1824521518377438</v>
      </c>
      <c r="CB84" s="89">
        <f t="shared" si="614"/>
        <v>1.1853742658289066</v>
      </c>
      <c r="CC84" s="89">
        <f t="shared" si="614"/>
        <v>1.1882646223111129</v>
      </c>
      <c r="CD84" s="89">
        <f t="shared" si="614"/>
        <v>1.1911620264919534</v>
      </c>
      <c r="CE84" s="89">
        <f t="shared" si="614"/>
        <v>1.1940664955561788</v>
      </c>
      <c r="CF84" s="89">
        <f t="shared" si="614"/>
        <v>1.1969780467304425</v>
      </c>
      <c r="CG84" s="89">
        <f t="shared" si="614"/>
        <v>1.1998966972834024</v>
      </c>
      <c r="CH84" s="89">
        <f t="shared" si="614"/>
        <v>1.2028224645258234</v>
      </c>
      <c r="CI84" s="89">
        <f t="shared" si="614"/>
        <v>1.2057553658106801</v>
      </c>
      <c r="CJ84" s="89">
        <f t="shared" si="614"/>
        <v>1.2086954185332597</v>
      </c>
      <c r="CK84" s="89">
        <f t="shared" si="614"/>
        <v>1.211642640131265</v>
      </c>
      <c r="CL84" s="89">
        <f t="shared" si="614"/>
        <v>1.2145970480849184</v>
      </c>
      <c r="CM84" s="89">
        <f t="shared" si="614"/>
        <v>1.2175586599170649</v>
      </c>
      <c r="CN84" s="89">
        <f t="shared" ref="CN84:EY84" si="615">+CM84*(1+CM67)^(0.0833333333333333)</f>
        <v>1.2205274931932766</v>
      </c>
      <c r="CO84" s="89">
        <f t="shared" si="615"/>
        <v>1.2235370595943678</v>
      </c>
      <c r="CP84" s="89">
        <f t="shared" si="615"/>
        <v>1.2265540469589138</v>
      </c>
      <c r="CQ84" s="89">
        <f t="shared" si="615"/>
        <v>1.2295784735854638</v>
      </c>
      <c r="CR84" s="89">
        <f t="shared" si="615"/>
        <v>1.2326103578176872</v>
      </c>
      <c r="CS84" s="89">
        <f t="shared" si="615"/>
        <v>1.2356497180444852</v>
      </c>
      <c r="CT84" s="89">
        <f t="shared" si="615"/>
        <v>1.2386965727001022</v>
      </c>
      <c r="CU84" s="89">
        <f t="shared" si="615"/>
        <v>1.2417509402642377</v>
      </c>
      <c r="CV84" s="89">
        <f t="shared" si="615"/>
        <v>1.244812839262158</v>
      </c>
      <c r="CW84" s="89">
        <f t="shared" si="615"/>
        <v>1.2478822882648091</v>
      </c>
      <c r="CX84" s="89">
        <f t="shared" si="615"/>
        <v>1.250959305888929</v>
      </c>
      <c r="CY84" s="89">
        <f t="shared" si="615"/>
        <v>1.2540439107971608</v>
      </c>
      <c r="CZ84" s="89">
        <f t="shared" si="615"/>
        <v>1.2571361216981656</v>
      </c>
      <c r="DA84" s="89">
        <f t="shared" si="615"/>
        <v>1.2600298515769037</v>
      </c>
      <c r="DB84" s="89">
        <f t="shared" si="615"/>
        <v>1.2629302423672699</v>
      </c>
      <c r="DC84" s="89">
        <f t="shared" si="615"/>
        <v>1.2658373094016364</v>
      </c>
      <c r="DD84" s="89">
        <f t="shared" si="615"/>
        <v>1.2687510680476681</v>
      </c>
      <c r="DE84" s="89">
        <f t="shared" si="615"/>
        <v>1.2716715337084041</v>
      </c>
      <c r="DF84" s="89">
        <f t="shared" si="615"/>
        <v>1.2745987218223387</v>
      </c>
      <c r="DG84" s="89">
        <f t="shared" si="615"/>
        <v>1.2775326478635032</v>
      </c>
      <c r="DH84" s="89">
        <f t="shared" si="615"/>
        <v>1.2804733273415474</v>
      </c>
      <c r="DI84" s="89">
        <f t="shared" si="615"/>
        <v>1.2834207758018223</v>
      </c>
      <c r="DJ84" s="89">
        <f t="shared" si="615"/>
        <v>1.286375008825462</v>
      </c>
      <c r="DK84" s="89">
        <f t="shared" si="615"/>
        <v>1.2893360420294653</v>
      </c>
      <c r="DL84" s="89">
        <f t="shared" si="615"/>
        <v>1.2923038910667792</v>
      </c>
      <c r="DM84" s="89">
        <f t="shared" si="615"/>
        <v>1.2952785716263815</v>
      </c>
      <c r="DN84" s="89">
        <f t="shared" si="615"/>
        <v>1.2982600994333633</v>
      </c>
      <c r="DO84" s="89">
        <f t="shared" si="615"/>
        <v>1.3012484902490127</v>
      </c>
      <c r="DP84" s="89">
        <f t="shared" si="615"/>
        <v>1.3042437598708974</v>
      </c>
      <c r="DQ84" s="89">
        <f t="shared" si="615"/>
        <v>1.3072459241329488</v>
      </c>
      <c r="DR84" s="89">
        <f t="shared" si="615"/>
        <v>1.3102549989055456</v>
      </c>
      <c r="DS84" s="89">
        <f t="shared" si="615"/>
        <v>1.3132710000955976</v>
      </c>
      <c r="DT84" s="89">
        <f t="shared" si="615"/>
        <v>1.3162939436466297</v>
      </c>
      <c r="DU84" s="89">
        <f t="shared" si="615"/>
        <v>1.3193238455388663</v>
      </c>
      <c r="DV84" s="89">
        <f t="shared" si="615"/>
        <v>1.3223607217893159</v>
      </c>
      <c r="DW84" s="89">
        <f t="shared" si="615"/>
        <v>1.3254045884518555</v>
      </c>
      <c r="DX84" s="89">
        <f t="shared" si="615"/>
        <v>1.3284554616173156</v>
      </c>
      <c r="DY84" s="89">
        <f t="shared" si="615"/>
        <v>1.3315133574135656</v>
      </c>
      <c r="DZ84" s="89">
        <f t="shared" si="615"/>
        <v>1.3345782920055982</v>
      </c>
      <c r="EA84" s="89">
        <f t="shared" si="615"/>
        <v>1.3376502815956157</v>
      </c>
      <c r="EB84" s="89">
        <f t="shared" si="615"/>
        <v>1.3407293424231153</v>
      </c>
      <c r="EC84" s="89">
        <f t="shared" si="615"/>
        <v>1.3438154907649749</v>
      </c>
      <c r="ED84" s="89">
        <f t="shared" si="615"/>
        <v>1.3469087429355391</v>
      </c>
      <c r="EE84" s="89">
        <f t="shared" si="615"/>
        <v>1.350009115286706</v>
      </c>
      <c r="EF84" s="89">
        <f t="shared" si="615"/>
        <v>1.3531166242080126</v>
      </c>
      <c r="EG84" s="89">
        <f t="shared" si="615"/>
        <v>1.3562312861267225</v>
      </c>
      <c r="EH84" s="89">
        <f t="shared" si="615"/>
        <v>1.3593531175079121</v>
      </c>
      <c r="EI84" s="89">
        <f t="shared" si="615"/>
        <v>1.3624821348545577</v>
      </c>
      <c r="EJ84" s="89">
        <f t="shared" si="615"/>
        <v>1.3656183547076231</v>
      </c>
      <c r="EK84" s="89">
        <f t="shared" si="615"/>
        <v>1.3687617936461467</v>
      </c>
      <c r="EL84" s="89">
        <f t="shared" si="615"/>
        <v>1.3719124682873292</v>
      </c>
      <c r="EM84" s="89">
        <f t="shared" si="615"/>
        <v>1.3750703952866214</v>
      </c>
      <c r="EN84" s="89">
        <f t="shared" si="615"/>
        <v>1.3782355913378128</v>
      </c>
      <c r="EO84" s="89">
        <f t="shared" si="615"/>
        <v>1.3814080731731189</v>
      </c>
      <c r="EP84" s="89">
        <f t="shared" si="615"/>
        <v>1.38458785756327</v>
      </c>
      <c r="EQ84" s="89">
        <f t="shared" si="615"/>
        <v>1.3877749613176005</v>
      </c>
      <c r="ER84" s="89">
        <f t="shared" si="615"/>
        <v>1.3909694012841369</v>
      </c>
      <c r="ES84" s="89">
        <f t="shared" si="615"/>
        <v>1.3941711943496875</v>
      </c>
      <c r="ET84" s="89">
        <f t="shared" si="615"/>
        <v>1.3973803574399311</v>
      </c>
      <c r="EU84" s="89">
        <f t="shared" si="615"/>
        <v>1.4005969075195066</v>
      </c>
      <c r="EV84" s="89">
        <f t="shared" si="615"/>
        <v>1.4038208615921035</v>
      </c>
      <c r="EW84" s="89">
        <f t="shared" si="615"/>
        <v>1.4070522367005505</v>
      </c>
      <c r="EX84" s="89">
        <f t="shared" si="615"/>
        <v>1.4102910499269061</v>
      </c>
      <c r="EY84" s="89">
        <f t="shared" si="615"/>
        <v>1.4135373183925499</v>
      </c>
      <c r="EZ84" s="89">
        <f t="shared" ref="EZ84:HK84" si="616">+EY84*(1+EY67)^(0.0833333333333333)</f>
        <v>1.4167910592582713</v>
      </c>
      <c r="FA84" s="89">
        <f t="shared" si="616"/>
        <v>1.4200522897243615</v>
      </c>
      <c r="FB84" s="89">
        <f t="shared" si="616"/>
        <v>1.4233210270307042</v>
      </c>
      <c r="FC84" s="89">
        <f t="shared" si="616"/>
        <v>1.4265972884568665</v>
      </c>
      <c r="FD84" s="89">
        <f t="shared" si="616"/>
        <v>1.4298810913221902</v>
      </c>
      <c r="FE84" s="89">
        <f t="shared" si="616"/>
        <v>1.4331724529858836</v>
      </c>
      <c r="FF84" s="89">
        <f t="shared" si="616"/>
        <v>1.4364713908471134</v>
      </c>
      <c r="FG84" s="89">
        <f t="shared" si="616"/>
        <v>1.4397779223450959</v>
      </c>
      <c r="FH84" s="89">
        <f t="shared" si="616"/>
        <v>1.4430920649591905</v>
      </c>
      <c r="FI84" s="89">
        <f t="shared" si="616"/>
        <v>1.4464138362089907</v>
      </c>
      <c r="FJ84" s="89">
        <f t="shared" si="616"/>
        <v>1.4497432536544175</v>
      </c>
      <c r="FK84" s="89">
        <f t="shared" si="616"/>
        <v>1.4530803348958123</v>
      </c>
      <c r="FL84" s="89">
        <f t="shared" si="616"/>
        <v>1.4564250975740296</v>
      </c>
      <c r="FM84" s="89">
        <f t="shared" si="616"/>
        <v>1.4597775593705302</v>
      </c>
      <c r="FN84" s="89">
        <f t="shared" si="616"/>
        <v>1.463137738007475</v>
      </c>
      <c r="FO84" s="89">
        <f t="shared" si="616"/>
        <v>1.4665056512478187</v>
      </c>
      <c r="FP84" s="89">
        <f t="shared" si="616"/>
        <v>1.4698813168954032</v>
      </c>
      <c r="FQ84" s="89">
        <f t="shared" si="616"/>
        <v>1.4732647527950522</v>
      </c>
      <c r="FR84" s="89">
        <f t="shared" si="616"/>
        <v>1.4766559768326655</v>
      </c>
      <c r="FS84" s="89">
        <f t="shared" si="616"/>
        <v>1.4800550069353131</v>
      </c>
      <c r="FT84" s="89">
        <f t="shared" si="616"/>
        <v>1.4834618610713308</v>
      </c>
      <c r="FU84" s="89">
        <f t="shared" si="616"/>
        <v>1.4868765572504143</v>
      </c>
      <c r="FV84" s="89">
        <f t="shared" si="616"/>
        <v>1.4902991135237149</v>
      </c>
      <c r="FW84" s="89">
        <f t="shared" si="616"/>
        <v>1.4937295479839348</v>
      </c>
      <c r="FX84" s="89">
        <f t="shared" si="616"/>
        <v>1.4971678787654226</v>
      </c>
      <c r="FY84" s="89">
        <f t="shared" si="616"/>
        <v>1.5006141240442696</v>
      </c>
      <c r="FZ84" s="89">
        <f t="shared" si="616"/>
        <v>1.5040683020384056</v>
      </c>
      <c r="GA84" s="89">
        <f t="shared" si="616"/>
        <v>1.5075304310076949</v>
      </c>
      <c r="GB84" s="89">
        <f t="shared" si="616"/>
        <v>1.5110005292540336</v>
      </c>
      <c r="GC84" s="89">
        <f t="shared" si="616"/>
        <v>1.5144786151214455</v>
      </c>
      <c r="GD84" s="89">
        <f t="shared" si="616"/>
        <v>1.5179647069961797</v>
      </c>
      <c r="GE84" s="89">
        <f t="shared" si="616"/>
        <v>1.5214588233068074</v>
      </c>
      <c r="GF84" s="89">
        <f t="shared" si="616"/>
        <v>1.5249609825243193</v>
      </c>
      <c r="GG84" s="89">
        <f t="shared" si="616"/>
        <v>1.5284712031622241</v>
      </c>
      <c r="GH84" s="89">
        <f t="shared" si="616"/>
        <v>1.5319895037766449</v>
      </c>
      <c r="GI84" s="89">
        <f t="shared" si="616"/>
        <v>1.5355159029664185</v>
      </c>
      <c r="GJ84" s="89">
        <f t="shared" si="616"/>
        <v>1.5390504193731933</v>
      </c>
      <c r="GK84" s="89">
        <f t="shared" si="616"/>
        <v>1.5425930716815277</v>
      </c>
      <c r="GL84" s="89">
        <f t="shared" si="616"/>
        <v>1.5461438786189892</v>
      </c>
      <c r="GM84" s="89">
        <f t="shared" si="616"/>
        <v>1.5497028589562529</v>
      </c>
      <c r="GN84" s="89">
        <f t="shared" si="616"/>
        <v>1.5532700315072014</v>
      </c>
      <c r="GO84" s="89">
        <f t="shared" si="616"/>
        <v>1.5568454151290236</v>
      </c>
      <c r="GP84" s="89">
        <f t="shared" si="616"/>
        <v>1.560429028722315</v>
      </c>
      <c r="GQ84" s="89">
        <f t="shared" si="616"/>
        <v>1.5640208912311773</v>
      </c>
      <c r="GR84" s="89">
        <f t="shared" si="616"/>
        <v>1.567621021643318</v>
      </c>
      <c r="GS84" s="89">
        <f t="shared" si="616"/>
        <v>1.5712294389901518</v>
      </c>
      <c r="GT84" s="89">
        <f t="shared" si="616"/>
        <v>1.5748461623469008</v>
      </c>
      <c r="GU84" s="89">
        <f t="shared" si="616"/>
        <v>1.578471210832695</v>
      </c>
      <c r="GV84" s="89">
        <f t="shared" si="616"/>
        <v>1.5821046036106738</v>
      </c>
      <c r="GW84" s="89">
        <f t="shared" si="616"/>
        <v>1.5857463598880872</v>
      </c>
      <c r="GX84" s="89">
        <f t="shared" si="616"/>
        <v>1.5893964989163969</v>
      </c>
      <c r="GY84" s="89">
        <f t="shared" si="616"/>
        <v>1.5930550399913788</v>
      </c>
      <c r="GZ84" s="89">
        <f t="shared" si="616"/>
        <v>1.5967220024532243</v>
      </c>
      <c r="HA84" s="89">
        <f t="shared" si="616"/>
        <v>1.6003974056866435</v>
      </c>
      <c r="HB84" s="89">
        <f t="shared" si="616"/>
        <v>1.6040812691209663</v>
      </c>
      <c r="HC84" s="89">
        <f t="shared" si="616"/>
        <v>1.6077736122302464</v>
      </c>
      <c r="HD84" s="89">
        <f t="shared" si="616"/>
        <v>1.6114744545333637</v>
      </c>
      <c r="HE84" s="89">
        <f t="shared" si="616"/>
        <v>1.6151838155941272</v>
      </c>
      <c r="HF84" s="89">
        <f t="shared" si="616"/>
        <v>1.6189017150213787</v>
      </c>
      <c r="HG84" s="89">
        <f t="shared" si="616"/>
        <v>1.622628172469097</v>
      </c>
      <c r="HH84" s="89">
        <f t="shared" si="616"/>
        <v>1.6263632076365004</v>
      </c>
      <c r="HI84" s="89">
        <f t="shared" si="616"/>
        <v>1.6301068402681527</v>
      </c>
      <c r="HJ84" s="89">
        <f t="shared" si="616"/>
        <v>1.6338590901540659</v>
      </c>
      <c r="HK84" s="89">
        <f t="shared" si="616"/>
        <v>1.6376199771298057</v>
      </c>
      <c r="HL84" s="89">
        <f t="shared" ref="HL84:JW84" si="617">+HK84*(1+HK67)^(0.0833333333333333)</f>
        <v>1.6413895210765961</v>
      </c>
      <c r="HM84" s="89">
        <f t="shared" si="617"/>
        <v>1.6451677419214246</v>
      </c>
      <c r="HN84" s="89">
        <f t="shared" si="617"/>
        <v>1.6489546596371476</v>
      </c>
      <c r="HO84" s="89">
        <f t="shared" si="617"/>
        <v>1.6527502942425958</v>
      </c>
      <c r="HP84" s="89">
        <f t="shared" si="617"/>
        <v>1.65655466580268</v>
      </c>
      <c r="HQ84" s="89">
        <f t="shared" si="617"/>
        <v>1.6603677944284971</v>
      </c>
      <c r="HR84" s="89">
        <f t="shared" si="617"/>
        <v>1.6641897002774373</v>
      </c>
      <c r="HS84" s="89">
        <f t="shared" si="617"/>
        <v>1.6680204035532893</v>
      </c>
      <c r="HT84" s="89">
        <f t="shared" si="617"/>
        <v>1.6718599245063479</v>
      </c>
      <c r="HU84" s="89">
        <f t="shared" si="617"/>
        <v>1.6757082834335209</v>
      </c>
      <c r="HV84" s="89">
        <f t="shared" si="617"/>
        <v>1.6795655006784365</v>
      </c>
      <c r="HW84" s="89">
        <f t="shared" si="617"/>
        <v>1.6834315966315505</v>
      </c>
      <c r="HX84" s="89">
        <f t="shared" si="617"/>
        <v>1.6873065917302548</v>
      </c>
      <c r="HY84" s="89">
        <f t="shared" si="617"/>
        <v>1.6911905064589843</v>
      </c>
      <c r="HZ84" s="89">
        <f t="shared" si="617"/>
        <v>1.6950833613493266</v>
      </c>
      <c r="IA84" s="89">
        <f t="shared" si="617"/>
        <v>1.698985176980129</v>
      </c>
      <c r="IB84" s="89">
        <f t="shared" si="617"/>
        <v>1.7028959739776086</v>
      </c>
      <c r="IC84" s="89">
        <f t="shared" si="617"/>
        <v>1.7068157730154609</v>
      </c>
      <c r="ID84" s="89">
        <f t="shared" si="617"/>
        <v>1.7107445948149687</v>
      </c>
      <c r="IE84" s="89">
        <f t="shared" si="617"/>
        <v>1.7146824601451118</v>
      </c>
      <c r="IF84" s="89">
        <f t="shared" si="617"/>
        <v>1.7186293898226772</v>
      </c>
      <c r="IG84" s="89">
        <f t="shared" si="617"/>
        <v>1.722585404712369</v>
      </c>
      <c r="IH84" s="89">
        <f t="shared" si="617"/>
        <v>1.7265505257269183</v>
      </c>
      <c r="II84" s="89">
        <f t="shared" si="617"/>
        <v>1.7305247738271941</v>
      </c>
      <c r="IJ84" s="89">
        <f t="shared" si="617"/>
        <v>1.7345081700223139</v>
      </c>
      <c r="IK84" s="89">
        <f t="shared" si="617"/>
        <v>1.7385007353697552</v>
      </c>
      <c r="IL84" s="89">
        <f t="shared" si="617"/>
        <v>1.7425024909754663</v>
      </c>
      <c r="IM84" s="89">
        <f t="shared" si="617"/>
        <v>1.7465134579939781</v>
      </c>
      <c r="IN84" s="89">
        <f t="shared" si="617"/>
        <v>1.750533657628516</v>
      </c>
      <c r="IO84" s="89">
        <f t="shared" si="617"/>
        <v>1.7545631111311117</v>
      </c>
      <c r="IP84" s="89">
        <f t="shared" si="617"/>
        <v>1.7586018398027159</v>
      </c>
      <c r="IQ84" s="89">
        <f t="shared" si="617"/>
        <v>1.7626498649933107</v>
      </c>
      <c r="IR84" s="89">
        <f t="shared" si="617"/>
        <v>1.7667072081020225</v>
      </c>
      <c r="IS84" s="89">
        <f t="shared" si="617"/>
        <v>1.7707738905772352</v>
      </c>
      <c r="IT84" s="89">
        <f t="shared" si="617"/>
        <v>1.7748499339167034</v>
      </c>
      <c r="IU84" s="89">
        <f t="shared" si="617"/>
        <v>1.778935359667666</v>
      </c>
      <c r="IV84" s="89">
        <f t="shared" si="617"/>
        <v>1.7830301894269607</v>
      </c>
      <c r="IW84" s="89">
        <f t="shared" si="617"/>
        <v>1.7871344448411375</v>
      </c>
      <c r="IX84" s="89">
        <f t="shared" si="617"/>
        <v>1.7912481476065731</v>
      </c>
      <c r="IY84" s="89">
        <f t="shared" si="617"/>
        <v>1.7953713194695864</v>
      </c>
      <c r="IZ84" s="89">
        <f t="shared" si="617"/>
        <v>1.7995039822265522</v>
      </c>
      <c r="JA84" s="89">
        <f t="shared" si="617"/>
        <v>1.8036461577240177</v>
      </c>
      <c r="JB84" s="89">
        <f t="shared" si="617"/>
        <v>1.8077978678588174</v>
      </c>
      <c r="JC84" s="89">
        <f t="shared" si="617"/>
        <v>1.8119591345781887</v>
      </c>
      <c r="JD84" s="89">
        <f t="shared" si="617"/>
        <v>1.816129979879888</v>
      </c>
      <c r="JE84" s="89">
        <f t="shared" si="617"/>
        <v>1.8203104258123073</v>
      </c>
      <c r="JF84" s="89">
        <f t="shared" si="617"/>
        <v>1.8245004944745904</v>
      </c>
      <c r="JG84" s="89">
        <f t="shared" si="617"/>
        <v>1.8287002080167498</v>
      </c>
      <c r="JH84" s="89">
        <f t="shared" si="617"/>
        <v>1.8329095886397839</v>
      </c>
      <c r="JI84" s="89">
        <f t="shared" si="617"/>
        <v>1.8371286585957947</v>
      </c>
      <c r="JJ84" s="89">
        <f t="shared" si="617"/>
        <v>1.8413574401881043</v>
      </c>
      <c r="JK84" s="89">
        <f t="shared" si="617"/>
        <v>1.8455959557713741</v>
      </c>
      <c r="JL84" s="89">
        <f t="shared" si="617"/>
        <v>1.8498442277517222</v>
      </c>
      <c r="JM84" s="89">
        <f t="shared" si="617"/>
        <v>1.8541022785868422</v>
      </c>
      <c r="JN84" s="89">
        <f t="shared" si="617"/>
        <v>1.8583701307861216</v>
      </c>
      <c r="JO84" s="89">
        <f t="shared" si="617"/>
        <v>1.862647806910761</v>
      </c>
      <c r="JP84" s="89">
        <f t="shared" si="617"/>
        <v>1.8669353295738937</v>
      </c>
      <c r="JQ84" s="89">
        <f t="shared" si="617"/>
        <v>1.8712327214407045</v>
      </c>
      <c r="JR84" s="89">
        <f t="shared" si="617"/>
        <v>1.8755400052285498</v>
      </c>
      <c r="JS84" s="89">
        <f t="shared" si="617"/>
        <v>1.8798572037070782</v>
      </c>
      <c r="JT84" s="89">
        <f t="shared" si="617"/>
        <v>1.8841843396983502</v>
      </c>
      <c r="JU84" s="89">
        <f t="shared" si="617"/>
        <v>1.8885214360769591</v>
      </c>
      <c r="JV84" s="89">
        <f t="shared" si="617"/>
        <v>1.8928685157701519</v>
      </c>
      <c r="JW84" s="89">
        <f t="shared" si="617"/>
        <v>1.8972256017579505</v>
      </c>
      <c r="JX84" s="89">
        <f t="shared" ref="JX84:MI84" si="618">+JW84*(1+JW67)^(0.0833333333333333)</f>
        <v>1.9015927170732736</v>
      </c>
      <c r="JY84" s="89">
        <f t="shared" si="618"/>
        <v>1.9059698848020574</v>
      </c>
      <c r="JZ84" s="89">
        <f t="shared" si="618"/>
        <v>1.9103571280833789</v>
      </c>
      <c r="KA84" s="89">
        <f t="shared" si="618"/>
        <v>1.9147544701095771</v>
      </c>
      <c r="KB84" s="89">
        <f t="shared" si="618"/>
        <v>1.9191619341263764</v>
      </c>
      <c r="KC84" s="89">
        <f t="shared" si="618"/>
        <v>1.9235795434330092</v>
      </c>
      <c r="KD84" s="89">
        <f t="shared" si="618"/>
        <v>1.9280073213823392</v>
      </c>
      <c r="KE84" s="89">
        <f t="shared" si="618"/>
        <v>1.9324452913809846</v>
      </c>
      <c r="KF84" s="89">
        <f t="shared" si="618"/>
        <v>1.9368934768894419</v>
      </c>
      <c r="KG84" s="89">
        <f t="shared" si="618"/>
        <v>1.9413519014222098</v>
      </c>
      <c r="KH84" s="89">
        <f t="shared" si="618"/>
        <v>1.9458205885479141</v>
      </c>
      <c r="KI84" s="89">
        <f t="shared" si="618"/>
        <v>1.9502995618894317</v>
      </c>
      <c r="KJ84" s="89">
        <f t="shared" si="618"/>
        <v>1.9547888451240154</v>
      </c>
      <c r="KK84" s="89">
        <f t="shared" si="618"/>
        <v>1.9592884619834197</v>
      </c>
      <c r="KL84" s="89">
        <f t="shared" si="618"/>
        <v>1.9637984362540257</v>
      </c>
      <c r="KM84" s="89">
        <f t="shared" si="618"/>
        <v>1.9683187917769671</v>
      </c>
      <c r="KN84" s="89">
        <f t="shared" si="618"/>
        <v>1.9728495524482559</v>
      </c>
      <c r="KO84" s="89">
        <f t="shared" si="618"/>
        <v>1.9773907422189092</v>
      </c>
      <c r="KP84" s="89">
        <f t="shared" si="618"/>
        <v>1.9819423850950757</v>
      </c>
      <c r="KQ84" s="89">
        <f t="shared" si="618"/>
        <v>1.986504505138162</v>
      </c>
      <c r="KR84" s="89">
        <f t="shared" si="618"/>
        <v>1.9910771264649607</v>
      </c>
      <c r="KS84" s="89">
        <f t="shared" si="618"/>
        <v>1.9956602732477775</v>
      </c>
      <c r="KT84" s="89">
        <f t="shared" si="618"/>
        <v>2.0002539697145587</v>
      </c>
      <c r="KU84" s="89">
        <f t="shared" si="618"/>
        <v>2.0048582401490194</v>
      </c>
      <c r="KV84" s="89">
        <f t="shared" si="618"/>
        <v>2.0094731088907722</v>
      </c>
      <c r="KW84" s="89">
        <f t="shared" si="618"/>
        <v>2.0140986003354562</v>
      </c>
      <c r="KX84" s="89">
        <f t="shared" si="618"/>
        <v>2.0187347389348642</v>
      </c>
      <c r="KY84" s="89">
        <f t="shared" si="618"/>
        <v>2.0233815491970746</v>
      </c>
      <c r="KZ84" s="89">
        <f t="shared" si="618"/>
        <v>2.0280390556865786</v>
      </c>
      <c r="LA84" s="89">
        <f t="shared" si="618"/>
        <v>2.0327072830244108</v>
      </c>
      <c r="LB84" s="89">
        <f t="shared" si="618"/>
        <v>2.0373862558882805</v>
      </c>
      <c r="LC84" s="89">
        <f t="shared" si="618"/>
        <v>2.0420759990127006</v>
      </c>
      <c r="LD84" s="89">
        <f t="shared" si="618"/>
        <v>2.0467765371891193</v>
      </c>
      <c r="LE84" s="89">
        <f t="shared" si="618"/>
        <v>2.05148789526605</v>
      </c>
      <c r="LF84" s="89">
        <f t="shared" si="618"/>
        <v>2.0562100981492044</v>
      </c>
      <c r="LG84" s="89">
        <f t="shared" si="618"/>
        <v>2.060943170801623</v>
      </c>
      <c r="LH84" s="89">
        <f t="shared" si="618"/>
        <v>2.0656871382438071</v>
      </c>
      <c r="LI84" s="89">
        <f t="shared" si="618"/>
        <v>2.0704420255538514</v>
      </c>
      <c r="LJ84" s="89">
        <f t="shared" si="618"/>
        <v>2.0752078578675763</v>
      </c>
      <c r="LK84" s="89">
        <f t="shared" si="618"/>
        <v>2.0799846603786611</v>
      </c>
      <c r="LL84" s="89">
        <f t="shared" si="618"/>
        <v>2.0847724583387772</v>
      </c>
      <c r="LM84" s="89">
        <f t="shared" si="618"/>
        <v>2.0895712770577206</v>
      </c>
      <c r="LN84" s="89">
        <f t="shared" si="618"/>
        <v>2.0943811419035474</v>
      </c>
      <c r="LO84" s="89">
        <f t="shared" si="618"/>
        <v>2.0992020783027061</v>
      </c>
      <c r="LP84" s="89">
        <f t="shared" si="618"/>
        <v>2.1040341117401735</v>
      </c>
      <c r="LQ84" s="89">
        <f t="shared" si="618"/>
        <v>2.1088772677595888</v>
      </c>
      <c r="LR84" s="89">
        <f t="shared" si="618"/>
        <v>2.1137315719633882</v>
      </c>
      <c r="LS84" s="89">
        <f t="shared" si="618"/>
        <v>2.1185970500129412</v>
      </c>
      <c r="LT84" s="89">
        <f t="shared" si="618"/>
        <v>2.1234737276286855</v>
      </c>
      <c r="LU84" s="89">
        <f t="shared" si="618"/>
        <v>2.1283616305902631</v>
      </c>
      <c r="LV84" s="89">
        <f t="shared" si="618"/>
        <v>2.1332607847366565</v>
      </c>
      <c r="LW84" s="89">
        <f t="shared" si="618"/>
        <v>2.1381712159663264</v>
      </c>
      <c r="LX84" s="89">
        <f t="shared" si="618"/>
        <v>2.1430929502373468</v>
      </c>
      <c r="LY84" s="89">
        <f t="shared" si="618"/>
        <v>2.1480260135675433</v>
      </c>
      <c r="LZ84" s="89">
        <f t="shared" si="618"/>
        <v>2.1529704320346306</v>
      </c>
      <c r="MA84" s="89">
        <f t="shared" si="618"/>
        <v>2.1579262317763503</v>
      </c>
      <c r="MB84" s="89">
        <f t="shared" si="618"/>
        <v>2.1628934389906087</v>
      </c>
      <c r="MC84" s="89">
        <f t="shared" si="618"/>
        <v>2.1678720799356155</v>
      </c>
      <c r="MD84" s="89">
        <f t="shared" si="618"/>
        <v>2.1728621809300233</v>
      </c>
      <c r="ME84" s="89">
        <f t="shared" si="618"/>
        <v>2.1778637683530651</v>
      </c>
      <c r="MF84" s="89">
        <f t="shared" si="618"/>
        <v>2.1828768686446955</v>
      </c>
      <c r="MG84" s="89">
        <f t="shared" si="618"/>
        <v>2.1879015083057296</v>
      </c>
      <c r="MH84" s="89">
        <f t="shared" si="618"/>
        <v>2.1929377138979831</v>
      </c>
      <c r="MI84" s="89">
        <f t="shared" si="618"/>
        <v>2.1979855120444132</v>
      </c>
      <c r="MJ84" s="89">
        <f t="shared" ref="MJ84:OM84" si="619">+MI84*(1+MI67)^(0.0833333333333333)</f>
        <v>2.2030449294292582</v>
      </c>
      <c r="MK84" s="89">
        <f t="shared" si="619"/>
        <v>2.2081159927981799</v>
      </c>
      <c r="ML84" s="89">
        <f t="shared" si="619"/>
        <v>2.2131987289584041</v>
      </c>
      <c r="MM84" s="89">
        <f t="shared" si="619"/>
        <v>2.2182931647788631</v>
      </c>
      <c r="MN84" s="89">
        <f t="shared" si="619"/>
        <v>2.2233993271903367</v>
      </c>
      <c r="MO84" s="89">
        <f t="shared" si="619"/>
        <v>2.2285172431855957</v>
      </c>
      <c r="MP84" s="89">
        <f t="shared" si="619"/>
        <v>2.2336469398195433</v>
      </c>
      <c r="MQ84" s="89">
        <f t="shared" si="619"/>
        <v>2.2387884442093595</v>
      </c>
      <c r="MR84" s="89">
        <f t="shared" si="619"/>
        <v>2.2439417835346434</v>
      </c>
      <c r="MS84" s="89">
        <f t="shared" si="619"/>
        <v>2.2491069850375576</v>
      </c>
      <c r="MT84" s="89">
        <f t="shared" si="619"/>
        <v>2.2542840760229712</v>
      </c>
      <c r="MU84" s="89">
        <f t="shared" si="619"/>
        <v>2.2594730838586057</v>
      </c>
      <c r="MV84" s="89">
        <f t="shared" si="619"/>
        <v>2.2646740359751782</v>
      </c>
      <c r="MW84" s="89">
        <f t="shared" si="619"/>
        <v>2.2698869598665476</v>
      </c>
      <c r="MX84" s="89">
        <f t="shared" si="619"/>
        <v>2.2751118830898585</v>
      </c>
      <c r="MY84" s="89">
        <f t="shared" si="619"/>
        <v>2.280348833265688</v>
      </c>
      <c r="MZ84" s="89">
        <f t="shared" si="619"/>
        <v>2.2855978380781923</v>
      </c>
      <c r="NA84" s="89">
        <f t="shared" si="619"/>
        <v>2.2908589252752507</v>
      </c>
      <c r="NB84" s="89">
        <f t="shared" si="619"/>
        <v>2.2961321226686149</v>
      </c>
      <c r="NC84" s="89">
        <f t="shared" si="619"/>
        <v>2.3014174581340545</v>
      </c>
      <c r="ND84" s="89">
        <f t="shared" si="619"/>
        <v>2.3067149596115044</v>
      </c>
      <c r="NE84" s="89">
        <f t="shared" si="619"/>
        <v>2.3120246551052137</v>
      </c>
      <c r="NF84" s="89">
        <f t="shared" si="619"/>
        <v>2.317346572683892</v>
      </c>
      <c r="NG84" s="89">
        <f t="shared" si="619"/>
        <v>2.3226807404808594</v>
      </c>
      <c r="NH84" s="89">
        <f t="shared" si="619"/>
        <v>2.3280271866941935</v>
      </c>
      <c r="NI84" s="89">
        <f t="shared" si="619"/>
        <v>2.3333859395868806</v>
      </c>
      <c r="NJ84" s="89">
        <f t="shared" si="619"/>
        <v>2.3387570274869631</v>
      </c>
      <c r="NK84" s="89">
        <f t="shared" si="619"/>
        <v>2.3441404787876907</v>
      </c>
      <c r="NL84" s="89">
        <f t="shared" si="619"/>
        <v>2.3495363219476695</v>
      </c>
      <c r="NM84" s="89">
        <f t="shared" si="619"/>
        <v>2.3549445854910127</v>
      </c>
      <c r="NN84" s="89">
        <f t="shared" si="619"/>
        <v>2.3603652980074923</v>
      </c>
      <c r="NO84" s="89">
        <f t="shared" si="619"/>
        <v>2.3657984881526888</v>
      </c>
      <c r="NP84" s="89">
        <f t="shared" si="619"/>
        <v>2.3712441846481433</v>
      </c>
      <c r="NQ84" s="89">
        <f t="shared" si="619"/>
        <v>2.3767024162815096</v>
      </c>
      <c r="NR84" s="89">
        <f t="shared" si="619"/>
        <v>2.3821732119067058</v>
      </c>
      <c r="NS84" s="89">
        <f t="shared" si="619"/>
        <v>2.387656600444068</v>
      </c>
      <c r="NT84" s="89">
        <f t="shared" si="619"/>
        <v>2.3931526108805019</v>
      </c>
      <c r="NU84" s="89">
        <f t="shared" si="619"/>
        <v>2.3986612722696363</v>
      </c>
      <c r="NV84" s="89">
        <f t="shared" si="619"/>
        <v>2.4041826137319773</v>
      </c>
      <c r="NW84" s="89">
        <f t="shared" si="619"/>
        <v>2.4097166644550612</v>
      </c>
      <c r="NX84" s="89">
        <f t="shared" si="619"/>
        <v>2.4152634536936102</v>
      </c>
      <c r="NY84" s="89">
        <f t="shared" si="619"/>
        <v>2.420823010769686</v>
      </c>
      <c r="NZ84" s="89">
        <f t="shared" si="619"/>
        <v>2.4263953650728447</v>
      </c>
      <c r="OA84" s="89">
        <f t="shared" si="619"/>
        <v>2.4319805460602928</v>
      </c>
      <c r="OB84" s="89">
        <f t="shared" si="619"/>
        <v>2.4375785832570429</v>
      </c>
      <c r="OC84" s="89">
        <f t="shared" si="619"/>
        <v>2.4431895062560693</v>
      </c>
      <c r="OD84" s="89">
        <f t="shared" si="619"/>
        <v>2.4488133447184643</v>
      </c>
      <c r="OE84" s="89">
        <f t="shared" si="619"/>
        <v>2.4544501283735962</v>
      </c>
      <c r="OF84" s="89">
        <f t="shared" si="619"/>
        <v>2.4600998870192652</v>
      </c>
      <c r="OG84" s="89">
        <f t="shared" si="619"/>
        <v>2.4657626505218615</v>
      </c>
      <c r="OH84" s="89">
        <f t="shared" si="619"/>
        <v>2.4714384488165226</v>
      </c>
      <c r="OI84" s="89">
        <f t="shared" si="619"/>
        <v>2.4771273119072927</v>
      </c>
      <c r="OJ84" s="89">
        <f t="shared" si="619"/>
        <v>2.4828292698672798</v>
      </c>
      <c r="OK84" s="89">
        <f t="shared" si="619"/>
        <v>2.488544352838816</v>
      </c>
      <c r="OL84" s="89">
        <f t="shared" si="619"/>
        <v>2.4942725910336163</v>
      </c>
      <c r="OM84" s="89">
        <f t="shared" si="619"/>
        <v>2.5000140147329382</v>
      </c>
      <c r="ON84" s="85" t="s">
        <v>62</v>
      </c>
    </row>
    <row r="85" spans="3:404" x14ac:dyDescent="0.25">
      <c r="D85" s="73" t="str">
        <f t="shared" si="571"/>
        <v>C-303 - Purchased</v>
      </c>
      <c r="G85" s="88"/>
      <c r="H85" s="91">
        <v>1</v>
      </c>
      <c r="I85" s="89">
        <f t="shared" ref="I85:AN85" si="620">+H85*(1+H68)^(0.0833333333333333)</f>
        <v>1.0019472495092618</v>
      </c>
      <c r="J85" s="89">
        <f t="shared" si="620"/>
        <v>1.0038982907991749</v>
      </c>
      <c r="K85" s="89">
        <f t="shared" si="620"/>
        <v>1.0058531312532824</v>
      </c>
      <c r="L85" s="89">
        <f t="shared" si="620"/>
        <v>1.0078117782695049</v>
      </c>
      <c r="M85" s="89">
        <f t="shared" si="620"/>
        <v>1.0097742392601685</v>
      </c>
      <c r="N85" s="89">
        <f t="shared" si="620"/>
        <v>1.0117405216520332</v>
      </c>
      <c r="O85" s="89">
        <f t="shared" si="620"/>
        <v>1.0137106328863204</v>
      </c>
      <c r="P85" s="89">
        <f t="shared" si="620"/>
        <v>1.0156845804187418</v>
      </c>
      <c r="Q85" s="89">
        <f t="shared" si="620"/>
        <v>1.017662371719527</v>
      </c>
      <c r="R85" s="89">
        <f t="shared" si="620"/>
        <v>1.0196440142734522</v>
      </c>
      <c r="S85" s="89">
        <f t="shared" si="620"/>
        <v>1.021629515579868</v>
      </c>
      <c r="T85" s="89">
        <f t="shared" si="620"/>
        <v>1.0236188831527284</v>
      </c>
      <c r="U85" s="89">
        <f t="shared" si="620"/>
        <v>1.026070846015676</v>
      </c>
      <c r="V85" s="89">
        <f t="shared" si="620"/>
        <v>1.0285286822773858</v>
      </c>
      <c r="W85" s="89">
        <f t="shared" si="620"/>
        <v>1.030992406006918</v>
      </c>
      <c r="X85" s="89">
        <f t="shared" si="620"/>
        <v>1.0334620313070335</v>
      </c>
      <c r="Y85" s="89">
        <f t="shared" si="620"/>
        <v>1.035937572314275</v>
      </c>
      <c r="Z85" s="89">
        <f t="shared" si="620"/>
        <v>1.0384190431990474</v>
      </c>
      <c r="AA85" s="89">
        <f t="shared" si="620"/>
        <v>1.0409064581656995</v>
      </c>
      <c r="AB85" s="89">
        <f t="shared" si="620"/>
        <v>1.0433998314526045</v>
      </c>
      <c r="AC85" s="89">
        <f t="shared" si="620"/>
        <v>1.0458991773322428</v>
      </c>
      <c r="AD85" s="89">
        <f t="shared" si="620"/>
        <v>1.0484045101112822</v>
      </c>
      <c r="AE85" s="89">
        <f t="shared" si="620"/>
        <v>1.0509158441306607</v>
      </c>
      <c r="AF85" s="89">
        <f t="shared" si="620"/>
        <v>1.0534331937656687</v>
      </c>
      <c r="AG85" s="89">
        <f t="shared" si="620"/>
        <v>1.0559902781980304</v>
      </c>
      <c r="AH85" s="89">
        <f t="shared" si="620"/>
        <v>1.0585535696502895</v>
      </c>
      <c r="AI85" s="89">
        <f t="shared" si="620"/>
        <v>1.0611230831892522</v>
      </c>
      <c r="AJ85" s="89">
        <f t="shared" si="620"/>
        <v>1.063698833918298</v>
      </c>
      <c r="AK85" s="89">
        <f t="shared" si="620"/>
        <v>1.0662808369774677</v>
      </c>
      <c r="AL85" s="89">
        <f t="shared" si="620"/>
        <v>1.0688691075435528</v>
      </c>
      <c r="AM85" s="89">
        <f t="shared" si="620"/>
        <v>1.0714636608301848</v>
      </c>
      <c r="AN85" s="89">
        <f t="shared" si="620"/>
        <v>1.0740645120879244</v>
      </c>
      <c r="AO85" s="89">
        <f t="shared" ref="AO85:BT85" si="621">+AN85*(1+AN68)^(0.0833333333333333)</f>
        <v>1.0766716766043514</v>
      </c>
      <c r="AP85" s="89">
        <f t="shared" si="621"/>
        <v>1.0792851697041541</v>
      </c>
      <c r="AQ85" s="89">
        <f t="shared" si="621"/>
        <v>1.08190500674922</v>
      </c>
      <c r="AR85" s="89">
        <f t="shared" si="621"/>
        <v>1.0845312031387253</v>
      </c>
      <c r="AS85" s="89">
        <f t="shared" si="621"/>
        <v>1.0872046617926927</v>
      </c>
      <c r="AT85" s="89">
        <f t="shared" si="621"/>
        <v>1.0898847107422218</v>
      </c>
      <c r="AU85" s="89">
        <f t="shared" si="621"/>
        <v>1.0925713662329333</v>
      </c>
      <c r="AV85" s="89">
        <f t="shared" si="621"/>
        <v>1.0952646445504948</v>
      </c>
      <c r="AW85" s="89">
        <f t="shared" si="621"/>
        <v>1.0979645620207195</v>
      </c>
      <c r="AX85" s="89">
        <f t="shared" si="621"/>
        <v>1.100671135009665</v>
      </c>
      <c r="AY85" s="89">
        <f t="shared" si="621"/>
        <v>1.1033843799237326</v>
      </c>
      <c r="AZ85" s="89">
        <f t="shared" si="621"/>
        <v>1.1061043132097665</v>
      </c>
      <c r="BA85" s="89">
        <f t="shared" si="621"/>
        <v>1.1088309513551542</v>
      </c>
      <c r="BB85" s="89">
        <f t="shared" si="621"/>
        <v>1.1115643108879256</v>
      </c>
      <c r="BC85" s="89">
        <f t="shared" si="621"/>
        <v>1.1143044083768538</v>
      </c>
      <c r="BD85" s="89">
        <f t="shared" si="621"/>
        <v>1.117051260431555</v>
      </c>
      <c r="BE85" s="89">
        <f t="shared" si="621"/>
        <v>1.1198238605359641</v>
      </c>
      <c r="BF85" s="89">
        <f t="shared" si="621"/>
        <v>1.1226033424296082</v>
      </c>
      <c r="BG85" s="89">
        <f t="shared" si="621"/>
        <v>1.1253897231935741</v>
      </c>
      <c r="BH85" s="89">
        <f t="shared" si="621"/>
        <v>1.1281830199513452</v>
      </c>
      <c r="BI85" s="89">
        <f t="shared" si="621"/>
        <v>1.1309832498689063</v>
      </c>
      <c r="BJ85" s="89">
        <f t="shared" si="621"/>
        <v>1.1337904301548496</v>
      </c>
      <c r="BK85" s="89">
        <f t="shared" si="621"/>
        <v>1.1366045780604801</v>
      </c>
      <c r="BL85" s="89">
        <f t="shared" si="621"/>
        <v>1.1394257108799219</v>
      </c>
      <c r="BM85" s="89">
        <f t="shared" si="621"/>
        <v>1.1422538459502245</v>
      </c>
      <c r="BN85" s="89">
        <f t="shared" si="621"/>
        <v>1.1450890006514687</v>
      </c>
      <c r="BO85" s="89">
        <f t="shared" si="621"/>
        <v>1.1479311924068742</v>
      </c>
      <c r="BP85" s="89">
        <f t="shared" si="621"/>
        <v>1.1507804386829066</v>
      </c>
      <c r="BQ85" s="89">
        <f t="shared" si="621"/>
        <v>1.1536242845124445</v>
      </c>
      <c r="BR85" s="89">
        <f t="shared" si="621"/>
        <v>1.1564751581457495</v>
      </c>
      <c r="BS85" s="89">
        <f t="shared" si="621"/>
        <v>1.1593330769501577</v>
      </c>
      <c r="BT85" s="89">
        <f t="shared" si="621"/>
        <v>1.1621980583359237</v>
      </c>
      <c r="BU85" s="89">
        <f t="shared" ref="BU85:CM85" si="622">+BT85*(1+BT68)^(0.0833333333333333)</f>
        <v>1.1650701197563267</v>
      </c>
      <c r="BV85" s="89">
        <f t="shared" si="622"/>
        <v>1.1679492787077774</v>
      </c>
      <c r="BW85" s="89">
        <f t="shared" si="622"/>
        <v>1.1708355527299239</v>
      </c>
      <c r="BX85" s="89">
        <f t="shared" si="622"/>
        <v>1.1737289594057592</v>
      </c>
      <c r="BY85" s="89">
        <f t="shared" si="622"/>
        <v>1.1766295163617275</v>
      </c>
      <c r="BZ85" s="89">
        <f t="shared" si="622"/>
        <v>1.1795372412678322</v>
      </c>
      <c r="CA85" s="89">
        <f t="shared" si="622"/>
        <v>1.1824521518377438</v>
      </c>
      <c r="CB85" s="89">
        <f t="shared" si="622"/>
        <v>1.1853742658289066</v>
      </c>
      <c r="CC85" s="89">
        <f t="shared" si="622"/>
        <v>1.1882646223111129</v>
      </c>
      <c r="CD85" s="89">
        <f t="shared" si="622"/>
        <v>1.1911620264919534</v>
      </c>
      <c r="CE85" s="89">
        <f t="shared" si="622"/>
        <v>1.1940664955561788</v>
      </c>
      <c r="CF85" s="89">
        <f t="shared" si="622"/>
        <v>1.1969780467304425</v>
      </c>
      <c r="CG85" s="89">
        <f t="shared" si="622"/>
        <v>1.1998966972834024</v>
      </c>
      <c r="CH85" s="89">
        <f t="shared" si="622"/>
        <v>1.2028224645258234</v>
      </c>
      <c r="CI85" s="89">
        <f t="shared" si="622"/>
        <v>1.2057553658106801</v>
      </c>
      <c r="CJ85" s="89">
        <f t="shared" si="622"/>
        <v>1.2086954185332597</v>
      </c>
      <c r="CK85" s="89">
        <f t="shared" si="622"/>
        <v>1.211642640131265</v>
      </c>
      <c r="CL85" s="89">
        <f t="shared" si="622"/>
        <v>1.2145970480849184</v>
      </c>
      <c r="CM85" s="89">
        <f t="shared" si="622"/>
        <v>1.2175586599170649</v>
      </c>
      <c r="CN85" s="89">
        <f t="shared" ref="CN85:EY85" si="623">+CM85*(1+CM68)^(0.0833333333333333)</f>
        <v>1.2205274931932766</v>
      </c>
      <c r="CO85" s="89">
        <f t="shared" si="623"/>
        <v>1.2235370595943678</v>
      </c>
      <c r="CP85" s="89">
        <f t="shared" si="623"/>
        <v>1.2265540469589138</v>
      </c>
      <c r="CQ85" s="89">
        <f t="shared" si="623"/>
        <v>1.2295784735854638</v>
      </c>
      <c r="CR85" s="89">
        <f t="shared" si="623"/>
        <v>1.2326103578176872</v>
      </c>
      <c r="CS85" s="89">
        <f t="shared" si="623"/>
        <v>1.2356497180444852</v>
      </c>
      <c r="CT85" s="89">
        <f t="shared" si="623"/>
        <v>1.2386965727001022</v>
      </c>
      <c r="CU85" s="89">
        <f t="shared" si="623"/>
        <v>1.2417509402642377</v>
      </c>
      <c r="CV85" s="89">
        <f t="shared" si="623"/>
        <v>1.244812839262158</v>
      </c>
      <c r="CW85" s="89">
        <f t="shared" si="623"/>
        <v>1.2478822882648091</v>
      </c>
      <c r="CX85" s="89">
        <f t="shared" si="623"/>
        <v>1.250959305888929</v>
      </c>
      <c r="CY85" s="89">
        <f t="shared" si="623"/>
        <v>1.2540439107971608</v>
      </c>
      <c r="CZ85" s="89">
        <f t="shared" si="623"/>
        <v>1.2571361216981656</v>
      </c>
      <c r="DA85" s="89">
        <f t="shared" si="623"/>
        <v>1.2600298515769037</v>
      </c>
      <c r="DB85" s="89">
        <f t="shared" si="623"/>
        <v>1.2629302423672699</v>
      </c>
      <c r="DC85" s="89">
        <f t="shared" si="623"/>
        <v>1.2658373094016364</v>
      </c>
      <c r="DD85" s="89">
        <f t="shared" si="623"/>
        <v>1.2687510680476681</v>
      </c>
      <c r="DE85" s="89">
        <f t="shared" si="623"/>
        <v>1.2716715337084041</v>
      </c>
      <c r="DF85" s="89">
        <f t="shared" si="623"/>
        <v>1.2745987218223387</v>
      </c>
      <c r="DG85" s="89">
        <f t="shared" si="623"/>
        <v>1.2775326478635032</v>
      </c>
      <c r="DH85" s="89">
        <f t="shared" si="623"/>
        <v>1.2804733273415474</v>
      </c>
      <c r="DI85" s="89">
        <f t="shared" si="623"/>
        <v>1.2834207758018223</v>
      </c>
      <c r="DJ85" s="89">
        <f t="shared" si="623"/>
        <v>1.286375008825462</v>
      </c>
      <c r="DK85" s="89">
        <f t="shared" si="623"/>
        <v>1.2893360420294653</v>
      </c>
      <c r="DL85" s="89">
        <f t="shared" si="623"/>
        <v>1.2923038910667792</v>
      </c>
      <c r="DM85" s="89">
        <f t="shared" si="623"/>
        <v>1.2952785716263815</v>
      </c>
      <c r="DN85" s="89">
        <f t="shared" si="623"/>
        <v>1.2982600994333633</v>
      </c>
      <c r="DO85" s="89">
        <f t="shared" si="623"/>
        <v>1.3012484902490127</v>
      </c>
      <c r="DP85" s="89">
        <f t="shared" si="623"/>
        <v>1.3042437598708974</v>
      </c>
      <c r="DQ85" s="89">
        <f t="shared" si="623"/>
        <v>1.3072459241329488</v>
      </c>
      <c r="DR85" s="89">
        <f t="shared" si="623"/>
        <v>1.3102549989055456</v>
      </c>
      <c r="DS85" s="89">
        <f t="shared" si="623"/>
        <v>1.3132710000955976</v>
      </c>
      <c r="DT85" s="89">
        <f t="shared" si="623"/>
        <v>1.3162939436466297</v>
      </c>
      <c r="DU85" s="89">
        <f t="shared" si="623"/>
        <v>1.3193238455388663</v>
      </c>
      <c r="DV85" s="89">
        <f t="shared" si="623"/>
        <v>1.3223607217893159</v>
      </c>
      <c r="DW85" s="89">
        <f t="shared" si="623"/>
        <v>1.3254045884518555</v>
      </c>
      <c r="DX85" s="89">
        <f t="shared" si="623"/>
        <v>1.3284554616173156</v>
      </c>
      <c r="DY85" s="89">
        <f t="shared" si="623"/>
        <v>1.3315133574135656</v>
      </c>
      <c r="DZ85" s="89">
        <f t="shared" si="623"/>
        <v>1.3345782920055982</v>
      </c>
      <c r="EA85" s="89">
        <f t="shared" si="623"/>
        <v>1.3376502815956157</v>
      </c>
      <c r="EB85" s="89">
        <f t="shared" si="623"/>
        <v>1.3407293424231153</v>
      </c>
      <c r="EC85" s="89">
        <f t="shared" si="623"/>
        <v>1.3438154907649749</v>
      </c>
      <c r="ED85" s="89">
        <f t="shared" si="623"/>
        <v>1.3469087429355391</v>
      </c>
      <c r="EE85" s="89">
        <f t="shared" si="623"/>
        <v>1.350009115286706</v>
      </c>
      <c r="EF85" s="89">
        <f t="shared" si="623"/>
        <v>1.3531166242080126</v>
      </c>
      <c r="EG85" s="89">
        <f t="shared" si="623"/>
        <v>1.3562312861267225</v>
      </c>
      <c r="EH85" s="89">
        <f t="shared" si="623"/>
        <v>1.3593531175079121</v>
      </c>
      <c r="EI85" s="89">
        <f t="shared" si="623"/>
        <v>1.3624821348545577</v>
      </c>
      <c r="EJ85" s="89">
        <f t="shared" si="623"/>
        <v>1.3656183547076231</v>
      </c>
      <c r="EK85" s="89">
        <f t="shared" si="623"/>
        <v>1.3687617936461467</v>
      </c>
      <c r="EL85" s="89">
        <f t="shared" si="623"/>
        <v>1.3719124682873292</v>
      </c>
      <c r="EM85" s="89">
        <f t="shared" si="623"/>
        <v>1.3750703952866214</v>
      </c>
      <c r="EN85" s="89">
        <f t="shared" si="623"/>
        <v>1.3782355913378128</v>
      </c>
      <c r="EO85" s="89">
        <f t="shared" si="623"/>
        <v>1.3814080731731189</v>
      </c>
      <c r="EP85" s="89">
        <f t="shared" si="623"/>
        <v>1.38458785756327</v>
      </c>
      <c r="EQ85" s="89">
        <f t="shared" si="623"/>
        <v>1.3877749613176005</v>
      </c>
      <c r="ER85" s="89">
        <f t="shared" si="623"/>
        <v>1.3909694012841369</v>
      </c>
      <c r="ES85" s="89">
        <f t="shared" si="623"/>
        <v>1.3941711943496875</v>
      </c>
      <c r="ET85" s="89">
        <f t="shared" si="623"/>
        <v>1.3973803574399311</v>
      </c>
      <c r="EU85" s="89">
        <f t="shared" si="623"/>
        <v>1.4005969075195066</v>
      </c>
      <c r="EV85" s="89">
        <f t="shared" si="623"/>
        <v>1.4038208615921035</v>
      </c>
      <c r="EW85" s="89">
        <f t="shared" si="623"/>
        <v>1.4070522367005505</v>
      </c>
      <c r="EX85" s="89">
        <f t="shared" si="623"/>
        <v>1.4102910499269061</v>
      </c>
      <c r="EY85" s="89">
        <f t="shared" si="623"/>
        <v>1.4135373183925499</v>
      </c>
      <c r="EZ85" s="89">
        <f t="shared" ref="EZ85:HK85" si="624">+EY85*(1+EY68)^(0.0833333333333333)</f>
        <v>1.4167910592582713</v>
      </c>
      <c r="FA85" s="89">
        <f t="shared" si="624"/>
        <v>1.4200522897243615</v>
      </c>
      <c r="FB85" s="89">
        <f t="shared" si="624"/>
        <v>1.4233210270307042</v>
      </c>
      <c r="FC85" s="89">
        <f t="shared" si="624"/>
        <v>1.4265972884568665</v>
      </c>
      <c r="FD85" s="89">
        <f t="shared" si="624"/>
        <v>1.4298810913221902</v>
      </c>
      <c r="FE85" s="89">
        <f t="shared" si="624"/>
        <v>1.4331724529858836</v>
      </c>
      <c r="FF85" s="89">
        <f t="shared" si="624"/>
        <v>1.4364713908471134</v>
      </c>
      <c r="FG85" s="89">
        <f t="shared" si="624"/>
        <v>1.4397779223450959</v>
      </c>
      <c r="FH85" s="89">
        <f t="shared" si="624"/>
        <v>1.4430920649591905</v>
      </c>
      <c r="FI85" s="89">
        <f t="shared" si="624"/>
        <v>1.4464138362089907</v>
      </c>
      <c r="FJ85" s="89">
        <f t="shared" si="624"/>
        <v>1.4497432536544175</v>
      </c>
      <c r="FK85" s="89">
        <f t="shared" si="624"/>
        <v>1.4530803348958123</v>
      </c>
      <c r="FL85" s="89">
        <f t="shared" si="624"/>
        <v>1.4564250975740296</v>
      </c>
      <c r="FM85" s="89">
        <f t="shared" si="624"/>
        <v>1.4597775593705302</v>
      </c>
      <c r="FN85" s="89">
        <f t="shared" si="624"/>
        <v>1.463137738007475</v>
      </c>
      <c r="FO85" s="89">
        <f t="shared" si="624"/>
        <v>1.4665056512478187</v>
      </c>
      <c r="FP85" s="89">
        <f t="shared" si="624"/>
        <v>1.4698813168954032</v>
      </c>
      <c r="FQ85" s="89">
        <f t="shared" si="624"/>
        <v>1.4732647527950522</v>
      </c>
      <c r="FR85" s="89">
        <f t="shared" si="624"/>
        <v>1.4766559768326655</v>
      </c>
      <c r="FS85" s="89">
        <f t="shared" si="624"/>
        <v>1.4800550069353131</v>
      </c>
      <c r="FT85" s="89">
        <f t="shared" si="624"/>
        <v>1.4834618610713308</v>
      </c>
      <c r="FU85" s="89">
        <f t="shared" si="624"/>
        <v>1.4868765572504143</v>
      </c>
      <c r="FV85" s="89">
        <f t="shared" si="624"/>
        <v>1.4902991135237149</v>
      </c>
      <c r="FW85" s="89">
        <f t="shared" si="624"/>
        <v>1.4937295479839348</v>
      </c>
      <c r="FX85" s="89">
        <f t="shared" si="624"/>
        <v>1.4971678787654226</v>
      </c>
      <c r="FY85" s="89">
        <f t="shared" si="624"/>
        <v>1.5006141240442696</v>
      </c>
      <c r="FZ85" s="89">
        <f t="shared" si="624"/>
        <v>1.5040683020384056</v>
      </c>
      <c r="GA85" s="89">
        <f t="shared" si="624"/>
        <v>1.5075304310076949</v>
      </c>
      <c r="GB85" s="89">
        <f t="shared" si="624"/>
        <v>1.5110005292540336</v>
      </c>
      <c r="GC85" s="89">
        <f t="shared" si="624"/>
        <v>1.5144786151214455</v>
      </c>
      <c r="GD85" s="89">
        <f t="shared" si="624"/>
        <v>1.5179647069961797</v>
      </c>
      <c r="GE85" s="89">
        <f t="shared" si="624"/>
        <v>1.5214588233068074</v>
      </c>
      <c r="GF85" s="89">
        <f t="shared" si="624"/>
        <v>1.5249609825243193</v>
      </c>
      <c r="GG85" s="89">
        <f t="shared" si="624"/>
        <v>1.5284712031622241</v>
      </c>
      <c r="GH85" s="89">
        <f t="shared" si="624"/>
        <v>1.5319895037766449</v>
      </c>
      <c r="GI85" s="89">
        <f t="shared" si="624"/>
        <v>1.5355159029664185</v>
      </c>
      <c r="GJ85" s="89">
        <f t="shared" si="624"/>
        <v>1.5390504193731933</v>
      </c>
      <c r="GK85" s="89">
        <f t="shared" si="624"/>
        <v>1.5425930716815277</v>
      </c>
      <c r="GL85" s="89">
        <f t="shared" si="624"/>
        <v>1.5461438786189892</v>
      </c>
      <c r="GM85" s="89">
        <f t="shared" si="624"/>
        <v>1.5497028589562529</v>
      </c>
      <c r="GN85" s="89">
        <f t="shared" si="624"/>
        <v>1.5532700315072014</v>
      </c>
      <c r="GO85" s="89">
        <f t="shared" si="624"/>
        <v>1.5568454151290236</v>
      </c>
      <c r="GP85" s="89">
        <f t="shared" si="624"/>
        <v>1.560429028722315</v>
      </c>
      <c r="GQ85" s="89">
        <f t="shared" si="624"/>
        <v>1.5640208912311773</v>
      </c>
      <c r="GR85" s="89">
        <f t="shared" si="624"/>
        <v>1.567621021643318</v>
      </c>
      <c r="GS85" s="89">
        <f t="shared" si="624"/>
        <v>1.5712294389901518</v>
      </c>
      <c r="GT85" s="89">
        <f t="shared" si="624"/>
        <v>1.5748461623469008</v>
      </c>
      <c r="GU85" s="89">
        <f t="shared" si="624"/>
        <v>1.578471210832695</v>
      </c>
      <c r="GV85" s="89">
        <f t="shared" si="624"/>
        <v>1.5821046036106738</v>
      </c>
      <c r="GW85" s="89">
        <f t="shared" si="624"/>
        <v>1.5857463598880872</v>
      </c>
      <c r="GX85" s="89">
        <f t="shared" si="624"/>
        <v>1.5893964989163969</v>
      </c>
      <c r="GY85" s="89">
        <f t="shared" si="624"/>
        <v>1.5930550399913788</v>
      </c>
      <c r="GZ85" s="89">
        <f t="shared" si="624"/>
        <v>1.5967220024532243</v>
      </c>
      <c r="HA85" s="89">
        <f t="shared" si="624"/>
        <v>1.6003974056866435</v>
      </c>
      <c r="HB85" s="89">
        <f t="shared" si="624"/>
        <v>1.6040812691209663</v>
      </c>
      <c r="HC85" s="89">
        <f t="shared" si="624"/>
        <v>1.6077736122302464</v>
      </c>
      <c r="HD85" s="89">
        <f t="shared" si="624"/>
        <v>1.6114744545333637</v>
      </c>
      <c r="HE85" s="89">
        <f t="shared" si="624"/>
        <v>1.6151838155941272</v>
      </c>
      <c r="HF85" s="89">
        <f t="shared" si="624"/>
        <v>1.6189017150213787</v>
      </c>
      <c r="HG85" s="89">
        <f t="shared" si="624"/>
        <v>1.622628172469097</v>
      </c>
      <c r="HH85" s="89">
        <f t="shared" si="624"/>
        <v>1.6263632076365004</v>
      </c>
      <c r="HI85" s="89">
        <f t="shared" si="624"/>
        <v>1.6301068402681527</v>
      </c>
      <c r="HJ85" s="89">
        <f t="shared" si="624"/>
        <v>1.6338590901540659</v>
      </c>
      <c r="HK85" s="89">
        <f t="shared" si="624"/>
        <v>1.6376199771298057</v>
      </c>
      <c r="HL85" s="89">
        <f t="shared" ref="HL85:JW85" si="625">+HK85*(1+HK68)^(0.0833333333333333)</f>
        <v>1.6413895210765961</v>
      </c>
      <c r="HM85" s="89">
        <f t="shared" si="625"/>
        <v>1.6451677419214246</v>
      </c>
      <c r="HN85" s="89">
        <f t="shared" si="625"/>
        <v>1.6489546596371476</v>
      </c>
      <c r="HO85" s="89">
        <f t="shared" si="625"/>
        <v>1.6527502942425958</v>
      </c>
      <c r="HP85" s="89">
        <f t="shared" si="625"/>
        <v>1.65655466580268</v>
      </c>
      <c r="HQ85" s="89">
        <f t="shared" si="625"/>
        <v>1.6603677944284971</v>
      </c>
      <c r="HR85" s="89">
        <f t="shared" si="625"/>
        <v>1.6641897002774373</v>
      </c>
      <c r="HS85" s="89">
        <f t="shared" si="625"/>
        <v>1.6680204035532893</v>
      </c>
      <c r="HT85" s="89">
        <f t="shared" si="625"/>
        <v>1.6718599245063479</v>
      </c>
      <c r="HU85" s="89">
        <f t="shared" si="625"/>
        <v>1.6757082834335209</v>
      </c>
      <c r="HV85" s="89">
        <f t="shared" si="625"/>
        <v>1.6795655006784365</v>
      </c>
      <c r="HW85" s="89">
        <f t="shared" si="625"/>
        <v>1.6834315966315505</v>
      </c>
      <c r="HX85" s="89">
        <f t="shared" si="625"/>
        <v>1.6873065917302548</v>
      </c>
      <c r="HY85" s="89">
        <f t="shared" si="625"/>
        <v>1.6911905064589843</v>
      </c>
      <c r="HZ85" s="89">
        <f t="shared" si="625"/>
        <v>1.6950833613493266</v>
      </c>
      <c r="IA85" s="89">
        <f t="shared" si="625"/>
        <v>1.698985176980129</v>
      </c>
      <c r="IB85" s="89">
        <f t="shared" si="625"/>
        <v>1.7028959739776086</v>
      </c>
      <c r="IC85" s="89">
        <f t="shared" si="625"/>
        <v>1.7068157730154609</v>
      </c>
      <c r="ID85" s="89">
        <f t="shared" si="625"/>
        <v>1.7107445948149687</v>
      </c>
      <c r="IE85" s="89">
        <f t="shared" si="625"/>
        <v>1.7146824601451118</v>
      </c>
      <c r="IF85" s="89">
        <f t="shared" si="625"/>
        <v>1.7186293898226772</v>
      </c>
      <c r="IG85" s="89">
        <f t="shared" si="625"/>
        <v>1.722585404712369</v>
      </c>
      <c r="IH85" s="89">
        <f t="shared" si="625"/>
        <v>1.7265505257269183</v>
      </c>
      <c r="II85" s="89">
        <f t="shared" si="625"/>
        <v>1.7305247738271941</v>
      </c>
      <c r="IJ85" s="89">
        <f t="shared" si="625"/>
        <v>1.7345081700223139</v>
      </c>
      <c r="IK85" s="89">
        <f t="shared" si="625"/>
        <v>1.7385007353697552</v>
      </c>
      <c r="IL85" s="89">
        <f t="shared" si="625"/>
        <v>1.7425024909754663</v>
      </c>
      <c r="IM85" s="89">
        <f t="shared" si="625"/>
        <v>1.7465134579939781</v>
      </c>
      <c r="IN85" s="89">
        <f t="shared" si="625"/>
        <v>1.750533657628516</v>
      </c>
      <c r="IO85" s="89">
        <f t="shared" si="625"/>
        <v>1.7545631111311117</v>
      </c>
      <c r="IP85" s="89">
        <f t="shared" si="625"/>
        <v>1.7586018398027159</v>
      </c>
      <c r="IQ85" s="89">
        <f t="shared" si="625"/>
        <v>1.7626498649933107</v>
      </c>
      <c r="IR85" s="89">
        <f t="shared" si="625"/>
        <v>1.7667072081020225</v>
      </c>
      <c r="IS85" s="89">
        <f t="shared" si="625"/>
        <v>1.7707738905772352</v>
      </c>
      <c r="IT85" s="89">
        <f t="shared" si="625"/>
        <v>1.7748499339167034</v>
      </c>
      <c r="IU85" s="89">
        <f t="shared" si="625"/>
        <v>1.778935359667666</v>
      </c>
      <c r="IV85" s="89">
        <f t="shared" si="625"/>
        <v>1.7830301894269607</v>
      </c>
      <c r="IW85" s="89">
        <f t="shared" si="625"/>
        <v>1.7871344448411375</v>
      </c>
      <c r="IX85" s="89">
        <f t="shared" si="625"/>
        <v>1.7912481476065731</v>
      </c>
      <c r="IY85" s="89">
        <f t="shared" si="625"/>
        <v>1.7953713194695864</v>
      </c>
      <c r="IZ85" s="89">
        <f t="shared" si="625"/>
        <v>1.7995039822265522</v>
      </c>
      <c r="JA85" s="89">
        <f t="shared" si="625"/>
        <v>1.8036461577240177</v>
      </c>
      <c r="JB85" s="89">
        <f t="shared" si="625"/>
        <v>1.8077978678588174</v>
      </c>
      <c r="JC85" s="89">
        <f t="shared" si="625"/>
        <v>1.8119591345781887</v>
      </c>
      <c r="JD85" s="89">
        <f t="shared" si="625"/>
        <v>1.816129979879888</v>
      </c>
      <c r="JE85" s="89">
        <f t="shared" si="625"/>
        <v>1.8203104258123073</v>
      </c>
      <c r="JF85" s="89">
        <f t="shared" si="625"/>
        <v>1.8245004944745904</v>
      </c>
      <c r="JG85" s="89">
        <f t="shared" si="625"/>
        <v>1.8287002080167498</v>
      </c>
      <c r="JH85" s="89">
        <f t="shared" si="625"/>
        <v>1.8329095886397839</v>
      </c>
      <c r="JI85" s="89">
        <f t="shared" si="625"/>
        <v>1.8371286585957947</v>
      </c>
      <c r="JJ85" s="89">
        <f t="shared" si="625"/>
        <v>1.8413574401881043</v>
      </c>
      <c r="JK85" s="89">
        <f t="shared" si="625"/>
        <v>1.8455959557713741</v>
      </c>
      <c r="JL85" s="89">
        <f t="shared" si="625"/>
        <v>1.8498442277517222</v>
      </c>
      <c r="JM85" s="89">
        <f t="shared" si="625"/>
        <v>1.8541022785868422</v>
      </c>
      <c r="JN85" s="89">
        <f t="shared" si="625"/>
        <v>1.8583701307861216</v>
      </c>
      <c r="JO85" s="89">
        <f t="shared" si="625"/>
        <v>1.862647806910761</v>
      </c>
      <c r="JP85" s="89">
        <f t="shared" si="625"/>
        <v>1.8669353295738937</v>
      </c>
      <c r="JQ85" s="89">
        <f t="shared" si="625"/>
        <v>1.8712327214407045</v>
      </c>
      <c r="JR85" s="89">
        <f t="shared" si="625"/>
        <v>1.8755400052285498</v>
      </c>
      <c r="JS85" s="89">
        <f t="shared" si="625"/>
        <v>1.8798572037070782</v>
      </c>
      <c r="JT85" s="89">
        <f t="shared" si="625"/>
        <v>1.8841843396983502</v>
      </c>
      <c r="JU85" s="89">
        <f t="shared" si="625"/>
        <v>1.8885214360769591</v>
      </c>
      <c r="JV85" s="89">
        <f t="shared" si="625"/>
        <v>1.8928685157701519</v>
      </c>
      <c r="JW85" s="89">
        <f t="shared" si="625"/>
        <v>1.8972256017579505</v>
      </c>
      <c r="JX85" s="89">
        <f t="shared" ref="JX85:MI85" si="626">+JW85*(1+JW68)^(0.0833333333333333)</f>
        <v>1.9015927170732736</v>
      </c>
      <c r="JY85" s="89">
        <f t="shared" si="626"/>
        <v>1.9059698848020574</v>
      </c>
      <c r="JZ85" s="89">
        <f t="shared" si="626"/>
        <v>1.9103571280833789</v>
      </c>
      <c r="KA85" s="89">
        <f t="shared" si="626"/>
        <v>1.9147544701095771</v>
      </c>
      <c r="KB85" s="89">
        <f t="shared" si="626"/>
        <v>1.9191619341263764</v>
      </c>
      <c r="KC85" s="89">
        <f t="shared" si="626"/>
        <v>1.9235795434330092</v>
      </c>
      <c r="KD85" s="89">
        <f t="shared" si="626"/>
        <v>1.9280073213823392</v>
      </c>
      <c r="KE85" s="89">
        <f t="shared" si="626"/>
        <v>1.9324452913809846</v>
      </c>
      <c r="KF85" s="89">
        <f t="shared" si="626"/>
        <v>1.9368934768894419</v>
      </c>
      <c r="KG85" s="89">
        <f t="shared" si="626"/>
        <v>1.9413519014222098</v>
      </c>
      <c r="KH85" s="89">
        <f t="shared" si="626"/>
        <v>1.9458205885479141</v>
      </c>
      <c r="KI85" s="89">
        <f t="shared" si="626"/>
        <v>1.9502995618894317</v>
      </c>
      <c r="KJ85" s="89">
        <f t="shared" si="626"/>
        <v>1.9547888451240154</v>
      </c>
      <c r="KK85" s="89">
        <f t="shared" si="626"/>
        <v>1.9592884619834197</v>
      </c>
      <c r="KL85" s="89">
        <f t="shared" si="626"/>
        <v>1.9637984362540257</v>
      </c>
      <c r="KM85" s="89">
        <f t="shared" si="626"/>
        <v>1.9683187917769671</v>
      </c>
      <c r="KN85" s="89">
        <f t="shared" si="626"/>
        <v>1.9728495524482559</v>
      </c>
      <c r="KO85" s="89">
        <f t="shared" si="626"/>
        <v>1.9773907422189092</v>
      </c>
      <c r="KP85" s="89">
        <f t="shared" si="626"/>
        <v>1.9819423850950757</v>
      </c>
      <c r="KQ85" s="89">
        <f t="shared" si="626"/>
        <v>1.986504505138162</v>
      </c>
      <c r="KR85" s="89">
        <f t="shared" si="626"/>
        <v>1.9910771264649607</v>
      </c>
      <c r="KS85" s="89">
        <f t="shared" si="626"/>
        <v>1.9956602732477775</v>
      </c>
      <c r="KT85" s="89">
        <f t="shared" si="626"/>
        <v>2.0002539697145587</v>
      </c>
      <c r="KU85" s="89">
        <f t="shared" si="626"/>
        <v>2.0048582401490194</v>
      </c>
      <c r="KV85" s="89">
        <f t="shared" si="626"/>
        <v>2.0094731088907722</v>
      </c>
      <c r="KW85" s="89">
        <f t="shared" si="626"/>
        <v>2.0140986003354562</v>
      </c>
      <c r="KX85" s="89">
        <f t="shared" si="626"/>
        <v>2.0187347389348642</v>
      </c>
      <c r="KY85" s="89">
        <f t="shared" si="626"/>
        <v>2.0233815491970746</v>
      </c>
      <c r="KZ85" s="89">
        <f t="shared" si="626"/>
        <v>2.0280390556865786</v>
      </c>
      <c r="LA85" s="89">
        <f t="shared" si="626"/>
        <v>2.0327072830244108</v>
      </c>
      <c r="LB85" s="89">
        <f t="shared" si="626"/>
        <v>2.0373862558882805</v>
      </c>
      <c r="LC85" s="89">
        <f t="shared" si="626"/>
        <v>2.0420759990127006</v>
      </c>
      <c r="LD85" s="89">
        <f t="shared" si="626"/>
        <v>2.0467765371891193</v>
      </c>
      <c r="LE85" s="89">
        <f t="shared" si="626"/>
        <v>2.05148789526605</v>
      </c>
      <c r="LF85" s="89">
        <f t="shared" si="626"/>
        <v>2.0562100981492044</v>
      </c>
      <c r="LG85" s="89">
        <f t="shared" si="626"/>
        <v>2.060943170801623</v>
      </c>
      <c r="LH85" s="89">
        <f t="shared" si="626"/>
        <v>2.0656871382438071</v>
      </c>
      <c r="LI85" s="89">
        <f t="shared" si="626"/>
        <v>2.0704420255538514</v>
      </c>
      <c r="LJ85" s="89">
        <f t="shared" si="626"/>
        <v>2.0752078578675763</v>
      </c>
      <c r="LK85" s="89">
        <f t="shared" si="626"/>
        <v>2.0799846603786611</v>
      </c>
      <c r="LL85" s="89">
        <f t="shared" si="626"/>
        <v>2.0847724583387772</v>
      </c>
      <c r="LM85" s="89">
        <f t="shared" si="626"/>
        <v>2.0895712770577206</v>
      </c>
      <c r="LN85" s="89">
        <f t="shared" si="626"/>
        <v>2.0943811419035474</v>
      </c>
      <c r="LO85" s="89">
        <f t="shared" si="626"/>
        <v>2.0992020783027061</v>
      </c>
      <c r="LP85" s="89">
        <f t="shared" si="626"/>
        <v>2.1040341117401735</v>
      </c>
      <c r="LQ85" s="89">
        <f t="shared" si="626"/>
        <v>2.1088772677595888</v>
      </c>
      <c r="LR85" s="89">
        <f t="shared" si="626"/>
        <v>2.1137315719633882</v>
      </c>
      <c r="LS85" s="89">
        <f t="shared" si="626"/>
        <v>2.1185970500129412</v>
      </c>
      <c r="LT85" s="89">
        <f t="shared" si="626"/>
        <v>2.1234737276286855</v>
      </c>
      <c r="LU85" s="89">
        <f t="shared" si="626"/>
        <v>2.1283616305902631</v>
      </c>
      <c r="LV85" s="89">
        <f t="shared" si="626"/>
        <v>2.1332607847366565</v>
      </c>
      <c r="LW85" s="89">
        <f t="shared" si="626"/>
        <v>2.1381712159663264</v>
      </c>
      <c r="LX85" s="89">
        <f t="shared" si="626"/>
        <v>2.1430929502373468</v>
      </c>
      <c r="LY85" s="89">
        <f t="shared" si="626"/>
        <v>2.1480260135675433</v>
      </c>
      <c r="LZ85" s="89">
        <f t="shared" si="626"/>
        <v>2.1529704320346306</v>
      </c>
      <c r="MA85" s="89">
        <f t="shared" si="626"/>
        <v>2.1579262317763503</v>
      </c>
      <c r="MB85" s="89">
        <f t="shared" si="626"/>
        <v>2.1628934389906087</v>
      </c>
      <c r="MC85" s="89">
        <f t="shared" si="626"/>
        <v>2.1678720799356155</v>
      </c>
      <c r="MD85" s="89">
        <f t="shared" si="626"/>
        <v>2.1728621809300233</v>
      </c>
      <c r="ME85" s="89">
        <f t="shared" si="626"/>
        <v>2.1778637683530651</v>
      </c>
      <c r="MF85" s="89">
        <f t="shared" si="626"/>
        <v>2.1828768686446955</v>
      </c>
      <c r="MG85" s="89">
        <f t="shared" si="626"/>
        <v>2.1879015083057296</v>
      </c>
      <c r="MH85" s="89">
        <f t="shared" si="626"/>
        <v>2.1929377138979831</v>
      </c>
      <c r="MI85" s="89">
        <f t="shared" si="626"/>
        <v>2.1979855120444132</v>
      </c>
      <c r="MJ85" s="89">
        <f t="shared" ref="MJ85:OM85" si="627">+MI85*(1+MI68)^(0.0833333333333333)</f>
        <v>2.2030449294292582</v>
      </c>
      <c r="MK85" s="89">
        <f t="shared" si="627"/>
        <v>2.2081159927981799</v>
      </c>
      <c r="ML85" s="89">
        <f t="shared" si="627"/>
        <v>2.2131987289584041</v>
      </c>
      <c r="MM85" s="89">
        <f t="shared" si="627"/>
        <v>2.2182931647788631</v>
      </c>
      <c r="MN85" s="89">
        <f t="shared" si="627"/>
        <v>2.2233993271903367</v>
      </c>
      <c r="MO85" s="89">
        <f t="shared" si="627"/>
        <v>2.2285172431855957</v>
      </c>
      <c r="MP85" s="89">
        <f t="shared" si="627"/>
        <v>2.2336469398195433</v>
      </c>
      <c r="MQ85" s="89">
        <f t="shared" si="627"/>
        <v>2.2387884442093595</v>
      </c>
      <c r="MR85" s="89">
        <f t="shared" si="627"/>
        <v>2.2439417835346434</v>
      </c>
      <c r="MS85" s="89">
        <f t="shared" si="627"/>
        <v>2.2491069850375576</v>
      </c>
      <c r="MT85" s="89">
        <f t="shared" si="627"/>
        <v>2.2542840760229712</v>
      </c>
      <c r="MU85" s="89">
        <f t="shared" si="627"/>
        <v>2.2594730838586057</v>
      </c>
      <c r="MV85" s="89">
        <f t="shared" si="627"/>
        <v>2.2646740359751782</v>
      </c>
      <c r="MW85" s="89">
        <f t="shared" si="627"/>
        <v>2.2698869598665476</v>
      </c>
      <c r="MX85" s="89">
        <f t="shared" si="627"/>
        <v>2.2751118830898585</v>
      </c>
      <c r="MY85" s="89">
        <f t="shared" si="627"/>
        <v>2.280348833265688</v>
      </c>
      <c r="MZ85" s="89">
        <f t="shared" si="627"/>
        <v>2.2855978380781923</v>
      </c>
      <c r="NA85" s="89">
        <f t="shared" si="627"/>
        <v>2.2908589252752507</v>
      </c>
      <c r="NB85" s="89">
        <f t="shared" si="627"/>
        <v>2.2961321226686149</v>
      </c>
      <c r="NC85" s="89">
        <f t="shared" si="627"/>
        <v>2.3014174581340545</v>
      </c>
      <c r="ND85" s="89">
        <f t="shared" si="627"/>
        <v>2.3067149596115044</v>
      </c>
      <c r="NE85" s="89">
        <f t="shared" si="627"/>
        <v>2.3120246551052137</v>
      </c>
      <c r="NF85" s="89">
        <f t="shared" si="627"/>
        <v>2.317346572683892</v>
      </c>
      <c r="NG85" s="89">
        <f t="shared" si="627"/>
        <v>2.3226807404808594</v>
      </c>
      <c r="NH85" s="89">
        <f t="shared" si="627"/>
        <v>2.3280271866941935</v>
      </c>
      <c r="NI85" s="89">
        <f t="shared" si="627"/>
        <v>2.3333859395868806</v>
      </c>
      <c r="NJ85" s="89">
        <f t="shared" si="627"/>
        <v>2.3387570274869631</v>
      </c>
      <c r="NK85" s="89">
        <f t="shared" si="627"/>
        <v>2.3441404787876907</v>
      </c>
      <c r="NL85" s="89">
        <f t="shared" si="627"/>
        <v>2.3495363219476695</v>
      </c>
      <c r="NM85" s="89">
        <f t="shared" si="627"/>
        <v>2.3549445854910127</v>
      </c>
      <c r="NN85" s="89">
        <f t="shared" si="627"/>
        <v>2.3603652980074923</v>
      </c>
      <c r="NO85" s="89">
        <f t="shared" si="627"/>
        <v>2.3657984881526888</v>
      </c>
      <c r="NP85" s="89">
        <f t="shared" si="627"/>
        <v>2.3712441846481433</v>
      </c>
      <c r="NQ85" s="89">
        <f t="shared" si="627"/>
        <v>2.3767024162815096</v>
      </c>
      <c r="NR85" s="89">
        <f t="shared" si="627"/>
        <v>2.3821732119067058</v>
      </c>
      <c r="NS85" s="89">
        <f t="shared" si="627"/>
        <v>2.387656600444068</v>
      </c>
      <c r="NT85" s="89">
        <f t="shared" si="627"/>
        <v>2.3931526108805019</v>
      </c>
      <c r="NU85" s="89">
        <f t="shared" si="627"/>
        <v>2.3986612722696363</v>
      </c>
      <c r="NV85" s="89">
        <f t="shared" si="627"/>
        <v>2.4041826137319773</v>
      </c>
      <c r="NW85" s="89">
        <f t="shared" si="627"/>
        <v>2.4097166644550612</v>
      </c>
      <c r="NX85" s="89">
        <f t="shared" si="627"/>
        <v>2.4152634536936102</v>
      </c>
      <c r="NY85" s="89">
        <f t="shared" si="627"/>
        <v>2.420823010769686</v>
      </c>
      <c r="NZ85" s="89">
        <f t="shared" si="627"/>
        <v>2.4263953650728447</v>
      </c>
      <c r="OA85" s="89">
        <f t="shared" si="627"/>
        <v>2.4319805460602928</v>
      </c>
      <c r="OB85" s="89">
        <f t="shared" si="627"/>
        <v>2.4375785832570429</v>
      </c>
      <c r="OC85" s="89">
        <f t="shared" si="627"/>
        <v>2.4431895062560693</v>
      </c>
      <c r="OD85" s="89">
        <f t="shared" si="627"/>
        <v>2.4488133447184643</v>
      </c>
      <c r="OE85" s="89">
        <f t="shared" si="627"/>
        <v>2.4544501283735962</v>
      </c>
      <c r="OF85" s="89">
        <f t="shared" si="627"/>
        <v>2.4600998870192652</v>
      </c>
      <c r="OG85" s="89">
        <f t="shared" si="627"/>
        <v>2.4657626505218615</v>
      </c>
      <c r="OH85" s="89">
        <f t="shared" si="627"/>
        <v>2.4714384488165226</v>
      </c>
      <c r="OI85" s="89">
        <f t="shared" si="627"/>
        <v>2.4771273119072927</v>
      </c>
      <c r="OJ85" s="89">
        <f t="shared" si="627"/>
        <v>2.4828292698672798</v>
      </c>
      <c r="OK85" s="89">
        <f t="shared" si="627"/>
        <v>2.488544352838816</v>
      </c>
      <c r="OL85" s="89">
        <f t="shared" si="627"/>
        <v>2.4942725910336163</v>
      </c>
      <c r="OM85" s="89">
        <f t="shared" si="627"/>
        <v>2.5000140147329382</v>
      </c>
      <c r="ON85" s="85" t="s">
        <v>62</v>
      </c>
    </row>
    <row r="86" spans="3:404" x14ac:dyDescent="0.25">
      <c r="D86" s="73" t="str">
        <f t="shared" si="571"/>
        <v>C-303 - SDS</v>
      </c>
      <c r="G86" s="88"/>
      <c r="H86" s="91">
        <v>1</v>
      </c>
      <c r="I86" s="89">
        <f t="shared" ref="I86:AN86" si="628">+H86*(1+H69)^(0.0833333333333333)</f>
        <v>1.0019472495092618</v>
      </c>
      <c r="J86" s="89">
        <f t="shared" si="628"/>
        <v>1.0038982907991749</v>
      </c>
      <c r="K86" s="89">
        <f t="shared" si="628"/>
        <v>1.0058531312532824</v>
      </c>
      <c r="L86" s="89">
        <f t="shared" si="628"/>
        <v>1.0078117782695049</v>
      </c>
      <c r="M86" s="89">
        <f t="shared" si="628"/>
        <v>1.0097742392601685</v>
      </c>
      <c r="N86" s="89">
        <f t="shared" si="628"/>
        <v>1.0117405216520332</v>
      </c>
      <c r="O86" s="89">
        <f t="shared" si="628"/>
        <v>1.0137106328863204</v>
      </c>
      <c r="P86" s="89">
        <f t="shared" si="628"/>
        <v>1.0156845804187418</v>
      </c>
      <c r="Q86" s="89">
        <f t="shared" si="628"/>
        <v>1.017662371719527</v>
      </c>
      <c r="R86" s="89">
        <f t="shared" si="628"/>
        <v>1.0196440142734522</v>
      </c>
      <c r="S86" s="89">
        <f t="shared" si="628"/>
        <v>1.021629515579868</v>
      </c>
      <c r="T86" s="89">
        <f t="shared" si="628"/>
        <v>1.0236188831527284</v>
      </c>
      <c r="U86" s="89">
        <f t="shared" si="628"/>
        <v>1.026070846015676</v>
      </c>
      <c r="V86" s="89">
        <f t="shared" si="628"/>
        <v>1.0285286822773858</v>
      </c>
      <c r="W86" s="89">
        <f t="shared" si="628"/>
        <v>1.030992406006918</v>
      </c>
      <c r="X86" s="89">
        <f t="shared" si="628"/>
        <v>1.0334620313070335</v>
      </c>
      <c r="Y86" s="89">
        <f t="shared" si="628"/>
        <v>1.035937572314275</v>
      </c>
      <c r="Z86" s="89">
        <f t="shared" si="628"/>
        <v>1.0384190431990474</v>
      </c>
      <c r="AA86" s="89">
        <f t="shared" si="628"/>
        <v>1.0409064581656995</v>
      </c>
      <c r="AB86" s="89">
        <f t="shared" si="628"/>
        <v>1.0433998314526045</v>
      </c>
      <c r="AC86" s="89">
        <f t="shared" si="628"/>
        <v>1.0458991773322428</v>
      </c>
      <c r="AD86" s="89">
        <f t="shared" si="628"/>
        <v>1.0484045101112822</v>
      </c>
      <c r="AE86" s="89">
        <f t="shared" si="628"/>
        <v>1.0509158441306607</v>
      </c>
      <c r="AF86" s="89">
        <f t="shared" si="628"/>
        <v>1.0534331937656687</v>
      </c>
      <c r="AG86" s="89">
        <f t="shared" si="628"/>
        <v>1.0559902781980304</v>
      </c>
      <c r="AH86" s="89">
        <f t="shared" si="628"/>
        <v>1.0585535696502895</v>
      </c>
      <c r="AI86" s="89">
        <f t="shared" si="628"/>
        <v>1.0611230831892522</v>
      </c>
      <c r="AJ86" s="89">
        <f t="shared" si="628"/>
        <v>1.063698833918298</v>
      </c>
      <c r="AK86" s="89">
        <f t="shared" si="628"/>
        <v>1.0662808369774677</v>
      </c>
      <c r="AL86" s="89">
        <f t="shared" si="628"/>
        <v>1.0688691075435528</v>
      </c>
      <c r="AM86" s="89">
        <f t="shared" si="628"/>
        <v>1.0714636608301848</v>
      </c>
      <c r="AN86" s="89">
        <f t="shared" si="628"/>
        <v>1.0740645120879244</v>
      </c>
      <c r="AO86" s="89">
        <f t="shared" ref="AO86:BT86" si="629">+AN86*(1+AN69)^(0.0833333333333333)</f>
        <v>1.0766716766043514</v>
      </c>
      <c r="AP86" s="89">
        <f t="shared" si="629"/>
        <v>1.0792851697041541</v>
      </c>
      <c r="AQ86" s="89">
        <f t="shared" si="629"/>
        <v>1.08190500674922</v>
      </c>
      <c r="AR86" s="89">
        <f t="shared" si="629"/>
        <v>1.0845312031387253</v>
      </c>
      <c r="AS86" s="89">
        <f t="shared" si="629"/>
        <v>1.0872046617926927</v>
      </c>
      <c r="AT86" s="89">
        <f t="shared" si="629"/>
        <v>1.0898847107422218</v>
      </c>
      <c r="AU86" s="89">
        <f t="shared" si="629"/>
        <v>1.0925713662329333</v>
      </c>
      <c r="AV86" s="89">
        <f t="shared" si="629"/>
        <v>1.0952646445504948</v>
      </c>
      <c r="AW86" s="89">
        <f t="shared" si="629"/>
        <v>1.0979645620207195</v>
      </c>
      <c r="AX86" s="89">
        <f t="shared" si="629"/>
        <v>1.100671135009665</v>
      </c>
      <c r="AY86" s="89">
        <f t="shared" si="629"/>
        <v>1.1033843799237326</v>
      </c>
      <c r="AZ86" s="89">
        <f t="shared" si="629"/>
        <v>1.1061043132097665</v>
      </c>
      <c r="BA86" s="89">
        <f t="shared" si="629"/>
        <v>1.1088309513551542</v>
      </c>
      <c r="BB86" s="89">
        <f t="shared" si="629"/>
        <v>1.1115643108879256</v>
      </c>
      <c r="BC86" s="89">
        <f t="shared" si="629"/>
        <v>1.1143044083768538</v>
      </c>
      <c r="BD86" s="89">
        <f t="shared" si="629"/>
        <v>1.117051260431555</v>
      </c>
      <c r="BE86" s="89">
        <f t="shared" si="629"/>
        <v>1.1198238605359641</v>
      </c>
      <c r="BF86" s="89">
        <f t="shared" si="629"/>
        <v>1.1226033424296082</v>
      </c>
      <c r="BG86" s="89">
        <f t="shared" si="629"/>
        <v>1.1253897231935741</v>
      </c>
      <c r="BH86" s="89">
        <f t="shared" si="629"/>
        <v>1.1281830199513452</v>
      </c>
      <c r="BI86" s="89">
        <f t="shared" si="629"/>
        <v>1.1309832498689063</v>
      </c>
      <c r="BJ86" s="89">
        <f t="shared" si="629"/>
        <v>1.1337904301548496</v>
      </c>
      <c r="BK86" s="89">
        <f t="shared" si="629"/>
        <v>1.1366045780604801</v>
      </c>
      <c r="BL86" s="89">
        <f t="shared" si="629"/>
        <v>1.1394257108799219</v>
      </c>
      <c r="BM86" s="89">
        <f t="shared" si="629"/>
        <v>1.1422538459502245</v>
      </c>
      <c r="BN86" s="89">
        <f t="shared" si="629"/>
        <v>1.1450890006514687</v>
      </c>
      <c r="BO86" s="89">
        <f t="shared" si="629"/>
        <v>1.1479311924068742</v>
      </c>
      <c r="BP86" s="89">
        <f t="shared" si="629"/>
        <v>1.1507804386829066</v>
      </c>
      <c r="BQ86" s="89">
        <f t="shared" si="629"/>
        <v>1.1536242845124445</v>
      </c>
      <c r="BR86" s="89">
        <f t="shared" si="629"/>
        <v>1.1564751581457495</v>
      </c>
      <c r="BS86" s="89">
        <f t="shared" si="629"/>
        <v>1.1593330769501577</v>
      </c>
      <c r="BT86" s="89">
        <f t="shared" si="629"/>
        <v>1.1621980583359237</v>
      </c>
      <c r="BU86" s="89">
        <f t="shared" ref="BU86:CM86" si="630">+BT86*(1+BT69)^(0.0833333333333333)</f>
        <v>1.1650701197563267</v>
      </c>
      <c r="BV86" s="89">
        <f t="shared" si="630"/>
        <v>1.1679492787077774</v>
      </c>
      <c r="BW86" s="89">
        <f t="shared" si="630"/>
        <v>1.1708355527299239</v>
      </c>
      <c r="BX86" s="89">
        <f t="shared" si="630"/>
        <v>1.1737289594057592</v>
      </c>
      <c r="BY86" s="89">
        <f t="shared" si="630"/>
        <v>1.1766295163617275</v>
      </c>
      <c r="BZ86" s="89">
        <f t="shared" si="630"/>
        <v>1.1795372412678322</v>
      </c>
      <c r="CA86" s="89">
        <f t="shared" si="630"/>
        <v>1.1824521518377438</v>
      </c>
      <c r="CB86" s="89">
        <f t="shared" si="630"/>
        <v>1.1853742658289066</v>
      </c>
      <c r="CC86" s="89">
        <f t="shared" si="630"/>
        <v>1.1882646223111129</v>
      </c>
      <c r="CD86" s="89">
        <f t="shared" si="630"/>
        <v>1.1911620264919534</v>
      </c>
      <c r="CE86" s="89">
        <f t="shared" si="630"/>
        <v>1.1940664955561788</v>
      </c>
      <c r="CF86" s="89">
        <f t="shared" si="630"/>
        <v>1.1969780467304425</v>
      </c>
      <c r="CG86" s="89">
        <f t="shared" si="630"/>
        <v>1.1998966972834024</v>
      </c>
      <c r="CH86" s="89">
        <f t="shared" si="630"/>
        <v>1.2028224645258234</v>
      </c>
      <c r="CI86" s="89">
        <f t="shared" si="630"/>
        <v>1.2057553658106801</v>
      </c>
      <c r="CJ86" s="89">
        <f t="shared" si="630"/>
        <v>1.2086954185332597</v>
      </c>
      <c r="CK86" s="89">
        <f t="shared" si="630"/>
        <v>1.211642640131265</v>
      </c>
      <c r="CL86" s="89">
        <f t="shared" si="630"/>
        <v>1.2145970480849184</v>
      </c>
      <c r="CM86" s="89">
        <f t="shared" si="630"/>
        <v>1.2175586599170649</v>
      </c>
      <c r="CN86" s="89">
        <f t="shared" ref="CN86:EY86" si="631">+CM86*(1+CM69)^(0.0833333333333333)</f>
        <v>1.2205274931932766</v>
      </c>
      <c r="CO86" s="89">
        <f t="shared" si="631"/>
        <v>1.2235370595943678</v>
      </c>
      <c r="CP86" s="89">
        <f t="shared" si="631"/>
        <v>1.2265540469589138</v>
      </c>
      <c r="CQ86" s="89">
        <f t="shared" si="631"/>
        <v>1.2295784735854638</v>
      </c>
      <c r="CR86" s="89">
        <f t="shared" si="631"/>
        <v>1.2326103578176872</v>
      </c>
      <c r="CS86" s="89">
        <f t="shared" si="631"/>
        <v>1.2356497180444852</v>
      </c>
      <c r="CT86" s="89">
        <f t="shared" si="631"/>
        <v>1.2386965727001022</v>
      </c>
      <c r="CU86" s="89">
        <f t="shared" si="631"/>
        <v>1.2417509402642377</v>
      </c>
      <c r="CV86" s="89">
        <f t="shared" si="631"/>
        <v>1.244812839262158</v>
      </c>
      <c r="CW86" s="89">
        <f t="shared" si="631"/>
        <v>1.2478822882648091</v>
      </c>
      <c r="CX86" s="89">
        <f t="shared" si="631"/>
        <v>1.250959305888929</v>
      </c>
      <c r="CY86" s="89">
        <f t="shared" si="631"/>
        <v>1.2540439107971608</v>
      </c>
      <c r="CZ86" s="89">
        <f t="shared" si="631"/>
        <v>1.2571361216981656</v>
      </c>
      <c r="DA86" s="89">
        <f t="shared" si="631"/>
        <v>1.2600298515769037</v>
      </c>
      <c r="DB86" s="89">
        <f t="shared" si="631"/>
        <v>1.2629302423672699</v>
      </c>
      <c r="DC86" s="89">
        <f t="shared" si="631"/>
        <v>1.2658373094016364</v>
      </c>
      <c r="DD86" s="89">
        <f t="shared" si="631"/>
        <v>1.2687510680476681</v>
      </c>
      <c r="DE86" s="89">
        <f t="shared" si="631"/>
        <v>1.2716715337084041</v>
      </c>
      <c r="DF86" s="89">
        <f t="shared" si="631"/>
        <v>1.2745987218223387</v>
      </c>
      <c r="DG86" s="89">
        <f t="shared" si="631"/>
        <v>1.2775326478635032</v>
      </c>
      <c r="DH86" s="89">
        <f t="shared" si="631"/>
        <v>1.2804733273415474</v>
      </c>
      <c r="DI86" s="89">
        <f t="shared" si="631"/>
        <v>1.2834207758018223</v>
      </c>
      <c r="DJ86" s="89">
        <f t="shared" si="631"/>
        <v>1.286375008825462</v>
      </c>
      <c r="DK86" s="89">
        <f t="shared" si="631"/>
        <v>1.2893360420294653</v>
      </c>
      <c r="DL86" s="89">
        <f t="shared" si="631"/>
        <v>1.2923038910667792</v>
      </c>
      <c r="DM86" s="89">
        <f t="shared" si="631"/>
        <v>1.2952785716263815</v>
      </c>
      <c r="DN86" s="89">
        <f t="shared" si="631"/>
        <v>1.2982600994333633</v>
      </c>
      <c r="DO86" s="89">
        <f t="shared" si="631"/>
        <v>1.3012484902490127</v>
      </c>
      <c r="DP86" s="89">
        <f t="shared" si="631"/>
        <v>1.3042437598708974</v>
      </c>
      <c r="DQ86" s="89">
        <f t="shared" si="631"/>
        <v>1.3072459241329488</v>
      </c>
      <c r="DR86" s="89">
        <f t="shared" si="631"/>
        <v>1.3102549989055456</v>
      </c>
      <c r="DS86" s="89">
        <f t="shared" si="631"/>
        <v>1.3132710000955976</v>
      </c>
      <c r="DT86" s="89">
        <f t="shared" si="631"/>
        <v>1.3162939436466297</v>
      </c>
      <c r="DU86" s="89">
        <f t="shared" si="631"/>
        <v>1.3193238455388663</v>
      </c>
      <c r="DV86" s="89">
        <f t="shared" si="631"/>
        <v>1.3223607217893159</v>
      </c>
      <c r="DW86" s="89">
        <f t="shared" si="631"/>
        <v>1.3254045884518555</v>
      </c>
      <c r="DX86" s="89">
        <f t="shared" si="631"/>
        <v>1.3284554616173156</v>
      </c>
      <c r="DY86" s="89">
        <f t="shared" si="631"/>
        <v>1.3315133574135656</v>
      </c>
      <c r="DZ86" s="89">
        <f t="shared" si="631"/>
        <v>1.3345782920055982</v>
      </c>
      <c r="EA86" s="89">
        <f t="shared" si="631"/>
        <v>1.3376502815956157</v>
      </c>
      <c r="EB86" s="89">
        <f t="shared" si="631"/>
        <v>1.3407293424231153</v>
      </c>
      <c r="EC86" s="89">
        <f t="shared" si="631"/>
        <v>1.3438154907649749</v>
      </c>
      <c r="ED86" s="89">
        <f t="shared" si="631"/>
        <v>1.3469087429355391</v>
      </c>
      <c r="EE86" s="89">
        <f t="shared" si="631"/>
        <v>1.350009115286706</v>
      </c>
      <c r="EF86" s="89">
        <f t="shared" si="631"/>
        <v>1.3531166242080126</v>
      </c>
      <c r="EG86" s="89">
        <f t="shared" si="631"/>
        <v>1.3562312861267225</v>
      </c>
      <c r="EH86" s="89">
        <f t="shared" si="631"/>
        <v>1.3593531175079121</v>
      </c>
      <c r="EI86" s="89">
        <f t="shared" si="631"/>
        <v>1.3624821348545577</v>
      </c>
      <c r="EJ86" s="89">
        <f t="shared" si="631"/>
        <v>1.3656183547076231</v>
      </c>
      <c r="EK86" s="89">
        <f t="shared" si="631"/>
        <v>1.3687617936461467</v>
      </c>
      <c r="EL86" s="89">
        <f t="shared" si="631"/>
        <v>1.3719124682873292</v>
      </c>
      <c r="EM86" s="89">
        <f t="shared" si="631"/>
        <v>1.3750703952866214</v>
      </c>
      <c r="EN86" s="89">
        <f t="shared" si="631"/>
        <v>1.3782355913378128</v>
      </c>
      <c r="EO86" s="89">
        <f t="shared" si="631"/>
        <v>1.3814080731731189</v>
      </c>
      <c r="EP86" s="89">
        <f t="shared" si="631"/>
        <v>1.38458785756327</v>
      </c>
      <c r="EQ86" s="89">
        <f t="shared" si="631"/>
        <v>1.3877749613176005</v>
      </c>
      <c r="ER86" s="89">
        <f t="shared" si="631"/>
        <v>1.3909694012841369</v>
      </c>
      <c r="ES86" s="89">
        <f t="shared" si="631"/>
        <v>1.3941711943496875</v>
      </c>
      <c r="ET86" s="89">
        <f t="shared" si="631"/>
        <v>1.3973803574399311</v>
      </c>
      <c r="EU86" s="89">
        <f t="shared" si="631"/>
        <v>1.4005969075195066</v>
      </c>
      <c r="EV86" s="89">
        <f t="shared" si="631"/>
        <v>1.4038208615921035</v>
      </c>
      <c r="EW86" s="89">
        <f t="shared" si="631"/>
        <v>1.4070522367005505</v>
      </c>
      <c r="EX86" s="89">
        <f t="shared" si="631"/>
        <v>1.4102910499269061</v>
      </c>
      <c r="EY86" s="89">
        <f t="shared" si="631"/>
        <v>1.4135373183925499</v>
      </c>
      <c r="EZ86" s="89">
        <f t="shared" ref="EZ86:HK86" si="632">+EY86*(1+EY69)^(0.0833333333333333)</f>
        <v>1.4167910592582713</v>
      </c>
      <c r="FA86" s="89">
        <f t="shared" si="632"/>
        <v>1.4200522897243615</v>
      </c>
      <c r="FB86" s="89">
        <f t="shared" si="632"/>
        <v>1.4233210270307042</v>
      </c>
      <c r="FC86" s="89">
        <f t="shared" si="632"/>
        <v>1.4265972884568665</v>
      </c>
      <c r="FD86" s="89">
        <f t="shared" si="632"/>
        <v>1.4298810913221902</v>
      </c>
      <c r="FE86" s="89">
        <f t="shared" si="632"/>
        <v>1.4331724529858836</v>
      </c>
      <c r="FF86" s="89">
        <f t="shared" si="632"/>
        <v>1.4364713908471134</v>
      </c>
      <c r="FG86" s="89">
        <f t="shared" si="632"/>
        <v>1.4397779223450959</v>
      </c>
      <c r="FH86" s="89">
        <f t="shared" si="632"/>
        <v>1.4430920649591905</v>
      </c>
      <c r="FI86" s="89">
        <f t="shared" si="632"/>
        <v>1.4464138362089907</v>
      </c>
      <c r="FJ86" s="89">
        <f t="shared" si="632"/>
        <v>1.4497432536544175</v>
      </c>
      <c r="FK86" s="89">
        <f t="shared" si="632"/>
        <v>1.4530803348958123</v>
      </c>
      <c r="FL86" s="89">
        <f t="shared" si="632"/>
        <v>1.4564250975740296</v>
      </c>
      <c r="FM86" s="89">
        <f t="shared" si="632"/>
        <v>1.4597775593705302</v>
      </c>
      <c r="FN86" s="89">
        <f t="shared" si="632"/>
        <v>1.463137738007475</v>
      </c>
      <c r="FO86" s="89">
        <f t="shared" si="632"/>
        <v>1.4665056512478187</v>
      </c>
      <c r="FP86" s="89">
        <f t="shared" si="632"/>
        <v>1.4698813168954032</v>
      </c>
      <c r="FQ86" s="89">
        <f t="shared" si="632"/>
        <v>1.4732647527950522</v>
      </c>
      <c r="FR86" s="89">
        <f t="shared" si="632"/>
        <v>1.4766559768326655</v>
      </c>
      <c r="FS86" s="89">
        <f t="shared" si="632"/>
        <v>1.4800550069353131</v>
      </c>
      <c r="FT86" s="89">
        <f t="shared" si="632"/>
        <v>1.4834618610713308</v>
      </c>
      <c r="FU86" s="89">
        <f t="shared" si="632"/>
        <v>1.4868765572504143</v>
      </c>
      <c r="FV86" s="89">
        <f t="shared" si="632"/>
        <v>1.4902991135237149</v>
      </c>
      <c r="FW86" s="89">
        <f t="shared" si="632"/>
        <v>1.4937295479839348</v>
      </c>
      <c r="FX86" s="89">
        <f t="shared" si="632"/>
        <v>1.4971678787654226</v>
      </c>
      <c r="FY86" s="89">
        <f t="shared" si="632"/>
        <v>1.5006141240442696</v>
      </c>
      <c r="FZ86" s="89">
        <f t="shared" si="632"/>
        <v>1.5040683020384056</v>
      </c>
      <c r="GA86" s="89">
        <f t="shared" si="632"/>
        <v>1.5075304310076949</v>
      </c>
      <c r="GB86" s="89">
        <f t="shared" si="632"/>
        <v>1.5110005292540336</v>
      </c>
      <c r="GC86" s="89">
        <f t="shared" si="632"/>
        <v>1.5144786151214455</v>
      </c>
      <c r="GD86" s="89">
        <f t="shared" si="632"/>
        <v>1.5179647069961797</v>
      </c>
      <c r="GE86" s="89">
        <f t="shared" si="632"/>
        <v>1.5214588233068074</v>
      </c>
      <c r="GF86" s="89">
        <f t="shared" si="632"/>
        <v>1.5249609825243193</v>
      </c>
      <c r="GG86" s="89">
        <f t="shared" si="632"/>
        <v>1.5284712031622241</v>
      </c>
      <c r="GH86" s="89">
        <f t="shared" si="632"/>
        <v>1.5319895037766449</v>
      </c>
      <c r="GI86" s="89">
        <f t="shared" si="632"/>
        <v>1.5355159029664185</v>
      </c>
      <c r="GJ86" s="89">
        <f t="shared" si="632"/>
        <v>1.5390504193731933</v>
      </c>
      <c r="GK86" s="89">
        <f t="shared" si="632"/>
        <v>1.5425930716815277</v>
      </c>
      <c r="GL86" s="89">
        <f t="shared" si="632"/>
        <v>1.5461438786189892</v>
      </c>
      <c r="GM86" s="89">
        <f t="shared" si="632"/>
        <v>1.5497028589562529</v>
      </c>
      <c r="GN86" s="89">
        <f t="shared" si="632"/>
        <v>1.5532700315072014</v>
      </c>
      <c r="GO86" s="89">
        <f t="shared" si="632"/>
        <v>1.5568454151290236</v>
      </c>
      <c r="GP86" s="89">
        <f t="shared" si="632"/>
        <v>1.560429028722315</v>
      </c>
      <c r="GQ86" s="89">
        <f t="shared" si="632"/>
        <v>1.5640208912311773</v>
      </c>
      <c r="GR86" s="89">
        <f t="shared" si="632"/>
        <v>1.567621021643318</v>
      </c>
      <c r="GS86" s="89">
        <f t="shared" si="632"/>
        <v>1.5712294389901518</v>
      </c>
      <c r="GT86" s="89">
        <f t="shared" si="632"/>
        <v>1.5748461623469008</v>
      </c>
      <c r="GU86" s="89">
        <f t="shared" si="632"/>
        <v>1.578471210832695</v>
      </c>
      <c r="GV86" s="89">
        <f t="shared" si="632"/>
        <v>1.5821046036106738</v>
      </c>
      <c r="GW86" s="89">
        <f t="shared" si="632"/>
        <v>1.5857463598880872</v>
      </c>
      <c r="GX86" s="89">
        <f t="shared" si="632"/>
        <v>1.5893964989163969</v>
      </c>
      <c r="GY86" s="89">
        <f t="shared" si="632"/>
        <v>1.5930550399913788</v>
      </c>
      <c r="GZ86" s="89">
        <f t="shared" si="632"/>
        <v>1.5967220024532243</v>
      </c>
      <c r="HA86" s="89">
        <f t="shared" si="632"/>
        <v>1.6003974056866435</v>
      </c>
      <c r="HB86" s="89">
        <f t="shared" si="632"/>
        <v>1.6040812691209663</v>
      </c>
      <c r="HC86" s="89">
        <f t="shared" si="632"/>
        <v>1.6077736122302464</v>
      </c>
      <c r="HD86" s="89">
        <f t="shared" si="632"/>
        <v>1.6114744545333637</v>
      </c>
      <c r="HE86" s="89">
        <f t="shared" si="632"/>
        <v>1.6151838155941272</v>
      </c>
      <c r="HF86" s="89">
        <f t="shared" si="632"/>
        <v>1.6189017150213787</v>
      </c>
      <c r="HG86" s="89">
        <f t="shared" si="632"/>
        <v>1.622628172469097</v>
      </c>
      <c r="HH86" s="89">
        <f t="shared" si="632"/>
        <v>1.6263632076365004</v>
      </c>
      <c r="HI86" s="89">
        <f t="shared" si="632"/>
        <v>1.6301068402681527</v>
      </c>
      <c r="HJ86" s="89">
        <f t="shared" si="632"/>
        <v>1.6338590901540659</v>
      </c>
      <c r="HK86" s="89">
        <f t="shared" si="632"/>
        <v>1.6376199771298057</v>
      </c>
      <c r="HL86" s="89">
        <f t="shared" ref="HL86:JW86" si="633">+HK86*(1+HK69)^(0.0833333333333333)</f>
        <v>1.6413895210765961</v>
      </c>
      <c r="HM86" s="89">
        <f t="shared" si="633"/>
        <v>1.6451677419214246</v>
      </c>
      <c r="HN86" s="89">
        <f t="shared" si="633"/>
        <v>1.6489546596371476</v>
      </c>
      <c r="HO86" s="89">
        <f t="shared" si="633"/>
        <v>1.6527502942425958</v>
      </c>
      <c r="HP86" s="89">
        <f t="shared" si="633"/>
        <v>1.65655466580268</v>
      </c>
      <c r="HQ86" s="89">
        <f t="shared" si="633"/>
        <v>1.6603677944284971</v>
      </c>
      <c r="HR86" s="89">
        <f t="shared" si="633"/>
        <v>1.6641897002774373</v>
      </c>
      <c r="HS86" s="89">
        <f t="shared" si="633"/>
        <v>1.6680204035532893</v>
      </c>
      <c r="HT86" s="89">
        <f t="shared" si="633"/>
        <v>1.6718599245063479</v>
      </c>
      <c r="HU86" s="89">
        <f t="shared" si="633"/>
        <v>1.6757082834335209</v>
      </c>
      <c r="HV86" s="89">
        <f t="shared" si="633"/>
        <v>1.6795655006784365</v>
      </c>
      <c r="HW86" s="89">
        <f t="shared" si="633"/>
        <v>1.6834315966315505</v>
      </c>
      <c r="HX86" s="89">
        <f t="shared" si="633"/>
        <v>1.6873065917302548</v>
      </c>
      <c r="HY86" s="89">
        <f t="shared" si="633"/>
        <v>1.6911905064589843</v>
      </c>
      <c r="HZ86" s="89">
        <f t="shared" si="633"/>
        <v>1.6950833613493266</v>
      </c>
      <c r="IA86" s="89">
        <f t="shared" si="633"/>
        <v>1.698985176980129</v>
      </c>
      <c r="IB86" s="89">
        <f t="shared" si="633"/>
        <v>1.7028959739776086</v>
      </c>
      <c r="IC86" s="89">
        <f t="shared" si="633"/>
        <v>1.7068157730154609</v>
      </c>
      <c r="ID86" s="89">
        <f t="shared" si="633"/>
        <v>1.7107445948149687</v>
      </c>
      <c r="IE86" s="89">
        <f t="shared" si="633"/>
        <v>1.7146824601451118</v>
      </c>
      <c r="IF86" s="89">
        <f t="shared" si="633"/>
        <v>1.7186293898226772</v>
      </c>
      <c r="IG86" s="89">
        <f t="shared" si="633"/>
        <v>1.722585404712369</v>
      </c>
      <c r="IH86" s="89">
        <f t="shared" si="633"/>
        <v>1.7265505257269183</v>
      </c>
      <c r="II86" s="89">
        <f t="shared" si="633"/>
        <v>1.7305247738271941</v>
      </c>
      <c r="IJ86" s="89">
        <f t="shared" si="633"/>
        <v>1.7345081700223139</v>
      </c>
      <c r="IK86" s="89">
        <f t="shared" si="633"/>
        <v>1.7385007353697552</v>
      </c>
      <c r="IL86" s="89">
        <f t="shared" si="633"/>
        <v>1.7425024909754663</v>
      </c>
      <c r="IM86" s="89">
        <f t="shared" si="633"/>
        <v>1.7465134579939781</v>
      </c>
      <c r="IN86" s="89">
        <f t="shared" si="633"/>
        <v>1.750533657628516</v>
      </c>
      <c r="IO86" s="89">
        <f t="shared" si="633"/>
        <v>1.7545631111311117</v>
      </c>
      <c r="IP86" s="89">
        <f t="shared" si="633"/>
        <v>1.7586018398027159</v>
      </c>
      <c r="IQ86" s="89">
        <f t="shared" si="633"/>
        <v>1.7626498649933107</v>
      </c>
      <c r="IR86" s="89">
        <f t="shared" si="633"/>
        <v>1.7667072081020225</v>
      </c>
      <c r="IS86" s="89">
        <f t="shared" si="633"/>
        <v>1.7707738905772352</v>
      </c>
      <c r="IT86" s="89">
        <f t="shared" si="633"/>
        <v>1.7748499339167034</v>
      </c>
      <c r="IU86" s="89">
        <f t="shared" si="633"/>
        <v>1.778935359667666</v>
      </c>
      <c r="IV86" s="89">
        <f t="shared" si="633"/>
        <v>1.7830301894269607</v>
      </c>
      <c r="IW86" s="89">
        <f t="shared" si="633"/>
        <v>1.7871344448411375</v>
      </c>
      <c r="IX86" s="89">
        <f t="shared" si="633"/>
        <v>1.7912481476065731</v>
      </c>
      <c r="IY86" s="89">
        <f t="shared" si="633"/>
        <v>1.7953713194695864</v>
      </c>
      <c r="IZ86" s="89">
        <f t="shared" si="633"/>
        <v>1.7995039822265522</v>
      </c>
      <c r="JA86" s="89">
        <f t="shared" si="633"/>
        <v>1.8036461577240177</v>
      </c>
      <c r="JB86" s="89">
        <f t="shared" si="633"/>
        <v>1.8077978678588174</v>
      </c>
      <c r="JC86" s="89">
        <f t="shared" si="633"/>
        <v>1.8119591345781887</v>
      </c>
      <c r="JD86" s="89">
        <f t="shared" si="633"/>
        <v>1.816129979879888</v>
      </c>
      <c r="JE86" s="89">
        <f t="shared" si="633"/>
        <v>1.8203104258123073</v>
      </c>
      <c r="JF86" s="89">
        <f t="shared" si="633"/>
        <v>1.8245004944745904</v>
      </c>
      <c r="JG86" s="89">
        <f t="shared" si="633"/>
        <v>1.8287002080167498</v>
      </c>
      <c r="JH86" s="89">
        <f t="shared" si="633"/>
        <v>1.8329095886397839</v>
      </c>
      <c r="JI86" s="89">
        <f t="shared" si="633"/>
        <v>1.8371286585957947</v>
      </c>
      <c r="JJ86" s="89">
        <f t="shared" si="633"/>
        <v>1.8413574401881043</v>
      </c>
      <c r="JK86" s="89">
        <f t="shared" si="633"/>
        <v>1.8455959557713741</v>
      </c>
      <c r="JL86" s="89">
        <f t="shared" si="633"/>
        <v>1.8498442277517222</v>
      </c>
      <c r="JM86" s="89">
        <f t="shared" si="633"/>
        <v>1.8541022785868422</v>
      </c>
      <c r="JN86" s="89">
        <f t="shared" si="633"/>
        <v>1.8583701307861216</v>
      </c>
      <c r="JO86" s="89">
        <f t="shared" si="633"/>
        <v>1.862647806910761</v>
      </c>
      <c r="JP86" s="89">
        <f t="shared" si="633"/>
        <v>1.8669353295738937</v>
      </c>
      <c r="JQ86" s="89">
        <f t="shared" si="633"/>
        <v>1.8712327214407045</v>
      </c>
      <c r="JR86" s="89">
        <f t="shared" si="633"/>
        <v>1.8755400052285498</v>
      </c>
      <c r="JS86" s="89">
        <f t="shared" si="633"/>
        <v>1.8798572037070782</v>
      </c>
      <c r="JT86" s="89">
        <f t="shared" si="633"/>
        <v>1.8841843396983502</v>
      </c>
      <c r="JU86" s="89">
        <f t="shared" si="633"/>
        <v>1.8885214360769591</v>
      </c>
      <c r="JV86" s="89">
        <f t="shared" si="633"/>
        <v>1.8928685157701519</v>
      </c>
      <c r="JW86" s="89">
        <f t="shared" si="633"/>
        <v>1.8972256017579505</v>
      </c>
      <c r="JX86" s="89">
        <f t="shared" ref="JX86:MI86" si="634">+JW86*(1+JW69)^(0.0833333333333333)</f>
        <v>1.9015927170732736</v>
      </c>
      <c r="JY86" s="89">
        <f t="shared" si="634"/>
        <v>1.9059698848020574</v>
      </c>
      <c r="JZ86" s="89">
        <f t="shared" si="634"/>
        <v>1.9103571280833789</v>
      </c>
      <c r="KA86" s="89">
        <f t="shared" si="634"/>
        <v>1.9147544701095771</v>
      </c>
      <c r="KB86" s="89">
        <f t="shared" si="634"/>
        <v>1.9191619341263764</v>
      </c>
      <c r="KC86" s="89">
        <f t="shared" si="634"/>
        <v>1.9235795434330092</v>
      </c>
      <c r="KD86" s="89">
        <f t="shared" si="634"/>
        <v>1.9280073213823392</v>
      </c>
      <c r="KE86" s="89">
        <f t="shared" si="634"/>
        <v>1.9324452913809846</v>
      </c>
      <c r="KF86" s="89">
        <f t="shared" si="634"/>
        <v>1.9368934768894419</v>
      </c>
      <c r="KG86" s="89">
        <f t="shared" si="634"/>
        <v>1.9413519014222098</v>
      </c>
      <c r="KH86" s="89">
        <f t="shared" si="634"/>
        <v>1.9458205885479141</v>
      </c>
      <c r="KI86" s="89">
        <f t="shared" si="634"/>
        <v>1.9502995618894317</v>
      </c>
      <c r="KJ86" s="89">
        <f t="shared" si="634"/>
        <v>1.9547888451240154</v>
      </c>
      <c r="KK86" s="89">
        <f t="shared" si="634"/>
        <v>1.9592884619834197</v>
      </c>
      <c r="KL86" s="89">
        <f t="shared" si="634"/>
        <v>1.9637984362540257</v>
      </c>
      <c r="KM86" s="89">
        <f t="shared" si="634"/>
        <v>1.9683187917769671</v>
      </c>
      <c r="KN86" s="89">
        <f t="shared" si="634"/>
        <v>1.9728495524482559</v>
      </c>
      <c r="KO86" s="89">
        <f t="shared" si="634"/>
        <v>1.9773907422189092</v>
      </c>
      <c r="KP86" s="89">
        <f t="shared" si="634"/>
        <v>1.9819423850950757</v>
      </c>
      <c r="KQ86" s="89">
        <f t="shared" si="634"/>
        <v>1.986504505138162</v>
      </c>
      <c r="KR86" s="89">
        <f t="shared" si="634"/>
        <v>1.9910771264649607</v>
      </c>
      <c r="KS86" s="89">
        <f t="shared" si="634"/>
        <v>1.9956602732477775</v>
      </c>
      <c r="KT86" s="89">
        <f t="shared" si="634"/>
        <v>2.0002539697145587</v>
      </c>
      <c r="KU86" s="89">
        <f t="shared" si="634"/>
        <v>2.0048582401490194</v>
      </c>
      <c r="KV86" s="89">
        <f t="shared" si="634"/>
        <v>2.0094731088907722</v>
      </c>
      <c r="KW86" s="89">
        <f t="shared" si="634"/>
        <v>2.0140986003354562</v>
      </c>
      <c r="KX86" s="89">
        <f t="shared" si="634"/>
        <v>2.0187347389348642</v>
      </c>
      <c r="KY86" s="89">
        <f t="shared" si="634"/>
        <v>2.0233815491970746</v>
      </c>
      <c r="KZ86" s="89">
        <f t="shared" si="634"/>
        <v>2.0280390556865786</v>
      </c>
      <c r="LA86" s="89">
        <f t="shared" si="634"/>
        <v>2.0327072830244108</v>
      </c>
      <c r="LB86" s="89">
        <f t="shared" si="634"/>
        <v>2.0373862558882805</v>
      </c>
      <c r="LC86" s="89">
        <f t="shared" si="634"/>
        <v>2.0420759990127006</v>
      </c>
      <c r="LD86" s="89">
        <f t="shared" si="634"/>
        <v>2.0467765371891193</v>
      </c>
      <c r="LE86" s="89">
        <f t="shared" si="634"/>
        <v>2.05148789526605</v>
      </c>
      <c r="LF86" s="89">
        <f t="shared" si="634"/>
        <v>2.0562100981492044</v>
      </c>
      <c r="LG86" s="89">
        <f t="shared" si="634"/>
        <v>2.060943170801623</v>
      </c>
      <c r="LH86" s="89">
        <f t="shared" si="634"/>
        <v>2.0656871382438071</v>
      </c>
      <c r="LI86" s="89">
        <f t="shared" si="634"/>
        <v>2.0704420255538514</v>
      </c>
      <c r="LJ86" s="89">
        <f t="shared" si="634"/>
        <v>2.0752078578675763</v>
      </c>
      <c r="LK86" s="89">
        <f t="shared" si="634"/>
        <v>2.0799846603786611</v>
      </c>
      <c r="LL86" s="89">
        <f t="shared" si="634"/>
        <v>2.0847724583387772</v>
      </c>
      <c r="LM86" s="89">
        <f t="shared" si="634"/>
        <v>2.0895712770577206</v>
      </c>
      <c r="LN86" s="89">
        <f t="shared" si="634"/>
        <v>2.0943811419035474</v>
      </c>
      <c r="LO86" s="89">
        <f t="shared" si="634"/>
        <v>2.0992020783027061</v>
      </c>
      <c r="LP86" s="89">
        <f t="shared" si="634"/>
        <v>2.1040341117401735</v>
      </c>
      <c r="LQ86" s="89">
        <f t="shared" si="634"/>
        <v>2.1088772677595888</v>
      </c>
      <c r="LR86" s="89">
        <f t="shared" si="634"/>
        <v>2.1137315719633882</v>
      </c>
      <c r="LS86" s="89">
        <f t="shared" si="634"/>
        <v>2.1185970500129412</v>
      </c>
      <c r="LT86" s="89">
        <f t="shared" si="634"/>
        <v>2.1234737276286855</v>
      </c>
      <c r="LU86" s="89">
        <f t="shared" si="634"/>
        <v>2.1283616305902631</v>
      </c>
      <c r="LV86" s="89">
        <f t="shared" si="634"/>
        <v>2.1332607847366565</v>
      </c>
      <c r="LW86" s="89">
        <f t="shared" si="634"/>
        <v>2.1381712159663264</v>
      </c>
      <c r="LX86" s="89">
        <f t="shared" si="634"/>
        <v>2.1430929502373468</v>
      </c>
      <c r="LY86" s="89">
        <f t="shared" si="634"/>
        <v>2.1480260135675433</v>
      </c>
      <c r="LZ86" s="89">
        <f t="shared" si="634"/>
        <v>2.1529704320346306</v>
      </c>
      <c r="MA86" s="89">
        <f t="shared" si="634"/>
        <v>2.1579262317763503</v>
      </c>
      <c r="MB86" s="89">
        <f t="shared" si="634"/>
        <v>2.1628934389906087</v>
      </c>
      <c r="MC86" s="89">
        <f t="shared" si="634"/>
        <v>2.1678720799356155</v>
      </c>
      <c r="MD86" s="89">
        <f t="shared" si="634"/>
        <v>2.1728621809300233</v>
      </c>
      <c r="ME86" s="89">
        <f t="shared" si="634"/>
        <v>2.1778637683530651</v>
      </c>
      <c r="MF86" s="89">
        <f t="shared" si="634"/>
        <v>2.1828768686446955</v>
      </c>
      <c r="MG86" s="89">
        <f t="shared" si="634"/>
        <v>2.1879015083057296</v>
      </c>
      <c r="MH86" s="89">
        <f t="shared" si="634"/>
        <v>2.1929377138979831</v>
      </c>
      <c r="MI86" s="89">
        <f t="shared" si="634"/>
        <v>2.1979855120444132</v>
      </c>
      <c r="MJ86" s="89">
        <f t="shared" ref="MJ86:OM86" si="635">+MI86*(1+MI69)^(0.0833333333333333)</f>
        <v>2.2030449294292582</v>
      </c>
      <c r="MK86" s="89">
        <f t="shared" si="635"/>
        <v>2.2081159927981799</v>
      </c>
      <c r="ML86" s="89">
        <f t="shared" si="635"/>
        <v>2.2131987289584041</v>
      </c>
      <c r="MM86" s="89">
        <f t="shared" si="635"/>
        <v>2.2182931647788631</v>
      </c>
      <c r="MN86" s="89">
        <f t="shared" si="635"/>
        <v>2.2233993271903367</v>
      </c>
      <c r="MO86" s="89">
        <f t="shared" si="635"/>
        <v>2.2285172431855957</v>
      </c>
      <c r="MP86" s="89">
        <f t="shared" si="635"/>
        <v>2.2336469398195433</v>
      </c>
      <c r="MQ86" s="89">
        <f t="shared" si="635"/>
        <v>2.2387884442093595</v>
      </c>
      <c r="MR86" s="89">
        <f t="shared" si="635"/>
        <v>2.2439417835346434</v>
      </c>
      <c r="MS86" s="89">
        <f t="shared" si="635"/>
        <v>2.2491069850375576</v>
      </c>
      <c r="MT86" s="89">
        <f t="shared" si="635"/>
        <v>2.2542840760229712</v>
      </c>
      <c r="MU86" s="89">
        <f t="shared" si="635"/>
        <v>2.2594730838586057</v>
      </c>
      <c r="MV86" s="89">
        <f t="shared" si="635"/>
        <v>2.2646740359751782</v>
      </c>
      <c r="MW86" s="89">
        <f t="shared" si="635"/>
        <v>2.2698869598665476</v>
      </c>
      <c r="MX86" s="89">
        <f t="shared" si="635"/>
        <v>2.2751118830898585</v>
      </c>
      <c r="MY86" s="89">
        <f t="shared" si="635"/>
        <v>2.280348833265688</v>
      </c>
      <c r="MZ86" s="89">
        <f t="shared" si="635"/>
        <v>2.2855978380781923</v>
      </c>
      <c r="NA86" s="89">
        <f t="shared" si="635"/>
        <v>2.2908589252752507</v>
      </c>
      <c r="NB86" s="89">
        <f t="shared" si="635"/>
        <v>2.2961321226686149</v>
      </c>
      <c r="NC86" s="89">
        <f t="shared" si="635"/>
        <v>2.3014174581340545</v>
      </c>
      <c r="ND86" s="89">
        <f t="shared" si="635"/>
        <v>2.3067149596115044</v>
      </c>
      <c r="NE86" s="89">
        <f t="shared" si="635"/>
        <v>2.3120246551052137</v>
      </c>
      <c r="NF86" s="89">
        <f t="shared" si="635"/>
        <v>2.317346572683892</v>
      </c>
      <c r="NG86" s="89">
        <f t="shared" si="635"/>
        <v>2.3226807404808594</v>
      </c>
      <c r="NH86" s="89">
        <f t="shared" si="635"/>
        <v>2.3280271866941935</v>
      </c>
      <c r="NI86" s="89">
        <f t="shared" si="635"/>
        <v>2.3333859395868806</v>
      </c>
      <c r="NJ86" s="89">
        <f t="shared" si="635"/>
        <v>2.3387570274869631</v>
      </c>
      <c r="NK86" s="89">
        <f t="shared" si="635"/>
        <v>2.3441404787876907</v>
      </c>
      <c r="NL86" s="89">
        <f t="shared" si="635"/>
        <v>2.3495363219476695</v>
      </c>
      <c r="NM86" s="89">
        <f t="shared" si="635"/>
        <v>2.3549445854910127</v>
      </c>
      <c r="NN86" s="89">
        <f t="shared" si="635"/>
        <v>2.3603652980074923</v>
      </c>
      <c r="NO86" s="89">
        <f t="shared" si="635"/>
        <v>2.3657984881526888</v>
      </c>
      <c r="NP86" s="89">
        <f t="shared" si="635"/>
        <v>2.3712441846481433</v>
      </c>
      <c r="NQ86" s="89">
        <f t="shared" si="635"/>
        <v>2.3767024162815096</v>
      </c>
      <c r="NR86" s="89">
        <f t="shared" si="635"/>
        <v>2.3821732119067058</v>
      </c>
      <c r="NS86" s="89">
        <f t="shared" si="635"/>
        <v>2.387656600444068</v>
      </c>
      <c r="NT86" s="89">
        <f t="shared" si="635"/>
        <v>2.3931526108805019</v>
      </c>
      <c r="NU86" s="89">
        <f t="shared" si="635"/>
        <v>2.3986612722696363</v>
      </c>
      <c r="NV86" s="89">
        <f t="shared" si="635"/>
        <v>2.4041826137319773</v>
      </c>
      <c r="NW86" s="89">
        <f t="shared" si="635"/>
        <v>2.4097166644550612</v>
      </c>
      <c r="NX86" s="89">
        <f t="shared" si="635"/>
        <v>2.4152634536936102</v>
      </c>
      <c r="NY86" s="89">
        <f t="shared" si="635"/>
        <v>2.420823010769686</v>
      </c>
      <c r="NZ86" s="89">
        <f t="shared" si="635"/>
        <v>2.4263953650728447</v>
      </c>
      <c r="OA86" s="89">
        <f t="shared" si="635"/>
        <v>2.4319805460602928</v>
      </c>
      <c r="OB86" s="89">
        <f t="shared" si="635"/>
        <v>2.4375785832570429</v>
      </c>
      <c r="OC86" s="89">
        <f t="shared" si="635"/>
        <v>2.4431895062560693</v>
      </c>
      <c r="OD86" s="89">
        <f t="shared" si="635"/>
        <v>2.4488133447184643</v>
      </c>
      <c r="OE86" s="89">
        <f t="shared" si="635"/>
        <v>2.4544501283735962</v>
      </c>
      <c r="OF86" s="89">
        <f t="shared" si="635"/>
        <v>2.4600998870192652</v>
      </c>
      <c r="OG86" s="89">
        <f t="shared" si="635"/>
        <v>2.4657626505218615</v>
      </c>
      <c r="OH86" s="89">
        <f t="shared" si="635"/>
        <v>2.4714384488165226</v>
      </c>
      <c r="OI86" s="89">
        <f t="shared" si="635"/>
        <v>2.4771273119072927</v>
      </c>
      <c r="OJ86" s="89">
        <f t="shared" si="635"/>
        <v>2.4828292698672798</v>
      </c>
      <c r="OK86" s="89">
        <f t="shared" si="635"/>
        <v>2.488544352838816</v>
      </c>
      <c r="OL86" s="89">
        <f t="shared" si="635"/>
        <v>2.4942725910336163</v>
      </c>
      <c r="OM86" s="89">
        <f t="shared" si="635"/>
        <v>2.5000140147329382</v>
      </c>
      <c r="ON86" s="85" t="s">
        <v>62</v>
      </c>
    </row>
    <row r="87" spans="3:404" x14ac:dyDescent="0.25">
      <c r="D87" s="73" t="str">
        <f t="shared" ref="D87:D88" si="636">+D70</f>
        <v>O&amp;M - Replacement Non-Labor</v>
      </c>
      <c r="G87" s="88"/>
      <c r="H87" s="91">
        <v>1</v>
      </c>
      <c r="I87" s="89">
        <f t="shared" ref="I87:I88" si="637">+H87*(1+H70)^(0.0833333333333333)</f>
        <v>1.0013584886928792</v>
      </c>
      <c r="J87" s="89">
        <f t="shared" ref="J87:J88" si="638">+I87*(1+I70)^(0.0833333333333333)</f>
        <v>1.0027188228772872</v>
      </c>
      <c r="K87" s="89">
        <f t="shared" ref="K87:K88" si="639">+J87*(1+J70)^(0.0833333333333333)</f>
        <v>1.0040810050603033</v>
      </c>
      <c r="L87" s="89">
        <f t="shared" ref="L87:L88" si="640">+K87*(1+K70)^(0.0833333333333333)</f>
        <v>1.0054450377524125</v>
      </c>
      <c r="M87" s="89">
        <f t="shared" ref="M87:M88" si="641">+L87*(1+L70)^(0.0833333333333333)</f>
        <v>1.0068109234675107</v>
      </c>
      <c r="N87" s="89">
        <f t="shared" ref="N87:N88" si="642">+M87*(1+M70)^(0.0833333333333333)</f>
        <v>1.0081786647229085</v>
      </c>
      <c r="O87" s="89">
        <f t="shared" ref="O87:O88" si="643">+N87*(1+N70)^(0.0833333333333333)</f>
        <v>1.0095482640393367</v>
      </c>
      <c r="P87" s="89">
        <f t="shared" ref="P87:P88" si="644">+O87*(1+O70)^(0.0833333333333333)</f>
        <v>1.01091972394095</v>
      </c>
      <c r="Q87" s="89">
        <f t="shared" ref="Q87:Q88" si="645">+P87*(1+P70)^(0.0833333333333333)</f>
        <v>1.0122930469553324</v>
      </c>
      <c r="R87" s="89">
        <f t="shared" ref="R87:R88" si="646">+Q87*(1+Q70)^(0.0833333333333333)</f>
        <v>1.0136682356135014</v>
      </c>
      <c r="S87" s="89">
        <f t="shared" ref="S87:S88" si="647">+R87*(1+R70)^(0.0833333333333333)</f>
        <v>1.0150452924499132</v>
      </c>
      <c r="T87" s="89">
        <f t="shared" ref="T87:T88" si="648">+S87*(1+S70)^(0.0833333333333333)</f>
        <v>1.0164242200024667</v>
      </c>
      <c r="U87" s="89">
        <f t="shared" ref="U87:U88" si="649">+T87*(1+T70)^(0.0833333333333333)</f>
        <v>1.0180663102322554</v>
      </c>
      <c r="V87" s="89">
        <f t="shared" ref="V87:V88" si="650">+U87*(1+U70)^(0.0833333333333333)</f>
        <v>1.0197110533507392</v>
      </c>
      <c r="W87" s="89">
        <f t="shared" ref="W87:W88" si="651">+V87*(1+V70)^(0.0833333333333333)</f>
        <v>1.0213584536438085</v>
      </c>
      <c r="X87" s="89">
        <f t="shared" ref="X87:X88" si="652">+W87*(1+W70)^(0.0833333333333333)</f>
        <v>1.0230085154042774</v>
      </c>
      <c r="Y87" s="89">
        <f t="shared" ref="Y87:Y88" si="653">+X87*(1+X70)^(0.0833333333333333)</f>
        <v>1.0246612429318955</v>
      </c>
      <c r="Z87" s="89">
        <f t="shared" ref="Z87:Z88" si="654">+Y87*(1+Y70)^(0.0833333333333333)</f>
        <v>1.026316640533359</v>
      </c>
      <c r="AA87" s="89">
        <f t="shared" ref="AA87:AA88" si="655">+Z87*(1+Z70)^(0.0833333333333333)</f>
        <v>1.0279747125223218</v>
      </c>
      <c r="AB87" s="89">
        <f t="shared" ref="AB87:AB88" si="656">+AA87*(1+AA70)^(0.0833333333333333)</f>
        <v>1.0296354632194062</v>
      </c>
      <c r="AC87" s="89">
        <f t="shared" ref="AC87:AC88" si="657">+AB87*(1+AB70)^(0.0833333333333333)</f>
        <v>1.0312988969522154</v>
      </c>
      <c r="AD87" s="89">
        <f t="shared" ref="AD87:AD88" si="658">+AC87*(1+AC70)^(0.0833333333333333)</f>
        <v>1.032965018055344</v>
      </c>
      <c r="AE87" s="89">
        <f t="shared" ref="AE87:AE88" si="659">+AD87*(1+AD70)^(0.0833333333333333)</f>
        <v>1.0346338308703888</v>
      </c>
      <c r="AF87" s="89">
        <f t="shared" ref="AF87:AF88" si="660">+AE87*(1+AE70)^(0.0833333333333333)</f>
        <v>1.0363053397459614</v>
      </c>
      <c r="AG87" s="89">
        <f t="shared" ref="AG87:AG88" si="661">+AF87*(1+AF70)^(0.0833333333333333)</f>
        <v>1.0380582495157444</v>
      </c>
      <c r="AH87" s="89">
        <f t="shared" ref="AH87:AH88" si="662">+AG87*(1+AG70)^(0.0833333333333333)</f>
        <v>1.039814124331198</v>
      </c>
      <c r="AI87" s="89">
        <f t="shared" ref="AI87:AI88" si="663">+AH87*(1+AH70)^(0.0833333333333333)</f>
        <v>1.0415729692076949</v>
      </c>
      <c r="AJ87" s="89">
        <f t="shared" ref="AJ87:AJ88" si="664">+AI87*(1+AI70)^(0.0833333333333333)</f>
        <v>1.0433347891690914</v>
      </c>
      <c r="AK87" s="89">
        <f t="shared" ref="AK87:AK88" si="665">+AJ87*(1+AJ70)^(0.0833333333333333)</f>
        <v>1.0450995892477415</v>
      </c>
      <c r="AL87" s="89">
        <f t="shared" ref="AL87:AL88" si="666">+AK87*(1+AK70)^(0.0833333333333333)</f>
        <v>1.0468673744845114</v>
      </c>
      <c r="AM87" s="89">
        <f t="shared" ref="AM87:AM88" si="667">+AL87*(1+AL70)^(0.0833333333333333)</f>
        <v>1.048638149928794</v>
      </c>
      <c r="AN87" s="89">
        <f t="shared" ref="AN87:AN88" si="668">+AM87*(1+AM70)^(0.0833333333333333)</f>
        <v>1.0504119206385234</v>
      </c>
      <c r="AO87" s="89">
        <f t="shared" ref="AO87:AO88" si="669">+AN87*(1+AN70)^(0.0833333333333333)</f>
        <v>1.0521886916801888</v>
      </c>
      <c r="AP87" s="89">
        <f t="shared" ref="AP87:AP88" si="670">+AO87*(1+AO70)^(0.0833333333333333)</f>
        <v>1.0539684681288497</v>
      </c>
      <c r="AQ87" s="89">
        <f t="shared" ref="AQ87:AQ88" si="671">+AP87*(1+AP70)^(0.0833333333333333)</f>
        <v>1.05575125506815</v>
      </c>
      <c r="AR87" s="89">
        <f t="shared" ref="AR87:AR88" si="672">+AQ87*(1+AQ70)^(0.0833333333333333)</f>
        <v>1.0575370575903327</v>
      </c>
      <c r="AS87" s="89">
        <f t="shared" ref="AS87:AS88" si="673">+AR87*(1+AR70)^(0.0833333333333333)</f>
        <v>1.0593308097545764</v>
      </c>
      <c r="AT87" s="89">
        <f t="shared" ref="AT87:AT88" si="674">+AS87*(1+AS70)^(0.0833333333333333)</f>
        <v>1.0611276044096754</v>
      </c>
      <c r="AU87" s="89">
        <f t="shared" ref="AU87:AU88" si="675">+AT87*(1+AT70)^(0.0833333333333333)</f>
        <v>1.0629274467161811</v>
      </c>
      <c r="AV87" s="89">
        <f t="shared" ref="AV87:AV88" si="676">+AU87*(1+AU70)^(0.0833333333333333)</f>
        <v>1.0647303418433984</v>
      </c>
      <c r="AW87" s="89">
        <f t="shared" ref="AW87:AW88" si="677">+AV87*(1+AV70)^(0.0833333333333333)</f>
        <v>1.0665362949693999</v>
      </c>
      <c r="AX87" s="89">
        <f t="shared" ref="AX87:AX88" si="678">+AW87*(1+AW70)^(0.0833333333333333)</f>
        <v>1.068345311281041</v>
      </c>
      <c r="AY87" s="89">
        <f t="shared" ref="AY87:AY88" si="679">+AX87*(1+AX70)^(0.0833333333333333)</f>
        <v>1.0701573959739752</v>
      </c>
      <c r="AZ87" s="89">
        <f t="shared" ref="AZ87:AZ88" si="680">+AY87*(1+AY70)^(0.0833333333333333)</f>
        <v>1.0719725542526684</v>
      </c>
      <c r="BA87" s="89">
        <f t="shared" ref="BA87:BA88" si="681">+AZ87*(1+AZ70)^(0.0833333333333333)</f>
        <v>1.0737907913304139</v>
      </c>
      <c r="BB87" s="89">
        <f t="shared" ref="BB87:BB88" si="682">+BA87*(1+BA70)^(0.0833333333333333)</f>
        <v>1.0756121124293481</v>
      </c>
      <c r="BC87" s="89">
        <f t="shared" ref="BC87:BC88" si="683">+BB87*(1+BB70)^(0.0833333333333333)</f>
        <v>1.0774365227804645</v>
      </c>
      <c r="BD87" s="89">
        <f t="shared" ref="BD87:BD88" si="684">+BC87*(1+BC70)^(0.0833333333333333)</f>
        <v>1.0792640276236294</v>
      </c>
      <c r="BE87" s="89">
        <f t="shared" ref="BE87:BE88" si="685">+BD87*(1+BD70)^(0.0833333333333333)</f>
        <v>1.0809662873548449</v>
      </c>
      <c r="BF87" s="89">
        <f t="shared" ref="BF87:BF88" si="686">+BE87*(1+BE70)^(0.0833333333333333)</f>
        <v>1.0826712319603067</v>
      </c>
      <c r="BG87" s="89">
        <f t="shared" ref="BG87:BG88" si="687">+BF87*(1+BF70)^(0.0833333333333333)</f>
        <v>1.0843788656747089</v>
      </c>
      <c r="BH87" s="89">
        <f t="shared" ref="BH87:BH88" si="688">+BG87*(1+BG70)^(0.0833333333333333)</f>
        <v>1.0860891927394252</v>
      </c>
      <c r="BI87" s="89">
        <f t="shared" ref="BI87:BI88" si="689">+BH87*(1+BH70)^(0.0833333333333333)</f>
        <v>1.0878022174025186</v>
      </c>
      <c r="BJ87" s="89">
        <f t="shared" ref="BJ87:BJ88" si="690">+BI87*(1+BI70)^(0.0833333333333333)</f>
        <v>1.0895179439187526</v>
      </c>
      <c r="BK87" s="89">
        <f t="shared" ref="BK87:BK88" si="691">+BJ87*(1+BJ70)^(0.0833333333333333)</f>
        <v>1.0912363765496014</v>
      </c>
      <c r="BL87" s="89">
        <f t="shared" ref="BL87:BL88" si="692">+BK87*(1+BK70)^(0.0833333333333333)</f>
        <v>1.0929575195632606</v>
      </c>
      <c r="BM87" s="89">
        <f t="shared" ref="BM87:BM88" si="693">+BL87*(1+BL70)^(0.0833333333333333)</f>
        <v>1.0946813772346575</v>
      </c>
      <c r="BN87" s="89">
        <f t="shared" ref="BN87:BN88" si="694">+BM87*(1+BM70)^(0.0833333333333333)</f>
        <v>1.0964079538454625</v>
      </c>
      <c r="BO87" s="89">
        <f t="shared" ref="BO87:BO88" si="695">+BN87*(1+BN70)^(0.0833333333333333)</f>
        <v>1.098137253684099</v>
      </c>
      <c r="BP87" s="89">
        <f t="shared" ref="BP87:BP88" si="696">+BO87*(1+BO70)^(0.0833333333333333)</f>
        <v>1.099869281045754</v>
      </c>
      <c r="BQ87" s="89">
        <f t="shared" ref="BQ87:BQ88" si="697">+BP87*(1+BP70)^(0.0833333333333333)</f>
        <v>1.1015680975286295</v>
      </c>
      <c r="BR87" s="89">
        <f t="shared" ref="BR87:BR88" si="698">+BQ87*(1+BQ70)^(0.0833333333333333)</f>
        <v>1.1032695379391775</v>
      </c>
      <c r="BS87" s="89">
        <f t="shared" ref="BS87:BS88" si="699">+BR87*(1+BR70)^(0.0833333333333333)</f>
        <v>1.1049736063302171</v>
      </c>
      <c r="BT87" s="89">
        <f t="shared" ref="BT87:BT88" si="700">+BS87*(1+BS70)^(0.0833333333333333)</f>
        <v>1.1066803067608277</v>
      </c>
      <c r="BU87" s="89">
        <f t="shared" ref="BU87:BU88" si="701">+BT87*(1+BT70)^(0.0833333333333333)</f>
        <v>1.108389643296358</v>
      </c>
      <c r="BV87" s="89">
        <f t="shared" ref="BV87:BV88" si="702">+BU87*(1+BU70)^(0.0833333333333333)</f>
        <v>1.1101016200084362</v>
      </c>
      <c r="BW87" s="89">
        <f t="shared" ref="BW87:BW88" si="703">+BV87*(1+BV70)^(0.0833333333333333)</f>
        <v>1.1118162409749788</v>
      </c>
      <c r="BX87" s="89">
        <f t="shared" ref="BX87:BX88" si="704">+BW87*(1+BW70)^(0.0833333333333333)</f>
        <v>1.1135335102802013</v>
      </c>
      <c r="BY87" s="89">
        <f t="shared" ref="BY87:BY88" si="705">+BX87*(1+BX70)^(0.0833333333333333)</f>
        <v>1.1152534320146275</v>
      </c>
      <c r="BZ87" s="89">
        <f t="shared" ref="BZ87:BZ88" si="706">+BY87*(1+BY70)^(0.0833333333333333)</f>
        <v>1.116976010275099</v>
      </c>
      <c r="CA87" s="89">
        <f t="shared" ref="CA87:CA88" si="707">+BZ87*(1+BZ70)^(0.0833333333333333)</f>
        <v>1.1187012491647856</v>
      </c>
      <c r="CB87" s="89">
        <f t="shared" ref="CB87:CB88" si="708">+CA87*(1+CA70)^(0.0833333333333333)</f>
        <v>1.1204291527931947</v>
      </c>
      <c r="CC87" s="89">
        <f t="shared" ref="CC87:CC88" si="709">+CB87*(1+CB70)^(0.0833333333333333)</f>
        <v>1.1221431084736198</v>
      </c>
      <c r="CD87" s="89">
        <f t="shared" ref="CD87:CD88" si="710">+CC87*(1+CC70)^(0.0833333333333333)</f>
        <v>1.123859686045904</v>
      </c>
      <c r="CE87" s="89">
        <f t="shared" ref="CE87:CE88" si="711">+CD87*(1+CD70)^(0.0833333333333333)</f>
        <v>1.1255788895208378</v>
      </c>
      <c r="CF87" s="89">
        <f t="shared" ref="CF87:CF88" si="712">+CE87*(1+CE70)^(0.0833333333333333)</f>
        <v>1.1273007229153469</v>
      </c>
      <c r="CG87" s="89">
        <f t="shared" ref="CG87:CG88" si="713">+CF87*(1+CF70)^(0.0833333333333333)</f>
        <v>1.1290251902525019</v>
      </c>
      <c r="CH87" s="89">
        <f t="shared" ref="CH87:CH88" si="714">+CG87*(1+CG70)^(0.0833333333333333)</f>
        <v>1.1307522955615277</v>
      </c>
      <c r="CI87" s="89">
        <f t="shared" ref="CI87:CI88" si="715">+CH87*(1+CH70)^(0.0833333333333333)</f>
        <v>1.1324820428778126</v>
      </c>
      <c r="CJ87" s="89">
        <f t="shared" ref="CJ87:CJ88" si="716">+CI87*(1+CI70)^(0.0833333333333333)</f>
        <v>1.1342144362429183</v>
      </c>
      <c r="CK87" s="89">
        <f t="shared" ref="CK87:CK88" si="717">+CJ87*(1+CJ70)^(0.0833333333333333)</f>
        <v>1.1359494797045886</v>
      </c>
      <c r="CL87" s="89">
        <f t="shared" ref="CL87:CL88" si="718">+CK87*(1+CK70)^(0.0833333333333333)</f>
        <v>1.1376871773167596</v>
      </c>
      <c r="CM87" s="89">
        <f t="shared" ref="CM87:CM88" si="719">+CL87*(1+CL70)^(0.0833333333333333)</f>
        <v>1.1394275331395689</v>
      </c>
      <c r="CN87" s="89">
        <f t="shared" ref="CN87:EY87" si="720">+CM87*(1+CM70)^(0.0833333333333333)</f>
        <v>1.1411705512393646</v>
      </c>
      <c r="CO87" s="89">
        <f t="shared" si="720"/>
        <v>1.1428325142057867</v>
      </c>
      <c r="CP87" s="89">
        <f t="shared" si="720"/>
        <v>1.1444968975999867</v>
      </c>
      <c r="CQ87" s="89">
        <f t="shared" si="720"/>
        <v>1.1461637049469957</v>
      </c>
      <c r="CR87" s="89">
        <f t="shared" si="720"/>
        <v>1.1478329397769782</v>
      </c>
      <c r="CS87" s="89">
        <f t="shared" si="720"/>
        <v>1.1495046056252398</v>
      </c>
      <c r="CT87" s="89">
        <f t="shared" si="720"/>
        <v>1.1511787060322349</v>
      </c>
      <c r="CU87" s="89">
        <f t="shared" si="720"/>
        <v>1.1528552445435745</v>
      </c>
      <c r="CV87" s="89">
        <f t="shared" si="720"/>
        <v>1.1545342247100325</v>
      </c>
      <c r="CW87" s="89">
        <f t="shared" si="720"/>
        <v>1.1562156500875547</v>
      </c>
      <c r="CX87" s="89">
        <f t="shared" si="720"/>
        <v>1.1578995242372654</v>
      </c>
      <c r="CY87" s="89">
        <f t="shared" si="720"/>
        <v>1.1595858507254753</v>
      </c>
      <c r="CZ87" s="89">
        <f t="shared" si="720"/>
        <v>1.1612746331236889</v>
      </c>
      <c r="DA87" s="89">
        <f t="shared" si="720"/>
        <v>1.162857727162433</v>
      </c>
      <c r="DB87" s="89">
        <f t="shared" si="720"/>
        <v>1.1644429793355788</v>
      </c>
      <c r="DC87" s="89">
        <f t="shared" si="720"/>
        <v>1.1660303925851776</v>
      </c>
      <c r="DD87" s="89">
        <f t="shared" si="720"/>
        <v>1.1676199698572918</v>
      </c>
      <c r="DE87" s="89">
        <f t="shared" si="720"/>
        <v>1.1692117141019995</v>
      </c>
      <c r="DF87" s="89">
        <f t="shared" si="720"/>
        <v>1.1708056282734007</v>
      </c>
      <c r="DG87" s="89">
        <f t="shared" si="720"/>
        <v>1.1724017153296227</v>
      </c>
      <c r="DH87" s="89">
        <f t="shared" si="720"/>
        <v>1.1739999782328252</v>
      </c>
      <c r="DI87" s="89">
        <f t="shared" si="720"/>
        <v>1.1756004199492061</v>
      </c>
      <c r="DJ87" s="89">
        <f t="shared" si="720"/>
        <v>1.1772030434490068</v>
      </c>
      <c r="DK87" s="89">
        <f t="shared" si="720"/>
        <v>1.1788078517065184</v>
      </c>
      <c r="DL87" s="89">
        <f t="shared" si="720"/>
        <v>1.180414847700086</v>
      </c>
      <c r="DM87" s="89">
        <f t="shared" si="720"/>
        <v>1.1820240344121151</v>
      </c>
      <c r="DN87" s="89">
        <f t="shared" si="720"/>
        <v>1.1836354148290771</v>
      </c>
      <c r="DO87" s="89">
        <f t="shared" si="720"/>
        <v>1.1852489919415143</v>
      </c>
      <c r="DP87" s="89">
        <f t="shared" si="720"/>
        <v>1.1868647687440463</v>
      </c>
      <c r="DQ87" s="89">
        <f t="shared" si="720"/>
        <v>1.1884827482353748</v>
      </c>
      <c r="DR87" s="89">
        <f t="shared" si="720"/>
        <v>1.1901029334182895</v>
      </c>
      <c r="DS87" s="89">
        <f t="shared" si="720"/>
        <v>1.1917253272996735</v>
      </c>
      <c r="DT87" s="89">
        <f t="shared" si="720"/>
        <v>1.1933499328905093</v>
      </c>
      <c r="DU87" s="89">
        <f t="shared" si="720"/>
        <v>1.1949767532058837</v>
      </c>
      <c r="DV87" s="89">
        <f t="shared" si="720"/>
        <v>1.1966057912649941</v>
      </c>
      <c r="DW87" s="89">
        <f t="shared" si="720"/>
        <v>1.1982370500911537</v>
      </c>
      <c r="DX87" s="89">
        <f t="shared" si="720"/>
        <v>1.1998705327117971</v>
      </c>
      <c r="DY87" s="89">
        <f t="shared" si="720"/>
        <v>1.2015062421584861</v>
      </c>
      <c r="DZ87" s="89">
        <f t="shared" si="720"/>
        <v>1.2031441814669153</v>
      </c>
      <c r="EA87" s="89">
        <f t="shared" si="720"/>
        <v>1.2047843536769174</v>
      </c>
      <c r="EB87" s="89">
        <f t="shared" si="720"/>
        <v>1.2064267618324696</v>
      </c>
      <c r="EC87" s="89">
        <f t="shared" si="720"/>
        <v>1.2080714089816982</v>
      </c>
      <c r="ED87" s="89">
        <f t="shared" si="720"/>
        <v>1.2097182981768853</v>
      </c>
      <c r="EE87" s="89">
        <f t="shared" si="720"/>
        <v>1.2113674324744734</v>
      </c>
      <c r="EF87" s="89">
        <f t="shared" si="720"/>
        <v>1.2130188149350725</v>
      </c>
      <c r="EG87" s="89">
        <f t="shared" si="720"/>
        <v>1.2146724486234644</v>
      </c>
      <c r="EH87" s="89">
        <f t="shared" si="720"/>
        <v>1.2163283366086088</v>
      </c>
      <c r="EI87" s="89">
        <f t="shared" si="720"/>
        <v>1.2179864819636494</v>
      </c>
      <c r="EJ87" s="89">
        <f t="shared" si="720"/>
        <v>1.2196468877659195</v>
      </c>
      <c r="EK87" s="89">
        <f t="shared" si="720"/>
        <v>1.221309557096947</v>
      </c>
      <c r="EL87" s="89">
        <f t="shared" si="720"/>
        <v>1.2229744930424611</v>
      </c>
      <c r="EM87" s="89">
        <f t="shared" si="720"/>
        <v>1.2246416986923976</v>
      </c>
      <c r="EN87" s="89">
        <f t="shared" si="720"/>
        <v>1.2263111771409041</v>
      </c>
      <c r="EO87" s="89">
        <f t="shared" si="720"/>
        <v>1.2279829314863469</v>
      </c>
      <c r="EP87" s="89">
        <f t="shared" si="720"/>
        <v>1.2296569648313158</v>
      </c>
      <c r="EQ87" s="89">
        <f t="shared" si="720"/>
        <v>1.2313332802826302</v>
      </c>
      <c r="ER87" s="89">
        <f t="shared" si="720"/>
        <v>1.2330118809513448</v>
      </c>
      <c r="ES87" s="89">
        <f t="shared" si="720"/>
        <v>1.2346927699527555</v>
      </c>
      <c r="ET87" s="89">
        <f t="shared" si="720"/>
        <v>1.2363759504064049</v>
      </c>
      <c r="EU87" s="89">
        <f t="shared" si="720"/>
        <v>1.2380614254360884</v>
      </c>
      <c r="EV87" s="89">
        <f t="shared" si="720"/>
        <v>1.2397491981698601</v>
      </c>
      <c r="EW87" s="89">
        <f t="shared" si="720"/>
        <v>1.241439271740038</v>
      </c>
      <c r="EX87" s="89">
        <f t="shared" si="720"/>
        <v>1.2431316492832105</v>
      </c>
      <c r="EY87" s="89">
        <f t="shared" si="720"/>
        <v>1.2448263339402419</v>
      </c>
      <c r="EZ87" s="89">
        <f t="shared" ref="EZ87:HK87" si="721">+EY87*(1+EY70)^(0.0833333333333333)</f>
        <v>1.2465233288562778</v>
      </c>
      <c r="FA87" s="89">
        <f t="shared" si="721"/>
        <v>1.2482226371807521</v>
      </c>
      <c r="FB87" s="89">
        <f t="shared" si="721"/>
        <v>1.2499242620673916</v>
      </c>
      <c r="FC87" s="89">
        <f t="shared" si="721"/>
        <v>1.2516282066742224</v>
      </c>
      <c r="FD87" s="89">
        <f t="shared" si="721"/>
        <v>1.2533344741635759</v>
      </c>
      <c r="FE87" s="89">
        <f t="shared" si="721"/>
        <v>1.2550430677020947</v>
      </c>
      <c r="FF87" s="89">
        <f t="shared" si="721"/>
        <v>1.2567539904607379</v>
      </c>
      <c r="FG87" s="89">
        <f t="shared" si="721"/>
        <v>1.2584672456147876</v>
      </c>
      <c r="FH87" s="89">
        <f t="shared" si="721"/>
        <v>1.2601828363438545</v>
      </c>
      <c r="FI87" s="89">
        <f t="shared" si="721"/>
        <v>1.2619007658318839</v>
      </c>
      <c r="FJ87" s="89">
        <f t="shared" si="721"/>
        <v>1.2636210372671615</v>
      </c>
      <c r="FK87" s="89">
        <f t="shared" si="721"/>
        <v>1.2653436538423193</v>
      </c>
      <c r="FL87" s="89">
        <f t="shared" si="721"/>
        <v>1.2670686187543421</v>
      </c>
      <c r="FM87" s="89">
        <f t="shared" si="721"/>
        <v>1.2687959352045723</v>
      </c>
      <c r="FN87" s="89">
        <f t="shared" si="721"/>
        <v>1.2705256063987171</v>
      </c>
      <c r="FO87" s="89">
        <f t="shared" si="721"/>
        <v>1.2722576355468536</v>
      </c>
      <c r="FP87" s="89">
        <f t="shared" si="721"/>
        <v>1.2739920258634345</v>
      </c>
      <c r="FQ87" s="89">
        <f t="shared" si="721"/>
        <v>1.2757287805672954</v>
      </c>
      <c r="FR87" s="89">
        <f t="shared" si="721"/>
        <v>1.2774679028816596</v>
      </c>
      <c r="FS87" s="89">
        <f t="shared" si="721"/>
        <v>1.2792093960341442</v>
      </c>
      <c r="FT87" s="89">
        <f t="shared" si="721"/>
        <v>1.2809532632567664</v>
      </c>
      <c r="FU87" s="89">
        <f t="shared" si="721"/>
        <v>1.2826995077859498</v>
      </c>
      <c r="FV87" s="89">
        <f t="shared" si="721"/>
        <v>1.2844481328625295</v>
      </c>
      <c r="FW87" s="89">
        <f t="shared" si="721"/>
        <v>1.2861991417317589</v>
      </c>
      <c r="FX87" s="89">
        <f t="shared" si="721"/>
        <v>1.2879525376433154</v>
      </c>
      <c r="FY87" s="89">
        <f t="shared" si="721"/>
        <v>1.2897083238513065</v>
      </c>
      <c r="FZ87" s="89">
        <f t="shared" si="721"/>
        <v>1.2914665036142758</v>
      </c>
      <c r="GA87" s="89">
        <f t="shared" si="721"/>
        <v>1.293227080195209</v>
      </c>
      <c r="GB87" s="89">
        <f t="shared" si="721"/>
        <v>1.2949900568615402</v>
      </c>
      <c r="GC87" s="89">
        <f t="shared" si="721"/>
        <v>1.2967554368851579</v>
      </c>
      <c r="GD87" s="89">
        <f t="shared" si="721"/>
        <v>1.2985232235424105</v>
      </c>
      <c r="GE87" s="89">
        <f t="shared" si="721"/>
        <v>1.300293420114113</v>
      </c>
      <c r="GF87" s="89">
        <f t="shared" si="721"/>
        <v>1.3020660298855533</v>
      </c>
      <c r="GG87" s="89">
        <f t="shared" si="721"/>
        <v>1.3038410561464977</v>
      </c>
      <c r="GH87" s="89">
        <f t="shared" si="721"/>
        <v>1.305618502191197</v>
      </c>
      <c r="GI87" s="89">
        <f t="shared" si="721"/>
        <v>1.3073983713183932</v>
      </c>
      <c r="GJ87" s="89">
        <f t="shared" si="721"/>
        <v>1.3091806668313251</v>
      </c>
      <c r="GK87" s="89">
        <f t="shared" si="721"/>
        <v>1.3109653920377344</v>
      </c>
      <c r="GL87" s="89">
        <f t="shared" si="721"/>
        <v>1.3127525502498727</v>
      </c>
      <c r="GM87" s="89">
        <f t="shared" si="721"/>
        <v>1.3145421447845063</v>
      </c>
      <c r="GN87" s="89">
        <f t="shared" si="721"/>
        <v>1.3163341789629233</v>
      </c>
      <c r="GO87" s="89">
        <f t="shared" si="721"/>
        <v>1.3181286561109395</v>
      </c>
      <c r="GP87" s="89">
        <f t="shared" si="721"/>
        <v>1.3199255795589047</v>
      </c>
      <c r="GQ87" s="89">
        <f t="shared" si="721"/>
        <v>1.3217249526417085</v>
      </c>
      <c r="GR87" s="89">
        <f t="shared" si="721"/>
        <v>1.323526778698787</v>
      </c>
      <c r="GS87" s="89">
        <f t="shared" si="721"/>
        <v>1.3253310610741285</v>
      </c>
      <c r="GT87" s="89">
        <f t="shared" si="721"/>
        <v>1.3271378031162802</v>
      </c>
      <c r="GU87" s="89">
        <f t="shared" si="721"/>
        <v>1.3289470081783541</v>
      </c>
      <c r="GV87" s="89">
        <f t="shared" si="721"/>
        <v>1.3307586796180331</v>
      </c>
      <c r="GW87" s="89">
        <f t="shared" si="721"/>
        <v>1.3325728207975778</v>
      </c>
      <c r="GX87" s="89">
        <f t="shared" si="721"/>
        <v>1.3343894350838319</v>
      </c>
      <c r="GY87" s="89">
        <f t="shared" si="721"/>
        <v>1.3362085258482292</v>
      </c>
      <c r="GZ87" s="89">
        <f t="shared" si="721"/>
        <v>1.3380300964667997</v>
      </c>
      <c r="HA87" s="89">
        <f t="shared" si="721"/>
        <v>1.3398541503201755</v>
      </c>
      <c r="HB87" s="89">
        <f t="shared" si="721"/>
        <v>1.3416806907935972</v>
      </c>
      <c r="HC87" s="89">
        <f t="shared" si="721"/>
        <v>1.3435097212769207</v>
      </c>
      <c r="HD87" s="89">
        <f t="shared" si="721"/>
        <v>1.3453412451646225</v>
      </c>
      <c r="HE87" s="89">
        <f t="shared" si="721"/>
        <v>1.3471752658558072</v>
      </c>
      <c r="HF87" s="89">
        <f t="shared" si="721"/>
        <v>1.3490117867542126</v>
      </c>
      <c r="HG87" s="89">
        <f t="shared" si="721"/>
        <v>1.3508508112682172</v>
      </c>
      <c r="HH87" s="89">
        <f t="shared" si="721"/>
        <v>1.3526923428108455</v>
      </c>
      <c r="HI87" s="89">
        <f t="shared" si="721"/>
        <v>1.3545363847997749</v>
      </c>
      <c r="HJ87" s="89">
        <f t="shared" si="721"/>
        <v>1.356382940657342</v>
      </c>
      <c r="HK87" s="89">
        <f t="shared" si="721"/>
        <v>1.3582320138105486</v>
      </c>
      <c r="HL87" s="89">
        <f t="shared" ref="HL87:JW87" si="722">+HK87*(1+HK70)^(0.0833333333333333)</f>
        <v>1.3600836076910685</v>
      </c>
      <c r="HM87" s="89">
        <f t="shared" si="722"/>
        <v>1.3619377257352538</v>
      </c>
      <c r="HN87" s="89">
        <f t="shared" si="722"/>
        <v>1.3637943713841412</v>
      </c>
      <c r="HO87" s="89">
        <f t="shared" si="722"/>
        <v>1.3656535480834577</v>
      </c>
      <c r="HP87" s="89">
        <f t="shared" si="722"/>
        <v>1.3675152592836286</v>
      </c>
      <c r="HQ87" s="89">
        <f t="shared" si="722"/>
        <v>1.3693795084397824</v>
      </c>
      <c r="HR87" s="89">
        <f t="shared" si="722"/>
        <v>1.3712462990117578</v>
      </c>
      <c r="HS87" s="89">
        <f t="shared" si="722"/>
        <v>1.37311563446411</v>
      </c>
      <c r="HT87" s="89">
        <f t="shared" si="722"/>
        <v>1.3749875182661175</v>
      </c>
      <c r="HU87" s="89">
        <f t="shared" si="722"/>
        <v>1.3768619538917881</v>
      </c>
      <c r="HV87" s="89">
        <f t="shared" si="722"/>
        <v>1.3787389448198657</v>
      </c>
      <c r="HW87" s="89">
        <f t="shared" si="722"/>
        <v>1.380618494533836</v>
      </c>
      <c r="HX87" s="89">
        <f t="shared" si="722"/>
        <v>1.3825006065219341</v>
      </c>
      <c r="HY87" s="89">
        <f t="shared" si="722"/>
        <v>1.3843852842771502</v>
      </c>
      <c r="HZ87" s="89">
        <f t="shared" si="722"/>
        <v>1.3862725312972364</v>
      </c>
      <c r="IA87" s="89">
        <f t="shared" si="722"/>
        <v>1.3881623510847125</v>
      </c>
      <c r="IB87" s="89">
        <f t="shared" si="722"/>
        <v>1.390054747146874</v>
      </c>
      <c r="IC87" s="89">
        <f t="shared" si="722"/>
        <v>1.3919497229957969</v>
      </c>
      <c r="ID87" s="89">
        <f t="shared" si="722"/>
        <v>1.3938472821483454</v>
      </c>
      <c r="IE87" s="89">
        <f t="shared" si="722"/>
        <v>1.3957474281261777</v>
      </c>
      <c r="IF87" s="89">
        <f t="shared" si="722"/>
        <v>1.3976501644557533</v>
      </c>
      <c r="IG87" s="89">
        <f t="shared" si="722"/>
        <v>1.3995554946683388</v>
      </c>
      <c r="IH87" s="89">
        <f t="shared" si="722"/>
        <v>1.4014634223000149</v>
      </c>
      <c r="II87" s="89">
        <f t="shared" si="722"/>
        <v>1.4033739508916825</v>
      </c>
      <c r="IJ87" s="89">
        <f t="shared" si="722"/>
        <v>1.4052870839890699</v>
      </c>
      <c r="IK87" s="89">
        <f t="shared" si="722"/>
        <v>1.4072028251427391</v>
      </c>
      <c r="IL87" s="89">
        <f t="shared" si="722"/>
        <v>1.4091211779080923</v>
      </c>
      <c r="IM87" s="89">
        <f t="shared" si="722"/>
        <v>1.4110421458453786</v>
      </c>
      <c r="IN87" s="89">
        <f t="shared" si="722"/>
        <v>1.4129657325197003</v>
      </c>
      <c r="IO87" s="89">
        <f t="shared" si="722"/>
        <v>1.4148919415010199</v>
      </c>
      <c r="IP87" s="89">
        <f t="shared" si="722"/>
        <v>1.4168207763641671</v>
      </c>
      <c r="IQ87" s="89">
        <f t="shared" si="722"/>
        <v>1.4187522406888442</v>
      </c>
      <c r="IR87" s="89">
        <f t="shared" si="722"/>
        <v>1.420686338059634</v>
      </c>
      <c r="IS87" s="89">
        <f t="shared" si="722"/>
        <v>1.4226230720660056</v>
      </c>
      <c r="IT87" s="89">
        <f t="shared" si="722"/>
        <v>1.4245624463023216</v>
      </c>
      <c r="IU87" s="89">
        <f t="shared" si="722"/>
        <v>1.4265044643678448</v>
      </c>
      <c r="IV87" s="89">
        <f t="shared" si="722"/>
        <v>1.4284491298667441</v>
      </c>
      <c r="IW87" s="89">
        <f t="shared" si="722"/>
        <v>1.4303964464081023</v>
      </c>
      <c r="IX87" s="89">
        <f t="shared" si="722"/>
        <v>1.4323464176059215</v>
      </c>
      <c r="IY87" s="89">
        <f t="shared" si="722"/>
        <v>1.4342990470791315</v>
      </c>
      <c r="IZ87" s="89">
        <f t="shared" si="722"/>
        <v>1.4362543384515949</v>
      </c>
      <c r="JA87" s="89">
        <f t="shared" si="722"/>
        <v>1.4382122953521146</v>
      </c>
      <c r="JB87" s="89">
        <f t="shared" si="722"/>
        <v>1.4401729214144405</v>
      </c>
      <c r="JC87" s="89">
        <f t="shared" si="722"/>
        <v>1.4421362202772765</v>
      </c>
      <c r="JD87" s="89">
        <f t="shared" si="722"/>
        <v>1.4441021955842863</v>
      </c>
      <c r="JE87" s="89">
        <f t="shared" si="722"/>
        <v>1.4460708509841009</v>
      </c>
      <c r="JF87" s="89">
        <f t="shared" si="722"/>
        <v>1.4480421901303258</v>
      </c>
      <c r="JG87" s="89">
        <f t="shared" si="722"/>
        <v>1.4500162166815465</v>
      </c>
      <c r="JH87" s="89">
        <f t="shared" si="722"/>
        <v>1.4519929343013365</v>
      </c>
      <c r="JI87" s="89">
        <f t="shared" si="722"/>
        <v>1.4539723466582635</v>
      </c>
      <c r="JJ87" s="89">
        <f t="shared" si="722"/>
        <v>1.4559544574258965</v>
      </c>
      <c r="JK87" s="89">
        <f t="shared" si="722"/>
        <v>1.457939270282812</v>
      </c>
      <c r="JL87" s="89">
        <f t="shared" si="722"/>
        <v>1.4599267889126017</v>
      </c>
      <c r="JM87" s="89">
        <f t="shared" si="722"/>
        <v>1.4619170170038789</v>
      </c>
      <c r="JN87" s="89">
        <f t="shared" si="722"/>
        <v>1.463909958250285</v>
      </c>
      <c r="JO87" s="89">
        <f t="shared" si="722"/>
        <v>1.4659056163504971</v>
      </c>
      <c r="JP87" s="89">
        <f t="shared" si="722"/>
        <v>1.4679039950082342</v>
      </c>
      <c r="JQ87" s="89">
        <f t="shared" si="722"/>
        <v>1.4699050979322648</v>
      </c>
      <c r="JR87" s="89">
        <f t="shared" si="722"/>
        <v>1.4719089288364127</v>
      </c>
      <c r="JS87" s="89">
        <f t="shared" si="722"/>
        <v>1.4739154914395647</v>
      </c>
      <c r="JT87" s="89">
        <f t="shared" si="722"/>
        <v>1.4759247894656777</v>
      </c>
      <c r="JU87" s="89">
        <f t="shared" si="722"/>
        <v>1.4779368266437851</v>
      </c>
      <c r="JV87" s="89">
        <f t="shared" si="722"/>
        <v>1.4799516067080036</v>
      </c>
      <c r="JW87" s="89">
        <f t="shared" si="722"/>
        <v>1.4819691333975404</v>
      </c>
      <c r="JX87" s="89">
        <f t="shared" ref="JX87:MI87" si="723">+JW87*(1+JW70)^(0.0833333333333333)</f>
        <v>1.4839894104567006</v>
      </c>
      <c r="JY87" s="89">
        <f t="shared" si="723"/>
        <v>1.4860124416348932</v>
      </c>
      <c r="JZ87" s="89">
        <f t="shared" si="723"/>
        <v>1.4880382306866387</v>
      </c>
      <c r="KA87" s="89">
        <f t="shared" si="723"/>
        <v>1.490066781371576</v>
      </c>
      <c r="KB87" s="89">
        <f t="shared" si="723"/>
        <v>1.4920980974544691</v>
      </c>
      <c r="KC87" s="89">
        <f t="shared" si="723"/>
        <v>1.4941321827052145</v>
      </c>
      <c r="KD87" s="89">
        <f t="shared" si="723"/>
        <v>1.4961690408988477</v>
      </c>
      <c r="KE87" s="89">
        <f t="shared" si="723"/>
        <v>1.4982086758155506</v>
      </c>
      <c r="KF87" s="89">
        <f t="shared" si="723"/>
        <v>1.5002510912406586</v>
      </c>
      <c r="KG87" s="89">
        <f t="shared" si="723"/>
        <v>1.5022962909646669</v>
      </c>
      <c r="KH87" s="89">
        <f t="shared" si="723"/>
        <v>1.5043442787832386</v>
      </c>
      <c r="KI87" s="89">
        <f t="shared" si="723"/>
        <v>1.5063950584972108</v>
      </c>
      <c r="KJ87" s="89">
        <f t="shared" si="723"/>
        <v>1.5084486339126022</v>
      </c>
      <c r="KK87" s="89">
        <f t="shared" si="723"/>
        <v>1.51050500884062</v>
      </c>
      <c r="KL87" s="89">
        <f t="shared" si="723"/>
        <v>1.5125641870976672</v>
      </c>
      <c r="KM87" s="89">
        <f t="shared" si="723"/>
        <v>1.5146261725053489</v>
      </c>
      <c r="KN87" s="89">
        <f t="shared" si="723"/>
        <v>1.5166909688904806</v>
      </c>
      <c r="KO87" s="89">
        <f t="shared" si="723"/>
        <v>1.5187585800850945</v>
      </c>
      <c r="KP87" s="89">
        <f t="shared" si="723"/>
        <v>1.5208290099264463</v>
      </c>
      <c r="KQ87" s="89">
        <f t="shared" si="723"/>
        <v>1.5229022622570234</v>
      </c>
      <c r="KR87" s="89">
        <f t="shared" si="723"/>
        <v>1.524978340924551</v>
      </c>
      <c r="KS87" s="89">
        <f t="shared" si="723"/>
        <v>1.5270572497819999</v>
      </c>
      <c r="KT87" s="89">
        <f t="shared" si="723"/>
        <v>1.5291389926875933</v>
      </c>
      <c r="KU87" s="89">
        <f t="shared" si="723"/>
        <v>1.5312235735048143</v>
      </c>
      <c r="KV87" s="89">
        <f t="shared" si="723"/>
        <v>1.5333109961024125</v>
      </c>
      <c r="KW87" s="89">
        <f t="shared" si="723"/>
        <v>1.5354012643544117</v>
      </c>
      <c r="KX87" s="89">
        <f t="shared" si="723"/>
        <v>1.537494382140117</v>
      </c>
      <c r="KY87" s="89">
        <f t="shared" si="723"/>
        <v>1.539590353344122</v>
      </c>
      <c r="KZ87" s="89">
        <f t="shared" si="723"/>
        <v>1.5416891818563154</v>
      </c>
      <c r="LA87" s="89">
        <f t="shared" si="723"/>
        <v>1.5437908715718893</v>
      </c>
      <c r="LB87" s="89">
        <f t="shared" si="723"/>
        <v>1.5458954263913458</v>
      </c>
      <c r="LC87" s="89">
        <f t="shared" si="723"/>
        <v>1.5480028502205041</v>
      </c>
      <c r="LD87" s="89">
        <f t="shared" si="723"/>
        <v>1.5501131469705081</v>
      </c>
      <c r="LE87" s="89">
        <f t="shared" si="723"/>
        <v>1.5522263205578335</v>
      </c>
      <c r="LF87" s="89">
        <f t="shared" si="723"/>
        <v>1.5543423749042951</v>
      </c>
      <c r="LG87" s="89">
        <f t="shared" si="723"/>
        <v>1.5564613139370538</v>
      </c>
      <c r="LH87" s="89">
        <f t="shared" si="723"/>
        <v>1.5585831415886247</v>
      </c>
      <c r="LI87" s="89">
        <f t="shared" si="723"/>
        <v>1.5607078617968833</v>
      </c>
      <c r="LJ87" s="89">
        <f t="shared" si="723"/>
        <v>1.5628354785050738</v>
      </c>
      <c r="LK87" s="89">
        <f t="shared" si="723"/>
        <v>1.5649659956618156</v>
      </c>
      <c r="LL87" s="89">
        <f t="shared" si="723"/>
        <v>1.5670994172211115</v>
      </c>
      <c r="LM87" s="89">
        <f t="shared" si="723"/>
        <v>1.5692357471423539</v>
      </c>
      <c r="LN87" s="89">
        <f t="shared" si="723"/>
        <v>1.5713749893903335</v>
      </c>
      <c r="LO87" s="89">
        <f t="shared" si="723"/>
        <v>1.5735171479352454</v>
      </c>
      <c r="LP87" s="89">
        <f t="shared" si="723"/>
        <v>1.5756622267526974</v>
      </c>
      <c r="LQ87" s="89">
        <f t="shared" si="723"/>
        <v>1.5778102298237167</v>
      </c>
      <c r="LR87" s="89">
        <f t="shared" si="723"/>
        <v>1.5799611611347577</v>
      </c>
      <c r="LS87" s="89">
        <f t="shared" si="723"/>
        <v>1.5821150246777094</v>
      </c>
      <c r="LT87" s="89">
        <f t="shared" si="723"/>
        <v>1.5842718244499026</v>
      </c>
      <c r="LU87" s="89">
        <f t="shared" si="723"/>
        <v>1.5864315644541171</v>
      </c>
      <c r="LV87" s="89">
        <f t="shared" si="723"/>
        <v>1.5885942486985902</v>
      </c>
      <c r="LW87" s="89">
        <f t="shared" si="723"/>
        <v>1.5907598811970227</v>
      </c>
      <c r="LX87" s="89">
        <f t="shared" si="723"/>
        <v>1.5929284659685874</v>
      </c>
      <c r="LY87" s="89">
        <f t="shared" si="723"/>
        <v>1.595100007037936</v>
      </c>
      <c r="LZ87" s="89">
        <f t="shared" si="723"/>
        <v>1.5972745084352067</v>
      </c>
      <c r="MA87" s="89">
        <f t="shared" si="723"/>
        <v>1.599451974196032</v>
      </c>
      <c r="MB87" s="89">
        <f t="shared" si="723"/>
        <v>1.6016324083615456</v>
      </c>
      <c r="MC87" s="89">
        <f t="shared" si="723"/>
        <v>1.6038158149783908</v>
      </c>
      <c r="MD87" s="89">
        <f t="shared" si="723"/>
        <v>1.6060021980987267</v>
      </c>
      <c r="ME87" s="89">
        <f t="shared" si="723"/>
        <v>1.6081915617802369</v>
      </c>
      <c r="MF87" s="89">
        <f t="shared" si="723"/>
        <v>1.6103839100861366</v>
      </c>
      <c r="MG87" s="89">
        <f t="shared" si="723"/>
        <v>1.6125792470851799</v>
      </c>
      <c r="MH87" s="89">
        <f t="shared" si="723"/>
        <v>1.6147775768516677</v>
      </c>
      <c r="MI87" s="89">
        <f t="shared" si="723"/>
        <v>1.6169789034654551</v>
      </c>
      <c r="MJ87" s="89">
        <f t="shared" ref="MJ87:OM87" si="724">+MI87*(1+MI70)^(0.0833333333333333)</f>
        <v>1.6191832310119594</v>
      </c>
      <c r="MK87" s="89">
        <f t="shared" si="724"/>
        <v>1.6213905635821666</v>
      </c>
      <c r="ML87" s="89">
        <f t="shared" si="724"/>
        <v>1.6236009052726403</v>
      </c>
      <c r="MM87" s="89">
        <f t="shared" si="724"/>
        <v>1.6258142601855285</v>
      </c>
      <c r="MN87" s="89">
        <f t="shared" si="724"/>
        <v>1.6280306324285712</v>
      </c>
      <c r="MO87" s="89">
        <f t="shared" si="724"/>
        <v>1.6302500261151083</v>
      </c>
      <c r="MP87" s="89">
        <f t="shared" si="724"/>
        <v>1.6324724453640873</v>
      </c>
      <c r="MQ87" s="89">
        <f t="shared" si="724"/>
        <v>1.634697894300071</v>
      </c>
      <c r="MR87" s="89">
        <f t="shared" si="724"/>
        <v>1.6369263770532445</v>
      </c>
      <c r="MS87" s="89">
        <f t="shared" si="724"/>
        <v>1.6391578977594237</v>
      </c>
      <c r="MT87" s="89">
        <f t="shared" si="724"/>
        <v>1.641392460560062</v>
      </c>
      <c r="MU87" s="89">
        <f t="shared" si="724"/>
        <v>1.6436300696022597</v>
      </c>
      <c r="MV87" s="89">
        <f t="shared" si="724"/>
        <v>1.6458707290387693</v>
      </c>
      <c r="MW87" s="89">
        <f t="shared" si="724"/>
        <v>1.6481144430280055</v>
      </c>
      <c r="MX87" s="89">
        <f t="shared" si="724"/>
        <v>1.6503612157340513</v>
      </c>
      <c r="MY87" s="89">
        <f t="shared" si="724"/>
        <v>1.6526110513266667</v>
      </c>
      <c r="MZ87" s="89">
        <f t="shared" si="724"/>
        <v>1.6548639539812959</v>
      </c>
      <c r="NA87" s="89">
        <f t="shared" si="724"/>
        <v>1.6571199278790754</v>
      </c>
      <c r="NB87" s="89">
        <f t="shared" si="724"/>
        <v>1.659378977206841</v>
      </c>
      <c r="NC87" s="89">
        <f t="shared" si="724"/>
        <v>1.661641106157137</v>
      </c>
      <c r="ND87" s="89">
        <f t="shared" si="724"/>
        <v>1.6639063189282226</v>
      </c>
      <c r="NE87" s="89">
        <f t="shared" si="724"/>
        <v>1.6661746197240803</v>
      </c>
      <c r="NF87" s="89">
        <f t="shared" si="724"/>
        <v>1.6684460127544238</v>
      </c>
      <c r="NG87" s="89">
        <f t="shared" si="724"/>
        <v>1.6707205022347056</v>
      </c>
      <c r="NH87" s="89">
        <f t="shared" si="724"/>
        <v>1.6729980923861247</v>
      </c>
      <c r="NI87" s="89">
        <f t="shared" si="724"/>
        <v>1.6752787874356347</v>
      </c>
      <c r="NJ87" s="89">
        <f t="shared" si="724"/>
        <v>1.6775625916159516</v>
      </c>
      <c r="NK87" s="89">
        <f t="shared" si="724"/>
        <v>1.6798495091655614</v>
      </c>
      <c r="NL87" s="89">
        <f t="shared" si="724"/>
        <v>1.6821395443287286</v>
      </c>
      <c r="NM87" s="89">
        <f t="shared" si="724"/>
        <v>1.6844327013555032</v>
      </c>
      <c r="NN87" s="89">
        <f t="shared" si="724"/>
        <v>1.686728984501729</v>
      </c>
      <c r="NO87" s="89">
        <f t="shared" si="724"/>
        <v>1.6890283980290519</v>
      </c>
      <c r="NP87" s="89">
        <f t="shared" si="724"/>
        <v>1.6913309462049273</v>
      </c>
      <c r="NQ87" s="89">
        <f t="shared" si="724"/>
        <v>1.693636633302628</v>
      </c>
      <c r="NR87" s="89">
        <f t="shared" si="724"/>
        <v>1.6959454636012525</v>
      </c>
      <c r="NS87" s="89">
        <f t="shared" si="724"/>
        <v>1.6982574413857328</v>
      </c>
      <c r="NT87" s="89">
        <f t="shared" si="724"/>
        <v>1.7005725709468418</v>
      </c>
      <c r="NU87" s="89">
        <f t="shared" si="724"/>
        <v>1.7028908565812022</v>
      </c>
      <c r="NV87" s="89">
        <f t="shared" si="724"/>
        <v>1.7052123025912937</v>
      </c>
      <c r="NW87" s="89">
        <f t="shared" si="724"/>
        <v>1.7075369132854619</v>
      </c>
      <c r="NX87" s="89">
        <f t="shared" si="724"/>
        <v>1.7098646929779249</v>
      </c>
      <c r="NY87" s="89">
        <f t="shared" si="724"/>
        <v>1.7121956459887826</v>
      </c>
      <c r="NZ87" s="89">
        <f t="shared" si="724"/>
        <v>1.7145297766440242</v>
      </c>
      <c r="OA87" s="89">
        <f t="shared" si="724"/>
        <v>1.7168670892755362</v>
      </c>
      <c r="OB87" s="89">
        <f t="shared" si="724"/>
        <v>1.7192075882211104</v>
      </c>
      <c r="OC87" s="89">
        <f t="shared" si="724"/>
        <v>1.7215512778244522</v>
      </c>
      <c r="OD87" s="89">
        <f t="shared" si="724"/>
        <v>1.7238981624351883</v>
      </c>
      <c r="OE87" s="89">
        <f t="shared" si="724"/>
        <v>1.7262482464088753</v>
      </c>
      <c r="OF87" s="89">
        <f t="shared" si="724"/>
        <v>1.7286015341070069</v>
      </c>
      <c r="OG87" s="89">
        <f t="shared" si="724"/>
        <v>1.7309580298970233</v>
      </c>
      <c r="OH87" s="89">
        <f t="shared" si="724"/>
        <v>1.7333177381523179</v>
      </c>
      <c r="OI87" s="89">
        <f t="shared" si="724"/>
        <v>1.7356806632522466</v>
      </c>
      <c r="OJ87" s="89">
        <f t="shared" si="724"/>
        <v>1.7380468095821349</v>
      </c>
      <c r="OK87" s="89">
        <f t="shared" si="724"/>
        <v>1.740416181533287</v>
      </c>
      <c r="OL87" s="89">
        <f t="shared" si="724"/>
        <v>1.7427887835029932</v>
      </c>
      <c r="OM87" s="89">
        <f t="shared" si="724"/>
        <v>1.7451646198945385</v>
      </c>
      <c r="ON87" s="85" t="s">
        <v>62</v>
      </c>
    </row>
    <row r="88" spans="3:404" x14ac:dyDescent="0.25">
      <c r="D88" s="73" t="str">
        <f t="shared" si="636"/>
        <v>O&amp;M - Replacement Labor</v>
      </c>
      <c r="G88" s="88"/>
      <c r="H88" s="91">
        <v>1</v>
      </c>
      <c r="I88" s="89">
        <f t="shared" si="637"/>
        <v>1.0019326849220584</v>
      </c>
      <c r="J88" s="89">
        <f t="shared" si="638"/>
        <v>1.0038691051151249</v>
      </c>
      <c r="K88" s="89">
        <f t="shared" si="639"/>
        <v>1.0058092677983013</v>
      </c>
      <c r="L88" s="89">
        <f t="shared" si="640"/>
        <v>1.0077531802046418</v>
      </c>
      <c r="M88" s="89">
        <f t="shared" si="641"/>
        <v>1.0097008495811797</v>
      </c>
      <c r="N88" s="89">
        <f t="shared" si="642"/>
        <v>1.0116522831889547</v>
      </c>
      <c r="O88" s="89">
        <f t="shared" si="643"/>
        <v>1.0136074883030399</v>
      </c>
      <c r="P88" s="89">
        <f t="shared" si="644"/>
        <v>1.0155664722125688</v>
      </c>
      <c r="Q88" s="89">
        <f t="shared" si="645"/>
        <v>1.017529242220762</v>
      </c>
      <c r="R88" s="89">
        <f t="shared" si="646"/>
        <v>1.0194958056449557</v>
      </c>
      <c r="S88" s="89">
        <f t="shared" si="647"/>
        <v>1.0214661698166274</v>
      </c>
      <c r="T88" s="89">
        <f t="shared" si="648"/>
        <v>1.0234403420814249</v>
      </c>
      <c r="U88" s="89">
        <f t="shared" si="649"/>
        <v>1.0260836796930064</v>
      </c>
      <c r="V88" s="89">
        <f t="shared" si="650"/>
        <v>1.0287338445063714</v>
      </c>
      <c r="W88" s="89">
        <f t="shared" si="651"/>
        <v>1.0313908541547894</v>
      </c>
      <c r="X88" s="89">
        <f t="shared" si="652"/>
        <v>1.0340547263170727</v>
      </c>
      <c r="Y88" s="89">
        <f t="shared" si="653"/>
        <v>1.0367254787176949</v>
      </c>
      <c r="Z88" s="89">
        <f t="shared" si="654"/>
        <v>1.0394031291269077</v>
      </c>
      <c r="AA88" s="89">
        <f t="shared" si="655"/>
        <v>1.0420876953608602</v>
      </c>
      <c r="AB88" s="89">
        <f t="shared" si="656"/>
        <v>1.0447791952817167</v>
      </c>
      <c r="AC88" s="89">
        <f t="shared" si="657"/>
        <v>1.047477646797776</v>
      </c>
      <c r="AD88" s="89">
        <f t="shared" si="658"/>
        <v>1.0501830678635904</v>
      </c>
      <c r="AE88" s="89">
        <f t="shared" si="659"/>
        <v>1.0528954764800851</v>
      </c>
      <c r="AF88" s="89">
        <f t="shared" si="660"/>
        <v>1.0556148906946776</v>
      </c>
      <c r="AG88" s="89">
        <f t="shared" si="661"/>
        <v>1.0583030268757172</v>
      </c>
      <c r="AH88" s="89">
        <f t="shared" si="662"/>
        <v>1.0609980084282948</v>
      </c>
      <c r="AI88" s="89">
        <f t="shared" si="663"/>
        <v>1.0636998527842325</v>
      </c>
      <c r="AJ88" s="89">
        <f t="shared" si="664"/>
        <v>1.0664085774197425</v>
      </c>
      <c r="AK88" s="89">
        <f t="shared" si="665"/>
        <v>1.0691241998555405</v>
      </c>
      <c r="AL88" s="89">
        <f t="shared" si="666"/>
        <v>1.0718467376569591</v>
      </c>
      <c r="AM88" s="89">
        <f t="shared" si="667"/>
        <v>1.0745762084340613</v>
      </c>
      <c r="AN88" s="89">
        <f t="shared" si="668"/>
        <v>1.0773126298417539</v>
      </c>
      <c r="AO88" s="89">
        <f t="shared" si="669"/>
        <v>1.0800560195799025</v>
      </c>
      <c r="AP88" s="89">
        <f t="shared" si="670"/>
        <v>1.0828063953934455</v>
      </c>
      <c r="AQ88" s="89">
        <f t="shared" si="671"/>
        <v>1.0855637750725089</v>
      </c>
      <c r="AR88" s="89">
        <f t="shared" si="672"/>
        <v>1.0883281764525217</v>
      </c>
      <c r="AS88" s="89">
        <f t="shared" si="673"/>
        <v>1.0909221419422648</v>
      </c>
      <c r="AT88" s="89">
        <f t="shared" si="674"/>
        <v>1.0935222899944992</v>
      </c>
      <c r="AU88" s="89">
        <f t="shared" si="675"/>
        <v>1.0961286353449951</v>
      </c>
      <c r="AV88" s="89">
        <f t="shared" si="676"/>
        <v>1.098741192764644</v>
      </c>
      <c r="AW88" s="89">
        <f t="shared" si="677"/>
        <v>1.1013599770595437</v>
      </c>
      <c r="AX88" s="89">
        <f t="shared" si="678"/>
        <v>1.1039850030710809</v>
      </c>
      <c r="AY88" s="89">
        <f t="shared" si="679"/>
        <v>1.106616285676016</v>
      </c>
      <c r="AZ88" s="89">
        <f t="shared" si="680"/>
        <v>1.1092538397865674</v>
      </c>
      <c r="BA88" s="89">
        <f t="shared" si="681"/>
        <v>1.1118976803504959</v>
      </c>
      <c r="BB88" s="89">
        <f t="shared" si="682"/>
        <v>1.1145478223511889</v>
      </c>
      <c r="BC88" s="89">
        <f t="shared" si="683"/>
        <v>1.1172042808077465</v>
      </c>
      <c r="BD88" s="89">
        <f t="shared" si="684"/>
        <v>1.1198670707750658</v>
      </c>
      <c r="BE88" s="89">
        <f t="shared" si="685"/>
        <v>1.122444250977471</v>
      </c>
      <c r="BF88" s="89">
        <f t="shared" si="686"/>
        <v>1.1250273621139746</v>
      </c>
      <c r="BG88" s="89">
        <f t="shared" si="687"/>
        <v>1.1276164178335948</v>
      </c>
      <c r="BH88" s="89">
        <f t="shared" si="688"/>
        <v>1.1302114318167604</v>
      </c>
      <c r="BI88" s="89">
        <f t="shared" si="689"/>
        <v>1.1328124177753836</v>
      </c>
      <c r="BJ88" s="89">
        <f t="shared" si="690"/>
        <v>1.1354193894529319</v>
      </c>
      <c r="BK88" s="89">
        <f t="shared" si="691"/>
        <v>1.1380323606245013</v>
      </c>
      <c r="BL88" s="89">
        <f t="shared" si="692"/>
        <v>1.1406513450968889</v>
      </c>
      <c r="BM88" s="89">
        <f t="shared" si="693"/>
        <v>1.1432763567086655</v>
      </c>
      <c r="BN88" s="89">
        <f t="shared" si="694"/>
        <v>1.1459074093302488</v>
      </c>
      <c r="BO88" s="89">
        <f t="shared" si="695"/>
        <v>1.1485445168639774</v>
      </c>
      <c r="BP88" s="89">
        <f t="shared" si="696"/>
        <v>1.1511876932441834</v>
      </c>
      <c r="BQ88" s="89">
        <f t="shared" si="697"/>
        <v>1.1538465322132934</v>
      </c>
      <c r="BR88" s="89">
        <f t="shared" si="698"/>
        <v>1.1565115121659331</v>
      </c>
      <c r="BS88" s="89">
        <f t="shared" si="699"/>
        <v>1.1591826472856159</v>
      </c>
      <c r="BT88" s="89">
        <f t="shared" si="700"/>
        <v>1.1618599517886143</v>
      </c>
      <c r="BU88" s="89">
        <f t="shared" si="701"/>
        <v>1.1645434399240358</v>
      </c>
      <c r="BV88" s="89">
        <f t="shared" si="702"/>
        <v>1.1672331259738975</v>
      </c>
      <c r="BW88" s="89">
        <f t="shared" si="703"/>
        <v>1.1699290242532037</v>
      </c>
      <c r="BX88" s="89">
        <f t="shared" si="704"/>
        <v>1.172631149110021</v>
      </c>
      <c r="BY88" s="89">
        <f t="shared" si="705"/>
        <v>1.175339514925555</v>
      </c>
      <c r="BZ88" s="89">
        <f t="shared" si="706"/>
        <v>1.1780541361142269</v>
      </c>
      <c r="CA88" s="89">
        <f t="shared" si="707"/>
        <v>1.18077502712375</v>
      </c>
      <c r="CB88" s="89">
        <f t="shared" si="708"/>
        <v>1.1835022024352069</v>
      </c>
      <c r="CC88" s="89">
        <f t="shared" si="709"/>
        <v>1.1862112521991084</v>
      </c>
      <c r="CD88" s="89">
        <f t="shared" si="710"/>
        <v>1.1889265030081859</v>
      </c>
      <c r="CE88" s="89">
        <f t="shared" si="711"/>
        <v>1.1916479690567012</v>
      </c>
      <c r="CF88" s="89">
        <f t="shared" si="712"/>
        <v>1.1943756645714068</v>
      </c>
      <c r="CG88" s="89">
        <f t="shared" si="713"/>
        <v>1.1971096038116205</v>
      </c>
      <c r="CH88" s="89">
        <f t="shared" si="714"/>
        <v>1.1998498010692995</v>
      </c>
      <c r="CI88" s="89">
        <f t="shared" si="715"/>
        <v>1.2025962706691158</v>
      </c>
      <c r="CJ88" s="89">
        <f t="shared" si="716"/>
        <v>1.2053490269685307</v>
      </c>
      <c r="CK88" s="89">
        <f t="shared" si="717"/>
        <v>1.2081080843578698</v>
      </c>
      <c r="CL88" s="89">
        <f t="shared" si="718"/>
        <v>1.2108734572603983</v>
      </c>
      <c r="CM88" s="89">
        <f t="shared" si="719"/>
        <v>1.2136451601323965</v>
      </c>
      <c r="CN88" s="89">
        <f t="shared" ref="CN88:EY88" si="725">+CM88*(1+CM71)^(0.0833333333333333)</f>
        <v>1.2164232074632353</v>
      </c>
      <c r="CO88" s="89">
        <f t="shared" si="725"/>
        <v>1.2192424147741963</v>
      </c>
      <c r="CP88" s="89">
        <f t="shared" si="725"/>
        <v>1.222068155937696</v>
      </c>
      <c r="CQ88" s="89">
        <f t="shared" si="725"/>
        <v>1.2249004460967248</v>
      </c>
      <c r="CR88" s="89">
        <f t="shared" si="725"/>
        <v>1.2277393004293684</v>
      </c>
      <c r="CS88" s="89">
        <f t="shared" si="725"/>
        <v>1.23058473414889</v>
      </c>
      <c r="CT88" s="89">
        <f t="shared" si="725"/>
        <v>1.2334367625038114</v>
      </c>
      <c r="CU88" s="89">
        <f t="shared" si="725"/>
        <v>1.2362954007779945</v>
      </c>
      <c r="CV88" s="89">
        <f t="shared" si="725"/>
        <v>1.2391606642907231</v>
      </c>
      <c r="CW88" s="89">
        <f t="shared" si="725"/>
        <v>1.2420325683967859</v>
      </c>
      <c r="CX88" s="89">
        <f t="shared" si="725"/>
        <v>1.2449111284865577</v>
      </c>
      <c r="CY88" s="89">
        <f t="shared" si="725"/>
        <v>1.2477963599860826</v>
      </c>
      <c r="CZ88" s="89">
        <f t="shared" si="725"/>
        <v>1.2506882783571562</v>
      </c>
      <c r="DA88" s="89">
        <f t="shared" si="725"/>
        <v>1.2535820777714333</v>
      </c>
      <c r="DB88" s="89">
        <f t="shared" si="725"/>
        <v>1.2564825727590156</v>
      </c>
      <c r="DC88" s="89">
        <f t="shared" si="725"/>
        <v>1.2593897788118902</v>
      </c>
      <c r="DD88" s="89">
        <f t="shared" si="725"/>
        <v>1.2623037114578883</v>
      </c>
      <c r="DE88" s="89">
        <f t="shared" si="725"/>
        <v>1.2652243862607695</v>
      </c>
      <c r="DF88" s="89">
        <f t="shared" si="725"/>
        <v>1.2681518188203036</v>
      </c>
      <c r="DG88" s="89">
        <f t="shared" si="725"/>
        <v>1.271086024772355</v>
      </c>
      <c r="DH88" s="89">
        <f t="shared" si="725"/>
        <v>1.2740270197889658</v>
      </c>
      <c r="DI88" s="89">
        <f t="shared" si="725"/>
        <v>1.2769748195784394</v>
      </c>
      <c r="DJ88" s="89">
        <f t="shared" si="725"/>
        <v>1.2799294398854246</v>
      </c>
      <c r="DK88" s="89">
        <f t="shared" si="725"/>
        <v>1.2828908964909997</v>
      </c>
      <c r="DL88" s="89">
        <f t="shared" si="725"/>
        <v>1.2858592052127569</v>
      </c>
      <c r="DM88" s="89">
        <f t="shared" si="725"/>
        <v>1.288834381904886</v>
      </c>
      <c r="DN88" s="89">
        <f t="shared" si="725"/>
        <v>1.2918164424582601</v>
      </c>
      <c r="DO88" s="89">
        <f t="shared" si="725"/>
        <v>1.2948054028005203</v>
      </c>
      <c r="DP88" s="89">
        <f t="shared" si="725"/>
        <v>1.2978012788961599</v>
      </c>
      <c r="DQ88" s="89">
        <f t="shared" si="725"/>
        <v>1.3008040867466106</v>
      </c>
      <c r="DR88" s="89">
        <f t="shared" si="725"/>
        <v>1.3038138423903278</v>
      </c>
      <c r="DS88" s="89">
        <f t="shared" si="725"/>
        <v>1.3068305619028759</v>
      </c>
      <c r="DT88" s="89">
        <f t="shared" si="725"/>
        <v>1.3098542613970148</v>
      </c>
      <c r="DU88" s="89">
        <f t="shared" si="725"/>
        <v>1.3128849570227847</v>
      </c>
      <c r="DV88" s="89">
        <f t="shared" si="725"/>
        <v>1.3159226649675941</v>
      </c>
      <c r="DW88" s="89">
        <f t="shared" si="725"/>
        <v>1.3189674014563051</v>
      </c>
      <c r="DX88" s="89">
        <f t="shared" si="725"/>
        <v>1.3220191827513199</v>
      </c>
      <c r="DY88" s="89">
        <f t="shared" si="725"/>
        <v>1.3250780251526686</v>
      </c>
      <c r="DZ88" s="89">
        <f t="shared" si="725"/>
        <v>1.3281439449980956</v>
      </c>
      <c r="EA88" s="89">
        <f t="shared" si="725"/>
        <v>1.3312169586631468</v>
      </c>
      <c r="EB88" s="89">
        <f t="shared" si="725"/>
        <v>1.3342970825612577</v>
      </c>
      <c r="EC88" s="89">
        <f t="shared" si="725"/>
        <v>1.3373843331438402</v>
      </c>
      <c r="ED88" s="89">
        <f t="shared" si="725"/>
        <v>1.3404787269003711</v>
      </c>
      <c r="EE88" s="89">
        <f t="shared" si="725"/>
        <v>1.34358028035848</v>
      </c>
      <c r="EF88" s="89">
        <f t="shared" si="725"/>
        <v>1.3466890100840376</v>
      </c>
      <c r="EG88" s="89">
        <f t="shared" si="725"/>
        <v>1.3498049326812442</v>
      </c>
      <c r="EH88" s="89">
        <f t="shared" si="725"/>
        <v>1.352928064792718</v>
      </c>
      <c r="EI88" s="89">
        <f t="shared" si="725"/>
        <v>1.3560584230995847</v>
      </c>
      <c r="EJ88" s="89">
        <f t="shared" si="725"/>
        <v>1.3591960243215659</v>
      </c>
      <c r="EK88" s="89">
        <f t="shared" si="725"/>
        <v>1.3623408852170689</v>
      </c>
      <c r="EL88" s="89">
        <f t="shared" si="725"/>
        <v>1.365493022583276</v>
      </c>
      <c r="EM88" s="89">
        <f t="shared" si="725"/>
        <v>1.3686524532562341</v>
      </c>
      <c r="EN88" s="89">
        <f t="shared" si="725"/>
        <v>1.371819194110945</v>
      </c>
      <c r="EO88" s="89">
        <f t="shared" si="725"/>
        <v>1.3749932620614551</v>
      </c>
      <c r="EP88" s="89">
        <f t="shared" si="725"/>
        <v>1.3781746740609462</v>
      </c>
      <c r="EQ88" s="89">
        <f t="shared" si="725"/>
        <v>1.3813634471018255</v>
      </c>
      <c r="ER88" s="89">
        <f t="shared" si="725"/>
        <v>1.3845595982158165</v>
      </c>
      <c r="ES88" s="89">
        <f t="shared" si="725"/>
        <v>1.3877631444740508</v>
      </c>
      <c r="ET88" s="89">
        <f t="shared" si="725"/>
        <v>1.3909741029871578</v>
      </c>
      <c r="EU88" s="89">
        <f t="shared" si="725"/>
        <v>1.3941924909053576</v>
      </c>
      <c r="EV88" s="89">
        <f t="shared" si="725"/>
        <v>1.3974183254185513</v>
      </c>
      <c r="EW88" s="89">
        <f t="shared" si="725"/>
        <v>1.4006516237564137</v>
      </c>
      <c r="EX88" s="89">
        <f t="shared" si="725"/>
        <v>1.403892403188485</v>
      </c>
      <c r="EY88" s="89">
        <f t="shared" si="725"/>
        <v>1.4071406810242628</v>
      </c>
      <c r="EZ88" s="89">
        <f t="shared" ref="EZ88:HK88" si="726">+EY88*(1+EY71)^(0.0833333333333333)</f>
        <v>1.4103964746132953</v>
      </c>
      <c r="FA88" s="89">
        <f t="shared" si="726"/>
        <v>1.4136598013452732</v>
      </c>
      <c r="FB88" s="89">
        <f t="shared" si="726"/>
        <v>1.4169306786501228</v>
      </c>
      <c r="FC88" s="89">
        <f t="shared" si="726"/>
        <v>1.4202091239980994</v>
      </c>
      <c r="FD88" s="89">
        <f t="shared" si="726"/>
        <v>1.4234951548998802</v>
      </c>
      <c r="FE88" s="89">
        <f t="shared" si="726"/>
        <v>1.4267887889066579</v>
      </c>
      <c r="FF88" s="89">
        <f t="shared" si="726"/>
        <v>1.4300900436102348</v>
      </c>
      <c r="FG88" s="89">
        <f t="shared" si="726"/>
        <v>1.4333989366431164</v>
      </c>
      <c r="FH88" s="89">
        <f t="shared" si="726"/>
        <v>1.4367154856786055</v>
      </c>
      <c r="FI88" s="89">
        <f t="shared" si="726"/>
        <v>1.4400397084308973</v>
      </c>
      <c r="FJ88" s="89">
        <f t="shared" si="726"/>
        <v>1.4433716226551729</v>
      </c>
      <c r="FK88" s="89">
        <f t="shared" si="726"/>
        <v>1.446711246147695</v>
      </c>
      <c r="FL88" s="89">
        <f t="shared" si="726"/>
        <v>1.4500585967459025</v>
      </c>
      <c r="FM88" s="89">
        <f t="shared" si="726"/>
        <v>1.4534136923285064</v>
      </c>
      <c r="FN88" s="89">
        <f t="shared" si="726"/>
        <v>1.4567765508155843</v>
      </c>
      <c r="FO88" s="89">
        <f t="shared" si="726"/>
        <v>1.4601471901686771</v>
      </c>
      <c r="FP88" s="89">
        <f t="shared" si="726"/>
        <v>1.4635256283908842</v>
      </c>
      <c r="FQ88" s="89">
        <f t="shared" si="726"/>
        <v>1.4669118835269601</v>
      </c>
      <c r="FR88" s="89">
        <f t="shared" si="726"/>
        <v>1.4703059736634105</v>
      </c>
      <c r="FS88" s="89">
        <f t="shared" si="726"/>
        <v>1.4737079169285894</v>
      </c>
      <c r="FT88" s="89">
        <f t="shared" si="726"/>
        <v>1.4771177314927948</v>
      </c>
      <c r="FU88" s="89">
        <f t="shared" si="726"/>
        <v>1.4805354355683673</v>
      </c>
      <c r="FV88" s="89">
        <f t="shared" si="726"/>
        <v>1.4839610474097862</v>
      </c>
      <c r="FW88" s="89">
        <f t="shared" si="726"/>
        <v>1.4873945853137673</v>
      </c>
      <c r="FX88" s="89">
        <f t="shared" si="726"/>
        <v>1.490836067619361</v>
      </c>
      <c r="FY88" s="89">
        <f t="shared" si="726"/>
        <v>1.4942855127080499</v>
      </c>
      <c r="FZ88" s="89">
        <f t="shared" si="726"/>
        <v>1.4977429390038468</v>
      </c>
      <c r="GA88" s="89">
        <f t="shared" si="726"/>
        <v>1.5012083649733938</v>
      </c>
      <c r="GB88" s="89">
        <f t="shared" si="726"/>
        <v>1.5046818091260599</v>
      </c>
      <c r="GC88" s="89">
        <f t="shared" si="726"/>
        <v>1.5081632900140407</v>
      </c>
      <c r="GD88" s="89">
        <f t="shared" si="726"/>
        <v>1.5116528262324576</v>
      </c>
      <c r="GE88" s="89">
        <f t="shared" si="726"/>
        <v>1.5151504364194561</v>
      </c>
      <c r="GF88" s="89">
        <f t="shared" si="726"/>
        <v>1.5186561392563065</v>
      </c>
      <c r="GG88" s="89">
        <f t="shared" si="726"/>
        <v>1.5221699534675028</v>
      </c>
      <c r="GH88" s="89">
        <f t="shared" si="726"/>
        <v>1.5256918978208633</v>
      </c>
      <c r="GI88" s="89">
        <f t="shared" si="726"/>
        <v>1.5292219911276308</v>
      </c>
      <c r="GJ88" s="89">
        <f t="shared" si="726"/>
        <v>1.5327602522425725</v>
      </c>
      <c r="GK88" s="89">
        <f t="shared" si="726"/>
        <v>1.5363067000640815</v>
      </c>
      <c r="GL88" s="89">
        <f t="shared" si="726"/>
        <v>1.5398613535342771</v>
      </c>
      <c r="GM88" s="89">
        <f t="shared" si="726"/>
        <v>1.5434242316391062</v>
      </c>
      <c r="GN88" s="89">
        <f t="shared" si="726"/>
        <v>1.5469953534084451</v>
      </c>
      <c r="GO88" s="89">
        <f t="shared" si="726"/>
        <v>1.5505747379162003</v>
      </c>
      <c r="GP88" s="89">
        <f t="shared" si="726"/>
        <v>1.554162404280411</v>
      </c>
      <c r="GQ88" s="89">
        <f t="shared" si="726"/>
        <v>1.5577583716633512</v>
      </c>
      <c r="GR88" s="89">
        <f t="shared" si="726"/>
        <v>1.5613626592716319</v>
      </c>
      <c r="GS88" s="89">
        <f t="shared" si="726"/>
        <v>1.5649752863563033</v>
      </c>
      <c r="GT88" s="89">
        <f t="shared" si="726"/>
        <v>1.5685962722129587</v>
      </c>
      <c r="GU88" s="89">
        <f t="shared" si="726"/>
        <v>1.5722256361818363</v>
      </c>
      <c r="GV88" s="89">
        <f t="shared" si="726"/>
        <v>1.5758633976479233</v>
      </c>
      <c r="GW88" s="89">
        <f t="shared" si="726"/>
        <v>1.5795095760410591</v>
      </c>
      <c r="GX88" s="89">
        <f t="shared" si="726"/>
        <v>1.5831641908360394</v>
      </c>
      <c r="GY88" s="89">
        <f t="shared" si="726"/>
        <v>1.5868272615527199</v>
      </c>
      <c r="GZ88" s="89">
        <f t="shared" si="726"/>
        <v>1.5904988077561206</v>
      </c>
      <c r="HA88" s="89">
        <f t="shared" si="726"/>
        <v>1.5941788490565305</v>
      </c>
      <c r="HB88" s="89">
        <f t="shared" si="726"/>
        <v>1.5978674051096122</v>
      </c>
      <c r="HC88" s="89">
        <f t="shared" si="726"/>
        <v>1.6015644956165067</v>
      </c>
      <c r="HD88" s="89">
        <f t="shared" si="726"/>
        <v>1.6052701403239391</v>
      </c>
      <c r="HE88" s="89">
        <f t="shared" si="726"/>
        <v>1.6089843590243236</v>
      </c>
      <c r="HF88" s="89">
        <f t="shared" si="726"/>
        <v>1.6127071715558694</v>
      </c>
      <c r="HG88" s="89">
        <f t="shared" si="726"/>
        <v>1.6164385978026867</v>
      </c>
      <c r="HH88" s="89">
        <f t="shared" si="726"/>
        <v>1.6201786576948931</v>
      </c>
      <c r="HI88" s="89">
        <f t="shared" si="726"/>
        <v>1.6239273712087194</v>
      </c>
      <c r="HJ88" s="89">
        <f t="shared" si="726"/>
        <v>1.627684758366617</v>
      </c>
      <c r="HK88" s="89">
        <f t="shared" si="726"/>
        <v>1.6314508392373643</v>
      </c>
      <c r="HL88" s="89">
        <f t="shared" ref="HL88:JW88" si="727">+HK88*(1+HK71)^(0.0833333333333333)</f>
        <v>1.6352256339361746</v>
      </c>
      <c r="HM88" s="89">
        <f t="shared" si="727"/>
        <v>1.6390091626248027</v>
      </c>
      <c r="HN88" s="89">
        <f t="shared" si="727"/>
        <v>1.6428014455116531</v>
      </c>
      <c r="HO88" s="89">
        <f t="shared" si="727"/>
        <v>1.6466025028518878</v>
      </c>
      <c r="HP88" s="89">
        <f t="shared" si="727"/>
        <v>1.6504123549475345</v>
      </c>
      <c r="HQ88" s="89">
        <f t="shared" si="727"/>
        <v>1.6542310221475951</v>
      </c>
      <c r="HR88" s="89">
        <f t="shared" si="727"/>
        <v>1.6580585248481541</v>
      </c>
      <c r="HS88" s="89">
        <f t="shared" si="727"/>
        <v>1.661894883492488</v>
      </c>
      <c r="HT88" s="89">
        <f t="shared" si="727"/>
        <v>1.6657401185711742</v>
      </c>
      <c r="HU88" s="89">
        <f t="shared" si="727"/>
        <v>1.6695942506222003</v>
      </c>
      <c r="HV88" s="89">
        <f t="shared" si="727"/>
        <v>1.6734573002310742</v>
      </c>
      <c r="HW88" s="89">
        <f t="shared" si="727"/>
        <v>1.6773292880309336</v>
      </c>
      <c r="HX88" s="89">
        <f t="shared" si="727"/>
        <v>1.681210234702657</v>
      </c>
      <c r="HY88" s="89">
        <f t="shared" si="727"/>
        <v>1.6851001609749727</v>
      </c>
      <c r="HZ88" s="89">
        <f t="shared" si="727"/>
        <v>1.6889990876245715</v>
      </c>
      <c r="IA88" s="89">
        <f t="shared" si="727"/>
        <v>1.6929070354762157</v>
      </c>
      <c r="IB88" s="89">
        <f t="shared" si="727"/>
        <v>1.6968240254028515</v>
      </c>
      <c r="IC88" s="89">
        <f t="shared" si="727"/>
        <v>1.7007500783257203</v>
      </c>
      <c r="ID88" s="89">
        <f t="shared" si="727"/>
        <v>1.7046852152144703</v>
      </c>
      <c r="IE88" s="89">
        <f t="shared" si="727"/>
        <v>1.7086294570872684</v>
      </c>
      <c r="IF88" s="89">
        <f t="shared" si="727"/>
        <v>1.7125828250109132</v>
      </c>
      <c r="IG88" s="89">
        <f t="shared" si="727"/>
        <v>1.7165453401009461</v>
      </c>
      <c r="IH88" s="89">
        <f t="shared" si="727"/>
        <v>1.7205170235217653</v>
      </c>
      <c r="II88" s="89">
        <f t="shared" si="727"/>
        <v>1.7244978964867386</v>
      </c>
      <c r="IJ88" s="89">
        <f t="shared" si="727"/>
        <v>1.7284879802583162</v>
      </c>
      <c r="IK88" s="89">
        <f t="shared" si="727"/>
        <v>1.732487296148145</v>
      </c>
      <c r="IL88" s="89">
        <f t="shared" si="727"/>
        <v>1.7364958655171818</v>
      </c>
      <c r="IM88" s="89">
        <f t="shared" si="727"/>
        <v>1.7405137097758077</v>
      </c>
      <c r="IN88" s="89">
        <f t="shared" si="727"/>
        <v>1.7445408503839424</v>
      </c>
      <c r="IO88" s="89">
        <f t="shared" si="727"/>
        <v>1.7485773088511589</v>
      </c>
      <c r="IP88" s="89">
        <f t="shared" si="727"/>
        <v>1.7526231067367983</v>
      </c>
      <c r="IQ88" s="89">
        <f t="shared" si="727"/>
        <v>1.756678265650085</v>
      </c>
      <c r="IR88" s="89">
        <f t="shared" si="727"/>
        <v>1.760742807250242</v>
      </c>
      <c r="IS88" s="89">
        <f t="shared" si="727"/>
        <v>1.7648167532466066</v>
      </c>
      <c r="IT88" s="89">
        <f t="shared" si="727"/>
        <v>1.7689001253987464</v>
      </c>
      <c r="IU88" s="89">
        <f t="shared" si="727"/>
        <v>1.7729929455165756</v>
      </c>
      <c r="IV88" s="89">
        <f t="shared" si="727"/>
        <v>1.7770952354604714</v>
      </c>
      <c r="IW88" s="89">
        <f t="shared" si="727"/>
        <v>1.7812070171413912</v>
      </c>
      <c r="IX88" s="89">
        <f t="shared" si="727"/>
        <v>1.7853283125209884</v>
      </c>
      <c r="IY88" s="89">
        <f t="shared" si="727"/>
        <v>1.7894591436117313</v>
      </c>
      <c r="IZ88" s="89">
        <f t="shared" si="727"/>
        <v>1.7935995324770193</v>
      </c>
      <c r="JA88" s="89">
        <f t="shared" si="727"/>
        <v>1.7977495012313016</v>
      </c>
      <c r="JB88" s="89">
        <f t="shared" si="727"/>
        <v>1.8019090720401953</v>
      </c>
      <c r="JC88" s="89">
        <f t="shared" si="727"/>
        <v>1.806078267120603</v>
      </c>
      <c r="JD88" s="89">
        <f t="shared" si="727"/>
        <v>1.8102571087408326</v>
      </c>
      <c r="JE88" s="89">
        <f t="shared" si="727"/>
        <v>1.814445619220715</v>
      </c>
      <c r="JF88" s="89">
        <f t="shared" si="727"/>
        <v>1.8186438209317244</v>
      </c>
      <c r="JG88" s="89">
        <f t="shared" si="727"/>
        <v>1.8228517362970971</v>
      </c>
      <c r="JH88" s="89">
        <f t="shared" si="727"/>
        <v>1.8270693877919517</v>
      </c>
      <c r="JI88" s="89">
        <f t="shared" si="727"/>
        <v>1.8312967979434092</v>
      </c>
      <c r="JJ88" s="89">
        <f t="shared" si="727"/>
        <v>1.8355339893307123</v>
      </c>
      <c r="JK88" s="89">
        <f t="shared" si="727"/>
        <v>1.8397809845853474</v>
      </c>
      <c r="JL88" s="89">
        <f t="shared" si="727"/>
        <v>1.8440378063911649</v>
      </c>
      <c r="JM88" s="89">
        <f t="shared" si="727"/>
        <v>1.8483044774844999</v>
      </c>
      <c r="JN88" s="89">
        <f t="shared" si="727"/>
        <v>1.8525810206542943</v>
      </c>
      <c r="JO88" s="89">
        <f t="shared" si="727"/>
        <v>1.8568674587422183</v>
      </c>
      <c r="JP88" s="89">
        <f t="shared" si="727"/>
        <v>1.861163814642792</v>
      </c>
      <c r="JQ88" s="89">
        <f t="shared" si="727"/>
        <v>1.8654701113035086</v>
      </c>
      <c r="JR88" s="89">
        <f t="shared" si="727"/>
        <v>1.8697863717249561</v>
      </c>
      <c r="JS88" s="89">
        <f t="shared" si="727"/>
        <v>1.8741126189609405</v>
      </c>
      <c r="JT88" s="89">
        <f t="shared" si="727"/>
        <v>1.8784488761186089</v>
      </c>
      <c r="JU88" s="89">
        <f t="shared" si="727"/>
        <v>1.8827951663585731</v>
      </c>
      <c r="JV88" s="89">
        <f t="shared" si="727"/>
        <v>1.8871515128950329</v>
      </c>
      <c r="JW88" s="89">
        <f t="shared" si="727"/>
        <v>1.8915179389959003</v>
      </c>
      <c r="JX88" s="89">
        <f t="shared" ref="JX88:MI88" si="728">+JW88*(1+JW71)^(0.0833333333333333)</f>
        <v>1.8958944679829239</v>
      </c>
      <c r="JY88" s="89">
        <f t="shared" si="728"/>
        <v>1.9002811232318133</v>
      </c>
      <c r="JZ88" s="89">
        <f t="shared" si="728"/>
        <v>1.9046779281723643</v>
      </c>
      <c r="KA88" s="89">
        <f t="shared" si="728"/>
        <v>1.9090849062885831</v>
      </c>
      <c r="KB88" s="89">
        <f t="shared" si="728"/>
        <v>1.913502081118813</v>
      </c>
      <c r="KC88" s="89">
        <f t="shared" si="728"/>
        <v>1.9179294762558594</v>
      </c>
      <c r="KD88" s="89">
        <f t="shared" si="728"/>
        <v>1.9223671153471158</v>
      </c>
      <c r="KE88" s="89">
        <f t="shared" si="728"/>
        <v>1.92681502209469</v>
      </c>
      <c r="KF88" s="89">
        <f t="shared" si="728"/>
        <v>1.9312732202555314</v>
      </c>
      <c r="KG88" s="89">
        <f t="shared" si="728"/>
        <v>1.935741733641557</v>
      </c>
      <c r="KH88" s="89">
        <f t="shared" si="728"/>
        <v>1.9402205861197792</v>
      </c>
      <c r="KI88" s="89">
        <f t="shared" si="728"/>
        <v>1.9447098016124331</v>
      </c>
      <c r="KJ88" s="89">
        <f t="shared" si="728"/>
        <v>1.9492094040971042</v>
      </c>
      <c r="KK88" s="89">
        <f t="shared" si="728"/>
        <v>1.9537194176068562</v>
      </c>
      <c r="KL88" s="89">
        <f t="shared" si="728"/>
        <v>1.9582398662303602</v>
      </c>
      <c r="KM88" s="89">
        <f t="shared" si="728"/>
        <v>1.9627707741120226</v>
      </c>
      <c r="KN88" s="89">
        <f t="shared" si="728"/>
        <v>1.9673121654521142</v>
      </c>
      <c r="KO88" s="89">
        <f t="shared" si="728"/>
        <v>1.9718640645068997</v>
      </c>
      <c r="KP88" s="89">
        <f t="shared" si="728"/>
        <v>1.9764264955887669</v>
      </c>
      <c r="KQ88" s="89">
        <f t="shared" si="728"/>
        <v>1.9809994830663573</v>
      </c>
      <c r="KR88" s="89">
        <f t="shared" si="728"/>
        <v>1.985583051364695</v>
      </c>
      <c r="KS88" s="89">
        <f t="shared" si="728"/>
        <v>1.9901772249653182</v>
      </c>
      <c r="KT88" s="89">
        <f t="shared" si="728"/>
        <v>1.9947820284064099</v>
      </c>
      <c r="KU88" s="89">
        <f t="shared" si="728"/>
        <v>1.9993974862829282</v>
      </c>
      <c r="KV88" s="89">
        <f t="shared" si="728"/>
        <v>2.0040236232467388</v>
      </c>
      <c r="KW88" s="89">
        <f t="shared" si="728"/>
        <v>2.0086604640067449</v>
      </c>
      <c r="KX88" s="89">
        <f t="shared" si="728"/>
        <v>2.0133080333290216</v>
      </c>
      <c r="KY88" s="89">
        <f t="shared" si="728"/>
        <v>2.0179663560369465</v>
      </c>
      <c r="KZ88" s="89">
        <f t="shared" si="728"/>
        <v>2.0226354570113325</v>
      </c>
      <c r="LA88" s="89">
        <f t="shared" si="728"/>
        <v>2.0273153611905608</v>
      </c>
      <c r="LB88" s="89">
        <f t="shared" si="728"/>
        <v>2.0320060935707138</v>
      </c>
      <c r="LC88" s="89">
        <f t="shared" si="728"/>
        <v>2.0367076792057102</v>
      </c>
      <c r="LD88" s="89">
        <f t="shared" si="728"/>
        <v>2.0414201432074361</v>
      </c>
      <c r="LE88" s="89">
        <f t="shared" si="728"/>
        <v>2.0461435107458819</v>
      </c>
      <c r="LF88" s="89">
        <f t="shared" si="728"/>
        <v>2.0508778070492748</v>
      </c>
      <c r="LG88" s="89">
        <f t="shared" si="728"/>
        <v>2.055623057404214</v>
      </c>
      <c r="LH88" s="89">
        <f t="shared" si="728"/>
        <v>2.0603792871558069</v>
      </c>
      <c r="LI88" s="89">
        <f t="shared" si="728"/>
        <v>2.0651465217078022</v>
      </c>
      <c r="LJ88" s="89">
        <f t="shared" si="728"/>
        <v>2.0699247865227282</v>
      </c>
      <c r="LK88" s="89">
        <f t="shared" si="728"/>
        <v>2.0747141071220265</v>
      </c>
      <c r="LL88" s="89">
        <f t="shared" si="728"/>
        <v>2.0795145090861902</v>
      </c>
      <c r="LM88" s="89">
        <f t="shared" si="728"/>
        <v>2.0843260180548988</v>
      </c>
      <c r="LN88" s="89">
        <f t="shared" si="728"/>
        <v>2.0891486597271567</v>
      </c>
      <c r="LO88" s="89">
        <f t="shared" si="728"/>
        <v>2.0939824598614294</v>
      </c>
      <c r="LP88" s="89">
        <f t="shared" si="728"/>
        <v>2.0988274442757815</v>
      </c>
      <c r="LQ88" s="89">
        <f t="shared" si="728"/>
        <v>2.1036836388480147</v>
      </c>
      <c r="LR88" s="89">
        <f t="shared" si="728"/>
        <v>2.1085510695158058</v>
      </c>
      <c r="LS88" s="89">
        <f t="shared" si="728"/>
        <v>2.1134297622768452</v>
      </c>
      <c r="LT88" s="89">
        <f t="shared" si="728"/>
        <v>2.1183197431889762</v>
      </c>
      <c r="LU88" s="89">
        <f t="shared" si="728"/>
        <v>2.1232210383703332</v>
      </c>
      <c r="LV88" s="89">
        <f t="shared" si="728"/>
        <v>2.1281336739994825</v>
      </c>
      <c r="LW88" s="89">
        <f t="shared" si="728"/>
        <v>2.1330576763155609</v>
      </c>
      <c r="LX88" s="89">
        <f t="shared" si="728"/>
        <v>2.1379930716184168</v>
      </c>
      <c r="LY88" s="89">
        <f t="shared" si="728"/>
        <v>2.1429398862687505</v>
      </c>
      <c r="LZ88" s="89">
        <f t="shared" si="728"/>
        <v>2.1478981466882541</v>
      </c>
      <c r="MA88" s="89">
        <f t="shared" si="728"/>
        <v>2.1528678793597535</v>
      </c>
      <c r="MB88" s="89">
        <f t="shared" si="728"/>
        <v>2.1578491108273501</v>
      </c>
      <c r="MC88" s="89">
        <f t="shared" si="728"/>
        <v>2.1628418676965619</v>
      </c>
      <c r="MD88" s="89">
        <f t="shared" si="728"/>
        <v>2.1678461766344657</v>
      </c>
      <c r="ME88" s="89">
        <f t="shared" si="728"/>
        <v>2.1728620643698395</v>
      </c>
      <c r="MF88" s="89">
        <f t="shared" si="728"/>
        <v>2.1778895576933057</v>
      </c>
      <c r="MG88" s="89">
        <f t="shared" si="728"/>
        <v>2.1829286834574742</v>
      </c>
      <c r="MH88" s="89">
        <f t="shared" si="728"/>
        <v>2.1879794685770846</v>
      </c>
      <c r="MI88" s="89">
        <f t="shared" si="728"/>
        <v>2.1930419400291519</v>
      </c>
      <c r="MJ88" s="89">
        <f t="shared" ref="MJ88:OM88" si="729">+MI88*(1+MI71)^(0.0833333333333333)</f>
        <v>2.1981161248531094</v>
      </c>
      <c r="MK88" s="89">
        <f t="shared" si="729"/>
        <v>2.2032020501509528</v>
      </c>
      <c r="ML88" s="89">
        <f t="shared" si="729"/>
        <v>2.2082997430873856</v>
      </c>
      <c r="MM88" s="89">
        <f t="shared" si="729"/>
        <v>2.2134092308899644</v>
      </c>
      <c r="MN88" s="89">
        <f t="shared" si="729"/>
        <v>2.2185305408492439</v>
      </c>
      <c r="MO88" s="89">
        <f t="shared" si="729"/>
        <v>2.2236637003189226</v>
      </c>
      <c r="MP88" s="89">
        <f t="shared" si="729"/>
        <v>2.228808736715989</v>
      </c>
      <c r="MQ88" s="89">
        <f t="shared" si="729"/>
        <v>2.2339656775208683</v>
      </c>
      <c r="MR88" s="89">
        <f t="shared" si="729"/>
        <v>2.2391345502775688</v>
      </c>
      <c r="MS88" s="89">
        <f t="shared" si="729"/>
        <v>2.2443153825938289</v>
      </c>
      <c r="MT88" s="89">
        <f t="shared" si="729"/>
        <v>2.2495082021412656</v>
      </c>
      <c r="MU88" s="89">
        <f t="shared" si="729"/>
        <v>2.2547130366555206</v>
      </c>
      <c r="MV88" s="89">
        <f t="shared" si="729"/>
        <v>2.2599299139364102</v>
      </c>
      <c r="MW88" s="89">
        <f t="shared" si="729"/>
        <v>2.2651588618480725</v>
      </c>
      <c r="MX88" s="89">
        <f t="shared" si="729"/>
        <v>2.2703999083191166</v>
      </c>
      <c r="MY88" s="89">
        <f t="shared" si="729"/>
        <v>2.2756530813427727</v>
      </c>
      <c r="MZ88" s="89">
        <f t="shared" si="729"/>
        <v>2.2809184089770391</v>
      </c>
      <c r="NA88" s="89">
        <f t="shared" si="729"/>
        <v>2.2861959193448356</v>
      </c>
      <c r="NB88" s="89">
        <f t="shared" si="729"/>
        <v>2.2914856406341504</v>
      </c>
      <c r="NC88" s="89">
        <f t="shared" si="729"/>
        <v>2.2967876010981931</v>
      </c>
      <c r="ND88" s="89">
        <f t="shared" si="729"/>
        <v>2.3021018290555442</v>
      </c>
      <c r="NE88" s="89">
        <f t="shared" si="729"/>
        <v>2.3074283528903061</v>
      </c>
      <c r="NF88" s="89">
        <f t="shared" si="729"/>
        <v>2.3127672010522566</v>
      </c>
      <c r="NG88" s="89">
        <f t="shared" si="729"/>
        <v>2.3181184020569989</v>
      </c>
      <c r="NH88" s="89">
        <f t="shared" si="729"/>
        <v>2.3234819844861145</v>
      </c>
      <c r="NI88" s="89">
        <f t="shared" si="729"/>
        <v>2.3288579769873161</v>
      </c>
      <c r="NJ88" s="89">
        <f t="shared" si="729"/>
        <v>2.3342464082746011</v>
      </c>
      <c r="NK88" s="89">
        <f t="shared" si="729"/>
        <v>2.3396473071284034</v>
      </c>
      <c r="NL88" s="89">
        <f t="shared" si="729"/>
        <v>2.3450607023957488</v>
      </c>
      <c r="NM88" s="89">
        <f t="shared" si="729"/>
        <v>2.3504866229904078</v>
      </c>
      <c r="NN88" s="89">
        <f t="shared" si="729"/>
        <v>2.355925097893051</v>
      </c>
      <c r="NO88" s="89">
        <f t="shared" si="729"/>
        <v>2.3613761561514033</v>
      </c>
      <c r="NP88" s="89">
        <f t="shared" si="729"/>
        <v>2.3668398268803994</v>
      </c>
      <c r="NQ88" s="89">
        <f t="shared" si="729"/>
        <v>2.3723161392623391</v>
      </c>
      <c r="NR88" s="89">
        <f t="shared" si="729"/>
        <v>2.3778051225470427</v>
      </c>
      <c r="NS88" s="89">
        <f t="shared" si="729"/>
        <v>2.3833068060520084</v>
      </c>
      <c r="NT88" s="89">
        <f t="shared" si="729"/>
        <v>2.3888212191625677</v>
      </c>
      <c r="NU88" s="89">
        <f t="shared" si="729"/>
        <v>2.3943483913320436</v>
      </c>
      <c r="NV88" s="89">
        <f t="shared" si="729"/>
        <v>2.3998883520819061</v>
      </c>
      <c r="NW88" s="89">
        <f t="shared" si="729"/>
        <v>2.4054411310019317</v>
      </c>
      <c r="NX88" s="89">
        <f t="shared" si="729"/>
        <v>2.4110067577503607</v>
      </c>
      <c r="NY88" s="89">
        <f t="shared" si="729"/>
        <v>2.4165852620540553</v>
      </c>
      <c r="NZ88" s="89">
        <f t="shared" si="729"/>
        <v>2.422176673708659</v>
      </c>
      <c r="OA88" s="89">
        <f t="shared" si="729"/>
        <v>2.4277810225787553</v>
      </c>
      <c r="OB88" s="89">
        <f t="shared" si="729"/>
        <v>2.4333983385980269</v>
      </c>
      <c r="OC88" s="89">
        <f t="shared" si="729"/>
        <v>2.4390286517694171</v>
      </c>
      <c r="OD88" s="89">
        <f t="shared" si="729"/>
        <v>2.4446719921652877</v>
      </c>
      <c r="OE88" s="89">
        <f t="shared" si="729"/>
        <v>2.4503283899275821</v>
      </c>
      <c r="OF88" s="89">
        <f t="shared" si="729"/>
        <v>2.4559978752679843</v>
      </c>
      <c r="OG88" s="89">
        <f t="shared" si="729"/>
        <v>2.461680478468081</v>
      </c>
      <c r="OH88" s="89">
        <f t="shared" si="729"/>
        <v>2.4673762298795241</v>
      </c>
      <c r="OI88" s="89">
        <f t="shared" si="729"/>
        <v>2.4730851599241914</v>
      </c>
      <c r="OJ88" s="89">
        <f t="shared" si="729"/>
        <v>2.4788072990943499</v>
      </c>
      <c r="OK88" s="89">
        <f t="shared" si="729"/>
        <v>2.484542677952819</v>
      </c>
      <c r="OL88" s="89">
        <f t="shared" si="729"/>
        <v>2.4902913271331331</v>
      </c>
      <c r="OM88" s="89">
        <f t="shared" si="729"/>
        <v>2.4960532773397048</v>
      </c>
      <c r="ON88" s="85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CM89" si="730">+H89*(1+H72)^(0.0833333333333333)</f>
        <v>1.0013584886928792</v>
      </c>
      <c r="J89" s="89">
        <f t="shared" si="730"/>
        <v>1.0027188228772872</v>
      </c>
      <c r="K89" s="89">
        <f t="shared" si="730"/>
        <v>1.0040810050603033</v>
      </c>
      <c r="L89" s="89">
        <f t="shared" si="730"/>
        <v>1.0054450377524125</v>
      </c>
      <c r="M89" s="89">
        <f t="shared" si="730"/>
        <v>1.0068109234675107</v>
      </c>
      <c r="N89" s="89">
        <f t="shared" si="730"/>
        <v>1.0081786647229085</v>
      </c>
      <c r="O89" s="89">
        <f t="shared" si="730"/>
        <v>1.0095482640393367</v>
      </c>
      <c r="P89" s="89">
        <f t="shared" si="730"/>
        <v>1.01091972394095</v>
      </c>
      <c r="Q89" s="89">
        <f t="shared" si="730"/>
        <v>1.0122930469553324</v>
      </c>
      <c r="R89" s="89">
        <f t="shared" si="730"/>
        <v>1.0136682356135014</v>
      </c>
      <c r="S89" s="89">
        <f t="shared" si="730"/>
        <v>1.0150452924499132</v>
      </c>
      <c r="T89" s="89">
        <f t="shared" si="730"/>
        <v>1.0164242200024667</v>
      </c>
      <c r="U89" s="89">
        <f t="shared" si="730"/>
        <v>1.0180663102322554</v>
      </c>
      <c r="V89" s="89">
        <f t="shared" si="730"/>
        <v>1.0197110533507392</v>
      </c>
      <c r="W89" s="89">
        <f t="shared" si="730"/>
        <v>1.0213584536438085</v>
      </c>
      <c r="X89" s="89">
        <f t="shared" si="730"/>
        <v>1.0230085154042774</v>
      </c>
      <c r="Y89" s="89">
        <f t="shared" si="730"/>
        <v>1.0246612429318955</v>
      </c>
      <c r="Z89" s="89">
        <f t="shared" si="730"/>
        <v>1.026316640533359</v>
      </c>
      <c r="AA89" s="89">
        <f t="shared" si="730"/>
        <v>1.0279747125223218</v>
      </c>
      <c r="AB89" s="89">
        <f t="shared" si="730"/>
        <v>1.0296354632194062</v>
      </c>
      <c r="AC89" s="89">
        <f t="shared" si="730"/>
        <v>1.0312988969522154</v>
      </c>
      <c r="AD89" s="89">
        <f t="shared" si="730"/>
        <v>1.032965018055344</v>
      </c>
      <c r="AE89" s="89">
        <f t="shared" si="730"/>
        <v>1.0346338308703888</v>
      </c>
      <c r="AF89" s="89">
        <f t="shared" si="730"/>
        <v>1.0363053397459614</v>
      </c>
      <c r="AG89" s="89">
        <f t="shared" si="730"/>
        <v>1.0380582495157444</v>
      </c>
      <c r="AH89" s="89">
        <f t="shared" si="730"/>
        <v>1.039814124331198</v>
      </c>
      <c r="AI89" s="89">
        <f t="shared" si="730"/>
        <v>1.0415729692076949</v>
      </c>
      <c r="AJ89" s="89">
        <f t="shared" si="730"/>
        <v>1.0433347891690914</v>
      </c>
      <c r="AK89" s="89">
        <f t="shared" si="730"/>
        <v>1.0450995892477415</v>
      </c>
      <c r="AL89" s="89">
        <f t="shared" si="730"/>
        <v>1.0468673744845114</v>
      </c>
      <c r="AM89" s="89">
        <f t="shared" si="730"/>
        <v>1.048638149928794</v>
      </c>
      <c r="AN89" s="89">
        <f t="shared" si="730"/>
        <v>1.0504119206385234</v>
      </c>
      <c r="AO89" s="89">
        <f t="shared" si="730"/>
        <v>1.0521886916801888</v>
      </c>
      <c r="AP89" s="89">
        <f t="shared" si="730"/>
        <v>1.0539684681288497</v>
      </c>
      <c r="AQ89" s="89">
        <f t="shared" si="730"/>
        <v>1.05575125506815</v>
      </c>
      <c r="AR89" s="89">
        <f t="shared" si="730"/>
        <v>1.0575370575903327</v>
      </c>
      <c r="AS89" s="89">
        <f t="shared" si="730"/>
        <v>1.0593308097545764</v>
      </c>
      <c r="AT89" s="89">
        <f t="shared" si="730"/>
        <v>1.0611276044096754</v>
      </c>
      <c r="AU89" s="89">
        <f t="shared" si="730"/>
        <v>1.0629274467161811</v>
      </c>
      <c r="AV89" s="89">
        <f t="shared" si="730"/>
        <v>1.0647303418433984</v>
      </c>
      <c r="AW89" s="89">
        <f t="shared" si="730"/>
        <v>1.0665362949693999</v>
      </c>
      <c r="AX89" s="89">
        <f t="shared" si="730"/>
        <v>1.068345311281041</v>
      </c>
      <c r="AY89" s="89">
        <f t="shared" si="730"/>
        <v>1.0701573959739752</v>
      </c>
      <c r="AZ89" s="89">
        <f t="shared" si="730"/>
        <v>1.0719725542526684</v>
      </c>
      <c r="BA89" s="89">
        <f t="shared" si="730"/>
        <v>1.0737907913304139</v>
      </c>
      <c r="BB89" s="89">
        <f t="shared" si="730"/>
        <v>1.0756121124293481</v>
      </c>
      <c r="BC89" s="89">
        <f t="shared" si="730"/>
        <v>1.0774365227804645</v>
      </c>
      <c r="BD89" s="89">
        <f t="shared" si="730"/>
        <v>1.0792640276236294</v>
      </c>
      <c r="BE89" s="89">
        <f t="shared" si="730"/>
        <v>1.0809662873548449</v>
      </c>
      <c r="BF89" s="89">
        <f t="shared" si="730"/>
        <v>1.0826712319603067</v>
      </c>
      <c r="BG89" s="89">
        <f t="shared" si="730"/>
        <v>1.0843788656747089</v>
      </c>
      <c r="BH89" s="89">
        <f t="shared" si="730"/>
        <v>1.0860891927394252</v>
      </c>
      <c r="BI89" s="89">
        <f t="shared" si="730"/>
        <v>1.0878022174025186</v>
      </c>
      <c r="BJ89" s="89">
        <f t="shared" si="730"/>
        <v>1.0895179439187526</v>
      </c>
      <c r="BK89" s="89">
        <f t="shared" si="730"/>
        <v>1.0912363765496014</v>
      </c>
      <c r="BL89" s="89">
        <f t="shared" si="730"/>
        <v>1.0929575195632606</v>
      </c>
      <c r="BM89" s="89">
        <f t="shared" si="730"/>
        <v>1.0946813772346575</v>
      </c>
      <c r="BN89" s="89">
        <f t="shared" si="730"/>
        <v>1.0964079538454625</v>
      </c>
      <c r="BO89" s="89">
        <f t="shared" si="730"/>
        <v>1.098137253684099</v>
      </c>
      <c r="BP89" s="89">
        <f t="shared" si="730"/>
        <v>1.099869281045754</v>
      </c>
      <c r="BQ89" s="89">
        <f t="shared" si="730"/>
        <v>1.1015680975286295</v>
      </c>
      <c r="BR89" s="89">
        <f t="shared" si="730"/>
        <v>1.1032695379391775</v>
      </c>
      <c r="BS89" s="89">
        <f t="shared" si="730"/>
        <v>1.1049736063302171</v>
      </c>
      <c r="BT89" s="89">
        <f t="shared" si="730"/>
        <v>1.1066803067608277</v>
      </c>
      <c r="BU89" s="89">
        <f t="shared" si="730"/>
        <v>1.108389643296358</v>
      </c>
      <c r="BV89" s="89">
        <f t="shared" si="730"/>
        <v>1.1101016200084362</v>
      </c>
      <c r="BW89" s="89">
        <f t="shared" si="730"/>
        <v>1.1118162409749788</v>
      </c>
      <c r="BX89" s="89">
        <f t="shared" si="730"/>
        <v>1.1135335102802013</v>
      </c>
      <c r="BY89" s="89">
        <f t="shared" si="730"/>
        <v>1.1152534320146275</v>
      </c>
      <c r="BZ89" s="89">
        <f t="shared" si="730"/>
        <v>1.116976010275099</v>
      </c>
      <c r="CA89" s="89">
        <f t="shared" si="730"/>
        <v>1.1187012491647856</v>
      </c>
      <c r="CB89" s="89">
        <f t="shared" si="730"/>
        <v>1.1204291527931947</v>
      </c>
      <c r="CC89" s="89">
        <f t="shared" si="730"/>
        <v>1.1221431084736198</v>
      </c>
      <c r="CD89" s="89">
        <f t="shared" si="730"/>
        <v>1.123859686045904</v>
      </c>
      <c r="CE89" s="89">
        <f t="shared" si="730"/>
        <v>1.1255788895208378</v>
      </c>
      <c r="CF89" s="89">
        <f t="shared" si="730"/>
        <v>1.1273007229153469</v>
      </c>
      <c r="CG89" s="89">
        <f t="shared" si="730"/>
        <v>1.1290251902525019</v>
      </c>
      <c r="CH89" s="89">
        <f t="shared" si="730"/>
        <v>1.1307522955615277</v>
      </c>
      <c r="CI89" s="89">
        <f t="shared" si="730"/>
        <v>1.1324820428778126</v>
      </c>
      <c r="CJ89" s="89">
        <f t="shared" si="730"/>
        <v>1.1342144362429183</v>
      </c>
      <c r="CK89" s="89">
        <f t="shared" si="730"/>
        <v>1.1359494797045886</v>
      </c>
      <c r="CL89" s="89">
        <f t="shared" si="730"/>
        <v>1.1376871773167596</v>
      </c>
      <c r="CM89" s="89">
        <f t="shared" si="730"/>
        <v>1.1394275331395689</v>
      </c>
      <c r="CN89" s="89">
        <f t="shared" ref="CN89:EY89" si="731">+CM89*(1+CM72)^(0.0833333333333333)</f>
        <v>1.1411705512393646</v>
      </c>
      <c r="CO89" s="89">
        <f t="shared" si="731"/>
        <v>1.1428325142057867</v>
      </c>
      <c r="CP89" s="89">
        <f t="shared" si="731"/>
        <v>1.1444968975999867</v>
      </c>
      <c r="CQ89" s="89">
        <f t="shared" si="731"/>
        <v>1.1461637049469957</v>
      </c>
      <c r="CR89" s="89">
        <f t="shared" si="731"/>
        <v>1.1478329397769782</v>
      </c>
      <c r="CS89" s="89">
        <f t="shared" si="731"/>
        <v>1.1495046056252398</v>
      </c>
      <c r="CT89" s="89">
        <f t="shared" si="731"/>
        <v>1.1511787060322349</v>
      </c>
      <c r="CU89" s="89">
        <f t="shared" si="731"/>
        <v>1.1528552445435745</v>
      </c>
      <c r="CV89" s="89">
        <f t="shared" si="731"/>
        <v>1.1545342247100325</v>
      </c>
      <c r="CW89" s="89">
        <f t="shared" si="731"/>
        <v>1.1562156500875547</v>
      </c>
      <c r="CX89" s="89">
        <f t="shared" si="731"/>
        <v>1.1578995242372654</v>
      </c>
      <c r="CY89" s="89">
        <f t="shared" si="731"/>
        <v>1.1595858507254753</v>
      </c>
      <c r="CZ89" s="89">
        <f t="shared" si="731"/>
        <v>1.1612746331236889</v>
      </c>
      <c r="DA89" s="89">
        <f t="shared" si="731"/>
        <v>1.162857727162433</v>
      </c>
      <c r="DB89" s="89">
        <f t="shared" si="731"/>
        <v>1.1644429793355788</v>
      </c>
      <c r="DC89" s="89">
        <f t="shared" si="731"/>
        <v>1.1660303925851776</v>
      </c>
      <c r="DD89" s="89">
        <f t="shared" si="731"/>
        <v>1.1676199698572918</v>
      </c>
      <c r="DE89" s="89">
        <f t="shared" si="731"/>
        <v>1.1692117141019995</v>
      </c>
      <c r="DF89" s="89">
        <f t="shared" si="731"/>
        <v>1.1708056282734007</v>
      </c>
      <c r="DG89" s="89">
        <f t="shared" si="731"/>
        <v>1.1724017153296227</v>
      </c>
      <c r="DH89" s="89">
        <f t="shared" si="731"/>
        <v>1.1739999782328252</v>
      </c>
      <c r="DI89" s="89">
        <f t="shared" si="731"/>
        <v>1.1756004199492061</v>
      </c>
      <c r="DJ89" s="89">
        <f t="shared" si="731"/>
        <v>1.1772030434490068</v>
      </c>
      <c r="DK89" s="89">
        <f t="shared" si="731"/>
        <v>1.1788078517065184</v>
      </c>
      <c r="DL89" s="89">
        <f t="shared" si="731"/>
        <v>1.180414847700086</v>
      </c>
      <c r="DM89" s="89">
        <f t="shared" si="731"/>
        <v>1.1820240344121151</v>
      </c>
      <c r="DN89" s="89">
        <f t="shared" si="731"/>
        <v>1.1836354148290771</v>
      </c>
      <c r="DO89" s="89">
        <f t="shared" si="731"/>
        <v>1.1852489919415143</v>
      </c>
      <c r="DP89" s="89">
        <f t="shared" si="731"/>
        <v>1.1868647687440463</v>
      </c>
      <c r="DQ89" s="89">
        <f t="shared" si="731"/>
        <v>1.1884827482353748</v>
      </c>
      <c r="DR89" s="89">
        <f t="shared" si="731"/>
        <v>1.1901029334182895</v>
      </c>
      <c r="DS89" s="89">
        <f t="shared" si="731"/>
        <v>1.1917253272996735</v>
      </c>
      <c r="DT89" s="89">
        <f t="shared" si="731"/>
        <v>1.1933499328905093</v>
      </c>
      <c r="DU89" s="89">
        <f t="shared" si="731"/>
        <v>1.1949767532058837</v>
      </c>
      <c r="DV89" s="89">
        <f t="shared" si="731"/>
        <v>1.1966057912649941</v>
      </c>
      <c r="DW89" s="89">
        <f t="shared" si="731"/>
        <v>1.1982370500911537</v>
      </c>
      <c r="DX89" s="89">
        <f t="shared" si="731"/>
        <v>1.1998705327117971</v>
      </c>
      <c r="DY89" s="89">
        <f t="shared" si="731"/>
        <v>1.2015062421584861</v>
      </c>
      <c r="DZ89" s="89">
        <f t="shared" si="731"/>
        <v>1.2031441814669153</v>
      </c>
      <c r="EA89" s="89">
        <f t="shared" si="731"/>
        <v>1.2047843536769174</v>
      </c>
      <c r="EB89" s="89">
        <f t="shared" si="731"/>
        <v>1.2064267618324696</v>
      </c>
      <c r="EC89" s="89">
        <f t="shared" si="731"/>
        <v>1.2080714089816982</v>
      </c>
      <c r="ED89" s="89">
        <f t="shared" si="731"/>
        <v>1.2097182981768853</v>
      </c>
      <c r="EE89" s="89">
        <f t="shared" si="731"/>
        <v>1.2113674324744734</v>
      </c>
      <c r="EF89" s="89">
        <f t="shared" si="731"/>
        <v>1.2130188149350725</v>
      </c>
      <c r="EG89" s="89">
        <f t="shared" si="731"/>
        <v>1.2146724486234644</v>
      </c>
      <c r="EH89" s="89">
        <f t="shared" si="731"/>
        <v>1.2163283366086088</v>
      </c>
      <c r="EI89" s="89">
        <f t="shared" si="731"/>
        <v>1.2179864819636494</v>
      </c>
      <c r="EJ89" s="89">
        <f t="shared" si="731"/>
        <v>1.2196468877659195</v>
      </c>
      <c r="EK89" s="89">
        <f t="shared" si="731"/>
        <v>1.221309557096947</v>
      </c>
      <c r="EL89" s="89">
        <f t="shared" si="731"/>
        <v>1.2229744930424611</v>
      </c>
      <c r="EM89" s="89">
        <f t="shared" si="731"/>
        <v>1.2246416986923976</v>
      </c>
      <c r="EN89" s="89">
        <f t="shared" si="731"/>
        <v>1.2263111771409041</v>
      </c>
      <c r="EO89" s="89">
        <f t="shared" si="731"/>
        <v>1.2279829314863469</v>
      </c>
      <c r="EP89" s="89">
        <f t="shared" si="731"/>
        <v>1.2296569648313158</v>
      </c>
      <c r="EQ89" s="89">
        <f t="shared" si="731"/>
        <v>1.2313332802826302</v>
      </c>
      <c r="ER89" s="89">
        <f t="shared" si="731"/>
        <v>1.2330118809513448</v>
      </c>
      <c r="ES89" s="89">
        <f t="shared" si="731"/>
        <v>1.2346927699527555</v>
      </c>
      <c r="ET89" s="89">
        <f t="shared" si="731"/>
        <v>1.2363759504064049</v>
      </c>
      <c r="EU89" s="89">
        <f t="shared" si="731"/>
        <v>1.2380614254360884</v>
      </c>
      <c r="EV89" s="89">
        <f t="shared" si="731"/>
        <v>1.2397491981698601</v>
      </c>
      <c r="EW89" s="89">
        <f t="shared" si="731"/>
        <v>1.241439271740038</v>
      </c>
      <c r="EX89" s="89">
        <f t="shared" si="731"/>
        <v>1.2431316492832105</v>
      </c>
      <c r="EY89" s="89">
        <f t="shared" si="731"/>
        <v>1.2448263339402419</v>
      </c>
      <c r="EZ89" s="89">
        <f t="shared" ref="EZ89:HK89" si="732">+EY89*(1+EY72)^(0.0833333333333333)</f>
        <v>1.2465233288562778</v>
      </c>
      <c r="FA89" s="89">
        <f t="shared" si="732"/>
        <v>1.2482226371807521</v>
      </c>
      <c r="FB89" s="89">
        <f t="shared" si="732"/>
        <v>1.2499242620673916</v>
      </c>
      <c r="FC89" s="89">
        <f t="shared" si="732"/>
        <v>1.2516282066742224</v>
      </c>
      <c r="FD89" s="89">
        <f t="shared" si="732"/>
        <v>1.2533344741635759</v>
      </c>
      <c r="FE89" s="89">
        <f t="shared" si="732"/>
        <v>1.2550430677020947</v>
      </c>
      <c r="FF89" s="89">
        <f t="shared" si="732"/>
        <v>1.2567539904607379</v>
      </c>
      <c r="FG89" s="89">
        <f t="shared" si="732"/>
        <v>1.2584672456147876</v>
      </c>
      <c r="FH89" s="89">
        <f t="shared" si="732"/>
        <v>1.2601828363438545</v>
      </c>
      <c r="FI89" s="89">
        <f t="shared" si="732"/>
        <v>1.2619007658318839</v>
      </c>
      <c r="FJ89" s="89">
        <f t="shared" si="732"/>
        <v>1.2636210372671615</v>
      </c>
      <c r="FK89" s="89">
        <f t="shared" si="732"/>
        <v>1.2653436538423193</v>
      </c>
      <c r="FL89" s="89">
        <f t="shared" si="732"/>
        <v>1.2670686187543421</v>
      </c>
      <c r="FM89" s="89">
        <f t="shared" si="732"/>
        <v>1.2687959352045723</v>
      </c>
      <c r="FN89" s="89">
        <f t="shared" si="732"/>
        <v>1.2705256063987171</v>
      </c>
      <c r="FO89" s="89">
        <f t="shared" si="732"/>
        <v>1.2722576355468536</v>
      </c>
      <c r="FP89" s="89">
        <f t="shared" si="732"/>
        <v>1.2739920258634345</v>
      </c>
      <c r="FQ89" s="89">
        <f t="shared" si="732"/>
        <v>1.2757287805672954</v>
      </c>
      <c r="FR89" s="89">
        <f t="shared" si="732"/>
        <v>1.2774679028816596</v>
      </c>
      <c r="FS89" s="89">
        <f t="shared" si="732"/>
        <v>1.2792093960341442</v>
      </c>
      <c r="FT89" s="89">
        <f t="shared" si="732"/>
        <v>1.2809532632567664</v>
      </c>
      <c r="FU89" s="89">
        <f t="shared" si="732"/>
        <v>1.2826995077859498</v>
      </c>
      <c r="FV89" s="89">
        <f t="shared" si="732"/>
        <v>1.2844481328625295</v>
      </c>
      <c r="FW89" s="89">
        <f t="shared" si="732"/>
        <v>1.2861991417317589</v>
      </c>
      <c r="FX89" s="89">
        <f t="shared" si="732"/>
        <v>1.2879525376433154</v>
      </c>
      <c r="FY89" s="89">
        <f t="shared" si="732"/>
        <v>1.2897083238513065</v>
      </c>
      <c r="FZ89" s="89">
        <f t="shared" si="732"/>
        <v>1.2914665036142758</v>
      </c>
      <c r="GA89" s="89">
        <f t="shared" si="732"/>
        <v>1.293227080195209</v>
      </c>
      <c r="GB89" s="89">
        <f t="shared" si="732"/>
        <v>1.2949900568615402</v>
      </c>
      <c r="GC89" s="89">
        <f t="shared" si="732"/>
        <v>1.2967554368851579</v>
      </c>
      <c r="GD89" s="89">
        <f t="shared" si="732"/>
        <v>1.2985232235424105</v>
      </c>
      <c r="GE89" s="89">
        <f t="shared" si="732"/>
        <v>1.300293420114113</v>
      </c>
      <c r="GF89" s="89">
        <f t="shared" si="732"/>
        <v>1.3020660298855533</v>
      </c>
      <c r="GG89" s="89">
        <f t="shared" si="732"/>
        <v>1.3038410561464977</v>
      </c>
      <c r="GH89" s="89">
        <f t="shared" si="732"/>
        <v>1.305618502191197</v>
      </c>
      <c r="GI89" s="89">
        <f t="shared" si="732"/>
        <v>1.3073983713183932</v>
      </c>
      <c r="GJ89" s="89">
        <f t="shared" si="732"/>
        <v>1.3091806668313251</v>
      </c>
      <c r="GK89" s="89">
        <f t="shared" si="732"/>
        <v>1.3109653920377344</v>
      </c>
      <c r="GL89" s="89">
        <f t="shared" si="732"/>
        <v>1.3127525502498727</v>
      </c>
      <c r="GM89" s="89">
        <f t="shared" si="732"/>
        <v>1.3145421447845063</v>
      </c>
      <c r="GN89" s="89">
        <f t="shared" si="732"/>
        <v>1.3163341789629233</v>
      </c>
      <c r="GO89" s="89">
        <f t="shared" si="732"/>
        <v>1.3181286561109395</v>
      </c>
      <c r="GP89" s="89">
        <f t="shared" si="732"/>
        <v>1.3199255795589047</v>
      </c>
      <c r="GQ89" s="89">
        <f t="shared" si="732"/>
        <v>1.3217249526417085</v>
      </c>
      <c r="GR89" s="89">
        <f t="shared" si="732"/>
        <v>1.323526778698787</v>
      </c>
      <c r="GS89" s="89">
        <f t="shared" si="732"/>
        <v>1.3253310610741285</v>
      </c>
      <c r="GT89" s="89">
        <f t="shared" si="732"/>
        <v>1.3271378031162802</v>
      </c>
      <c r="GU89" s="89">
        <f t="shared" si="732"/>
        <v>1.3289470081783541</v>
      </c>
      <c r="GV89" s="89">
        <f t="shared" si="732"/>
        <v>1.3307586796180331</v>
      </c>
      <c r="GW89" s="89">
        <f t="shared" si="732"/>
        <v>1.3325728207975778</v>
      </c>
      <c r="GX89" s="89">
        <f t="shared" si="732"/>
        <v>1.3343894350838319</v>
      </c>
      <c r="GY89" s="89">
        <f t="shared" si="732"/>
        <v>1.3362085258482292</v>
      </c>
      <c r="GZ89" s="89">
        <f t="shared" si="732"/>
        <v>1.3380300964667997</v>
      </c>
      <c r="HA89" s="89">
        <f t="shared" si="732"/>
        <v>1.3398541503201755</v>
      </c>
      <c r="HB89" s="89">
        <f t="shared" si="732"/>
        <v>1.3416806907935972</v>
      </c>
      <c r="HC89" s="89">
        <f t="shared" si="732"/>
        <v>1.3435097212769207</v>
      </c>
      <c r="HD89" s="89">
        <f t="shared" si="732"/>
        <v>1.3453412451646225</v>
      </c>
      <c r="HE89" s="89">
        <f t="shared" si="732"/>
        <v>1.3471752658558072</v>
      </c>
      <c r="HF89" s="89">
        <f t="shared" si="732"/>
        <v>1.3490117867542126</v>
      </c>
      <c r="HG89" s="89">
        <f t="shared" si="732"/>
        <v>1.3508508112682172</v>
      </c>
      <c r="HH89" s="89">
        <f t="shared" si="732"/>
        <v>1.3526923428108455</v>
      </c>
      <c r="HI89" s="89">
        <f t="shared" si="732"/>
        <v>1.3545363847997749</v>
      </c>
      <c r="HJ89" s="89">
        <f t="shared" si="732"/>
        <v>1.356382940657342</v>
      </c>
      <c r="HK89" s="89">
        <f t="shared" si="732"/>
        <v>1.3582320138105486</v>
      </c>
      <c r="HL89" s="89">
        <f t="shared" ref="HL89:JW89" si="733">+HK89*(1+HK72)^(0.0833333333333333)</f>
        <v>1.3600836076910685</v>
      </c>
      <c r="HM89" s="89">
        <f t="shared" si="733"/>
        <v>1.3619377257352538</v>
      </c>
      <c r="HN89" s="89">
        <f t="shared" si="733"/>
        <v>1.3637943713841412</v>
      </c>
      <c r="HO89" s="89">
        <f t="shared" si="733"/>
        <v>1.3656535480834577</v>
      </c>
      <c r="HP89" s="89">
        <f t="shared" si="733"/>
        <v>1.3675152592836286</v>
      </c>
      <c r="HQ89" s="89">
        <f t="shared" si="733"/>
        <v>1.3693795084397824</v>
      </c>
      <c r="HR89" s="89">
        <f t="shared" si="733"/>
        <v>1.3712462990117578</v>
      </c>
      <c r="HS89" s="89">
        <f t="shared" si="733"/>
        <v>1.37311563446411</v>
      </c>
      <c r="HT89" s="89">
        <f t="shared" si="733"/>
        <v>1.3749875182661175</v>
      </c>
      <c r="HU89" s="89">
        <f t="shared" si="733"/>
        <v>1.3768619538917881</v>
      </c>
      <c r="HV89" s="89">
        <f t="shared" si="733"/>
        <v>1.3787389448198657</v>
      </c>
      <c r="HW89" s="89">
        <f t="shared" si="733"/>
        <v>1.380618494533836</v>
      </c>
      <c r="HX89" s="89">
        <f t="shared" si="733"/>
        <v>1.3825006065219341</v>
      </c>
      <c r="HY89" s="89">
        <f t="shared" si="733"/>
        <v>1.3843852842771502</v>
      </c>
      <c r="HZ89" s="89">
        <f t="shared" si="733"/>
        <v>1.3862725312972364</v>
      </c>
      <c r="IA89" s="89">
        <f t="shared" si="733"/>
        <v>1.3881623510847125</v>
      </c>
      <c r="IB89" s="89">
        <f t="shared" si="733"/>
        <v>1.390054747146874</v>
      </c>
      <c r="IC89" s="89">
        <f t="shared" si="733"/>
        <v>1.3919497229957969</v>
      </c>
      <c r="ID89" s="89">
        <f t="shared" si="733"/>
        <v>1.3938472821483454</v>
      </c>
      <c r="IE89" s="89">
        <f t="shared" si="733"/>
        <v>1.3957474281261777</v>
      </c>
      <c r="IF89" s="89">
        <f t="shared" si="733"/>
        <v>1.3976501644557533</v>
      </c>
      <c r="IG89" s="89">
        <f t="shared" si="733"/>
        <v>1.3995554946683388</v>
      </c>
      <c r="IH89" s="89">
        <f t="shared" si="733"/>
        <v>1.4014634223000149</v>
      </c>
      <c r="II89" s="89">
        <f t="shared" si="733"/>
        <v>1.4033739508916825</v>
      </c>
      <c r="IJ89" s="89">
        <f t="shared" si="733"/>
        <v>1.4052870839890699</v>
      </c>
      <c r="IK89" s="89">
        <f t="shared" si="733"/>
        <v>1.4072028251427391</v>
      </c>
      <c r="IL89" s="89">
        <f t="shared" si="733"/>
        <v>1.4091211779080923</v>
      </c>
      <c r="IM89" s="89">
        <f t="shared" si="733"/>
        <v>1.4110421458453786</v>
      </c>
      <c r="IN89" s="89">
        <f t="shared" si="733"/>
        <v>1.4129657325197003</v>
      </c>
      <c r="IO89" s="89">
        <f t="shared" si="733"/>
        <v>1.4148919415010199</v>
      </c>
      <c r="IP89" s="89">
        <f t="shared" si="733"/>
        <v>1.4168207763641671</v>
      </c>
      <c r="IQ89" s="89">
        <f t="shared" si="733"/>
        <v>1.4187522406888442</v>
      </c>
      <c r="IR89" s="89">
        <f t="shared" si="733"/>
        <v>1.420686338059634</v>
      </c>
      <c r="IS89" s="89">
        <f t="shared" si="733"/>
        <v>1.4226230720660056</v>
      </c>
      <c r="IT89" s="89">
        <f t="shared" si="733"/>
        <v>1.4245624463023216</v>
      </c>
      <c r="IU89" s="89">
        <f t="shared" si="733"/>
        <v>1.4265044643678448</v>
      </c>
      <c r="IV89" s="89">
        <f t="shared" si="733"/>
        <v>1.4284491298667441</v>
      </c>
      <c r="IW89" s="89">
        <f t="shared" si="733"/>
        <v>1.4303964464081023</v>
      </c>
      <c r="IX89" s="89">
        <f t="shared" si="733"/>
        <v>1.4323464176059215</v>
      </c>
      <c r="IY89" s="89">
        <f t="shared" si="733"/>
        <v>1.4342990470791315</v>
      </c>
      <c r="IZ89" s="89">
        <f t="shared" si="733"/>
        <v>1.4362543384515949</v>
      </c>
      <c r="JA89" s="89">
        <f t="shared" si="733"/>
        <v>1.4382122953521146</v>
      </c>
      <c r="JB89" s="89">
        <f t="shared" si="733"/>
        <v>1.4401729214144405</v>
      </c>
      <c r="JC89" s="89">
        <f t="shared" si="733"/>
        <v>1.4421362202772765</v>
      </c>
      <c r="JD89" s="89">
        <f t="shared" si="733"/>
        <v>1.4441021955842863</v>
      </c>
      <c r="JE89" s="89">
        <f t="shared" si="733"/>
        <v>1.4460708509841009</v>
      </c>
      <c r="JF89" s="89">
        <f t="shared" si="733"/>
        <v>1.4480421901303258</v>
      </c>
      <c r="JG89" s="89">
        <f t="shared" si="733"/>
        <v>1.4500162166815465</v>
      </c>
      <c r="JH89" s="89">
        <f t="shared" si="733"/>
        <v>1.4519929343013365</v>
      </c>
      <c r="JI89" s="89">
        <f t="shared" si="733"/>
        <v>1.4539723466582635</v>
      </c>
      <c r="JJ89" s="89">
        <f t="shared" si="733"/>
        <v>1.4559544574258965</v>
      </c>
      <c r="JK89" s="89">
        <f t="shared" si="733"/>
        <v>1.457939270282812</v>
      </c>
      <c r="JL89" s="89">
        <f t="shared" si="733"/>
        <v>1.4599267889126017</v>
      </c>
      <c r="JM89" s="89">
        <f t="shared" si="733"/>
        <v>1.4619170170038789</v>
      </c>
      <c r="JN89" s="89">
        <f t="shared" si="733"/>
        <v>1.463909958250285</v>
      </c>
      <c r="JO89" s="89">
        <f t="shared" si="733"/>
        <v>1.4659056163504971</v>
      </c>
      <c r="JP89" s="89">
        <f t="shared" si="733"/>
        <v>1.4679039950082342</v>
      </c>
      <c r="JQ89" s="89">
        <f t="shared" si="733"/>
        <v>1.4699050979322648</v>
      </c>
      <c r="JR89" s="89">
        <f t="shared" si="733"/>
        <v>1.4719089288364127</v>
      </c>
      <c r="JS89" s="89">
        <f t="shared" si="733"/>
        <v>1.4739154914395647</v>
      </c>
      <c r="JT89" s="89">
        <f t="shared" si="733"/>
        <v>1.4759247894656777</v>
      </c>
      <c r="JU89" s="89">
        <f t="shared" si="733"/>
        <v>1.4779368266437851</v>
      </c>
      <c r="JV89" s="89">
        <f t="shared" si="733"/>
        <v>1.4799516067080036</v>
      </c>
      <c r="JW89" s="89">
        <f t="shared" si="733"/>
        <v>1.4819691333975404</v>
      </c>
      <c r="JX89" s="89">
        <f t="shared" ref="JX89:MI89" si="734">+JW89*(1+JW72)^(0.0833333333333333)</f>
        <v>1.4839894104567006</v>
      </c>
      <c r="JY89" s="89">
        <f t="shared" si="734"/>
        <v>1.4860124416348932</v>
      </c>
      <c r="JZ89" s="89">
        <f t="shared" si="734"/>
        <v>1.4880382306866387</v>
      </c>
      <c r="KA89" s="89">
        <f t="shared" si="734"/>
        <v>1.490066781371576</v>
      </c>
      <c r="KB89" s="89">
        <f t="shared" si="734"/>
        <v>1.4920980974544691</v>
      </c>
      <c r="KC89" s="89">
        <f t="shared" si="734"/>
        <v>1.4941321827052145</v>
      </c>
      <c r="KD89" s="89">
        <f t="shared" si="734"/>
        <v>1.4961690408988477</v>
      </c>
      <c r="KE89" s="89">
        <f t="shared" si="734"/>
        <v>1.4982086758155506</v>
      </c>
      <c r="KF89" s="89">
        <f t="shared" si="734"/>
        <v>1.5002510912406586</v>
      </c>
      <c r="KG89" s="89">
        <f t="shared" si="734"/>
        <v>1.5022962909646669</v>
      </c>
      <c r="KH89" s="89">
        <f t="shared" si="734"/>
        <v>1.5043442787832386</v>
      </c>
      <c r="KI89" s="89">
        <f t="shared" si="734"/>
        <v>1.5063950584972108</v>
      </c>
      <c r="KJ89" s="89">
        <f t="shared" si="734"/>
        <v>1.5084486339126022</v>
      </c>
      <c r="KK89" s="89">
        <f t="shared" si="734"/>
        <v>1.51050500884062</v>
      </c>
      <c r="KL89" s="89">
        <f t="shared" si="734"/>
        <v>1.5125641870976672</v>
      </c>
      <c r="KM89" s="89">
        <f t="shared" si="734"/>
        <v>1.5146261725053489</v>
      </c>
      <c r="KN89" s="89">
        <f t="shared" si="734"/>
        <v>1.5166909688904806</v>
      </c>
      <c r="KO89" s="89">
        <f t="shared" si="734"/>
        <v>1.5187585800850945</v>
      </c>
      <c r="KP89" s="89">
        <f t="shared" si="734"/>
        <v>1.5208290099264463</v>
      </c>
      <c r="KQ89" s="89">
        <f t="shared" si="734"/>
        <v>1.5229022622570234</v>
      </c>
      <c r="KR89" s="89">
        <f t="shared" si="734"/>
        <v>1.524978340924551</v>
      </c>
      <c r="KS89" s="89">
        <f t="shared" si="734"/>
        <v>1.5270572497819999</v>
      </c>
      <c r="KT89" s="89">
        <f t="shared" si="734"/>
        <v>1.5291389926875933</v>
      </c>
      <c r="KU89" s="89">
        <f t="shared" si="734"/>
        <v>1.5312235735048143</v>
      </c>
      <c r="KV89" s="89">
        <f t="shared" si="734"/>
        <v>1.5333109961024125</v>
      </c>
      <c r="KW89" s="89">
        <f t="shared" si="734"/>
        <v>1.5354012643544117</v>
      </c>
      <c r="KX89" s="89">
        <f t="shared" si="734"/>
        <v>1.537494382140117</v>
      </c>
      <c r="KY89" s="89">
        <f t="shared" si="734"/>
        <v>1.539590353344122</v>
      </c>
      <c r="KZ89" s="89">
        <f t="shared" si="734"/>
        <v>1.5416891818563154</v>
      </c>
      <c r="LA89" s="89">
        <f t="shared" si="734"/>
        <v>1.5437908715718893</v>
      </c>
      <c r="LB89" s="89">
        <f t="shared" si="734"/>
        <v>1.5458954263913458</v>
      </c>
      <c r="LC89" s="89">
        <f t="shared" si="734"/>
        <v>1.5480028502205041</v>
      </c>
      <c r="LD89" s="89">
        <f t="shared" si="734"/>
        <v>1.5501131469705081</v>
      </c>
      <c r="LE89" s="89">
        <f t="shared" si="734"/>
        <v>1.5522263205578335</v>
      </c>
      <c r="LF89" s="89">
        <f t="shared" si="734"/>
        <v>1.5543423749042951</v>
      </c>
      <c r="LG89" s="89">
        <f t="shared" si="734"/>
        <v>1.5564613139370538</v>
      </c>
      <c r="LH89" s="89">
        <f t="shared" si="734"/>
        <v>1.5585831415886247</v>
      </c>
      <c r="LI89" s="89">
        <f t="shared" si="734"/>
        <v>1.5607078617968833</v>
      </c>
      <c r="LJ89" s="89">
        <f t="shared" si="734"/>
        <v>1.5628354785050738</v>
      </c>
      <c r="LK89" s="89">
        <f t="shared" si="734"/>
        <v>1.5649659956618156</v>
      </c>
      <c r="LL89" s="89">
        <f t="shared" si="734"/>
        <v>1.5670994172211115</v>
      </c>
      <c r="LM89" s="89">
        <f t="shared" si="734"/>
        <v>1.5692357471423539</v>
      </c>
      <c r="LN89" s="89">
        <f t="shared" si="734"/>
        <v>1.5713749893903335</v>
      </c>
      <c r="LO89" s="89">
        <f t="shared" si="734"/>
        <v>1.5735171479352454</v>
      </c>
      <c r="LP89" s="89">
        <f t="shared" si="734"/>
        <v>1.5756622267526974</v>
      </c>
      <c r="LQ89" s="89">
        <f t="shared" si="734"/>
        <v>1.5778102298237167</v>
      </c>
      <c r="LR89" s="89">
        <f t="shared" si="734"/>
        <v>1.5799611611347577</v>
      </c>
      <c r="LS89" s="89">
        <f t="shared" si="734"/>
        <v>1.5821150246777094</v>
      </c>
      <c r="LT89" s="89">
        <f t="shared" si="734"/>
        <v>1.5842718244499026</v>
      </c>
      <c r="LU89" s="89">
        <f t="shared" si="734"/>
        <v>1.5864315644541171</v>
      </c>
      <c r="LV89" s="89">
        <f t="shared" si="734"/>
        <v>1.5885942486985902</v>
      </c>
      <c r="LW89" s="89">
        <f t="shared" si="734"/>
        <v>1.5907598811970227</v>
      </c>
      <c r="LX89" s="89">
        <f t="shared" si="734"/>
        <v>1.5929284659685874</v>
      </c>
      <c r="LY89" s="89">
        <f t="shared" si="734"/>
        <v>1.595100007037936</v>
      </c>
      <c r="LZ89" s="89">
        <f t="shared" si="734"/>
        <v>1.5972745084352067</v>
      </c>
      <c r="MA89" s="89">
        <f t="shared" si="734"/>
        <v>1.599451974196032</v>
      </c>
      <c r="MB89" s="89">
        <f t="shared" si="734"/>
        <v>1.6016324083615456</v>
      </c>
      <c r="MC89" s="89">
        <f t="shared" si="734"/>
        <v>1.6038158149783908</v>
      </c>
      <c r="MD89" s="89">
        <f t="shared" si="734"/>
        <v>1.6060021980987267</v>
      </c>
      <c r="ME89" s="89">
        <f t="shared" si="734"/>
        <v>1.6081915617802369</v>
      </c>
      <c r="MF89" s="89">
        <f t="shared" si="734"/>
        <v>1.6103839100861366</v>
      </c>
      <c r="MG89" s="89">
        <f t="shared" si="734"/>
        <v>1.6125792470851799</v>
      </c>
      <c r="MH89" s="89">
        <f t="shared" si="734"/>
        <v>1.6147775768516677</v>
      </c>
      <c r="MI89" s="89">
        <f t="shared" si="734"/>
        <v>1.6169789034654551</v>
      </c>
      <c r="MJ89" s="89">
        <f t="shared" ref="MJ89:OM89" si="735">+MI89*(1+MI72)^(0.0833333333333333)</f>
        <v>1.6191832310119594</v>
      </c>
      <c r="MK89" s="89">
        <f t="shared" si="735"/>
        <v>1.6213905635821666</v>
      </c>
      <c r="ML89" s="89">
        <f t="shared" si="735"/>
        <v>1.6236009052726403</v>
      </c>
      <c r="MM89" s="89">
        <f t="shared" si="735"/>
        <v>1.6258142601855285</v>
      </c>
      <c r="MN89" s="89">
        <f t="shared" si="735"/>
        <v>1.6280306324285712</v>
      </c>
      <c r="MO89" s="89">
        <f t="shared" si="735"/>
        <v>1.6302500261151083</v>
      </c>
      <c r="MP89" s="89">
        <f t="shared" si="735"/>
        <v>1.6324724453640873</v>
      </c>
      <c r="MQ89" s="89">
        <f t="shared" si="735"/>
        <v>1.634697894300071</v>
      </c>
      <c r="MR89" s="89">
        <f t="shared" si="735"/>
        <v>1.6369263770532445</v>
      </c>
      <c r="MS89" s="89">
        <f t="shared" si="735"/>
        <v>1.6391578977594237</v>
      </c>
      <c r="MT89" s="89">
        <f t="shared" si="735"/>
        <v>1.641392460560062</v>
      </c>
      <c r="MU89" s="89">
        <f t="shared" si="735"/>
        <v>1.6436300696022597</v>
      </c>
      <c r="MV89" s="89">
        <f t="shared" si="735"/>
        <v>1.6458707290387693</v>
      </c>
      <c r="MW89" s="89">
        <f t="shared" si="735"/>
        <v>1.6481144430280055</v>
      </c>
      <c r="MX89" s="89">
        <f t="shared" si="735"/>
        <v>1.6503612157340513</v>
      </c>
      <c r="MY89" s="89">
        <f t="shared" si="735"/>
        <v>1.6526110513266667</v>
      </c>
      <c r="MZ89" s="89">
        <f t="shared" si="735"/>
        <v>1.6548639539812959</v>
      </c>
      <c r="NA89" s="89">
        <f t="shared" si="735"/>
        <v>1.6571199278790754</v>
      </c>
      <c r="NB89" s="89">
        <f t="shared" si="735"/>
        <v>1.659378977206841</v>
      </c>
      <c r="NC89" s="89">
        <f t="shared" si="735"/>
        <v>1.661641106157137</v>
      </c>
      <c r="ND89" s="89">
        <f t="shared" si="735"/>
        <v>1.6639063189282226</v>
      </c>
      <c r="NE89" s="89">
        <f t="shared" si="735"/>
        <v>1.6661746197240803</v>
      </c>
      <c r="NF89" s="89">
        <f t="shared" si="735"/>
        <v>1.6684460127544238</v>
      </c>
      <c r="NG89" s="89">
        <f t="shared" si="735"/>
        <v>1.6707205022347056</v>
      </c>
      <c r="NH89" s="89">
        <f t="shared" si="735"/>
        <v>1.6729980923861247</v>
      </c>
      <c r="NI89" s="89">
        <f t="shared" si="735"/>
        <v>1.6752787874356347</v>
      </c>
      <c r="NJ89" s="89">
        <f t="shared" si="735"/>
        <v>1.6775625916159516</v>
      </c>
      <c r="NK89" s="89">
        <f t="shared" si="735"/>
        <v>1.6798495091655614</v>
      </c>
      <c r="NL89" s="89">
        <f t="shared" si="735"/>
        <v>1.6821395443287286</v>
      </c>
      <c r="NM89" s="89">
        <f t="shared" si="735"/>
        <v>1.6844327013555032</v>
      </c>
      <c r="NN89" s="89">
        <f t="shared" si="735"/>
        <v>1.686728984501729</v>
      </c>
      <c r="NO89" s="89">
        <f t="shared" si="735"/>
        <v>1.6890283980290519</v>
      </c>
      <c r="NP89" s="89">
        <f t="shared" si="735"/>
        <v>1.6913309462049273</v>
      </c>
      <c r="NQ89" s="89">
        <f t="shared" si="735"/>
        <v>1.693636633302628</v>
      </c>
      <c r="NR89" s="89">
        <f t="shared" si="735"/>
        <v>1.6959454636012525</v>
      </c>
      <c r="NS89" s="89">
        <f t="shared" si="735"/>
        <v>1.6982574413857328</v>
      </c>
      <c r="NT89" s="89">
        <f t="shared" si="735"/>
        <v>1.7005725709468418</v>
      </c>
      <c r="NU89" s="89">
        <f t="shared" si="735"/>
        <v>1.7028908565812022</v>
      </c>
      <c r="NV89" s="89">
        <f t="shared" si="735"/>
        <v>1.7052123025912937</v>
      </c>
      <c r="NW89" s="89">
        <f t="shared" si="735"/>
        <v>1.7075369132854619</v>
      </c>
      <c r="NX89" s="89">
        <f t="shared" si="735"/>
        <v>1.7098646929779249</v>
      </c>
      <c r="NY89" s="89">
        <f t="shared" si="735"/>
        <v>1.7121956459887826</v>
      </c>
      <c r="NZ89" s="89">
        <f t="shared" si="735"/>
        <v>1.7145297766440242</v>
      </c>
      <c r="OA89" s="89">
        <f t="shared" si="735"/>
        <v>1.7168670892755362</v>
      </c>
      <c r="OB89" s="89">
        <f t="shared" si="735"/>
        <v>1.7192075882211104</v>
      </c>
      <c r="OC89" s="89">
        <f t="shared" si="735"/>
        <v>1.7215512778244522</v>
      </c>
      <c r="OD89" s="89">
        <f t="shared" si="735"/>
        <v>1.7238981624351883</v>
      </c>
      <c r="OE89" s="89">
        <f t="shared" si="735"/>
        <v>1.7262482464088753</v>
      </c>
      <c r="OF89" s="89">
        <f t="shared" si="735"/>
        <v>1.7286015341070069</v>
      </c>
      <c r="OG89" s="89">
        <f t="shared" si="735"/>
        <v>1.7309580298970233</v>
      </c>
      <c r="OH89" s="89">
        <f t="shared" si="735"/>
        <v>1.7333177381523179</v>
      </c>
      <c r="OI89" s="89">
        <f t="shared" si="735"/>
        <v>1.7356806632522466</v>
      </c>
      <c r="OJ89" s="89">
        <f t="shared" si="735"/>
        <v>1.7380468095821349</v>
      </c>
      <c r="OK89" s="89">
        <f t="shared" si="735"/>
        <v>1.740416181533287</v>
      </c>
      <c r="OL89" s="89">
        <f t="shared" si="735"/>
        <v>1.7427887835029932</v>
      </c>
      <c r="OM89" s="89">
        <f t="shared" si="735"/>
        <v>1.7451646198945385</v>
      </c>
      <c r="ON89" s="85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CM90" si="736">+H90*(1+H73)^(0.0833333333333333)</f>
        <v>1.0019326849220584</v>
      </c>
      <c r="J90" s="89">
        <f t="shared" si="736"/>
        <v>1.0038691051151249</v>
      </c>
      <c r="K90" s="89">
        <f t="shared" si="736"/>
        <v>1.0058092677983013</v>
      </c>
      <c r="L90" s="89">
        <f t="shared" si="736"/>
        <v>1.0077531802046418</v>
      </c>
      <c r="M90" s="89">
        <f t="shared" si="736"/>
        <v>1.0097008495811797</v>
      </c>
      <c r="N90" s="89">
        <f t="shared" si="736"/>
        <v>1.0116522831889547</v>
      </c>
      <c r="O90" s="89">
        <f t="shared" si="736"/>
        <v>1.0136074883030399</v>
      </c>
      <c r="P90" s="89">
        <f t="shared" si="736"/>
        <v>1.0155664722125688</v>
      </c>
      <c r="Q90" s="89">
        <f t="shared" si="736"/>
        <v>1.017529242220762</v>
      </c>
      <c r="R90" s="89">
        <f t="shared" si="736"/>
        <v>1.0194958056449557</v>
      </c>
      <c r="S90" s="89">
        <f t="shared" si="736"/>
        <v>1.0214661698166274</v>
      </c>
      <c r="T90" s="89">
        <f t="shared" si="736"/>
        <v>1.0234403420814249</v>
      </c>
      <c r="U90" s="89">
        <f t="shared" si="736"/>
        <v>1.0260836796930064</v>
      </c>
      <c r="V90" s="89">
        <f t="shared" si="736"/>
        <v>1.0287338445063714</v>
      </c>
      <c r="W90" s="89">
        <f t="shared" si="736"/>
        <v>1.0313908541547894</v>
      </c>
      <c r="X90" s="89">
        <f t="shared" si="736"/>
        <v>1.0340547263170727</v>
      </c>
      <c r="Y90" s="89">
        <f t="shared" si="736"/>
        <v>1.0367254787176949</v>
      </c>
      <c r="Z90" s="89">
        <f t="shared" si="736"/>
        <v>1.0394031291269077</v>
      </c>
      <c r="AA90" s="89">
        <f t="shared" si="736"/>
        <v>1.0420876953608602</v>
      </c>
      <c r="AB90" s="89">
        <f t="shared" si="736"/>
        <v>1.0447791952817167</v>
      </c>
      <c r="AC90" s="89">
        <f t="shared" si="736"/>
        <v>1.047477646797776</v>
      </c>
      <c r="AD90" s="89">
        <f t="shared" si="736"/>
        <v>1.0501830678635904</v>
      </c>
      <c r="AE90" s="89">
        <f t="shared" si="736"/>
        <v>1.0528954764800851</v>
      </c>
      <c r="AF90" s="89">
        <f t="shared" si="736"/>
        <v>1.0556148906946776</v>
      </c>
      <c r="AG90" s="89">
        <f t="shared" si="736"/>
        <v>1.0583030268757172</v>
      </c>
      <c r="AH90" s="89">
        <f t="shared" si="736"/>
        <v>1.0609980084282948</v>
      </c>
      <c r="AI90" s="89">
        <f t="shared" si="736"/>
        <v>1.0636998527842325</v>
      </c>
      <c r="AJ90" s="89">
        <f t="shared" si="736"/>
        <v>1.0664085774197425</v>
      </c>
      <c r="AK90" s="89">
        <f t="shared" si="736"/>
        <v>1.0691241998555405</v>
      </c>
      <c r="AL90" s="89">
        <f t="shared" si="736"/>
        <v>1.0718467376569591</v>
      </c>
      <c r="AM90" s="89">
        <f t="shared" si="736"/>
        <v>1.0745762084340613</v>
      </c>
      <c r="AN90" s="89">
        <f t="shared" si="736"/>
        <v>1.0773126298417539</v>
      </c>
      <c r="AO90" s="89">
        <f t="shared" si="736"/>
        <v>1.0800560195799025</v>
      </c>
      <c r="AP90" s="89">
        <f t="shared" si="736"/>
        <v>1.0828063953934455</v>
      </c>
      <c r="AQ90" s="89">
        <f t="shared" si="736"/>
        <v>1.0855637750725089</v>
      </c>
      <c r="AR90" s="89">
        <f t="shared" si="736"/>
        <v>1.0883281764525217</v>
      </c>
      <c r="AS90" s="89">
        <f t="shared" si="736"/>
        <v>1.0909221419422648</v>
      </c>
      <c r="AT90" s="89">
        <f t="shared" si="736"/>
        <v>1.0935222899944992</v>
      </c>
      <c r="AU90" s="89">
        <f t="shared" si="736"/>
        <v>1.0961286353449951</v>
      </c>
      <c r="AV90" s="89">
        <f t="shared" si="736"/>
        <v>1.098741192764644</v>
      </c>
      <c r="AW90" s="89">
        <f t="shared" si="736"/>
        <v>1.1013599770595437</v>
      </c>
      <c r="AX90" s="89">
        <f t="shared" si="736"/>
        <v>1.1039850030710809</v>
      </c>
      <c r="AY90" s="89">
        <f t="shared" si="736"/>
        <v>1.106616285676016</v>
      </c>
      <c r="AZ90" s="89">
        <f t="shared" si="736"/>
        <v>1.1092538397865674</v>
      </c>
      <c r="BA90" s="89">
        <f t="shared" si="736"/>
        <v>1.1118976803504959</v>
      </c>
      <c r="BB90" s="89">
        <f t="shared" si="736"/>
        <v>1.1145478223511889</v>
      </c>
      <c r="BC90" s="89">
        <f t="shared" si="736"/>
        <v>1.1172042808077465</v>
      </c>
      <c r="BD90" s="89">
        <f t="shared" si="736"/>
        <v>1.1198670707750658</v>
      </c>
      <c r="BE90" s="89">
        <f t="shared" si="736"/>
        <v>1.122444250977471</v>
      </c>
      <c r="BF90" s="89">
        <f t="shared" si="736"/>
        <v>1.1250273621139746</v>
      </c>
      <c r="BG90" s="89">
        <f t="shared" si="736"/>
        <v>1.1276164178335948</v>
      </c>
      <c r="BH90" s="89">
        <f t="shared" si="736"/>
        <v>1.1302114318167604</v>
      </c>
      <c r="BI90" s="89">
        <f t="shared" si="736"/>
        <v>1.1328124177753836</v>
      </c>
      <c r="BJ90" s="89">
        <f t="shared" si="736"/>
        <v>1.1354193894529319</v>
      </c>
      <c r="BK90" s="89">
        <f t="shared" si="736"/>
        <v>1.1380323606245013</v>
      </c>
      <c r="BL90" s="89">
        <f t="shared" si="736"/>
        <v>1.1406513450968889</v>
      </c>
      <c r="BM90" s="89">
        <f t="shared" si="736"/>
        <v>1.1432763567086655</v>
      </c>
      <c r="BN90" s="89">
        <f t="shared" si="736"/>
        <v>1.1459074093302488</v>
      </c>
      <c r="BO90" s="89">
        <f t="shared" si="736"/>
        <v>1.1485445168639774</v>
      </c>
      <c r="BP90" s="89">
        <f t="shared" si="736"/>
        <v>1.1511876932441834</v>
      </c>
      <c r="BQ90" s="89">
        <f t="shared" si="736"/>
        <v>1.1538465322132934</v>
      </c>
      <c r="BR90" s="89">
        <f t="shared" si="736"/>
        <v>1.1565115121659331</v>
      </c>
      <c r="BS90" s="89">
        <f t="shared" si="736"/>
        <v>1.1591826472856159</v>
      </c>
      <c r="BT90" s="89">
        <f t="shared" si="736"/>
        <v>1.1618599517886143</v>
      </c>
      <c r="BU90" s="89">
        <f t="shared" si="736"/>
        <v>1.1645434399240358</v>
      </c>
      <c r="BV90" s="89">
        <f t="shared" si="736"/>
        <v>1.1672331259738975</v>
      </c>
      <c r="BW90" s="89">
        <f t="shared" si="736"/>
        <v>1.1699290242532037</v>
      </c>
      <c r="BX90" s="89">
        <f t="shared" si="736"/>
        <v>1.172631149110021</v>
      </c>
      <c r="BY90" s="89">
        <f t="shared" si="736"/>
        <v>1.175339514925555</v>
      </c>
      <c r="BZ90" s="89">
        <f t="shared" si="736"/>
        <v>1.1780541361142269</v>
      </c>
      <c r="CA90" s="89">
        <f t="shared" si="736"/>
        <v>1.18077502712375</v>
      </c>
      <c r="CB90" s="89">
        <f t="shared" si="736"/>
        <v>1.1835022024352069</v>
      </c>
      <c r="CC90" s="89">
        <f t="shared" si="736"/>
        <v>1.1862112521991084</v>
      </c>
      <c r="CD90" s="89">
        <f t="shared" si="736"/>
        <v>1.1889265030081859</v>
      </c>
      <c r="CE90" s="89">
        <f t="shared" si="736"/>
        <v>1.1916479690567012</v>
      </c>
      <c r="CF90" s="89">
        <f t="shared" si="736"/>
        <v>1.1943756645714068</v>
      </c>
      <c r="CG90" s="89">
        <f t="shared" si="736"/>
        <v>1.1971096038116205</v>
      </c>
      <c r="CH90" s="89">
        <f t="shared" si="736"/>
        <v>1.1998498010692995</v>
      </c>
      <c r="CI90" s="89">
        <f t="shared" si="736"/>
        <v>1.2025962706691158</v>
      </c>
      <c r="CJ90" s="89">
        <f t="shared" si="736"/>
        <v>1.2053490269685307</v>
      </c>
      <c r="CK90" s="89">
        <f t="shared" si="736"/>
        <v>1.2081080843578698</v>
      </c>
      <c r="CL90" s="89">
        <f t="shared" si="736"/>
        <v>1.2108734572603983</v>
      </c>
      <c r="CM90" s="89">
        <f t="shared" si="736"/>
        <v>1.2136451601323965</v>
      </c>
      <c r="CN90" s="89">
        <f t="shared" ref="CN90:EY90" si="737">+CM90*(1+CM73)^(0.0833333333333333)</f>
        <v>1.2164232074632353</v>
      </c>
      <c r="CO90" s="89">
        <f t="shared" si="737"/>
        <v>1.2192424147741963</v>
      </c>
      <c r="CP90" s="89">
        <f t="shared" si="737"/>
        <v>1.222068155937696</v>
      </c>
      <c r="CQ90" s="89">
        <f t="shared" si="737"/>
        <v>1.2249004460967248</v>
      </c>
      <c r="CR90" s="89">
        <f t="shared" si="737"/>
        <v>1.2277393004293684</v>
      </c>
      <c r="CS90" s="89">
        <f t="shared" si="737"/>
        <v>1.23058473414889</v>
      </c>
      <c r="CT90" s="89">
        <f t="shared" si="737"/>
        <v>1.2334367625038114</v>
      </c>
      <c r="CU90" s="89">
        <f t="shared" si="737"/>
        <v>1.2362954007779945</v>
      </c>
      <c r="CV90" s="89">
        <f t="shared" si="737"/>
        <v>1.2391606642907231</v>
      </c>
      <c r="CW90" s="89">
        <f t="shared" si="737"/>
        <v>1.2420325683967859</v>
      </c>
      <c r="CX90" s="89">
        <f t="shared" si="737"/>
        <v>1.2449111284865577</v>
      </c>
      <c r="CY90" s="89">
        <f t="shared" si="737"/>
        <v>1.2477963599860826</v>
      </c>
      <c r="CZ90" s="89">
        <f t="shared" si="737"/>
        <v>1.2506882783571562</v>
      </c>
      <c r="DA90" s="89">
        <f t="shared" si="737"/>
        <v>1.2535820777714333</v>
      </c>
      <c r="DB90" s="89">
        <f t="shared" si="737"/>
        <v>1.2564825727590156</v>
      </c>
      <c r="DC90" s="89">
        <f t="shared" si="737"/>
        <v>1.2593897788118902</v>
      </c>
      <c r="DD90" s="89">
        <f t="shared" si="737"/>
        <v>1.2623037114578883</v>
      </c>
      <c r="DE90" s="89">
        <f t="shared" si="737"/>
        <v>1.2652243862607695</v>
      </c>
      <c r="DF90" s="89">
        <f t="shared" si="737"/>
        <v>1.2681518188203036</v>
      </c>
      <c r="DG90" s="89">
        <f t="shared" si="737"/>
        <v>1.271086024772355</v>
      </c>
      <c r="DH90" s="89">
        <f t="shared" si="737"/>
        <v>1.2740270197889658</v>
      </c>
      <c r="DI90" s="89">
        <f t="shared" si="737"/>
        <v>1.2769748195784394</v>
      </c>
      <c r="DJ90" s="89">
        <f t="shared" si="737"/>
        <v>1.2799294398854246</v>
      </c>
      <c r="DK90" s="89">
        <f t="shared" si="737"/>
        <v>1.2828908964909997</v>
      </c>
      <c r="DL90" s="89">
        <f t="shared" si="737"/>
        <v>1.2858592052127569</v>
      </c>
      <c r="DM90" s="89">
        <f t="shared" si="737"/>
        <v>1.288834381904886</v>
      </c>
      <c r="DN90" s="89">
        <f t="shared" si="737"/>
        <v>1.2918164424582601</v>
      </c>
      <c r="DO90" s="89">
        <f t="shared" si="737"/>
        <v>1.2948054028005203</v>
      </c>
      <c r="DP90" s="89">
        <f t="shared" si="737"/>
        <v>1.2978012788961599</v>
      </c>
      <c r="DQ90" s="89">
        <f t="shared" si="737"/>
        <v>1.3008040867466106</v>
      </c>
      <c r="DR90" s="89">
        <f t="shared" si="737"/>
        <v>1.3038138423903278</v>
      </c>
      <c r="DS90" s="89">
        <f t="shared" si="737"/>
        <v>1.3068305619028759</v>
      </c>
      <c r="DT90" s="89">
        <f t="shared" si="737"/>
        <v>1.3098542613970148</v>
      </c>
      <c r="DU90" s="89">
        <f t="shared" si="737"/>
        <v>1.3128849570227847</v>
      </c>
      <c r="DV90" s="89">
        <f t="shared" si="737"/>
        <v>1.3159226649675941</v>
      </c>
      <c r="DW90" s="89">
        <f t="shared" si="737"/>
        <v>1.3189674014563051</v>
      </c>
      <c r="DX90" s="89">
        <f t="shared" si="737"/>
        <v>1.3220191827513199</v>
      </c>
      <c r="DY90" s="89">
        <f t="shared" si="737"/>
        <v>1.3250780251526686</v>
      </c>
      <c r="DZ90" s="89">
        <f t="shared" si="737"/>
        <v>1.3281439449980956</v>
      </c>
      <c r="EA90" s="89">
        <f t="shared" si="737"/>
        <v>1.3312169586631468</v>
      </c>
      <c r="EB90" s="89">
        <f t="shared" si="737"/>
        <v>1.3342970825612577</v>
      </c>
      <c r="EC90" s="89">
        <f t="shared" si="737"/>
        <v>1.3373843331438402</v>
      </c>
      <c r="ED90" s="89">
        <f t="shared" si="737"/>
        <v>1.3404787269003711</v>
      </c>
      <c r="EE90" s="89">
        <f t="shared" si="737"/>
        <v>1.34358028035848</v>
      </c>
      <c r="EF90" s="89">
        <f t="shared" si="737"/>
        <v>1.3466890100840376</v>
      </c>
      <c r="EG90" s="89">
        <f t="shared" si="737"/>
        <v>1.3498049326812442</v>
      </c>
      <c r="EH90" s="89">
        <f t="shared" si="737"/>
        <v>1.352928064792718</v>
      </c>
      <c r="EI90" s="89">
        <f t="shared" si="737"/>
        <v>1.3560584230995847</v>
      </c>
      <c r="EJ90" s="89">
        <f t="shared" si="737"/>
        <v>1.3591960243215659</v>
      </c>
      <c r="EK90" s="89">
        <f t="shared" si="737"/>
        <v>1.3623408852170689</v>
      </c>
      <c r="EL90" s="89">
        <f t="shared" si="737"/>
        <v>1.365493022583276</v>
      </c>
      <c r="EM90" s="89">
        <f t="shared" si="737"/>
        <v>1.3686524532562341</v>
      </c>
      <c r="EN90" s="89">
        <f t="shared" si="737"/>
        <v>1.371819194110945</v>
      </c>
      <c r="EO90" s="89">
        <f t="shared" si="737"/>
        <v>1.3749932620614551</v>
      </c>
      <c r="EP90" s="89">
        <f t="shared" si="737"/>
        <v>1.3781746740609462</v>
      </c>
      <c r="EQ90" s="89">
        <f t="shared" si="737"/>
        <v>1.3813634471018255</v>
      </c>
      <c r="ER90" s="89">
        <f t="shared" si="737"/>
        <v>1.3845595982158165</v>
      </c>
      <c r="ES90" s="89">
        <f t="shared" si="737"/>
        <v>1.3877631444740508</v>
      </c>
      <c r="ET90" s="89">
        <f t="shared" si="737"/>
        <v>1.3909741029871578</v>
      </c>
      <c r="EU90" s="89">
        <f t="shared" si="737"/>
        <v>1.3941924909053576</v>
      </c>
      <c r="EV90" s="89">
        <f t="shared" si="737"/>
        <v>1.3974183254185513</v>
      </c>
      <c r="EW90" s="89">
        <f t="shared" si="737"/>
        <v>1.4006516237564137</v>
      </c>
      <c r="EX90" s="89">
        <f t="shared" si="737"/>
        <v>1.403892403188485</v>
      </c>
      <c r="EY90" s="89">
        <f t="shared" si="737"/>
        <v>1.4071406810242628</v>
      </c>
      <c r="EZ90" s="89">
        <f t="shared" ref="EZ90:HK90" si="738">+EY90*(1+EY73)^(0.0833333333333333)</f>
        <v>1.4103964746132953</v>
      </c>
      <c r="FA90" s="89">
        <f t="shared" si="738"/>
        <v>1.4136598013452732</v>
      </c>
      <c r="FB90" s="89">
        <f t="shared" si="738"/>
        <v>1.4169306786501228</v>
      </c>
      <c r="FC90" s="89">
        <f t="shared" si="738"/>
        <v>1.4202091239980994</v>
      </c>
      <c r="FD90" s="89">
        <f t="shared" si="738"/>
        <v>1.4234951548998802</v>
      </c>
      <c r="FE90" s="89">
        <f t="shared" si="738"/>
        <v>1.4267887889066579</v>
      </c>
      <c r="FF90" s="89">
        <f t="shared" si="738"/>
        <v>1.4300900436102348</v>
      </c>
      <c r="FG90" s="89">
        <f t="shared" si="738"/>
        <v>1.4333989366431164</v>
      </c>
      <c r="FH90" s="89">
        <f t="shared" si="738"/>
        <v>1.4367154856786055</v>
      </c>
      <c r="FI90" s="89">
        <f t="shared" si="738"/>
        <v>1.4400397084308973</v>
      </c>
      <c r="FJ90" s="89">
        <f t="shared" si="738"/>
        <v>1.4433716226551729</v>
      </c>
      <c r="FK90" s="89">
        <f t="shared" si="738"/>
        <v>1.446711246147695</v>
      </c>
      <c r="FL90" s="89">
        <f t="shared" si="738"/>
        <v>1.4500585967459025</v>
      </c>
      <c r="FM90" s="89">
        <f t="shared" si="738"/>
        <v>1.4534136923285064</v>
      </c>
      <c r="FN90" s="89">
        <f t="shared" si="738"/>
        <v>1.4567765508155843</v>
      </c>
      <c r="FO90" s="89">
        <f t="shared" si="738"/>
        <v>1.4601471901686771</v>
      </c>
      <c r="FP90" s="89">
        <f t="shared" si="738"/>
        <v>1.4635256283908842</v>
      </c>
      <c r="FQ90" s="89">
        <f t="shared" si="738"/>
        <v>1.4669118835269601</v>
      </c>
      <c r="FR90" s="89">
        <f t="shared" si="738"/>
        <v>1.4703059736634105</v>
      </c>
      <c r="FS90" s="89">
        <f t="shared" si="738"/>
        <v>1.4737079169285894</v>
      </c>
      <c r="FT90" s="89">
        <f t="shared" si="738"/>
        <v>1.4771177314927948</v>
      </c>
      <c r="FU90" s="89">
        <f t="shared" si="738"/>
        <v>1.4805354355683673</v>
      </c>
      <c r="FV90" s="89">
        <f t="shared" si="738"/>
        <v>1.4839610474097862</v>
      </c>
      <c r="FW90" s="89">
        <f t="shared" si="738"/>
        <v>1.4873945853137673</v>
      </c>
      <c r="FX90" s="89">
        <f t="shared" si="738"/>
        <v>1.490836067619361</v>
      </c>
      <c r="FY90" s="89">
        <f t="shared" si="738"/>
        <v>1.4942855127080499</v>
      </c>
      <c r="FZ90" s="89">
        <f t="shared" si="738"/>
        <v>1.4977429390038468</v>
      </c>
      <c r="GA90" s="89">
        <f t="shared" si="738"/>
        <v>1.5012083649733938</v>
      </c>
      <c r="GB90" s="89">
        <f t="shared" si="738"/>
        <v>1.5046818091260599</v>
      </c>
      <c r="GC90" s="89">
        <f t="shared" si="738"/>
        <v>1.5081632900140407</v>
      </c>
      <c r="GD90" s="89">
        <f t="shared" si="738"/>
        <v>1.5116528262324576</v>
      </c>
      <c r="GE90" s="89">
        <f t="shared" si="738"/>
        <v>1.5151504364194561</v>
      </c>
      <c r="GF90" s="89">
        <f t="shared" si="738"/>
        <v>1.5186561392563065</v>
      </c>
      <c r="GG90" s="89">
        <f t="shared" si="738"/>
        <v>1.5221699534675028</v>
      </c>
      <c r="GH90" s="89">
        <f t="shared" si="738"/>
        <v>1.5256918978208633</v>
      </c>
      <c r="GI90" s="89">
        <f t="shared" si="738"/>
        <v>1.5292219911276308</v>
      </c>
      <c r="GJ90" s="89">
        <f t="shared" si="738"/>
        <v>1.5327602522425725</v>
      </c>
      <c r="GK90" s="89">
        <f t="shared" si="738"/>
        <v>1.5363067000640815</v>
      </c>
      <c r="GL90" s="89">
        <f t="shared" si="738"/>
        <v>1.5398613535342771</v>
      </c>
      <c r="GM90" s="89">
        <f t="shared" si="738"/>
        <v>1.5434242316391062</v>
      </c>
      <c r="GN90" s="89">
        <f t="shared" si="738"/>
        <v>1.5469953534084451</v>
      </c>
      <c r="GO90" s="89">
        <f t="shared" si="738"/>
        <v>1.5505747379162003</v>
      </c>
      <c r="GP90" s="89">
        <f t="shared" si="738"/>
        <v>1.554162404280411</v>
      </c>
      <c r="GQ90" s="89">
        <f t="shared" si="738"/>
        <v>1.5577583716633512</v>
      </c>
      <c r="GR90" s="89">
        <f t="shared" si="738"/>
        <v>1.5613626592716319</v>
      </c>
      <c r="GS90" s="89">
        <f t="shared" si="738"/>
        <v>1.5649752863563033</v>
      </c>
      <c r="GT90" s="89">
        <f t="shared" si="738"/>
        <v>1.5685962722129587</v>
      </c>
      <c r="GU90" s="89">
        <f t="shared" si="738"/>
        <v>1.5722256361818363</v>
      </c>
      <c r="GV90" s="89">
        <f t="shared" si="738"/>
        <v>1.5758633976479233</v>
      </c>
      <c r="GW90" s="89">
        <f t="shared" si="738"/>
        <v>1.5795095760410591</v>
      </c>
      <c r="GX90" s="89">
        <f t="shared" si="738"/>
        <v>1.5831641908360394</v>
      </c>
      <c r="GY90" s="89">
        <f t="shared" si="738"/>
        <v>1.5868272615527199</v>
      </c>
      <c r="GZ90" s="89">
        <f t="shared" si="738"/>
        <v>1.5904988077561206</v>
      </c>
      <c r="HA90" s="89">
        <f t="shared" si="738"/>
        <v>1.5941788490565305</v>
      </c>
      <c r="HB90" s="89">
        <f t="shared" si="738"/>
        <v>1.5978674051096122</v>
      </c>
      <c r="HC90" s="89">
        <f t="shared" si="738"/>
        <v>1.6015644956165067</v>
      </c>
      <c r="HD90" s="89">
        <f t="shared" si="738"/>
        <v>1.6052701403239391</v>
      </c>
      <c r="HE90" s="89">
        <f t="shared" si="738"/>
        <v>1.6089843590243236</v>
      </c>
      <c r="HF90" s="89">
        <f t="shared" si="738"/>
        <v>1.6127071715558694</v>
      </c>
      <c r="HG90" s="89">
        <f t="shared" si="738"/>
        <v>1.6164385978026867</v>
      </c>
      <c r="HH90" s="89">
        <f t="shared" si="738"/>
        <v>1.6201786576948931</v>
      </c>
      <c r="HI90" s="89">
        <f t="shared" si="738"/>
        <v>1.6239273712087194</v>
      </c>
      <c r="HJ90" s="89">
        <f t="shared" si="738"/>
        <v>1.627684758366617</v>
      </c>
      <c r="HK90" s="89">
        <f t="shared" si="738"/>
        <v>1.6314508392373643</v>
      </c>
      <c r="HL90" s="89">
        <f t="shared" ref="HL90:JW90" si="739">+HK90*(1+HK73)^(0.0833333333333333)</f>
        <v>1.6352256339361746</v>
      </c>
      <c r="HM90" s="89">
        <f t="shared" si="739"/>
        <v>1.6390091626248027</v>
      </c>
      <c r="HN90" s="89">
        <f t="shared" si="739"/>
        <v>1.6428014455116531</v>
      </c>
      <c r="HO90" s="89">
        <f t="shared" si="739"/>
        <v>1.6466025028518878</v>
      </c>
      <c r="HP90" s="89">
        <f t="shared" si="739"/>
        <v>1.6504123549475345</v>
      </c>
      <c r="HQ90" s="89">
        <f t="shared" si="739"/>
        <v>1.6542310221475951</v>
      </c>
      <c r="HR90" s="89">
        <f t="shared" si="739"/>
        <v>1.6580585248481541</v>
      </c>
      <c r="HS90" s="89">
        <f t="shared" si="739"/>
        <v>1.661894883492488</v>
      </c>
      <c r="HT90" s="89">
        <f t="shared" si="739"/>
        <v>1.6657401185711742</v>
      </c>
      <c r="HU90" s="89">
        <f t="shared" si="739"/>
        <v>1.6695942506222003</v>
      </c>
      <c r="HV90" s="89">
        <f t="shared" si="739"/>
        <v>1.6734573002310742</v>
      </c>
      <c r="HW90" s="89">
        <f t="shared" si="739"/>
        <v>1.6773292880309336</v>
      </c>
      <c r="HX90" s="89">
        <f t="shared" si="739"/>
        <v>1.681210234702657</v>
      </c>
      <c r="HY90" s="89">
        <f t="shared" si="739"/>
        <v>1.6851001609749727</v>
      </c>
      <c r="HZ90" s="89">
        <f t="shared" si="739"/>
        <v>1.6889990876245715</v>
      </c>
      <c r="IA90" s="89">
        <f t="shared" si="739"/>
        <v>1.6929070354762157</v>
      </c>
      <c r="IB90" s="89">
        <f t="shared" si="739"/>
        <v>1.6968240254028515</v>
      </c>
      <c r="IC90" s="89">
        <f t="shared" si="739"/>
        <v>1.7007500783257203</v>
      </c>
      <c r="ID90" s="89">
        <f t="shared" si="739"/>
        <v>1.7046852152144703</v>
      </c>
      <c r="IE90" s="89">
        <f t="shared" si="739"/>
        <v>1.7086294570872684</v>
      </c>
      <c r="IF90" s="89">
        <f t="shared" si="739"/>
        <v>1.7125828250109132</v>
      </c>
      <c r="IG90" s="89">
        <f t="shared" si="739"/>
        <v>1.7165453401009461</v>
      </c>
      <c r="IH90" s="89">
        <f t="shared" si="739"/>
        <v>1.7205170235217653</v>
      </c>
      <c r="II90" s="89">
        <f t="shared" si="739"/>
        <v>1.7244978964867386</v>
      </c>
      <c r="IJ90" s="89">
        <f t="shared" si="739"/>
        <v>1.7284879802583162</v>
      </c>
      <c r="IK90" s="89">
        <f t="shared" si="739"/>
        <v>1.732487296148145</v>
      </c>
      <c r="IL90" s="89">
        <f t="shared" si="739"/>
        <v>1.7364958655171818</v>
      </c>
      <c r="IM90" s="89">
        <f t="shared" si="739"/>
        <v>1.7405137097758077</v>
      </c>
      <c r="IN90" s="89">
        <f t="shared" si="739"/>
        <v>1.7445408503839424</v>
      </c>
      <c r="IO90" s="89">
        <f t="shared" si="739"/>
        <v>1.7485773088511589</v>
      </c>
      <c r="IP90" s="89">
        <f t="shared" si="739"/>
        <v>1.7526231067367983</v>
      </c>
      <c r="IQ90" s="89">
        <f t="shared" si="739"/>
        <v>1.756678265650085</v>
      </c>
      <c r="IR90" s="89">
        <f t="shared" si="739"/>
        <v>1.760742807250242</v>
      </c>
      <c r="IS90" s="89">
        <f t="shared" si="739"/>
        <v>1.7648167532466066</v>
      </c>
      <c r="IT90" s="89">
        <f t="shared" si="739"/>
        <v>1.7689001253987464</v>
      </c>
      <c r="IU90" s="89">
        <f t="shared" si="739"/>
        <v>1.7729929455165756</v>
      </c>
      <c r="IV90" s="89">
        <f t="shared" si="739"/>
        <v>1.7770952354604714</v>
      </c>
      <c r="IW90" s="89">
        <f t="shared" si="739"/>
        <v>1.7812070171413912</v>
      </c>
      <c r="IX90" s="89">
        <f t="shared" si="739"/>
        <v>1.7853283125209884</v>
      </c>
      <c r="IY90" s="89">
        <f t="shared" si="739"/>
        <v>1.7894591436117313</v>
      </c>
      <c r="IZ90" s="89">
        <f t="shared" si="739"/>
        <v>1.7935995324770193</v>
      </c>
      <c r="JA90" s="89">
        <f t="shared" si="739"/>
        <v>1.7977495012313016</v>
      </c>
      <c r="JB90" s="89">
        <f t="shared" si="739"/>
        <v>1.8019090720401953</v>
      </c>
      <c r="JC90" s="89">
        <f t="shared" si="739"/>
        <v>1.806078267120603</v>
      </c>
      <c r="JD90" s="89">
        <f t="shared" si="739"/>
        <v>1.8102571087408326</v>
      </c>
      <c r="JE90" s="89">
        <f t="shared" si="739"/>
        <v>1.814445619220715</v>
      </c>
      <c r="JF90" s="89">
        <f t="shared" si="739"/>
        <v>1.8186438209317244</v>
      </c>
      <c r="JG90" s="89">
        <f t="shared" si="739"/>
        <v>1.8228517362970971</v>
      </c>
      <c r="JH90" s="89">
        <f t="shared" si="739"/>
        <v>1.8270693877919517</v>
      </c>
      <c r="JI90" s="89">
        <f t="shared" si="739"/>
        <v>1.8312967979434092</v>
      </c>
      <c r="JJ90" s="89">
        <f t="shared" si="739"/>
        <v>1.8355339893307123</v>
      </c>
      <c r="JK90" s="89">
        <f t="shared" si="739"/>
        <v>1.8397809845853474</v>
      </c>
      <c r="JL90" s="89">
        <f t="shared" si="739"/>
        <v>1.8440378063911649</v>
      </c>
      <c r="JM90" s="89">
        <f t="shared" si="739"/>
        <v>1.8483044774844999</v>
      </c>
      <c r="JN90" s="89">
        <f t="shared" si="739"/>
        <v>1.8525810206542943</v>
      </c>
      <c r="JO90" s="89">
        <f t="shared" si="739"/>
        <v>1.8568674587422183</v>
      </c>
      <c r="JP90" s="89">
        <f t="shared" si="739"/>
        <v>1.861163814642792</v>
      </c>
      <c r="JQ90" s="89">
        <f t="shared" si="739"/>
        <v>1.8654701113035086</v>
      </c>
      <c r="JR90" s="89">
        <f t="shared" si="739"/>
        <v>1.8697863717249561</v>
      </c>
      <c r="JS90" s="89">
        <f t="shared" si="739"/>
        <v>1.8741126189609405</v>
      </c>
      <c r="JT90" s="89">
        <f t="shared" si="739"/>
        <v>1.8784488761186089</v>
      </c>
      <c r="JU90" s="89">
        <f t="shared" si="739"/>
        <v>1.8827951663585731</v>
      </c>
      <c r="JV90" s="89">
        <f t="shared" si="739"/>
        <v>1.8871515128950329</v>
      </c>
      <c r="JW90" s="89">
        <f t="shared" si="739"/>
        <v>1.8915179389959003</v>
      </c>
      <c r="JX90" s="89">
        <f t="shared" ref="JX90:MI90" si="740">+JW90*(1+JW73)^(0.0833333333333333)</f>
        <v>1.8958944679829239</v>
      </c>
      <c r="JY90" s="89">
        <f t="shared" si="740"/>
        <v>1.9002811232318133</v>
      </c>
      <c r="JZ90" s="89">
        <f t="shared" si="740"/>
        <v>1.9046779281723643</v>
      </c>
      <c r="KA90" s="89">
        <f t="shared" si="740"/>
        <v>1.9090849062885831</v>
      </c>
      <c r="KB90" s="89">
        <f t="shared" si="740"/>
        <v>1.913502081118813</v>
      </c>
      <c r="KC90" s="89">
        <f t="shared" si="740"/>
        <v>1.9179294762558594</v>
      </c>
      <c r="KD90" s="89">
        <f t="shared" si="740"/>
        <v>1.9223671153471158</v>
      </c>
      <c r="KE90" s="89">
        <f t="shared" si="740"/>
        <v>1.92681502209469</v>
      </c>
      <c r="KF90" s="89">
        <f t="shared" si="740"/>
        <v>1.9312732202555314</v>
      </c>
      <c r="KG90" s="89">
        <f t="shared" si="740"/>
        <v>1.935741733641557</v>
      </c>
      <c r="KH90" s="89">
        <f t="shared" si="740"/>
        <v>1.9402205861197792</v>
      </c>
      <c r="KI90" s="89">
        <f t="shared" si="740"/>
        <v>1.9447098016124331</v>
      </c>
      <c r="KJ90" s="89">
        <f t="shared" si="740"/>
        <v>1.9492094040971042</v>
      </c>
      <c r="KK90" s="89">
        <f t="shared" si="740"/>
        <v>1.9537194176068562</v>
      </c>
      <c r="KL90" s="89">
        <f t="shared" si="740"/>
        <v>1.9582398662303602</v>
      </c>
      <c r="KM90" s="89">
        <f t="shared" si="740"/>
        <v>1.9627707741120226</v>
      </c>
      <c r="KN90" s="89">
        <f t="shared" si="740"/>
        <v>1.9673121654521142</v>
      </c>
      <c r="KO90" s="89">
        <f t="shared" si="740"/>
        <v>1.9718640645068997</v>
      </c>
      <c r="KP90" s="89">
        <f t="shared" si="740"/>
        <v>1.9764264955887669</v>
      </c>
      <c r="KQ90" s="89">
        <f t="shared" si="740"/>
        <v>1.9809994830663573</v>
      </c>
      <c r="KR90" s="89">
        <f t="shared" si="740"/>
        <v>1.985583051364695</v>
      </c>
      <c r="KS90" s="89">
        <f t="shared" si="740"/>
        <v>1.9901772249653182</v>
      </c>
      <c r="KT90" s="89">
        <f t="shared" si="740"/>
        <v>1.9947820284064099</v>
      </c>
      <c r="KU90" s="89">
        <f t="shared" si="740"/>
        <v>1.9993974862829282</v>
      </c>
      <c r="KV90" s="89">
        <f t="shared" si="740"/>
        <v>2.0040236232467388</v>
      </c>
      <c r="KW90" s="89">
        <f t="shared" si="740"/>
        <v>2.0086604640067449</v>
      </c>
      <c r="KX90" s="89">
        <f t="shared" si="740"/>
        <v>2.0133080333290216</v>
      </c>
      <c r="KY90" s="89">
        <f t="shared" si="740"/>
        <v>2.0179663560369465</v>
      </c>
      <c r="KZ90" s="89">
        <f t="shared" si="740"/>
        <v>2.0226354570113325</v>
      </c>
      <c r="LA90" s="89">
        <f t="shared" si="740"/>
        <v>2.0273153611905608</v>
      </c>
      <c r="LB90" s="89">
        <f t="shared" si="740"/>
        <v>2.0320060935707138</v>
      </c>
      <c r="LC90" s="89">
        <f t="shared" si="740"/>
        <v>2.0367076792057102</v>
      </c>
      <c r="LD90" s="89">
        <f t="shared" si="740"/>
        <v>2.0414201432074361</v>
      </c>
      <c r="LE90" s="89">
        <f t="shared" si="740"/>
        <v>2.0461435107458819</v>
      </c>
      <c r="LF90" s="89">
        <f t="shared" si="740"/>
        <v>2.0508778070492748</v>
      </c>
      <c r="LG90" s="89">
        <f t="shared" si="740"/>
        <v>2.055623057404214</v>
      </c>
      <c r="LH90" s="89">
        <f t="shared" si="740"/>
        <v>2.0603792871558069</v>
      </c>
      <c r="LI90" s="89">
        <f t="shared" si="740"/>
        <v>2.0651465217078022</v>
      </c>
      <c r="LJ90" s="89">
        <f t="shared" si="740"/>
        <v>2.0699247865227282</v>
      </c>
      <c r="LK90" s="89">
        <f t="shared" si="740"/>
        <v>2.0747141071220265</v>
      </c>
      <c r="LL90" s="89">
        <f t="shared" si="740"/>
        <v>2.0795145090861902</v>
      </c>
      <c r="LM90" s="89">
        <f t="shared" si="740"/>
        <v>2.0843260180548988</v>
      </c>
      <c r="LN90" s="89">
        <f t="shared" si="740"/>
        <v>2.0891486597271567</v>
      </c>
      <c r="LO90" s="89">
        <f t="shared" si="740"/>
        <v>2.0939824598614294</v>
      </c>
      <c r="LP90" s="89">
        <f t="shared" si="740"/>
        <v>2.0988274442757815</v>
      </c>
      <c r="LQ90" s="89">
        <f t="shared" si="740"/>
        <v>2.1036836388480147</v>
      </c>
      <c r="LR90" s="89">
        <f t="shared" si="740"/>
        <v>2.1085510695158058</v>
      </c>
      <c r="LS90" s="89">
        <f t="shared" si="740"/>
        <v>2.1134297622768452</v>
      </c>
      <c r="LT90" s="89">
        <f t="shared" si="740"/>
        <v>2.1183197431889762</v>
      </c>
      <c r="LU90" s="89">
        <f t="shared" si="740"/>
        <v>2.1232210383703332</v>
      </c>
      <c r="LV90" s="89">
        <f t="shared" si="740"/>
        <v>2.1281336739994825</v>
      </c>
      <c r="LW90" s="89">
        <f t="shared" si="740"/>
        <v>2.1330576763155609</v>
      </c>
      <c r="LX90" s="89">
        <f t="shared" si="740"/>
        <v>2.1379930716184168</v>
      </c>
      <c r="LY90" s="89">
        <f t="shared" si="740"/>
        <v>2.1429398862687505</v>
      </c>
      <c r="LZ90" s="89">
        <f t="shared" si="740"/>
        <v>2.1478981466882541</v>
      </c>
      <c r="MA90" s="89">
        <f t="shared" si="740"/>
        <v>2.1528678793597535</v>
      </c>
      <c r="MB90" s="89">
        <f t="shared" si="740"/>
        <v>2.1578491108273501</v>
      </c>
      <c r="MC90" s="89">
        <f t="shared" si="740"/>
        <v>2.1628418676965619</v>
      </c>
      <c r="MD90" s="89">
        <f t="shared" si="740"/>
        <v>2.1678461766344657</v>
      </c>
      <c r="ME90" s="89">
        <f t="shared" si="740"/>
        <v>2.1728620643698395</v>
      </c>
      <c r="MF90" s="89">
        <f t="shared" si="740"/>
        <v>2.1778895576933057</v>
      </c>
      <c r="MG90" s="89">
        <f t="shared" si="740"/>
        <v>2.1829286834574742</v>
      </c>
      <c r="MH90" s="89">
        <f t="shared" si="740"/>
        <v>2.1879794685770846</v>
      </c>
      <c r="MI90" s="89">
        <f t="shared" si="740"/>
        <v>2.1930419400291519</v>
      </c>
      <c r="MJ90" s="89">
        <f t="shared" ref="MJ90:OM90" si="741">+MI90*(1+MI73)^(0.0833333333333333)</f>
        <v>2.1981161248531094</v>
      </c>
      <c r="MK90" s="89">
        <f t="shared" si="741"/>
        <v>2.2032020501509528</v>
      </c>
      <c r="ML90" s="89">
        <f t="shared" si="741"/>
        <v>2.2082997430873856</v>
      </c>
      <c r="MM90" s="89">
        <f t="shared" si="741"/>
        <v>2.2134092308899644</v>
      </c>
      <c r="MN90" s="89">
        <f t="shared" si="741"/>
        <v>2.2185305408492439</v>
      </c>
      <c r="MO90" s="89">
        <f t="shared" si="741"/>
        <v>2.2236637003189226</v>
      </c>
      <c r="MP90" s="89">
        <f t="shared" si="741"/>
        <v>2.228808736715989</v>
      </c>
      <c r="MQ90" s="89">
        <f t="shared" si="741"/>
        <v>2.2339656775208683</v>
      </c>
      <c r="MR90" s="89">
        <f t="shared" si="741"/>
        <v>2.2391345502775688</v>
      </c>
      <c r="MS90" s="89">
        <f t="shared" si="741"/>
        <v>2.2443153825938289</v>
      </c>
      <c r="MT90" s="89">
        <f t="shared" si="741"/>
        <v>2.2495082021412656</v>
      </c>
      <c r="MU90" s="89">
        <f t="shared" si="741"/>
        <v>2.2547130366555206</v>
      </c>
      <c r="MV90" s="89">
        <f t="shared" si="741"/>
        <v>2.2599299139364102</v>
      </c>
      <c r="MW90" s="89">
        <f t="shared" si="741"/>
        <v>2.2651588618480725</v>
      </c>
      <c r="MX90" s="89">
        <f t="shared" si="741"/>
        <v>2.2703999083191166</v>
      </c>
      <c r="MY90" s="89">
        <f t="shared" si="741"/>
        <v>2.2756530813427727</v>
      </c>
      <c r="MZ90" s="89">
        <f t="shared" si="741"/>
        <v>2.2809184089770391</v>
      </c>
      <c r="NA90" s="89">
        <f t="shared" si="741"/>
        <v>2.2861959193448356</v>
      </c>
      <c r="NB90" s="89">
        <f t="shared" si="741"/>
        <v>2.2914856406341504</v>
      </c>
      <c r="NC90" s="89">
        <f t="shared" si="741"/>
        <v>2.2967876010981931</v>
      </c>
      <c r="ND90" s="89">
        <f t="shared" si="741"/>
        <v>2.3021018290555442</v>
      </c>
      <c r="NE90" s="89">
        <f t="shared" si="741"/>
        <v>2.3074283528903061</v>
      </c>
      <c r="NF90" s="89">
        <f t="shared" si="741"/>
        <v>2.3127672010522566</v>
      </c>
      <c r="NG90" s="89">
        <f t="shared" si="741"/>
        <v>2.3181184020569989</v>
      </c>
      <c r="NH90" s="89">
        <f t="shared" si="741"/>
        <v>2.3234819844861145</v>
      </c>
      <c r="NI90" s="89">
        <f t="shared" si="741"/>
        <v>2.3288579769873161</v>
      </c>
      <c r="NJ90" s="89">
        <f t="shared" si="741"/>
        <v>2.3342464082746011</v>
      </c>
      <c r="NK90" s="89">
        <f t="shared" si="741"/>
        <v>2.3396473071284034</v>
      </c>
      <c r="NL90" s="89">
        <f t="shared" si="741"/>
        <v>2.3450607023957488</v>
      </c>
      <c r="NM90" s="89">
        <f t="shared" si="741"/>
        <v>2.3504866229904078</v>
      </c>
      <c r="NN90" s="89">
        <f t="shared" si="741"/>
        <v>2.355925097893051</v>
      </c>
      <c r="NO90" s="89">
        <f t="shared" si="741"/>
        <v>2.3613761561514033</v>
      </c>
      <c r="NP90" s="89">
        <f t="shared" si="741"/>
        <v>2.3668398268803994</v>
      </c>
      <c r="NQ90" s="89">
        <f t="shared" si="741"/>
        <v>2.3723161392623391</v>
      </c>
      <c r="NR90" s="89">
        <f t="shared" si="741"/>
        <v>2.3778051225470427</v>
      </c>
      <c r="NS90" s="89">
        <f t="shared" si="741"/>
        <v>2.3833068060520084</v>
      </c>
      <c r="NT90" s="89">
        <f t="shared" si="741"/>
        <v>2.3888212191625677</v>
      </c>
      <c r="NU90" s="89">
        <f t="shared" si="741"/>
        <v>2.3943483913320436</v>
      </c>
      <c r="NV90" s="89">
        <f t="shared" si="741"/>
        <v>2.3998883520819061</v>
      </c>
      <c r="NW90" s="89">
        <f t="shared" si="741"/>
        <v>2.4054411310019317</v>
      </c>
      <c r="NX90" s="89">
        <f t="shared" si="741"/>
        <v>2.4110067577503607</v>
      </c>
      <c r="NY90" s="89">
        <f t="shared" si="741"/>
        <v>2.4165852620540553</v>
      </c>
      <c r="NZ90" s="89">
        <f t="shared" si="741"/>
        <v>2.422176673708659</v>
      </c>
      <c r="OA90" s="89">
        <f t="shared" si="741"/>
        <v>2.4277810225787553</v>
      </c>
      <c r="OB90" s="89">
        <f t="shared" si="741"/>
        <v>2.4333983385980269</v>
      </c>
      <c r="OC90" s="89">
        <f t="shared" si="741"/>
        <v>2.4390286517694171</v>
      </c>
      <c r="OD90" s="89">
        <f t="shared" si="741"/>
        <v>2.4446719921652877</v>
      </c>
      <c r="OE90" s="89">
        <f t="shared" si="741"/>
        <v>2.4503283899275821</v>
      </c>
      <c r="OF90" s="89">
        <f t="shared" si="741"/>
        <v>2.4559978752679843</v>
      </c>
      <c r="OG90" s="89">
        <f t="shared" si="741"/>
        <v>2.461680478468081</v>
      </c>
      <c r="OH90" s="89">
        <f t="shared" si="741"/>
        <v>2.4673762298795241</v>
      </c>
      <c r="OI90" s="89">
        <f t="shared" si="741"/>
        <v>2.4730851599241914</v>
      </c>
      <c r="OJ90" s="89">
        <f t="shared" si="741"/>
        <v>2.4788072990943499</v>
      </c>
      <c r="OK90" s="89">
        <f t="shared" si="741"/>
        <v>2.484542677952819</v>
      </c>
      <c r="OL90" s="89">
        <f t="shared" si="741"/>
        <v>2.4902913271331331</v>
      </c>
      <c r="OM90" s="89">
        <f t="shared" si="741"/>
        <v>2.4960532773397048</v>
      </c>
      <c r="ON90" s="85" t="s">
        <v>62</v>
      </c>
    </row>
    <row r="91" spans="3:404" x14ac:dyDescent="0.25">
      <c r="CN91" s="85"/>
      <c r="ON91" s="85" t="s">
        <v>62</v>
      </c>
    </row>
    <row r="92" spans="3:404" ht="15.5" x14ac:dyDescent="0.35">
      <c r="C92" s="74" t="s">
        <v>67</v>
      </c>
      <c r="CN92" s="85"/>
      <c r="ON92" s="85" t="s">
        <v>62</v>
      </c>
    </row>
    <row r="93" spans="3:404" x14ac:dyDescent="0.25">
      <c r="CN93" s="85"/>
      <c r="ON93" s="85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2">+I60</f>
        <v>43132</v>
      </c>
      <c r="J94" s="85">
        <f t="shared" si="742"/>
        <v>43160</v>
      </c>
      <c r="K94" s="85">
        <f t="shared" si="742"/>
        <v>43191</v>
      </c>
      <c r="L94" s="85">
        <f t="shared" si="742"/>
        <v>43221</v>
      </c>
      <c r="M94" s="85">
        <f t="shared" si="742"/>
        <v>43252</v>
      </c>
      <c r="N94" s="85">
        <f t="shared" si="742"/>
        <v>43282</v>
      </c>
      <c r="O94" s="85">
        <f t="shared" si="742"/>
        <v>43313</v>
      </c>
      <c r="P94" s="85">
        <f t="shared" si="742"/>
        <v>43344</v>
      </c>
      <c r="Q94" s="85">
        <f t="shared" si="742"/>
        <v>43374</v>
      </c>
      <c r="R94" s="85">
        <f t="shared" si="742"/>
        <v>43405</v>
      </c>
      <c r="S94" s="85">
        <f t="shared" si="742"/>
        <v>43435</v>
      </c>
      <c r="T94" s="85">
        <f t="shared" si="742"/>
        <v>43466</v>
      </c>
      <c r="U94" s="85">
        <f t="shared" si="742"/>
        <v>43497</v>
      </c>
      <c r="V94" s="85">
        <f t="shared" si="742"/>
        <v>43525</v>
      </c>
      <c r="W94" s="85">
        <f t="shared" si="742"/>
        <v>43556</v>
      </c>
      <c r="X94" s="85">
        <f t="shared" si="742"/>
        <v>43586</v>
      </c>
      <c r="Y94" s="85">
        <f t="shared" si="742"/>
        <v>43617</v>
      </c>
      <c r="Z94" s="85">
        <f t="shared" si="742"/>
        <v>43647</v>
      </c>
      <c r="AA94" s="85">
        <f t="shared" si="742"/>
        <v>43678</v>
      </c>
      <c r="AB94" s="85">
        <f t="shared" si="742"/>
        <v>43709</v>
      </c>
      <c r="AC94" s="85">
        <f t="shared" si="742"/>
        <v>43739</v>
      </c>
      <c r="AD94" s="85">
        <f t="shared" si="742"/>
        <v>43770</v>
      </c>
      <c r="AE94" s="85">
        <f t="shared" si="742"/>
        <v>43800</v>
      </c>
      <c r="AF94" s="85">
        <f t="shared" si="742"/>
        <v>43831</v>
      </c>
      <c r="AG94" s="85">
        <f t="shared" si="742"/>
        <v>43862</v>
      </c>
      <c r="AH94" s="85">
        <f t="shared" si="742"/>
        <v>43891</v>
      </c>
      <c r="AI94" s="85">
        <f t="shared" si="742"/>
        <v>43922</v>
      </c>
      <c r="AJ94" s="85">
        <f t="shared" si="742"/>
        <v>43952</v>
      </c>
      <c r="AK94" s="85">
        <f t="shared" si="742"/>
        <v>43983</v>
      </c>
      <c r="AL94" s="85">
        <f t="shared" si="742"/>
        <v>44013</v>
      </c>
      <c r="AM94" s="85">
        <f t="shared" si="742"/>
        <v>44044</v>
      </c>
      <c r="AN94" s="85">
        <f t="shared" si="742"/>
        <v>44075</v>
      </c>
      <c r="AO94" s="85">
        <f t="shared" si="742"/>
        <v>44105</v>
      </c>
      <c r="AP94" s="85">
        <f t="shared" si="742"/>
        <v>44136</v>
      </c>
      <c r="AQ94" s="85">
        <f t="shared" si="742"/>
        <v>44166</v>
      </c>
      <c r="AR94" s="85">
        <f t="shared" si="742"/>
        <v>44197</v>
      </c>
      <c r="AS94" s="85">
        <f t="shared" si="742"/>
        <v>44228</v>
      </c>
      <c r="AT94" s="85">
        <f t="shared" si="742"/>
        <v>44256</v>
      </c>
      <c r="AU94" s="85">
        <f t="shared" si="742"/>
        <v>44287</v>
      </c>
      <c r="AV94" s="85">
        <f t="shared" si="742"/>
        <v>44317</v>
      </c>
      <c r="AW94" s="85">
        <f t="shared" si="742"/>
        <v>44348</v>
      </c>
      <c r="AX94" s="85">
        <f t="shared" si="742"/>
        <v>44378</v>
      </c>
      <c r="AY94" s="85">
        <f t="shared" si="742"/>
        <v>44409</v>
      </c>
      <c r="AZ94" s="85">
        <f t="shared" si="742"/>
        <v>44440</v>
      </c>
      <c r="BA94" s="85">
        <f t="shared" si="742"/>
        <v>44470</v>
      </c>
      <c r="BB94" s="85">
        <f t="shared" si="742"/>
        <v>44501</v>
      </c>
      <c r="BC94" s="85">
        <f t="shared" si="742"/>
        <v>44531</v>
      </c>
      <c r="BD94" s="85">
        <f t="shared" si="742"/>
        <v>44562</v>
      </c>
      <c r="BE94" s="85">
        <f t="shared" si="742"/>
        <v>44593</v>
      </c>
      <c r="BF94" s="85">
        <f t="shared" si="742"/>
        <v>44621</v>
      </c>
      <c r="BG94" s="85">
        <f t="shared" si="742"/>
        <v>44652</v>
      </c>
      <c r="BH94" s="85">
        <f t="shared" si="742"/>
        <v>44682</v>
      </c>
      <c r="BI94" s="85">
        <f t="shared" si="742"/>
        <v>44713</v>
      </c>
      <c r="BJ94" s="85">
        <f t="shared" si="742"/>
        <v>44743</v>
      </c>
      <c r="BK94" s="85">
        <f t="shared" si="742"/>
        <v>44774</v>
      </c>
      <c r="BL94" s="85">
        <f t="shared" si="742"/>
        <v>44805</v>
      </c>
      <c r="BM94" s="85">
        <f t="shared" si="742"/>
        <v>44835</v>
      </c>
      <c r="BN94" s="85">
        <f t="shared" si="742"/>
        <v>44866</v>
      </c>
      <c r="BO94" s="85">
        <f t="shared" si="742"/>
        <v>44896</v>
      </c>
      <c r="BP94" s="85">
        <f t="shared" si="742"/>
        <v>44927</v>
      </c>
      <c r="BQ94" s="85">
        <f t="shared" si="742"/>
        <v>44958</v>
      </c>
      <c r="BR94" s="85">
        <f t="shared" si="742"/>
        <v>44986</v>
      </c>
      <c r="BS94" s="85">
        <f t="shared" si="742"/>
        <v>45017</v>
      </c>
      <c r="BT94" s="85">
        <f t="shared" si="742"/>
        <v>45047</v>
      </c>
      <c r="BU94" s="85">
        <f t="shared" ref="BU94:EF94" si="743">+BU60</f>
        <v>45078</v>
      </c>
      <c r="BV94" s="85">
        <f t="shared" si="743"/>
        <v>45108</v>
      </c>
      <c r="BW94" s="85">
        <f t="shared" si="743"/>
        <v>45139</v>
      </c>
      <c r="BX94" s="85">
        <f t="shared" si="743"/>
        <v>45170</v>
      </c>
      <c r="BY94" s="85">
        <f t="shared" si="743"/>
        <v>45200</v>
      </c>
      <c r="BZ94" s="85">
        <f t="shared" si="743"/>
        <v>45231</v>
      </c>
      <c r="CA94" s="85">
        <f t="shared" si="743"/>
        <v>45261</v>
      </c>
      <c r="CB94" s="85">
        <f t="shared" si="743"/>
        <v>45292</v>
      </c>
      <c r="CC94" s="85">
        <f t="shared" si="743"/>
        <v>45323</v>
      </c>
      <c r="CD94" s="85">
        <f t="shared" si="743"/>
        <v>45352</v>
      </c>
      <c r="CE94" s="85">
        <f t="shared" si="743"/>
        <v>45383</v>
      </c>
      <c r="CF94" s="85">
        <f t="shared" si="743"/>
        <v>45413</v>
      </c>
      <c r="CG94" s="85">
        <f t="shared" si="743"/>
        <v>45444</v>
      </c>
      <c r="CH94" s="85">
        <f t="shared" si="743"/>
        <v>45474</v>
      </c>
      <c r="CI94" s="85">
        <f t="shared" si="743"/>
        <v>45505</v>
      </c>
      <c r="CJ94" s="85">
        <f t="shared" si="743"/>
        <v>45536</v>
      </c>
      <c r="CK94" s="85">
        <f t="shared" si="743"/>
        <v>45566</v>
      </c>
      <c r="CL94" s="85">
        <f t="shared" si="743"/>
        <v>45597</v>
      </c>
      <c r="CM94" s="85">
        <f t="shared" si="743"/>
        <v>45627</v>
      </c>
      <c r="CN94" s="85">
        <f t="shared" si="743"/>
        <v>45658</v>
      </c>
      <c r="CO94" s="85">
        <f t="shared" si="743"/>
        <v>45689</v>
      </c>
      <c r="CP94" s="85">
        <f t="shared" si="743"/>
        <v>45717</v>
      </c>
      <c r="CQ94" s="85">
        <f t="shared" si="743"/>
        <v>45748</v>
      </c>
      <c r="CR94" s="85">
        <f t="shared" si="743"/>
        <v>45778</v>
      </c>
      <c r="CS94" s="85">
        <f t="shared" si="743"/>
        <v>45809</v>
      </c>
      <c r="CT94" s="85">
        <f t="shared" si="743"/>
        <v>45839</v>
      </c>
      <c r="CU94" s="85">
        <f t="shared" si="743"/>
        <v>45870</v>
      </c>
      <c r="CV94" s="85">
        <f t="shared" si="743"/>
        <v>45901</v>
      </c>
      <c r="CW94" s="85">
        <f t="shared" si="743"/>
        <v>45931</v>
      </c>
      <c r="CX94" s="85">
        <f t="shared" si="743"/>
        <v>45962</v>
      </c>
      <c r="CY94" s="85">
        <f t="shared" si="743"/>
        <v>45992</v>
      </c>
      <c r="CZ94" s="85">
        <f t="shared" si="743"/>
        <v>46023</v>
      </c>
      <c r="DA94" s="85">
        <f t="shared" si="743"/>
        <v>46054</v>
      </c>
      <c r="DB94" s="85">
        <f t="shared" si="743"/>
        <v>46082</v>
      </c>
      <c r="DC94" s="85">
        <f t="shared" si="743"/>
        <v>46113</v>
      </c>
      <c r="DD94" s="85">
        <f t="shared" si="743"/>
        <v>46143</v>
      </c>
      <c r="DE94" s="85">
        <f t="shared" si="743"/>
        <v>46174</v>
      </c>
      <c r="DF94" s="85">
        <f t="shared" si="743"/>
        <v>46204</v>
      </c>
      <c r="DG94" s="85">
        <f t="shared" si="743"/>
        <v>46235</v>
      </c>
      <c r="DH94" s="85">
        <f t="shared" si="743"/>
        <v>46266</v>
      </c>
      <c r="DI94" s="85">
        <f t="shared" si="743"/>
        <v>46296</v>
      </c>
      <c r="DJ94" s="85">
        <f t="shared" si="743"/>
        <v>46327</v>
      </c>
      <c r="DK94" s="85">
        <f t="shared" si="743"/>
        <v>46357</v>
      </c>
      <c r="DL94" s="85">
        <f t="shared" si="743"/>
        <v>46388</v>
      </c>
      <c r="DM94" s="85">
        <f t="shared" si="743"/>
        <v>46419</v>
      </c>
      <c r="DN94" s="85">
        <f t="shared" si="743"/>
        <v>46447</v>
      </c>
      <c r="DO94" s="85">
        <f t="shared" si="743"/>
        <v>46478</v>
      </c>
      <c r="DP94" s="85">
        <f t="shared" si="743"/>
        <v>46508</v>
      </c>
      <c r="DQ94" s="85">
        <f t="shared" si="743"/>
        <v>46539</v>
      </c>
      <c r="DR94" s="85">
        <f t="shared" si="743"/>
        <v>46569</v>
      </c>
      <c r="DS94" s="85">
        <f t="shared" si="743"/>
        <v>46600</v>
      </c>
      <c r="DT94" s="85">
        <f t="shared" si="743"/>
        <v>46631</v>
      </c>
      <c r="DU94" s="85">
        <f t="shared" si="743"/>
        <v>46661</v>
      </c>
      <c r="DV94" s="85">
        <f t="shared" si="743"/>
        <v>46692</v>
      </c>
      <c r="DW94" s="85">
        <f t="shared" si="743"/>
        <v>46722</v>
      </c>
      <c r="DX94" s="85">
        <f t="shared" si="743"/>
        <v>46753</v>
      </c>
      <c r="DY94" s="85">
        <f t="shared" si="743"/>
        <v>46784</v>
      </c>
      <c r="DZ94" s="85">
        <f t="shared" si="743"/>
        <v>46813</v>
      </c>
      <c r="EA94" s="85">
        <f t="shared" si="743"/>
        <v>46844</v>
      </c>
      <c r="EB94" s="85">
        <f t="shared" si="743"/>
        <v>46874</v>
      </c>
      <c r="EC94" s="85">
        <f t="shared" si="743"/>
        <v>46905</v>
      </c>
      <c r="ED94" s="85">
        <f t="shared" si="743"/>
        <v>46935</v>
      </c>
      <c r="EE94" s="85">
        <f t="shared" si="743"/>
        <v>46966</v>
      </c>
      <c r="EF94" s="85">
        <f t="shared" si="743"/>
        <v>46997</v>
      </c>
      <c r="EG94" s="85">
        <f t="shared" ref="EG94:GR94" si="744">+EG60</f>
        <v>47027</v>
      </c>
      <c r="EH94" s="85">
        <f t="shared" si="744"/>
        <v>47058</v>
      </c>
      <c r="EI94" s="85">
        <f t="shared" si="744"/>
        <v>47088</v>
      </c>
      <c r="EJ94" s="85">
        <f t="shared" si="744"/>
        <v>47119</v>
      </c>
      <c r="EK94" s="85">
        <f t="shared" si="744"/>
        <v>47150</v>
      </c>
      <c r="EL94" s="85">
        <f t="shared" si="744"/>
        <v>47178</v>
      </c>
      <c r="EM94" s="85">
        <f t="shared" si="744"/>
        <v>47209</v>
      </c>
      <c r="EN94" s="85">
        <f t="shared" si="744"/>
        <v>47239</v>
      </c>
      <c r="EO94" s="85">
        <f t="shared" si="744"/>
        <v>47270</v>
      </c>
      <c r="EP94" s="85">
        <f t="shared" si="744"/>
        <v>47300</v>
      </c>
      <c r="EQ94" s="85">
        <f t="shared" si="744"/>
        <v>47331</v>
      </c>
      <c r="ER94" s="85">
        <f t="shared" si="744"/>
        <v>47362</v>
      </c>
      <c r="ES94" s="85">
        <f t="shared" si="744"/>
        <v>47392</v>
      </c>
      <c r="ET94" s="85">
        <f t="shared" si="744"/>
        <v>47423</v>
      </c>
      <c r="EU94" s="85">
        <f t="shared" si="744"/>
        <v>47453</v>
      </c>
      <c r="EV94" s="85">
        <f t="shared" si="744"/>
        <v>47484</v>
      </c>
      <c r="EW94" s="85">
        <f t="shared" si="744"/>
        <v>47515</v>
      </c>
      <c r="EX94" s="85">
        <f t="shared" si="744"/>
        <v>47543</v>
      </c>
      <c r="EY94" s="85">
        <f t="shared" si="744"/>
        <v>47574</v>
      </c>
      <c r="EZ94" s="85">
        <f t="shared" si="744"/>
        <v>47604</v>
      </c>
      <c r="FA94" s="85">
        <f t="shared" si="744"/>
        <v>47635</v>
      </c>
      <c r="FB94" s="85">
        <f t="shared" si="744"/>
        <v>47665</v>
      </c>
      <c r="FC94" s="85">
        <f t="shared" si="744"/>
        <v>47696</v>
      </c>
      <c r="FD94" s="85">
        <f t="shared" si="744"/>
        <v>47727</v>
      </c>
      <c r="FE94" s="85">
        <f t="shared" si="744"/>
        <v>47757</v>
      </c>
      <c r="FF94" s="85">
        <f t="shared" si="744"/>
        <v>47788</v>
      </c>
      <c r="FG94" s="85">
        <f t="shared" si="744"/>
        <v>47818</v>
      </c>
      <c r="FH94" s="85">
        <f t="shared" si="744"/>
        <v>47849</v>
      </c>
      <c r="FI94" s="85">
        <f t="shared" si="744"/>
        <v>47880</v>
      </c>
      <c r="FJ94" s="85">
        <f t="shared" si="744"/>
        <v>47908</v>
      </c>
      <c r="FK94" s="85">
        <f t="shared" si="744"/>
        <v>47939</v>
      </c>
      <c r="FL94" s="85">
        <f t="shared" si="744"/>
        <v>47969</v>
      </c>
      <c r="FM94" s="85">
        <f t="shared" si="744"/>
        <v>48000</v>
      </c>
      <c r="FN94" s="85">
        <f t="shared" si="744"/>
        <v>48030</v>
      </c>
      <c r="FO94" s="85">
        <f t="shared" si="744"/>
        <v>48061</v>
      </c>
      <c r="FP94" s="85">
        <f t="shared" si="744"/>
        <v>48092</v>
      </c>
      <c r="FQ94" s="85">
        <f t="shared" si="744"/>
        <v>48122</v>
      </c>
      <c r="FR94" s="85">
        <f t="shared" si="744"/>
        <v>48153</v>
      </c>
      <c r="FS94" s="85">
        <f t="shared" si="744"/>
        <v>48183</v>
      </c>
      <c r="FT94" s="85">
        <f t="shared" si="744"/>
        <v>48214</v>
      </c>
      <c r="FU94" s="85">
        <f t="shared" si="744"/>
        <v>48245</v>
      </c>
      <c r="FV94" s="85">
        <f t="shared" si="744"/>
        <v>48274</v>
      </c>
      <c r="FW94" s="85">
        <f t="shared" si="744"/>
        <v>48305</v>
      </c>
      <c r="FX94" s="85">
        <f t="shared" si="744"/>
        <v>48335</v>
      </c>
      <c r="FY94" s="85">
        <f t="shared" si="744"/>
        <v>48366</v>
      </c>
      <c r="FZ94" s="85">
        <f t="shared" si="744"/>
        <v>48396</v>
      </c>
      <c r="GA94" s="85">
        <f t="shared" si="744"/>
        <v>48427</v>
      </c>
      <c r="GB94" s="85">
        <f t="shared" si="744"/>
        <v>48458</v>
      </c>
      <c r="GC94" s="85">
        <f t="shared" si="744"/>
        <v>48488</v>
      </c>
      <c r="GD94" s="85">
        <f t="shared" si="744"/>
        <v>48519</v>
      </c>
      <c r="GE94" s="85">
        <f t="shared" si="744"/>
        <v>48549</v>
      </c>
      <c r="GF94" s="85">
        <f t="shared" si="744"/>
        <v>48580</v>
      </c>
      <c r="GG94" s="85">
        <f t="shared" si="744"/>
        <v>48611</v>
      </c>
      <c r="GH94" s="85">
        <f t="shared" si="744"/>
        <v>48639</v>
      </c>
      <c r="GI94" s="85">
        <f t="shared" si="744"/>
        <v>48670</v>
      </c>
      <c r="GJ94" s="85">
        <f t="shared" si="744"/>
        <v>48700</v>
      </c>
      <c r="GK94" s="85">
        <f t="shared" si="744"/>
        <v>48731</v>
      </c>
      <c r="GL94" s="85">
        <f t="shared" si="744"/>
        <v>48761</v>
      </c>
      <c r="GM94" s="85">
        <f t="shared" si="744"/>
        <v>48792</v>
      </c>
      <c r="GN94" s="85">
        <f t="shared" si="744"/>
        <v>48823</v>
      </c>
      <c r="GO94" s="85">
        <f t="shared" si="744"/>
        <v>48853</v>
      </c>
      <c r="GP94" s="85">
        <f t="shared" si="744"/>
        <v>48884</v>
      </c>
      <c r="GQ94" s="85">
        <f t="shared" si="744"/>
        <v>48914</v>
      </c>
      <c r="GR94" s="85">
        <f t="shared" si="744"/>
        <v>48945</v>
      </c>
      <c r="GS94" s="85">
        <f t="shared" ref="GS94:JD94" si="745">+GS60</f>
        <v>48976</v>
      </c>
      <c r="GT94" s="85">
        <f t="shared" si="745"/>
        <v>49004</v>
      </c>
      <c r="GU94" s="85">
        <f t="shared" si="745"/>
        <v>49035</v>
      </c>
      <c r="GV94" s="85">
        <f t="shared" si="745"/>
        <v>49065</v>
      </c>
      <c r="GW94" s="85">
        <f t="shared" si="745"/>
        <v>49096</v>
      </c>
      <c r="GX94" s="85">
        <f t="shared" si="745"/>
        <v>49126</v>
      </c>
      <c r="GY94" s="85">
        <f t="shared" si="745"/>
        <v>49157</v>
      </c>
      <c r="GZ94" s="85">
        <f t="shared" si="745"/>
        <v>49188</v>
      </c>
      <c r="HA94" s="85">
        <f t="shared" si="745"/>
        <v>49218</v>
      </c>
      <c r="HB94" s="85">
        <f t="shared" si="745"/>
        <v>49249</v>
      </c>
      <c r="HC94" s="85">
        <f t="shared" si="745"/>
        <v>49279</v>
      </c>
      <c r="HD94" s="85">
        <f t="shared" si="745"/>
        <v>49310</v>
      </c>
      <c r="HE94" s="85">
        <f t="shared" si="745"/>
        <v>49341</v>
      </c>
      <c r="HF94" s="85">
        <f t="shared" si="745"/>
        <v>49369</v>
      </c>
      <c r="HG94" s="85">
        <f t="shared" si="745"/>
        <v>49400</v>
      </c>
      <c r="HH94" s="85">
        <f t="shared" si="745"/>
        <v>49430</v>
      </c>
      <c r="HI94" s="85">
        <f t="shared" si="745"/>
        <v>49461</v>
      </c>
      <c r="HJ94" s="85">
        <f t="shared" si="745"/>
        <v>49491</v>
      </c>
      <c r="HK94" s="85">
        <f t="shared" si="745"/>
        <v>49522</v>
      </c>
      <c r="HL94" s="85">
        <f t="shared" si="745"/>
        <v>49553</v>
      </c>
      <c r="HM94" s="85">
        <f t="shared" si="745"/>
        <v>49583</v>
      </c>
      <c r="HN94" s="85">
        <f t="shared" si="745"/>
        <v>49614</v>
      </c>
      <c r="HO94" s="85">
        <f t="shared" si="745"/>
        <v>49644</v>
      </c>
      <c r="HP94" s="85">
        <f t="shared" si="745"/>
        <v>49675</v>
      </c>
      <c r="HQ94" s="85">
        <f t="shared" si="745"/>
        <v>49706</v>
      </c>
      <c r="HR94" s="85">
        <f t="shared" si="745"/>
        <v>49735</v>
      </c>
      <c r="HS94" s="85">
        <f t="shared" si="745"/>
        <v>49766</v>
      </c>
      <c r="HT94" s="85">
        <f t="shared" si="745"/>
        <v>49796</v>
      </c>
      <c r="HU94" s="85">
        <f t="shared" si="745"/>
        <v>49827</v>
      </c>
      <c r="HV94" s="85">
        <f t="shared" si="745"/>
        <v>49857</v>
      </c>
      <c r="HW94" s="85">
        <f t="shared" si="745"/>
        <v>49888</v>
      </c>
      <c r="HX94" s="85">
        <f t="shared" si="745"/>
        <v>49919</v>
      </c>
      <c r="HY94" s="85">
        <f t="shared" si="745"/>
        <v>49949</v>
      </c>
      <c r="HZ94" s="85">
        <f t="shared" si="745"/>
        <v>49980</v>
      </c>
      <c r="IA94" s="85">
        <f t="shared" si="745"/>
        <v>50010</v>
      </c>
      <c r="IB94" s="85">
        <f t="shared" si="745"/>
        <v>50041</v>
      </c>
      <c r="IC94" s="85">
        <f t="shared" si="745"/>
        <v>50072</v>
      </c>
      <c r="ID94" s="85">
        <f t="shared" si="745"/>
        <v>50100</v>
      </c>
      <c r="IE94" s="85">
        <f t="shared" si="745"/>
        <v>50131</v>
      </c>
      <c r="IF94" s="85">
        <f t="shared" si="745"/>
        <v>50161</v>
      </c>
      <c r="IG94" s="85">
        <f t="shared" si="745"/>
        <v>50192</v>
      </c>
      <c r="IH94" s="85">
        <f t="shared" si="745"/>
        <v>50222</v>
      </c>
      <c r="II94" s="85">
        <f t="shared" si="745"/>
        <v>50253</v>
      </c>
      <c r="IJ94" s="85">
        <f t="shared" si="745"/>
        <v>50284</v>
      </c>
      <c r="IK94" s="85">
        <f t="shared" si="745"/>
        <v>50314</v>
      </c>
      <c r="IL94" s="85">
        <f t="shared" si="745"/>
        <v>50345</v>
      </c>
      <c r="IM94" s="85">
        <f t="shared" si="745"/>
        <v>50375</v>
      </c>
      <c r="IN94" s="85">
        <f t="shared" si="745"/>
        <v>50406</v>
      </c>
      <c r="IO94" s="85">
        <f t="shared" si="745"/>
        <v>50437</v>
      </c>
      <c r="IP94" s="85">
        <f t="shared" si="745"/>
        <v>50465</v>
      </c>
      <c r="IQ94" s="85">
        <f t="shared" si="745"/>
        <v>50496</v>
      </c>
      <c r="IR94" s="85">
        <f t="shared" si="745"/>
        <v>50526</v>
      </c>
      <c r="IS94" s="85">
        <f t="shared" si="745"/>
        <v>50557</v>
      </c>
      <c r="IT94" s="85">
        <f t="shared" si="745"/>
        <v>50587</v>
      </c>
      <c r="IU94" s="85">
        <f t="shared" si="745"/>
        <v>50618</v>
      </c>
      <c r="IV94" s="85">
        <f t="shared" si="745"/>
        <v>50649</v>
      </c>
      <c r="IW94" s="85">
        <f t="shared" si="745"/>
        <v>50679</v>
      </c>
      <c r="IX94" s="85">
        <f t="shared" si="745"/>
        <v>50710</v>
      </c>
      <c r="IY94" s="85">
        <f t="shared" si="745"/>
        <v>50740</v>
      </c>
      <c r="IZ94" s="85">
        <f t="shared" si="745"/>
        <v>50771</v>
      </c>
      <c r="JA94" s="85">
        <f t="shared" si="745"/>
        <v>50802</v>
      </c>
      <c r="JB94" s="85">
        <f t="shared" si="745"/>
        <v>50830</v>
      </c>
      <c r="JC94" s="85">
        <f t="shared" si="745"/>
        <v>50861</v>
      </c>
      <c r="JD94" s="85">
        <f t="shared" si="745"/>
        <v>50891</v>
      </c>
      <c r="JE94" s="85">
        <f t="shared" ref="JE94:LP94" si="746">+JE60</f>
        <v>50922</v>
      </c>
      <c r="JF94" s="85">
        <f t="shared" si="746"/>
        <v>50952</v>
      </c>
      <c r="JG94" s="85">
        <f t="shared" si="746"/>
        <v>50983</v>
      </c>
      <c r="JH94" s="85">
        <f t="shared" si="746"/>
        <v>51014</v>
      </c>
      <c r="JI94" s="85">
        <f t="shared" si="746"/>
        <v>51044</v>
      </c>
      <c r="JJ94" s="85">
        <f t="shared" si="746"/>
        <v>51075</v>
      </c>
      <c r="JK94" s="85">
        <f t="shared" si="746"/>
        <v>51105</v>
      </c>
      <c r="JL94" s="85">
        <f t="shared" si="746"/>
        <v>51136</v>
      </c>
      <c r="JM94" s="85">
        <f t="shared" si="746"/>
        <v>51167</v>
      </c>
      <c r="JN94" s="85">
        <f t="shared" si="746"/>
        <v>51196</v>
      </c>
      <c r="JO94" s="85">
        <f t="shared" si="746"/>
        <v>51227</v>
      </c>
      <c r="JP94" s="85">
        <f t="shared" si="746"/>
        <v>51257</v>
      </c>
      <c r="JQ94" s="85">
        <f t="shared" si="746"/>
        <v>51288</v>
      </c>
      <c r="JR94" s="85">
        <f t="shared" si="746"/>
        <v>51318</v>
      </c>
      <c r="JS94" s="85">
        <f t="shared" si="746"/>
        <v>51349</v>
      </c>
      <c r="JT94" s="85">
        <f t="shared" si="746"/>
        <v>51380</v>
      </c>
      <c r="JU94" s="85">
        <f t="shared" si="746"/>
        <v>51410</v>
      </c>
      <c r="JV94" s="85">
        <f t="shared" si="746"/>
        <v>51441</v>
      </c>
      <c r="JW94" s="85">
        <f t="shared" si="746"/>
        <v>51471</v>
      </c>
      <c r="JX94" s="85">
        <f t="shared" si="746"/>
        <v>51502</v>
      </c>
      <c r="JY94" s="85">
        <f t="shared" si="746"/>
        <v>51533</v>
      </c>
      <c r="JZ94" s="85">
        <f t="shared" si="746"/>
        <v>51561</v>
      </c>
      <c r="KA94" s="85">
        <f t="shared" si="746"/>
        <v>51592</v>
      </c>
      <c r="KB94" s="85">
        <f t="shared" si="746"/>
        <v>51622</v>
      </c>
      <c r="KC94" s="85">
        <f t="shared" si="746"/>
        <v>51653</v>
      </c>
      <c r="KD94" s="85">
        <f t="shared" si="746"/>
        <v>51683</v>
      </c>
      <c r="KE94" s="85">
        <f t="shared" si="746"/>
        <v>51714</v>
      </c>
      <c r="KF94" s="85">
        <f t="shared" si="746"/>
        <v>51745</v>
      </c>
      <c r="KG94" s="85">
        <f t="shared" si="746"/>
        <v>51775</v>
      </c>
      <c r="KH94" s="85">
        <f t="shared" si="746"/>
        <v>51806</v>
      </c>
      <c r="KI94" s="85">
        <f t="shared" si="746"/>
        <v>51836</v>
      </c>
      <c r="KJ94" s="85">
        <f t="shared" si="746"/>
        <v>51867</v>
      </c>
      <c r="KK94" s="85">
        <f t="shared" si="746"/>
        <v>51898</v>
      </c>
      <c r="KL94" s="85">
        <f t="shared" si="746"/>
        <v>51926</v>
      </c>
      <c r="KM94" s="85">
        <f t="shared" si="746"/>
        <v>51957</v>
      </c>
      <c r="KN94" s="85">
        <f t="shared" si="746"/>
        <v>51987</v>
      </c>
      <c r="KO94" s="85">
        <f t="shared" si="746"/>
        <v>52018</v>
      </c>
      <c r="KP94" s="85">
        <f t="shared" si="746"/>
        <v>52048</v>
      </c>
      <c r="KQ94" s="85">
        <f t="shared" si="746"/>
        <v>52079</v>
      </c>
      <c r="KR94" s="85">
        <f t="shared" si="746"/>
        <v>52110</v>
      </c>
      <c r="KS94" s="85">
        <f t="shared" si="746"/>
        <v>52140</v>
      </c>
      <c r="KT94" s="85">
        <f t="shared" si="746"/>
        <v>52171</v>
      </c>
      <c r="KU94" s="85">
        <f t="shared" si="746"/>
        <v>52201</v>
      </c>
      <c r="KV94" s="85">
        <f t="shared" si="746"/>
        <v>52232</v>
      </c>
      <c r="KW94" s="85">
        <f t="shared" si="746"/>
        <v>52263</v>
      </c>
      <c r="KX94" s="85">
        <f t="shared" si="746"/>
        <v>52291</v>
      </c>
      <c r="KY94" s="85">
        <f t="shared" si="746"/>
        <v>52322</v>
      </c>
      <c r="KZ94" s="85">
        <f t="shared" si="746"/>
        <v>52352</v>
      </c>
      <c r="LA94" s="85">
        <f t="shared" si="746"/>
        <v>52383</v>
      </c>
      <c r="LB94" s="85">
        <f t="shared" si="746"/>
        <v>52413</v>
      </c>
      <c r="LC94" s="85">
        <f t="shared" si="746"/>
        <v>52444</v>
      </c>
      <c r="LD94" s="85">
        <f t="shared" si="746"/>
        <v>52475</v>
      </c>
      <c r="LE94" s="85">
        <f t="shared" si="746"/>
        <v>52505</v>
      </c>
      <c r="LF94" s="85">
        <f t="shared" si="746"/>
        <v>52536</v>
      </c>
      <c r="LG94" s="85">
        <f t="shared" si="746"/>
        <v>52566</v>
      </c>
      <c r="LH94" s="85">
        <f t="shared" si="746"/>
        <v>52597</v>
      </c>
      <c r="LI94" s="85">
        <f t="shared" si="746"/>
        <v>52628</v>
      </c>
      <c r="LJ94" s="85">
        <f t="shared" si="746"/>
        <v>52657</v>
      </c>
      <c r="LK94" s="85">
        <f t="shared" si="746"/>
        <v>52688</v>
      </c>
      <c r="LL94" s="85">
        <f t="shared" si="746"/>
        <v>52718</v>
      </c>
      <c r="LM94" s="85">
        <f t="shared" si="746"/>
        <v>52749</v>
      </c>
      <c r="LN94" s="85">
        <f t="shared" si="746"/>
        <v>52779</v>
      </c>
      <c r="LO94" s="85">
        <f t="shared" si="746"/>
        <v>52810</v>
      </c>
      <c r="LP94" s="85">
        <f t="shared" si="746"/>
        <v>52841</v>
      </c>
      <c r="LQ94" s="85">
        <f t="shared" ref="LQ94:OB94" si="747">+LQ60</f>
        <v>52871</v>
      </c>
      <c r="LR94" s="85">
        <f t="shared" si="747"/>
        <v>52902</v>
      </c>
      <c r="LS94" s="85">
        <f t="shared" si="747"/>
        <v>52932</v>
      </c>
      <c r="LT94" s="85">
        <f t="shared" si="747"/>
        <v>52963</v>
      </c>
      <c r="LU94" s="85">
        <f t="shared" si="747"/>
        <v>52994</v>
      </c>
      <c r="LV94" s="85">
        <f t="shared" si="747"/>
        <v>53022</v>
      </c>
      <c r="LW94" s="85">
        <f t="shared" si="747"/>
        <v>53053</v>
      </c>
      <c r="LX94" s="85">
        <f t="shared" si="747"/>
        <v>53083</v>
      </c>
      <c r="LY94" s="85">
        <f t="shared" si="747"/>
        <v>53114</v>
      </c>
      <c r="LZ94" s="85">
        <f t="shared" si="747"/>
        <v>53144</v>
      </c>
      <c r="MA94" s="85">
        <f t="shared" si="747"/>
        <v>53175</v>
      </c>
      <c r="MB94" s="85">
        <f t="shared" si="747"/>
        <v>53206</v>
      </c>
      <c r="MC94" s="85">
        <f t="shared" si="747"/>
        <v>53236</v>
      </c>
      <c r="MD94" s="85">
        <f t="shared" si="747"/>
        <v>53267</v>
      </c>
      <c r="ME94" s="85">
        <f t="shared" si="747"/>
        <v>53297</v>
      </c>
      <c r="MF94" s="85">
        <f t="shared" si="747"/>
        <v>53328</v>
      </c>
      <c r="MG94" s="85">
        <f t="shared" si="747"/>
        <v>53359</v>
      </c>
      <c r="MH94" s="85">
        <f t="shared" si="747"/>
        <v>53387</v>
      </c>
      <c r="MI94" s="85">
        <f t="shared" si="747"/>
        <v>53418</v>
      </c>
      <c r="MJ94" s="85">
        <f t="shared" si="747"/>
        <v>53448</v>
      </c>
      <c r="MK94" s="85">
        <f t="shared" si="747"/>
        <v>53479</v>
      </c>
      <c r="ML94" s="85">
        <f t="shared" si="747"/>
        <v>53509</v>
      </c>
      <c r="MM94" s="85">
        <f t="shared" si="747"/>
        <v>53540</v>
      </c>
      <c r="MN94" s="85">
        <f t="shared" si="747"/>
        <v>53571</v>
      </c>
      <c r="MO94" s="85">
        <f t="shared" si="747"/>
        <v>53601</v>
      </c>
      <c r="MP94" s="85">
        <f t="shared" si="747"/>
        <v>53632</v>
      </c>
      <c r="MQ94" s="85">
        <f t="shared" si="747"/>
        <v>53662</v>
      </c>
      <c r="MR94" s="85">
        <f t="shared" si="747"/>
        <v>53693</v>
      </c>
      <c r="MS94" s="85">
        <f t="shared" si="747"/>
        <v>53724</v>
      </c>
      <c r="MT94" s="85">
        <f t="shared" si="747"/>
        <v>53752</v>
      </c>
      <c r="MU94" s="85">
        <f t="shared" si="747"/>
        <v>53783</v>
      </c>
      <c r="MV94" s="85">
        <f t="shared" si="747"/>
        <v>53813</v>
      </c>
      <c r="MW94" s="85">
        <f t="shared" si="747"/>
        <v>53844</v>
      </c>
      <c r="MX94" s="85">
        <f t="shared" si="747"/>
        <v>53874</v>
      </c>
      <c r="MY94" s="85">
        <f t="shared" si="747"/>
        <v>53905</v>
      </c>
      <c r="MZ94" s="85">
        <f t="shared" si="747"/>
        <v>53936</v>
      </c>
      <c r="NA94" s="85">
        <f t="shared" si="747"/>
        <v>53966</v>
      </c>
      <c r="NB94" s="85">
        <f t="shared" si="747"/>
        <v>53997</v>
      </c>
      <c r="NC94" s="85">
        <f t="shared" si="747"/>
        <v>54027</v>
      </c>
      <c r="ND94" s="85">
        <f t="shared" si="747"/>
        <v>54058</v>
      </c>
      <c r="NE94" s="85">
        <f t="shared" si="747"/>
        <v>54089</v>
      </c>
      <c r="NF94" s="85">
        <f t="shared" si="747"/>
        <v>54118</v>
      </c>
      <c r="NG94" s="85">
        <f t="shared" si="747"/>
        <v>54149</v>
      </c>
      <c r="NH94" s="85">
        <f t="shared" si="747"/>
        <v>54179</v>
      </c>
      <c r="NI94" s="85">
        <f t="shared" si="747"/>
        <v>54210</v>
      </c>
      <c r="NJ94" s="85">
        <f t="shared" si="747"/>
        <v>54240</v>
      </c>
      <c r="NK94" s="85">
        <f t="shared" si="747"/>
        <v>54271</v>
      </c>
      <c r="NL94" s="85">
        <f t="shared" si="747"/>
        <v>54302</v>
      </c>
      <c r="NM94" s="85">
        <f t="shared" si="747"/>
        <v>54332</v>
      </c>
      <c r="NN94" s="85">
        <f t="shared" si="747"/>
        <v>54363</v>
      </c>
      <c r="NO94" s="85">
        <f t="shared" si="747"/>
        <v>54393</v>
      </c>
      <c r="NP94" s="85">
        <f t="shared" si="747"/>
        <v>54424</v>
      </c>
      <c r="NQ94" s="85">
        <f t="shared" si="747"/>
        <v>54455</v>
      </c>
      <c r="NR94" s="85">
        <f t="shared" si="747"/>
        <v>54483</v>
      </c>
      <c r="NS94" s="85">
        <f t="shared" si="747"/>
        <v>54514</v>
      </c>
      <c r="NT94" s="85">
        <f t="shared" si="747"/>
        <v>54544</v>
      </c>
      <c r="NU94" s="85">
        <f t="shared" si="747"/>
        <v>54575</v>
      </c>
      <c r="NV94" s="85">
        <f t="shared" si="747"/>
        <v>54605</v>
      </c>
      <c r="NW94" s="85">
        <f t="shared" si="747"/>
        <v>54636</v>
      </c>
      <c r="NX94" s="85">
        <f t="shared" si="747"/>
        <v>54667</v>
      </c>
      <c r="NY94" s="85">
        <f t="shared" si="747"/>
        <v>54697</v>
      </c>
      <c r="NZ94" s="85">
        <f t="shared" si="747"/>
        <v>54728</v>
      </c>
      <c r="OA94" s="85">
        <f t="shared" si="747"/>
        <v>54758</v>
      </c>
      <c r="OB94" s="85">
        <f t="shared" si="747"/>
        <v>54789</v>
      </c>
      <c r="OC94" s="85">
        <f t="shared" ref="OC94:OM94" si="748">+OC60</f>
        <v>54820</v>
      </c>
      <c r="OD94" s="85">
        <f t="shared" si="748"/>
        <v>54848</v>
      </c>
      <c r="OE94" s="85">
        <f t="shared" si="748"/>
        <v>54879</v>
      </c>
      <c r="OF94" s="85">
        <f t="shared" si="748"/>
        <v>54909</v>
      </c>
      <c r="OG94" s="85">
        <f t="shared" si="748"/>
        <v>54940</v>
      </c>
      <c r="OH94" s="85">
        <f t="shared" si="748"/>
        <v>54970</v>
      </c>
      <c r="OI94" s="85">
        <f t="shared" si="748"/>
        <v>55001</v>
      </c>
      <c r="OJ94" s="85">
        <f t="shared" si="748"/>
        <v>55032</v>
      </c>
      <c r="OK94" s="85">
        <f t="shared" si="748"/>
        <v>55062</v>
      </c>
      <c r="OL94" s="85">
        <f t="shared" si="748"/>
        <v>55093</v>
      </c>
      <c r="OM94" s="85">
        <f t="shared" si="748"/>
        <v>55123</v>
      </c>
      <c r="ON94" s="85" t="s">
        <v>62</v>
      </c>
    </row>
    <row r="95" spans="3:404" x14ac:dyDescent="0.25">
      <c r="AF95" s="92"/>
      <c r="CN95" s="85"/>
      <c r="ON95" s="85" t="s">
        <v>62</v>
      </c>
    </row>
    <row r="96" spans="3:404" x14ac:dyDescent="0.25">
      <c r="D96" s="73" t="str">
        <f t="shared" ref="D96:D103" si="749">+D62</f>
        <v>E-368 - Non Labor</v>
      </c>
      <c r="H96" s="87">
        <f t="shared" ref="H96:AM96" si="750">+H45*H79</f>
        <v>0</v>
      </c>
      <c r="I96" s="87">
        <f t="shared" si="750"/>
        <v>0</v>
      </c>
      <c r="J96" s="87">
        <f t="shared" si="750"/>
        <v>0</v>
      </c>
      <c r="K96" s="87">
        <f t="shared" si="750"/>
        <v>0</v>
      </c>
      <c r="L96" s="87">
        <f t="shared" si="750"/>
        <v>0</v>
      </c>
      <c r="M96" s="87">
        <f t="shared" si="750"/>
        <v>0</v>
      </c>
      <c r="N96" s="87">
        <f t="shared" si="750"/>
        <v>0</v>
      </c>
      <c r="O96" s="87">
        <f t="shared" si="750"/>
        <v>0</v>
      </c>
      <c r="P96" s="87">
        <f t="shared" si="750"/>
        <v>0</v>
      </c>
      <c r="Q96" s="87">
        <f t="shared" si="750"/>
        <v>0</v>
      </c>
      <c r="R96" s="87">
        <f t="shared" si="750"/>
        <v>0</v>
      </c>
      <c r="S96" s="87">
        <f t="shared" si="750"/>
        <v>0</v>
      </c>
      <c r="T96" s="87">
        <f t="shared" si="750"/>
        <v>3442.8755782567969</v>
      </c>
      <c r="U96" s="87">
        <f t="shared" si="750"/>
        <v>3451.1225959687354</v>
      </c>
      <c r="V96" s="87">
        <f t="shared" si="750"/>
        <v>3459.389368475639</v>
      </c>
      <c r="W96" s="87">
        <f t="shared" si="750"/>
        <v>3467.6759430978782</v>
      </c>
      <c r="X96" s="87">
        <f t="shared" si="750"/>
        <v>3475.9823672691723</v>
      </c>
      <c r="Y96" s="87">
        <f t="shared" si="750"/>
        <v>3484.3086885368634</v>
      </c>
      <c r="Z96" s="87">
        <f t="shared" si="750"/>
        <v>3492.6549545621879</v>
      </c>
      <c r="AA96" s="87">
        <f t="shared" si="750"/>
        <v>3501.0212131205494</v>
      </c>
      <c r="AB96" s="87">
        <f t="shared" si="750"/>
        <v>3509.4075121017909</v>
      </c>
      <c r="AC96" s="87">
        <f t="shared" si="750"/>
        <v>3517.8138995104719</v>
      </c>
      <c r="AD96" s="87">
        <f t="shared" si="750"/>
        <v>3526.2404234661403</v>
      </c>
      <c r="AE96" s="87">
        <f t="shared" si="750"/>
        <v>3534.6871322036091</v>
      </c>
      <c r="AF96" s="87">
        <f t="shared" si="750"/>
        <v>0</v>
      </c>
      <c r="AG96" s="87">
        <f t="shared" si="750"/>
        <v>0</v>
      </c>
      <c r="AH96" s="87">
        <f t="shared" si="750"/>
        <v>0</v>
      </c>
      <c r="AI96" s="87">
        <f t="shared" si="750"/>
        <v>0</v>
      </c>
      <c r="AJ96" s="87">
        <f t="shared" si="750"/>
        <v>0</v>
      </c>
      <c r="AK96" s="87">
        <f t="shared" si="750"/>
        <v>0</v>
      </c>
      <c r="AL96" s="87">
        <f t="shared" si="750"/>
        <v>0</v>
      </c>
      <c r="AM96" s="87">
        <f t="shared" si="750"/>
        <v>0</v>
      </c>
      <c r="AN96" s="87">
        <f t="shared" ref="AN96:BS96" si="751">+AN45*AN79</f>
        <v>0</v>
      </c>
      <c r="AO96" s="87">
        <f t="shared" si="751"/>
        <v>0</v>
      </c>
      <c r="AP96" s="87">
        <f t="shared" si="751"/>
        <v>0</v>
      </c>
      <c r="AQ96" s="87">
        <f t="shared" si="751"/>
        <v>0</v>
      </c>
      <c r="AR96" s="87">
        <f t="shared" si="751"/>
        <v>0</v>
      </c>
      <c r="AS96" s="87">
        <f t="shared" si="751"/>
        <v>0</v>
      </c>
      <c r="AT96" s="87">
        <f t="shared" si="751"/>
        <v>0</v>
      </c>
      <c r="AU96" s="87">
        <f t="shared" si="751"/>
        <v>0</v>
      </c>
      <c r="AV96" s="87">
        <f t="shared" si="751"/>
        <v>0</v>
      </c>
      <c r="AW96" s="87">
        <f t="shared" si="751"/>
        <v>0</v>
      </c>
      <c r="AX96" s="87">
        <f t="shared" si="751"/>
        <v>0</v>
      </c>
      <c r="AY96" s="87">
        <f t="shared" si="751"/>
        <v>0</v>
      </c>
      <c r="AZ96" s="87">
        <f t="shared" si="751"/>
        <v>0</v>
      </c>
      <c r="BA96" s="87">
        <f t="shared" si="751"/>
        <v>0</v>
      </c>
      <c r="BB96" s="87">
        <f t="shared" si="751"/>
        <v>0</v>
      </c>
      <c r="BC96" s="87">
        <f t="shared" si="751"/>
        <v>0</v>
      </c>
      <c r="BD96" s="87">
        <f t="shared" si="751"/>
        <v>0</v>
      </c>
      <c r="BE96" s="87">
        <f t="shared" si="751"/>
        <v>0</v>
      </c>
      <c r="BF96" s="87">
        <f t="shared" si="751"/>
        <v>0</v>
      </c>
      <c r="BG96" s="87">
        <f t="shared" si="751"/>
        <v>0</v>
      </c>
      <c r="BH96" s="87">
        <f t="shared" si="751"/>
        <v>0</v>
      </c>
      <c r="BI96" s="87">
        <f t="shared" si="751"/>
        <v>0</v>
      </c>
      <c r="BJ96" s="87">
        <f t="shared" si="751"/>
        <v>0</v>
      </c>
      <c r="BK96" s="87">
        <f t="shared" si="751"/>
        <v>0</v>
      </c>
      <c r="BL96" s="87">
        <f t="shared" si="751"/>
        <v>0</v>
      </c>
      <c r="BM96" s="87">
        <f t="shared" si="751"/>
        <v>0</v>
      </c>
      <c r="BN96" s="87">
        <f t="shared" si="751"/>
        <v>0</v>
      </c>
      <c r="BO96" s="87">
        <f t="shared" si="751"/>
        <v>0</v>
      </c>
      <c r="BP96" s="87">
        <f t="shared" si="751"/>
        <v>0</v>
      </c>
      <c r="BQ96" s="87">
        <f t="shared" si="751"/>
        <v>0</v>
      </c>
      <c r="BR96" s="87">
        <f t="shared" si="751"/>
        <v>0</v>
      </c>
      <c r="BS96" s="87">
        <f t="shared" si="751"/>
        <v>0</v>
      </c>
      <c r="BT96" s="87">
        <f t="shared" ref="BT96:CM96" si="752">+BT45*BT79</f>
        <v>0</v>
      </c>
      <c r="BU96" s="87">
        <f t="shared" si="752"/>
        <v>0</v>
      </c>
      <c r="BV96" s="87">
        <f t="shared" si="752"/>
        <v>0</v>
      </c>
      <c r="BW96" s="87">
        <f t="shared" si="752"/>
        <v>0</v>
      </c>
      <c r="BX96" s="87">
        <f t="shared" si="752"/>
        <v>0</v>
      </c>
      <c r="BY96" s="87">
        <f t="shared" si="752"/>
        <v>0</v>
      </c>
      <c r="BZ96" s="87">
        <f t="shared" si="752"/>
        <v>0</v>
      </c>
      <c r="CA96" s="87">
        <f t="shared" si="752"/>
        <v>0</v>
      </c>
      <c r="CB96" s="87">
        <f t="shared" si="752"/>
        <v>0</v>
      </c>
      <c r="CC96" s="87">
        <f t="shared" si="752"/>
        <v>0</v>
      </c>
      <c r="CD96" s="87">
        <f t="shared" si="752"/>
        <v>0</v>
      </c>
      <c r="CE96" s="87">
        <f t="shared" si="752"/>
        <v>0</v>
      </c>
      <c r="CF96" s="87">
        <f t="shared" si="752"/>
        <v>0</v>
      </c>
      <c r="CG96" s="87">
        <f t="shared" si="752"/>
        <v>0</v>
      </c>
      <c r="CH96" s="87">
        <f t="shared" si="752"/>
        <v>0</v>
      </c>
      <c r="CI96" s="87">
        <f t="shared" si="752"/>
        <v>0</v>
      </c>
      <c r="CJ96" s="87">
        <f t="shared" si="752"/>
        <v>0</v>
      </c>
      <c r="CK96" s="87">
        <f t="shared" si="752"/>
        <v>0</v>
      </c>
      <c r="CL96" s="87">
        <f t="shared" si="752"/>
        <v>0</v>
      </c>
      <c r="CM96" s="87">
        <f t="shared" si="752"/>
        <v>0</v>
      </c>
      <c r="CN96" s="87">
        <f t="shared" ref="CN96:EY96" si="753">+CN45*CN79</f>
        <v>0</v>
      </c>
      <c r="CO96" s="87">
        <f t="shared" si="753"/>
        <v>0</v>
      </c>
      <c r="CP96" s="87">
        <f t="shared" si="753"/>
        <v>0</v>
      </c>
      <c r="CQ96" s="87">
        <f t="shared" si="753"/>
        <v>0</v>
      </c>
      <c r="CR96" s="87">
        <f t="shared" si="753"/>
        <v>0</v>
      </c>
      <c r="CS96" s="87">
        <f t="shared" si="753"/>
        <v>0</v>
      </c>
      <c r="CT96" s="87">
        <f t="shared" si="753"/>
        <v>0</v>
      </c>
      <c r="CU96" s="87">
        <f t="shared" si="753"/>
        <v>0</v>
      </c>
      <c r="CV96" s="87">
        <f t="shared" si="753"/>
        <v>0</v>
      </c>
      <c r="CW96" s="87">
        <f t="shared" si="753"/>
        <v>0</v>
      </c>
      <c r="CX96" s="87">
        <f t="shared" si="753"/>
        <v>0</v>
      </c>
      <c r="CY96" s="87">
        <f t="shared" si="753"/>
        <v>0</v>
      </c>
      <c r="CZ96" s="87">
        <f t="shared" si="753"/>
        <v>0</v>
      </c>
      <c r="DA96" s="87">
        <f t="shared" si="753"/>
        <v>0</v>
      </c>
      <c r="DB96" s="87">
        <f t="shared" si="753"/>
        <v>0</v>
      </c>
      <c r="DC96" s="87">
        <f t="shared" si="753"/>
        <v>0</v>
      </c>
      <c r="DD96" s="87">
        <f t="shared" si="753"/>
        <v>0</v>
      </c>
      <c r="DE96" s="87">
        <f t="shared" si="753"/>
        <v>0</v>
      </c>
      <c r="DF96" s="87">
        <f t="shared" si="753"/>
        <v>0</v>
      </c>
      <c r="DG96" s="87">
        <f t="shared" si="753"/>
        <v>0</v>
      </c>
      <c r="DH96" s="87">
        <f t="shared" si="753"/>
        <v>0</v>
      </c>
      <c r="DI96" s="87">
        <f t="shared" si="753"/>
        <v>0</v>
      </c>
      <c r="DJ96" s="87">
        <f t="shared" si="753"/>
        <v>0</v>
      </c>
      <c r="DK96" s="87">
        <f t="shared" si="753"/>
        <v>0</v>
      </c>
      <c r="DL96" s="87">
        <f t="shared" si="753"/>
        <v>0</v>
      </c>
      <c r="DM96" s="87">
        <f t="shared" si="753"/>
        <v>0</v>
      </c>
      <c r="DN96" s="87">
        <f t="shared" si="753"/>
        <v>0</v>
      </c>
      <c r="DO96" s="87">
        <f t="shared" si="753"/>
        <v>0</v>
      </c>
      <c r="DP96" s="87">
        <f t="shared" si="753"/>
        <v>0</v>
      </c>
      <c r="DQ96" s="87">
        <f t="shared" si="753"/>
        <v>0</v>
      </c>
      <c r="DR96" s="87">
        <f t="shared" si="753"/>
        <v>0</v>
      </c>
      <c r="DS96" s="87">
        <f t="shared" si="753"/>
        <v>0</v>
      </c>
      <c r="DT96" s="87">
        <f t="shared" si="753"/>
        <v>0</v>
      </c>
      <c r="DU96" s="87">
        <f t="shared" si="753"/>
        <v>0</v>
      </c>
      <c r="DV96" s="87">
        <f t="shared" si="753"/>
        <v>0</v>
      </c>
      <c r="DW96" s="87">
        <f t="shared" si="753"/>
        <v>0</v>
      </c>
      <c r="DX96" s="87">
        <f t="shared" si="753"/>
        <v>0</v>
      </c>
      <c r="DY96" s="87">
        <f t="shared" si="753"/>
        <v>0</v>
      </c>
      <c r="DZ96" s="87">
        <f t="shared" si="753"/>
        <v>0</v>
      </c>
      <c r="EA96" s="87">
        <f t="shared" si="753"/>
        <v>0</v>
      </c>
      <c r="EB96" s="87">
        <f t="shared" si="753"/>
        <v>0</v>
      </c>
      <c r="EC96" s="87">
        <f t="shared" si="753"/>
        <v>0</v>
      </c>
      <c r="ED96" s="87">
        <f t="shared" si="753"/>
        <v>0</v>
      </c>
      <c r="EE96" s="87">
        <f t="shared" si="753"/>
        <v>0</v>
      </c>
      <c r="EF96" s="87">
        <f t="shared" si="753"/>
        <v>0</v>
      </c>
      <c r="EG96" s="87">
        <f t="shared" si="753"/>
        <v>0</v>
      </c>
      <c r="EH96" s="87">
        <f t="shared" si="753"/>
        <v>0</v>
      </c>
      <c r="EI96" s="87">
        <f t="shared" si="753"/>
        <v>0</v>
      </c>
      <c r="EJ96" s="87">
        <f t="shared" si="753"/>
        <v>0</v>
      </c>
      <c r="EK96" s="87">
        <f t="shared" si="753"/>
        <v>0</v>
      </c>
      <c r="EL96" s="87">
        <f t="shared" si="753"/>
        <v>0</v>
      </c>
      <c r="EM96" s="87">
        <f t="shared" si="753"/>
        <v>0</v>
      </c>
      <c r="EN96" s="87">
        <f t="shared" si="753"/>
        <v>0</v>
      </c>
      <c r="EO96" s="87">
        <f t="shared" si="753"/>
        <v>0</v>
      </c>
      <c r="EP96" s="87">
        <f t="shared" si="753"/>
        <v>0</v>
      </c>
      <c r="EQ96" s="87">
        <f t="shared" si="753"/>
        <v>0</v>
      </c>
      <c r="ER96" s="87">
        <f t="shared" si="753"/>
        <v>0</v>
      </c>
      <c r="ES96" s="87">
        <f t="shared" si="753"/>
        <v>0</v>
      </c>
      <c r="ET96" s="87">
        <f t="shared" si="753"/>
        <v>0</v>
      </c>
      <c r="EU96" s="87">
        <f t="shared" si="753"/>
        <v>0</v>
      </c>
      <c r="EV96" s="87">
        <f t="shared" si="753"/>
        <v>0</v>
      </c>
      <c r="EW96" s="87">
        <f t="shared" si="753"/>
        <v>0</v>
      </c>
      <c r="EX96" s="87">
        <f t="shared" si="753"/>
        <v>0</v>
      </c>
      <c r="EY96" s="87">
        <f t="shared" si="753"/>
        <v>0</v>
      </c>
      <c r="EZ96" s="87">
        <f t="shared" ref="EZ96:HK96" si="754">+EZ45*EZ79</f>
        <v>0</v>
      </c>
      <c r="FA96" s="87">
        <f t="shared" si="754"/>
        <v>0</v>
      </c>
      <c r="FB96" s="87">
        <f t="shared" si="754"/>
        <v>0</v>
      </c>
      <c r="FC96" s="87">
        <f t="shared" si="754"/>
        <v>0</v>
      </c>
      <c r="FD96" s="87">
        <f t="shared" si="754"/>
        <v>0</v>
      </c>
      <c r="FE96" s="87">
        <f t="shared" si="754"/>
        <v>0</v>
      </c>
      <c r="FF96" s="87">
        <f t="shared" si="754"/>
        <v>0</v>
      </c>
      <c r="FG96" s="87">
        <f t="shared" si="754"/>
        <v>0</v>
      </c>
      <c r="FH96" s="87">
        <f t="shared" si="754"/>
        <v>0</v>
      </c>
      <c r="FI96" s="87">
        <f t="shared" si="754"/>
        <v>0</v>
      </c>
      <c r="FJ96" s="87">
        <f t="shared" si="754"/>
        <v>0</v>
      </c>
      <c r="FK96" s="87">
        <f t="shared" si="754"/>
        <v>0</v>
      </c>
      <c r="FL96" s="87">
        <f t="shared" si="754"/>
        <v>0</v>
      </c>
      <c r="FM96" s="87">
        <f t="shared" si="754"/>
        <v>0</v>
      </c>
      <c r="FN96" s="87">
        <f t="shared" si="754"/>
        <v>0</v>
      </c>
      <c r="FO96" s="87">
        <f t="shared" si="754"/>
        <v>0</v>
      </c>
      <c r="FP96" s="87">
        <f t="shared" si="754"/>
        <v>0</v>
      </c>
      <c r="FQ96" s="87">
        <f t="shared" si="754"/>
        <v>0</v>
      </c>
      <c r="FR96" s="87">
        <f t="shared" si="754"/>
        <v>0</v>
      </c>
      <c r="FS96" s="87">
        <f t="shared" si="754"/>
        <v>0</v>
      </c>
      <c r="FT96" s="87">
        <f t="shared" si="754"/>
        <v>0</v>
      </c>
      <c r="FU96" s="87">
        <f t="shared" si="754"/>
        <v>0</v>
      </c>
      <c r="FV96" s="87">
        <f t="shared" si="754"/>
        <v>0</v>
      </c>
      <c r="FW96" s="87">
        <f t="shared" si="754"/>
        <v>0</v>
      </c>
      <c r="FX96" s="87">
        <f t="shared" si="754"/>
        <v>0</v>
      </c>
      <c r="FY96" s="87">
        <f t="shared" si="754"/>
        <v>0</v>
      </c>
      <c r="FZ96" s="87">
        <f t="shared" si="754"/>
        <v>0</v>
      </c>
      <c r="GA96" s="87">
        <f t="shared" si="754"/>
        <v>0</v>
      </c>
      <c r="GB96" s="87">
        <f t="shared" si="754"/>
        <v>0</v>
      </c>
      <c r="GC96" s="87">
        <f t="shared" si="754"/>
        <v>0</v>
      </c>
      <c r="GD96" s="87">
        <f t="shared" si="754"/>
        <v>0</v>
      </c>
      <c r="GE96" s="87">
        <f t="shared" si="754"/>
        <v>0</v>
      </c>
      <c r="GF96" s="87">
        <f t="shared" si="754"/>
        <v>0</v>
      </c>
      <c r="GG96" s="87">
        <f t="shared" si="754"/>
        <v>0</v>
      </c>
      <c r="GH96" s="87">
        <f t="shared" si="754"/>
        <v>0</v>
      </c>
      <c r="GI96" s="87">
        <f t="shared" si="754"/>
        <v>0</v>
      </c>
      <c r="GJ96" s="87">
        <f t="shared" si="754"/>
        <v>0</v>
      </c>
      <c r="GK96" s="87">
        <f t="shared" si="754"/>
        <v>0</v>
      </c>
      <c r="GL96" s="87">
        <f t="shared" si="754"/>
        <v>0</v>
      </c>
      <c r="GM96" s="87">
        <f t="shared" si="754"/>
        <v>0</v>
      </c>
      <c r="GN96" s="87">
        <f t="shared" si="754"/>
        <v>0</v>
      </c>
      <c r="GO96" s="87">
        <f t="shared" si="754"/>
        <v>0</v>
      </c>
      <c r="GP96" s="87">
        <f t="shared" si="754"/>
        <v>0</v>
      </c>
      <c r="GQ96" s="87">
        <f t="shared" si="754"/>
        <v>0</v>
      </c>
      <c r="GR96" s="87">
        <f t="shared" si="754"/>
        <v>0</v>
      </c>
      <c r="GS96" s="87">
        <f t="shared" si="754"/>
        <v>0</v>
      </c>
      <c r="GT96" s="87">
        <f t="shared" si="754"/>
        <v>0</v>
      </c>
      <c r="GU96" s="87">
        <f t="shared" si="754"/>
        <v>0</v>
      </c>
      <c r="GV96" s="87">
        <f t="shared" si="754"/>
        <v>0</v>
      </c>
      <c r="GW96" s="87">
        <f t="shared" si="754"/>
        <v>0</v>
      </c>
      <c r="GX96" s="87">
        <f t="shared" si="754"/>
        <v>0</v>
      </c>
      <c r="GY96" s="87">
        <f t="shared" si="754"/>
        <v>0</v>
      </c>
      <c r="GZ96" s="87">
        <f t="shared" si="754"/>
        <v>0</v>
      </c>
      <c r="HA96" s="87">
        <f t="shared" si="754"/>
        <v>0</v>
      </c>
      <c r="HB96" s="87">
        <f t="shared" si="754"/>
        <v>0</v>
      </c>
      <c r="HC96" s="87">
        <f t="shared" si="754"/>
        <v>0</v>
      </c>
      <c r="HD96" s="87">
        <f t="shared" si="754"/>
        <v>0</v>
      </c>
      <c r="HE96" s="87">
        <f t="shared" si="754"/>
        <v>0</v>
      </c>
      <c r="HF96" s="87">
        <f t="shared" si="754"/>
        <v>0</v>
      </c>
      <c r="HG96" s="87">
        <f t="shared" si="754"/>
        <v>0</v>
      </c>
      <c r="HH96" s="87">
        <f t="shared" si="754"/>
        <v>0</v>
      </c>
      <c r="HI96" s="87">
        <f t="shared" si="754"/>
        <v>0</v>
      </c>
      <c r="HJ96" s="87">
        <f t="shared" si="754"/>
        <v>0</v>
      </c>
      <c r="HK96" s="87">
        <f t="shared" si="754"/>
        <v>0</v>
      </c>
      <c r="HL96" s="87">
        <f t="shared" ref="HL96:JW96" si="755">+HL45*HL79</f>
        <v>0</v>
      </c>
      <c r="HM96" s="87">
        <f t="shared" si="755"/>
        <v>0</v>
      </c>
      <c r="HN96" s="87">
        <f t="shared" si="755"/>
        <v>0</v>
      </c>
      <c r="HO96" s="87">
        <f t="shared" si="755"/>
        <v>0</v>
      </c>
      <c r="HP96" s="87">
        <f t="shared" si="755"/>
        <v>0</v>
      </c>
      <c r="HQ96" s="87">
        <f t="shared" si="755"/>
        <v>0</v>
      </c>
      <c r="HR96" s="87">
        <f t="shared" si="755"/>
        <v>0</v>
      </c>
      <c r="HS96" s="87">
        <f t="shared" si="755"/>
        <v>0</v>
      </c>
      <c r="HT96" s="87">
        <f t="shared" si="755"/>
        <v>0</v>
      </c>
      <c r="HU96" s="87">
        <f t="shared" si="755"/>
        <v>0</v>
      </c>
      <c r="HV96" s="87">
        <f t="shared" si="755"/>
        <v>0</v>
      </c>
      <c r="HW96" s="87">
        <f t="shared" si="755"/>
        <v>0</v>
      </c>
      <c r="HX96" s="87">
        <f t="shared" si="755"/>
        <v>0</v>
      </c>
      <c r="HY96" s="87">
        <f t="shared" si="755"/>
        <v>0</v>
      </c>
      <c r="HZ96" s="87">
        <f t="shared" si="755"/>
        <v>0</v>
      </c>
      <c r="IA96" s="87">
        <f t="shared" si="755"/>
        <v>0</v>
      </c>
      <c r="IB96" s="87">
        <f t="shared" si="755"/>
        <v>0</v>
      </c>
      <c r="IC96" s="87">
        <f t="shared" si="755"/>
        <v>0</v>
      </c>
      <c r="ID96" s="87">
        <f t="shared" si="755"/>
        <v>0</v>
      </c>
      <c r="IE96" s="87">
        <f t="shared" si="755"/>
        <v>0</v>
      </c>
      <c r="IF96" s="87">
        <f t="shared" si="755"/>
        <v>0</v>
      </c>
      <c r="IG96" s="87">
        <f t="shared" si="755"/>
        <v>0</v>
      </c>
      <c r="IH96" s="87">
        <f t="shared" si="755"/>
        <v>0</v>
      </c>
      <c r="II96" s="87">
        <f t="shared" si="755"/>
        <v>0</v>
      </c>
      <c r="IJ96" s="87">
        <f t="shared" si="755"/>
        <v>0</v>
      </c>
      <c r="IK96" s="87">
        <f t="shared" si="755"/>
        <v>0</v>
      </c>
      <c r="IL96" s="87">
        <f t="shared" si="755"/>
        <v>0</v>
      </c>
      <c r="IM96" s="87">
        <f t="shared" si="755"/>
        <v>0</v>
      </c>
      <c r="IN96" s="87">
        <f t="shared" si="755"/>
        <v>0</v>
      </c>
      <c r="IO96" s="87">
        <f t="shared" si="755"/>
        <v>0</v>
      </c>
      <c r="IP96" s="87">
        <f t="shared" si="755"/>
        <v>0</v>
      </c>
      <c r="IQ96" s="87">
        <f t="shared" si="755"/>
        <v>0</v>
      </c>
      <c r="IR96" s="87">
        <f t="shared" si="755"/>
        <v>0</v>
      </c>
      <c r="IS96" s="87">
        <f t="shared" si="755"/>
        <v>0</v>
      </c>
      <c r="IT96" s="87">
        <f t="shared" si="755"/>
        <v>0</v>
      </c>
      <c r="IU96" s="87">
        <f t="shared" si="755"/>
        <v>0</v>
      </c>
      <c r="IV96" s="87">
        <f t="shared" si="755"/>
        <v>0</v>
      </c>
      <c r="IW96" s="87">
        <f t="shared" si="755"/>
        <v>0</v>
      </c>
      <c r="IX96" s="87">
        <f t="shared" si="755"/>
        <v>0</v>
      </c>
      <c r="IY96" s="87">
        <f t="shared" si="755"/>
        <v>0</v>
      </c>
      <c r="IZ96" s="87">
        <f t="shared" si="755"/>
        <v>0</v>
      </c>
      <c r="JA96" s="87">
        <f t="shared" si="755"/>
        <v>0</v>
      </c>
      <c r="JB96" s="87">
        <f t="shared" si="755"/>
        <v>0</v>
      </c>
      <c r="JC96" s="87">
        <f t="shared" si="755"/>
        <v>0</v>
      </c>
      <c r="JD96" s="87">
        <f t="shared" si="755"/>
        <v>0</v>
      </c>
      <c r="JE96" s="87">
        <f t="shared" si="755"/>
        <v>0</v>
      </c>
      <c r="JF96" s="87">
        <f t="shared" si="755"/>
        <v>0</v>
      </c>
      <c r="JG96" s="87">
        <f t="shared" si="755"/>
        <v>0</v>
      </c>
      <c r="JH96" s="87">
        <f t="shared" si="755"/>
        <v>0</v>
      </c>
      <c r="JI96" s="87">
        <f t="shared" si="755"/>
        <v>0</v>
      </c>
      <c r="JJ96" s="87">
        <f t="shared" si="755"/>
        <v>0</v>
      </c>
      <c r="JK96" s="87">
        <f t="shared" si="755"/>
        <v>0</v>
      </c>
      <c r="JL96" s="87">
        <f t="shared" si="755"/>
        <v>0</v>
      </c>
      <c r="JM96" s="87">
        <f t="shared" si="755"/>
        <v>0</v>
      </c>
      <c r="JN96" s="87">
        <f t="shared" si="755"/>
        <v>0</v>
      </c>
      <c r="JO96" s="87">
        <f t="shared" si="755"/>
        <v>0</v>
      </c>
      <c r="JP96" s="87">
        <f t="shared" si="755"/>
        <v>0</v>
      </c>
      <c r="JQ96" s="87">
        <f t="shared" si="755"/>
        <v>0</v>
      </c>
      <c r="JR96" s="87">
        <f t="shared" si="755"/>
        <v>0</v>
      </c>
      <c r="JS96" s="87">
        <f t="shared" si="755"/>
        <v>0</v>
      </c>
      <c r="JT96" s="87">
        <f t="shared" si="755"/>
        <v>0</v>
      </c>
      <c r="JU96" s="87">
        <f t="shared" si="755"/>
        <v>0</v>
      </c>
      <c r="JV96" s="87">
        <f t="shared" si="755"/>
        <v>0</v>
      </c>
      <c r="JW96" s="87">
        <f t="shared" si="755"/>
        <v>0</v>
      </c>
      <c r="JX96" s="87">
        <f t="shared" ref="JX96:MI96" si="756">+JX45*JX79</f>
        <v>0</v>
      </c>
      <c r="JY96" s="87">
        <f t="shared" si="756"/>
        <v>0</v>
      </c>
      <c r="JZ96" s="87">
        <f t="shared" si="756"/>
        <v>0</v>
      </c>
      <c r="KA96" s="87">
        <f t="shared" si="756"/>
        <v>0</v>
      </c>
      <c r="KB96" s="87">
        <f t="shared" si="756"/>
        <v>0</v>
      </c>
      <c r="KC96" s="87">
        <f t="shared" si="756"/>
        <v>0</v>
      </c>
      <c r="KD96" s="87">
        <f t="shared" si="756"/>
        <v>0</v>
      </c>
      <c r="KE96" s="87">
        <f t="shared" si="756"/>
        <v>0</v>
      </c>
      <c r="KF96" s="87">
        <f t="shared" si="756"/>
        <v>0</v>
      </c>
      <c r="KG96" s="87">
        <f t="shared" si="756"/>
        <v>0</v>
      </c>
      <c r="KH96" s="87">
        <f t="shared" si="756"/>
        <v>0</v>
      </c>
      <c r="KI96" s="87">
        <f t="shared" si="756"/>
        <v>0</v>
      </c>
      <c r="KJ96" s="87">
        <f t="shared" si="756"/>
        <v>0</v>
      </c>
      <c r="KK96" s="87">
        <f t="shared" si="756"/>
        <v>0</v>
      </c>
      <c r="KL96" s="87">
        <f t="shared" si="756"/>
        <v>0</v>
      </c>
      <c r="KM96" s="87">
        <f t="shared" si="756"/>
        <v>0</v>
      </c>
      <c r="KN96" s="87">
        <f t="shared" si="756"/>
        <v>0</v>
      </c>
      <c r="KO96" s="87">
        <f t="shared" si="756"/>
        <v>0</v>
      </c>
      <c r="KP96" s="87">
        <f t="shared" si="756"/>
        <v>0</v>
      </c>
      <c r="KQ96" s="87">
        <f t="shared" si="756"/>
        <v>0</v>
      </c>
      <c r="KR96" s="87">
        <f t="shared" si="756"/>
        <v>0</v>
      </c>
      <c r="KS96" s="87">
        <f t="shared" si="756"/>
        <v>0</v>
      </c>
      <c r="KT96" s="87">
        <f t="shared" si="756"/>
        <v>0</v>
      </c>
      <c r="KU96" s="87">
        <f t="shared" si="756"/>
        <v>0</v>
      </c>
      <c r="KV96" s="87">
        <f t="shared" si="756"/>
        <v>0</v>
      </c>
      <c r="KW96" s="87">
        <f t="shared" si="756"/>
        <v>0</v>
      </c>
      <c r="KX96" s="87">
        <f t="shared" si="756"/>
        <v>0</v>
      </c>
      <c r="KY96" s="87">
        <f t="shared" si="756"/>
        <v>0</v>
      </c>
      <c r="KZ96" s="87">
        <f t="shared" si="756"/>
        <v>0</v>
      </c>
      <c r="LA96" s="87">
        <f t="shared" si="756"/>
        <v>0</v>
      </c>
      <c r="LB96" s="87">
        <f t="shared" si="756"/>
        <v>0</v>
      </c>
      <c r="LC96" s="87">
        <f t="shared" si="756"/>
        <v>0</v>
      </c>
      <c r="LD96" s="87">
        <f t="shared" si="756"/>
        <v>0</v>
      </c>
      <c r="LE96" s="87">
        <f t="shared" si="756"/>
        <v>0</v>
      </c>
      <c r="LF96" s="87">
        <f t="shared" si="756"/>
        <v>0</v>
      </c>
      <c r="LG96" s="87">
        <f t="shared" si="756"/>
        <v>0</v>
      </c>
      <c r="LH96" s="87">
        <f t="shared" si="756"/>
        <v>0</v>
      </c>
      <c r="LI96" s="87">
        <f t="shared" si="756"/>
        <v>0</v>
      </c>
      <c r="LJ96" s="87">
        <f t="shared" si="756"/>
        <v>0</v>
      </c>
      <c r="LK96" s="87">
        <f t="shared" si="756"/>
        <v>0</v>
      </c>
      <c r="LL96" s="87">
        <f t="shared" si="756"/>
        <v>0</v>
      </c>
      <c r="LM96" s="87">
        <f t="shared" si="756"/>
        <v>0</v>
      </c>
      <c r="LN96" s="87">
        <f t="shared" si="756"/>
        <v>0</v>
      </c>
      <c r="LO96" s="87">
        <f t="shared" si="756"/>
        <v>0</v>
      </c>
      <c r="LP96" s="87">
        <f t="shared" si="756"/>
        <v>0</v>
      </c>
      <c r="LQ96" s="87">
        <f t="shared" si="756"/>
        <v>0</v>
      </c>
      <c r="LR96" s="87">
        <f t="shared" si="756"/>
        <v>0</v>
      </c>
      <c r="LS96" s="87">
        <f t="shared" si="756"/>
        <v>0</v>
      </c>
      <c r="LT96" s="87">
        <f t="shared" si="756"/>
        <v>0</v>
      </c>
      <c r="LU96" s="87">
        <f t="shared" si="756"/>
        <v>0</v>
      </c>
      <c r="LV96" s="87">
        <f t="shared" si="756"/>
        <v>0</v>
      </c>
      <c r="LW96" s="87">
        <f t="shared" si="756"/>
        <v>0</v>
      </c>
      <c r="LX96" s="87">
        <f t="shared" si="756"/>
        <v>0</v>
      </c>
      <c r="LY96" s="87">
        <f t="shared" si="756"/>
        <v>0</v>
      </c>
      <c r="LZ96" s="87">
        <f t="shared" si="756"/>
        <v>0</v>
      </c>
      <c r="MA96" s="87">
        <f t="shared" si="756"/>
        <v>0</v>
      </c>
      <c r="MB96" s="87">
        <f t="shared" si="756"/>
        <v>0</v>
      </c>
      <c r="MC96" s="87">
        <f t="shared" si="756"/>
        <v>0</v>
      </c>
      <c r="MD96" s="87">
        <f t="shared" si="756"/>
        <v>0</v>
      </c>
      <c r="ME96" s="87">
        <f t="shared" si="756"/>
        <v>0</v>
      </c>
      <c r="MF96" s="87">
        <f t="shared" si="756"/>
        <v>0</v>
      </c>
      <c r="MG96" s="87">
        <f t="shared" si="756"/>
        <v>0</v>
      </c>
      <c r="MH96" s="87">
        <f t="shared" si="756"/>
        <v>0</v>
      </c>
      <c r="MI96" s="87">
        <f t="shared" si="756"/>
        <v>0</v>
      </c>
      <c r="MJ96" s="87">
        <f t="shared" ref="MJ96:OM96" si="757">+MJ45*MJ79</f>
        <v>0</v>
      </c>
      <c r="MK96" s="87">
        <f t="shared" si="757"/>
        <v>0</v>
      </c>
      <c r="ML96" s="87">
        <f t="shared" si="757"/>
        <v>0</v>
      </c>
      <c r="MM96" s="87">
        <f t="shared" si="757"/>
        <v>0</v>
      </c>
      <c r="MN96" s="87">
        <f t="shared" si="757"/>
        <v>0</v>
      </c>
      <c r="MO96" s="87">
        <f t="shared" si="757"/>
        <v>0</v>
      </c>
      <c r="MP96" s="87">
        <f t="shared" si="757"/>
        <v>0</v>
      </c>
      <c r="MQ96" s="87">
        <f t="shared" si="757"/>
        <v>0</v>
      </c>
      <c r="MR96" s="87">
        <f t="shared" si="757"/>
        <v>0</v>
      </c>
      <c r="MS96" s="87">
        <f t="shared" si="757"/>
        <v>0</v>
      </c>
      <c r="MT96" s="87">
        <f t="shared" si="757"/>
        <v>0</v>
      </c>
      <c r="MU96" s="87">
        <f t="shared" si="757"/>
        <v>0</v>
      </c>
      <c r="MV96" s="87">
        <f t="shared" si="757"/>
        <v>0</v>
      </c>
      <c r="MW96" s="87">
        <f t="shared" si="757"/>
        <v>0</v>
      </c>
      <c r="MX96" s="87">
        <f t="shared" si="757"/>
        <v>0</v>
      </c>
      <c r="MY96" s="87">
        <f t="shared" si="757"/>
        <v>0</v>
      </c>
      <c r="MZ96" s="87">
        <f t="shared" si="757"/>
        <v>0</v>
      </c>
      <c r="NA96" s="87">
        <f t="shared" si="757"/>
        <v>0</v>
      </c>
      <c r="NB96" s="87">
        <f t="shared" si="757"/>
        <v>0</v>
      </c>
      <c r="NC96" s="87">
        <f t="shared" si="757"/>
        <v>0</v>
      </c>
      <c r="ND96" s="87">
        <f t="shared" si="757"/>
        <v>0</v>
      </c>
      <c r="NE96" s="87">
        <f t="shared" si="757"/>
        <v>0</v>
      </c>
      <c r="NF96" s="87">
        <f t="shared" si="757"/>
        <v>0</v>
      </c>
      <c r="NG96" s="87">
        <f t="shared" si="757"/>
        <v>0</v>
      </c>
      <c r="NH96" s="87">
        <f t="shared" si="757"/>
        <v>0</v>
      </c>
      <c r="NI96" s="87">
        <f t="shared" si="757"/>
        <v>0</v>
      </c>
      <c r="NJ96" s="87">
        <f t="shared" si="757"/>
        <v>0</v>
      </c>
      <c r="NK96" s="87">
        <f t="shared" si="757"/>
        <v>0</v>
      </c>
      <c r="NL96" s="87">
        <f t="shared" si="757"/>
        <v>0</v>
      </c>
      <c r="NM96" s="87">
        <f t="shared" si="757"/>
        <v>0</v>
      </c>
      <c r="NN96" s="87">
        <f t="shared" si="757"/>
        <v>0</v>
      </c>
      <c r="NO96" s="87">
        <f t="shared" si="757"/>
        <v>0</v>
      </c>
      <c r="NP96" s="87">
        <f t="shared" si="757"/>
        <v>0</v>
      </c>
      <c r="NQ96" s="87">
        <f t="shared" si="757"/>
        <v>0</v>
      </c>
      <c r="NR96" s="87">
        <f t="shared" si="757"/>
        <v>0</v>
      </c>
      <c r="NS96" s="87">
        <f t="shared" si="757"/>
        <v>0</v>
      </c>
      <c r="NT96" s="87">
        <f t="shared" si="757"/>
        <v>0</v>
      </c>
      <c r="NU96" s="87">
        <f t="shared" si="757"/>
        <v>0</v>
      </c>
      <c r="NV96" s="87">
        <f t="shared" si="757"/>
        <v>0</v>
      </c>
      <c r="NW96" s="87">
        <f t="shared" si="757"/>
        <v>0</v>
      </c>
      <c r="NX96" s="87">
        <f t="shared" si="757"/>
        <v>0</v>
      </c>
      <c r="NY96" s="87">
        <f t="shared" si="757"/>
        <v>0</v>
      </c>
      <c r="NZ96" s="87">
        <f t="shared" si="757"/>
        <v>0</v>
      </c>
      <c r="OA96" s="87">
        <f t="shared" si="757"/>
        <v>0</v>
      </c>
      <c r="OB96" s="87">
        <f t="shared" si="757"/>
        <v>0</v>
      </c>
      <c r="OC96" s="87">
        <f t="shared" si="757"/>
        <v>0</v>
      </c>
      <c r="OD96" s="87">
        <f t="shared" si="757"/>
        <v>0</v>
      </c>
      <c r="OE96" s="87">
        <f t="shared" si="757"/>
        <v>0</v>
      </c>
      <c r="OF96" s="87">
        <f t="shared" si="757"/>
        <v>0</v>
      </c>
      <c r="OG96" s="87">
        <f t="shared" si="757"/>
        <v>0</v>
      </c>
      <c r="OH96" s="87">
        <f t="shared" si="757"/>
        <v>0</v>
      </c>
      <c r="OI96" s="87">
        <f t="shared" si="757"/>
        <v>0</v>
      </c>
      <c r="OJ96" s="87">
        <f t="shared" si="757"/>
        <v>0</v>
      </c>
      <c r="OK96" s="87">
        <f t="shared" si="757"/>
        <v>0</v>
      </c>
      <c r="OL96" s="87">
        <f t="shared" si="757"/>
        <v>0</v>
      </c>
      <c r="OM96" s="87">
        <f t="shared" si="757"/>
        <v>0</v>
      </c>
      <c r="ON96" s="85" t="s">
        <v>62</v>
      </c>
    </row>
    <row r="97" spans="3:404" x14ac:dyDescent="0.25">
      <c r="D97" s="73" t="str">
        <f t="shared" si="749"/>
        <v>E-368 - Labor</v>
      </c>
      <c r="H97" s="87">
        <f t="shared" ref="H97:AM97" si="758">+H46*H80</f>
        <v>0</v>
      </c>
      <c r="I97" s="87">
        <f t="shared" si="758"/>
        <v>0</v>
      </c>
      <c r="J97" s="87">
        <f t="shared" si="758"/>
        <v>0</v>
      </c>
      <c r="K97" s="87">
        <f t="shared" si="758"/>
        <v>0</v>
      </c>
      <c r="L97" s="87">
        <f t="shared" si="758"/>
        <v>0</v>
      </c>
      <c r="M97" s="87">
        <f t="shared" si="758"/>
        <v>0</v>
      </c>
      <c r="N97" s="87">
        <f t="shared" si="758"/>
        <v>0</v>
      </c>
      <c r="O97" s="87">
        <f t="shared" si="758"/>
        <v>0</v>
      </c>
      <c r="P97" s="87">
        <f t="shared" si="758"/>
        <v>0</v>
      </c>
      <c r="Q97" s="87">
        <f t="shared" si="758"/>
        <v>0</v>
      </c>
      <c r="R97" s="87">
        <f t="shared" si="758"/>
        <v>0</v>
      </c>
      <c r="S97" s="87">
        <f t="shared" si="758"/>
        <v>0</v>
      </c>
      <c r="T97" s="87">
        <f t="shared" si="758"/>
        <v>15542.342508503745</v>
      </c>
      <c r="U97" s="87">
        <f t="shared" si="758"/>
        <v>15579.572426065139</v>
      </c>
      <c r="V97" s="87">
        <f t="shared" si="758"/>
        <v>15616.891523668788</v>
      </c>
      <c r="W97" s="87">
        <f t="shared" si="758"/>
        <v>15654.300014935361</v>
      </c>
      <c r="X97" s="87">
        <f t="shared" si="758"/>
        <v>15691.798113997231</v>
      </c>
      <c r="Y97" s="87">
        <f t="shared" si="758"/>
        <v>15729.386035499703</v>
      </c>
      <c r="Z97" s="87">
        <f t="shared" si="758"/>
        <v>15767.06399460224</v>
      </c>
      <c r="AA97" s="87">
        <f t="shared" si="758"/>
        <v>15804.832206979694</v>
      </c>
      <c r="AB97" s="87">
        <f t="shared" si="758"/>
        <v>15842.690888823539</v>
      </c>
      <c r="AC97" s="87">
        <f t="shared" si="758"/>
        <v>15880.64025684312</v>
      </c>
      <c r="AD97" s="87">
        <f t="shared" si="758"/>
        <v>15918.680528266877</v>
      </c>
      <c r="AE97" s="87">
        <f t="shared" si="758"/>
        <v>15956.811920843595</v>
      </c>
      <c r="AF97" s="87">
        <f t="shared" si="758"/>
        <v>0</v>
      </c>
      <c r="AG97" s="87">
        <f t="shared" si="758"/>
        <v>0</v>
      </c>
      <c r="AH97" s="87">
        <f t="shared" si="758"/>
        <v>0</v>
      </c>
      <c r="AI97" s="87">
        <f t="shared" si="758"/>
        <v>0</v>
      </c>
      <c r="AJ97" s="87">
        <f t="shared" si="758"/>
        <v>0</v>
      </c>
      <c r="AK97" s="87">
        <f t="shared" si="758"/>
        <v>0</v>
      </c>
      <c r="AL97" s="87">
        <f t="shared" si="758"/>
        <v>0</v>
      </c>
      <c r="AM97" s="87">
        <f t="shared" si="758"/>
        <v>0</v>
      </c>
      <c r="AN97" s="87">
        <f t="shared" ref="AN97:BS97" si="759">+AN46*AN80</f>
        <v>0</v>
      </c>
      <c r="AO97" s="87">
        <f t="shared" si="759"/>
        <v>0</v>
      </c>
      <c r="AP97" s="87">
        <f t="shared" si="759"/>
        <v>0</v>
      </c>
      <c r="AQ97" s="87">
        <f t="shared" si="759"/>
        <v>0</v>
      </c>
      <c r="AR97" s="87">
        <f t="shared" si="759"/>
        <v>0</v>
      </c>
      <c r="AS97" s="87">
        <f t="shared" si="759"/>
        <v>0</v>
      </c>
      <c r="AT97" s="87">
        <f t="shared" si="759"/>
        <v>0</v>
      </c>
      <c r="AU97" s="87">
        <f t="shared" si="759"/>
        <v>0</v>
      </c>
      <c r="AV97" s="87">
        <f t="shared" si="759"/>
        <v>0</v>
      </c>
      <c r="AW97" s="87">
        <f t="shared" si="759"/>
        <v>0</v>
      </c>
      <c r="AX97" s="87">
        <f t="shared" si="759"/>
        <v>0</v>
      </c>
      <c r="AY97" s="87">
        <f t="shared" si="759"/>
        <v>0</v>
      </c>
      <c r="AZ97" s="87">
        <f t="shared" si="759"/>
        <v>0</v>
      </c>
      <c r="BA97" s="87">
        <f t="shared" si="759"/>
        <v>0</v>
      </c>
      <c r="BB97" s="87">
        <f t="shared" si="759"/>
        <v>0</v>
      </c>
      <c r="BC97" s="87">
        <f t="shared" si="759"/>
        <v>0</v>
      </c>
      <c r="BD97" s="87">
        <f t="shared" si="759"/>
        <v>0</v>
      </c>
      <c r="BE97" s="87">
        <f t="shared" si="759"/>
        <v>0</v>
      </c>
      <c r="BF97" s="87">
        <f t="shared" si="759"/>
        <v>0</v>
      </c>
      <c r="BG97" s="87">
        <f t="shared" si="759"/>
        <v>0</v>
      </c>
      <c r="BH97" s="87">
        <f t="shared" si="759"/>
        <v>0</v>
      </c>
      <c r="BI97" s="87">
        <f t="shared" si="759"/>
        <v>0</v>
      </c>
      <c r="BJ97" s="87">
        <f t="shared" si="759"/>
        <v>0</v>
      </c>
      <c r="BK97" s="87">
        <f t="shared" si="759"/>
        <v>0</v>
      </c>
      <c r="BL97" s="87">
        <f t="shared" si="759"/>
        <v>0</v>
      </c>
      <c r="BM97" s="87">
        <f t="shared" si="759"/>
        <v>0</v>
      </c>
      <c r="BN97" s="87">
        <f t="shared" si="759"/>
        <v>0</v>
      </c>
      <c r="BO97" s="87">
        <f t="shared" si="759"/>
        <v>0</v>
      </c>
      <c r="BP97" s="87">
        <f t="shared" si="759"/>
        <v>0</v>
      </c>
      <c r="BQ97" s="87">
        <f t="shared" si="759"/>
        <v>0</v>
      </c>
      <c r="BR97" s="87">
        <f t="shared" si="759"/>
        <v>0</v>
      </c>
      <c r="BS97" s="87">
        <f t="shared" si="759"/>
        <v>0</v>
      </c>
      <c r="BT97" s="87">
        <f t="shared" ref="BT97:CM97" si="760">+BT46*BT80</f>
        <v>0</v>
      </c>
      <c r="BU97" s="87">
        <f t="shared" si="760"/>
        <v>0</v>
      </c>
      <c r="BV97" s="87">
        <f t="shared" si="760"/>
        <v>0</v>
      </c>
      <c r="BW97" s="87">
        <f t="shared" si="760"/>
        <v>0</v>
      </c>
      <c r="BX97" s="87">
        <f t="shared" si="760"/>
        <v>0</v>
      </c>
      <c r="BY97" s="87">
        <f t="shared" si="760"/>
        <v>0</v>
      </c>
      <c r="BZ97" s="87">
        <f t="shared" si="760"/>
        <v>0</v>
      </c>
      <c r="CA97" s="87">
        <f t="shared" si="760"/>
        <v>0</v>
      </c>
      <c r="CB97" s="87">
        <f t="shared" si="760"/>
        <v>0</v>
      </c>
      <c r="CC97" s="87">
        <f t="shared" si="760"/>
        <v>0</v>
      </c>
      <c r="CD97" s="87">
        <f t="shared" si="760"/>
        <v>0</v>
      </c>
      <c r="CE97" s="87">
        <f t="shared" si="760"/>
        <v>0</v>
      </c>
      <c r="CF97" s="87">
        <f t="shared" si="760"/>
        <v>0</v>
      </c>
      <c r="CG97" s="87">
        <f t="shared" si="760"/>
        <v>0</v>
      </c>
      <c r="CH97" s="87">
        <f t="shared" si="760"/>
        <v>0</v>
      </c>
      <c r="CI97" s="87">
        <f t="shared" si="760"/>
        <v>0</v>
      </c>
      <c r="CJ97" s="87">
        <f t="shared" si="760"/>
        <v>0</v>
      </c>
      <c r="CK97" s="87">
        <f t="shared" si="760"/>
        <v>0</v>
      </c>
      <c r="CL97" s="87">
        <f t="shared" si="760"/>
        <v>0</v>
      </c>
      <c r="CM97" s="87">
        <f t="shared" si="760"/>
        <v>0</v>
      </c>
      <c r="CN97" s="87">
        <f t="shared" ref="CN97:EY97" si="761">+CN46*CN80</f>
        <v>0</v>
      </c>
      <c r="CO97" s="87">
        <f t="shared" si="761"/>
        <v>0</v>
      </c>
      <c r="CP97" s="87">
        <f t="shared" si="761"/>
        <v>0</v>
      </c>
      <c r="CQ97" s="87">
        <f t="shared" si="761"/>
        <v>0</v>
      </c>
      <c r="CR97" s="87">
        <f t="shared" si="761"/>
        <v>0</v>
      </c>
      <c r="CS97" s="87">
        <f t="shared" si="761"/>
        <v>0</v>
      </c>
      <c r="CT97" s="87">
        <f t="shared" si="761"/>
        <v>0</v>
      </c>
      <c r="CU97" s="87">
        <f t="shared" si="761"/>
        <v>0</v>
      </c>
      <c r="CV97" s="87">
        <f t="shared" si="761"/>
        <v>0</v>
      </c>
      <c r="CW97" s="87">
        <f t="shared" si="761"/>
        <v>0</v>
      </c>
      <c r="CX97" s="87">
        <f t="shared" si="761"/>
        <v>0</v>
      </c>
      <c r="CY97" s="87">
        <f t="shared" si="761"/>
        <v>0</v>
      </c>
      <c r="CZ97" s="87">
        <f t="shared" si="761"/>
        <v>0</v>
      </c>
      <c r="DA97" s="87">
        <f t="shared" si="761"/>
        <v>0</v>
      </c>
      <c r="DB97" s="87">
        <f t="shared" si="761"/>
        <v>0</v>
      </c>
      <c r="DC97" s="87">
        <f t="shared" si="761"/>
        <v>0</v>
      </c>
      <c r="DD97" s="87">
        <f t="shared" si="761"/>
        <v>0</v>
      </c>
      <c r="DE97" s="87">
        <f t="shared" si="761"/>
        <v>0</v>
      </c>
      <c r="DF97" s="87">
        <f t="shared" si="761"/>
        <v>0</v>
      </c>
      <c r="DG97" s="87">
        <f t="shared" si="761"/>
        <v>0</v>
      </c>
      <c r="DH97" s="87">
        <f t="shared" si="761"/>
        <v>0</v>
      </c>
      <c r="DI97" s="87">
        <f t="shared" si="761"/>
        <v>0</v>
      </c>
      <c r="DJ97" s="87">
        <f t="shared" si="761"/>
        <v>0</v>
      </c>
      <c r="DK97" s="87">
        <f t="shared" si="761"/>
        <v>0</v>
      </c>
      <c r="DL97" s="87">
        <f t="shared" si="761"/>
        <v>0</v>
      </c>
      <c r="DM97" s="87">
        <f t="shared" si="761"/>
        <v>0</v>
      </c>
      <c r="DN97" s="87">
        <f t="shared" si="761"/>
        <v>0</v>
      </c>
      <c r="DO97" s="87">
        <f t="shared" si="761"/>
        <v>0</v>
      </c>
      <c r="DP97" s="87">
        <f t="shared" si="761"/>
        <v>0</v>
      </c>
      <c r="DQ97" s="87">
        <f t="shared" si="761"/>
        <v>0</v>
      </c>
      <c r="DR97" s="87">
        <f t="shared" si="761"/>
        <v>0</v>
      </c>
      <c r="DS97" s="87">
        <f t="shared" si="761"/>
        <v>0</v>
      </c>
      <c r="DT97" s="87">
        <f t="shared" si="761"/>
        <v>0</v>
      </c>
      <c r="DU97" s="87">
        <f t="shared" si="761"/>
        <v>0</v>
      </c>
      <c r="DV97" s="87">
        <f t="shared" si="761"/>
        <v>0</v>
      </c>
      <c r="DW97" s="87">
        <f t="shared" si="761"/>
        <v>0</v>
      </c>
      <c r="DX97" s="87">
        <f t="shared" si="761"/>
        <v>0</v>
      </c>
      <c r="DY97" s="87">
        <f t="shared" si="761"/>
        <v>0</v>
      </c>
      <c r="DZ97" s="87">
        <f t="shared" si="761"/>
        <v>0</v>
      </c>
      <c r="EA97" s="87">
        <f t="shared" si="761"/>
        <v>0</v>
      </c>
      <c r="EB97" s="87">
        <f t="shared" si="761"/>
        <v>0</v>
      </c>
      <c r="EC97" s="87">
        <f t="shared" si="761"/>
        <v>0</v>
      </c>
      <c r="ED97" s="87">
        <f t="shared" si="761"/>
        <v>0</v>
      </c>
      <c r="EE97" s="87">
        <f t="shared" si="761"/>
        <v>0</v>
      </c>
      <c r="EF97" s="87">
        <f t="shared" si="761"/>
        <v>0</v>
      </c>
      <c r="EG97" s="87">
        <f t="shared" si="761"/>
        <v>0</v>
      </c>
      <c r="EH97" s="87">
        <f t="shared" si="761"/>
        <v>0</v>
      </c>
      <c r="EI97" s="87">
        <f t="shared" si="761"/>
        <v>0</v>
      </c>
      <c r="EJ97" s="87">
        <f t="shared" si="761"/>
        <v>0</v>
      </c>
      <c r="EK97" s="87">
        <f t="shared" si="761"/>
        <v>0</v>
      </c>
      <c r="EL97" s="87">
        <f t="shared" si="761"/>
        <v>0</v>
      </c>
      <c r="EM97" s="87">
        <f t="shared" si="761"/>
        <v>0</v>
      </c>
      <c r="EN97" s="87">
        <f t="shared" si="761"/>
        <v>0</v>
      </c>
      <c r="EO97" s="87">
        <f t="shared" si="761"/>
        <v>0</v>
      </c>
      <c r="EP97" s="87">
        <f t="shared" si="761"/>
        <v>0</v>
      </c>
      <c r="EQ97" s="87">
        <f t="shared" si="761"/>
        <v>0</v>
      </c>
      <c r="ER97" s="87">
        <f t="shared" si="761"/>
        <v>0</v>
      </c>
      <c r="ES97" s="87">
        <f t="shared" si="761"/>
        <v>0</v>
      </c>
      <c r="ET97" s="87">
        <f t="shared" si="761"/>
        <v>0</v>
      </c>
      <c r="EU97" s="87">
        <f t="shared" si="761"/>
        <v>0</v>
      </c>
      <c r="EV97" s="87">
        <f t="shared" si="761"/>
        <v>0</v>
      </c>
      <c r="EW97" s="87">
        <f t="shared" si="761"/>
        <v>0</v>
      </c>
      <c r="EX97" s="87">
        <f t="shared" si="761"/>
        <v>0</v>
      </c>
      <c r="EY97" s="87">
        <f t="shared" si="761"/>
        <v>0</v>
      </c>
      <c r="EZ97" s="87">
        <f t="shared" ref="EZ97:HK97" si="762">+EZ46*EZ80</f>
        <v>0</v>
      </c>
      <c r="FA97" s="87">
        <f t="shared" si="762"/>
        <v>0</v>
      </c>
      <c r="FB97" s="87">
        <f t="shared" si="762"/>
        <v>0</v>
      </c>
      <c r="FC97" s="87">
        <f t="shared" si="762"/>
        <v>0</v>
      </c>
      <c r="FD97" s="87">
        <f t="shared" si="762"/>
        <v>0</v>
      </c>
      <c r="FE97" s="87">
        <f t="shared" si="762"/>
        <v>0</v>
      </c>
      <c r="FF97" s="87">
        <f t="shared" si="762"/>
        <v>0</v>
      </c>
      <c r="FG97" s="87">
        <f t="shared" si="762"/>
        <v>0</v>
      </c>
      <c r="FH97" s="87">
        <f t="shared" si="762"/>
        <v>0</v>
      </c>
      <c r="FI97" s="87">
        <f t="shared" si="762"/>
        <v>0</v>
      </c>
      <c r="FJ97" s="87">
        <f t="shared" si="762"/>
        <v>0</v>
      </c>
      <c r="FK97" s="87">
        <f t="shared" si="762"/>
        <v>0</v>
      </c>
      <c r="FL97" s="87">
        <f t="shared" si="762"/>
        <v>0</v>
      </c>
      <c r="FM97" s="87">
        <f t="shared" si="762"/>
        <v>0</v>
      </c>
      <c r="FN97" s="87">
        <f t="shared" si="762"/>
        <v>0</v>
      </c>
      <c r="FO97" s="87">
        <f t="shared" si="762"/>
        <v>0</v>
      </c>
      <c r="FP97" s="87">
        <f t="shared" si="762"/>
        <v>0</v>
      </c>
      <c r="FQ97" s="87">
        <f t="shared" si="762"/>
        <v>0</v>
      </c>
      <c r="FR97" s="87">
        <f t="shared" si="762"/>
        <v>0</v>
      </c>
      <c r="FS97" s="87">
        <f t="shared" si="762"/>
        <v>0</v>
      </c>
      <c r="FT97" s="87">
        <f t="shared" si="762"/>
        <v>0</v>
      </c>
      <c r="FU97" s="87">
        <f t="shared" si="762"/>
        <v>0</v>
      </c>
      <c r="FV97" s="87">
        <f t="shared" si="762"/>
        <v>0</v>
      </c>
      <c r="FW97" s="87">
        <f t="shared" si="762"/>
        <v>0</v>
      </c>
      <c r="FX97" s="87">
        <f t="shared" si="762"/>
        <v>0</v>
      </c>
      <c r="FY97" s="87">
        <f t="shared" si="762"/>
        <v>0</v>
      </c>
      <c r="FZ97" s="87">
        <f t="shared" si="762"/>
        <v>0</v>
      </c>
      <c r="GA97" s="87">
        <f t="shared" si="762"/>
        <v>0</v>
      </c>
      <c r="GB97" s="87">
        <f t="shared" si="762"/>
        <v>0</v>
      </c>
      <c r="GC97" s="87">
        <f t="shared" si="762"/>
        <v>0</v>
      </c>
      <c r="GD97" s="87">
        <f t="shared" si="762"/>
        <v>0</v>
      </c>
      <c r="GE97" s="87">
        <f t="shared" si="762"/>
        <v>0</v>
      </c>
      <c r="GF97" s="87">
        <f t="shared" si="762"/>
        <v>0</v>
      </c>
      <c r="GG97" s="87">
        <f t="shared" si="762"/>
        <v>0</v>
      </c>
      <c r="GH97" s="87">
        <f t="shared" si="762"/>
        <v>0</v>
      </c>
      <c r="GI97" s="87">
        <f t="shared" si="762"/>
        <v>0</v>
      </c>
      <c r="GJ97" s="87">
        <f t="shared" si="762"/>
        <v>0</v>
      </c>
      <c r="GK97" s="87">
        <f t="shared" si="762"/>
        <v>0</v>
      </c>
      <c r="GL97" s="87">
        <f t="shared" si="762"/>
        <v>0</v>
      </c>
      <c r="GM97" s="87">
        <f t="shared" si="762"/>
        <v>0</v>
      </c>
      <c r="GN97" s="87">
        <f t="shared" si="762"/>
        <v>0</v>
      </c>
      <c r="GO97" s="87">
        <f t="shared" si="762"/>
        <v>0</v>
      </c>
      <c r="GP97" s="87">
        <f t="shared" si="762"/>
        <v>0</v>
      </c>
      <c r="GQ97" s="87">
        <f t="shared" si="762"/>
        <v>0</v>
      </c>
      <c r="GR97" s="87">
        <f t="shared" si="762"/>
        <v>0</v>
      </c>
      <c r="GS97" s="87">
        <f t="shared" si="762"/>
        <v>0</v>
      </c>
      <c r="GT97" s="87">
        <f t="shared" si="762"/>
        <v>0</v>
      </c>
      <c r="GU97" s="87">
        <f t="shared" si="762"/>
        <v>0</v>
      </c>
      <c r="GV97" s="87">
        <f t="shared" si="762"/>
        <v>0</v>
      </c>
      <c r="GW97" s="87">
        <f t="shared" si="762"/>
        <v>0</v>
      </c>
      <c r="GX97" s="87">
        <f t="shared" si="762"/>
        <v>0</v>
      </c>
      <c r="GY97" s="87">
        <f t="shared" si="762"/>
        <v>0</v>
      </c>
      <c r="GZ97" s="87">
        <f t="shared" si="762"/>
        <v>0</v>
      </c>
      <c r="HA97" s="87">
        <f t="shared" si="762"/>
        <v>0</v>
      </c>
      <c r="HB97" s="87">
        <f t="shared" si="762"/>
        <v>0</v>
      </c>
      <c r="HC97" s="87">
        <f t="shared" si="762"/>
        <v>0</v>
      </c>
      <c r="HD97" s="87">
        <f t="shared" si="762"/>
        <v>0</v>
      </c>
      <c r="HE97" s="87">
        <f t="shared" si="762"/>
        <v>0</v>
      </c>
      <c r="HF97" s="87">
        <f t="shared" si="762"/>
        <v>0</v>
      </c>
      <c r="HG97" s="87">
        <f t="shared" si="762"/>
        <v>0</v>
      </c>
      <c r="HH97" s="87">
        <f t="shared" si="762"/>
        <v>0</v>
      </c>
      <c r="HI97" s="87">
        <f t="shared" si="762"/>
        <v>0</v>
      </c>
      <c r="HJ97" s="87">
        <f t="shared" si="762"/>
        <v>0</v>
      </c>
      <c r="HK97" s="87">
        <f t="shared" si="762"/>
        <v>0</v>
      </c>
      <c r="HL97" s="87">
        <f t="shared" ref="HL97:JW97" si="763">+HL46*HL80</f>
        <v>0</v>
      </c>
      <c r="HM97" s="87">
        <f t="shared" si="763"/>
        <v>0</v>
      </c>
      <c r="HN97" s="87">
        <f t="shared" si="763"/>
        <v>0</v>
      </c>
      <c r="HO97" s="87">
        <f t="shared" si="763"/>
        <v>0</v>
      </c>
      <c r="HP97" s="87">
        <f t="shared" si="763"/>
        <v>0</v>
      </c>
      <c r="HQ97" s="87">
        <f t="shared" si="763"/>
        <v>0</v>
      </c>
      <c r="HR97" s="87">
        <f t="shared" si="763"/>
        <v>0</v>
      </c>
      <c r="HS97" s="87">
        <f t="shared" si="763"/>
        <v>0</v>
      </c>
      <c r="HT97" s="87">
        <f t="shared" si="763"/>
        <v>0</v>
      </c>
      <c r="HU97" s="87">
        <f t="shared" si="763"/>
        <v>0</v>
      </c>
      <c r="HV97" s="87">
        <f t="shared" si="763"/>
        <v>0</v>
      </c>
      <c r="HW97" s="87">
        <f t="shared" si="763"/>
        <v>0</v>
      </c>
      <c r="HX97" s="87">
        <f t="shared" si="763"/>
        <v>0</v>
      </c>
      <c r="HY97" s="87">
        <f t="shared" si="763"/>
        <v>0</v>
      </c>
      <c r="HZ97" s="87">
        <f t="shared" si="763"/>
        <v>0</v>
      </c>
      <c r="IA97" s="87">
        <f t="shared" si="763"/>
        <v>0</v>
      </c>
      <c r="IB97" s="87">
        <f t="shared" si="763"/>
        <v>0</v>
      </c>
      <c r="IC97" s="87">
        <f t="shared" si="763"/>
        <v>0</v>
      </c>
      <c r="ID97" s="87">
        <f t="shared" si="763"/>
        <v>0</v>
      </c>
      <c r="IE97" s="87">
        <f t="shared" si="763"/>
        <v>0</v>
      </c>
      <c r="IF97" s="87">
        <f t="shared" si="763"/>
        <v>0</v>
      </c>
      <c r="IG97" s="87">
        <f t="shared" si="763"/>
        <v>0</v>
      </c>
      <c r="IH97" s="87">
        <f t="shared" si="763"/>
        <v>0</v>
      </c>
      <c r="II97" s="87">
        <f t="shared" si="763"/>
        <v>0</v>
      </c>
      <c r="IJ97" s="87">
        <f t="shared" si="763"/>
        <v>0</v>
      </c>
      <c r="IK97" s="87">
        <f t="shared" si="763"/>
        <v>0</v>
      </c>
      <c r="IL97" s="87">
        <f t="shared" si="763"/>
        <v>0</v>
      </c>
      <c r="IM97" s="87">
        <f t="shared" si="763"/>
        <v>0</v>
      </c>
      <c r="IN97" s="87">
        <f t="shared" si="763"/>
        <v>0</v>
      </c>
      <c r="IO97" s="87">
        <f t="shared" si="763"/>
        <v>0</v>
      </c>
      <c r="IP97" s="87">
        <f t="shared" si="763"/>
        <v>0</v>
      </c>
      <c r="IQ97" s="87">
        <f t="shared" si="763"/>
        <v>0</v>
      </c>
      <c r="IR97" s="87">
        <f t="shared" si="763"/>
        <v>0</v>
      </c>
      <c r="IS97" s="87">
        <f t="shared" si="763"/>
        <v>0</v>
      </c>
      <c r="IT97" s="87">
        <f t="shared" si="763"/>
        <v>0</v>
      </c>
      <c r="IU97" s="87">
        <f t="shared" si="763"/>
        <v>0</v>
      </c>
      <c r="IV97" s="87">
        <f t="shared" si="763"/>
        <v>0</v>
      </c>
      <c r="IW97" s="87">
        <f t="shared" si="763"/>
        <v>0</v>
      </c>
      <c r="IX97" s="87">
        <f t="shared" si="763"/>
        <v>0</v>
      </c>
      <c r="IY97" s="87">
        <f t="shared" si="763"/>
        <v>0</v>
      </c>
      <c r="IZ97" s="87">
        <f t="shared" si="763"/>
        <v>0</v>
      </c>
      <c r="JA97" s="87">
        <f t="shared" si="763"/>
        <v>0</v>
      </c>
      <c r="JB97" s="87">
        <f t="shared" si="763"/>
        <v>0</v>
      </c>
      <c r="JC97" s="87">
        <f t="shared" si="763"/>
        <v>0</v>
      </c>
      <c r="JD97" s="87">
        <f t="shared" si="763"/>
        <v>0</v>
      </c>
      <c r="JE97" s="87">
        <f t="shared" si="763"/>
        <v>0</v>
      </c>
      <c r="JF97" s="87">
        <f t="shared" si="763"/>
        <v>0</v>
      </c>
      <c r="JG97" s="87">
        <f t="shared" si="763"/>
        <v>0</v>
      </c>
      <c r="JH97" s="87">
        <f t="shared" si="763"/>
        <v>0</v>
      </c>
      <c r="JI97" s="87">
        <f t="shared" si="763"/>
        <v>0</v>
      </c>
      <c r="JJ97" s="87">
        <f t="shared" si="763"/>
        <v>0</v>
      </c>
      <c r="JK97" s="87">
        <f t="shared" si="763"/>
        <v>0</v>
      </c>
      <c r="JL97" s="87">
        <f t="shared" si="763"/>
        <v>0</v>
      </c>
      <c r="JM97" s="87">
        <f t="shared" si="763"/>
        <v>0</v>
      </c>
      <c r="JN97" s="87">
        <f t="shared" si="763"/>
        <v>0</v>
      </c>
      <c r="JO97" s="87">
        <f t="shared" si="763"/>
        <v>0</v>
      </c>
      <c r="JP97" s="87">
        <f t="shared" si="763"/>
        <v>0</v>
      </c>
      <c r="JQ97" s="87">
        <f t="shared" si="763"/>
        <v>0</v>
      </c>
      <c r="JR97" s="87">
        <f t="shared" si="763"/>
        <v>0</v>
      </c>
      <c r="JS97" s="87">
        <f t="shared" si="763"/>
        <v>0</v>
      </c>
      <c r="JT97" s="87">
        <f t="shared" si="763"/>
        <v>0</v>
      </c>
      <c r="JU97" s="87">
        <f t="shared" si="763"/>
        <v>0</v>
      </c>
      <c r="JV97" s="87">
        <f t="shared" si="763"/>
        <v>0</v>
      </c>
      <c r="JW97" s="87">
        <f t="shared" si="763"/>
        <v>0</v>
      </c>
      <c r="JX97" s="87">
        <f t="shared" ref="JX97:MI97" si="764">+JX46*JX80</f>
        <v>0</v>
      </c>
      <c r="JY97" s="87">
        <f t="shared" si="764"/>
        <v>0</v>
      </c>
      <c r="JZ97" s="87">
        <f t="shared" si="764"/>
        <v>0</v>
      </c>
      <c r="KA97" s="87">
        <f t="shared" si="764"/>
        <v>0</v>
      </c>
      <c r="KB97" s="87">
        <f t="shared" si="764"/>
        <v>0</v>
      </c>
      <c r="KC97" s="87">
        <f t="shared" si="764"/>
        <v>0</v>
      </c>
      <c r="KD97" s="87">
        <f t="shared" si="764"/>
        <v>0</v>
      </c>
      <c r="KE97" s="87">
        <f t="shared" si="764"/>
        <v>0</v>
      </c>
      <c r="KF97" s="87">
        <f t="shared" si="764"/>
        <v>0</v>
      </c>
      <c r="KG97" s="87">
        <f t="shared" si="764"/>
        <v>0</v>
      </c>
      <c r="KH97" s="87">
        <f t="shared" si="764"/>
        <v>0</v>
      </c>
      <c r="KI97" s="87">
        <f t="shared" si="764"/>
        <v>0</v>
      </c>
      <c r="KJ97" s="87">
        <f t="shared" si="764"/>
        <v>0</v>
      </c>
      <c r="KK97" s="87">
        <f t="shared" si="764"/>
        <v>0</v>
      </c>
      <c r="KL97" s="87">
        <f t="shared" si="764"/>
        <v>0</v>
      </c>
      <c r="KM97" s="87">
        <f t="shared" si="764"/>
        <v>0</v>
      </c>
      <c r="KN97" s="87">
        <f t="shared" si="764"/>
        <v>0</v>
      </c>
      <c r="KO97" s="87">
        <f t="shared" si="764"/>
        <v>0</v>
      </c>
      <c r="KP97" s="87">
        <f t="shared" si="764"/>
        <v>0</v>
      </c>
      <c r="KQ97" s="87">
        <f t="shared" si="764"/>
        <v>0</v>
      </c>
      <c r="KR97" s="87">
        <f t="shared" si="764"/>
        <v>0</v>
      </c>
      <c r="KS97" s="87">
        <f t="shared" si="764"/>
        <v>0</v>
      </c>
      <c r="KT97" s="87">
        <f t="shared" si="764"/>
        <v>0</v>
      </c>
      <c r="KU97" s="87">
        <f t="shared" si="764"/>
        <v>0</v>
      </c>
      <c r="KV97" s="87">
        <f t="shared" si="764"/>
        <v>0</v>
      </c>
      <c r="KW97" s="87">
        <f t="shared" si="764"/>
        <v>0</v>
      </c>
      <c r="KX97" s="87">
        <f t="shared" si="764"/>
        <v>0</v>
      </c>
      <c r="KY97" s="87">
        <f t="shared" si="764"/>
        <v>0</v>
      </c>
      <c r="KZ97" s="87">
        <f t="shared" si="764"/>
        <v>0</v>
      </c>
      <c r="LA97" s="87">
        <f t="shared" si="764"/>
        <v>0</v>
      </c>
      <c r="LB97" s="87">
        <f t="shared" si="764"/>
        <v>0</v>
      </c>
      <c r="LC97" s="87">
        <f t="shared" si="764"/>
        <v>0</v>
      </c>
      <c r="LD97" s="87">
        <f t="shared" si="764"/>
        <v>0</v>
      </c>
      <c r="LE97" s="87">
        <f t="shared" si="764"/>
        <v>0</v>
      </c>
      <c r="LF97" s="87">
        <f t="shared" si="764"/>
        <v>0</v>
      </c>
      <c r="LG97" s="87">
        <f t="shared" si="764"/>
        <v>0</v>
      </c>
      <c r="LH97" s="87">
        <f t="shared" si="764"/>
        <v>0</v>
      </c>
      <c r="LI97" s="87">
        <f t="shared" si="764"/>
        <v>0</v>
      </c>
      <c r="LJ97" s="87">
        <f t="shared" si="764"/>
        <v>0</v>
      </c>
      <c r="LK97" s="87">
        <f t="shared" si="764"/>
        <v>0</v>
      </c>
      <c r="LL97" s="87">
        <f t="shared" si="764"/>
        <v>0</v>
      </c>
      <c r="LM97" s="87">
        <f t="shared" si="764"/>
        <v>0</v>
      </c>
      <c r="LN97" s="87">
        <f t="shared" si="764"/>
        <v>0</v>
      </c>
      <c r="LO97" s="87">
        <f t="shared" si="764"/>
        <v>0</v>
      </c>
      <c r="LP97" s="87">
        <f t="shared" si="764"/>
        <v>0</v>
      </c>
      <c r="LQ97" s="87">
        <f t="shared" si="764"/>
        <v>0</v>
      </c>
      <c r="LR97" s="87">
        <f t="shared" si="764"/>
        <v>0</v>
      </c>
      <c r="LS97" s="87">
        <f t="shared" si="764"/>
        <v>0</v>
      </c>
      <c r="LT97" s="87">
        <f t="shared" si="764"/>
        <v>0</v>
      </c>
      <c r="LU97" s="87">
        <f t="shared" si="764"/>
        <v>0</v>
      </c>
      <c r="LV97" s="87">
        <f t="shared" si="764"/>
        <v>0</v>
      </c>
      <c r="LW97" s="87">
        <f t="shared" si="764"/>
        <v>0</v>
      </c>
      <c r="LX97" s="87">
        <f t="shared" si="764"/>
        <v>0</v>
      </c>
      <c r="LY97" s="87">
        <f t="shared" si="764"/>
        <v>0</v>
      </c>
      <c r="LZ97" s="87">
        <f t="shared" si="764"/>
        <v>0</v>
      </c>
      <c r="MA97" s="87">
        <f t="shared" si="764"/>
        <v>0</v>
      </c>
      <c r="MB97" s="87">
        <f t="shared" si="764"/>
        <v>0</v>
      </c>
      <c r="MC97" s="87">
        <f t="shared" si="764"/>
        <v>0</v>
      </c>
      <c r="MD97" s="87">
        <f t="shared" si="764"/>
        <v>0</v>
      </c>
      <c r="ME97" s="87">
        <f t="shared" si="764"/>
        <v>0</v>
      </c>
      <c r="MF97" s="87">
        <f t="shared" si="764"/>
        <v>0</v>
      </c>
      <c r="MG97" s="87">
        <f t="shared" si="764"/>
        <v>0</v>
      </c>
      <c r="MH97" s="87">
        <f t="shared" si="764"/>
        <v>0</v>
      </c>
      <c r="MI97" s="87">
        <f t="shared" si="764"/>
        <v>0</v>
      </c>
      <c r="MJ97" s="87">
        <f t="shared" ref="MJ97:OM97" si="765">+MJ46*MJ80</f>
        <v>0</v>
      </c>
      <c r="MK97" s="87">
        <f t="shared" si="765"/>
        <v>0</v>
      </c>
      <c r="ML97" s="87">
        <f t="shared" si="765"/>
        <v>0</v>
      </c>
      <c r="MM97" s="87">
        <f t="shared" si="765"/>
        <v>0</v>
      </c>
      <c r="MN97" s="87">
        <f t="shared" si="765"/>
        <v>0</v>
      </c>
      <c r="MO97" s="87">
        <f t="shared" si="765"/>
        <v>0</v>
      </c>
      <c r="MP97" s="87">
        <f t="shared" si="765"/>
        <v>0</v>
      </c>
      <c r="MQ97" s="87">
        <f t="shared" si="765"/>
        <v>0</v>
      </c>
      <c r="MR97" s="87">
        <f t="shared" si="765"/>
        <v>0</v>
      </c>
      <c r="MS97" s="87">
        <f t="shared" si="765"/>
        <v>0</v>
      </c>
      <c r="MT97" s="87">
        <f t="shared" si="765"/>
        <v>0</v>
      </c>
      <c r="MU97" s="87">
        <f t="shared" si="765"/>
        <v>0</v>
      </c>
      <c r="MV97" s="87">
        <f t="shared" si="765"/>
        <v>0</v>
      </c>
      <c r="MW97" s="87">
        <f t="shared" si="765"/>
        <v>0</v>
      </c>
      <c r="MX97" s="87">
        <f t="shared" si="765"/>
        <v>0</v>
      </c>
      <c r="MY97" s="87">
        <f t="shared" si="765"/>
        <v>0</v>
      </c>
      <c r="MZ97" s="87">
        <f t="shared" si="765"/>
        <v>0</v>
      </c>
      <c r="NA97" s="87">
        <f t="shared" si="765"/>
        <v>0</v>
      </c>
      <c r="NB97" s="87">
        <f t="shared" si="765"/>
        <v>0</v>
      </c>
      <c r="NC97" s="87">
        <f t="shared" si="765"/>
        <v>0</v>
      </c>
      <c r="ND97" s="87">
        <f t="shared" si="765"/>
        <v>0</v>
      </c>
      <c r="NE97" s="87">
        <f t="shared" si="765"/>
        <v>0</v>
      </c>
      <c r="NF97" s="87">
        <f t="shared" si="765"/>
        <v>0</v>
      </c>
      <c r="NG97" s="87">
        <f t="shared" si="765"/>
        <v>0</v>
      </c>
      <c r="NH97" s="87">
        <f t="shared" si="765"/>
        <v>0</v>
      </c>
      <c r="NI97" s="87">
        <f t="shared" si="765"/>
        <v>0</v>
      </c>
      <c r="NJ97" s="87">
        <f t="shared" si="765"/>
        <v>0</v>
      </c>
      <c r="NK97" s="87">
        <f t="shared" si="765"/>
        <v>0</v>
      </c>
      <c r="NL97" s="87">
        <f t="shared" si="765"/>
        <v>0</v>
      </c>
      <c r="NM97" s="87">
        <f t="shared" si="765"/>
        <v>0</v>
      </c>
      <c r="NN97" s="87">
        <f t="shared" si="765"/>
        <v>0</v>
      </c>
      <c r="NO97" s="87">
        <f t="shared" si="765"/>
        <v>0</v>
      </c>
      <c r="NP97" s="87">
        <f t="shared" si="765"/>
        <v>0</v>
      </c>
      <c r="NQ97" s="87">
        <f t="shared" si="765"/>
        <v>0</v>
      </c>
      <c r="NR97" s="87">
        <f t="shared" si="765"/>
        <v>0</v>
      </c>
      <c r="NS97" s="87">
        <f t="shared" si="765"/>
        <v>0</v>
      </c>
      <c r="NT97" s="87">
        <f t="shared" si="765"/>
        <v>0</v>
      </c>
      <c r="NU97" s="87">
        <f t="shared" si="765"/>
        <v>0</v>
      </c>
      <c r="NV97" s="87">
        <f t="shared" si="765"/>
        <v>0</v>
      </c>
      <c r="NW97" s="87">
        <f t="shared" si="765"/>
        <v>0</v>
      </c>
      <c r="NX97" s="87">
        <f t="shared" si="765"/>
        <v>0</v>
      </c>
      <c r="NY97" s="87">
        <f t="shared" si="765"/>
        <v>0</v>
      </c>
      <c r="NZ97" s="87">
        <f t="shared" si="765"/>
        <v>0</v>
      </c>
      <c r="OA97" s="87">
        <f t="shared" si="765"/>
        <v>0</v>
      </c>
      <c r="OB97" s="87">
        <f t="shared" si="765"/>
        <v>0</v>
      </c>
      <c r="OC97" s="87">
        <f t="shared" si="765"/>
        <v>0</v>
      </c>
      <c r="OD97" s="87">
        <f t="shared" si="765"/>
        <v>0</v>
      </c>
      <c r="OE97" s="87">
        <f t="shared" si="765"/>
        <v>0</v>
      </c>
      <c r="OF97" s="87">
        <f t="shared" si="765"/>
        <v>0</v>
      </c>
      <c r="OG97" s="87">
        <f t="shared" si="765"/>
        <v>0</v>
      </c>
      <c r="OH97" s="87">
        <f t="shared" si="765"/>
        <v>0</v>
      </c>
      <c r="OI97" s="87">
        <f t="shared" si="765"/>
        <v>0</v>
      </c>
      <c r="OJ97" s="87">
        <f t="shared" si="765"/>
        <v>0</v>
      </c>
      <c r="OK97" s="87">
        <f t="shared" si="765"/>
        <v>0</v>
      </c>
      <c r="OL97" s="87">
        <f t="shared" si="765"/>
        <v>0</v>
      </c>
      <c r="OM97" s="87">
        <f t="shared" si="765"/>
        <v>0</v>
      </c>
      <c r="ON97" s="85" t="s">
        <v>62</v>
      </c>
    </row>
    <row r="98" spans="3:404" x14ac:dyDescent="0.25">
      <c r="D98" s="73" t="str">
        <f t="shared" si="749"/>
        <v>E-369.1 - Non Labor</v>
      </c>
      <c r="H98" s="87">
        <f t="shared" ref="H98:BS98" si="766">+H47*H81</f>
        <v>0</v>
      </c>
      <c r="I98" s="87">
        <f t="shared" si="766"/>
        <v>0</v>
      </c>
      <c r="J98" s="87">
        <f t="shared" si="766"/>
        <v>0</v>
      </c>
      <c r="K98" s="87">
        <f t="shared" si="766"/>
        <v>0</v>
      </c>
      <c r="L98" s="87">
        <f t="shared" si="766"/>
        <v>0</v>
      </c>
      <c r="M98" s="87">
        <f t="shared" si="766"/>
        <v>0</v>
      </c>
      <c r="N98" s="87">
        <f t="shared" si="766"/>
        <v>0</v>
      </c>
      <c r="O98" s="87">
        <f t="shared" si="766"/>
        <v>0</v>
      </c>
      <c r="P98" s="87">
        <f t="shared" si="766"/>
        <v>0</v>
      </c>
      <c r="Q98" s="87">
        <f t="shared" si="766"/>
        <v>0</v>
      </c>
      <c r="R98" s="87">
        <f t="shared" si="766"/>
        <v>0</v>
      </c>
      <c r="S98" s="87">
        <f t="shared" si="766"/>
        <v>0</v>
      </c>
      <c r="T98" s="87">
        <f t="shared" si="766"/>
        <v>11932.557272950278</v>
      </c>
      <c r="U98" s="87">
        <f t="shared" si="766"/>
        <v>11961.140359658442</v>
      </c>
      <c r="V98" s="87">
        <f t="shared" si="766"/>
        <v>11989.791913906891</v>
      </c>
      <c r="W98" s="87">
        <f t="shared" si="766"/>
        <v>12018.512099701844</v>
      </c>
      <c r="X98" s="87">
        <f t="shared" si="766"/>
        <v>12047.301081442383</v>
      </c>
      <c r="Y98" s="87">
        <f t="shared" si="766"/>
        <v>12076.159023921389</v>
      </c>
      <c r="Z98" s="87">
        <f t="shared" si="766"/>
        <v>12105.086092326485</v>
      </c>
      <c r="AA98" s="87">
        <f t="shared" si="766"/>
        <v>12134.082452240978</v>
      </c>
      <c r="AB98" s="87">
        <f t="shared" si="766"/>
        <v>12163.148269644818</v>
      </c>
      <c r="AC98" s="87">
        <f t="shared" si="766"/>
        <v>12192.283710915537</v>
      </c>
      <c r="AD98" s="87">
        <f t="shared" si="766"/>
        <v>12221.488942829208</v>
      </c>
      <c r="AE98" s="87">
        <f t="shared" si="766"/>
        <v>12250.764132561393</v>
      </c>
      <c r="AF98" s="87">
        <f t="shared" si="766"/>
        <v>0</v>
      </c>
      <c r="AG98" s="87">
        <f t="shared" si="766"/>
        <v>0</v>
      </c>
      <c r="AH98" s="87">
        <f t="shared" si="766"/>
        <v>0</v>
      </c>
      <c r="AI98" s="87">
        <f t="shared" si="766"/>
        <v>0</v>
      </c>
      <c r="AJ98" s="87">
        <f t="shared" si="766"/>
        <v>0</v>
      </c>
      <c r="AK98" s="87">
        <f t="shared" si="766"/>
        <v>0</v>
      </c>
      <c r="AL98" s="87">
        <f t="shared" si="766"/>
        <v>0</v>
      </c>
      <c r="AM98" s="87">
        <f t="shared" si="766"/>
        <v>0</v>
      </c>
      <c r="AN98" s="87">
        <f t="shared" si="766"/>
        <v>0</v>
      </c>
      <c r="AO98" s="87">
        <f t="shared" si="766"/>
        <v>0</v>
      </c>
      <c r="AP98" s="87">
        <f t="shared" si="766"/>
        <v>0</v>
      </c>
      <c r="AQ98" s="87">
        <f t="shared" si="766"/>
        <v>0</v>
      </c>
      <c r="AR98" s="87">
        <f t="shared" si="766"/>
        <v>0</v>
      </c>
      <c r="AS98" s="87">
        <f t="shared" si="766"/>
        <v>0</v>
      </c>
      <c r="AT98" s="87">
        <f t="shared" si="766"/>
        <v>0</v>
      </c>
      <c r="AU98" s="87">
        <f t="shared" si="766"/>
        <v>0</v>
      </c>
      <c r="AV98" s="87">
        <f t="shared" si="766"/>
        <v>0</v>
      </c>
      <c r="AW98" s="87">
        <f t="shared" si="766"/>
        <v>0</v>
      </c>
      <c r="AX98" s="87">
        <f t="shared" si="766"/>
        <v>0</v>
      </c>
      <c r="AY98" s="87">
        <f t="shared" si="766"/>
        <v>0</v>
      </c>
      <c r="AZ98" s="87">
        <f t="shared" si="766"/>
        <v>0</v>
      </c>
      <c r="BA98" s="87">
        <f t="shared" si="766"/>
        <v>0</v>
      </c>
      <c r="BB98" s="87">
        <f t="shared" si="766"/>
        <v>0</v>
      </c>
      <c r="BC98" s="87">
        <f t="shared" si="766"/>
        <v>0</v>
      </c>
      <c r="BD98" s="87">
        <f t="shared" si="766"/>
        <v>0</v>
      </c>
      <c r="BE98" s="87">
        <f t="shared" si="766"/>
        <v>0</v>
      </c>
      <c r="BF98" s="87">
        <f t="shared" si="766"/>
        <v>0</v>
      </c>
      <c r="BG98" s="87">
        <f t="shared" si="766"/>
        <v>0</v>
      </c>
      <c r="BH98" s="87">
        <f t="shared" si="766"/>
        <v>0</v>
      </c>
      <c r="BI98" s="87">
        <f t="shared" si="766"/>
        <v>0</v>
      </c>
      <c r="BJ98" s="87">
        <f t="shared" si="766"/>
        <v>0</v>
      </c>
      <c r="BK98" s="87">
        <f t="shared" si="766"/>
        <v>0</v>
      </c>
      <c r="BL98" s="87">
        <f t="shared" si="766"/>
        <v>0</v>
      </c>
      <c r="BM98" s="87">
        <f t="shared" si="766"/>
        <v>0</v>
      </c>
      <c r="BN98" s="87">
        <f t="shared" si="766"/>
        <v>0</v>
      </c>
      <c r="BO98" s="87">
        <f t="shared" si="766"/>
        <v>0</v>
      </c>
      <c r="BP98" s="87">
        <f t="shared" si="766"/>
        <v>0</v>
      </c>
      <c r="BQ98" s="87">
        <f t="shared" si="766"/>
        <v>0</v>
      </c>
      <c r="BR98" s="87">
        <f t="shared" si="766"/>
        <v>0</v>
      </c>
      <c r="BS98" s="87">
        <f t="shared" si="766"/>
        <v>0</v>
      </c>
      <c r="BT98" s="87">
        <f t="shared" ref="BT98:CM98" si="767">+BT47*BT81</f>
        <v>0</v>
      </c>
      <c r="BU98" s="87">
        <f t="shared" si="767"/>
        <v>0</v>
      </c>
      <c r="BV98" s="87">
        <f t="shared" si="767"/>
        <v>0</v>
      </c>
      <c r="BW98" s="87">
        <f t="shared" si="767"/>
        <v>0</v>
      </c>
      <c r="BX98" s="87">
        <f t="shared" si="767"/>
        <v>0</v>
      </c>
      <c r="BY98" s="87">
        <f t="shared" si="767"/>
        <v>0</v>
      </c>
      <c r="BZ98" s="87">
        <f t="shared" si="767"/>
        <v>0</v>
      </c>
      <c r="CA98" s="87">
        <f t="shared" si="767"/>
        <v>0</v>
      </c>
      <c r="CB98" s="87">
        <f t="shared" si="767"/>
        <v>0</v>
      </c>
      <c r="CC98" s="87">
        <f t="shared" si="767"/>
        <v>0</v>
      </c>
      <c r="CD98" s="87">
        <f t="shared" si="767"/>
        <v>0</v>
      </c>
      <c r="CE98" s="87">
        <f t="shared" si="767"/>
        <v>0</v>
      </c>
      <c r="CF98" s="87">
        <f t="shared" si="767"/>
        <v>0</v>
      </c>
      <c r="CG98" s="87">
        <f t="shared" si="767"/>
        <v>0</v>
      </c>
      <c r="CH98" s="87">
        <f t="shared" si="767"/>
        <v>0</v>
      </c>
      <c r="CI98" s="87">
        <f t="shared" si="767"/>
        <v>0</v>
      </c>
      <c r="CJ98" s="87">
        <f t="shared" si="767"/>
        <v>0</v>
      </c>
      <c r="CK98" s="87">
        <f t="shared" si="767"/>
        <v>0</v>
      </c>
      <c r="CL98" s="87">
        <f t="shared" si="767"/>
        <v>0</v>
      </c>
      <c r="CM98" s="87">
        <f t="shared" si="767"/>
        <v>0</v>
      </c>
      <c r="CN98" s="87">
        <f t="shared" ref="CN98:EY98" si="768">+CN47*CN81</f>
        <v>0</v>
      </c>
      <c r="CO98" s="87">
        <f t="shared" si="768"/>
        <v>0</v>
      </c>
      <c r="CP98" s="87">
        <f t="shared" si="768"/>
        <v>0</v>
      </c>
      <c r="CQ98" s="87">
        <f t="shared" si="768"/>
        <v>0</v>
      </c>
      <c r="CR98" s="87">
        <f t="shared" si="768"/>
        <v>0</v>
      </c>
      <c r="CS98" s="87">
        <f t="shared" si="768"/>
        <v>0</v>
      </c>
      <c r="CT98" s="87">
        <f t="shared" si="768"/>
        <v>0</v>
      </c>
      <c r="CU98" s="87">
        <f t="shared" si="768"/>
        <v>0</v>
      </c>
      <c r="CV98" s="87">
        <f t="shared" si="768"/>
        <v>0</v>
      </c>
      <c r="CW98" s="87">
        <f t="shared" si="768"/>
        <v>0</v>
      </c>
      <c r="CX98" s="87">
        <f t="shared" si="768"/>
        <v>0</v>
      </c>
      <c r="CY98" s="87">
        <f t="shared" si="768"/>
        <v>0</v>
      </c>
      <c r="CZ98" s="87">
        <f t="shared" si="768"/>
        <v>0</v>
      </c>
      <c r="DA98" s="87">
        <f t="shared" si="768"/>
        <v>0</v>
      </c>
      <c r="DB98" s="87">
        <f t="shared" si="768"/>
        <v>0</v>
      </c>
      <c r="DC98" s="87">
        <f t="shared" si="768"/>
        <v>0</v>
      </c>
      <c r="DD98" s="87">
        <f t="shared" si="768"/>
        <v>0</v>
      </c>
      <c r="DE98" s="87">
        <f t="shared" si="768"/>
        <v>0</v>
      </c>
      <c r="DF98" s="87">
        <f t="shared" si="768"/>
        <v>0</v>
      </c>
      <c r="DG98" s="87">
        <f t="shared" si="768"/>
        <v>0</v>
      </c>
      <c r="DH98" s="87">
        <f t="shared" si="768"/>
        <v>0</v>
      </c>
      <c r="DI98" s="87">
        <f t="shared" si="768"/>
        <v>0</v>
      </c>
      <c r="DJ98" s="87">
        <f t="shared" si="768"/>
        <v>0</v>
      </c>
      <c r="DK98" s="87">
        <f t="shared" si="768"/>
        <v>0</v>
      </c>
      <c r="DL98" s="87">
        <f t="shared" si="768"/>
        <v>0</v>
      </c>
      <c r="DM98" s="87">
        <f t="shared" si="768"/>
        <v>0</v>
      </c>
      <c r="DN98" s="87">
        <f t="shared" si="768"/>
        <v>0</v>
      </c>
      <c r="DO98" s="87">
        <f t="shared" si="768"/>
        <v>0</v>
      </c>
      <c r="DP98" s="87">
        <f t="shared" si="768"/>
        <v>0</v>
      </c>
      <c r="DQ98" s="87">
        <f t="shared" si="768"/>
        <v>0</v>
      </c>
      <c r="DR98" s="87">
        <f t="shared" si="768"/>
        <v>0</v>
      </c>
      <c r="DS98" s="87">
        <f t="shared" si="768"/>
        <v>0</v>
      </c>
      <c r="DT98" s="87">
        <f t="shared" si="768"/>
        <v>0</v>
      </c>
      <c r="DU98" s="87">
        <f t="shared" si="768"/>
        <v>0</v>
      </c>
      <c r="DV98" s="87">
        <f t="shared" si="768"/>
        <v>0</v>
      </c>
      <c r="DW98" s="87">
        <f t="shared" si="768"/>
        <v>0</v>
      </c>
      <c r="DX98" s="87">
        <f t="shared" si="768"/>
        <v>0</v>
      </c>
      <c r="DY98" s="87">
        <f t="shared" si="768"/>
        <v>0</v>
      </c>
      <c r="DZ98" s="87">
        <f t="shared" si="768"/>
        <v>0</v>
      </c>
      <c r="EA98" s="87">
        <f t="shared" si="768"/>
        <v>0</v>
      </c>
      <c r="EB98" s="87">
        <f t="shared" si="768"/>
        <v>0</v>
      </c>
      <c r="EC98" s="87">
        <f t="shared" si="768"/>
        <v>0</v>
      </c>
      <c r="ED98" s="87">
        <f t="shared" si="768"/>
        <v>0</v>
      </c>
      <c r="EE98" s="87">
        <f t="shared" si="768"/>
        <v>0</v>
      </c>
      <c r="EF98" s="87">
        <f t="shared" si="768"/>
        <v>0</v>
      </c>
      <c r="EG98" s="87">
        <f t="shared" si="768"/>
        <v>0</v>
      </c>
      <c r="EH98" s="87">
        <f t="shared" si="768"/>
        <v>0</v>
      </c>
      <c r="EI98" s="87">
        <f t="shared" si="768"/>
        <v>0</v>
      </c>
      <c r="EJ98" s="87">
        <f t="shared" si="768"/>
        <v>0</v>
      </c>
      <c r="EK98" s="87">
        <f t="shared" si="768"/>
        <v>0</v>
      </c>
      <c r="EL98" s="87">
        <f t="shared" si="768"/>
        <v>0</v>
      </c>
      <c r="EM98" s="87">
        <f t="shared" si="768"/>
        <v>0</v>
      </c>
      <c r="EN98" s="87">
        <f t="shared" si="768"/>
        <v>0</v>
      </c>
      <c r="EO98" s="87">
        <f t="shared" si="768"/>
        <v>0</v>
      </c>
      <c r="EP98" s="87">
        <f t="shared" si="768"/>
        <v>0</v>
      </c>
      <c r="EQ98" s="87">
        <f t="shared" si="768"/>
        <v>0</v>
      </c>
      <c r="ER98" s="87">
        <f t="shared" si="768"/>
        <v>0</v>
      </c>
      <c r="ES98" s="87">
        <f t="shared" si="768"/>
        <v>0</v>
      </c>
      <c r="ET98" s="87">
        <f t="shared" si="768"/>
        <v>0</v>
      </c>
      <c r="EU98" s="87">
        <f t="shared" si="768"/>
        <v>0</v>
      </c>
      <c r="EV98" s="87">
        <f t="shared" si="768"/>
        <v>0</v>
      </c>
      <c r="EW98" s="87">
        <f t="shared" si="768"/>
        <v>0</v>
      </c>
      <c r="EX98" s="87">
        <f t="shared" si="768"/>
        <v>0</v>
      </c>
      <c r="EY98" s="87">
        <f t="shared" si="768"/>
        <v>0</v>
      </c>
      <c r="EZ98" s="87">
        <f t="shared" ref="EZ98:HK98" si="769">+EZ47*EZ81</f>
        <v>0</v>
      </c>
      <c r="FA98" s="87">
        <f t="shared" si="769"/>
        <v>0</v>
      </c>
      <c r="FB98" s="87">
        <f t="shared" si="769"/>
        <v>0</v>
      </c>
      <c r="FC98" s="87">
        <f t="shared" si="769"/>
        <v>0</v>
      </c>
      <c r="FD98" s="87">
        <f t="shared" si="769"/>
        <v>0</v>
      </c>
      <c r="FE98" s="87">
        <f t="shared" si="769"/>
        <v>0</v>
      </c>
      <c r="FF98" s="87">
        <f t="shared" si="769"/>
        <v>0</v>
      </c>
      <c r="FG98" s="87">
        <f t="shared" si="769"/>
        <v>0</v>
      </c>
      <c r="FH98" s="87">
        <f t="shared" si="769"/>
        <v>0</v>
      </c>
      <c r="FI98" s="87">
        <f t="shared" si="769"/>
        <v>0</v>
      </c>
      <c r="FJ98" s="87">
        <f t="shared" si="769"/>
        <v>0</v>
      </c>
      <c r="FK98" s="87">
        <f t="shared" si="769"/>
        <v>0</v>
      </c>
      <c r="FL98" s="87">
        <f t="shared" si="769"/>
        <v>0</v>
      </c>
      <c r="FM98" s="87">
        <f t="shared" si="769"/>
        <v>0</v>
      </c>
      <c r="FN98" s="87">
        <f t="shared" si="769"/>
        <v>0</v>
      </c>
      <c r="FO98" s="87">
        <f t="shared" si="769"/>
        <v>0</v>
      </c>
      <c r="FP98" s="87">
        <f t="shared" si="769"/>
        <v>0</v>
      </c>
      <c r="FQ98" s="87">
        <f t="shared" si="769"/>
        <v>0</v>
      </c>
      <c r="FR98" s="87">
        <f t="shared" si="769"/>
        <v>0</v>
      </c>
      <c r="FS98" s="87">
        <f t="shared" si="769"/>
        <v>0</v>
      </c>
      <c r="FT98" s="87">
        <f t="shared" si="769"/>
        <v>0</v>
      </c>
      <c r="FU98" s="87">
        <f t="shared" si="769"/>
        <v>0</v>
      </c>
      <c r="FV98" s="87">
        <f t="shared" si="769"/>
        <v>0</v>
      </c>
      <c r="FW98" s="87">
        <f t="shared" si="769"/>
        <v>0</v>
      </c>
      <c r="FX98" s="87">
        <f t="shared" si="769"/>
        <v>0</v>
      </c>
      <c r="FY98" s="87">
        <f t="shared" si="769"/>
        <v>0</v>
      </c>
      <c r="FZ98" s="87">
        <f t="shared" si="769"/>
        <v>0</v>
      </c>
      <c r="GA98" s="87">
        <f t="shared" si="769"/>
        <v>0</v>
      </c>
      <c r="GB98" s="87">
        <f t="shared" si="769"/>
        <v>0</v>
      </c>
      <c r="GC98" s="87">
        <f t="shared" si="769"/>
        <v>0</v>
      </c>
      <c r="GD98" s="87">
        <f t="shared" si="769"/>
        <v>0</v>
      </c>
      <c r="GE98" s="87">
        <f t="shared" si="769"/>
        <v>0</v>
      </c>
      <c r="GF98" s="87">
        <f t="shared" si="769"/>
        <v>0</v>
      </c>
      <c r="GG98" s="87">
        <f t="shared" si="769"/>
        <v>0</v>
      </c>
      <c r="GH98" s="87">
        <f t="shared" si="769"/>
        <v>0</v>
      </c>
      <c r="GI98" s="87">
        <f t="shared" si="769"/>
        <v>0</v>
      </c>
      <c r="GJ98" s="87">
        <f t="shared" si="769"/>
        <v>0</v>
      </c>
      <c r="GK98" s="87">
        <f t="shared" si="769"/>
        <v>0</v>
      </c>
      <c r="GL98" s="87">
        <f t="shared" si="769"/>
        <v>0</v>
      </c>
      <c r="GM98" s="87">
        <f t="shared" si="769"/>
        <v>0</v>
      </c>
      <c r="GN98" s="87">
        <f t="shared" si="769"/>
        <v>0</v>
      </c>
      <c r="GO98" s="87">
        <f t="shared" si="769"/>
        <v>0</v>
      </c>
      <c r="GP98" s="87">
        <f t="shared" si="769"/>
        <v>0</v>
      </c>
      <c r="GQ98" s="87">
        <f t="shared" si="769"/>
        <v>0</v>
      </c>
      <c r="GR98" s="87">
        <f t="shared" si="769"/>
        <v>0</v>
      </c>
      <c r="GS98" s="87">
        <f t="shared" si="769"/>
        <v>0</v>
      </c>
      <c r="GT98" s="87">
        <f t="shared" si="769"/>
        <v>0</v>
      </c>
      <c r="GU98" s="87">
        <f t="shared" si="769"/>
        <v>0</v>
      </c>
      <c r="GV98" s="87">
        <f t="shared" si="769"/>
        <v>0</v>
      </c>
      <c r="GW98" s="87">
        <f t="shared" si="769"/>
        <v>0</v>
      </c>
      <c r="GX98" s="87">
        <f t="shared" si="769"/>
        <v>0</v>
      </c>
      <c r="GY98" s="87">
        <f t="shared" si="769"/>
        <v>0</v>
      </c>
      <c r="GZ98" s="87">
        <f t="shared" si="769"/>
        <v>0</v>
      </c>
      <c r="HA98" s="87">
        <f t="shared" si="769"/>
        <v>0</v>
      </c>
      <c r="HB98" s="87">
        <f t="shared" si="769"/>
        <v>0</v>
      </c>
      <c r="HC98" s="87">
        <f t="shared" si="769"/>
        <v>0</v>
      </c>
      <c r="HD98" s="87">
        <f t="shared" si="769"/>
        <v>0</v>
      </c>
      <c r="HE98" s="87">
        <f t="shared" si="769"/>
        <v>0</v>
      </c>
      <c r="HF98" s="87">
        <f t="shared" si="769"/>
        <v>0</v>
      </c>
      <c r="HG98" s="87">
        <f t="shared" si="769"/>
        <v>0</v>
      </c>
      <c r="HH98" s="87">
        <f t="shared" si="769"/>
        <v>0</v>
      </c>
      <c r="HI98" s="87">
        <f t="shared" si="769"/>
        <v>0</v>
      </c>
      <c r="HJ98" s="87">
        <f t="shared" si="769"/>
        <v>0</v>
      </c>
      <c r="HK98" s="87">
        <f t="shared" si="769"/>
        <v>0</v>
      </c>
      <c r="HL98" s="87">
        <f t="shared" ref="HL98:JW98" si="770">+HL47*HL81</f>
        <v>0</v>
      </c>
      <c r="HM98" s="87">
        <f t="shared" si="770"/>
        <v>0</v>
      </c>
      <c r="HN98" s="87">
        <f t="shared" si="770"/>
        <v>0</v>
      </c>
      <c r="HO98" s="87">
        <f t="shared" si="770"/>
        <v>0</v>
      </c>
      <c r="HP98" s="87">
        <f t="shared" si="770"/>
        <v>0</v>
      </c>
      <c r="HQ98" s="87">
        <f t="shared" si="770"/>
        <v>0</v>
      </c>
      <c r="HR98" s="87">
        <f t="shared" si="770"/>
        <v>0</v>
      </c>
      <c r="HS98" s="87">
        <f t="shared" si="770"/>
        <v>0</v>
      </c>
      <c r="HT98" s="87">
        <f t="shared" si="770"/>
        <v>0</v>
      </c>
      <c r="HU98" s="87">
        <f t="shared" si="770"/>
        <v>0</v>
      </c>
      <c r="HV98" s="87">
        <f t="shared" si="770"/>
        <v>0</v>
      </c>
      <c r="HW98" s="87">
        <f t="shared" si="770"/>
        <v>0</v>
      </c>
      <c r="HX98" s="87">
        <f t="shared" si="770"/>
        <v>0</v>
      </c>
      <c r="HY98" s="87">
        <f t="shared" si="770"/>
        <v>0</v>
      </c>
      <c r="HZ98" s="87">
        <f t="shared" si="770"/>
        <v>0</v>
      </c>
      <c r="IA98" s="87">
        <f t="shared" si="770"/>
        <v>0</v>
      </c>
      <c r="IB98" s="87">
        <f t="shared" si="770"/>
        <v>0</v>
      </c>
      <c r="IC98" s="87">
        <f t="shared" si="770"/>
        <v>0</v>
      </c>
      <c r="ID98" s="87">
        <f t="shared" si="770"/>
        <v>0</v>
      </c>
      <c r="IE98" s="87">
        <f t="shared" si="770"/>
        <v>0</v>
      </c>
      <c r="IF98" s="87">
        <f t="shared" si="770"/>
        <v>0</v>
      </c>
      <c r="IG98" s="87">
        <f t="shared" si="770"/>
        <v>0</v>
      </c>
      <c r="IH98" s="87">
        <f t="shared" si="770"/>
        <v>0</v>
      </c>
      <c r="II98" s="87">
        <f t="shared" si="770"/>
        <v>0</v>
      </c>
      <c r="IJ98" s="87">
        <f t="shared" si="770"/>
        <v>0</v>
      </c>
      <c r="IK98" s="87">
        <f t="shared" si="770"/>
        <v>0</v>
      </c>
      <c r="IL98" s="87">
        <f t="shared" si="770"/>
        <v>0</v>
      </c>
      <c r="IM98" s="87">
        <f t="shared" si="770"/>
        <v>0</v>
      </c>
      <c r="IN98" s="87">
        <f t="shared" si="770"/>
        <v>0</v>
      </c>
      <c r="IO98" s="87">
        <f t="shared" si="770"/>
        <v>0</v>
      </c>
      <c r="IP98" s="87">
        <f t="shared" si="770"/>
        <v>0</v>
      </c>
      <c r="IQ98" s="87">
        <f t="shared" si="770"/>
        <v>0</v>
      </c>
      <c r="IR98" s="87">
        <f t="shared" si="770"/>
        <v>0</v>
      </c>
      <c r="IS98" s="87">
        <f t="shared" si="770"/>
        <v>0</v>
      </c>
      <c r="IT98" s="87">
        <f t="shared" si="770"/>
        <v>0</v>
      </c>
      <c r="IU98" s="87">
        <f t="shared" si="770"/>
        <v>0</v>
      </c>
      <c r="IV98" s="87">
        <f t="shared" si="770"/>
        <v>0</v>
      </c>
      <c r="IW98" s="87">
        <f t="shared" si="770"/>
        <v>0</v>
      </c>
      <c r="IX98" s="87">
        <f t="shared" si="770"/>
        <v>0</v>
      </c>
      <c r="IY98" s="87">
        <f t="shared" si="770"/>
        <v>0</v>
      </c>
      <c r="IZ98" s="87">
        <f t="shared" si="770"/>
        <v>0</v>
      </c>
      <c r="JA98" s="87">
        <f t="shared" si="770"/>
        <v>0</v>
      </c>
      <c r="JB98" s="87">
        <f t="shared" si="770"/>
        <v>0</v>
      </c>
      <c r="JC98" s="87">
        <f t="shared" si="770"/>
        <v>0</v>
      </c>
      <c r="JD98" s="87">
        <f t="shared" si="770"/>
        <v>0</v>
      </c>
      <c r="JE98" s="87">
        <f t="shared" si="770"/>
        <v>0</v>
      </c>
      <c r="JF98" s="87">
        <f t="shared" si="770"/>
        <v>0</v>
      </c>
      <c r="JG98" s="87">
        <f t="shared" si="770"/>
        <v>0</v>
      </c>
      <c r="JH98" s="87">
        <f t="shared" si="770"/>
        <v>0</v>
      </c>
      <c r="JI98" s="87">
        <f t="shared" si="770"/>
        <v>0</v>
      </c>
      <c r="JJ98" s="87">
        <f t="shared" si="770"/>
        <v>0</v>
      </c>
      <c r="JK98" s="87">
        <f t="shared" si="770"/>
        <v>0</v>
      </c>
      <c r="JL98" s="87">
        <f t="shared" si="770"/>
        <v>0</v>
      </c>
      <c r="JM98" s="87">
        <f t="shared" si="770"/>
        <v>0</v>
      </c>
      <c r="JN98" s="87">
        <f t="shared" si="770"/>
        <v>0</v>
      </c>
      <c r="JO98" s="87">
        <f t="shared" si="770"/>
        <v>0</v>
      </c>
      <c r="JP98" s="87">
        <f t="shared" si="770"/>
        <v>0</v>
      </c>
      <c r="JQ98" s="87">
        <f t="shared" si="770"/>
        <v>0</v>
      </c>
      <c r="JR98" s="87">
        <f t="shared" si="770"/>
        <v>0</v>
      </c>
      <c r="JS98" s="87">
        <f t="shared" si="770"/>
        <v>0</v>
      </c>
      <c r="JT98" s="87">
        <f t="shared" si="770"/>
        <v>0</v>
      </c>
      <c r="JU98" s="87">
        <f t="shared" si="770"/>
        <v>0</v>
      </c>
      <c r="JV98" s="87">
        <f t="shared" si="770"/>
        <v>0</v>
      </c>
      <c r="JW98" s="87">
        <f t="shared" si="770"/>
        <v>0</v>
      </c>
      <c r="JX98" s="87">
        <f t="shared" ref="JX98:MI98" si="771">+JX47*JX81</f>
        <v>0</v>
      </c>
      <c r="JY98" s="87">
        <f t="shared" si="771"/>
        <v>0</v>
      </c>
      <c r="JZ98" s="87">
        <f t="shared" si="771"/>
        <v>0</v>
      </c>
      <c r="KA98" s="87">
        <f t="shared" si="771"/>
        <v>0</v>
      </c>
      <c r="KB98" s="87">
        <f t="shared" si="771"/>
        <v>0</v>
      </c>
      <c r="KC98" s="87">
        <f t="shared" si="771"/>
        <v>0</v>
      </c>
      <c r="KD98" s="87">
        <f t="shared" si="771"/>
        <v>0</v>
      </c>
      <c r="KE98" s="87">
        <f t="shared" si="771"/>
        <v>0</v>
      </c>
      <c r="KF98" s="87">
        <f t="shared" si="771"/>
        <v>0</v>
      </c>
      <c r="KG98" s="87">
        <f t="shared" si="771"/>
        <v>0</v>
      </c>
      <c r="KH98" s="87">
        <f t="shared" si="771"/>
        <v>0</v>
      </c>
      <c r="KI98" s="87">
        <f t="shared" si="771"/>
        <v>0</v>
      </c>
      <c r="KJ98" s="87">
        <f t="shared" si="771"/>
        <v>0</v>
      </c>
      <c r="KK98" s="87">
        <f t="shared" si="771"/>
        <v>0</v>
      </c>
      <c r="KL98" s="87">
        <f t="shared" si="771"/>
        <v>0</v>
      </c>
      <c r="KM98" s="87">
        <f t="shared" si="771"/>
        <v>0</v>
      </c>
      <c r="KN98" s="87">
        <f t="shared" si="771"/>
        <v>0</v>
      </c>
      <c r="KO98" s="87">
        <f t="shared" si="771"/>
        <v>0</v>
      </c>
      <c r="KP98" s="87">
        <f t="shared" si="771"/>
        <v>0</v>
      </c>
      <c r="KQ98" s="87">
        <f t="shared" si="771"/>
        <v>0</v>
      </c>
      <c r="KR98" s="87">
        <f t="shared" si="771"/>
        <v>0</v>
      </c>
      <c r="KS98" s="87">
        <f t="shared" si="771"/>
        <v>0</v>
      </c>
      <c r="KT98" s="87">
        <f t="shared" si="771"/>
        <v>0</v>
      </c>
      <c r="KU98" s="87">
        <f t="shared" si="771"/>
        <v>0</v>
      </c>
      <c r="KV98" s="87">
        <f t="shared" si="771"/>
        <v>0</v>
      </c>
      <c r="KW98" s="87">
        <f t="shared" si="771"/>
        <v>0</v>
      </c>
      <c r="KX98" s="87">
        <f t="shared" si="771"/>
        <v>0</v>
      </c>
      <c r="KY98" s="87">
        <f t="shared" si="771"/>
        <v>0</v>
      </c>
      <c r="KZ98" s="87">
        <f t="shared" si="771"/>
        <v>0</v>
      </c>
      <c r="LA98" s="87">
        <f t="shared" si="771"/>
        <v>0</v>
      </c>
      <c r="LB98" s="87">
        <f t="shared" si="771"/>
        <v>0</v>
      </c>
      <c r="LC98" s="87">
        <f t="shared" si="771"/>
        <v>0</v>
      </c>
      <c r="LD98" s="87">
        <f t="shared" si="771"/>
        <v>0</v>
      </c>
      <c r="LE98" s="87">
        <f t="shared" si="771"/>
        <v>0</v>
      </c>
      <c r="LF98" s="87">
        <f t="shared" si="771"/>
        <v>0</v>
      </c>
      <c r="LG98" s="87">
        <f t="shared" si="771"/>
        <v>0</v>
      </c>
      <c r="LH98" s="87">
        <f t="shared" si="771"/>
        <v>0</v>
      </c>
      <c r="LI98" s="87">
        <f t="shared" si="771"/>
        <v>0</v>
      </c>
      <c r="LJ98" s="87">
        <f t="shared" si="771"/>
        <v>0</v>
      </c>
      <c r="LK98" s="87">
        <f t="shared" si="771"/>
        <v>0</v>
      </c>
      <c r="LL98" s="87">
        <f t="shared" si="771"/>
        <v>0</v>
      </c>
      <c r="LM98" s="87">
        <f t="shared" si="771"/>
        <v>0</v>
      </c>
      <c r="LN98" s="87">
        <f t="shared" si="771"/>
        <v>0</v>
      </c>
      <c r="LO98" s="87">
        <f t="shared" si="771"/>
        <v>0</v>
      </c>
      <c r="LP98" s="87">
        <f t="shared" si="771"/>
        <v>0</v>
      </c>
      <c r="LQ98" s="87">
        <f t="shared" si="771"/>
        <v>0</v>
      </c>
      <c r="LR98" s="87">
        <f t="shared" si="771"/>
        <v>0</v>
      </c>
      <c r="LS98" s="87">
        <f t="shared" si="771"/>
        <v>0</v>
      </c>
      <c r="LT98" s="87">
        <f t="shared" si="771"/>
        <v>0</v>
      </c>
      <c r="LU98" s="87">
        <f t="shared" si="771"/>
        <v>0</v>
      </c>
      <c r="LV98" s="87">
        <f t="shared" si="771"/>
        <v>0</v>
      </c>
      <c r="LW98" s="87">
        <f t="shared" si="771"/>
        <v>0</v>
      </c>
      <c r="LX98" s="87">
        <f t="shared" si="771"/>
        <v>0</v>
      </c>
      <c r="LY98" s="87">
        <f t="shared" si="771"/>
        <v>0</v>
      </c>
      <c r="LZ98" s="87">
        <f t="shared" si="771"/>
        <v>0</v>
      </c>
      <c r="MA98" s="87">
        <f t="shared" si="771"/>
        <v>0</v>
      </c>
      <c r="MB98" s="87">
        <f t="shared" si="771"/>
        <v>0</v>
      </c>
      <c r="MC98" s="87">
        <f t="shared" si="771"/>
        <v>0</v>
      </c>
      <c r="MD98" s="87">
        <f t="shared" si="771"/>
        <v>0</v>
      </c>
      <c r="ME98" s="87">
        <f t="shared" si="771"/>
        <v>0</v>
      </c>
      <c r="MF98" s="87">
        <f t="shared" si="771"/>
        <v>0</v>
      </c>
      <c r="MG98" s="87">
        <f t="shared" si="771"/>
        <v>0</v>
      </c>
      <c r="MH98" s="87">
        <f t="shared" si="771"/>
        <v>0</v>
      </c>
      <c r="MI98" s="87">
        <f t="shared" si="771"/>
        <v>0</v>
      </c>
      <c r="MJ98" s="87">
        <f t="shared" ref="MJ98:OM98" si="772">+MJ47*MJ81</f>
        <v>0</v>
      </c>
      <c r="MK98" s="87">
        <f t="shared" si="772"/>
        <v>0</v>
      </c>
      <c r="ML98" s="87">
        <f t="shared" si="772"/>
        <v>0</v>
      </c>
      <c r="MM98" s="87">
        <f t="shared" si="772"/>
        <v>0</v>
      </c>
      <c r="MN98" s="87">
        <f t="shared" si="772"/>
        <v>0</v>
      </c>
      <c r="MO98" s="87">
        <f t="shared" si="772"/>
        <v>0</v>
      </c>
      <c r="MP98" s="87">
        <f t="shared" si="772"/>
        <v>0</v>
      </c>
      <c r="MQ98" s="87">
        <f t="shared" si="772"/>
        <v>0</v>
      </c>
      <c r="MR98" s="87">
        <f t="shared" si="772"/>
        <v>0</v>
      </c>
      <c r="MS98" s="87">
        <f t="shared" si="772"/>
        <v>0</v>
      </c>
      <c r="MT98" s="87">
        <f t="shared" si="772"/>
        <v>0</v>
      </c>
      <c r="MU98" s="87">
        <f t="shared" si="772"/>
        <v>0</v>
      </c>
      <c r="MV98" s="87">
        <f t="shared" si="772"/>
        <v>0</v>
      </c>
      <c r="MW98" s="87">
        <f t="shared" si="772"/>
        <v>0</v>
      </c>
      <c r="MX98" s="87">
        <f t="shared" si="772"/>
        <v>0</v>
      </c>
      <c r="MY98" s="87">
        <f t="shared" si="772"/>
        <v>0</v>
      </c>
      <c r="MZ98" s="87">
        <f t="shared" si="772"/>
        <v>0</v>
      </c>
      <c r="NA98" s="87">
        <f t="shared" si="772"/>
        <v>0</v>
      </c>
      <c r="NB98" s="87">
        <f t="shared" si="772"/>
        <v>0</v>
      </c>
      <c r="NC98" s="87">
        <f t="shared" si="772"/>
        <v>0</v>
      </c>
      <c r="ND98" s="87">
        <f t="shared" si="772"/>
        <v>0</v>
      </c>
      <c r="NE98" s="87">
        <f t="shared" si="772"/>
        <v>0</v>
      </c>
      <c r="NF98" s="87">
        <f t="shared" si="772"/>
        <v>0</v>
      </c>
      <c r="NG98" s="87">
        <f t="shared" si="772"/>
        <v>0</v>
      </c>
      <c r="NH98" s="87">
        <f t="shared" si="772"/>
        <v>0</v>
      </c>
      <c r="NI98" s="87">
        <f t="shared" si="772"/>
        <v>0</v>
      </c>
      <c r="NJ98" s="87">
        <f t="shared" si="772"/>
        <v>0</v>
      </c>
      <c r="NK98" s="87">
        <f t="shared" si="772"/>
        <v>0</v>
      </c>
      <c r="NL98" s="87">
        <f t="shared" si="772"/>
        <v>0</v>
      </c>
      <c r="NM98" s="87">
        <f t="shared" si="772"/>
        <v>0</v>
      </c>
      <c r="NN98" s="87">
        <f t="shared" si="772"/>
        <v>0</v>
      </c>
      <c r="NO98" s="87">
        <f t="shared" si="772"/>
        <v>0</v>
      </c>
      <c r="NP98" s="87">
        <f t="shared" si="772"/>
        <v>0</v>
      </c>
      <c r="NQ98" s="87">
        <f t="shared" si="772"/>
        <v>0</v>
      </c>
      <c r="NR98" s="87">
        <f t="shared" si="772"/>
        <v>0</v>
      </c>
      <c r="NS98" s="87">
        <f t="shared" si="772"/>
        <v>0</v>
      </c>
      <c r="NT98" s="87">
        <f t="shared" si="772"/>
        <v>0</v>
      </c>
      <c r="NU98" s="87">
        <f t="shared" si="772"/>
        <v>0</v>
      </c>
      <c r="NV98" s="87">
        <f t="shared" si="772"/>
        <v>0</v>
      </c>
      <c r="NW98" s="87">
        <f t="shared" si="772"/>
        <v>0</v>
      </c>
      <c r="NX98" s="87">
        <f t="shared" si="772"/>
        <v>0</v>
      </c>
      <c r="NY98" s="87">
        <f t="shared" si="772"/>
        <v>0</v>
      </c>
      <c r="NZ98" s="87">
        <f t="shared" si="772"/>
        <v>0</v>
      </c>
      <c r="OA98" s="87">
        <f t="shared" si="772"/>
        <v>0</v>
      </c>
      <c r="OB98" s="87">
        <f t="shared" si="772"/>
        <v>0</v>
      </c>
      <c r="OC98" s="87">
        <f t="shared" si="772"/>
        <v>0</v>
      </c>
      <c r="OD98" s="87">
        <f t="shared" si="772"/>
        <v>0</v>
      </c>
      <c r="OE98" s="87">
        <f t="shared" si="772"/>
        <v>0</v>
      </c>
      <c r="OF98" s="87">
        <f t="shared" si="772"/>
        <v>0</v>
      </c>
      <c r="OG98" s="87">
        <f t="shared" si="772"/>
        <v>0</v>
      </c>
      <c r="OH98" s="87">
        <f t="shared" si="772"/>
        <v>0</v>
      </c>
      <c r="OI98" s="87">
        <f t="shared" si="772"/>
        <v>0</v>
      </c>
      <c r="OJ98" s="87">
        <f t="shared" si="772"/>
        <v>0</v>
      </c>
      <c r="OK98" s="87">
        <f t="shared" si="772"/>
        <v>0</v>
      </c>
      <c r="OL98" s="87">
        <f t="shared" si="772"/>
        <v>0</v>
      </c>
      <c r="OM98" s="87">
        <f t="shared" si="772"/>
        <v>0</v>
      </c>
      <c r="ON98" s="85" t="s">
        <v>62</v>
      </c>
    </row>
    <row r="99" spans="3:404" x14ac:dyDescent="0.25">
      <c r="D99" s="73" t="str">
        <f t="shared" si="749"/>
        <v>E-369.1 - Labor</v>
      </c>
      <c r="H99" s="87">
        <f t="shared" ref="H99:BS99" si="773">+H48*H82</f>
        <v>0</v>
      </c>
      <c r="I99" s="87">
        <f t="shared" si="773"/>
        <v>0</v>
      </c>
      <c r="J99" s="87">
        <f t="shared" si="773"/>
        <v>0</v>
      </c>
      <c r="K99" s="87">
        <f t="shared" si="773"/>
        <v>0</v>
      </c>
      <c r="L99" s="87">
        <f t="shared" si="773"/>
        <v>0</v>
      </c>
      <c r="M99" s="87">
        <f t="shared" si="773"/>
        <v>0</v>
      </c>
      <c r="N99" s="87">
        <f t="shared" si="773"/>
        <v>0</v>
      </c>
      <c r="O99" s="87">
        <f t="shared" si="773"/>
        <v>0</v>
      </c>
      <c r="P99" s="87">
        <f t="shared" si="773"/>
        <v>0</v>
      </c>
      <c r="Q99" s="87">
        <f t="shared" si="773"/>
        <v>0</v>
      </c>
      <c r="R99" s="87">
        <f t="shared" si="773"/>
        <v>0</v>
      </c>
      <c r="S99" s="87">
        <f t="shared" si="773"/>
        <v>0</v>
      </c>
      <c r="T99" s="87">
        <f t="shared" si="773"/>
        <v>59096.45591060166</v>
      </c>
      <c r="U99" s="87">
        <f t="shared" si="773"/>
        <v>59238.014763813044</v>
      </c>
      <c r="V99" s="87">
        <f t="shared" si="773"/>
        <v>59379.912705191622</v>
      </c>
      <c r="W99" s="87">
        <f t="shared" si="773"/>
        <v>59522.150546984616</v>
      </c>
      <c r="X99" s="87">
        <f t="shared" si="773"/>
        <v>59664.729103384896</v>
      </c>
      <c r="Y99" s="87">
        <f t="shared" si="773"/>
        <v>59807.649190535638</v>
      </c>
      <c r="Z99" s="87">
        <f t="shared" si="773"/>
        <v>59950.911626534995</v>
      </c>
      <c r="AA99" s="87">
        <f t="shared" si="773"/>
        <v>60094.517231440768</v>
      </c>
      <c r="AB99" s="87">
        <f t="shared" si="773"/>
        <v>60238.46682727513</v>
      </c>
      <c r="AC99" s="87">
        <f t="shared" si="773"/>
        <v>60382.761238029321</v>
      </c>
      <c r="AD99" s="87">
        <f t="shared" si="773"/>
        <v>60527.401289668342</v>
      </c>
      <c r="AE99" s="87">
        <f t="shared" si="773"/>
        <v>60672.387810135704</v>
      </c>
      <c r="AF99" s="87">
        <f t="shared" si="773"/>
        <v>0</v>
      </c>
      <c r="AG99" s="87">
        <f t="shared" si="773"/>
        <v>0</v>
      </c>
      <c r="AH99" s="87">
        <f t="shared" si="773"/>
        <v>0</v>
      </c>
      <c r="AI99" s="87">
        <f t="shared" si="773"/>
        <v>0</v>
      </c>
      <c r="AJ99" s="87">
        <f t="shared" si="773"/>
        <v>0</v>
      </c>
      <c r="AK99" s="87">
        <f t="shared" si="773"/>
        <v>0</v>
      </c>
      <c r="AL99" s="87">
        <f t="shared" si="773"/>
        <v>0</v>
      </c>
      <c r="AM99" s="87">
        <f t="shared" si="773"/>
        <v>0</v>
      </c>
      <c r="AN99" s="87">
        <f t="shared" si="773"/>
        <v>0</v>
      </c>
      <c r="AO99" s="87">
        <f t="shared" si="773"/>
        <v>0</v>
      </c>
      <c r="AP99" s="87">
        <f t="shared" si="773"/>
        <v>0</v>
      </c>
      <c r="AQ99" s="87">
        <f t="shared" si="773"/>
        <v>0</v>
      </c>
      <c r="AR99" s="87">
        <f t="shared" si="773"/>
        <v>0</v>
      </c>
      <c r="AS99" s="87">
        <f t="shared" si="773"/>
        <v>0</v>
      </c>
      <c r="AT99" s="87">
        <f t="shared" si="773"/>
        <v>0</v>
      </c>
      <c r="AU99" s="87">
        <f t="shared" si="773"/>
        <v>0</v>
      </c>
      <c r="AV99" s="87">
        <f t="shared" si="773"/>
        <v>0</v>
      </c>
      <c r="AW99" s="87">
        <f t="shared" si="773"/>
        <v>0</v>
      </c>
      <c r="AX99" s="87">
        <f t="shared" si="773"/>
        <v>0</v>
      </c>
      <c r="AY99" s="87">
        <f t="shared" si="773"/>
        <v>0</v>
      </c>
      <c r="AZ99" s="87">
        <f t="shared" si="773"/>
        <v>0</v>
      </c>
      <c r="BA99" s="87">
        <f t="shared" si="773"/>
        <v>0</v>
      </c>
      <c r="BB99" s="87">
        <f t="shared" si="773"/>
        <v>0</v>
      </c>
      <c r="BC99" s="87">
        <f t="shared" si="773"/>
        <v>0</v>
      </c>
      <c r="BD99" s="87">
        <f t="shared" si="773"/>
        <v>0</v>
      </c>
      <c r="BE99" s="87">
        <f t="shared" si="773"/>
        <v>0</v>
      </c>
      <c r="BF99" s="87">
        <f t="shared" si="773"/>
        <v>0</v>
      </c>
      <c r="BG99" s="87">
        <f t="shared" si="773"/>
        <v>0</v>
      </c>
      <c r="BH99" s="87">
        <f t="shared" si="773"/>
        <v>0</v>
      </c>
      <c r="BI99" s="87">
        <f t="shared" si="773"/>
        <v>0</v>
      </c>
      <c r="BJ99" s="87">
        <f t="shared" si="773"/>
        <v>0</v>
      </c>
      <c r="BK99" s="87">
        <f t="shared" si="773"/>
        <v>0</v>
      </c>
      <c r="BL99" s="87">
        <f t="shared" si="773"/>
        <v>0</v>
      </c>
      <c r="BM99" s="87">
        <f t="shared" si="773"/>
        <v>0</v>
      </c>
      <c r="BN99" s="87">
        <f t="shared" si="773"/>
        <v>0</v>
      </c>
      <c r="BO99" s="87">
        <f t="shared" si="773"/>
        <v>0</v>
      </c>
      <c r="BP99" s="87">
        <f t="shared" si="773"/>
        <v>0</v>
      </c>
      <c r="BQ99" s="87">
        <f t="shared" si="773"/>
        <v>0</v>
      </c>
      <c r="BR99" s="87">
        <f t="shared" si="773"/>
        <v>0</v>
      </c>
      <c r="BS99" s="87">
        <f t="shared" si="773"/>
        <v>0</v>
      </c>
      <c r="BT99" s="87">
        <f t="shared" ref="BT99:CM99" si="774">+BT48*BT82</f>
        <v>0</v>
      </c>
      <c r="BU99" s="87">
        <f t="shared" si="774"/>
        <v>0</v>
      </c>
      <c r="BV99" s="87">
        <f t="shared" si="774"/>
        <v>0</v>
      </c>
      <c r="BW99" s="87">
        <f t="shared" si="774"/>
        <v>0</v>
      </c>
      <c r="BX99" s="87">
        <f t="shared" si="774"/>
        <v>0</v>
      </c>
      <c r="BY99" s="87">
        <f t="shared" si="774"/>
        <v>0</v>
      </c>
      <c r="BZ99" s="87">
        <f t="shared" si="774"/>
        <v>0</v>
      </c>
      <c r="CA99" s="87">
        <f t="shared" si="774"/>
        <v>0</v>
      </c>
      <c r="CB99" s="87">
        <f t="shared" si="774"/>
        <v>0</v>
      </c>
      <c r="CC99" s="87">
        <f t="shared" si="774"/>
        <v>0</v>
      </c>
      <c r="CD99" s="87">
        <f t="shared" si="774"/>
        <v>0</v>
      </c>
      <c r="CE99" s="87">
        <f t="shared" si="774"/>
        <v>0</v>
      </c>
      <c r="CF99" s="87">
        <f t="shared" si="774"/>
        <v>0</v>
      </c>
      <c r="CG99" s="87">
        <f t="shared" si="774"/>
        <v>0</v>
      </c>
      <c r="CH99" s="87">
        <f t="shared" si="774"/>
        <v>0</v>
      </c>
      <c r="CI99" s="87">
        <f t="shared" si="774"/>
        <v>0</v>
      </c>
      <c r="CJ99" s="87">
        <f t="shared" si="774"/>
        <v>0</v>
      </c>
      <c r="CK99" s="87">
        <f t="shared" si="774"/>
        <v>0</v>
      </c>
      <c r="CL99" s="87">
        <f t="shared" si="774"/>
        <v>0</v>
      </c>
      <c r="CM99" s="87">
        <f t="shared" si="774"/>
        <v>0</v>
      </c>
      <c r="CN99" s="87">
        <f t="shared" ref="CN99:EY99" si="775">+CN48*CN82</f>
        <v>0</v>
      </c>
      <c r="CO99" s="87">
        <f t="shared" si="775"/>
        <v>0</v>
      </c>
      <c r="CP99" s="87">
        <f t="shared" si="775"/>
        <v>0</v>
      </c>
      <c r="CQ99" s="87">
        <f t="shared" si="775"/>
        <v>0</v>
      </c>
      <c r="CR99" s="87">
        <f t="shared" si="775"/>
        <v>0</v>
      </c>
      <c r="CS99" s="87">
        <f t="shared" si="775"/>
        <v>0</v>
      </c>
      <c r="CT99" s="87">
        <f t="shared" si="775"/>
        <v>0</v>
      </c>
      <c r="CU99" s="87">
        <f t="shared" si="775"/>
        <v>0</v>
      </c>
      <c r="CV99" s="87">
        <f t="shared" si="775"/>
        <v>0</v>
      </c>
      <c r="CW99" s="87">
        <f t="shared" si="775"/>
        <v>0</v>
      </c>
      <c r="CX99" s="87">
        <f t="shared" si="775"/>
        <v>0</v>
      </c>
      <c r="CY99" s="87">
        <f t="shared" si="775"/>
        <v>0</v>
      </c>
      <c r="CZ99" s="87">
        <f t="shared" si="775"/>
        <v>0</v>
      </c>
      <c r="DA99" s="87">
        <f t="shared" si="775"/>
        <v>0</v>
      </c>
      <c r="DB99" s="87">
        <f t="shared" si="775"/>
        <v>0</v>
      </c>
      <c r="DC99" s="87">
        <f t="shared" si="775"/>
        <v>0</v>
      </c>
      <c r="DD99" s="87">
        <f t="shared" si="775"/>
        <v>0</v>
      </c>
      <c r="DE99" s="87">
        <f t="shared" si="775"/>
        <v>0</v>
      </c>
      <c r="DF99" s="87">
        <f t="shared" si="775"/>
        <v>0</v>
      </c>
      <c r="DG99" s="87">
        <f t="shared" si="775"/>
        <v>0</v>
      </c>
      <c r="DH99" s="87">
        <f t="shared" si="775"/>
        <v>0</v>
      </c>
      <c r="DI99" s="87">
        <f t="shared" si="775"/>
        <v>0</v>
      </c>
      <c r="DJ99" s="87">
        <f t="shared" si="775"/>
        <v>0</v>
      </c>
      <c r="DK99" s="87">
        <f t="shared" si="775"/>
        <v>0</v>
      </c>
      <c r="DL99" s="87">
        <f t="shared" si="775"/>
        <v>0</v>
      </c>
      <c r="DM99" s="87">
        <f t="shared" si="775"/>
        <v>0</v>
      </c>
      <c r="DN99" s="87">
        <f t="shared" si="775"/>
        <v>0</v>
      </c>
      <c r="DO99" s="87">
        <f t="shared" si="775"/>
        <v>0</v>
      </c>
      <c r="DP99" s="87">
        <f t="shared" si="775"/>
        <v>0</v>
      </c>
      <c r="DQ99" s="87">
        <f t="shared" si="775"/>
        <v>0</v>
      </c>
      <c r="DR99" s="87">
        <f t="shared" si="775"/>
        <v>0</v>
      </c>
      <c r="DS99" s="87">
        <f t="shared" si="775"/>
        <v>0</v>
      </c>
      <c r="DT99" s="87">
        <f t="shared" si="775"/>
        <v>0</v>
      </c>
      <c r="DU99" s="87">
        <f t="shared" si="775"/>
        <v>0</v>
      </c>
      <c r="DV99" s="87">
        <f t="shared" si="775"/>
        <v>0</v>
      </c>
      <c r="DW99" s="87">
        <f t="shared" si="775"/>
        <v>0</v>
      </c>
      <c r="DX99" s="87">
        <f t="shared" si="775"/>
        <v>0</v>
      </c>
      <c r="DY99" s="87">
        <f t="shared" si="775"/>
        <v>0</v>
      </c>
      <c r="DZ99" s="87">
        <f t="shared" si="775"/>
        <v>0</v>
      </c>
      <c r="EA99" s="87">
        <f t="shared" si="775"/>
        <v>0</v>
      </c>
      <c r="EB99" s="87">
        <f t="shared" si="775"/>
        <v>0</v>
      </c>
      <c r="EC99" s="87">
        <f t="shared" si="775"/>
        <v>0</v>
      </c>
      <c r="ED99" s="87">
        <f t="shared" si="775"/>
        <v>0</v>
      </c>
      <c r="EE99" s="87">
        <f t="shared" si="775"/>
        <v>0</v>
      </c>
      <c r="EF99" s="87">
        <f t="shared" si="775"/>
        <v>0</v>
      </c>
      <c r="EG99" s="87">
        <f t="shared" si="775"/>
        <v>0</v>
      </c>
      <c r="EH99" s="87">
        <f t="shared" si="775"/>
        <v>0</v>
      </c>
      <c r="EI99" s="87">
        <f t="shared" si="775"/>
        <v>0</v>
      </c>
      <c r="EJ99" s="87">
        <f t="shared" si="775"/>
        <v>0</v>
      </c>
      <c r="EK99" s="87">
        <f t="shared" si="775"/>
        <v>0</v>
      </c>
      <c r="EL99" s="87">
        <f t="shared" si="775"/>
        <v>0</v>
      </c>
      <c r="EM99" s="87">
        <f t="shared" si="775"/>
        <v>0</v>
      </c>
      <c r="EN99" s="87">
        <f t="shared" si="775"/>
        <v>0</v>
      </c>
      <c r="EO99" s="87">
        <f t="shared" si="775"/>
        <v>0</v>
      </c>
      <c r="EP99" s="87">
        <f t="shared" si="775"/>
        <v>0</v>
      </c>
      <c r="EQ99" s="87">
        <f t="shared" si="775"/>
        <v>0</v>
      </c>
      <c r="ER99" s="87">
        <f t="shared" si="775"/>
        <v>0</v>
      </c>
      <c r="ES99" s="87">
        <f t="shared" si="775"/>
        <v>0</v>
      </c>
      <c r="ET99" s="87">
        <f t="shared" si="775"/>
        <v>0</v>
      </c>
      <c r="EU99" s="87">
        <f t="shared" si="775"/>
        <v>0</v>
      </c>
      <c r="EV99" s="87">
        <f t="shared" si="775"/>
        <v>0</v>
      </c>
      <c r="EW99" s="87">
        <f t="shared" si="775"/>
        <v>0</v>
      </c>
      <c r="EX99" s="87">
        <f t="shared" si="775"/>
        <v>0</v>
      </c>
      <c r="EY99" s="87">
        <f t="shared" si="775"/>
        <v>0</v>
      </c>
      <c r="EZ99" s="87">
        <f t="shared" ref="EZ99:HK99" si="776">+EZ48*EZ82</f>
        <v>0</v>
      </c>
      <c r="FA99" s="87">
        <f t="shared" si="776"/>
        <v>0</v>
      </c>
      <c r="FB99" s="87">
        <f t="shared" si="776"/>
        <v>0</v>
      </c>
      <c r="FC99" s="87">
        <f t="shared" si="776"/>
        <v>0</v>
      </c>
      <c r="FD99" s="87">
        <f t="shared" si="776"/>
        <v>0</v>
      </c>
      <c r="FE99" s="87">
        <f t="shared" si="776"/>
        <v>0</v>
      </c>
      <c r="FF99" s="87">
        <f t="shared" si="776"/>
        <v>0</v>
      </c>
      <c r="FG99" s="87">
        <f t="shared" si="776"/>
        <v>0</v>
      </c>
      <c r="FH99" s="87">
        <f t="shared" si="776"/>
        <v>0</v>
      </c>
      <c r="FI99" s="87">
        <f t="shared" si="776"/>
        <v>0</v>
      </c>
      <c r="FJ99" s="87">
        <f t="shared" si="776"/>
        <v>0</v>
      </c>
      <c r="FK99" s="87">
        <f t="shared" si="776"/>
        <v>0</v>
      </c>
      <c r="FL99" s="87">
        <f t="shared" si="776"/>
        <v>0</v>
      </c>
      <c r="FM99" s="87">
        <f t="shared" si="776"/>
        <v>0</v>
      </c>
      <c r="FN99" s="87">
        <f t="shared" si="776"/>
        <v>0</v>
      </c>
      <c r="FO99" s="87">
        <f t="shared" si="776"/>
        <v>0</v>
      </c>
      <c r="FP99" s="87">
        <f t="shared" si="776"/>
        <v>0</v>
      </c>
      <c r="FQ99" s="87">
        <f t="shared" si="776"/>
        <v>0</v>
      </c>
      <c r="FR99" s="87">
        <f t="shared" si="776"/>
        <v>0</v>
      </c>
      <c r="FS99" s="87">
        <f t="shared" si="776"/>
        <v>0</v>
      </c>
      <c r="FT99" s="87">
        <f t="shared" si="776"/>
        <v>0</v>
      </c>
      <c r="FU99" s="87">
        <f t="shared" si="776"/>
        <v>0</v>
      </c>
      <c r="FV99" s="87">
        <f t="shared" si="776"/>
        <v>0</v>
      </c>
      <c r="FW99" s="87">
        <f t="shared" si="776"/>
        <v>0</v>
      </c>
      <c r="FX99" s="87">
        <f t="shared" si="776"/>
        <v>0</v>
      </c>
      <c r="FY99" s="87">
        <f t="shared" si="776"/>
        <v>0</v>
      </c>
      <c r="FZ99" s="87">
        <f t="shared" si="776"/>
        <v>0</v>
      </c>
      <c r="GA99" s="87">
        <f t="shared" si="776"/>
        <v>0</v>
      </c>
      <c r="GB99" s="87">
        <f t="shared" si="776"/>
        <v>0</v>
      </c>
      <c r="GC99" s="87">
        <f t="shared" si="776"/>
        <v>0</v>
      </c>
      <c r="GD99" s="87">
        <f t="shared" si="776"/>
        <v>0</v>
      </c>
      <c r="GE99" s="87">
        <f t="shared" si="776"/>
        <v>0</v>
      </c>
      <c r="GF99" s="87">
        <f t="shared" si="776"/>
        <v>0</v>
      </c>
      <c r="GG99" s="87">
        <f t="shared" si="776"/>
        <v>0</v>
      </c>
      <c r="GH99" s="87">
        <f t="shared" si="776"/>
        <v>0</v>
      </c>
      <c r="GI99" s="87">
        <f t="shared" si="776"/>
        <v>0</v>
      </c>
      <c r="GJ99" s="87">
        <f t="shared" si="776"/>
        <v>0</v>
      </c>
      <c r="GK99" s="87">
        <f t="shared" si="776"/>
        <v>0</v>
      </c>
      <c r="GL99" s="87">
        <f t="shared" si="776"/>
        <v>0</v>
      </c>
      <c r="GM99" s="87">
        <f t="shared" si="776"/>
        <v>0</v>
      </c>
      <c r="GN99" s="87">
        <f t="shared" si="776"/>
        <v>0</v>
      </c>
      <c r="GO99" s="87">
        <f t="shared" si="776"/>
        <v>0</v>
      </c>
      <c r="GP99" s="87">
        <f t="shared" si="776"/>
        <v>0</v>
      </c>
      <c r="GQ99" s="87">
        <f t="shared" si="776"/>
        <v>0</v>
      </c>
      <c r="GR99" s="87">
        <f t="shared" si="776"/>
        <v>0</v>
      </c>
      <c r="GS99" s="87">
        <f t="shared" si="776"/>
        <v>0</v>
      </c>
      <c r="GT99" s="87">
        <f t="shared" si="776"/>
        <v>0</v>
      </c>
      <c r="GU99" s="87">
        <f t="shared" si="776"/>
        <v>0</v>
      </c>
      <c r="GV99" s="87">
        <f t="shared" si="776"/>
        <v>0</v>
      </c>
      <c r="GW99" s="87">
        <f t="shared" si="776"/>
        <v>0</v>
      </c>
      <c r="GX99" s="87">
        <f t="shared" si="776"/>
        <v>0</v>
      </c>
      <c r="GY99" s="87">
        <f t="shared" si="776"/>
        <v>0</v>
      </c>
      <c r="GZ99" s="87">
        <f t="shared" si="776"/>
        <v>0</v>
      </c>
      <c r="HA99" s="87">
        <f t="shared" si="776"/>
        <v>0</v>
      </c>
      <c r="HB99" s="87">
        <f t="shared" si="776"/>
        <v>0</v>
      </c>
      <c r="HC99" s="87">
        <f t="shared" si="776"/>
        <v>0</v>
      </c>
      <c r="HD99" s="87">
        <f t="shared" si="776"/>
        <v>0</v>
      </c>
      <c r="HE99" s="87">
        <f t="shared" si="776"/>
        <v>0</v>
      </c>
      <c r="HF99" s="87">
        <f t="shared" si="776"/>
        <v>0</v>
      </c>
      <c r="HG99" s="87">
        <f t="shared" si="776"/>
        <v>0</v>
      </c>
      <c r="HH99" s="87">
        <f t="shared" si="776"/>
        <v>0</v>
      </c>
      <c r="HI99" s="87">
        <f t="shared" si="776"/>
        <v>0</v>
      </c>
      <c r="HJ99" s="87">
        <f t="shared" si="776"/>
        <v>0</v>
      </c>
      <c r="HK99" s="87">
        <f t="shared" si="776"/>
        <v>0</v>
      </c>
      <c r="HL99" s="87">
        <f t="shared" ref="HL99:JW99" si="777">+HL48*HL82</f>
        <v>0</v>
      </c>
      <c r="HM99" s="87">
        <f t="shared" si="777"/>
        <v>0</v>
      </c>
      <c r="HN99" s="87">
        <f t="shared" si="777"/>
        <v>0</v>
      </c>
      <c r="HO99" s="87">
        <f t="shared" si="777"/>
        <v>0</v>
      </c>
      <c r="HP99" s="87">
        <f t="shared" si="777"/>
        <v>0</v>
      </c>
      <c r="HQ99" s="87">
        <f t="shared" si="777"/>
        <v>0</v>
      </c>
      <c r="HR99" s="87">
        <f t="shared" si="777"/>
        <v>0</v>
      </c>
      <c r="HS99" s="87">
        <f t="shared" si="777"/>
        <v>0</v>
      </c>
      <c r="HT99" s="87">
        <f t="shared" si="777"/>
        <v>0</v>
      </c>
      <c r="HU99" s="87">
        <f t="shared" si="777"/>
        <v>0</v>
      </c>
      <c r="HV99" s="87">
        <f t="shared" si="777"/>
        <v>0</v>
      </c>
      <c r="HW99" s="87">
        <f t="shared" si="777"/>
        <v>0</v>
      </c>
      <c r="HX99" s="87">
        <f t="shared" si="777"/>
        <v>0</v>
      </c>
      <c r="HY99" s="87">
        <f t="shared" si="777"/>
        <v>0</v>
      </c>
      <c r="HZ99" s="87">
        <f t="shared" si="777"/>
        <v>0</v>
      </c>
      <c r="IA99" s="87">
        <f t="shared" si="777"/>
        <v>0</v>
      </c>
      <c r="IB99" s="87">
        <f t="shared" si="777"/>
        <v>0</v>
      </c>
      <c r="IC99" s="87">
        <f t="shared" si="777"/>
        <v>0</v>
      </c>
      <c r="ID99" s="87">
        <f t="shared" si="777"/>
        <v>0</v>
      </c>
      <c r="IE99" s="87">
        <f t="shared" si="777"/>
        <v>0</v>
      </c>
      <c r="IF99" s="87">
        <f t="shared" si="777"/>
        <v>0</v>
      </c>
      <c r="IG99" s="87">
        <f t="shared" si="777"/>
        <v>0</v>
      </c>
      <c r="IH99" s="87">
        <f t="shared" si="777"/>
        <v>0</v>
      </c>
      <c r="II99" s="87">
        <f t="shared" si="777"/>
        <v>0</v>
      </c>
      <c r="IJ99" s="87">
        <f t="shared" si="777"/>
        <v>0</v>
      </c>
      <c r="IK99" s="87">
        <f t="shared" si="777"/>
        <v>0</v>
      </c>
      <c r="IL99" s="87">
        <f t="shared" si="777"/>
        <v>0</v>
      </c>
      <c r="IM99" s="87">
        <f t="shared" si="777"/>
        <v>0</v>
      </c>
      <c r="IN99" s="87">
        <f t="shared" si="777"/>
        <v>0</v>
      </c>
      <c r="IO99" s="87">
        <f t="shared" si="777"/>
        <v>0</v>
      </c>
      <c r="IP99" s="87">
        <f t="shared" si="777"/>
        <v>0</v>
      </c>
      <c r="IQ99" s="87">
        <f t="shared" si="777"/>
        <v>0</v>
      </c>
      <c r="IR99" s="87">
        <f t="shared" si="777"/>
        <v>0</v>
      </c>
      <c r="IS99" s="87">
        <f t="shared" si="777"/>
        <v>0</v>
      </c>
      <c r="IT99" s="87">
        <f t="shared" si="777"/>
        <v>0</v>
      </c>
      <c r="IU99" s="87">
        <f t="shared" si="777"/>
        <v>0</v>
      </c>
      <c r="IV99" s="87">
        <f t="shared" si="777"/>
        <v>0</v>
      </c>
      <c r="IW99" s="87">
        <f t="shared" si="777"/>
        <v>0</v>
      </c>
      <c r="IX99" s="87">
        <f t="shared" si="777"/>
        <v>0</v>
      </c>
      <c r="IY99" s="87">
        <f t="shared" si="777"/>
        <v>0</v>
      </c>
      <c r="IZ99" s="87">
        <f t="shared" si="777"/>
        <v>0</v>
      </c>
      <c r="JA99" s="87">
        <f t="shared" si="777"/>
        <v>0</v>
      </c>
      <c r="JB99" s="87">
        <f t="shared" si="777"/>
        <v>0</v>
      </c>
      <c r="JC99" s="87">
        <f t="shared" si="777"/>
        <v>0</v>
      </c>
      <c r="JD99" s="87">
        <f t="shared" si="777"/>
        <v>0</v>
      </c>
      <c r="JE99" s="87">
        <f t="shared" si="777"/>
        <v>0</v>
      </c>
      <c r="JF99" s="87">
        <f t="shared" si="777"/>
        <v>0</v>
      </c>
      <c r="JG99" s="87">
        <f t="shared" si="777"/>
        <v>0</v>
      </c>
      <c r="JH99" s="87">
        <f t="shared" si="777"/>
        <v>0</v>
      </c>
      <c r="JI99" s="87">
        <f t="shared" si="777"/>
        <v>0</v>
      </c>
      <c r="JJ99" s="87">
        <f t="shared" si="777"/>
        <v>0</v>
      </c>
      <c r="JK99" s="87">
        <f t="shared" si="777"/>
        <v>0</v>
      </c>
      <c r="JL99" s="87">
        <f t="shared" si="777"/>
        <v>0</v>
      </c>
      <c r="JM99" s="87">
        <f t="shared" si="777"/>
        <v>0</v>
      </c>
      <c r="JN99" s="87">
        <f t="shared" si="777"/>
        <v>0</v>
      </c>
      <c r="JO99" s="87">
        <f t="shared" si="777"/>
        <v>0</v>
      </c>
      <c r="JP99" s="87">
        <f t="shared" si="777"/>
        <v>0</v>
      </c>
      <c r="JQ99" s="87">
        <f t="shared" si="777"/>
        <v>0</v>
      </c>
      <c r="JR99" s="87">
        <f t="shared" si="777"/>
        <v>0</v>
      </c>
      <c r="JS99" s="87">
        <f t="shared" si="777"/>
        <v>0</v>
      </c>
      <c r="JT99" s="87">
        <f t="shared" si="777"/>
        <v>0</v>
      </c>
      <c r="JU99" s="87">
        <f t="shared" si="777"/>
        <v>0</v>
      </c>
      <c r="JV99" s="87">
        <f t="shared" si="777"/>
        <v>0</v>
      </c>
      <c r="JW99" s="87">
        <f t="shared" si="777"/>
        <v>0</v>
      </c>
      <c r="JX99" s="87">
        <f t="shared" ref="JX99:MI99" si="778">+JX48*JX82</f>
        <v>0</v>
      </c>
      <c r="JY99" s="87">
        <f t="shared" si="778"/>
        <v>0</v>
      </c>
      <c r="JZ99" s="87">
        <f t="shared" si="778"/>
        <v>0</v>
      </c>
      <c r="KA99" s="87">
        <f t="shared" si="778"/>
        <v>0</v>
      </c>
      <c r="KB99" s="87">
        <f t="shared" si="778"/>
        <v>0</v>
      </c>
      <c r="KC99" s="87">
        <f t="shared" si="778"/>
        <v>0</v>
      </c>
      <c r="KD99" s="87">
        <f t="shared" si="778"/>
        <v>0</v>
      </c>
      <c r="KE99" s="87">
        <f t="shared" si="778"/>
        <v>0</v>
      </c>
      <c r="KF99" s="87">
        <f t="shared" si="778"/>
        <v>0</v>
      </c>
      <c r="KG99" s="87">
        <f t="shared" si="778"/>
        <v>0</v>
      </c>
      <c r="KH99" s="87">
        <f t="shared" si="778"/>
        <v>0</v>
      </c>
      <c r="KI99" s="87">
        <f t="shared" si="778"/>
        <v>0</v>
      </c>
      <c r="KJ99" s="87">
        <f t="shared" si="778"/>
        <v>0</v>
      </c>
      <c r="KK99" s="87">
        <f t="shared" si="778"/>
        <v>0</v>
      </c>
      <c r="KL99" s="87">
        <f t="shared" si="778"/>
        <v>0</v>
      </c>
      <c r="KM99" s="87">
        <f t="shared" si="778"/>
        <v>0</v>
      </c>
      <c r="KN99" s="87">
        <f t="shared" si="778"/>
        <v>0</v>
      </c>
      <c r="KO99" s="87">
        <f t="shared" si="778"/>
        <v>0</v>
      </c>
      <c r="KP99" s="87">
        <f t="shared" si="778"/>
        <v>0</v>
      </c>
      <c r="KQ99" s="87">
        <f t="shared" si="778"/>
        <v>0</v>
      </c>
      <c r="KR99" s="87">
        <f t="shared" si="778"/>
        <v>0</v>
      </c>
      <c r="KS99" s="87">
        <f t="shared" si="778"/>
        <v>0</v>
      </c>
      <c r="KT99" s="87">
        <f t="shared" si="778"/>
        <v>0</v>
      </c>
      <c r="KU99" s="87">
        <f t="shared" si="778"/>
        <v>0</v>
      </c>
      <c r="KV99" s="87">
        <f t="shared" si="778"/>
        <v>0</v>
      </c>
      <c r="KW99" s="87">
        <f t="shared" si="778"/>
        <v>0</v>
      </c>
      <c r="KX99" s="87">
        <f t="shared" si="778"/>
        <v>0</v>
      </c>
      <c r="KY99" s="87">
        <f t="shared" si="778"/>
        <v>0</v>
      </c>
      <c r="KZ99" s="87">
        <f t="shared" si="778"/>
        <v>0</v>
      </c>
      <c r="LA99" s="87">
        <f t="shared" si="778"/>
        <v>0</v>
      </c>
      <c r="LB99" s="87">
        <f t="shared" si="778"/>
        <v>0</v>
      </c>
      <c r="LC99" s="87">
        <f t="shared" si="778"/>
        <v>0</v>
      </c>
      <c r="LD99" s="87">
        <f t="shared" si="778"/>
        <v>0</v>
      </c>
      <c r="LE99" s="87">
        <f t="shared" si="778"/>
        <v>0</v>
      </c>
      <c r="LF99" s="87">
        <f t="shared" si="778"/>
        <v>0</v>
      </c>
      <c r="LG99" s="87">
        <f t="shared" si="778"/>
        <v>0</v>
      </c>
      <c r="LH99" s="87">
        <f t="shared" si="778"/>
        <v>0</v>
      </c>
      <c r="LI99" s="87">
        <f t="shared" si="778"/>
        <v>0</v>
      </c>
      <c r="LJ99" s="87">
        <f t="shared" si="778"/>
        <v>0</v>
      </c>
      <c r="LK99" s="87">
        <f t="shared" si="778"/>
        <v>0</v>
      </c>
      <c r="LL99" s="87">
        <f t="shared" si="778"/>
        <v>0</v>
      </c>
      <c r="LM99" s="87">
        <f t="shared" si="778"/>
        <v>0</v>
      </c>
      <c r="LN99" s="87">
        <f t="shared" si="778"/>
        <v>0</v>
      </c>
      <c r="LO99" s="87">
        <f t="shared" si="778"/>
        <v>0</v>
      </c>
      <c r="LP99" s="87">
        <f t="shared" si="778"/>
        <v>0</v>
      </c>
      <c r="LQ99" s="87">
        <f t="shared" si="778"/>
        <v>0</v>
      </c>
      <c r="LR99" s="87">
        <f t="shared" si="778"/>
        <v>0</v>
      </c>
      <c r="LS99" s="87">
        <f t="shared" si="778"/>
        <v>0</v>
      </c>
      <c r="LT99" s="87">
        <f t="shared" si="778"/>
        <v>0</v>
      </c>
      <c r="LU99" s="87">
        <f t="shared" si="778"/>
        <v>0</v>
      </c>
      <c r="LV99" s="87">
        <f t="shared" si="778"/>
        <v>0</v>
      </c>
      <c r="LW99" s="87">
        <f t="shared" si="778"/>
        <v>0</v>
      </c>
      <c r="LX99" s="87">
        <f t="shared" si="778"/>
        <v>0</v>
      </c>
      <c r="LY99" s="87">
        <f t="shared" si="778"/>
        <v>0</v>
      </c>
      <c r="LZ99" s="87">
        <f t="shared" si="778"/>
        <v>0</v>
      </c>
      <c r="MA99" s="87">
        <f t="shared" si="778"/>
        <v>0</v>
      </c>
      <c r="MB99" s="87">
        <f t="shared" si="778"/>
        <v>0</v>
      </c>
      <c r="MC99" s="87">
        <f t="shared" si="778"/>
        <v>0</v>
      </c>
      <c r="MD99" s="87">
        <f t="shared" si="778"/>
        <v>0</v>
      </c>
      <c r="ME99" s="87">
        <f t="shared" si="778"/>
        <v>0</v>
      </c>
      <c r="MF99" s="87">
        <f t="shared" si="778"/>
        <v>0</v>
      </c>
      <c r="MG99" s="87">
        <f t="shared" si="778"/>
        <v>0</v>
      </c>
      <c r="MH99" s="87">
        <f t="shared" si="778"/>
        <v>0</v>
      </c>
      <c r="MI99" s="87">
        <f t="shared" si="778"/>
        <v>0</v>
      </c>
      <c r="MJ99" s="87">
        <f t="shared" ref="MJ99:OM99" si="779">+MJ48*MJ82</f>
        <v>0</v>
      </c>
      <c r="MK99" s="87">
        <f t="shared" si="779"/>
        <v>0</v>
      </c>
      <c r="ML99" s="87">
        <f t="shared" si="779"/>
        <v>0</v>
      </c>
      <c r="MM99" s="87">
        <f t="shared" si="779"/>
        <v>0</v>
      </c>
      <c r="MN99" s="87">
        <f t="shared" si="779"/>
        <v>0</v>
      </c>
      <c r="MO99" s="87">
        <f t="shared" si="779"/>
        <v>0</v>
      </c>
      <c r="MP99" s="87">
        <f t="shared" si="779"/>
        <v>0</v>
      </c>
      <c r="MQ99" s="87">
        <f t="shared" si="779"/>
        <v>0</v>
      </c>
      <c r="MR99" s="87">
        <f t="shared" si="779"/>
        <v>0</v>
      </c>
      <c r="MS99" s="87">
        <f t="shared" si="779"/>
        <v>0</v>
      </c>
      <c r="MT99" s="87">
        <f t="shared" si="779"/>
        <v>0</v>
      </c>
      <c r="MU99" s="87">
        <f t="shared" si="779"/>
        <v>0</v>
      </c>
      <c r="MV99" s="87">
        <f t="shared" si="779"/>
        <v>0</v>
      </c>
      <c r="MW99" s="87">
        <f t="shared" si="779"/>
        <v>0</v>
      </c>
      <c r="MX99" s="87">
        <f t="shared" si="779"/>
        <v>0</v>
      </c>
      <c r="MY99" s="87">
        <f t="shared" si="779"/>
        <v>0</v>
      </c>
      <c r="MZ99" s="87">
        <f t="shared" si="779"/>
        <v>0</v>
      </c>
      <c r="NA99" s="87">
        <f t="shared" si="779"/>
        <v>0</v>
      </c>
      <c r="NB99" s="87">
        <f t="shared" si="779"/>
        <v>0</v>
      </c>
      <c r="NC99" s="87">
        <f t="shared" si="779"/>
        <v>0</v>
      </c>
      <c r="ND99" s="87">
        <f t="shared" si="779"/>
        <v>0</v>
      </c>
      <c r="NE99" s="87">
        <f t="shared" si="779"/>
        <v>0</v>
      </c>
      <c r="NF99" s="87">
        <f t="shared" si="779"/>
        <v>0</v>
      </c>
      <c r="NG99" s="87">
        <f t="shared" si="779"/>
        <v>0</v>
      </c>
      <c r="NH99" s="87">
        <f t="shared" si="779"/>
        <v>0</v>
      </c>
      <c r="NI99" s="87">
        <f t="shared" si="779"/>
        <v>0</v>
      </c>
      <c r="NJ99" s="87">
        <f t="shared" si="779"/>
        <v>0</v>
      </c>
      <c r="NK99" s="87">
        <f t="shared" si="779"/>
        <v>0</v>
      </c>
      <c r="NL99" s="87">
        <f t="shared" si="779"/>
        <v>0</v>
      </c>
      <c r="NM99" s="87">
        <f t="shared" si="779"/>
        <v>0</v>
      </c>
      <c r="NN99" s="87">
        <f t="shared" si="779"/>
        <v>0</v>
      </c>
      <c r="NO99" s="87">
        <f t="shared" si="779"/>
        <v>0</v>
      </c>
      <c r="NP99" s="87">
        <f t="shared" si="779"/>
        <v>0</v>
      </c>
      <c r="NQ99" s="87">
        <f t="shared" si="779"/>
        <v>0</v>
      </c>
      <c r="NR99" s="87">
        <f t="shared" si="779"/>
        <v>0</v>
      </c>
      <c r="NS99" s="87">
        <f t="shared" si="779"/>
        <v>0</v>
      </c>
      <c r="NT99" s="87">
        <f t="shared" si="779"/>
        <v>0</v>
      </c>
      <c r="NU99" s="87">
        <f t="shared" si="779"/>
        <v>0</v>
      </c>
      <c r="NV99" s="87">
        <f t="shared" si="779"/>
        <v>0</v>
      </c>
      <c r="NW99" s="87">
        <f t="shared" si="779"/>
        <v>0</v>
      </c>
      <c r="NX99" s="87">
        <f t="shared" si="779"/>
        <v>0</v>
      </c>
      <c r="NY99" s="87">
        <f t="shared" si="779"/>
        <v>0</v>
      </c>
      <c r="NZ99" s="87">
        <f t="shared" si="779"/>
        <v>0</v>
      </c>
      <c r="OA99" s="87">
        <f t="shared" si="779"/>
        <v>0</v>
      </c>
      <c r="OB99" s="87">
        <f t="shared" si="779"/>
        <v>0</v>
      </c>
      <c r="OC99" s="87">
        <f t="shared" si="779"/>
        <v>0</v>
      </c>
      <c r="OD99" s="87">
        <f t="shared" si="779"/>
        <v>0</v>
      </c>
      <c r="OE99" s="87">
        <f t="shared" si="779"/>
        <v>0</v>
      </c>
      <c r="OF99" s="87">
        <f t="shared" si="779"/>
        <v>0</v>
      </c>
      <c r="OG99" s="87">
        <f t="shared" si="779"/>
        <v>0</v>
      </c>
      <c r="OH99" s="87">
        <f t="shared" si="779"/>
        <v>0</v>
      </c>
      <c r="OI99" s="87">
        <f t="shared" si="779"/>
        <v>0</v>
      </c>
      <c r="OJ99" s="87">
        <f t="shared" si="779"/>
        <v>0</v>
      </c>
      <c r="OK99" s="87">
        <f t="shared" si="779"/>
        <v>0</v>
      </c>
      <c r="OL99" s="87">
        <f t="shared" si="779"/>
        <v>0</v>
      </c>
      <c r="OM99" s="87">
        <f t="shared" si="779"/>
        <v>0</v>
      </c>
      <c r="ON99" s="85" t="s">
        <v>62</v>
      </c>
    </row>
    <row r="100" spans="3:404" x14ac:dyDescent="0.25">
      <c r="D100" s="73" t="str">
        <f t="shared" si="749"/>
        <v>E-398 - Non Labor</v>
      </c>
      <c r="H100" s="87">
        <f t="shared" ref="H100:AM100" si="780">+H49*H83</f>
        <v>0</v>
      </c>
      <c r="I100" s="87">
        <f t="shared" si="780"/>
        <v>0</v>
      </c>
      <c r="J100" s="87">
        <f t="shared" si="780"/>
        <v>0</v>
      </c>
      <c r="K100" s="87">
        <f t="shared" si="780"/>
        <v>0</v>
      </c>
      <c r="L100" s="87">
        <f t="shared" si="780"/>
        <v>0</v>
      </c>
      <c r="M100" s="87">
        <f t="shared" si="780"/>
        <v>0</v>
      </c>
      <c r="N100" s="87">
        <f t="shared" si="780"/>
        <v>0</v>
      </c>
      <c r="O100" s="87">
        <f t="shared" si="780"/>
        <v>0</v>
      </c>
      <c r="P100" s="87">
        <f t="shared" si="780"/>
        <v>0</v>
      </c>
      <c r="Q100" s="87">
        <f t="shared" si="780"/>
        <v>0</v>
      </c>
      <c r="R100" s="87">
        <f t="shared" si="780"/>
        <v>0</v>
      </c>
      <c r="S100" s="87">
        <f t="shared" si="780"/>
        <v>0</v>
      </c>
      <c r="T100" s="87">
        <f t="shared" si="780"/>
        <v>117625.05760798411</v>
      </c>
      <c r="U100" s="87">
        <f t="shared" si="780"/>
        <v>117906.81508408552</v>
      </c>
      <c r="V100" s="87">
        <f t="shared" si="780"/>
        <v>118189.24747824395</v>
      </c>
      <c r="W100" s="87">
        <f t="shared" si="780"/>
        <v>118472.35640714903</v>
      </c>
      <c r="X100" s="87">
        <f t="shared" si="780"/>
        <v>118756.14349136295</v>
      </c>
      <c r="Y100" s="87">
        <f t="shared" si="780"/>
        <v>119040.6103553298</v>
      </c>
      <c r="Z100" s="87">
        <f t="shared" si="780"/>
        <v>119325.75862738483</v>
      </c>
      <c r="AA100" s="87">
        <f t="shared" si="780"/>
        <v>119611.58993976377</v>
      </c>
      <c r="AB100" s="87">
        <f t="shared" si="780"/>
        <v>119898.10592861217</v>
      </c>
      <c r="AC100" s="87">
        <f t="shared" si="780"/>
        <v>120185.30823399489</v>
      </c>
      <c r="AD100" s="87">
        <f t="shared" si="780"/>
        <v>120473.19849990522</v>
      </c>
      <c r="AE100" s="87">
        <f t="shared" si="780"/>
        <v>120761.77837427455</v>
      </c>
      <c r="AF100" s="87">
        <f t="shared" si="780"/>
        <v>0</v>
      </c>
      <c r="AG100" s="87">
        <f t="shared" si="780"/>
        <v>0</v>
      </c>
      <c r="AH100" s="87">
        <f t="shared" si="780"/>
        <v>0</v>
      </c>
      <c r="AI100" s="87">
        <f t="shared" si="780"/>
        <v>0</v>
      </c>
      <c r="AJ100" s="87">
        <f t="shared" si="780"/>
        <v>0</v>
      </c>
      <c r="AK100" s="87">
        <f t="shared" si="780"/>
        <v>0</v>
      </c>
      <c r="AL100" s="87">
        <f t="shared" si="780"/>
        <v>0</v>
      </c>
      <c r="AM100" s="87">
        <f t="shared" si="780"/>
        <v>0</v>
      </c>
      <c r="AN100" s="87">
        <f t="shared" ref="AN100:BS100" si="781">+AN49*AN83</f>
        <v>0</v>
      </c>
      <c r="AO100" s="87">
        <f t="shared" si="781"/>
        <v>0</v>
      </c>
      <c r="AP100" s="87">
        <f t="shared" si="781"/>
        <v>0</v>
      </c>
      <c r="AQ100" s="87">
        <f t="shared" si="781"/>
        <v>0</v>
      </c>
      <c r="AR100" s="87">
        <f t="shared" si="781"/>
        <v>0</v>
      </c>
      <c r="AS100" s="87">
        <f t="shared" si="781"/>
        <v>0</v>
      </c>
      <c r="AT100" s="87">
        <f t="shared" si="781"/>
        <v>0</v>
      </c>
      <c r="AU100" s="87">
        <f t="shared" si="781"/>
        <v>0</v>
      </c>
      <c r="AV100" s="87">
        <f t="shared" si="781"/>
        <v>0</v>
      </c>
      <c r="AW100" s="87">
        <f t="shared" si="781"/>
        <v>0</v>
      </c>
      <c r="AX100" s="87">
        <f t="shared" si="781"/>
        <v>0</v>
      </c>
      <c r="AY100" s="87">
        <f t="shared" si="781"/>
        <v>0</v>
      </c>
      <c r="AZ100" s="87">
        <f t="shared" si="781"/>
        <v>0</v>
      </c>
      <c r="BA100" s="87">
        <f t="shared" si="781"/>
        <v>0</v>
      </c>
      <c r="BB100" s="87">
        <f t="shared" si="781"/>
        <v>0</v>
      </c>
      <c r="BC100" s="87">
        <f t="shared" si="781"/>
        <v>0</v>
      </c>
      <c r="BD100" s="87">
        <f t="shared" si="781"/>
        <v>0</v>
      </c>
      <c r="BE100" s="87">
        <f t="shared" si="781"/>
        <v>0</v>
      </c>
      <c r="BF100" s="87">
        <f t="shared" si="781"/>
        <v>0</v>
      </c>
      <c r="BG100" s="87">
        <f t="shared" si="781"/>
        <v>0</v>
      </c>
      <c r="BH100" s="87">
        <f t="shared" si="781"/>
        <v>0</v>
      </c>
      <c r="BI100" s="87">
        <f t="shared" si="781"/>
        <v>0</v>
      </c>
      <c r="BJ100" s="87">
        <f t="shared" si="781"/>
        <v>0</v>
      </c>
      <c r="BK100" s="87">
        <f t="shared" si="781"/>
        <v>0</v>
      </c>
      <c r="BL100" s="87">
        <f t="shared" si="781"/>
        <v>0</v>
      </c>
      <c r="BM100" s="87">
        <f t="shared" si="781"/>
        <v>0</v>
      </c>
      <c r="BN100" s="87">
        <f t="shared" si="781"/>
        <v>0</v>
      </c>
      <c r="BO100" s="87">
        <f t="shared" si="781"/>
        <v>0</v>
      </c>
      <c r="BP100" s="87">
        <f t="shared" si="781"/>
        <v>0</v>
      </c>
      <c r="BQ100" s="87">
        <f t="shared" si="781"/>
        <v>0</v>
      </c>
      <c r="BR100" s="87">
        <f t="shared" si="781"/>
        <v>0</v>
      </c>
      <c r="BS100" s="87">
        <f t="shared" si="781"/>
        <v>0</v>
      </c>
      <c r="BT100" s="87">
        <f t="shared" ref="BT100:CM100" si="782">+BT49*BT83</f>
        <v>0</v>
      </c>
      <c r="BU100" s="87">
        <f t="shared" si="782"/>
        <v>0</v>
      </c>
      <c r="BV100" s="87">
        <f t="shared" si="782"/>
        <v>0</v>
      </c>
      <c r="BW100" s="87">
        <f t="shared" si="782"/>
        <v>0</v>
      </c>
      <c r="BX100" s="87">
        <f t="shared" si="782"/>
        <v>0</v>
      </c>
      <c r="BY100" s="87">
        <f t="shared" si="782"/>
        <v>0</v>
      </c>
      <c r="BZ100" s="87">
        <f t="shared" si="782"/>
        <v>0</v>
      </c>
      <c r="CA100" s="87">
        <f t="shared" si="782"/>
        <v>0</v>
      </c>
      <c r="CB100" s="87">
        <f t="shared" si="782"/>
        <v>0</v>
      </c>
      <c r="CC100" s="87">
        <f t="shared" si="782"/>
        <v>0</v>
      </c>
      <c r="CD100" s="87">
        <f t="shared" si="782"/>
        <v>0</v>
      </c>
      <c r="CE100" s="87">
        <f t="shared" si="782"/>
        <v>0</v>
      </c>
      <c r="CF100" s="87">
        <f t="shared" si="782"/>
        <v>0</v>
      </c>
      <c r="CG100" s="87">
        <f t="shared" si="782"/>
        <v>0</v>
      </c>
      <c r="CH100" s="87">
        <f t="shared" si="782"/>
        <v>0</v>
      </c>
      <c r="CI100" s="87">
        <f t="shared" si="782"/>
        <v>0</v>
      </c>
      <c r="CJ100" s="87">
        <f t="shared" si="782"/>
        <v>0</v>
      </c>
      <c r="CK100" s="87">
        <f t="shared" si="782"/>
        <v>0</v>
      </c>
      <c r="CL100" s="87">
        <f t="shared" si="782"/>
        <v>0</v>
      </c>
      <c r="CM100" s="87">
        <f t="shared" si="782"/>
        <v>0</v>
      </c>
      <c r="CN100" s="87">
        <f t="shared" ref="CN100:EY100" si="783">+CN49*CN83</f>
        <v>0</v>
      </c>
      <c r="CO100" s="87">
        <f t="shared" si="783"/>
        <v>0</v>
      </c>
      <c r="CP100" s="87">
        <f t="shared" si="783"/>
        <v>0</v>
      </c>
      <c r="CQ100" s="87">
        <f t="shared" si="783"/>
        <v>0</v>
      </c>
      <c r="CR100" s="87">
        <f t="shared" si="783"/>
        <v>0</v>
      </c>
      <c r="CS100" s="87">
        <f t="shared" si="783"/>
        <v>0</v>
      </c>
      <c r="CT100" s="87">
        <f t="shared" si="783"/>
        <v>0</v>
      </c>
      <c r="CU100" s="87">
        <f t="shared" si="783"/>
        <v>0</v>
      </c>
      <c r="CV100" s="87">
        <f t="shared" si="783"/>
        <v>0</v>
      </c>
      <c r="CW100" s="87">
        <f t="shared" si="783"/>
        <v>0</v>
      </c>
      <c r="CX100" s="87">
        <f t="shared" si="783"/>
        <v>0</v>
      </c>
      <c r="CY100" s="87">
        <f t="shared" si="783"/>
        <v>0</v>
      </c>
      <c r="CZ100" s="87">
        <f t="shared" si="783"/>
        <v>0</v>
      </c>
      <c r="DA100" s="87">
        <f t="shared" si="783"/>
        <v>0</v>
      </c>
      <c r="DB100" s="87">
        <f t="shared" si="783"/>
        <v>0</v>
      </c>
      <c r="DC100" s="87">
        <f t="shared" si="783"/>
        <v>0</v>
      </c>
      <c r="DD100" s="87">
        <f t="shared" si="783"/>
        <v>0</v>
      </c>
      <c r="DE100" s="87">
        <f t="shared" si="783"/>
        <v>0</v>
      </c>
      <c r="DF100" s="87">
        <f t="shared" si="783"/>
        <v>0</v>
      </c>
      <c r="DG100" s="87">
        <f t="shared" si="783"/>
        <v>0</v>
      </c>
      <c r="DH100" s="87">
        <f t="shared" si="783"/>
        <v>0</v>
      </c>
      <c r="DI100" s="87">
        <f t="shared" si="783"/>
        <v>0</v>
      </c>
      <c r="DJ100" s="87">
        <f t="shared" si="783"/>
        <v>0</v>
      </c>
      <c r="DK100" s="87">
        <f t="shared" si="783"/>
        <v>0</v>
      </c>
      <c r="DL100" s="87">
        <f t="shared" si="783"/>
        <v>0</v>
      </c>
      <c r="DM100" s="87">
        <f t="shared" si="783"/>
        <v>0</v>
      </c>
      <c r="DN100" s="87">
        <f t="shared" si="783"/>
        <v>0</v>
      </c>
      <c r="DO100" s="87">
        <f t="shared" si="783"/>
        <v>0</v>
      </c>
      <c r="DP100" s="87">
        <f t="shared" si="783"/>
        <v>0</v>
      </c>
      <c r="DQ100" s="87">
        <f t="shared" si="783"/>
        <v>0</v>
      </c>
      <c r="DR100" s="87">
        <f t="shared" si="783"/>
        <v>0</v>
      </c>
      <c r="DS100" s="87">
        <f t="shared" si="783"/>
        <v>0</v>
      </c>
      <c r="DT100" s="87">
        <f t="shared" si="783"/>
        <v>0</v>
      </c>
      <c r="DU100" s="87">
        <f t="shared" si="783"/>
        <v>0</v>
      </c>
      <c r="DV100" s="87">
        <f t="shared" si="783"/>
        <v>0</v>
      </c>
      <c r="DW100" s="87">
        <f t="shared" si="783"/>
        <v>0</v>
      </c>
      <c r="DX100" s="87">
        <f t="shared" si="783"/>
        <v>0</v>
      </c>
      <c r="DY100" s="87">
        <f t="shared" si="783"/>
        <v>0</v>
      </c>
      <c r="DZ100" s="87">
        <f t="shared" si="783"/>
        <v>0</v>
      </c>
      <c r="EA100" s="87">
        <f t="shared" si="783"/>
        <v>0</v>
      </c>
      <c r="EB100" s="87">
        <f t="shared" si="783"/>
        <v>0</v>
      </c>
      <c r="EC100" s="87">
        <f t="shared" si="783"/>
        <v>0</v>
      </c>
      <c r="ED100" s="87">
        <f t="shared" si="783"/>
        <v>0</v>
      </c>
      <c r="EE100" s="87">
        <f t="shared" si="783"/>
        <v>0</v>
      </c>
      <c r="EF100" s="87">
        <f t="shared" si="783"/>
        <v>0</v>
      </c>
      <c r="EG100" s="87">
        <f t="shared" si="783"/>
        <v>0</v>
      </c>
      <c r="EH100" s="87">
        <f t="shared" si="783"/>
        <v>0</v>
      </c>
      <c r="EI100" s="87">
        <f t="shared" si="783"/>
        <v>0</v>
      </c>
      <c r="EJ100" s="87">
        <f t="shared" si="783"/>
        <v>0</v>
      </c>
      <c r="EK100" s="87">
        <f t="shared" si="783"/>
        <v>0</v>
      </c>
      <c r="EL100" s="87">
        <f t="shared" si="783"/>
        <v>0</v>
      </c>
      <c r="EM100" s="87">
        <f t="shared" si="783"/>
        <v>0</v>
      </c>
      <c r="EN100" s="87">
        <f t="shared" si="783"/>
        <v>0</v>
      </c>
      <c r="EO100" s="87">
        <f t="shared" si="783"/>
        <v>0</v>
      </c>
      <c r="EP100" s="87">
        <f t="shared" si="783"/>
        <v>0</v>
      </c>
      <c r="EQ100" s="87">
        <f t="shared" si="783"/>
        <v>0</v>
      </c>
      <c r="ER100" s="87">
        <f t="shared" si="783"/>
        <v>0</v>
      </c>
      <c r="ES100" s="87">
        <f t="shared" si="783"/>
        <v>0</v>
      </c>
      <c r="ET100" s="87">
        <f t="shared" si="783"/>
        <v>0</v>
      </c>
      <c r="EU100" s="87">
        <f t="shared" si="783"/>
        <v>0</v>
      </c>
      <c r="EV100" s="87">
        <f t="shared" si="783"/>
        <v>0</v>
      </c>
      <c r="EW100" s="87">
        <f t="shared" si="783"/>
        <v>0</v>
      </c>
      <c r="EX100" s="87">
        <f t="shared" si="783"/>
        <v>0</v>
      </c>
      <c r="EY100" s="87">
        <f t="shared" si="783"/>
        <v>0</v>
      </c>
      <c r="EZ100" s="87">
        <f t="shared" ref="EZ100:HK100" si="784">+EZ49*EZ83</f>
        <v>0</v>
      </c>
      <c r="FA100" s="87">
        <f t="shared" si="784"/>
        <v>0</v>
      </c>
      <c r="FB100" s="87">
        <f t="shared" si="784"/>
        <v>0</v>
      </c>
      <c r="FC100" s="87">
        <f t="shared" si="784"/>
        <v>0</v>
      </c>
      <c r="FD100" s="87">
        <f t="shared" si="784"/>
        <v>0</v>
      </c>
      <c r="FE100" s="87">
        <f t="shared" si="784"/>
        <v>0</v>
      </c>
      <c r="FF100" s="87">
        <f t="shared" si="784"/>
        <v>0</v>
      </c>
      <c r="FG100" s="87">
        <f t="shared" si="784"/>
        <v>0</v>
      </c>
      <c r="FH100" s="87">
        <f t="shared" si="784"/>
        <v>0</v>
      </c>
      <c r="FI100" s="87">
        <f t="shared" si="784"/>
        <v>0</v>
      </c>
      <c r="FJ100" s="87">
        <f t="shared" si="784"/>
        <v>0</v>
      </c>
      <c r="FK100" s="87">
        <f t="shared" si="784"/>
        <v>0</v>
      </c>
      <c r="FL100" s="87">
        <f t="shared" si="784"/>
        <v>0</v>
      </c>
      <c r="FM100" s="87">
        <f t="shared" si="784"/>
        <v>0</v>
      </c>
      <c r="FN100" s="87">
        <f t="shared" si="784"/>
        <v>0</v>
      </c>
      <c r="FO100" s="87">
        <f t="shared" si="784"/>
        <v>0</v>
      </c>
      <c r="FP100" s="87">
        <f t="shared" si="784"/>
        <v>0</v>
      </c>
      <c r="FQ100" s="87">
        <f t="shared" si="784"/>
        <v>0</v>
      </c>
      <c r="FR100" s="87">
        <f t="shared" si="784"/>
        <v>0</v>
      </c>
      <c r="FS100" s="87">
        <f t="shared" si="784"/>
        <v>0</v>
      </c>
      <c r="FT100" s="87">
        <f t="shared" si="784"/>
        <v>0</v>
      </c>
      <c r="FU100" s="87">
        <f t="shared" si="784"/>
        <v>0</v>
      </c>
      <c r="FV100" s="87">
        <f t="shared" si="784"/>
        <v>0</v>
      </c>
      <c r="FW100" s="87">
        <f t="shared" si="784"/>
        <v>0</v>
      </c>
      <c r="FX100" s="87">
        <f t="shared" si="784"/>
        <v>0</v>
      </c>
      <c r="FY100" s="87">
        <f t="shared" si="784"/>
        <v>0</v>
      </c>
      <c r="FZ100" s="87">
        <f t="shared" si="784"/>
        <v>0</v>
      </c>
      <c r="GA100" s="87">
        <f t="shared" si="784"/>
        <v>0</v>
      </c>
      <c r="GB100" s="87">
        <f t="shared" si="784"/>
        <v>0</v>
      </c>
      <c r="GC100" s="87">
        <f t="shared" si="784"/>
        <v>0</v>
      </c>
      <c r="GD100" s="87">
        <f t="shared" si="784"/>
        <v>0</v>
      </c>
      <c r="GE100" s="87">
        <f t="shared" si="784"/>
        <v>0</v>
      </c>
      <c r="GF100" s="87">
        <f t="shared" si="784"/>
        <v>0</v>
      </c>
      <c r="GG100" s="87">
        <f t="shared" si="784"/>
        <v>0</v>
      </c>
      <c r="GH100" s="87">
        <f t="shared" si="784"/>
        <v>0</v>
      </c>
      <c r="GI100" s="87">
        <f t="shared" si="784"/>
        <v>0</v>
      </c>
      <c r="GJ100" s="87">
        <f t="shared" si="784"/>
        <v>0</v>
      </c>
      <c r="GK100" s="87">
        <f t="shared" si="784"/>
        <v>0</v>
      </c>
      <c r="GL100" s="87">
        <f t="shared" si="784"/>
        <v>0</v>
      </c>
      <c r="GM100" s="87">
        <f t="shared" si="784"/>
        <v>0</v>
      </c>
      <c r="GN100" s="87">
        <f t="shared" si="784"/>
        <v>0</v>
      </c>
      <c r="GO100" s="87">
        <f t="shared" si="784"/>
        <v>0</v>
      </c>
      <c r="GP100" s="87">
        <f t="shared" si="784"/>
        <v>0</v>
      </c>
      <c r="GQ100" s="87">
        <f t="shared" si="784"/>
        <v>0</v>
      </c>
      <c r="GR100" s="87">
        <f t="shared" si="784"/>
        <v>0</v>
      </c>
      <c r="GS100" s="87">
        <f t="shared" si="784"/>
        <v>0</v>
      </c>
      <c r="GT100" s="87">
        <f t="shared" si="784"/>
        <v>0</v>
      </c>
      <c r="GU100" s="87">
        <f t="shared" si="784"/>
        <v>0</v>
      </c>
      <c r="GV100" s="87">
        <f t="shared" si="784"/>
        <v>0</v>
      </c>
      <c r="GW100" s="87">
        <f t="shared" si="784"/>
        <v>0</v>
      </c>
      <c r="GX100" s="87">
        <f t="shared" si="784"/>
        <v>0</v>
      </c>
      <c r="GY100" s="87">
        <f t="shared" si="784"/>
        <v>0</v>
      </c>
      <c r="GZ100" s="87">
        <f t="shared" si="784"/>
        <v>0</v>
      </c>
      <c r="HA100" s="87">
        <f t="shared" si="784"/>
        <v>0</v>
      </c>
      <c r="HB100" s="87">
        <f t="shared" si="784"/>
        <v>0</v>
      </c>
      <c r="HC100" s="87">
        <f t="shared" si="784"/>
        <v>0</v>
      </c>
      <c r="HD100" s="87">
        <f t="shared" si="784"/>
        <v>0</v>
      </c>
      <c r="HE100" s="87">
        <f t="shared" si="784"/>
        <v>0</v>
      </c>
      <c r="HF100" s="87">
        <f t="shared" si="784"/>
        <v>0</v>
      </c>
      <c r="HG100" s="87">
        <f t="shared" si="784"/>
        <v>0</v>
      </c>
      <c r="HH100" s="87">
        <f t="shared" si="784"/>
        <v>0</v>
      </c>
      <c r="HI100" s="87">
        <f t="shared" si="784"/>
        <v>0</v>
      </c>
      <c r="HJ100" s="87">
        <f t="shared" si="784"/>
        <v>0</v>
      </c>
      <c r="HK100" s="87">
        <f t="shared" si="784"/>
        <v>0</v>
      </c>
      <c r="HL100" s="87">
        <f t="shared" ref="HL100:JW100" si="785">+HL49*HL83</f>
        <v>0</v>
      </c>
      <c r="HM100" s="87">
        <f t="shared" si="785"/>
        <v>0</v>
      </c>
      <c r="HN100" s="87">
        <f t="shared" si="785"/>
        <v>0</v>
      </c>
      <c r="HO100" s="87">
        <f t="shared" si="785"/>
        <v>0</v>
      </c>
      <c r="HP100" s="87">
        <f t="shared" si="785"/>
        <v>0</v>
      </c>
      <c r="HQ100" s="87">
        <f t="shared" si="785"/>
        <v>0</v>
      </c>
      <c r="HR100" s="87">
        <f t="shared" si="785"/>
        <v>0</v>
      </c>
      <c r="HS100" s="87">
        <f t="shared" si="785"/>
        <v>0</v>
      </c>
      <c r="HT100" s="87">
        <f t="shared" si="785"/>
        <v>0</v>
      </c>
      <c r="HU100" s="87">
        <f t="shared" si="785"/>
        <v>0</v>
      </c>
      <c r="HV100" s="87">
        <f t="shared" si="785"/>
        <v>0</v>
      </c>
      <c r="HW100" s="87">
        <f t="shared" si="785"/>
        <v>0</v>
      </c>
      <c r="HX100" s="87">
        <f t="shared" si="785"/>
        <v>0</v>
      </c>
      <c r="HY100" s="87">
        <f t="shared" si="785"/>
        <v>0</v>
      </c>
      <c r="HZ100" s="87">
        <f t="shared" si="785"/>
        <v>0</v>
      </c>
      <c r="IA100" s="87">
        <f t="shared" si="785"/>
        <v>0</v>
      </c>
      <c r="IB100" s="87">
        <f t="shared" si="785"/>
        <v>0</v>
      </c>
      <c r="IC100" s="87">
        <f t="shared" si="785"/>
        <v>0</v>
      </c>
      <c r="ID100" s="87">
        <f t="shared" si="785"/>
        <v>0</v>
      </c>
      <c r="IE100" s="87">
        <f t="shared" si="785"/>
        <v>0</v>
      </c>
      <c r="IF100" s="87">
        <f t="shared" si="785"/>
        <v>0</v>
      </c>
      <c r="IG100" s="87">
        <f t="shared" si="785"/>
        <v>0</v>
      </c>
      <c r="IH100" s="87">
        <f t="shared" si="785"/>
        <v>0</v>
      </c>
      <c r="II100" s="87">
        <f t="shared" si="785"/>
        <v>0</v>
      </c>
      <c r="IJ100" s="87">
        <f t="shared" si="785"/>
        <v>0</v>
      </c>
      <c r="IK100" s="87">
        <f t="shared" si="785"/>
        <v>0</v>
      </c>
      <c r="IL100" s="87">
        <f t="shared" si="785"/>
        <v>0</v>
      </c>
      <c r="IM100" s="87">
        <f t="shared" si="785"/>
        <v>0</v>
      </c>
      <c r="IN100" s="87">
        <f t="shared" si="785"/>
        <v>0</v>
      </c>
      <c r="IO100" s="87">
        <f t="shared" si="785"/>
        <v>0</v>
      </c>
      <c r="IP100" s="87">
        <f t="shared" si="785"/>
        <v>0</v>
      </c>
      <c r="IQ100" s="87">
        <f t="shared" si="785"/>
        <v>0</v>
      </c>
      <c r="IR100" s="87">
        <f t="shared" si="785"/>
        <v>0</v>
      </c>
      <c r="IS100" s="87">
        <f t="shared" si="785"/>
        <v>0</v>
      </c>
      <c r="IT100" s="87">
        <f t="shared" si="785"/>
        <v>0</v>
      </c>
      <c r="IU100" s="87">
        <f t="shared" si="785"/>
        <v>0</v>
      </c>
      <c r="IV100" s="87">
        <f t="shared" si="785"/>
        <v>0</v>
      </c>
      <c r="IW100" s="87">
        <f t="shared" si="785"/>
        <v>0</v>
      </c>
      <c r="IX100" s="87">
        <f t="shared" si="785"/>
        <v>0</v>
      </c>
      <c r="IY100" s="87">
        <f t="shared" si="785"/>
        <v>0</v>
      </c>
      <c r="IZ100" s="87">
        <f t="shared" si="785"/>
        <v>0</v>
      </c>
      <c r="JA100" s="87">
        <f t="shared" si="785"/>
        <v>0</v>
      </c>
      <c r="JB100" s="87">
        <f t="shared" si="785"/>
        <v>0</v>
      </c>
      <c r="JC100" s="87">
        <f t="shared" si="785"/>
        <v>0</v>
      </c>
      <c r="JD100" s="87">
        <f t="shared" si="785"/>
        <v>0</v>
      </c>
      <c r="JE100" s="87">
        <f t="shared" si="785"/>
        <v>0</v>
      </c>
      <c r="JF100" s="87">
        <f t="shared" si="785"/>
        <v>0</v>
      </c>
      <c r="JG100" s="87">
        <f t="shared" si="785"/>
        <v>0</v>
      </c>
      <c r="JH100" s="87">
        <f t="shared" si="785"/>
        <v>0</v>
      </c>
      <c r="JI100" s="87">
        <f t="shared" si="785"/>
        <v>0</v>
      </c>
      <c r="JJ100" s="87">
        <f t="shared" si="785"/>
        <v>0</v>
      </c>
      <c r="JK100" s="87">
        <f t="shared" si="785"/>
        <v>0</v>
      </c>
      <c r="JL100" s="87">
        <f t="shared" si="785"/>
        <v>0</v>
      </c>
      <c r="JM100" s="87">
        <f t="shared" si="785"/>
        <v>0</v>
      </c>
      <c r="JN100" s="87">
        <f t="shared" si="785"/>
        <v>0</v>
      </c>
      <c r="JO100" s="87">
        <f t="shared" si="785"/>
        <v>0</v>
      </c>
      <c r="JP100" s="87">
        <f t="shared" si="785"/>
        <v>0</v>
      </c>
      <c r="JQ100" s="87">
        <f t="shared" si="785"/>
        <v>0</v>
      </c>
      <c r="JR100" s="87">
        <f t="shared" si="785"/>
        <v>0</v>
      </c>
      <c r="JS100" s="87">
        <f t="shared" si="785"/>
        <v>0</v>
      </c>
      <c r="JT100" s="87">
        <f t="shared" si="785"/>
        <v>0</v>
      </c>
      <c r="JU100" s="87">
        <f t="shared" si="785"/>
        <v>0</v>
      </c>
      <c r="JV100" s="87">
        <f t="shared" si="785"/>
        <v>0</v>
      </c>
      <c r="JW100" s="87">
        <f t="shared" si="785"/>
        <v>0</v>
      </c>
      <c r="JX100" s="87">
        <f t="shared" ref="JX100:MI100" si="786">+JX49*JX83</f>
        <v>0</v>
      </c>
      <c r="JY100" s="87">
        <f t="shared" si="786"/>
        <v>0</v>
      </c>
      <c r="JZ100" s="87">
        <f t="shared" si="786"/>
        <v>0</v>
      </c>
      <c r="KA100" s="87">
        <f t="shared" si="786"/>
        <v>0</v>
      </c>
      <c r="KB100" s="87">
        <f t="shared" si="786"/>
        <v>0</v>
      </c>
      <c r="KC100" s="87">
        <f t="shared" si="786"/>
        <v>0</v>
      </c>
      <c r="KD100" s="87">
        <f t="shared" si="786"/>
        <v>0</v>
      </c>
      <c r="KE100" s="87">
        <f t="shared" si="786"/>
        <v>0</v>
      </c>
      <c r="KF100" s="87">
        <f t="shared" si="786"/>
        <v>0</v>
      </c>
      <c r="KG100" s="87">
        <f t="shared" si="786"/>
        <v>0</v>
      </c>
      <c r="KH100" s="87">
        <f t="shared" si="786"/>
        <v>0</v>
      </c>
      <c r="KI100" s="87">
        <f t="shared" si="786"/>
        <v>0</v>
      </c>
      <c r="KJ100" s="87">
        <f t="shared" si="786"/>
        <v>0</v>
      </c>
      <c r="KK100" s="87">
        <f t="shared" si="786"/>
        <v>0</v>
      </c>
      <c r="KL100" s="87">
        <f t="shared" si="786"/>
        <v>0</v>
      </c>
      <c r="KM100" s="87">
        <f t="shared" si="786"/>
        <v>0</v>
      </c>
      <c r="KN100" s="87">
        <f t="shared" si="786"/>
        <v>0</v>
      </c>
      <c r="KO100" s="87">
        <f t="shared" si="786"/>
        <v>0</v>
      </c>
      <c r="KP100" s="87">
        <f t="shared" si="786"/>
        <v>0</v>
      </c>
      <c r="KQ100" s="87">
        <f t="shared" si="786"/>
        <v>0</v>
      </c>
      <c r="KR100" s="87">
        <f t="shared" si="786"/>
        <v>0</v>
      </c>
      <c r="KS100" s="87">
        <f t="shared" si="786"/>
        <v>0</v>
      </c>
      <c r="KT100" s="87">
        <f t="shared" si="786"/>
        <v>0</v>
      </c>
      <c r="KU100" s="87">
        <f t="shared" si="786"/>
        <v>0</v>
      </c>
      <c r="KV100" s="87">
        <f t="shared" si="786"/>
        <v>0</v>
      </c>
      <c r="KW100" s="87">
        <f t="shared" si="786"/>
        <v>0</v>
      </c>
      <c r="KX100" s="87">
        <f t="shared" si="786"/>
        <v>0</v>
      </c>
      <c r="KY100" s="87">
        <f t="shared" si="786"/>
        <v>0</v>
      </c>
      <c r="KZ100" s="87">
        <f t="shared" si="786"/>
        <v>0</v>
      </c>
      <c r="LA100" s="87">
        <f t="shared" si="786"/>
        <v>0</v>
      </c>
      <c r="LB100" s="87">
        <f t="shared" si="786"/>
        <v>0</v>
      </c>
      <c r="LC100" s="87">
        <f t="shared" si="786"/>
        <v>0</v>
      </c>
      <c r="LD100" s="87">
        <f t="shared" si="786"/>
        <v>0</v>
      </c>
      <c r="LE100" s="87">
        <f t="shared" si="786"/>
        <v>0</v>
      </c>
      <c r="LF100" s="87">
        <f t="shared" si="786"/>
        <v>0</v>
      </c>
      <c r="LG100" s="87">
        <f t="shared" si="786"/>
        <v>0</v>
      </c>
      <c r="LH100" s="87">
        <f t="shared" si="786"/>
        <v>0</v>
      </c>
      <c r="LI100" s="87">
        <f t="shared" si="786"/>
        <v>0</v>
      </c>
      <c r="LJ100" s="87">
        <f t="shared" si="786"/>
        <v>0</v>
      </c>
      <c r="LK100" s="87">
        <f t="shared" si="786"/>
        <v>0</v>
      </c>
      <c r="LL100" s="87">
        <f t="shared" si="786"/>
        <v>0</v>
      </c>
      <c r="LM100" s="87">
        <f t="shared" si="786"/>
        <v>0</v>
      </c>
      <c r="LN100" s="87">
        <f t="shared" si="786"/>
        <v>0</v>
      </c>
      <c r="LO100" s="87">
        <f t="shared" si="786"/>
        <v>0</v>
      </c>
      <c r="LP100" s="87">
        <f t="shared" si="786"/>
        <v>0</v>
      </c>
      <c r="LQ100" s="87">
        <f t="shared" si="786"/>
        <v>0</v>
      </c>
      <c r="LR100" s="87">
        <f t="shared" si="786"/>
        <v>0</v>
      </c>
      <c r="LS100" s="87">
        <f t="shared" si="786"/>
        <v>0</v>
      </c>
      <c r="LT100" s="87">
        <f t="shared" si="786"/>
        <v>0</v>
      </c>
      <c r="LU100" s="87">
        <f t="shared" si="786"/>
        <v>0</v>
      </c>
      <c r="LV100" s="87">
        <f t="shared" si="786"/>
        <v>0</v>
      </c>
      <c r="LW100" s="87">
        <f t="shared" si="786"/>
        <v>0</v>
      </c>
      <c r="LX100" s="87">
        <f t="shared" si="786"/>
        <v>0</v>
      </c>
      <c r="LY100" s="87">
        <f t="shared" si="786"/>
        <v>0</v>
      </c>
      <c r="LZ100" s="87">
        <f t="shared" si="786"/>
        <v>0</v>
      </c>
      <c r="MA100" s="87">
        <f t="shared" si="786"/>
        <v>0</v>
      </c>
      <c r="MB100" s="87">
        <f t="shared" si="786"/>
        <v>0</v>
      </c>
      <c r="MC100" s="87">
        <f t="shared" si="786"/>
        <v>0</v>
      </c>
      <c r="MD100" s="87">
        <f t="shared" si="786"/>
        <v>0</v>
      </c>
      <c r="ME100" s="87">
        <f t="shared" si="786"/>
        <v>0</v>
      </c>
      <c r="MF100" s="87">
        <f t="shared" si="786"/>
        <v>0</v>
      </c>
      <c r="MG100" s="87">
        <f t="shared" si="786"/>
        <v>0</v>
      </c>
      <c r="MH100" s="87">
        <f t="shared" si="786"/>
        <v>0</v>
      </c>
      <c r="MI100" s="87">
        <f t="shared" si="786"/>
        <v>0</v>
      </c>
      <c r="MJ100" s="87">
        <f t="shared" ref="MJ100:OM100" si="787">+MJ49*MJ83</f>
        <v>0</v>
      </c>
      <c r="MK100" s="87">
        <f t="shared" si="787"/>
        <v>0</v>
      </c>
      <c r="ML100" s="87">
        <f t="shared" si="787"/>
        <v>0</v>
      </c>
      <c r="MM100" s="87">
        <f t="shared" si="787"/>
        <v>0</v>
      </c>
      <c r="MN100" s="87">
        <f t="shared" si="787"/>
        <v>0</v>
      </c>
      <c r="MO100" s="87">
        <f t="shared" si="787"/>
        <v>0</v>
      </c>
      <c r="MP100" s="87">
        <f t="shared" si="787"/>
        <v>0</v>
      </c>
      <c r="MQ100" s="87">
        <f t="shared" si="787"/>
        <v>0</v>
      </c>
      <c r="MR100" s="87">
        <f t="shared" si="787"/>
        <v>0</v>
      </c>
      <c r="MS100" s="87">
        <f t="shared" si="787"/>
        <v>0</v>
      </c>
      <c r="MT100" s="87">
        <f t="shared" si="787"/>
        <v>0</v>
      </c>
      <c r="MU100" s="87">
        <f t="shared" si="787"/>
        <v>0</v>
      </c>
      <c r="MV100" s="87">
        <f t="shared" si="787"/>
        <v>0</v>
      </c>
      <c r="MW100" s="87">
        <f t="shared" si="787"/>
        <v>0</v>
      </c>
      <c r="MX100" s="87">
        <f t="shared" si="787"/>
        <v>0</v>
      </c>
      <c r="MY100" s="87">
        <f t="shared" si="787"/>
        <v>0</v>
      </c>
      <c r="MZ100" s="87">
        <f t="shared" si="787"/>
        <v>0</v>
      </c>
      <c r="NA100" s="87">
        <f t="shared" si="787"/>
        <v>0</v>
      </c>
      <c r="NB100" s="87">
        <f t="shared" si="787"/>
        <v>0</v>
      </c>
      <c r="NC100" s="87">
        <f t="shared" si="787"/>
        <v>0</v>
      </c>
      <c r="ND100" s="87">
        <f t="shared" si="787"/>
        <v>0</v>
      </c>
      <c r="NE100" s="87">
        <f t="shared" si="787"/>
        <v>0</v>
      </c>
      <c r="NF100" s="87">
        <f t="shared" si="787"/>
        <v>0</v>
      </c>
      <c r="NG100" s="87">
        <f t="shared" si="787"/>
        <v>0</v>
      </c>
      <c r="NH100" s="87">
        <f t="shared" si="787"/>
        <v>0</v>
      </c>
      <c r="NI100" s="87">
        <f t="shared" si="787"/>
        <v>0</v>
      </c>
      <c r="NJ100" s="87">
        <f t="shared" si="787"/>
        <v>0</v>
      </c>
      <c r="NK100" s="87">
        <f t="shared" si="787"/>
        <v>0</v>
      </c>
      <c r="NL100" s="87">
        <f t="shared" si="787"/>
        <v>0</v>
      </c>
      <c r="NM100" s="87">
        <f t="shared" si="787"/>
        <v>0</v>
      </c>
      <c r="NN100" s="87">
        <f t="shared" si="787"/>
        <v>0</v>
      </c>
      <c r="NO100" s="87">
        <f t="shared" si="787"/>
        <v>0</v>
      </c>
      <c r="NP100" s="87">
        <f t="shared" si="787"/>
        <v>0</v>
      </c>
      <c r="NQ100" s="87">
        <f t="shared" si="787"/>
        <v>0</v>
      </c>
      <c r="NR100" s="87">
        <f t="shared" si="787"/>
        <v>0</v>
      </c>
      <c r="NS100" s="87">
        <f t="shared" si="787"/>
        <v>0</v>
      </c>
      <c r="NT100" s="87">
        <f t="shared" si="787"/>
        <v>0</v>
      </c>
      <c r="NU100" s="87">
        <f t="shared" si="787"/>
        <v>0</v>
      </c>
      <c r="NV100" s="87">
        <f t="shared" si="787"/>
        <v>0</v>
      </c>
      <c r="NW100" s="87">
        <f t="shared" si="787"/>
        <v>0</v>
      </c>
      <c r="NX100" s="87">
        <f t="shared" si="787"/>
        <v>0</v>
      </c>
      <c r="NY100" s="87">
        <f t="shared" si="787"/>
        <v>0</v>
      </c>
      <c r="NZ100" s="87">
        <f t="shared" si="787"/>
        <v>0</v>
      </c>
      <c r="OA100" s="87">
        <f t="shared" si="787"/>
        <v>0</v>
      </c>
      <c r="OB100" s="87">
        <f t="shared" si="787"/>
        <v>0</v>
      </c>
      <c r="OC100" s="87">
        <f t="shared" si="787"/>
        <v>0</v>
      </c>
      <c r="OD100" s="87">
        <f t="shared" si="787"/>
        <v>0</v>
      </c>
      <c r="OE100" s="87">
        <f t="shared" si="787"/>
        <v>0</v>
      </c>
      <c r="OF100" s="87">
        <f t="shared" si="787"/>
        <v>0</v>
      </c>
      <c r="OG100" s="87">
        <f t="shared" si="787"/>
        <v>0</v>
      </c>
      <c r="OH100" s="87">
        <f t="shared" si="787"/>
        <v>0</v>
      </c>
      <c r="OI100" s="87">
        <f t="shared" si="787"/>
        <v>0</v>
      </c>
      <c r="OJ100" s="87">
        <f t="shared" si="787"/>
        <v>0</v>
      </c>
      <c r="OK100" s="87">
        <f t="shared" si="787"/>
        <v>0</v>
      </c>
      <c r="OL100" s="87">
        <f t="shared" si="787"/>
        <v>0</v>
      </c>
      <c r="OM100" s="87">
        <f t="shared" si="787"/>
        <v>0</v>
      </c>
      <c r="ON100" s="85" t="s">
        <v>62</v>
      </c>
    </row>
    <row r="101" spans="3:404" x14ac:dyDescent="0.25">
      <c r="D101" s="73" t="str">
        <f t="shared" si="749"/>
        <v>E-398 - Labor</v>
      </c>
      <c r="H101" s="87">
        <f t="shared" ref="H101:AM101" si="788">+H50*H84</f>
        <v>0</v>
      </c>
      <c r="I101" s="87">
        <f t="shared" si="788"/>
        <v>0</v>
      </c>
      <c r="J101" s="87">
        <f t="shared" si="788"/>
        <v>0</v>
      </c>
      <c r="K101" s="87">
        <f t="shared" si="788"/>
        <v>0</v>
      </c>
      <c r="L101" s="87">
        <f t="shared" si="788"/>
        <v>0</v>
      </c>
      <c r="M101" s="87">
        <f t="shared" si="788"/>
        <v>0</v>
      </c>
      <c r="N101" s="87">
        <f t="shared" si="788"/>
        <v>0</v>
      </c>
      <c r="O101" s="87">
        <f t="shared" si="788"/>
        <v>0</v>
      </c>
      <c r="P101" s="87">
        <f t="shared" si="788"/>
        <v>0</v>
      </c>
      <c r="Q101" s="87">
        <f t="shared" si="788"/>
        <v>0</v>
      </c>
      <c r="R101" s="87">
        <f t="shared" si="788"/>
        <v>0</v>
      </c>
      <c r="S101" s="87">
        <f t="shared" si="788"/>
        <v>0</v>
      </c>
      <c r="T101" s="87">
        <f t="shared" si="788"/>
        <v>74486.990620639423</v>
      </c>
      <c r="U101" s="87">
        <f t="shared" si="788"/>
        <v>74665.415753059817</v>
      </c>
      <c r="V101" s="87">
        <f t="shared" si="788"/>
        <v>74844.268282635254</v>
      </c>
      <c r="W101" s="87">
        <f t="shared" si="788"/>
        <v>75023.549233147103</v>
      </c>
      <c r="X101" s="87">
        <f t="shared" si="788"/>
        <v>75203.259630829125</v>
      </c>
      <c r="Y101" s="87">
        <f t="shared" si="788"/>
        <v>75383.400504373261</v>
      </c>
      <c r="Z101" s="87">
        <f t="shared" si="788"/>
        <v>75563.972884935589</v>
      </c>
      <c r="AA101" s="87">
        <f t="shared" si="788"/>
        <v>75744.977806142182</v>
      </c>
      <c r="AB101" s="87">
        <f t="shared" si="788"/>
        <v>75926.416304095081</v>
      </c>
      <c r="AC101" s="87">
        <f t="shared" si="788"/>
        <v>76108.289417378168</v>
      </c>
      <c r="AD101" s="87">
        <f t="shared" si="788"/>
        <v>76290.598187063151</v>
      </c>
      <c r="AE101" s="87">
        <f t="shared" si="788"/>
        <v>76473.343656715486</v>
      </c>
      <c r="AF101" s="87">
        <f t="shared" si="788"/>
        <v>0</v>
      </c>
      <c r="AG101" s="87">
        <f t="shared" si="788"/>
        <v>0</v>
      </c>
      <c r="AH101" s="87">
        <f t="shared" si="788"/>
        <v>0</v>
      </c>
      <c r="AI101" s="87">
        <f t="shared" si="788"/>
        <v>0</v>
      </c>
      <c r="AJ101" s="87">
        <f t="shared" si="788"/>
        <v>0</v>
      </c>
      <c r="AK101" s="87">
        <f t="shared" si="788"/>
        <v>0</v>
      </c>
      <c r="AL101" s="87">
        <f t="shared" si="788"/>
        <v>0</v>
      </c>
      <c r="AM101" s="87">
        <f t="shared" si="788"/>
        <v>0</v>
      </c>
      <c r="AN101" s="87">
        <f t="shared" ref="AN101:BS101" si="789">+AN50*AN84</f>
        <v>0</v>
      </c>
      <c r="AO101" s="87">
        <f t="shared" si="789"/>
        <v>0</v>
      </c>
      <c r="AP101" s="87">
        <f t="shared" si="789"/>
        <v>0</v>
      </c>
      <c r="AQ101" s="87">
        <f t="shared" si="789"/>
        <v>0</v>
      </c>
      <c r="AR101" s="87">
        <f t="shared" si="789"/>
        <v>0</v>
      </c>
      <c r="AS101" s="87">
        <f t="shared" si="789"/>
        <v>0</v>
      </c>
      <c r="AT101" s="87">
        <f t="shared" si="789"/>
        <v>0</v>
      </c>
      <c r="AU101" s="87">
        <f t="shared" si="789"/>
        <v>0</v>
      </c>
      <c r="AV101" s="87">
        <f t="shared" si="789"/>
        <v>0</v>
      </c>
      <c r="AW101" s="87">
        <f t="shared" si="789"/>
        <v>0</v>
      </c>
      <c r="AX101" s="87">
        <f t="shared" si="789"/>
        <v>0</v>
      </c>
      <c r="AY101" s="87">
        <f t="shared" si="789"/>
        <v>0</v>
      </c>
      <c r="AZ101" s="87">
        <f t="shared" si="789"/>
        <v>0</v>
      </c>
      <c r="BA101" s="87">
        <f t="shared" si="789"/>
        <v>0</v>
      </c>
      <c r="BB101" s="87">
        <f t="shared" si="789"/>
        <v>0</v>
      </c>
      <c r="BC101" s="87">
        <f t="shared" si="789"/>
        <v>0</v>
      </c>
      <c r="BD101" s="87">
        <f t="shared" si="789"/>
        <v>0</v>
      </c>
      <c r="BE101" s="87">
        <f t="shared" si="789"/>
        <v>0</v>
      </c>
      <c r="BF101" s="87">
        <f t="shared" si="789"/>
        <v>0</v>
      </c>
      <c r="BG101" s="87">
        <f t="shared" si="789"/>
        <v>0</v>
      </c>
      <c r="BH101" s="87">
        <f t="shared" si="789"/>
        <v>0</v>
      </c>
      <c r="BI101" s="87">
        <f t="shared" si="789"/>
        <v>0</v>
      </c>
      <c r="BJ101" s="87">
        <f t="shared" si="789"/>
        <v>0</v>
      </c>
      <c r="BK101" s="87">
        <f t="shared" si="789"/>
        <v>0</v>
      </c>
      <c r="BL101" s="87">
        <f t="shared" si="789"/>
        <v>0</v>
      </c>
      <c r="BM101" s="87">
        <f t="shared" si="789"/>
        <v>0</v>
      </c>
      <c r="BN101" s="87">
        <f t="shared" si="789"/>
        <v>0</v>
      </c>
      <c r="BO101" s="87">
        <f t="shared" si="789"/>
        <v>0</v>
      </c>
      <c r="BP101" s="87">
        <f t="shared" si="789"/>
        <v>0</v>
      </c>
      <c r="BQ101" s="87">
        <f t="shared" si="789"/>
        <v>0</v>
      </c>
      <c r="BR101" s="87">
        <f t="shared" si="789"/>
        <v>0</v>
      </c>
      <c r="BS101" s="87">
        <f t="shared" si="789"/>
        <v>0</v>
      </c>
      <c r="BT101" s="87">
        <f t="shared" ref="BT101:CM101" si="790">+BT50*BT84</f>
        <v>0</v>
      </c>
      <c r="BU101" s="87">
        <f t="shared" si="790"/>
        <v>0</v>
      </c>
      <c r="BV101" s="87">
        <f t="shared" si="790"/>
        <v>0</v>
      </c>
      <c r="BW101" s="87">
        <f t="shared" si="790"/>
        <v>0</v>
      </c>
      <c r="BX101" s="87">
        <f t="shared" si="790"/>
        <v>0</v>
      </c>
      <c r="BY101" s="87">
        <f t="shared" si="790"/>
        <v>0</v>
      </c>
      <c r="BZ101" s="87">
        <f t="shared" si="790"/>
        <v>0</v>
      </c>
      <c r="CA101" s="87">
        <f t="shared" si="790"/>
        <v>0</v>
      </c>
      <c r="CB101" s="87">
        <f t="shared" si="790"/>
        <v>0</v>
      </c>
      <c r="CC101" s="87">
        <f t="shared" si="790"/>
        <v>0</v>
      </c>
      <c r="CD101" s="87">
        <f t="shared" si="790"/>
        <v>0</v>
      </c>
      <c r="CE101" s="87">
        <f t="shared" si="790"/>
        <v>0</v>
      </c>
      <c r="CF101" s="87">
        <f t="shared" si="790"/>
        <v>0</v>
      </c>
      <c r="CG101" s="87">
        <f t="shared" si="790"/>
        <v>0</v>
      </c>
      <c r="CH101" s="87">
        <f t="shared" si="790"/>
        <v>0</v>
      </c>
      <c r="CI101" s="87">
        <f t="shared" si="790"/>
        <v>0</v>
      </c>
      <c r="CJ101" s="87">
        <f t="shared" si="790"/>
        <v>0</v>
      </c>
      <c r="CK101" s="87">
        <f t="shared" si="790"/>
        <v>0</v>
      </c>
      <c r="CL101" s="87">
        <f t="shared" si="790"/>
        <v>0</v>
      </c>
      <c r="CM101" s="87">
        <f t="shared" si="790"/>
        <v>0</v>
      </c>
      <c r="CN101" s="87">
        <f t="shared" ref="CN101:EY101" si="791">+CN50*CN84</f>
        <v>0</v>
      </c>
      <c r="CO101" s="87">
        <f t="shared" si="791"/>
        <v>0</v>
      </c>
      <c r="CP101" s="87">
        <f t="shared" si="791"/>
        <v>0</v>
      </c>
      <c r="CQ101" s="87">
        <f t="shared" si="791"/>
        <v>0</v>
      </c>
      <c r="CR101" s="87">
        <f t="shared" si="791"/>
        <v>0</v>
      </c>
      <c r="CS101" s="87">
        <f t="shared" si="791"/>
        <v>0</v>
      </c>
      <c r="CT101" s="87">
        <f t="shared" si="791"/>
        <v>0</v>
      </c>
      <c r="CU101" s="87">
        <f t="shared" si="791"/>
        <v>0</v>
      </c>
      <c r="CV101" s="87">
        <f t="shared" si="791"/>
        <v>0</v>
      </c>
      <c r="CW101" s="87">
        <f t="shared" si="791"/>
        <v>0</v>
      </c>
      <c r="CX101" s="87">
        <f t="shared" si="791"/>
        <v>0</v>
      </c>
      <c r="CY101" s="87">
        <f t="shared" si="791"/>
        <v>0</v>
      </c>
      <c r="CZ101" s="87">
        <f t="shared" si="791"/>
        <v>0</v>
      </c>
      <c r="DA101" s="87">
        <f t="shared" si="791"/>
        <v>0</v>
      </c>
      <c r="DB101" s="87">
        <f t="shared" si="791"/>
        <v>0</v>
      </c>
      <c r="DC101" s="87">
        <f t="shared" si="791"/>
        <v>0</v>
      </c>
      <c r="DD101" s="87">
        <f t="shared" si="791"/>
        <v>0</v>
      </c>
      <c r="DE101" s="87">
        <f t="shared" si="791"/>
        <v>0</v>
      </c>
      <c r="DF101" s="87">
        <f t="shared" si="791"/>
        <v>0</v>
      </c>
      <c r="DG101" s="87">
        <f t="shared" si="791"/>
        <v>0</v>
      </c>
      <c r="DH101" s="87">
        <f t="shared" si="791"/>
        <v>0</v>
      </c>
      <c r="DI101" s="87">
        <f t="shared" si="791"/>
        <v>0</v>
      </c>
      <c r="DJ101" s="87">
        <f t="shared" si="791"/>
        <v>0</v>
      </c>
      <c r="DK101" s="87">
        <f t="shared" si="791"/>
        <v>0</v>
      </c>
      <c r="DL101" s="87">
        <f t="shared" si="791"/>
        <v>0</v>
      </c>
      <c r="DM101" s="87">
        <f t="shared" si="791"/>
        <v>0</v>
      </c>
      <c r="DN101" s="87">
        <f t="shared" si="791"/>
        <v>0</v>
      </c>
      <c r="DO101" s="87">
        <f t="shared" si="791"/>
        <v>0</v>
      </c>
      <c r="DP101" s="87">
        <f t="shared" si="791"/>
        <v>0</v>
      </c>
      <c r="DQ101" s="87">
        <f t="shared" si="791"/>
        <v>0</v>
      </c>
      <c r="DR101" s="87">
        <f t="shared" si="791"/>
        <v>0</v>
      </c>
      <c r="DS101" s="87">
        <f t="shared" si="791"/>
        <v>0</v>
      </c>
      <c r="DT101" s="87">
        <f t="shared" si="791"/>
        <v>0</v>
      </c>
      <c r="DU101" s="87">
        <f t="shared" si="791"/>
        <v>0</v>
      </c>
      <c r="DV101" s="87">
        <f t="shared" si="791"/>
        <v>0</v>
      </c>
      <c r="DW101" s="87">
        <f t="shared" si="791"/>
        <v>0</v>
      </c>
      <c r="DX101" s="87">
        <f t="shared" si="791"/>
        <v>0</v>
      </c>
      <c r="DY101" s="87">
        <f t="shared" si="791"/>
        <v>0</v>
      </c>
      <c r="DZ101" s="87">
        <f t="shared" si="791"/>
        <v>0</v>
      </c>
      <c r="EA101" s="87">
        <f t="shared" si="791"/>
        <v>0</v>
      </c>
      <c r="EB101" s="87">
        <f t="shared" si="791"/>
        <v>0</v>
      </c>
      <c r="EC101" s="87">
        <f t="shared" si="791"/>
        <v>0</v>
      </c>
      <c r="ED101" s="87">
        <f t="shared" si="791"/>
        <v>0</v>
      </c>
      <c r="EE101" s="87">
        <f t="shared" si="791"/>
        <v>0</v>
      </c>
      <c r="EF101" s="87">
        <f t="shared" si="791"/>
        <v>0</v>
      </c>
      <c r="EG101" s="87">
        <f t="shared" si="791"/>
        <v>0</v>
      </c>
      <c r="EH101" s="87">
        <f t="shared" si="791"/>
        <v>0</v>
      </c>
      <c r="EI101" s="87">
        <f t="shared" si="791"/>
        <v>0</v>
      </c>
      <c r="EJ101" s="87">
        <f t="shared" si="791"/>
        <v>0</v>
      </c>
      <c r="EK101" s="87">
        <f t="shared" si="791"/>
        <v>0</v>
      </c>
      <c r="EL101" s="87">
        <f t="shared" si="791"/>
        <v>0</v>
      </c>
      <c r="EM101" s="87">
        <f t="shared" si="791"/>
        <v>0</v>
      </c>
      <c r="EN101" s="87">
        <f t="shared" si="791"/>
        <v>0</v>
      </c>
      <c r="EO101" s="87">
        <f t="shared" si="791"/>
        <v>0</v>
      </c>
      <c r="EP101" s="87">
        <f t="shared" si="791"/>
        <v>0</v>
      </c>
      <c r="EQ101" s="87">
        <f t="shared" si="791"/>
        <v>0</v>
      </c>
      <c r="ER101" s="87">
        <f t="shared" si="791"/>
        <v>0</v>
      </c>
      <c r="ES101" s="87">
        <f t="shared" si="791"/>
        <v>0</v>
      </c>
      <c r="ET101" s="87">
        <f t="shared" si="791"/>
        <v>0</v>
      </c>
      <c r="EU101" s="87">
        <f t="shared" si="791"/>
        <v>0</v>
      </c>
      <c r="EV101" s="87">
        <f t="shared" si="791"/>
        <v>0</v>
      </c>
      <c r="EW101" s="87">
        <f t="shared" si="791"/>
        <v>0</v>
      </c>
      <c r="EX101" s="87">
        <f t="shared" si="791"/>
        <v>0</v>
      </c>
      <c r="EY101" s="87">
        <f t="shared" si="791"/>
        <v>0</v>
      </c>
      <c r="EZ101" s="87">
        <f t="shared" ref="EZ101:HK101" si="792">+EZ50*EZ84</f>
        <v>0</v>
      </c>
      <c r="FA101" s="87">
        <f t="shared" si="792"/>
        <v>0</v>
      </c>
      <c r="FB101" s="87">
        <f t="shared" si="792"/>
        <v>0</v>
      </c>
      <c r="FC101" s="87">
        <f t="shared" si="792"/>
        <v>0</v>
      </c>
      <c r="FD101" s="87">
        <f t="shared" si="792"/>
        <v>0</v>
      </c>
      <c r="FE101" s="87">
        <f t="shared" si="792"/>
        <v>0</v>
      </c>
      <c r="FF101" s="87">
        <f t="shared" si="792"/>
        <v>0</v>
      </c>
      <c r="FG101" s="87">
        <f t="shared" si="792"/>
        <v>0</v>
      </c>
      <c r="FH101" s="87">
        <f t="shared" si="792"/>
        <v>0</v>
      </c>
      <c r="FI101" s="87">
        <f t="shared" si="792"/>
        <v>0</v>
      </c>
      <c r="FJ101" s="87">
        <f t="shared" si="792"/>
        <v>0</v>
      </c>
      <c r="FK101" s="87">
        <f t="shared" si="792"/>
        <v>0</v>
      </c>
      <c r="FL101" s="87">
        <f t="shared" si="792"/>
        <v>0</v>
      </c>
      <c r="FM101" s="87">
        <f t="shared" si="792"/>
        <v>0</v>
      </c>
      <c r="FN101" s="87">
        <f t="shared" si="792"/>
        <v>0</v>
      </c>
      <c r="FO101" s="87">
        <f t="shared" si="792"/>
        <v>0</v>
      </c>
      <c r="FP101" s="87">
        <f t="shared" si="792"/>
        <v>0</v>
      </c>
      <c r="FQ101" s="87">
        <f t="shared" si="792"/>
        <v>0</v>
      </c>
      <c r="FR101" s="87">
        <f t="shared" si="792"/>
        <v>0</v>
      </c>
      <c r="FS101" s="87">
        <f t="shared" si="792"/>
        <v>0</v>
      </c>
      <c r="FT101" s="87">
        <f t="shared" si="792"/>
        <v>0</v>
      </c>
      <c r="FU101" s="87">
        <f t="shared" si="792"/>
        <v>0</v>
      </c>
      <c r="FV101" s="87">
        <f t="shared" si="792"/>
        <v>0</v>
      </c>
      <c r="FW101" s="87">
        <f t="shared" si="792"/>
        <v>0</v>
      </c>
      <c r="FX101" s="87">
        <f t="shared" si="792"/>
        <v>0</v>
      </c>
      <c r="FY101" s="87">
        <f t="shared" si="792"/>
        <v>0</v>
      </c>
      <c r="FZ101" s="87">
        <f t="shared" si="792"/>
        <v>0</v>
      </c>
      <c r="GA101" s="87">
        <f t="shared" si="792"/>
        <v>0</v>
      </c>
      <c r="GB101" s="87">
        <f t="shared" si="792"/>
        <v>0</v>
      </c>
      <c r="GC101" s="87">
        <f t="shared" si="792"/>
        <v>0</v>
      </c>
      <c r="GD101" s="87">
        <f t="shared" si="792"/>
        <v>0</v>
      </c>
      <c r="GE101" s="87">
        <f t="shared" si="792"/>
        <v>0</v>
      </c>
      <c r="GF101" s="87">
        <f t="shared" si="792"/>
        <v>0</v>
      </c>
      <c r="GG101" s="87">
        <f t="shared" si="792"/>
        <v>0</v>
      </c>
      <c r="GH101" s="87">
        <f t="shared" si="792"/>
        <v>0</v>
      </c>
      <c r="GI101" s="87">
        <f t="shared" si="792"/>
        <v>0</v>
      </c>
      <c r="GJ101" s="87">
        <f t="shared" si="792"/>
        <v>0</v>
      </c>
      <c r="GK101" s="87">
        <f t="shared" si="792"/>
        <v>0</v>
      </c>
      <c r="GL101" s="87">
        <f t="shared" si="792"/>
        <v>0</v>
      </c>
      <c r="GM101" s="87">
        <f t="shared" si="792"/>
        <v>0</v>
      </c>
      <c r="GN101" s="87">
        <f t="shared" si="792"/>
        <v>0</v>
      </c>
      <c r="GO101" s="87">
        <f t="shared" si="792"/>
        <v>0</v>
      </c>
      <c r="GP101" s="87">
        <f t="shared" si="792"/>
        <v>0</v>
      </c>
      <c r="GQ101" s="87">
        <f t="shared" si="792"/>
        <v>0</v>
      </c>
      <c r="GR101" s="87">
        <f t="shared" si="792"/>
        <v>0</v>
      </c>
      <c r="GS101" s="87">
        <f t="shared" si="792"/>
        <v>0</v>
      </c>
      <c r="GT101" s="87">
        <f t="shared" si="792"/>
        <v>0</v>
      </c>
      <c r="GU101" s="87">
        <f t="shared" si="792"/>
        <v>0</v>
      </c>
      <c r="GV101" s="87">
        <f t="shared" si="792"/>
        <v>0</v>
      </c>
      <c r="GW101" s="87">
        <f t="shared" si="792"/>
        <v>0</v>
      </c>
      <c r="GX101" s="87">
        <f t="shared" si="792"/>
        <v>0</v>
      </c>
      <c r="GY101" s="87">
        <f t="shared" si="792"/>
        <v>0</v>
      </c>
      <c r="GZ101" s="87">
        <f t="shared" si="792"/>
        <v>0</v>
      </c>
      <c r="HA101" s="87">
        <f t="shared" si="792"/>
        <v>0</v>
      </c>
      <c r="HB101" s="87">
        <f t="shared" si="792"/>
        <v>0</v>
      </c>
      <c r="HC101" s="87">
        <f t="shared" si="792"/>
        <v>0</v>
      </c>
      <c r="HD101" s="87">
        <f t="shared" si="792"/>
        <v>0</v>
      </c>
      <c r="HE101" s="87">
        <f t="shared" si="792"/>
        <v>0</v>
      </c>
      <c r="HF101" s="87">
        <f t="shared" si="792"/>
        <v>0</v>
      </c>
      <c r="HG101" s="87">
        <f t="shared" si="792"/>
        <v>0</v>
      </c>
      <c r="HH101" s="87">
        <f t="shared" si="792"/>
        <v>0</v>
      </c>
      <c r="HI101" s="87">
        <f t="shared" si="792"/>
        <v>0</v>
      </c>
      <c r="HJ101" s="87">
        <f t="shared" si="792"/>
        <v>0</v>
      </c>
      <c r="HK101" s="87">
        <f t="shared" si="792"/>
        <v>0</v>
      </c>
      <c r="HL101" s="87">
        <f t="shared" ref="HL101:JW101" si="793">+HL50*HL84</f>
        <v>0</v>
      </c>
      <c r="HM101" s="87">
        <f t="shared" si="793"/>
        <v>0</v>
      </c>
      <c r="HN101" s="87">
        <f t="shared" si="793"/>
        <v>0</v>
      </c>
      <c r="HO101" s="87">
        <f t="shared" si="793"/>
        <v>0</v>
      </c>
      <c r="HP101" s="87">
        <f t="shared" si="793"/>
        <v>0</v>
      </c>
      <c r="HQ101" s="87">
        <f t="shared" si="793"/>
        <v>0</v>
      </c>
      <c r="HR101" s="87">
        <f t="shared" si="793"/>
        <v>0</v>
      </c>
      <c r="HS101" s="87">
        <f t="shared" si="793"/>
        <v>0</v>
      </c>
      <c r="HT101" s="87">
        <f t="shared" si="793"/>
        <v>0</v>
      </c>
      <c r="HU101" s="87">
        <f t="shared" si="793"/>
        <v>0</v>
      </c>
      <c r="HV101" s="87">
        <f t="shared" si="793"/>
        <v>0</v>
      </c>
      <c r="HW101" s="87">
        <f t="shared" si="793"/>
        <v>0</v>
      </c>
      <c r="HX101" s="87">
        <f t="shared" si="793"/>
        <v>0</v>
      </c>
      <c r="HY101" s="87">
        <f t="shared" si="793"/>
        <v>0</v>
      </c>
      <c r="HZ101" s="87">
        <f t="shared" si="793"/>
        <v>0</v>
      </c>
      <c r="IA101" s="87">
        <f t="shared" si="793"/>
        <v>0</v>
      </c>
      <c r="IB101" s="87">
        <f t="shared" si="793"/>
        <v>0</v>
      </c>
      <c r="IC101" s="87">
        <f t="shared" si="793"/>
        <v>0</v>
      </c>
      <c r="ID101" s="87">
        <f t="shared" si="793"/>
        <v>0</v>
      </c>
      <c r="IE101" s="87">
        <f t="shared" si="793"/>
        <v>0</v>
      </c>
      <c r="IF101" s="87">
        <f t="shared" si="793"/>
        <v>0</v>
      </c>
      <c r="IG101" s="87">
        <f t="shared" si="793"/>
        <v>0</v>
      </c>
      <c r="IH101" s="87">
        <f t="shared" si="793"/>
        <v>0</v>
      </c>
      <c r="II101" s="87">
        <f t="shared" si="793"/>
        <v>0</v>
      </c>
      <c r="IJ101" s="87">
        <f t="shared" si="793"/>
        <v>0</v>
      </c>
      <c r="IK101" s="87">
        <f t="shared" si="793"/>
        <v>0</v>
      </c>
      <c r="IL101" s="87">
        <f t="shared" si="793"/>
        <v>0</v>
      </c>
      <c r="IM101" s="87">
        <f t="shared" si="793"/>
        <v>0</v>
      </c>
      <c r="IN101" s="87">
        <f t="shared" si="793"/>
        <v>0</v>
      </c>
      <c r="IO101" s="87">
        <f t="shared" si="793"/>
        <v>0</v>
      </c>
      <c r="IP101" s="87">
        <f t="shared" si="793"/>
        <v>0</v>
      </c>
      <c r="IQ101" s="87">
        <f t="shared" si="793"/>
        <v>0</v>
      </c>
      <c r="IR101" s="87">
        <f t="shared" si="793"/>
        <v>0</v>
      </c>
      <c r="IS101" s="87">
        <f t="shared" si="793"/>
        <v>0</v>
      </c>
      <c r="IT101" s="87">
        <f t="shared" si="793"/>
        <v>0</v>
      </c>
      <c r="IU101" s="87">
        <f t="shared" si="793"/>
        <v>0</v>
      </c>
      <c r="IV101" s="87">
        <f t="shared" si="793"/>
        <v>0</v>
      </c>
      <c r="IW101" s="87">
        <f t="shared" si="793"/>
        <v>0</v>
      </c>
      <c r="IX101" s="87">
        <f t="shared" si="793"/>
        <v>0</v>
      </c>
      <c r="IY101" s="87">
        <f t="shared" si="793"/>
        <v>0</v>
      </c>
      <c r="IZ101" s="87">
        <f t="shared" si="793"/>
        <v>0</v>
      </c>
      <c r="JA101" s="87">
        <f t="shared" si="793"/>
        <v>0</v>
      </c>
      <c r="JB101" s="87">
        <f t="shared" si="793"/>
        <v>0</v>
      </c>
      <c r="JC101" s="87">
        <f t="shared" si="793"/>
        <v>0</v>
      </c>
      <c r="JD101" s="87">
        <f t="shared" si="793"/>
        <v>0</v>
      </c>
      <c r="JE101" s="87">
        <f t="shared" si="793"/>
        <v>0</v>
      </c>
      <c r="JF101" s="87">
        <f t="shared" si="793"/>
        <v>0</v>
      </c>
      <c r="JG101" s="87">
        <f t="shared" si="793"/>
        <v>0</v>
      </c>
      <c r="JH101" s="87">
        <f t="shared" si="793"/>
        <v>0</v>
      </c>
      <c r="JI101" s="87">
        <f t="shared" si="793"/>
        <v>0</v>
      </c>
      <c r="JJ101" s="87">
        <f t="shared" si="793"/>
        <v>0</v>
      </c>
      <c r="JK101" s="87">
        <f t="shared" si="793"/>
        <v>0</v>
      </c>
      <c r="JL101" s="87">
        <f t="shared" si="793"/>
        <v>0</v>
      </c>
      <c r="JM101" s="87">
        <f t="shared" si="793"/>
        <v>0</v>
      </c>
      <c r="JN101" s="87">
        <f t="shared" si="793"/>
        <v>0</v>
      </c>
      <c r="JO101" s="87">
        <f t="shared" si="793"/>
        <v>0</v>
      </c>
      <c r="JP101" s="87">
        <f t="shared" si="793"/>
        <v>0</v>
      </c>
      <c r="JQ101" s="87">
        <f t="shared" si="793"/>
        <v>0</v>
      </c>
      <c r="JR101" s="87">
        <f t="shared" si="793"/>
        <v>0</v>
      </c>
      <c r="JS101" s="87">
        <f t="shared" si="793"/>
        <v>0</v>
      </c>
      <c r="JT101" s="87">
        <f t="shared" si="793"/>
        <v>0</v>
      </c>
      <c r="JU101" s="87">
        <f t="shared" si="793"/>
        <v>0</v>
      </c>
      <c r="JV101" s="87">
        <f t="shared" si="793"/>
        <v>0</v>
      </c>
      <c r="JW101" s="87">
        <f t="shared" si="793"/>
        <v>0</v>
      </c>
      <c r="JX101" s="87">
        <f t="shared" ref="JX101:MI101" si="794">+JX50*JX84</f>
        <v>0</v>
      </c>
      <c r="JY101" s="87">
        <f t="shared" si="794"/>
        <v>0</v>
      </c>
      <c r="JZ101" s="87">
        <f t="shared" si="794"/>
        <v>0</v>
      </c>
      <c r="KA101" s="87">
        <f t="shared" si="794"/>
        <v>0</v>
      </c>
      <c r="KB101" s="87">
        <f t="shared" si="794"/>
        <v>0</v>
      </c>
      <c r="KC101" s="87">
        <f t="shared" si="794"/>
        <v>0</v>
      </c>
      <c r="KD101" s="87">
        <f t="shared" si="794"/>
        <v>0</v>
      </c>
      <c r="KE101" s="87">
        <f t="shared" si="794"/>
        <v>0</v>
      </c>
      <c r="KF101" s="87">
        <f t="shared" si="794"/>
        <v>0</v>
      </c>
      <c r="KG101" s="87">
        <f t="shared" si="794"/>
        <v>0</v>
      </c>
      <c r="KH101" s="87">
        <f t="shared" si="794"/>
        <v>0</v>
      </c>
      <c r="KI101" s="87">
        <f t="shared" si="794"/>
        <v>0</v>
      </c>
      <c r="KJ101" s="87">
        <f t="shared" si="794"/>
        <v>0</v>
      </c>
      <c r="KK101" s="87">
        <f t="shared" si="794"/>
        <v>0</v>
      </c>
      <c r="KL101" s="87">
        <f t="shared" si="794"/>
        <v>0</v>
      </c>
      <c r="KM101" s="87">
        <f t="shared" si="794"/>
        <v>0</v>
      </c>
      <c r="KN101" s="87">
        <f t="shared" si="794"/>
        <v>0</v>
      </c>
      <c r="KO101" s="87">
        <f t="shared" si="794"/>
        <v>0</v>
      </c>
      <c r="KP101" s="87">
        <f t="shared" si="794"/>
        <v>0</v>
      </c>
      <c r="KQ101" s="87">
        <f t="shared" si="794"/>
        <v>0</v>
      </c>
      <c r="KR101" s="87">
        <f t="shared" si="794"/>
        <v>0</v>
      </c>
      <c r="KS101" s="87">
        <f t="shared" si="794"/>
        <v>0</v>
      </c>
      <c r="KT101" s="87">
        <f t="shared" si="794"/>
        <v>0</v>
      </c>
      <c r="KU101" s="87">
        <f t="shared" si="794"/>
        <v>0</v>
      </c>
      <c r="KV101" s="87">
        <f t="shared" si="794"/>
        <v>0</v>
      </c>
      <c r="KW101" s="87">
        <f t="shared" si="794"/>
        <v>0</v>
      </c>
      <c r="KX101" s="87">
        <f t="shared" si="794"/>
        <v>0</v>
      </c>
      <c r="KY101" s="87">
        <f t="shared" si="794"/>
        <v>0</v>
      </c>
      <c r="KZ101" s="87">
        <f t="shared" si="794"/>
        <v>0</v>
      </c>
      <c r="LA101" s="87">
        <f t="shared" si="794"/>
        <v>0</v>
      </c>
      <c r="LB101" s="87">
        <f t="shared" si="794"/>
        <v>0</v>
      </c>
      <c r="LC101" s="87">
        <f t="shared" si="794"/>
        <v>0</v>
      </c>
      <c r="LD101" s="87">
        <f t="shared" si="794"/>
        <v>0</v>
      </c>
      <c r="LE101" s="87">
        <f t="shared" si="794"/>
        <v>0</v>
      </c>
      <c r="LF101" s="87">
        <f t="shared" si="794"/>
        <v>0</v>
      </c>
      <c r="LG101" s="87">
        <f t="shared" si="794"/>
        <v>0</v>
      </c>
      <c r="LH101" s="87">
        <f t="shared" si="794"/>
        <v>0</v>
      </c>
      <c r="LI101" s="87">
        <f t="shared" si="794"/>
        <v>0</v>
      </c>
      <c r="LJ101" s="87">
        <f t="shared" si="794"/>
        <v>0</v>
      </c>
      <c r="LK101" s="87">
        <f t="shared" si="794"/>
        <v>0</v>
      </c>
      <c r="LL101" s="87">
        <f t="shared" si="794"/>
        <v>0</v>
      </c>
      <c r="LM101" s="87">
        <f t="shared" si="794"/>
        <v>0</v>
      </c>
      <c r="LN101" s="87">
        <f t="shared" si="794"/>
        <v>0</v>
      </c>
      <c r="LO101" s="87">
        <f t="shared" si="794"/>
        <v>0</v>
      </c>
      <c r="LP101" s="87">
        <f t="shared" si="794"/>
        <v>0</v>
      </c>
      <c r="LQ101" s="87">
        <f t="shared" si="794"/>
        <v>0</v>
      </c>
      <c r="LR101" s="87">
        <f t="shared" si="794"/>
        <v>0</v>
      </c>
      <c r="LS101" s="87">
        <f t="shared" si="794"/>
        <v>0</v>
      </c>
      <c r="LT101" s="87">
        <f t="shared" si="794"/>
        <v>0</v>
      </c>
      <c r="LU101" s="87">
        <f t="shared" si="794"/>
        <v>0</v>
      </c>
      <c r="LV101" s="87">
        <f t="shared" si="794"/>
        <v>0</v>
      </c>
      <c r="LW101" s="87">
        <f t="shared" si="794"/>
        <v>0</v>
      </c>
      <c r="LX101" s="87">
        <f t="shared" si="794"/>
        <v>0</v>
      </c>
      <c r="LY101" s="87">
        <f t="shared" si="794"/>
        <v>0</v>
      </c>
      <c r="LZ101" s="87">
        <f t="shared" si="794"/>
        <v>0</v>
      </c>
      <c r="MA101" s="87">
        <f t="shared" si="794"/>
        <v>0</v>
      </c>
      <c r="MB101" s="87">
        <f t="shared" si="794"/>
        <v>0</v>
      </c>
      <c r="MC101" s="87">
        <f t="shared" si="794"/>
        <v>0</v>
      </c>
      <c r="MD101" s="87">
        <f t="shared" si="794"/>
        <v>0</v>
      </c>
      <c r="ME101" s="87">
        <f t="shared" si="794"/>
        <v>0</v>
      </c>
      <c r="MF101" s="87">
        <f t="shared" si="794"/>
        <v>0</v>
      </c>
      <c r="MG101" s="87">
        <f t="shared" si="794"/>
        <v>0</v>
      </c>
      <c r="MH101" s="87">
        <f t="shared" si="794"/>
        <v>0</v>
      </c>
      <c r="MI101" s="87">
        <f t="shared" si="794"/>
        <v>0</v>
      </c>
      <c r="MJ101" s="87">
        <f t="shared" ref="MJ101:OM101" si="795">+MJ50*MJ84</f>
        <v>0</v>
      </c>
      <c r="MK101" s="87">
        <f t="shared" si="795"/>
        <v>0</v>
      </c>
      <c r="ML101" s="87">
        <f t="shared" si="795"/>
        <v>0</v>
      </c>
      <c r="MM101" s="87">
        <f t="shared" si="795"/>
        <v>0</v>
      </c>
      <c r="MN101" s="87">
        <f t="shared" si="795"/>
        <v>0</v>
      </c>
      <c r="MO101" s="87">
        <f t="shared" si="795"/>
        <v>0</v>
      </c>
      <c r="MP101" s="87">
        <f t="shared" si="795"/>
        <v>0</v>
      </c>
      <c r="MQ101" s="87">
        <f t="shared" si="795"/>
        <v>0</v>
      </c>
      <c r="MR101" s="87">
        <f t="shared" si="795"/>
        <v>0</v>
      </c>
      <c r="MS101" s="87">
        <f t="shared" si="795"/>
        <v>0</v>
      </c>
      <c r="MT101" s="87">
        <f t="shared" si="795"/>
        <v>0</v>
      </c>
      <c r="MU101" s="87">
        <f t="shared" si="795"/>
        <v>0</v>
      </c>
      <c r="MV101" s="87">
        <f t="shared" si="795"/>
        <v>0</v>
      </c>
      <c r="MW101" s="87">
        <f t="shared" si="795"/>
        <v>0</v>
      </c>
      <c r="MX101" s="87">
        <f t="shared" si="795"/>
        <v>0</v>
      </c>
      <c r="MY101" s="87">
        <f t="shared" si="795"/>
        <v>0</v>
      </c>
      <c r="MZ101" s="87">
        <f t="shared" si="795"/>
        <v>0</v>
      </c>
      <c r="NA101" s="87">
        <f t="shared" si="795"/>
        <v>0</v>
      </c>
      <c r="NB101" s="87">
        <f t="shared" si="795"/>
        <v>0</v>
      </c>
      <c r="NC101" s="87">
        <f t="shared" si="795"/>
        <v>0</v>
      </c>
      <c r="ND101" s="87">
        <f t="shared" si="795"/>
        <v>0</v>
      </c>
      <c r="NE101" s="87">
        <f t="shared" si="795"/>
        <v>0</v>
      </c>
      <c r="NF101" s="87">
        <f t="shared" si="795"/>
        <v>0</v>
      </c>
      <c r="NG101" s="87">
        <f t="shared" si="795"/>
        <v>0</v>
      </c>
      <c r="NH101" s="87">
        <f t="shared" si="795"/>
        <v>0</v>
      </c>
      <c r="NI101" s="87">
        <f t="shared" si="795"/>
        <v>0</v>
      </c>
      <c r="NJ101" s="87">
        <f t="shared" si="795"/>
        <v>0</v>
      </c>
      <c r="NK101" s="87">
        <f t="shared" si="795"/>
        <v>0</v>
      </c>
      <c r="NL101" s="87">
        <f t="shared" si="795"/>
        <v>0</v>
      </c>
      <c r="NM101" s="87">
        <f t="shared" si="795"/>
        <v>0</v>
      </c>
      <c r="NN101" s="87">
        <f t="shared" si="795"/>
        <v>0</v>
      </c>
      <c r="NO101" s="87">
        <f t="shared" si="795"/>
        <v>0</v>
      </c>
      <c r="NP101" s="87">
        <f t="shared" si="795"/>
        <v>0</v>
      </c>
      <c r="NQ101" s="87">
        <f t="shared" si="795"/>
        <v>0</v>
      </c>
      <c r="NR101" s="87">
        <f t="shared" si="795"/>
        <v>0</v>
      </c>
      <c r="NS101" s="87">
        <f t="shared" si="795"/>
        <v>0</v>
      </c>
      <c r="NT101" s="87">
        <f t="shared" si="795"/>
        <v>0</v>
      </c>
      <c r="NU101" s="87">
        <f t="shared" si="795"/>
        <v>0</v>
      </c>
      <c r="NV101" s="87">
        <f t="shared" si="795"/>
        <v>0</v>
      </c>
      <c r="NW101" s="87">
        <f t="shared" si="795"/>
        <v>0</v>
      </c>
      <c r="NX101" s="87">
        <f t="shared" si="795"/>
        <v>0</v>
      </c>
      <c r="NY101" s="87">
        <f t="shared" si="795"/>
        <v>0</v>
      </c>
      <c r="NZ101" s="87">
        <f t="shared" si="795"/>
        <v>0</v>
      </c>
      <c r="OA101" s="87">
        <f t="shared" si="795"/>
        <v>0</v>
      </c>
      <c r="OB101" s="87">
        <f t="shared" si="795"/>
        <v>0</v>
      </c>
      <c r="OC101" s="87">
        <f t="shared" si="795"/>
        <v>0</v>
      </c>
      <c r="OD101" s="87">
        <f t="shared" si="795"/>
        <v>0</v>
      </c>
      <c r="OE101" s="87">
        <f t="shared" si="795"/>
        <v>0</v>
      </c>
      <c r="OF101" s="87">
        <f t="shared" si="795"/>
        <v>0</v>
      </c>
      <c r="OG101" s="87">
        <f t="shared" si="795"/>
        <v>0</v>
      </c>
      <c r="OH101" s="87">
        <f t="shared" si="795"/>
        <v>0</v>
      </c>
      <c r="OI101" s="87">
        <f t="shared" si="795"/>
        <v>0</v>
      </c>
      <c r="OJ101" s="87">
        <f t="shared" si="795"/>
        <v>0</v>
      </c>
      <c r="OK101" s="87">
        <f t="shared" si="795"/>
        <v>0</v>
      </c>
      <c r="OL101" s="87">
        <f t="shared" si="795"/>
        <v>0</v>
      </c>
      <c r="OM101" s="87">
        <f t="shared" si="795"/>
        <v>0</v>
      </c>
      <c r="ON101" s="85" t="s">
        <v>62</v>
      </c>
    </row>
    <row r="102" spans="3:404" x14ac:dyDescent="0.25">
      <c r="D102" s="73" t="str">
        <f t="shared" si="749"/>
        <v>C-303 - Purchased</v>
      </c>
      <c r="H102" s="87">
        <f t="shared" ref="H102:AM102" si="796">+H51*H85</f>
        <v>0</v>
      </c>
      <c r="I102" s="87">
        <f t="shared" si="796"/>
        <v>0</v>
      </c>
      <c r="J102" s="87">
        <f t="shared" si="796"/>
        <v>0</v>
      </c>
      <c r="K102" s="87">
        <f t="shared" si="796"/>
        <v>0</v>
      </c>
      <c r="L102" s="87">
        <f t="shared" si="796"/>
        <v>0</v>
      </c>
      <c r="M102" s="87">
        <f t="shared" si="796"/>
        <v>0</v>
      </c>
      <c r="N102" s="87">
        <f t="shared" si="796"/>
        <v>2245.105671844583</v>
      </c>
      <c r="O102" s="87">
        <f t="shared" si="796"/>
        <v>2249.4774527623226</v>
      </c>
      <c r="P102" s="87">
        <f t="shared" si="796"/>
        <v>2253.85774662831</v>
      </c>
      <c r="Q102" s="87">
        <f t="shared" si="796"/>
        <v>2258.2465700193779</v>
      </c>
      <c r="R102" s="87">
        <f t="shared" si="796"/>
        <v>2262.6439395446405</v>
      </c>
      <c r="S102" s="87">
        <f t="shared" si="796"/>
        <v>2267.0498718455533</v>
      </c>
      <c r="T102" s="87">
        <f t="shared" si="796"/>
        <v>2271.4643835959769</v>
      </c>
      <c r="U102" s="87">
        <f t="shared" si="796"/>
        <v>2276.9054187358633</v>
      </c>
      <c r="V102" s="87">
        <f t="shared" si="796"/>
        <v>0</v>
      </c>
      <c r="W102" s="87">
        <f t="shared" si="796"/>
        <v>0</v>
      </c>
      <c r="X102" s="87">
        <f t="shared" si="796"/>
        <v>0</v>
      </c>
      <c r="Y102" s="87">
        <f t="shared" si="796"/>
        <v>0</v>
      </c>
      <c r="Z102" s="87">
        <f t="shared" si="796"/>
        <v>0</v>
      </c>
      <c r="AA102" s="87">
        <f t="shared" si="796"/>
        <v>0</v>
      </c>
      <c r="AB102" s="87">
        <f t="shared" si="796"/>
        <v>0</v>
      </c>
      <c r="AC102" s="87">
        <f t="shared" si="796"/>
        <v>0</v>
      </c>
      <c r="AD102" s="87">
        <f t="shared" si="796"/>
        <v>0</v>
      </c>
      <c r="AE102" s="87">
        <f t="shared" si="796"/>
        <v>0</v>
      </c>
      <c r="AF102" s="87">
        <f t="shared" si="796"/>
        <v>0</v>
      </c>
      <c r="AG102" s="87">
        <f t="shared" si="796"/>
        <v>0</v>
      </c>
      <c r="AH102" s="87">
        <f t="shared" si="796"/>
        <v>0</v>
      </c>
      <c r="AI102" s="87">
        <f t="shared" si="796"/>
        <v>0</v>
      </c>
      <c r="AJ102" s="87">
        <f t="shared" si="796"/>
        <v>0</v>
      </c>
      <c r="AK102" s="87">
        <f t="shared" si="796"/>
        <v>0</v>
      </c>
      <c r="AL102" s="87">
        <f t="shared" si="796"/>
        <v>0</v>
      </c>
      <c r="AM102" s="87">
        <f t="shared" si="796"/>
        <v>0</v>
      </c>
      <c r="AN102" s="87">
        <f t="shared" ref="AN102:BS102" si="797">+AN51*AN85</f>
        <v>0</v>
      </c>
      <c r="AO102" s="87">
        <f t="shared" si="797"/>
        <v>0</v>
      </c>
      <c r="AP102" s="87">
        <f t="shared" si="797"/>
        <v>0</v>
      </c>
      <c r="AQ102" s="87">
        <f t="shared" si="797"/>
        <v>0</v>
      </c>
      <c r="AR102" s="87">
        <f t="shared" si="797"/>
        <v>0</v>
      </c>
      <c r="AS102" s="87">
        <f t="shared" si="797"/>
        <v>0</v>
      </c>
      <c r="AT102" s="87">
        <f t="shared" si="797"/>
        <v>0</v>
      </c>
      <c r="AU102" s="87">
        <f t="shared" si="797"/>
        <v>0</v>
      </c>
      <c r="AV102" s="87">
        <f t="shared" si="797"/>
        <v>0</v>
      </c>
      <c r="AW102" s="87">
        <f t="shared" si="797"/>
        <v>0</v>
      </c>
      <c r="AX102" s="87">
        <f t="shared" si="797"/>
        <v>0</v>
      </c>
      <c r="AY102" s="87">
        <f t="shared" si="797"/>
        <v>0</v>
      </c>
      <c r="AZ102" s="87">
        <f t="shared" si="797"/>
        <v>0</v>
      </c>
      <c r="BA102" s="87">
        <f t="shared" si="797"/>
        <v>0</v>
      </c>
      <c r="BB102" s="87">
        <f t="shared" si="797"/>
        <v>0</v>
      </c>
      <c r="BC102" s="87">
        <f t="shared" si="797"/>
        <v>0</v>
      </c>
      <c r="BD102" s="87">
        <f t="shared" si="797"/>
        <v>0</v>
      </c>
      <c r="BE102" s="87">
        <f t="shared" si="797"/>
        <v>0</v>
      </c>
      <c r="BF102" s="87">
        <f t="shared" si="797"/>
        <v>0</v>
      </c>
      <c r="BG102" s="87">
        <f t="shared" si="797"/>
        <v>0</v>
      </c>
      <c r="BH102" s="87">
        <f t="shared" si="797"/>
        <v>0</v>
      </c>
      <c r="BI102" s="87">
        <f t="shared" si="797"/>
        <v>0</v>
      </c>
      <c r="BJ102" s="87">
        <f t="shared" si="797"/>
        <v>0</v>
      </c>
      <c r="BK102" s="87">
        <f t="shared" si="797"/>
        <v>0</v>
      </c>
      <c r="BL102" s="87">
        <f t="shared" si="797"/>
        <v>0</v>
      </c>
      <c r="BM102" s="87">
        <f t="shared" si="797"/>
        <v>0</v>
      </c>
      <c r="BN102" s="87">
        <f t="shared" si="797"/>
        <v>0</v>
      </c>
      <c r="BO102" s="87">
        <f t="shared" si="797"/>
        <v>0</v>
      </c>
      <c r="BP102" s="87">
        <f t="shared" si="797"/>
        <v>0</v>
      </c>
      <c r="BQ102" s="87">
        <f t="shared" si="797"/>
        <v>0</v>
      </c>
      <c r="BR102" s="87">
        <f t="shared" si="797"/>
        <v>0</v>
      </c>
      <c r="BS102" s="87">
        <f t="shared" si="797"/>
        <v>0</v>
      </c>
      <c r="BT102" s="87">
        <f t="shared" ref="BT102:CM102" si="798">+BT51*BT85</f>
        <v>0</v>
      </c>
      <c r="BU102" s="87">
        <f t="shared" si="798"/>
        <v>0</v>
      </c>
      <c r="BV102" s="87">
        <f t="shared" si="798"/>
        <v>0</v>
      </c>
      <c r="BW102" s="87">
        <f t="shared" si="798"/>
        <v>0</v>
      </c>
      <c r="BX102" s="87">
        <f t="shared" si="798"/>
        <v>0</v>
      </c>
      <c r="BY102" s="87">
        <f t="shared" si="798"/>
        <v>0</v>
      </c>
      <c r="BZ102" s="87">
        <f t="shared" si="798"/>
        <v>0</v>
      </c>
      <c r="CA102" s="87">
        <f t="shared" si="798"/>
        <v>0</v>
      </c>
      <c r="CB102" s="87">
        <f t="shared" si="798"/>
        <v>0</v>
      </c>
      <c r="CC102" s="87">
        <f t="shared" si="798"/>
        <v>0</v>
      </c>
      <c r="CD102" s="87">
        <f t="shared" si="798"/>
        <v>0</v>
      </c>
      <c r="CE102" s="87">
        <f t="shared" si="798"/>
        <v>0</v>
      </c>
      <c r="CF102" s="87">
        <f t="shared" si="798"/>
        <v>0</v>
      </c>
      <c r="CG102" s="87">
        <f t="shared" si="798"/>
        <v>0</v>
      </c>
      <c r="CH102" s="87">
        <f t="shared" si="798"/>
        <v>0</v>
      </c>
      <c r="CI102" s="87">
        <f t="shared" si="798"/>
        <v>0</v>
      </c>
      <c r="CJ102" s="87">
        <f t="shared" si="798"/>
        <v>0</v>
      </c>
      <c r="CK102" s="87">
        <f t="shared" si="798"/>
        <v>0</v>
      </c>
      <c r="CL102" s="87">
        <f t="shared" si="798"/>
        <v>0</v>
      </c>
      <c r="CM102" s="87">
        <f t="shared" si="798"/>
        <v>0</v>
      </c>
      <c r="CN102" s="87">
        <f t="shared" ref="CN102:EY102" si="799">+CN51*CN85</f>
        <v>0</v>
      </c>
      <c r="CO102" s="87">
        <f t="shared" si="799"/>
        <v>0</v>
      </c>
      <c r="CP102" s="87">
        <f t="shared" si="799"/>
        <v>0</v>
      </c>
      <c r="CQ102" s="87">
        <f t="shared" si="799"/>
        <v>0</v>
      </c>
      <c r="CR102" s="87">
        <f t="shared" si="799"/>
        <v>0</v>
      </c>
      <c r="CS102" s="87">
        <f t="shared" si="799"/>
        <v>0</v>
      </c>
      <c r="CT102" s="87">
        <f t="shared" si="799"/>
        <v>0</v>
      </c>
      <c r="CU102" s="87">
        <f t="shared" si="799"/>
        <v>0</v>
      </c>
      <c r="CV102" s="87">
        <f t="shared" si="799"/>
        <v>0</v>
      </c>
      <c r="CW102" s="87">
        <f t="shared" si="799"/>
        <v>0</v>
      </c>
      <c r="CX102" s="87">
        <f t="shared" si="799"/>
        <v>0</v>
      </c>
      <c r="CY102" s="87">
        <f t="shared" si="799"/>
        <v>0</v>
      </c>
      <c r="CZ102" s="87">
        <f t="shared" si="799"/>
        <v>0</v>
      </c>
      <c r="DA102" s="87">
        <f t="shared" si="799"/>
        <v>0</v>
      </c>
      <c r="DB102" s="87">
        <f t="shared" si="799"/>
        <v>0</v>
      </c>
      <c r="DC102" s="87">
        <f t="shared" si="799"/>
        <v>0</v>
      </c>
      <c r="DD102" s="87">
        <f t="shared" si="799"/>
        <v>0</v>
      </c>
      <c r="DE102" s="87">
        <f t="shared" si="799"/>
        <v>0</v>
      </c>
      <c r="DF102" s="87">
        <f t="shared" si="799"/>
        <v>0</v>
      </c>
      <c r="DG102" s="87">
        <f t="shared" si="799"/>
        <v>0</v>
      </c>
      <c r="DH102" s="87">
        <f t="shared" si="799"/>
        <v>0</v>
      </c>
      <c r="DI102" s="87">
        <f t="shared" si="799"/>
        <v>0</v>
      </c>
      <c r="DJ102" s="87">
        <f t="shared" si="799"/>
        <v>0</v>
      </c>
      <c r="DK102" s="87">
        <f t="shared" si="799"/>
        <v>0</v>
      </c>
      <c r="DL102" s="87">
        <f t="shared" si="799"/>
        <v>0</v>
      </c>
      <c r="DM102" s="87">
        <f t="shared" si="799"/>
        <v>0</v>
      </c>
      <c r="DN102" s="87">
        <f t="shared" si="799"/>
        <v>0</v>
      </c>
      <c r="DO102" s="87">
        <f t="shared" si="799"/>
        <v>0</v>
      </c>
      <c r="DP102" s="87">
        <f t="shared" si="799"/>
        <v>0</v>
      </c>
      <c r="DQ102" s="87">
        <f t="shared" si="799"/>
        <v>0</v>
      </c>
      <c r="DR102" s="87">
        <f t="shared" si="799"/>
        <v>0</v>
      </c>
      <c r="DS102" s="87">
        <f t="shared" si="799"/>
        <v>0</v>
      </c>
      <c r="DT102" s="87">
        <f t="shared" si="799"/>
        <v>0</v>
      </c>
      <c r="DU102" s="87">
        <f t="shared" si="799"/>
        <v>0</v>
      </c>
      <c r="DV102" s="87">
        <f t="shared" si="799"/>
        <v>0</v>
      </c>
      <c r="DW102" s="87">
        <f t="shared" si="799"/>
        <v>0</v>
      </c>
      <c r="DX102" s="87">
        <f t="shared" si="799"/>
        <v>0</v>
      </c>
      <c r="DY102" s="87">
        <f t="shared" si="799"/>
        <v>0</v>
      </c>
      <c r="DZ102" s="87">
        <f t="shared" si="799"/>
        <v>0</v>
      </c>
      <c r="EA102" s="87">
        <f t="shared" si="799"/>
        <v>0</v>
      </c>
      <c r="EB102" s="87">
        <f t="shared" si="799"/>
        <v>0</v>
      </c>
      <c r="EC102" s="87">
        <f t="shared" si="799"/>
        <v>0</v>
      </c>
      <c r="ED102" s="87">
        <f t="shared" si="799"/>
        <v>0</v>
      </c>
      <c r="EE102" s="87">
        <f t="shared" si="799"/>
        <v>0</v>
      </c>
      <c r="EF102" s="87">
        <f t="shared" si="799"/>
        <v>0</v>
      </c>
      <c r="EG102" s="87">
        <f t="shared" si="799"/>
        <v>0</v>
      </c>
      <c r="EH102" s="87">
        <f t="shared" si="799"/>
        <v>0</v>
      </c>
      <c r="EI102" s="87">
        <f t="shared" si="799"/>
        <v>0</v>
      </c>
      <c r="EJ102" s="87">
        <f t="shared" si="799"/>
        <v>0</v>
      </c>
      <c r="EK102" s="87">
        <f t="shared" si="799"/>
        <v>0</v>
      </c>
      <c r="EL102" s="87">
        <f t="shared" si="799"/>
        <v>0</v>
      </c>
      <c r="EM102" s="87">
        <f t="shared" si="799"/>
        <v>0</v>
      </c>
      <c r="EN102" s="87">
        <f t="shared" si="799"/>
        <v>0</v>
      </c>
      <c r="EO102" s="87">
        <f t="shared" si="799"/>
        <v>0</v>
      </c>
      <c r="EP102" s="87">
        <f t="shared" si="799"/>
        <v>0</v>
      </c>
      <c r="EQ102" s="87">
        <f t="shared" si="799"/>
        <v>0</v>
      </c>
      <c r="ER102" s="87">
        <f t="shared" si="799"/>
        <v>0</v>
      </c>
      <c r="ES102" s="87">
        <f t="shared" si="799"/>
        <v>0</v>
      </c>
      <c r="ET102" s="87">
        <f t="shared" si="799"/>
        <v>0</v>
      </c>
      <c r="EU102" s="87">
        <f t="shared" si="799"/>
        <v>0</v>
      </c>
      <c r="EV102" s="87">
        <f t="shared" si="799"/>
        <v>0</v>
      </c>
      <c r="EW102" s="87">
        <f t="shared" si="799"/>
        <v>0</v>
      </c>
      <c r="EX102" s="87">
        <f t="shared" si="799"/>
        <v>0</v>
      </c>
      <c r="EY102" s="87">
        <f t="shared" si="799"/>
        <v>0</v>
      </c>
      <c r="EZ102" s="87">
        <f t="shared" ref="EZ102:HK102" si="800">+EZ51*EZ85</f>
        <v>0</v>
      </c>
      <c r="FA102" s="87">
        <f t="shared" si="800"/>
        <v>0</v>
      </c>
      <c r="FB102" s="87">
        <f t="shared" si="800"/>
        <v>0</v>
      </c>
      <c r="FC102" s="87">
        <f t="shared" si="800"/>
        <v>0</v>
      </c>
      <c r="FD102" s="87">
        <f t="shared" si="800"/>
        <v>0</v>
      </c>
      <c r="FE102" s="87">
        <f t="shared" si="800"/>
        <v>0</v>
      </c>
      <c r="FF102" s="87">
        <f t="shared" si="800"/>
        <v>0</v>
      </c>
      <c r="FG102" s="87">
        <f t="shared" si="800"/>
        <v>0</v>
      </c>
      <c r="FH102" s="87">
        <f t="shared" si="800"/>
        <v>0</v>
      </c>
      <c r="FI102" s="87">
        <f t="shared" si="800"/>
        <v>0</v>
      </c>
      <c r="FJ102" s="87">
        <f t="shared" si="800"/>
        <v>0</v>
      </c>
      <c r="FK102" s="87">
        <f t="shared" si="800"/>
        <v>0</v>
      </c>
      <c r="FL102" s="87">
        <f t="shared" si="800"/>
        <v>0</v>
      </c>
      <c r="FM102" s="87">
        <f t="shared" si="800"/>
        <v>0</v>
      </c>
      <c r="FN102" s="87">
        <f t="shared" si="800"/>
        <v>0</v>
      </c>
      <c r="FO102" s="87">
        <f t="shared" si="800"/>
        <v>0</v>
      </c>
      <c r="FP102" s="87">
        <f t="shared" si="800"/>
        <v>0</v>
      </c>
      <c r="FQ102" s="87">
        <f t="shared" si="800"/>
        <v>0</v>
      </c>
      <c r="FR102" s="87">
        <f t="shared" si="800"/>
        <v>0</v>
      </c>
      <c r="FS102" s="87">
        <f t="shared" si="800"/>
        <v>0</v>
      </c>
      <c r="FT102" s="87">
        <f t="shared" si="800"/>
        <v>0</v>
      </c>
      <c r="FU102" s="87">
        <f t="shared" si="800"/>
        <v>0</v>
      </c>
      <c r="FV102" s="87">
        <f t="shared" si="800"/>
        <v>0</v>
      </c>
      <c r="FW102" s="87">
        <f t="shared" si="800"/>
        <v>0</v>
      </c>
      <c r="FX102" s="87">
        <f t="shared" si="800"/>
        <v>0</v>
      </c>
      <c r="FY102" s="87">
        <f t="shared" si="800"/>
        <v>0</v>
      </c>
      <c r="FZ102" s="87">
        <f t="shared" si="800"/>
        <v>0</v>
      </c>
      <c r="GA102" s="87">
        <f t="shared" si="800"/>
        <v>0</v>
      </c>
      <c r="GB102" s="87">
        <f t="shared" si="800"/>
        <v>0</v>
      </c>
      <c r="GC102" s="87">
        <f t="shared" si="800"/>
        <v>0</v>
      </c>
      <c r="GD102" s="87">
        <f t="shared" si="800"/>
        <v>0</v>
      </c>
      <c r="GE102" s="87">
        <f t="shared" si="800"/>
        <v>0</v>
      </c>
      <c r="GF102" s="87">
        <f t="shared" si="800"/>
        <v>0</v>
      </c>
      <c r="GG102" s="87">
        <f t="shared" si="800"/>
        <v>0</v>
      </c>
      <c r="GH102" s="87">
        <f t="shared" si="800"/>
        <v>0</v>
      </c>
      <c r="GI102" s="87">
        <f t="shared" si="800"/>
        <v>0</v>
      </c>
      <c r="GJ102" s="87">
        <f t="shared" si="800"/>
        <v>0</v>
      </c>
      <c r="GK102" s="87">
        <f t="shared" si="800"/>
        <v>0</v>
      </c>
      <c r="GL102" s="87">
        <f t="shared" si="800"/>
        <v>0</v>
      </c>
      <c r="GM102" s="87">
        <f t="shared" si="800"/>
        <v>0</v>
      </c>
      <c r="GN102" s="87">
        <f t="shared" si="800"/>
        <v>0</v>
      </c>
      <c r="GO102" s="87">
        <f t="shared" si="800"/>
        <v>0</v>
      </c>
      <c r="GP102" s="87">
        <f t="shared" si="800"/>
        <v>0</v>
      </c>
      <c r="GQ102" s="87">
        <f t="shared" si="800"/>
        <v>0</v>
      </c>
      <c r="GR102" s="87">
        <f t="shared" si="800"/>
        <v>0</v>
      </c>
      <c r="GS102" s="87">
        <f t="shared" si="800"/>
        <v>0</v>
      </c>
      <c r="GT102" s="87">
        <f t="shared" si="800"/>
        <v>0</v>
      </c>
      <c r="GU102" s="87">
        <f t="shared" si="800"/>
        <v>0</v>
      </c>
      <c r="GV102" s="87">
        <f t="shared" si="800"/>
        <v>0</v>
      </c>
      <c r="GW102" s="87">
        <f t="shared" si="800"/>
        <v>0</v>
      </c>
      <c r="GX102" s="87">
        <f t="shared" si="800"/>
        <v>0</v>
      </c>
      <c r="GY102" s="87">
        <f t="shared" si="800"/>
        <v>0</v>
      </c>
      <c r="GZ102" s="87">
        <f t="shared" si="800"/>
        <v>0</v>
      </c>
      <c r="HA102" s="87">
        <f t="shared" si="800"/>
        <v>0</v>
      </c>
      <c r="HB102" s="87">
        <f t="shared" si="800"/>
        <v>0</v>
      </c>
      <c r="HC102" s="87">
        <f t="shared" si="800"/>
        <v>0</v>
      </c>
      <c r="HD102" s="87">
        <f t="shared" si="800"/>
        <v>0</v>
      </c>
      <c r="HE102" s="87">
        <f t="shared" si="800"/>
        <v>0</v>
      </c>
      <c r="HF102" s="87">
        <f t="shared" si="800"/>
        <v>0</v>
      </c>
      <c r="HG102" s="87">
        <f t="shared" si="800"/>
        <v>0</v>
      </c>
      <c r="HH102" s="87">
        <f t="shared" si="800"/>
        <v>0</v>
      </c>
      <c r="HI102" s="87">
        <f t="shared" si="800"/>
        <v>0</v>
      </c>
      <c r="HJ102" s="87">
        <f t="shared" si="800"/>
        <v>0</v>
      </c>
      <c r="HK102" s="87">
        <f t="shared" si="800"/>
        <v>0</v>
      </c>
      <c r="HL102" s="87">
        <f t="shared" ref="HL102:JW102" si="801">+HL51*HL85</f>
        <v>0</v>
      </c>
      <c r="HM102" s="87">
        <f t="shared" si="801"/>
        <v>0</v>
      </c>
      <c r="HN102" s="87">
        <f t="shared" si="801"/>
        <v>0</v>
      </c>
      <c r="HO102" s="87">
        <f t="shared" si="801"/>
        <v>0</v>
      </c>
      <c r="HP102" s="87">
        <f t="shared" si="801"/>
        <v>0</v>
      </c>
      <c r="HQ102" s="87">
        <f t="shared" si="801"/>
        <v>0</v>
      </c>
      <c r="HR102" s="87">
        <f t="shared" si="801"/>
        <v>0</v>
      </c>
      <c r="HS102" s="87">
        <f t="shared" si="801"/>
        <v>0</v>
      </c>
      <c r="HT102" s="87">
        <f t="shared" si="801"/>
        <v>0</v>
      </c>
      <c r="HU102" s="87">
        <f t="shared" si="801"/>
        <v>0</v>
      </c>
      <c r="HV102" s="87">
        <f t="shared" si="801"/>
        <v>0</v>
      </c>
      <c r="HW102" s="87">
        <f t="shared" si="801"/>
        <v>0</v>
      </c>
      <c r="HX102" s="87">
        <f t="shared" si="801"/>
        <v>0</v>
      </c>
      <c r="HY102" s="87">
        <f t="shared" si="801"/>
        <v>0</v>
      </c>
      <c r="HZ102" s="87">
        <f t="shared" si="801"/>
        <v>0</v>
      </c>
      <c r="IA102" s="87">
        <f t="shared" si="801"/>
        <v>0</v>
      </c>
      <c r="IB102" s="87">
        <f t="shared" si="801"/>
        <v>0</v>
      </c>
      <c r="IC102" s="87">
        <f t="shared" si="801"/>
        <v>0</v>
      </c>
      <c r="ID102" s="87">
        <f t="shared" si="801"/>
        <v>0</v>
      </c>
      <c r="IE102" s="87">
        <f t="shared" si="801"/>
        <v>0</v>
      </c>
      <c r="IF102" s="87">
        <f t="shared" si="801"/>
        <v>0</v>
      </c>
      <c r="IG102" s="87">
        <f t="shared" si="801"/>
        <v>0</v>
      </c>
      <c r="IH102" s="87">
        <f t="shared" si="801"/>
        <v>0</v>
      </c>
      <c r="II102" s="87">
        <f t="shared" si="801"/>
        <v>0</v>
      </c>
      <c r="IJ102" s="87">
        <f t="shared" si="801"/>
        <v>0</v>
      </c>
      <c r="IK102" s="87">
        <f t="shared" si="801"/>
        <v>0</v>
      </c>
      <c r="IL102" s="87">
        <f t="shared" si="801"/>
        <v>0</v>
      </c>
      <c r="IM102" s="87">
        <f t="shared" si="801"/>
        <v>0</v>
      </c>
      <c r="IN102" s="87">
        <f t="shared" si="801"/>
        <v>0</v>
      </c>
      <c r="IO102" s="87">
        <f t="shared" si="801"/>
        <v>0</v>
      </c>
      <c r="IP102" s="87">
        <f t="shared" si="801"/>
        <v>0</v>
      </c>
      <c r="IQ102" s="87">
        <f t="shared" si="801"/>
        <v>0</v>
      </c>
      <c r="IR102" s="87">
        <f t="shared" si="801"/>
        <v>0</v>
      </c>
      <c r="IS102" s="87">
        <f t="shared" si="801"/>
        <v>0</v>
      </c>
      <c r="IT102" s="87">
        <f t="shared" si="801"/>
        <v>0</v>
      </c>
      <c r="IU102" s="87">
        <f t="shared" si="801"/>
        <v>0</v>
      </c>
      <c r="IV102" s="87">
        <f t="shared" si="801"/>
        <v>0</v>
      </c>
      <c r="IW102" s="87">
        <f t="shared" si="801"/>
        <v>0</v>
      </c>
      <c r="IX102" s="87">
        <f t="shared" si="801"/>
        <v>0</v>
      </c>
      <c r="IY102" s="87">
        <f t="shared" si="801"/>
        <v>0</v>
      </c>
      <c r="IZ102" s="87">
        <f t="shared" si="801"/>
        <v>0</v>
      </c>
      <c r="JA102" s="87">
        <f t="shared" si="801"/>
        <v>0</v>
      </c>
      <c r="JB102" s="87">
        <f t="shared" si="801"/>
        <v>0</v>
      </c>
      <c r="JC102" s="87">
        <f t="shared" si="801"/>
        <v>0</v>
      </c>
      <c r="JD102" s="87">
        <f t="shared" si="801"/>
        <v>0</v>
      </c>
      <c r="JE102" s="87">
        <f t="shared" si="801"/>
        <v>0</v>
      </c>
      <c r="JF102" s="87">
        <f t="shared" si="801"/>
        <v>0</v>
      </c>
      <c r="JG102" s="87">
        <f t="shared" si="801"/>
        <v>0</v>
      </c>
      <c r="JH102" s="87">
        <f t="shared" si="801"/>
        <v>0</v>
      </c>
      <c r="JI102" s="87">
        <f t="shared" si="801"/>
        <v>0</v>
      </c>
      <c r="JJ102" s="87">
        <f t="shared" si="801"/>
        <v>0</v>
      </c>
      <c r="JK102" s="87">
        <f t="shared" si="801"/>
        <v>0</v>
      </c>
      <c r="JL102" s="87">
        <f t="shared" si="801"/>
        <v>0</v>
      </c>
      <c r="JM102" s="87">
        <f t="shared" si="801"/>
        <v>0</v>
      </c>
      <c r="JN102" s="87">
        <f t="shared" si="801"/>
        <v>0</v>
      </c>
      <c r="JO102" s="87">
        <f t="shared" si="801"/>
        <v>0</v>
      </c>
      <c r="JP102" s="87">
        <f t="shared" si="801"/>
        <v>0</v>
      </c>
      <c r="JQ102" s="87">
        <f t="shared" si="801"/>
        <v>0</v>
      </c>
      <c r="JR102" s="87">
        <f t="shared" si="801"/>
        <v>0</v>
      </c>
      <c r="JS102" s="87">
        <f t="shared" si="801"/>
        <v>0</v>
      </c>
      <c r="JT102" s="87">
        <f t="shared" si="801"/>
        <v>0</v>
      </c>
      <c r="JU102" s="87">
        <f t="shared" si="801"/>
        <v>0</v>
      </c>
      <c r="JV102" s="87">
        <f t="shared" si="801"/>
        <v>0</v>
      </c>
      <c r="JW102" s="87">
        <f t="shared" si="801"/>
        <v>0</v>
      </c>
      <c r="JX102" s="87">
        <f t="shared" ref="JX102:MI102" si="802">+JX51*JX85</f>
        <v>0</v>
      </c>
      <c r="JY102" s="87">
        <f t="shared" si="802"/>
        <v>0</v>
      </c>
      <c r="JZ102" s="87">
        <f t="shared" si="802"/>
        <v>0</v>
      </c>
      <c r="KA102" s="87">
        <f t="shared" si="802"/>
        <v>0</v>
      </c>
      <c r="KB102" s="87">
        <f t="shared" si="802"/>
        <v>0</v>
      </c>
      <c r="KC102" s="87">
        <f t="shared" si="802"/>
        <v>0</v>
      </c>
      <c r="KD102" s="87">
        <f t="shared" si="802"/>
        <v>0</v>
      </c>
      <c r="KE102" s="87">
        <f t="shared" si="802"/>
        <v>0</v>
      </c>
      <c r="KF102" s="87">
        <f t="shared" si="802"/>
        <v>0</v>
      </c>
      <c r="KG102" s="87">
        <f t="shared" si="802"/>
        <v>0</v>
      </c>
      <c r="KH102" s="87">
        <f t="shared" si="802"/>
        <v>0</v>
      </c>
      <c r="KI102" s="87">
        <f t="shared" si="802"/>
        <v>0</v>
      </c>
      <c r="KJ102" s="87">
        <f t="shared" si="802"/>
        <v>0</v>
      </c>
      <c r="KK102" s="87">
        <f t="shared" si="802"/>
        <v>0</v>
      </c>
      <c r="KL102" s="87">
        <f t="shared" si="802"/>
        <v>0</v>
      </c>
      <c r="KM102" s="87">
        <f t="shared" si="802"/>
        <v>0</v>
      </c>
      <c r="KN102" s="87">
        <f t="shared" si="802"/>
        <v>0</v>
      </c>
      <c r="KO102" s="87">
        <f t="shared" si="802"/>
        <v>0</v>
      </c>
      <c r="KP102" s="87">
        <f t="shared" si="802"/>
        <v>0</v>
      </c>
      <c r="KQ102" s="87">
        <f t="shared" si="802"/>
        <v>0</v>
      </c>
      <c r="KR102" s="87">
        <f t="shared" si="802"/>
        <v>0</v>
      </c>
      <c r="KS102" s="87">
        <f t="shared" si="802"/>
        <v>0</v>
      </c>
      <c r="KT102" s="87">
        <f t="shared" si="802"/>
        <v>0</v>
      </c>
      <c r="KU102" s="87">
        <f t="shared" si="802"/>
        <v>0</v>
      </c>
      <c r="KV102" s="87">
        <f t="shared" si="802"/>
        <v>0</v>
      </c>
      <c r="KW102" s="87">
        <f t="shared" si="802"/>
        <v>0</v>
      </c>
      <c r="KX102" s="87">
        <f t="shared" si="802"/>
        <v>0</v>
      </c>
      <c r="KY102" s="87">
        <f t="shared" si="802"/>
        <v>0</v>
      </c>
      <c r="KZ102" s="87">
        <f t="shared" si="802"/>
        <v>0</v>
      </c>
      <c r="LA102" s="87">
        <f t="shared" si="802"/>
        <v>0</v>
      </c>
      <c r="LB102" s="87">
        <f t="shared" si="802"/>
        <v>0</v>
      </c>
      <c r="LC102" s="87">
        <f t="shared" si="802"/>
        <v>0</v>
      </c>
      <c r="LD102" s="87">
        <f t="shared" si="802"/>
        <v>0</v>
      </c>
      <c r="LE102" s="87">
        <f t="shared" si="802"/>
        <v>0</v>
      </c>
      <c r="LF102" s="87">
        <f t="shared" si="802"/>
        <v>0</v>
      </c>
      <c r="LG102" s="87">
        <f t="shared" si="802"/>
        <v>0</v>
      </c>
      <c r="LH102" s="87">
        <f t="shared" si="802"/>
        <v>0</v>
      </c>
      <c r="LI102" s="87">
        <f t="shared" si="802"/>
        <v>0</v>
      </c>
      <c r="LJ102" s="87">
        <f t="shared" si="802"/>
        <v>0</v>
      </c>
      <c r="LK102" s="87">
        <f t="shared" si="802"/>
        <v>0</v>
      </c>
      <c r="LL102" s="87">
        <f t="shared" si="802"/>
        <v>0</v>
      </c>
      <c r="LM102" s="87">
        <f t="shared" si="802"/>
        <v>0</v>
      </c>
      <c r="LN102" s="87">
        <f t="shared" si="802"/>
        <v>0</v>
      </c>
      <c r="LO102" s="87">
        <f t="shared" si="802"/>
        <v>0</v>
      </c>
      <c r="LP102" s="87">
        <f t="shared" si="802"/>
        <v>0</v>
      </c>
      <c r="LQ102" s="87">
        <f t="shared" si="802"/>
        <v>0</v>
      </c>
      <c r="LR102" s="87">
        <f t="shared" si="802"/>
        <v>0</v>
      </c>
      <c r="LS102" s="87">
        <f t="shared" si="802"/>
        <v>0</v>
      </c>
      <c r="LT102" s="87">
        <f t="shared" si="802"/>
        <v>0</v>
      </c>
      <c r="LU102" s="87">
        <f t="shared" si="802"/>
        <v>0</v>
      </c>
      <c r="LV102" s="87">
        <f t="shared" si="802"/>
        <v>0</v>
      </c>
      <c r="LW102" s="87">
        <f t="shared" si="802"/>
        <v>0</v>
      </c>
      <c r="LX102" s="87">
        <f t="shared" si="802"/>
        <v>0</v>
      </c>
      <c r="LY102" s="87">
        <f t="shared" si="802"/>
        <v>0</v>
      </c>
      <c r="LZ102" s="87">
        <f t="shared" si="802"/>
        <v>0</v>
      </c>
      <c r="MA102" s="87">
        <f t="shared" si="802"/>
        <v>0</v>
      </c>
      <c r="MB102" s="87">
        <f t="shared" si="802"/>
        <v>0</v>
      </c>
      <c r="MC102" s="87">
        <f t="shared" si="802"/>
        <v>0</v>
      </c>
      <c r="MD102" s="87">
        <f t="shared" si="802"/>
        <v>0</v>
      </c>
      <c r="ME102" s="87">
        <f t="shared" si="802"/>
        <v>0</v>
      </c>
      <c r="MF102" s="87">
        <f t="shared" si="802"/>
        <v>0</v>
      </c>
      <c r="MG102" s="87">
        <f t="shared" si="802"/>
        <v>0</v>
      </c>
      <c r="MH102" s="87">
        <f t="shared" si="802"/>
        <v>0</v>
      </c>
      <c r="MI102" s="87">
        <f t="shared" si="802"/>
        <v>0</v>
      </c>
      <c r="MJ102" s="87">
        <f t="shared" ref="MJ102:OM102" si="803">+MJ51*MJ85</f>
        <v>0</v>
      </c>
      <c r="MK102" s="87">
        <f t="shared" si="803"/>
        <v>0</v>
      </c>
      <c r="ML102" s="87">
        <f t="shared" si="803"/>
        <v>0</v>
      </c>
      <c r="MM102" s="87">
        <f t="shared" si="803"/>
        <v>0</v>
      </c>
      <c r="MN102" s="87">
        <f t="shared" si="803"/>
        <v>0</v>
      </c>
      <c r="MO102" s="87">
        <f t="shared" si="803"/>
        <v>0</v>
      </c>
      <c r="MP102" s="87">
        <f t="shared" si="803"/>
        <v>0</v>
      </c>
      <c r="MQ102" s="87">
        <f t="shared" si="803"/>
        <v>0</v>
      </c>
      <c r="MR102" s="87">
        <f t="shared" si="803"/>
        <v>0</v>
      </c>
      <c r="MS102" s="87">
        <f t="shared" si="803"/>
        <v>0</v>
      </c>
      <c r="MT102" s="87">
        <f t="shared" si="803"/>
        <v>0</v>
      </c>
      <c r="MU102" s="87">
        <f t="shared" si="803"/>
        <v>0</v>
      </c>
      <c r="MV102" s="87">
        <f t="shared" si="803"/>
        <v>0</v>
      </c>
      <c r="MW102" s="87">
        <f t="shared" si="803"/>
        <v>0</v>
      </c>
      <c r="MX102" s="87">
        <f t="shared" si="803"/>
        <v>0</v>
      </c>
      <c r="MY102" s="87">
        <f t="shared" si="803"/>
        <v>0</v>
      </c>
      <c r="MZ102" s="87">
        <f t="shared" si="803"/>
        <v>0</v>
      </c>
      <c r="NA102" s="87">
        <f t="shared" si="803"/>
        <v>0</v>
      </c>
      <c r="NB102" s="87">
        <f t="shared" si="803"/>
        <v>0</v>
      </c>
      <c r="NC102" s="87">
        <f t="shared" si="803"/>
        <v>0</v>
      </c>
      <c r="ND102" s="87">
        <f t="shared" si="803"/>
        <v>0</v>
      </c>
      <c r="NE102" s="87">
        <f t="shared" si="803"/>
        <v>0</v>
      </c>
      <c r="NF102" s="87">
        <f t="shared" si="803"/>
        <v>0</v>
      </c>
      <c r="NG102" s="87">
        <f t="shared" si="803"/>
        <v>0</v>
      </c>
      <c r="NH102" s="87">
        <f t="shared" si="803"/>
        <v>0</v>
      </c>
      <c r="NI102" s="87">
        <f t="shared" si="803"/>
        <v>0</v>
      </c>
      <c r="NJ102" s="87">
        <f t="shared" si="803"/>
        <v>0</v>
      </c>
      <c r="NK102" s="87">
        <f t="shared" si="803"/>
        <v>0</v>
      </c>
      <c r="NL102" s="87">
        <f t="shared" si="803"/>
        <v>0</v>
      </c>
      <c r="NM102" s="87">
        <f t="shared" si="803"/>
        <v>0</v>
      </c>
      <c r="NN102" s="87">
        <f t="shared" si="803"/>
        <v>0</v>
      </c>
      <c r="NO102" s="87">
        <f t="shared" si="803"/>
        <v>0</v>
      </c>
      <c r="NP102" s="87">
        <f t="shared" si="803"/>
        <v>0</v>
      </c>
      <c r="NQ102" s="87">
        <f t="shared" si="803"/>
        <v>0</v>
      </c>
      <c r="NR102" s="87">
        <f t="shared" si="803"/>
        <v>0</v>
      </c>
      <c r="NS102" s="87">
        <f t="shared" si="803"/>
        <v>0</v>
      </c>
      <c r="NT102" s="87">
        <f t="shared" si="803"/>
        <v>0</v>
      </c>
      <c r="NU102" s="87">
        <f t="shared" si="803"/>
        <v>0</v>
      </c>
      <c r="NV102" s="87">
        <f t="shared" si="803"/>
        <v>0</v>
      </c>
      <c r="NW102" s="87">
        <f t="shared" si="803"/>
        <v>0</v>
      </c>
      <c r="NX102" s="87">
        <f t="shared" si="803"/>
        <v>0</v>
      </c>
      <c r="NY102" s="87">
        <f t="shared" si="803"/>
        <v>0</v>
      </c>
      <c r="NZ102" s="87">
        <f t="shared" si="803"/>
        <v>0</v>
      </c>
      <c r="OA102" s="87">
        <f t="shared" si="803"/>
        <v>0</v>
      </c>
      <c r="OB102" s="87">
        <f t="shared" si="803"/>
        <v>0</v>
      </c>
      <c r="OC102" s="87">
        <f t="shared" si="803"/>
        <v>0</v>
      </c>
      <c r="OD102" s="87">
        <f t="shared" si="803"/>
        <v>0</v>
      </c>
      <c r="OE102" s="87">
        <f t="shared" si="803"/>
        <v>0</v>
      </c>
      <c r="OF102" s="87">
        <f t="shared" si="803"/>
        <v>0</v>
      </c>
      <c r="OG102" s="87">
        <f t="shared" si="803"/>
        <v>0</v>
      </c>
      <c r="OH102" s="87">
        <f t="shared" si="803"/>
        <v>0</v>
      </c>
      <c r="OI102" s="87">
        <f t="shared" si="803"/>
        <v>0</v>
      </c>
      <c r="OJ102" s="87">
        <f t="shared" si="803"/>
        <v>0</v>
      </c>
      <c r="OK102" s="87">
        <f t="shared" si="803"/>
        <v>0</v>
      </c>
      <c r="OL102" s="87">
        <f t="shared" si="803"/>
        <v>0</v>
      </c>
      <c r="OM102" s="87">
        <f t="shared" si="803"/>
        <v>0</v>
      </c>
      <c r="ON102" s="85" t="s">
        <v>62</v>
      </c>
    </row>
    <row r="103" spans="3:404" x14ac:dyDescent="0.25">
      <c r="D103" s="73" t="str">
        <f t="shared" si="749"/>
        <v>C-303 - SDS</v>
      </c>
      <c r="H103" s="87">
        <f t="shared" ref="H103:AM103" si="804">+H52*H86</f>
        <v>0</v>
      </c>
      <c r="I103" s="87">
        <f t="shared" si="804"/>
        <v>0</v>
      </c>
      <c r="J103" s="87">
        <f t="shared" si="804"/>
        <v>0</v>
      </c>
      <c r="K103" s="87">
        <f t="shared" si="804"/>
        <v>0</v>
      </c>
      <c r="L103" s="87">
        <f t="shared" si="804"/>
        <v>0</v>
      </c>
      <c r="M103" s="87">
        <f t="shared" si="804"/>
        <v>0</v>
      </c>
      <c r="N103" s="87">
        <f t="shared" si="804"/>
        <v>196243.99633593496</v>
      </c>
      <c r="O103" s="87">
        <f t="shared" si="804"/>
        <v>196626.13236149569</v>
      </c>
      <c r="P103" s="87">
        <f t="shared" si="804"/>
        <v>197009.01250124467</v>
      </c>
      <c r="Q103" s="87">
        <f t="shared" si="804"/>
        <v>197392.63820415788</v>
      </c>
      <c r="R103" s="87">
        <f t="shared" si="804"/>
        <v>197777.01092203284</v>
      </c>
      <c r="S103" s="87">
        <f t="shared" si="804"/>
        <v>198162.13210949406</v>
      </c>
      <c r="T103" s="87">
        <f t="shared" si="804"/>
        <v>198548.00322399859</v>
      </c>
      <c r="U103" s="87">
        <f t="shared" si="804"/>
        <v>199023.60243228808</v>
      </c>
      <c r="V103" s="87">
        <f t="shared" si="804"/>
        <v>0</v>
      </c>
      <c r="W103" s="87">
        <f t="shared" si="804"/>
        <v>0</v>
      </c>
      <c r="X103" s="87">
        <f t="shared" si="804"/>
        <v>0</v>
      </c>
      <c r="Y103" s="87">
        <f t="shared" si="804"/>
        <v>0</v>
      </c>
      <c r="Z103" s="87">
        <f t="shared" si="804"/>
        <v>0</v>
      </c>
      <c r="AA103" s="87">
        <f t="shared" si="804"/>
        <v>0</v>
      </c>
      <c r="AB103" s="87">
        <f t="shared" si="804"/>
        <v>0</v>
      </c>
      <c r="AC103" s="87">
        <f t="shared" si="804"/>
        <v>0</v>
      </c>
      <c r="AD103" s="87">
        <f t="shared" si="804"/>
        <v>0</v>
      </c>
      <c r="AE103" s="87">
        <f t="shared" si="804"/>
        <v>0</v>
      </c>
      <c r="AF103" s="87">
        <f t="shared" si="804"/>
        <v>0</v>
      </c>
      <c r="AG103" s="87">
        <f t="shared" si="804"/>
        <v>0</v>
      </c>
      <c r="AH103" s="87">
        <f t="shared" si="804"/>
        <v>0</v>
      </c>
      <c r="AI103" s="87">
        <f t="shared" si="804"/>
        <v>0</v>
      </c>
      <c r="AJ103" s="87">
        <f t="shared" si="804"/>
        <v>0</v>
      </c>
      <c r="AK103" s="87">
        <f t="shared" si="804"/>
        <v>0</v>
      </c>
      <c r="AL103" s="87">
        <f t="shared" si="804"/>
        <v>0</v>
      </c>
      <c r="AM103" s="87">
        <f t="shared" si="804"/>
        <v>0</v>
      </c>
      <c r="AN103" s="87">
        <f t="shared" ref="AN103:BS103" si="805">+AN52*AN86</f>
        <v>0</v>
      </c>
      <c r="AO103" s="87">
        <f t="shared" si="805"/>
        <v>0</v>
      </c>
      <c r="AP103" s="87">
        <f t="shared" si="805"/>
        <v>0</v>
      </c>
      <c r="AQ103" s="87">
        <f t="shared" si="805"/>
        <v>0</v>
      </c>
      <c r="AR103" s="87">
        <f t="shared" si="805"/>
        <v>0</v>
      </c>
      <c r="AS103" s="87">
        <f t="shared" si="805"/>
        <v>0</v>
      </c>
      <c r="AT103" s="87">
        <f t="shared" si="805"/>
        <v>0</v>
      </c>
      <c r="AU103" s="87">
        <f t="shared" si="805"/>
        <v>0</v>
      </c>
      <c r="AV103" s="87">
        <f t="shared" si="805"/>
        <v>0</v>
      </c>
      <c r="AW103" s="87">
        <f t="shared" si="805"/>
        <v>0</v>
      </c>
      <c r="AX103" s="87">
        <f t="shared" si="805"/>
        <v>0</v>
      </c>
      <c r="AY103" s="87">
        <f t="shared" si="805"/>
        <v>0</v>
      </c>
      <c r="AZ103" s="87">
        <f t="shared" si="805"/>
        <v>0</v>
      </c>
      <c r="BA103" s="87">
        <f t="shared" si="805"/>
        <v>0</v>
      </c>
      <c r="BB103" s="87">
        <f t="shared" si="805"/>
        <v>0</v>
      </c>
      <c r="BC103" s="87">
        <f t="shared" si="805"/>
        <v>0</v>
      </c>
      <c r="BD103" s="87">
        <f t="shared" si="805"/>
        <v>0</v>
      </c>
      <c r="BE103" s="87">
        <f t="shared" si="805"/>
        <v>0</v>
      </c>
      <c r="BF103" s="87">
        <f t="shared" si="805"/>
        <v>0</v>
      </c>
      <c r="BG103" s="87">
        <f t="shared" si="805"/>
        <v>0</v>
      </c>
      <c r="BH103" s="87">
        <f t="shared" si="805"/>
        <v>0</v>
      </c>
      <c r="BI103" s="87">
        <f t="shared" si="805"/>
        <v>0</v>
      </c>
      <c r="BJ103" s="87">
        <f t="shared" si="805"/>
        <v>0</v>
      </c>
      <c r="BK103" s="87">
        <f t="shared" si="805"/>
        <v>0</v>
      </c>
      <c r="BL103" s="87">
        <f t="shared" si="805"/>
        <v>0</v>
      </c>
      <c r="BM103" s="87">
        <f t="shared" si="805"/>
        <v>0</v>
      </c>
      <c r="BN103" s="87">
        <f t="shared" si="805"/>
        <v>0</v>
      </c>
      <c r="BO103" s="87">
        <f t="shared" si="805"/>
        <v>0</v>
      </c>
      <c r="BP103" s="87">
        <f t="shared" si="805"/>
        <v>0</v>
      </c>
      <c r="BQ103" s="87">
        <f t="shared" si="805"/>
        <v>0</v>
      </c>
      <c r="BR103" s="87">
        <f t="shared" si="805"/>
        <v>0</v>
      </c>
      <c r="BS103" s="87">
        <f t="shared" si="805"/>
        <v>0</v>
      </c>
      <c r="BT103" s="87">
        <f t="shared" ref="BT103:CM103" si="806">+BT52*BT86</f>
        <v>0</v>
      </c>
      <c r="BU103" s="87">
        <f t="shared" si="806"/>
        <v>0</v>
      </c>
      <c r="BV103" s="87">
        <f t="shared" si="806"/>
        <v>0</v>
      </c>
      <c r="BW103" s="87">
        <f t="shared" si="806"/>
        <v>0</v>
      </c>
      <c r="BX103" s="87">
        <f t="shared" si="806"/>
        <v>0</v>
      </c>
      <c r="BY103" s="87">
        <f t="shared" si="806"/>
        <v>0</v>
      </c>
      <c r="BZ103" s="87">
        <f t="shared" si="806"/>
        <v>0</v>
      </c>
      <c r="CA103" s="87">
        <f t="shared" si="806"/>
        <v>0</v>
      </c>
      <c r="CB103" s="87">
        <f t="shared" si="806"/>
        <v>0</v>
      </c>
      <c r="CC103" s="87">
        <f t="shared" si="806"/>
        <v>0</v>
      </c>
      <c r="CD103" s="87">
        <f t="shared" si="806"/>
        <v>0</v>
      </c>
      <c r="CE103" s="87">
        <f t="shared" si="806"/>
        <v>0</v>
      </c>
      <c r="CF103" s="87">
        <f t="shared" si="806"/>
        <v>0</v>
      </c>
      <c r="CG103" s="87">
        <f t="shared" si="806"/>
        <v>0</v>
      </c>
      <c r="CH103" s="87">
        <f t="shared" si="806"/>
        <v>0</v>
      </c>
      <c r="CI103" s="87">
        <f t="shared" si="806"/>
        <v>0</v>
      </c>
      <c r="CJ103" s="87">
        <f t="shared" si="806"/>
        <v>0</v>
      </c>
      <c r="CK103" s="87">
        <f t="shared" si="806"/>
        <v>0</v>
      </c>
      <c r="CL103" s="87">
        <f t="shared" si="806"/>
        <v>0</v>
      </c>
      <c r="CM103" s="87">
        <f t="shared" si="806"/>
        <v>0</v>
      </c>
      <c r="CN103" s="87">
        <f t="shared" ref="CN103:EY103" si="807">+CN52*CN86</f>
        <v>0</v>
      </c>
      <c r="CO103" s="87">
        <f t="shared" si="807"/>
        <v>0</v>
      </c>
      <c r="CP103" s="87">
        <f t="shared" si="807"/>
        <v>0</v>
      </c>
      <c r="CQ103" s="87">
        <f t="shared" si="807"/>
        <v>0</v>
      </c>
      <c r="CR103" s="87">
        <f t="shared" si="807"/>
        <v>0</v>
      </c>
      <c r="CS103" s="87">
        <f t="shared" si="807"/>
        <v>0</v>
      </c>
      <c r="CT103" s="87">
        <f t="shared" si="807"/>
        <v>0</v>
      </c>
      <c r="CU103" s="87">
        <f t="shared" si="807"/>
        <v>0</v>
      </c>
      <c r="CV103" s="87">
        <f t="shared" si="807"/>
        <v>0</v>
      </c>
      <c r="CW103" s="87">
        <f t="shared" si="807"/>
        <v>0</v>
      </c>
      <c r="CX103" s="87">
        <f t="shared" si="807"/>
        <v>0</v>
      </c>
      <c r="CY103" s="87">
        <f t="shared" si="807"/>
        <v>0</v>
      </c>
      <c r="CZ103" s="87">
        <f t="shared" si="807"/>
        <v>0</v>
      </c>
      <c r="DA103" s="87">
        <f t="shared" si="807"/>
        <v>0</v>
      </c>
      <c r="DB103" s="87">
        <f t="shared" si="807"/>
        <v>0</v>
      </c>
      <c r="DC103" s="87">
        <f t="shared" si="807"/>
        <v>0</v>
      </c>
      <c r="DD103" s="87">
        <f t="shared" si="807"/>
        <v>0</v>
      </c>
      <c r="DE103" s="87">
        <f t="shared" si="807"/>
        <v>0</v>
      </c>
      <c r="DF103" s="87">
        <f t="shared" si="807"/>
        <v>0</v>
      </c>
      <c r="DG103" s="87">
        <f t="shared" si="807"/>
        <v>0</v>
      </c>
      <c r="DH103" s="87">
        <f t="shared" si="807"/>
        <v>0</v>
      </c>
      <c r="DI103" s="87">
        <f t="shared" si="807"/>
        <v>0</v>
      </c>
      <c r="DJ103" s="87">
        <f t="shared" si="807"/>
        <v>0</v>
      </c>
      <c r="DK103" s="87">
        <f t="shared" si="807"/>
        <v>0</v>
      </c>
      <c r="DL103" s="87">
        <f t="shared" si="807"/>
        <v>0</v>
      </c>
      <c r="DM103" s="87">
        <f t="shared" si="807"/>
        <v>0</v>
      </c>
      <c r="DN103" s="87">
        <f t="shared" si="807"/>
        <v>0</v>
      </c>
      <c r="DO103" s="87">
        <f t="shared" si="807"/>
        <v>0</v>
      </c>
      <c r="DP103" s="87">
        <f t="shared" si="807"/>
        <v>0</v>
      </c>
      <c r="DQ103" s="87">
        <f t="shared" si="807"/>
        <v>0</v>
      </c>
      <c r="DR103" s="87">
        <f t="shared" si="807"/>
        <v>0</v>
      </c>
      <c r="DS103" s="87">
        <f t="shared" si="807"/>
        <v>0</v>
      </c>
      <c r="DT103" s="87">
        <f t="shared" si="807"/>
        <v>0</v>
      </c>
      <c r="DU103" s="87">
        <f t="shared" si="807"/>
        <v>0</v>
      </c>
      <c r="DV103" s="87">
        <f t="shared" si="807"/>
        <v>0</v>
      </c>
      <c r="DW103" s="87">
        <f t="shared" si="807"/>
        <v>0</v>
      </c>
      <c r="DX103" s="87">
        <f t="shared" si="807"/>
        <v>0</v>
      </c>
      <c r="DY103" s="87">
        <f t="shared" si="807"/>
        <v>0</v>
      </c>
      <c r="DZ103" s="87">
        <f t="shared" si="807"/>
        <v>0</v>
      </c>
      <c r="EA103" s="87">
        <f t="shared" si="807"/>
        <v>0</v>
      </c>
      <c r="EB103" s="87">
        <f t="shared" si="807"/>
        <v>0</v>
      </c>
      <c r="EC103" s="87">
        <f t="shared" si="807"/>
        <v>0</v>
      </c>
      <c r="ED103" s="87">
        <f t="shared" si="807"/>
        <v>0</v>
      </c>
      <c r="EE103" s="87">
        <f t="shared" si="807"/>
        <v>0</v>
      </c>
      <c r="EF103" s="87">
        <f t="shared" si="807"/>
        <v>0</v>
      </c>
      <c r="EG103" s="87">
        <f t="shared" si="807"/>
        <v>0</v>
      </c>
      <c r="EH103" s="87">
        <f t="shared" si="807"/>
        <v>0</v>
      </c>
      <c r="EI103" s="87">
        <f t="shared" si="807"/>
        <v>0</v>
      </c>
      <c r="EJ103" s="87">
        <f t="shared" si="807"/>
        <v>0</v>
      </c>
      <c r="EK103" s="87">
        <f t="shared" si="807"/>
        <v>0</v>
      </c>
      <c r="EL103" s="87">
        <f t="shared" si="807"/>
        <v>0</v>
      </c>
      <c r="EM103" s="87">
        <f t="shared" si="807"/>
        <v>0</v>
      </c>
      <c r="EN103" s="87">
        <f t="shared" si="807"/>
        <v>0</v>
      </c>
      <c r="EO103" s="87">
        <f t="shared" si="807"/>
        <v>0</v>
      </c>
      <c r="EP103" s="87">
        <f t="shared" si="807"/>
        <v>0</v>
      </c>
      <c r="EQ103" s="87">
        <f t="shared" si="807"/>
        <v>0</v>
      </c>
      <c r="ER103" s="87">
        <f t="shared" si="807"/>
        <v>0</v>
      </c>
      <c r="ES103" s="87">
        <f t="shared" si="807"/>
        <v>0</v>
      </c>
      <c r="ET103" s="87">
        <f t="shared" si="807"/>
        <v>0</v>
      </c>
      <c r="EU103" s="87">
        <f t="shared" si="807"/>
        <v>0</v>
      </c>
      <c r="EV103" s="87">
        <f t="shared" si="807"/>
        <v>0</v>
      </c>
      <c r="EW103" s="87">
        <f t="shared" si="807"/>
        <v>0</v>
      </c>
      <c r="EX103" s="87">
        <f t="shared" si="807"/>
        <v>0</v>
      </c>
      <c r="EY103" s="87">
        <f t="shared" si="807"/>
        <v>0</v>
      </c>
      <c r="EZ103" s="87">
        <f t="shared" ref="EZ103:HK103" si="808">+EZ52*EZ86</f>
        <v>0</v>
      </c>
      <c r="FA103" s="87">
        <f t="shared" si="808"/>
        <v>0</v>
      </c>
      <c r="FB103" s="87">
        <f t="shared" si="808"/>
        <v>0</v>
      </c>
      <c r="FC103" s="87">
        <f t="shared" si="808"/>
        <v>0</v>
      </c>
      <c r="FD103" s="87">
        <f t="shared" si="808"/>
        <v>0</v>
      </c>
      <c r="FE103" s="87">
        <f t="shared" si="808"/>
        <v>0</v>
      </c>
      <c r="FF103" s="87">
        <f t="shared" si="808"/>
        <v>0</v>
      </c>
      <c r="FG103" s="87">
        <f t="shared" si="808"/>
        <v>0</v>
      </c>
      <c r="FH103" s="87">
        <f t="shared" si="808"/>
        <v>0</v>
      </c>
      <c r="FI103" s="87">
        <f t="shared" si="808"/>
        <v>0</v>
      </c>
      <c r="FJ103" s="87">
        <f t="shared" si="808"/>
        <v>0</v>
      </c>
      <c r="FK103" s="87">
        <f t="shared" si="808"/>
        <v>0</v>
      </c>
      <c r="FL103" s="87">
        <f t="shared" si="808"/>
        <v>0</v>
      </c>
      <c r="FM103" s="87">
        <f t="shared" si="808"/>
        <v>0</v>
      </c>
      <c r="FN103" s="87">
        <f t="shared" si="808"/>
        <v>0</v>
      </c>
      <c r="FO103" s="87">
        <f t="shared" si="808"/>
        <v>0</v>
      </c>
      <c r="FP103" s="87">
        <f t="shared" si="808"/>
        <v>0</v>
      </c>
      <c r="FQ103" s="87">
        <f t="shared" si="808"/>
        <v>0</v>
      </c>
      <c r="FR103" s="87">
        <f t="shared" si="808"/>
        <v>0</v>
      </c>
      <c r="FS103" s="87">
        <f t="shared" si="808"/>
        <v>0</v>
      </c>
      <c r="FT103" s="87">
        <f t="shared" si="808"/>
        <v>0</v>
      </c>
      <c r="FU103" s="87">
        <f t="shared" si="808"/>
        <v>0</v>
      </c>
      <c r="FV103" s="87">
        <f t="shared" si="808"/>
        <v>0</v>
      </c>
      <c r="FW103" s="87">
        <f t="shared" si="808"/>
        <v>0</v>
      </c>
      <c r="FX103" s="87">
        <f t="shared" si="808"/>
        <v>0</v>
      </c>
      <c r="FY103" s="87">
        <f t="shared" si="808"/>
        <v>0</v>
      </c>
      <c r="FZ103" s="87">
        <f t="shared" si="808"/>
        <v>0</v>
      </c>
      <c r="GA103" s="87">
        <f t="shared" si="808"/>
        <v>0</v>
      </c>
      <c r="GB103" s="87">
        <f t="shared" si="808"/>
        <v>0</v>
      </c>
      <c r="GC103" s="87">
        <f t="shared" si="808"/>
        <v>0</v>
      </c>
      <c r="GD103" s="87">
        <f t="shared" si="808"/>
        <v>0</v>
      </c>
      <c r="GE103" s="87">
        <f t="shared" si="808"/>
        <v>0</v>
      </c>
      <c r="GF103" s="87">
        <f t="shared" si="808"/>
        <v>0</v>
      </c>
      <c r="GG103" s="87">
        <f t="shared" si="808"/>
        <v>0</v>
      </c>
      <c r="GH103" s="87">
        <f t="shared" si="808"/>
        <v>0</v>
      </c>
      <c r="GI103" s="87">
        <f t="shared" si="808"/>
        <v>0</v>
      </c>
      <c r="GJ103" s="87">
        <f t="shared" si="808"/>
        <v>0</v>
      </c>
      <c r="GK103" s="87">
        <f t="shared" si="808"/>
        <v>0</v>
      </c>
      <c r="GL103" s="87">
        <f t="shared" si="808"/>
        <v>0</v>
      </c>
      <c r="GM103" s="87">
        <f t="shared" si="808"/>
        <v>0</v>
      </c>
      <c r="GN103" s="87">
        <f t="shared" si="808"/>
        <v>0</v>
      </c>
      <c r="GO103" s="87">
        <f t="shared" si="808"/>
        <v>0</v>
      </c>
      <c r="GP103" s="87">
        <f t="shared" si="808"/>
        <v>0</v>
      </c>
      <c r="GQ103" s="87">
        <f t="shared" si="808"/>
        <v>0</v>
      </c>
      <c r="GR103" s="87">
        <f t="shared" si="808"/>
        <v>0</v>
      </c>
      <c r="GS103" s="87">
        <f t="shared" si="808"/>
        <v>0</v>
      </c>
      <c r="GT103" s="87">
        <f t="shared" si="808"/>
        <v>0</v>
      </c>
      <c r="GU103" s="87">
        <f t="shared" si="808"/>
        <v>0</v>
      </c>
      <c r="GV103" s="87">
        <f t="shared" si="808"/>
        <v>0</v>
      </c>
      <c r="GW103" s="87">
        <f t="shared" si="808"/>
        <v>0</v>
      </c>
      <c r="GX103" s="87">
        <f t="shared" si="808"/>
        <v>0</v>
      </c>
      <c r="GY103" s="87">
        <f t="shared" si="808"/>
        <v>0</v>
      </c>
      <c r="GZ103" s="87">
        <f t="shared" si="808"/>
        <v>0</v>
      </c>
      <c r="HA103" s="87">
        <f t="shared" si="808"/>
        <v>0</v>
      </c>
      <c r="HB103" s="87">
        <f t="shared" si="808"/>
        <v>0</v>
      </c>
      <c r="HC103" s="87">
        <f t="shared" si="808"/>
        <v>0</v>
      </c>
      <c r="HD103" s="87">
        <f t="shared" si="808"/>
        <v>0</v>
      </c>
      <c r="HE103" s="87">
        <f t="shared" si="808"/>
        <v>0</v>
      </c>
      <c r="HF103" s="87">
        <f t="shared" si="808"/>
        <v>0</v>
      </c>
      <c r="HG103" s="87">
        <f t="shared" si="808"/>
        <v>0</v>
      </c>
      <c r="HH103" s="87">
        <f t="shared" si="808"/>
        <v>0</v>
      </c>
      <c r="HI103" s="87">
        <f t="shared" si="808"/>
        <v>0</v>
      </c>
      <c r="HJ103" s="87">
        <f t="shared" si="808"/>
        <v>0</v>
      </c>
      <c r="HK103" s="87">
        <f t="shared" si="808"/>
        <v>0</v>
      </c>
      <c r="HL103" s="87">
        <f t="shared" ref="HL103:JW103" si="809">+HL52*HL86</f>
        <v>0</v>
      </c>
      <c r="HM103" s="87">
        <f t="shared" si="809"/>
        <v>0</v>
      </c>
      <c r="HN103" s="87">
        <f t="shared" si="809"/>
        <v>0</v>
      </c>
      <c r="HO103" s="87">
        <f t="shared" si="809"/>
        <v>0</v>
      </c>
      <c r="HP103" s="87">
        <f t="shared" si="809"/>
        <v>0</v>
      </c>
      <c r="HQ103" s="87">
        <f t="shared" si="809"/>
        <v>0</v>
      </c>
      <c r="HR103" s="87">
        <f t="shared" si="809"/>
        <v>0</v>
      </c>
      <c r="HS103" s="87">
        <f t="shared" si="809"/>
        <v>0</v>
      </c>
      <c r="HT103" s="87">
        <f t="shared" si="809"/>
        <v>0</v>
      </c>
      <c r="HU103" s="87">
        <f t="shared" si="809"/>
        <v>0</v>
      </c>
      <c r="HV103" s="87">
        <f t="shared" si="809"/>
        <v>0</v>
      </c>
      <c r="HW103" s="87">
        <f t="shared" si="809"/>
        <v>0</v>
      </c>
      <c r="HX103" s="87">
        <f t="shared" si="809"/>
        <v>0</v>
      </c>
      <c r="HY103" s="87">
        <f t="shared" si="809"/>
        <v>0</v>
      </c>
      <c r="HZ103" s="87">
        <f t="shared" si="809"/>
        <v>0</v>
      </c>
      <c r="IA103" s="87">
        <f t="shared" si="809"/>
        <v>0</v>
      </c>
      <c r="IB103" s="87">
        <f t="shared" si="809"/>
        <v>0</v>
      </c>
      <c r="IC103" s="87">
        <f t="shared" si="809"/>
        <v>0</v>
      </c>
      <c r="ID103" s="87">
        <f t="shared" si="809"/>
        <v>0</v>
      </c>
      <c r="IE103" s="87">
        <f t="shared" si="809"/>
        <v>0</v>
      </c>
      <c r="IF103" s="87">
        <f t="shared" si="809"/>
        <v>0</v>
      </c>
      <c r="IG103" s="87">
        <f t="shared" si="809"/>
        <v>0</v>
      </c>
      <c r="IH103" s="87">
        <f t="shared" si="809"/>
        <v>0</v>
      </c>
      <c r="II103" s="87">
        <f t="shared" si="809"/>
        <v>0</v>
      </c>
      <c r="IJ103" s="87">
        <f t="shared" si="809"/>
        <v>0</v>
      </c>
      <c r="IK103" s="87">
        <f t="shared" si="809"/>
        <v>0</v>
      </c>
      <c r="IL103" s="87">
        <f t="shared" si="809"/>
        <v>0</v>
      </c>
      <c r="IM103" s="87">
        <f t="shared" si="809"/>
        <v>0</v>
      </c>
      <c r="IN103" s="87">
        <f t="shared" si="809"/>
        <v>0</v>
      </c>
      <c r="IO103" s="87">
        <f t="shared" si="809"/>
        <v>0</v>
      </c>
      <c r="IP103" s="87">
        <f t="shared" si="809"/>
        <v>0</v>
      </c>
      <c r="IQ103" s="87">
        <f t="shared" si="809"/>
        <v>0</v>
      </c>
      <c r="IR103" s="87">
        <f t="shared" si="809"/>
        <v>0</v>
      </c>
      <c r="IS103" s="87">
        <f t="shared" si="809"/>
        <v>0</v>
      </c>
      <c r="IT103" s="87">
        <f t="shared" si="809"/>
        <v>0</v>
      </c>
      <c r="IU103" s="87">
        <f t="shared" si="809"/>
        <v>0</v>
      </c>
      <c r="IV103" s="87">
        <f t="shared" si="809"/>
        <v>0</v>
      </c>
      <c r="IW103" s="87">
        <f t="shared" si="809"/>
        <v>0</v>
      </c>
      <c r="IX103" s="87">
        <f t="shared" si="809"/>
        <v>0</v>
      </c>
      <c r="IY103" s="87">
        <f t="shared" si="809"/>
        <v>0</v>
      </c>
      <c r="IZ103" s="87">
        <f t="shared" si="809"/>
        <v>0</v>
      </c>
      <c r="JA103" s="87">
        <f t="shared" si="809"/>
        <v>0</v>
      </c>
      <c r="JB103" s="87">
        <f t="shared" si="809"/>
        <v>0</v>
      </c>
      <c r="JC103" s="87">
        <f t="shared" si="809"/>
        <v>0</v>
      </c>
      <c r="JD103" s="87">
        <f t="shared" si="809"/>
        <v>0</v>
      </c>
      <c r="JE103" s="87">
        <f t="shared" si="809"/>
        <v>0</v>
      </c>
      <c r="JF103" s="87">
        <f t="shared" si="809"/>
        <v>0</v>
      </c>
      <c r="JG103" s="87">
        <f t="shared" si="809"/>
        <v>0</v>
      </c>
      <c r="JH103" s="87">
        <f t="shared" si="809"/>
        <v>0</v>
      </c>
      <c r="JI103" s="87">
        <f t="shared" si="809"/>
        <v>0</v>
      </c>
      <c r="JJ103" s="87">
        <f t="shared" si="809"/>
        <v>0</v>
      </c>
      <c r="JK103" s="87">
        <f t="shared" si="809"/>
        <v>0</v>
      </c>
      <c r="JL103" s="87">
        <f t="shared" si="809"/>
        <v>0</v>
      </c>
      <c r="JM103" s="87">
        <f t="shared" si="809"/>
        <v>0</v>
      </c>
      <c r="JN103" s="87">
        <f t="shared" si="809"/>
        <v>0</v>
      </c>
      <c r="JO103" s="87">
        <f t="shared" si="809"/>
        <v>0</v>
      </c>
      <c r="JP103" s="87">
        <f t="shared" si="809"/>
        <v>0</v>
      </c>
      <c r="JQ103" s="87">
        <f t="shared" si="809"/>
        <v>0</v>
      </c>
      <c r="JR103" s="87">
        <f t="shared" si="809"/>
        <v>0</v>
      </c>
      <c r="JS103" s="87">
        <f t="shared" si="809"/>
        <v>0</v>
      </c>
      <c r="JT103" s="87">
        <f t="shared" si="809"/>
        <v>0</v>
      </c>
      <c r="JU103" s="87">
        <f t="shared" si="809"/>
        <v>0</v>
      </c>
      <c r="JV103" s="87">
        <f t="shared" si="809"/>
        <v>0</v>
      </c>
      <c r="JW103" s="87">
        <f t="shared" si="809"/>
        <v>0</v>
      </c>
      <c r="JX103" s="87">
        <f t="shared" ref="JX103:MI103" si="810">+JX52*JX86</f>
        <v>0</v>
      </c>
      <c r="JY103" s="87">
        <f t="shared" si="810"/>
        <v>0</v>
      </c>
      <c r="JZ103" s="87">
        <f t="shared" si="810"/>
        <v>0</v>
      </c>
      <c r="KA103" s="87">
        <f t="shared" si="810"/>
        <v>0</v>
      </c>
      <c r="KB103" s="87">
        <f t="shared" si="810"/>
        <v>0</v>
      </c>
      <c r="KC103" s="87">
        <f t="shared" si="810"/>
        <v>0</v>
      </c>
      <c r="KD103" s="87">
        <f t="shared" si="810"/>
        <v>0</v>
      </c>
      <c r="KE103" s="87">
        <f t="shared" si="810"/>
        <v>0</v>
      </c>
      <c r="KF103" s="87">
        <f t="shared" si="810"/>
        <v>0</v>
      </c>
      <c r="KG103" s="87">
        <f t="shared" si="810"/>
        <v>0</v>
      </c>
      <c r="KH103" s="87">
        <f t="shared" si="810"/>
        <v>0</v>
      </c>
      <c r="KI103" s="87">
        <f t="shared" si="810"/>
        <v>0</v>
      </c>
      <c r="KJ103" s="87">
        <f t="shared" si="810"/>
        <v>0</v>
      </c>
      <c r="KK103" s="87">
        <f t="shared" si="810"/>
        <v>0</v>
      </c>
      <c r="KL103" s="87">
        <f t="shared" si="810"/>
        <v>0</v>
      </c>
      <c r="KM103" s="87">
        <f t="shared" si="810"/>
        <v>0</v>
      </c>
      <c r="KN103" s="87">
        <f t="shared" si="810"/>
        <v>0</v>
      </c>
      <c r="KO103" s="87">
        <f t="shared" si="810"/>
        <v>0</v>
      </c>
      <c r="KP103" s="87">
        <f t="shared" si="810"/>
        <v>0</v>
      </c>
      <c r="KQ103" s="87">
        <f t="shared" si="810"/>
        <v>0</v>
      </c>
      <c r="KR103" s="87">
        <f t="shared" si="810"/>
        <v>0</v>
      </c>
      <c r="KS103" s="87">
        <f t="shared" si="810"/>
        <v>0</v>
      </c>
      <c r="KT103" s="87">
        <f t="shared" si="810"/>
        <v>0</v>
      </c>
      <c r="KU103" s="87">
        <f t="shared" si="810"/>
        <v>0</v>
      </c>
      <c r="KV103" s="87">
        <f t="shared" si="810"/>
        <v>0</v>
      </c>
      <c r="KW103" s="87">
        <f t="shared" si="810"/>
        <v>0</v>
      </c>
      <c r="KX103" s="87">
        <f t="shared" si="810"/>
        <v>0</v>
      </c>
      <c r="KY103" s="87">
        <f t="shared" si="810"/>
        <v>0</v>
      </c>
      <c r="KZ103" s="87">
        <f t="shared" si="810"/>
        <v>0</v>
      </c>
      <c r="LA103" s="87">
        <f t="shared" si="810"/>
        <v>0</v>
      </c>
      <c r="LB103" s="87">
        <f t="shared" si="810"/>
        <v>0</v>
      </c>
      <c r="LC103" s="87">
        <f t="shared" si="810"/>
        <v>0</v>
      </c>
      <c r="LD103" s="87">
        <f t="shared" si="810"/>
        <v>0</v>
      </c>
      <c r="LE103" s="87">
        <f t="shared" si="810"/>
        <v>0</v>
      </c>
      <c r="LF103" s="87">
        <f t="shared" si="810"/>
        <v>0</v>
      </c>
      <c r="LG103" s="87">
        <f t="shared" si="810"/>
        <v>0</v>
      </c>
      <c r="LH103" s="87">
        <f t="shared" si="810"/>
        <v>0</v>
      </c>
      <c r="LI103" s="87">
        <f t="shared" si="810"/>
        <v>0</v>
      </c>
      <c r="LJ103" s="87">
        <f t="shared" si="810"/>
        <v>0</v>
      </c>
      <c r="LK103" s="87">
        <f t="shared" si="810"/>
        <v>0</v>
      </c>
      <c r="LL103" s="87">
        <f t="shared" si="810"/>
        <v>0</v>
      </c>
      <c r="LM103" s="87">
        <f t="shared" si="810"/>
        <v>0</v>
      </c>
      <c r="LN103" s="87">
        <f t="shared" si="810"/>
        <v>0</v>
      </c>
      <c r="LO103" s="87">
        <f t="shared" si="810"/>
        <v>0</v>
      </c>
      <c r="LP103" s="87">
        <f t="shared" si="810"/>
        <v>0</v>
      </c>
      <c r="LQ103" s="87">
        <f t="shared" si="810"/>
        <v>0</v>
      </c>
      <c r="LR103" s="87">
        <f t="shared" si="810"/>
        <v>0</v>
      </c>
      <c r="LS103" s="87">
        <f t="shared" si="810"/>
        <v>0</v>
      </c>
      <c r="LT103" s="87">
        <f t="shared" si="810"/>
        <v>0</v>
      </c>
      <c r="LU103" s="87">
        <f t="shared" si="810"/>
        <v>0</v>
      </c>
      <c r="LV103" s="87">
        <f t="shared" si="810"/>
        <v>0</v>
      </c>
      <c r="LW103" s="87">
        <f t="shared" si="810"/>
        <v>0</v>
      </c>
      <c r="LX103" s="87">
        <f t="shared" si="810"/>
        <v>0</v>
      </c>
      <c r="LY103" s="87">
        <f t="shared" si="810"/>
        <v>0</v>
      </c>
      <c r="LZ103" s="87">
        <f t="shared" si="810"/>
        <v>0</v>
      </c>
      <c r="MA103" s="87">
        <f t="shared" si="810"/>
        <v>0</v>
      </c>
      <c r="MB103" s="87">
        <f t="shared" si="810"/>
        <v>0</v>
      </c>
      <c r="MC103" s="87">
        <f t="shared" si="810"/>
        <v>0</v>
      </c>
      <c r="MD103" s="87">
        <f t="shared" si="810"/>
        <v>0</v>
      </c>
      <c r="ME103" s="87">
        <f t="shared" si="810"/>
        <v>0</v>
      </c>
      <c r="MF103" s="87">
        <f t="shared" si="810"/>
        <v>0</v>
      </c>
      <c r="MG103" s="87">
        <f t="shared" si="810"/>
        <v>0</v>
      </c>
      <c r="MH103" s="87">
        <f t="shared" si="810"/>
        <v>0</v>
      </c>
      <c r="MI103" s="87">
        <f t="shared" si="810"/>
        <v>0</v>
      </c>
      <c r="MJ103" s="87">
        <f t="shared" ref="MJ103:OM103" si="811">+MJ52*MJ86</f>
        <v>0</v>
      </c>
      <c r="MK103" s="87">
        <f t="shared" si="811"/>
        <v>0</v>
      </c>
      <c r="ML103" s="87">
        <f t="shared" si="811"/>
        <v>0</v>
      </c>
      <c r="MM103" s="87">
        <f t="shared" si="811"/>
        <v>0</v>
      </c>
      <c r="MN103" s="87">
        <f t="shared" si="811"/>
        <v>0</v>
      </c>
      <c r="MO103" s="87">
        <f t="shared" si="811"/>
        <v>0</v>
      </c>
      <c r="MP103" s="87">
        <f t="shared" si="811"/>
        <v>0</v>
      </c>
      <c r="MQ103" s="87">
        <f t="shared" si="811"/>
        <v>0</v>
      </c>
      <c r="MR103" s="87">
        <f t="shared" si="811"/>
        <v>0</v>
      </c>
      <c r="MS103" s="87">
        <f t="shared" si="811"/>
        <v>0</v>
      </c>
      <c r="MT103" s="87">
        <f t="shared" si="811"/>
        <v>0</v>
      </c>
      <c r="MU103" s="87">
        <f t="shared" si="811"/>
        <v>0</v>
      </c>
      <c r="MV103" s="87">
        <f t="shared" si="811"/>
        <v>0</v>
      </c>
      <c r="MW103" s="87">
        <f t="shared" si="811"/>
        <v>0</v>
      </c>
      <c r="MX103" s="87">
        <f t="shared" si="811"/>
        <v>0</v>
      </c>
      <c r="MY103" s="87">
        <f t="shared" si="811"/>
        <v>0</v>
      </c>
      <c r="MZ103" s="87">
        <f t="shared" si="811"/>
        <v>0</v>
      </c>
      <c r="NA103" s="87">
        <f t="shared" si="811"/>
        <v>0</v>
      </c>
      <c r="NB103" s="87">
        <f t="shared" si="811"/>
        <v>0</v>
      </c>
      <c r="NC103" s="87">
        <f t="shared" si="811"/>
        <v>0</v>
      </c>
      <c r="ND103" s="87">
        <f t="shared" si="811"/>
        <v>0</v>
      </c>
      <c r="NE103" s="87">
        <f t="shared" si="811"/>
        <v>0</v>
      </c>
      <c r="NF103" s="87">
        <f t="shared" si="811"/>
        <v>0</v>
      </c>
      <c r="NG103" s="87">
        <f t="shared" si="811"/>
        <v>0</v>
      </c>
      <c r="NH103" s="87">
        <f t="shared" si="811"/>
        <v>0</v>
      </c>
      <c r="NI103" s="87">
        <f t="shared" si="811"/>
        <v>0</v>
      </c>
      <c r="NJ103" s="87">
        <f t="shared" si="811"/>
        <v>0</v>
      </c>
      <c r="NK103" s="87">
        <f t="shared" si="811"/>
        <v>0</v>
      </c>
      <c r="NL103" s="87">
        <f t="shared" si="811"/>
        <v>0</v>
      </c>
      <c r="NM103" s="87">
        <f t="shared" si="811"/>
        <v>0</v>
      </c>
      <c r="NN103" s="87">
        <f t="shared" si="811"/>
        <v>0</v>
      </c>
      <c r="NO103" s="87">
        <f t="shared" si="811"/>
        <v>0</v>
      </c>
      <c r="NP103" s="87">
        <f t="shared" si="811"/>
        <v>0</v>
      </c>
      <c r="NQ103" s="87">
        <f t="shared" si="811"/>
        <v>0</v>
      </c>
      <c r="NR103" s="87">
        <f t="shared" si="811"/>
        <v>0</v>
      </c>
      <c r="NS103" s="87">
        <f t="shared" si="811"/>
        <v>0</v>
      </c>
      <c r="NT103" s="87">
        <f t="shared" si="811"/>
        <v>0</v>
      </c>
      <c r="NU103" s="87">
        <f t="shared" si="811"/>
        <v>0</v>
      </c>
      <c r="NV103" s="87">
        <f t="shared" si="811"/>
        <v>0</v>
      </c>
      <c r="NW103" s="87">
        <f t="shared" si="811"/>
        <v>0</v>
      </c>
      <c r="NX103" s="87">
        <f t="shared" si="811"/>
        <v>0</v>
      </c>
      <c r="NY103" s="87">
        <f t="shared" si="811"/>
        <v>0</v>
      </c>
      <c r="NZ103" s="87">
        <f t="shared" si="811"/>
        <v>0</v>
      </c>
      <c r="OA103" s="87">
        <f t="shared" si="811"/>
        <v>0</v>
      </c>
      <c r="OB103" s="87">
        <f t="shared" si="811"/>
        <v>0</v>
      </c>
      <c r="OC103" s="87">
        <f t="shared" si="811"/>
        <v>0</v>
      </c>
      <c r="OD103" s="87">
        <f t="shared" si="811"/>
        <v>0</v>
      </c>
      <c r="OE103" s="87">
        <f t="shared" si="811"/>
        <v>0</v>
      </c>
      <c r="OF103" s="87">
        <f t="shared" si="811"/>
        <v>0</v>
      </c>
      <c r="OG103" s="87">
        <f t="shared" si="811"/>
        <v>0</v>
      </c>
      <c r="OH103" s="87">
        <f t="shared" si="811"/>
        <v>0</v>
      </c>
      <c r="OI103" s="87">
        <f t="shared" si="811"/>
        <v>0</v>
      </c>
      <c r="OJ103" s="87">
        <f t="shared" si="811"/>
        <v>0</v>
      </c>
      <c r="OK103" s="87">
        <f t="shared" si="811"/>
        <v>0</v>
      </c>
      <c r="OL103" s="87">
        <f t="shared" si="811"/>
        <v>0</v>
      </c>
      <c r="OM103" s="87">
        <f t="shared" si="811"/>
        <v>0</v>
      </c>
      <c r="ON103" s="85" t="s">
        <v>62</v>
      </c>
    </row>
    <row r="104" spans="3:404" x14ac:dyDescent="0.25">
      <c r="D104" s="73" t="str">
        <f t="shared" ref="D104:D105" si="812">+D70</f>
        <v>O&amp;M - Replacement Non-Labor</v>
      </c>
      <c r="H104" s="87">
        <f t="shared" ref="H104:BS104" si="813">+H53*H87</f>
        <v>0</v>
      </c>
      <c r="I104" s="87">
        <f t="shared" si="813"/>
        <v>0</v>
      </c>
      <c r="J104" s="87">
        <f t="shared" si="813"/>
        <v>0</v>
      </c>
      <c r="K104" s="87">
        <f t="shared" si="813"/>
        <v>0</v>
      </c>
      <c r="L104" s="87">
        <f t="shared" si="813"/>
        <v>0</v>
      </c>
      <c r="M104" s="87">
        <f t="shared" si="813"/>
        <v>0</v>
      </c>
      <c r="N104" s="87">
        <f t="shared" si="813"/>
        <v>0</v>
      </c>
      <c r="O104" s="87">
        <f t="shared" si="813"/>
        <v>0</v>
      </c>
      <c r="P104" s="87">
        <f t="shared" si="813"/>
        <v>0</v>
      </c>
      <c r="Q104" s="87">
        <f t="shared" si="813"/>
        <v>0</v>
      </c>
      <c r="R104" s="87">
        <f t="shared" si="813"/>
        <v>0</v>
      </c>
      <c r="S104" s="87">
        <f t="shared" si="813"/>
        <v>0</v>
      </c>
      <c r="T104" s="87">
        <f t="shared" si="813"/>
        <v>0</v>
      </c>
      <c r="U104" s="87">
        <f t="shared" si="813"/>
        <v>0</v>
      </c>
      <c r="V104" s="87">
        <f t="shared" si="813"/>
        <v>0</v>
      </c>
      <c r="W104" s="87">
        <f t="shared" si="813"/>
        <v>0</v>
      </c>
      <c r="X104" s="87">
        <f t="shared" si="813"/>
        <v>0</v>
      </c>
      <c r="Y104" s="87">
        <f t="shared" si="813"/>
        <v>0</v>
      </c>
      <c r="Z104" s="87">
        <f t="shared" si="813"/>
        <v>0</v>
      </c>
      <c r="AA104" s="87">
        <f t="shared" si="813"/>
        <v>0</v>
      </c>
      <c r="AB104" s="87">
        <f t="shared" si="813"/>
        <v>0</v>
      </c>
      <c r="AC104" s="87">
        <f t="shared" si="813"/>
        <v>0</v>
      </c>
      <c r="AD104" s="87">
        <f t="shared" si="813"/>
        <v>0</v>
      </c>
      <c r="AE104" s="87">
        <f t="shared" si="813"/>
        <v>0</v>
      </c>
      <c r="AF104" s="87">
        <f t="shared" si="813"/>
        <v>0</v>
      </c>
      <c r="AG104" s="87">
        <f t="shared" si="813"/>
        <v>0</v>
      </c>
      <c r="AH104" s="87">
        <f t="shared" si="813"/>
        <v>0</v>
      </c>
      <c r="AI104" s="87">
        <f t="shared" si="813"/>
        <v>0</v>
      </c>
      <c r="AJ104" s="87">
        <f t="shared" si="813"/>
        <v>0</v>
      </c>
      <c r="AK104" s="87">
        <f t="shared" si="813"/>
        <v>0</v>
      </c>
      <c r="AL104" s="87">
        <f t="shared" si="813"/>
        <v>0</v>
      </c>
      <c r="AM104" s="87">
        <f t="shared" si="813"/>
        <v>0</v>
      </c>
      <c r="AN104" s="87">
        <f t="shared" si="813"/>
        <v>0</v>
      </c>
      <c r="AO104" s="87">
        <f t="shared" si="813"/>
        <v>0</v>
      </c>
      <c r="AP104" s="87">
        <f t="shared" si="813"/>
        <v>0</v>
      </c>
      <c r="AQ104" s="87">
        <f t="shared" si="813"/>
        <v>0</v>
      </c>
      <c r="AR104" s="87">
        <f t="shared" si="813"/>
        <v>0</v>
      </c>
      <c r="AS104" s="87">
        <f t="shared" si="813"/>
        <v>0</v>
      </c>
      <c r="AT104" s="87">
        <f t="shared" si="813"/>
        <v>0</v>
      </c>
      <c r="AU104" s="87">
        <f t="shared" si="813"/>
        <v>0</v>
      </c>
      <c r="AV104" s="87">
        <f t="shared" si="813"/>
        <v>0</v>
      </c>
      <c r="AW104" s="87">
        <f t="shared" si="813"/>
        <v>0</v>
      </c>
      <c r="AX104" s="87">
        <f t="shared" si="813"/>
        <v>0</v>
      </c>
      <c r="AY104" s="87">
        <f t="shared" si="813"/>
        <v>0</v>
      </c>
      <c r="AZ104" s="87">
        <f t="shared" si="813"/>
        <v>0</v>
      </c>
      <c r="BA104" s="87">
        <f t="shared" si="813"/>
        <v>0</v>
      </c>
      <c r="BB104" s="87">
        <f t="shared" si="813"/>
        <v>0</v>
      </c>
      <c r="BC104" s="87">
        <f t="shared" si="813"/>
        <v>0</v>
      </c>
      <c r="BD104" s="87">
        <f t="shared" si="813"/>
        <v>0</v>
      </c>
      <c r="BE104" s="87">
        <f t="shared" si="813"/>
        <v>0</v>
      </c>
      <c r="BF104" s="87">
        <f t="shared" si="813"/>
        <v>0</v>
      </c>
      <c r="BG104" s="87">
        <f t="shared" si="813"/>
        <v>0</v>
      </c>
      <c r="BH104" s="87">
        <f t="shared" si="813"/>
        <v>0</v>
      </c>
      <c r="BI104" s="87">
        <f t="shared" si="813"/>
        <v>0</v>
      </c>
      <c r="BJ104" s="87">
        <f t="shared" si="813"/>
        <v>0</v>
      </c>
      <c r="BK104" s="87">
        <f t="shared" si="813"/>
        <v>0</v>
      </c>
      <c r="BL104" s="87">
        <f t="shared" si="813"/>
        <v>0</v>
      </c>
      <c r="BM104" s="87">
        <f t="shared" si="813"/>
        <v>0</v>
      </c>
      <c r="BN104" s="87">
        <f t="shared" si="813"/>
        <v>0</v>
      </c>
      <c r="BO104" s="87">
        <f t="shared" si="813"/>
        <v>0</v>
      </c>
      <c r="BP104" s="87">
        <f t="shared" si="813"/>
        <v>0</v>
      </c>
      <c r="BQ104" s="87">
        <f t="shared" si="813"/>
        <v>0</v>
      </c>
      <c r="BR104" s="87">
        <f t="shared" si="813"/>
        <v>0</v>
      </c>
      <c r="BS104" s="87">
        <f t="shared" si="813"/>
        <v>0</v>
      </c>
      <c r="BT104" s="87">
        <f t="shared" ref="BT104:EE104" si="814">+BT53*BT87</f>
        <v>0</v>
      </c>
      <c r="BU104" s="87">
        <f t="shared" si="814"/>
        <v>0</v>
      </c>
      <c r="BV104" s="87">
        <f t="shared" si="814"/>
        <v>0</v>
      </c>
      <c r="BW104" s="87">
        <f t="shared" si="814"/>
        <v>0</v>
      </c>
      <c r="BX104" s="87">
        <f t="shared" si="814"/>
        <v>0</v>
      </c>
      <c r="BY104" s="87">
        <f t="shared" si="814"/>
        <v>0</v>
      </c>
      <c r="BZ104" s="87">
        <f t="shared" si="814"/>
        <v>0</v>
      </c>
      <c r="CA104" s="87">
        <f t="shared" si="814"/>
        <v>0</v>
      </c>
      <c r="CB104" s="87">
        <f t="shared" si="814"/>
        <v>0</v>
      </c>
      <c r="CC104" s="87">
        <f t="shared" si="814"/>
        <v>0</v>
      </c>
      <c r="CD104" s="87">
        <f t="shared" si="814"/>
        <v>0</v>
      </c>
      <c r="CE104" s="87">
        <f t="shared" si="814"/>
        <v>0</v>
      </c>
      <c r="CF104" s="87">
        <f t="shared" si="814"/>
        <v>0</v>
      </c>
      <c r="CG104" s="87">
        <f t="shared" si="814"/>
        <v>0</v>
      </c>
      <c r="CH104" s="87">
        <f t="shared" si="814"/>
        <v>0</v>
      </c>
      <c r="CI104" s="87">
        <f t="shared" si="814"/>
        <v>0</v>
      </c>
      <c r="CJ104" s="87">
        <f t="shared" si="814"/>
        <v>0</v>
      </c>
      <c r="CK104" s="87">
        <f t="shared" si="814"/>
        <v>0</v>
      </c>
      <c r="CL104" s="87">
        <f t="shared" si="814"/>
        <v>0</v>
      </c>
      <c r="CM104" s="87">
        <f t="shared" si="814"/>
        <v>0</v>
      </c>
      <c r="CN104" s="87">
        <f t="shared" si="814"/>
        <v>0</v>
      </c>
      <c r="CO104" s="87">
        <f t="shared" si="814"/>
        <v>0</v>
      </c>
      <c r="CP104" s="87">
        <f t="shared" si="814"/>
        <v>0</v>
      </c>
      <c r="CQ104" s="87">
        <f t="shared" si="814"/>
        <v>0</v>
      </c>
      <c r="CR104" s="87">
        <f t="shared" si="814"/>
        <v>0</v>
      </c>
      <c r="CS104" s="87">
        <f t="shared" si="814"/>
        <v>0</v>
      </c>
      <c r="CT104" s="87">
        <f t="shared" si="814"/>
        <v>0</v>
      </c>
      <c r="CU104" s="87">
        <f t="shared" si="814"/>
        <v>0</v>
      </c>
      <c r="CV104" s="87">
        <f t="shared" si="814"/>
        <v>0</v>
      </c>
      <c r="CW104" s="87">
        <f t="shared" si="814"/>
        <v>0</v>
      </c>
      <c r="CX104" s="87">
        <f t="shared" si="814"/>
        <v>0</v>
      </c>
      <c r="CY104" s="87">
        <f t="shared" si="814"/>
        <v>0</v>
      </c>
      <c r="CZ104" s="87">
        <f t="shared" si="814"/>
        <v>0</v>
      </c>
      <c r="DA104" s="87">
        <f t="shared" si="814"/>
        <v>0</v>
      </c>
      <c r="DB104" s="87">
        <f t="shared" si="814"/>
        <v>0</v>
      </c>
      <c r="DC104" s="87">
        <f t="shared" si="814"/>
        <v>0</v>
      </c>
      <c r="DD104" s="87">
        <f t="shared" si="814"/>
        <v>0</v>
      </c>
      <c r="DE104" s="87">
        <f t="shared" si="814"/>
        <v>0</v>
      </c>
      <c r="DF104" s="87">
        <f t="shared" si="814"/>
        <v>0</v>
      </c>
      <c r="DG104" s="87">
        <f t="shared" si="814"/>
        <v>0</v>
      </c>
      <c r="DH104" s="87">
        <f t="shared" si="814"/>
        <v>0</v>
      </c>
      <c r="DI104" s="87">
        <f t="shared" si="814"/>
        <v>0</v>
      </c>
      <c r="DJ104" s="87">
        <f t="shared" si="814"/>
        <v>0</v>
      </c>
      <c r="DK104" s="87">
        <f t="shared" si="814"/>
        <v>0</v>
      </c>
      <c r="DL104" s="87">
        <f t="shared" si="814"/>
        <v>0</v>
      </c>
      <c r="DM104" s="87">
        <f t="shared" si="814"/>
        <v>0</v>
      </c>
      <c r="DN104" s="87">
        <f t="shared" si="814"/>
        <v>0</v>
      </c>
      <c r="DO104" s="87">
        <f t="shared" si="814"/>
        <v>0</v>
      </c>
      <c r="DP104" s="87">
        <f t="shared" si="814"/>
        <v>0</v>
      </c>
      <c r="DQ104" s="87">
        <f t="shared" si="814"/>
        <v>0</v>
      </c>
      <c r="DR104" s="87">
        <f t="shared" si="814"/>
        <v>0</v>
      </c>
      <c r="DS104" s="87">
        <f t="shared" si="814"/>
        <v>0</v>
      </c>
      <c r="DT104" s="87">
        <f t="shared" si="814"/>
        <v>0</v>
      </c>
      <c r="DU104" s="87">
        <f t="shared" si="814"/>
        <v>0</v>
      </c>
      <c r="DV104" s="87">
        <f t="shared" si="814"/>
        <v>0</v>
      </c>
      <c r="DW104" s="87">
        <f t="shared" si="814"/>
        <v>0</v>
      </c>
      <c r="DX104" s="87">
        <f t="shared" si="814"/>
        <v>0</v>
      </c>
      <c r="DY104" s="87">
        <f t="shared" si="814"/>
        <v>0</v>
      </c>
      <c r="DZ104" s="87">
        <f t="shared" si="814"/>
        <v>0</v>
      </c>
      <c r="EA104" s="87">
        <f t="shared" si="814"/>
        <v>0</v>
      </c>
      <c r="EB104" s="87">
        <f t="shared" si="814"/>
        <v>0</v>
      </c>
      <c r="EC104" s="87">
        <f t="shared" si="814"/>
        <v>0</v>
      </c>
      <c r="ED104" s="87">
        <f t="shared" si="814"/>
        <v>0</v>
      </c>
      <c r="EE104" s="87">
        <f t="shared" si="814"/>
        <v>0</v>
      </c>
      <c r="EF104" s="87">
        <f t="shared" ref="EF104:GQ104" si="815">+EF53*EF87</f>
        <v>0</v>
      </c>
      <c r="EG104" s="87">
        <f t="shared" si="815"/>
        <v>0</v>
      </c>
      <c r="EH104" s="87">
        <f t="shared" si="815"/>
        <v>0</v>
      </c>
      <c r="EI104" s="87">
        <f t="shared" si="815"/>
        <v>0</v>
      </c>
      <c r="EJ104" s="87">
        <f t="shared" si="815"/>
        <v>0</v>
      </c>
      <c r="EK104" s="87">
        <f t="shared" si="815"/>
        <v>0</v>
      </c>
      <c r="EL104" s="87">
        <f t="shared" si="815"/>
        <v>0</v>
      </c>
      <c r="EM104" s="87">
        <f t="shared" si="815"/>
        <v>0</v>
      </c>
      <c r="EN104" s="87">
        <f t="shared" si="815"/>
        <v>0</v>
      </c>
      <c r="EO104" s="87">
        <f t="shared" si="815"/>
        <v>0</v>
      </c>
      <c r="EP104" s="87">
        <f t="shared" si="815"/>
        <v>0</v>
      </c>
      <c r="EQ104" s="87">
        <f t="shared" si="815"/>
        <v>0</v>
      </c>
      <c r="ER104" s="87">
        <f t="shared" si="815"/>
        <v>0</v>
      </c>
      <c r="ES104" s="87">
        <f t="shared" si="815"/>
        <v>0</v>
      </c>
      <c r="ET104" s="87">
        <f t="shared" si="815"/>
        <v>0</v>
      </c>
      <c r="EU104" s="87">
        <f t="shared" si="815"/>
        <v>0</v>
      </c>
      <c r="EV104" s="87">
        <f t="shared" si="815"/>
        <v>0</v>
      </c>
      <c r="EW104" s="87">
        <f t="shared" si="815"/>
        <v>0</v>
      </c>
      <c r="EX104" s="87">
        <f t="shared" si="815"/>
        <v>0</v>
      </c>
      <c r="EY104" s="87">
        <f t="shared" si="815"/>
        <v>0</v>
      </c>
      <c r="EZ104" s="87">
        <f t="shared" si="815"/>
        <v>0</v>
      </c>
      <c r="FA104" s="87">
        <f t="shared" si="815"/>
        <v>0</v>
      </c>
      <c r="FB104" s="87">
        <f t="shared" si="815"/>
        <v>0</v>
      </c>
      <c r="FC104" s="87">
        <f t="shared" si="815"/>
        <v>0</v>
      </c>
      <c r="FD104" s="87">
        <f t="shared" si="815"/>
        <v>0</v>
      </c>
      <c r="FE104" s="87">
        <f t="shared" si="815"/>
        <v>0</v>
      </c>
      <c r="FF104" s="87">
        <f t="shared" si="815"/>
        <v>0</v>
      </c>
      <c r="FG104" s="87">
        <f t="shared" si="815"/>
        <v>0</v>
      </c>
      <c r="FH104" s="87">
        <f t="shared" si="815"/>
        <v>0</v>
      </c>
      <c r="FI104" s="87">
        <f t="shared" si="815"/>
        <v>0</v>
      </c>
      <c r="FJ104" s="87">
        <f t="shared" si="815"/>
        <v>0</v>
      </c>
      <c r="FK104" s="87">
        <f t="shared" si="815"/>
        <v>0</v>
      </c>
      <c r="FL104" s="87">
        <f t="shared" si="815"/>
        <v>0</v>
      </c>
      <c r="FM104" s="87">
        <f t="shared" si="815"/>
        <v>0</v>
      </c>
      <c r="FN104" s="87">
        <f t="shared" si="815"/>
        <v>0</v>
      </c>
      <c r="FO104" s="87">
        <f t="shared" si="815"/>
        <v>0</v>
      </c>
      <c r="FP104" s="87">
        <f t="shared" si="815"/>
        <v>0</v>
      </c>
      <c r="FQ104" s="87">
        <f t="shared" si="815"/>
        <v>0</v>
      </c>
      <c r="FR104" s="87">
        <f t="shared" si="815"/>
        <v>0</v>
      </c>
      <c r="FS104" s="87">
        <f t="shared" si="815"/>
        <v>0</v>
      </c>
      <c r="FT104" s="87">
        <f t="shared" si="815"/>
        <v>0</v>
      </c>
      <c r="FU104" s="87">
        <f t="shared" si="815"/>
        <v>0</v>
      </c>
      <c r="FV104" s="87">
        <f t="shared" si="815"/>
        <v>0</v>
      </c>
      <c r="FW104" s="87">
        <f t="shared" si="815"/>
        <v>0</v>
      </c>
      <c r="FX104" s="87">
        <f t="shared" si="815"/>
        <v>0</v>
      </c>
      <c r="FY104" s="87">
        <f t="shared" si="815"/>
        <v>0</v>
      </c>
      <c r="FZ104" s="87">
        <f t="shared" si="815"/>
        <v>0</v>
      </c>
      <c r="GA104" s="87">
        <f t="shared" si="815"/>
        <v>0</v>
      </c>
      <c r="GB104" s="87">
        <f t="shared" si="815"/>
        <v>0</v>
      </c>
      <c r="GC104" s="87">
        <f t="shared" si="815"/>
        <v>0</v>
      </c>
      <c r="GD104" s="87">
        <f t="shared" si="815"/>
        <v>0</v>
      </c>
      <c r="GE104" s="87">
        <f t="shared" si="815"/>
        <v>0</v>
      </c>
      <c r="GF104" s="87">
        <f t="shared" si="815"/>
        <v>0</v>
      </c>
      <c r="GG104" s="87">
        <f t="shared" si="815"/>
        <v>0</v>
      </c>
      <c r="GH104" s="87">
        <f t="shared" si="815"/>
        <v>0</v>
      </c>
      <c r="GI104" s="87">
        <f t="shared" si="815"/>
        <v>0</v>
      </c>
      <c r="GJ104" s="87">
        <f t="shared" si="815"/>
        <v>0</v>
      </c>
      <c r="GK104" s="87">
        <f t="shared" si="815"/>
        <v>0</v>
      </c>
      <c r="GL104" s="87">
        <f t="shared" si="815"/>
        <v>0</v>
      </c>
      <c r="GM104" s="87">
        <f t="shared" si="815"/>
        <v>0</v>
      </c>
      <c r="GN104" s="87">
        <f t="shared" si="815"/>
        <v>0</v>
      </c>
      <c r="GO104" s="87">
        <f t="shared" si="815"/>
        <v>0</v>
      </c>
      <c r="GP104" s="87">
        <f t="shared" si="815"/>
        <v>0</v>
      </c>
      <c r="GQ104" s="87">
        <f t="shared" si="815"/>
        <v>0</v>
      </c>
      <c r="GR104" s="87">
        <f t="shared" ref="GR104:JC104" si="816">+GR53*GR87</f>
        <v>0</v>
      </c>
      <c r="GS104" s="87">
        <f t="shared" si="816"/>
        <v>0</v>
      </c>
      <c r="GT104" s="87">
        <f t="shared" si="816"/>
        <v>0</v>
      </c>
      <c r="GU104" s="87">
        <f t="shared" si="816"/>
        <v>0</v>
      </c>
      <c r="GV104" s="87">
        <f t="shared" si="816"/>
        <v>0</v>
      </c>
      <c r="GW104" s="87">
        <f t="shared" si="816"/>
        <v>0</v>
      </c>
      <c r="GX104" s="87">
        <f t="shared" si="816"/>
        <v>0</v>
      </c>
      <c r="GY104" s="87">
        <f t="shared" si="816"/>
        <v>0</v>
      </c>
      <c r="GZ104" s="87">
        <f t="shared" si="816"/>
        <v>0</v>
      </c>
      <c r="HA104" s="87">
        <f t="shared" si="816"/>
        <v>0</v>
      </c>
      <c r="HB104" s="87">
        <f t="shared" si="816"/>
        <v>0</v>
      </c>
      <c r="HC104" s="87">
        <f t="shared" si="816"/>
        <v>0</v>
      </c>
      <c r="HD104" s="87">
        <f t="shared" si="816"/>
        <v>0</v>
      </c>
      <c r="HE104" s="87">
        <f t="shared" si="816"/>
        <v>0</v>
      </c>
      <c r="HF104" s="87">
        <f t="shared" si="816"/>
        <v>0</v>
      </c>
      <c r="HG104" s="87">
        <f t="shared" si="816"/>
        <v>0</v>
      </c>
      <c r="HH104" s="87">
        <f t="shared" si="816"/>
        <v>0</v>
      </c>
      <c r="HI104" s="87">
        <f t="shared" si="816"/>
        <v>0</v>
      </c>
      <c r="HJ104" s="87">
        <f t="shared" si="816"/>
        <v>0</v>
      </c>
      <c r="HK104" s="87">
        <f t="shared" si="816"/>
        <v>0</v>
      </c>
      <c r="HL104" s="87">
        <f t="shared" si="816"/>
        <v>0</v>
      </c>
      <c r="HM104" s="87">
        <f t="shared" si="816"/>
        <v>0</v>
      </c>
      <c r="HN104" s="87">
        <f t="shared" si="816"/>
        <v>0</v>
      </c>
      <c r="HO104" s="87">
        <f t="shared" si="816"/>
        <v>0</v>
      </c>
      <c r="HP104" s="87">
        <f t="shared" si="816"/>
        <v>0</v>
      </c>
      <c r="HQ104" s="87">
        <f t="shared" si="816"/>
        <v>0</v>
      </c>
      <c r="HR104" s="87">
        <f t="shared" si="816"/>
        <v>0</v>
      </c>
      <c r="HS104" s="87">
        <f t="shared" si="816"/>
        <v>0</v>
      </c>
      <c r="HT104" s="87">
        <f t="shared" si="816"/>
        <v>0</v>
      </c>
      <c r="HU104" s="87">
        <f t="shared" si="816"/>
        <v>0</v>
      </c>
      <c r="HV104" s="87">
        <f t="shared" si="816"/>
        <v>0</v>
      </c>
      <c r="HW104" s="87">
        <f t="shared" si="816"/>
        <v>0</v>
      </c>
      <c r="HX104" s="87">
        <f t="shared" si="816"/>
        <v>0</v>
      </c>
      <c r="HY104" s="87">
        <f t="shared" si="816"/>
        <v>0</v>
      </c>
      <c r="HZ104" s="87">
        <f t="shared" si="816"/>
        <v>0</v>
      </c>
      <c r="IA104" s="87">
        <f t="shared" si="816"/>
        <v>0</v>
      </c>
      <c r="IB104" s="87">
        <f t="shared" si="816"/>
        <v>0</v>
      </c>
      <c r="IC104" s="87">
        <f t="shared" si="816"/>
        <v>0</v>
      </c>
      <c r="ID104" s="87">
        <f t="shared" si="816"/>
        <v>0</v>
      </c>
      <c r="IE104" s="87">
        <f t="shared" si="816"/>
        <v>0</v>
      </c>
      <c r="IF104" s="87">
        <f t="shared" si="816"/>
        <v>0</v>
      </c>
      <c r="IG104" s="87">
        <f t="shared" si="816"/>
        <v>0</v>
      </c>
      <c r="IH104" s="87">
        <f t="shared" si="816"/>
        <v>0</v>
      </c>
      <c r="II104" s="87">
        <f t="shared" si="816"/>
        <v>0</v>
      </c>
      <c r="IJ104" s="87">
        <f t="shared" si="816"/>
        <v>0</v>
      </c>
      <c r="IK104" s="87">
        <f t="shared" si="816"/>
        <v>0</v>
      </c>
      <c r="IL104" s="87">
        <f t="shared" si="816"/>
        <v>0</v>
      </c>
      <c r="IM104" s="87">
        <f t="shared" si="816"/>
        <v>0</v>
      </c>
      <c r="IN104" s="87">
        <f t="shared" si="816"/>
        <v>0</v>
      </c>
      <c r="IO104" s="87">
        <f t="shared" si="816"/>
        <v>0</v>
      </c>
      <c r="IP104" s="87">
        <f t="shared" si="816"/>
        <v>0</v>
      </c>
      <c r="IQ104" s="87">
        <f t="shared" si="816"/>
        <v>0</v>
      </c>
      <c r="IR104" s="87">
        <f t="shared" si="816"/>
        <v>0</v>
      </c>
      <c r="IS104" s="87">
        <f t="shared" si="816"/>
        <v>0</v>
      </c>
      <c r="IT104" s="87">
        <f t="shared" si="816"/>
        <v>0</v>
      </c>
      <c r="IU104" s="87">
        <f t="shared" si="816"/>
        <v>0</v>
      </c>
      <c r="IV104" s="87">
        <f t="shared" si="816"/>
        <v>0</v>
      </c>
      <c r="IW104" s="87">
        <f t="shared" si="816"/>
        <v>0</v>
      </c>
      <c r="IX104" s="87">
        <f t="shared" si="816"/>
        <v>0</v>
      </c>
      <c r="IY104" s="87">
        <f t="shared" si="816"/>
        <v>0</v>
      </c>
      <c r="IZ104" s="87">
        <f t="shared" si="816"/>
        <v>0</v>
      </c>
      <c r="JA104" s="87">
        <f t="shared" si="816"/>
        <v>0</v>
      </c>
      <c r="JB104" s="87">
        <f t="shared" si="816"/>
        <v>0</v>
      </c>
      <c r="JC104" s="87">
        <f t="shared" si="816"/>
        <v>0</v>
      </c>
      <c r="JD104" s="87">
        <f t="shared" ref="JD104:LO104" si="817">+JD53*JD87</f>
        <v>0</v>
      </c>
      <c r="JE104" s="87">
        <f t="shared" si="817"/>
        <v>0</v>
      </c>
      <c r="JF104" s="87">
        <f t="shared" si="817"/>
        <v>0</v>
      </c>
      <c r="JG104" s="87">
        <f t="shared" si="817"/>
        <v>0</v>
      </c>
      <c r="JH104" s="87">
        <f t="shared" si="817"/>
        <v>0</v>
      </c>
      <c r="JI104" s="87">
        <f t="shared" si="817"/>
        <v>0</v>
      </c>
      <c r="JJ104" s="87">
        <f t="shared" si="817"/>
        <v>0</v>
      </c>
      <c r="JK104" s="87">
        <f t="shared" si="817"/>
        <v>0</v>
      </c>
      <c r="JL104" s="87">
        <f t="shared" si="817"/>
        <v>0</v>
      </c>
      <c r="JM104" s="87">
        <f t="shared" si="817"/>
        <v>0</v>
      </c>
      <c r="JN104" s="87">
        <f t="shared" si="817"/>
        <v>0</v>
      </c>
      <c r="JO104" s="87">
        <f t="shared" si="817"/>
        <v>0</v>
      </c>
      <c r="JP104" s="87">
        <f t="shared" si="817"/>
        <v>0</v>
      </c>
      <c r="JQ104" s="87">
        <f t="shared" si="817"/>
        <v>0</v>
      </c>
      <c r="JR104" s="87">
        <f t="shared" si="817"/>
        <v>0</v>
      </c>
      <c r="JS104" s="87">
        <f t="shared" si="817"/>
        <v>0</v>
      </c>
      <c r="JT104" s="87">
        <f t="shared" si="817"/>
        <v>0</v>
      </c>
      <c r="JU104" s="87">
        <f t="shared" si="817"/>
        <v>0</v>
      </c>
      <c r="JV104" s="87">
        <f t="shared" si="817"/>
        <v>0</v>
      </c>
      <c r="JW104" s="87">
        <f t="shared" si="817"/>
        <v>0</v>
      </c>
      <c r="JX104" s="87">
        <f t="shared" si="817"/>
        <v>0</v>
      </c>
      <c r="JY104" s="87">
        <f t="shared" si="817"/>
        <v>0</v>
      </c>
      <c r="JZ104" s="87">
        <f t="shared" si="817"/>
        <v>0</v>
      </c>
      <c r="KA104" s="87">
        <f t="shared" si="817"/>
        <v>0</v>
      </c>
      <c r="KB104" s="87">
        <f t="shared" si="817"/>
        <v>0</v>
      </c>
      <c r="KC104" s="87">
        <f t="shared" si="817"/>
        <v>0</v>
      </c>
      <c r="KD104" s="87">
        <f t="shared" si="817"/>
        <v>0</v>
      </c>
      <c r="KE104" s="87">
        <f t="shared" si="817"/>
        <v>0</v>
      </c>
      <c r="KF104" s="87">
        <f t="shared" si="817"/>
        <v>0</v>
      </c>
      <c r="KG104" s="87">
        <f t="shared" si="817"/>
        <v>0</v>
      </c>
      <c r="KH104" s="87">
        <f t="shared" si="817"/>
        <v>0</v>
      </c>
      <c r="KI104" s="87">
        <f t="shared" si="817"/>
        <v>0</v>
      </c>
      <c r="KJ104" s="87">
        <f t="shared" si="817"/>
        <v>0</v>
      </c>
      <c r="KK104" s="87">
        <f t="shared" si="817"/>
        <v>0</v>
      </c>
      <c r="KL104" s="87">
        <f t="shared" si="817"/>
        <v>0</v>
      </c>
      <c r="KM104" s="87">
        <f t="shared" si="817"/>
        <v>0</v>
      </c>
      <c r="KN104" s="87">
        <f t="shared" si="817"/>
        <v>0</v>
      </c>
      <c r="KO104" s="87">
        <f t="shared" si="817"/>
        <v>0</v>
      </c>
      <c r="KP104" s="87">
        <f t="shared" si="817"/>
        <v>0</v>
      </c>
      <c r="KQ104" s="87">
        <f t="shared" si="817"/>
        <v>0</v>
      </c>
      <c r="KR104" s="87">
        <f t="shared" si="817"/>
        <v>0</v>
      </c>
      <c r="KS104" s="87">
        <f t="shared" si="817"/>
        <v>0</v>
      </c>
      <c r="KT104" s="87">
        <f t="shared" si="817"/>
        <v>0</v>
      </c>
      <c r="KU104" s="87">
        <f t="shared" si="817"/>
        <v>0</v>
      </c>
      <c r="KV104" s="87">
        <f t="shared" si="817"/>
        <v>0</v>
      </c>
      <c r="KW104" s="87">
        <f t="shared" si="817"/>
        <v>0</v>
      </c>
      <c r="KX104" s="87">
        <f t="shared" si="817"/>
        <v>0</v>
      </c>
      <c r="KY104" s="87">
        <f t="shared" si="817"/>
        <v>0</v>
      </c>
      <c r="KZ104" s="87">
        <f t="shared" si="817"/>
        <v>0</v>
      </c>
      <c r="LA104" s="87">
        <f t="shared" si="817"/>
        <v>0</v>
      </c>
      <c r="LB104" s="87">
        <f t="shared" si="817"/>
        <v>0</v>
      </c>
      <c r="LC104" s="87">
        <f t="shared" si="817"/>
        <v>0</v>
      </c>
      <c r="LD104" s="87">
        <f t="shared" si="817"/>
        <v>0</v>
      </c>
      <c r="LE104" s="87">
        <f t="shared" si="817"/>
        <v>0</v>
      </c>
      <c r="LF104" s="87">
        <f t="shared" si="817"/>
        <v>0</v>
      </c>
      <c r="LG104" s="87">
        <f t="shared" si="817"/>
        <v>0</v>
      </c>
      <c r="LH104" s="87">
        <f t="shared" si="817"/>
        <v>0</v>
      </c>
      <c r="LI104" s="87">
        <f t="shared" si="817"/>
        <v>0</v>
      </c>
      <c r="LJ104" s="87">
        <f t="shared" si="817"/>
        <v>0</v>
      </c>
      <c r="LK104" s="87">
        <f t="shared" si="817"/>
        <v>0</v>
      </c>
      <c r="LL104" s="87">
        <f t="shared" si="817"/>
        <v>0</v>
      </c>
      <c r="LM104" s="87">
        <f t="shared" si="817"/>
        <v>0</v>
      </c>
      <c r="LN104" s="87">
        <f t="shared" si="817"/>
        <v>0</v>
      </c>
      <c r="LO104" s="87">
        <f t="shared" si="817"/>
        <v>0</v>
      </c>
      <c r="LP104" s="87">
        <f t="shared" ref="LP104:OA104" si="818">+LP53*LP87</f>
        <v>0</v>
      </c>
      <c r="LQ104" s="87">
        <f t="shared" si="818"/>
        <v>0</v>
      </c>
      <c r="LR104" s="87">
        <f t="shared" si="818"/>
        <v>0</v>
      </c>
      <c r="LS104" s="87">
        <f t="shared" si="818"/>
        <v>0</v>
      </c>
      <c r="LT104" s="87">
        <f t="shared" si="818"/>
        <v>0</v>
      </c>
      <c r="LU104" s="87">
        <f t="shared" si="818"/>
        <v>0</v>
      </c>
      <c r="LV104" s="87">
        <f t="shared" si="818"/>
        <v>0</v>
      </c>
      <c r="LW104" s="87">
        <f t="shared" si="818"/>
        <v>0</v>
      </c>
      <c r="LX104" s="87">
        <f t="shared" si="818"/>
        <v>0</v>
      </c>
      <c r="LY104" s="87">
        <f t="shared" si="818"/>
        <v>0</v>
      </c>
      <c r="LZ104" s="87">
        <f t="shared" si="818"/>
        <v>0</v>
      </c>
      <c r="MA104" s="87">
        <f t="shared" si="818"/>
        <v>0</v>
      </c>
      <c r="MB104" s="87">
        <f t="shared" si="818"/>
        <v>0</v>
      </c>
      <c r="MC104" s="87">
        <f t="shared" si="818"/>
        <v>0</v>
      </c>
      <c r="MD104" s="87">
        <f t="shared" si="818"/>
        <v>0</v>
      </c>
      <c r="ME104" s="87">
        <f t="shared" si="818"/>
        <v>0</v>
      </c>
      <c r="MF104" s="87">
        <f t="shared" si="818"/>
        <v>0</v>
      </c>
      <c r="MG104" s="87">
        <f t="shared" si="818"/>
        <v>0</v>
      </c>
      <c r="MH104" s="87">
        <f t="shared" si="818"/>
        <v>0</v>
      </c>
      <c r="MI104" s="87">
        <f t="shared" si="818"/>
        <v>0</v>
      </c>
      <c r="MJ104" s="87">
        <f t="shared" si="818"/>
        <v>0</v>
      </c>
      <c r="MK104" s="87">
        <f t="shared" si="818"/>
        <v>0</v>
      </c>
      <c r="ML104" s="87">
        <f t="shared" si="818"/>
        <v>0</v>
      </c>
      <c r="MM104" s="87">
        <f t="shared" si="818"/>
        <v>0</v>
      </c>
      <c r="MN104" s="87">
        <f t="shared" si="818"/>
        <v>0</v>
      </c>
      <c r="MO104" s="87">
        <f t="shared" si="818"/>
        <v>0</v>
      </c>
      <c r="MP104" s="87">
        <f t="shared" si="818"/>
        <v>0</v>
      </c>
      <c r="MQ104" s="87">
        <f t="shared" si="818"/>
        <v>0</v>
      </c>
      <c r="MR104" s="87">
        <f t="shared" si="818"/>
        <v>0</v>
      </c>
      <c r="MS104" s="87">
        <f t="shared" si="818"/>
        <v>0</v>
      </c>
      <c r="MT104" s="87">
        <f t="shared" si="818"/>
        <v>0</v>
      </c>
      <c r="MU104" s="87">
        <f t="shared" si="818"/>
        <v>0</v>
      </c>
      <c r="MV104" s="87">
        <f t="shared" si="818"/>
        <v>0</v>
      </c>
      <c r="MW104" s="87">
        <f t="shared" si="818"/>
        <v>0</v>
      </c>
      <c r="MX104" s="87">
        <f t="shared" si="818"/>
        <v>0</v>
      </c>
      <c r="MY104" s="87">
        <f t="shared" si="818"/>
        <v>0</v>
      </c>
      <c r="MZ104" s="87">
        <f t="shared" si="818"/>
        <v>0</v>
      </c>
      <c r="NA104" s="87">
        <f t="shared" si="818"/>
        <v>0</v>
      </c>
      <c r="NB104" s="87">
        <f t="shared" si="818"/>
        <v>0</v>
      </c>
      <c r="NC104" s="87">
        <f t="shared" si="818"/>
        <v>0</v>
      </c>
      <c r="ND104" s="87">
        <f t="shared" si="818"/>
        <v>0</v>
      </c>
      <c r="NE104" s="87">
        <f t="shared" si="818"/>
        <v>0</v>
      </c>
      <c r="NF104" s="87">
        <f t="shared" si="818"/>
        <v>0</v>
      </c>
      <c r="NG104" s="87">
        <f t="shared" si="818"/>
        <v>0</v>
      </c>
      <c r="NH104" s="87">
        <f t="shared" si="818"/>
        <v>0</v>
      </c>
      <c r="NI104" s="87">
        <f t="shared" si="818"/>
        <v>0</v>
      </c>
      <c r="NJ104" s="87">
        <f t="shared" si="818"/>
        <v>0</v>
      </c>
      <c r="NK104" s="87">
        <f t="shared" si="818"/>
        <v>0</v>
      </c>
      <c r="NL104" s="87">
        <f t="shared" si="818"/>
        <v>0</v>
      </c>
      <c r="NM104" s="87">
        <f t="shared" si="818"/>
        <v>0</v>
      </c>
      <c r="NN104" s="87">
        <f t="shared" si="818"/>
        <v>0</v>
      </c>
      <c r="NO104" s="87">
        <f t="shared" si="818"/>
        <v>0</v>
      </c>
      <c r="NP104" s="87">
        <f t="shared" si="818"/>
        <v>0</v>
      </c>
      <c r="NQ104" s="87">
        <f t="shared" si="818"/>
        <v>0</v>
      </c>
      <c r="NR104" s="87">
        <f t="shared" si="818"/>
        <v>0</v>
      </c>
      <c r="NS104" s="87">
        <f t="shared" si="818"/>
        <v>0</v>
      </c>
      <c r="NT104" s="87">
        <f t="shared" si="818"/>
        <v>0</v>
      </c>
      <c r="NU104" s="87">
        <f t="shared" si="818"/>
        <v>0</v>
      </c>
      <c r="NV104" s="87">
        <f t="shared" si="818"/>
        <v>0</v>
      </c>
      <c r="NW104" s="87">
        <f t="shared" si="818"/>
        <v>0</v>
      </c>
      <c r="NX104" s="87">
        <f t="shared" si="818"/>
        <v>0</v>
      </c>
      <c r="NY104" s="87">
        <f t="shared" si="818"/>
        <v>0</v>
      </c>
      <c r="NZ104" s="87">
        <f t="shared" si="818"/>
        <v>0</v>
      </c>
      <c r="OA104" s="87">
        <f t="shared" si="818"/>
        <v>0</v>
      </c>
      <c r="OB104" s="87">
        <f t="shared" ref="OB104:OM104" si="819">+OB53*OB87</f>
        <v>0</v>
      </c>
      <c r="OC104" s="87">
        <f t="shared" si="819"/>
        <v>0</v>
      </c>
      <c r="OD104" s="87">
        <f t="shared" si="819"/>
        <v>0</v>
      </c>
      <c r="OE104" s="87">
        <f t="shared" si="819"/>
        <v>0</v>
      </c>
      <c r="OF104" s="87">
        <f t="shared" si="819"/>
        <v>0</v>
      </c>
      <c r="OG104" s="87">
        <f t="shared" si="819"/>
        <v>0</v>
      </c>
      <c r="OH104" s="87">
        <f t="shared" si="819"/>
        <v>0</v>
      </c>
      <c r="OI104" s="87">
        <f t="shared" si="819"/>
        <v>0</v>
      </c>
      <c r="OJ104" s="87">
        <f t="shared" si="819"/>
        <v>0</v>
      </c>
      <c r="OK104" s="87">
        <f t="shared" si="819"/>
        <v>0</v>
      </c>
      <c r="OL104" s="87">
        <f t="shared" si="819"/>
        <v>0</v>
      </c>
      <c r="OM104" s="87">
        <f t="shared" si="819"/>
        <v>0</v>
      </c>
      <c r="ON104" s="85" t="s">
        <v>62</v>
      </c>
    </row>
    <row r="105" spans="3:404" x14ac:dyDescent="0.25">
      <c r="D105" s="73" t="str">
        <f t="shared" si="812"/>
        <v>O&amp;M - Replacement Labor</v>
      </c>
      <c r="H105" s="87">
        <f t="shared" ref="H105:BS105" si="820">+H54*H88</f>
        <v>0</v>
      </c>
      <c r="I105" s="87">
        <f t="shared" si="820"/>
        <v>0</v>
      </c>
      <c r="J105" s="87">
        <f t="shared" si="820"/>
        <v>0</v>
      </c>
      <c r="K105" s="87">
        <f t="shared" si="820"/>
        <v>0</v>
      </c>
      <c r="L105" s="87">
        <f t="shared" si="820"/>
        <v>0</v>
      </c>
      <c r="M105" s="87">
        <f t="shared" si="820"/>
        <v>0</v>
      </c>
      <c r="N105" s="87">
        <f t="shared" si="820"/>
        <v>0</v>
      </c>
      <c r="O105" s="87">
        <f t="shared" si="820"/>
        <v>0</v>
      </c>
      <c r="P105" s="87">
        <f t="shared" si="820"/>
        <v>0</v>
      </c>
      <c r="Q105" s="87">
        <f t="shared" si="820"/>
        <v>0</v>
      </c>
      <c r="R105" s="87">
        <f t="shared" si="820"/>
        <v>0</v>
      </c>
      <c r="S105" s="87">
        <f t="shared" si="820"/>
        <v>0</v>
      </c>
      <c r="T105" s="87">
        <f t="shared" si="820"/>
        <v>0</v>
      </c>
      <c r="U105" s="87">
        <f t="shared" si="820"/>
        <v>0</v>
      </c>
      <c r="V105" s="87">
        <f t="shared" si="820"/>
        <v>0</v>
      </c>
      <c r="W105" s="87">
        <f t="shared" si="820"/>
        <v>0</v>
      </c>
      <c r="X105" s="87">
        <f t="shared" si="820"/>
        <v>0</v>
      </c>
      <c r="Y105" s="87">
        <f t="shared" si="820"/>
        <v>0</v>
      </c>
      <c r="Z105" s="87">
        <f t="shared" si="820"/>
        <v>0</v>
      </c>
      <c r="AA105" s="87">
        <f t="shared" si="820"/>
        <v>0</v>
      </c>
      <c r="AB105" s="87">
        <f t="shared" si="820"/>
        <v>0</v>
      </c>
      <c r="AC105" s="87">
        <f t="shared" si="820"/>
        <v>0</v>
      </c>
      <c r="AD105" s="87">
        <f t="shared" si="820"/>
        <v>0</v>
      </c>
      <c r="AE105" s="87">
        <f t="shared" si="820"/>
        <v>0</v>
      </c>
      <c r="AF105" s="87">
        <f t="shared" si="820"/>
        <v>0</v>
      </c>
      <c r="AG105" s="87">
        <f t="shared" si="820"/>
        <v>0</v>
      </c>
      <c r="AH105" s="87">
        <f t="shared" si="820"/>
        <v>0</v>
      </c>
      <c r="AI105" s="87">
        <f t="shared" si="820"/>
        <v>0</v>
      </c>
      <c r="AJ105" s="87">
        <f t="shared" si="820"/>
        <v>0</v>
      </c>
      <c r="AK105" s="87">
        <f t="shared" si="820"/>
        <v>0</v>
      </c>
      <c r="AL105" s="87">
        <f t="shared" si="820"/>
        <v>0</v>
      </c>
      <c r="AM105" s="87">
        <f t="shared" si="820"/>
        <v>0</v>
      </c>
      <c r="AN105" s="87">
        <f t="shared" si="820"/>
        <v>0</v>
      </c>
      <c r="AO105" s="87">
        <f t="shared" si="820"/>
        <v>0</v>
      </c>
      <c r="AP105" s="87">
        <f t="shared" si="820"/>
        <v>0</v>
      </c>
      <c r="AQ105" s="87">
        <f t="shared" si="820"/>
        <v>0</v>
      </c>
      <c r="AR105" s="87">
        <f t="shared" si="820"/>
        <v>0</v>
      </c>
      <c r="AS105" s="87">
        <f t="shared" si="820"/>
        <v>0</v>
      </c>
      <c r="AT105" s="87">
        <f t="shared" si="820"/>
        <v>0</v>
      </c>
      <c r="AU105" s="87">
        <f t="shared" si="820"/>
        <v>0</v>
      </c>
      <c r="AV105" s="87">
        <f t="shared" si="820"/>
        <v>0</v>
      </c>
      <c r="AW105" s="87">
        <f t="shared" si="820"/>
        <v>0</v>
      </c>
      <c r="AX105" s="87">
        <f t="shared" si="820"/>
        <v>0</v>
      </c>
      <c r="AY105" s="87">
        <f t="shared" si="820"/>
        <v>0</v>
      </c>
      <c r="AZ105" s="87">
        <f t="shared" si="820"/>
        <v>0</v>
      </c>
      <c r="BA105" s="87">
        <f t="shared" si="820"/>
        <v>0</v>
      </c>
      <c r="BB105" s="87">
        <f t="shared" si="820"/>
        <v>0</v>
      </c>
      <c r="BC105" s="87">
        <f t="shared" si="820"/>
        <v>0</v>
      </c>
      <c r="BD105" s="87">
        <f t="shared" si="820"/>
        <v>0</v>
      </c>
      <c r="BE105" s="87">
        <f t="shared" si="820"/>
        <v>0</v>
      </c>
      <c r="BF105" s="87">
        <f t="shared" si="820"/>
        <v>0</v>
      </c>
      <c r="BG105" s="87">
        <f t="shared" si="820"/>
        <v>0</v>
      </c>
      <c r="BH105" s="87">
        <f t="shared" si="820"/>
        <v>0</v>
      </c>
      <c r="BI105" s="87">
        <f t="shared" si="820"/>
        <v>0</v>
      </c>
      <c r="BJ105" s="87">
        <f t="shared" si="820"/>
        <v>0</v>
      </c>
      <c r="BK105" s="87">
        <f t="shared" si="820"/>
        <v>0</v>
      </c>
      <c r="BL105" s="87">
        <f t="shared" si="820"/>
        <v>0</v>
      </c>
      <c r="BM105" s="87">
        <f t="shared" si="820"/>
        <v>0</v>
      </c>
      <c r="BN105" s="87">
        <f t="shared" si="820"/>
        <v>0</v>
      </c>
      <c r="BO105" s="87">
        <f t="shared" si="820"/>
        <v>0</v>
      </c>
      <c r="BP105" s="87">
        <f t="shared" si="820"/>
        <v>0</v>
      </c>
      <c r="BQ105" s="87">
        <f t="shared" si="820"/>
        <v>0</v>
      </c>
      <c r="BR105" s="87">
        <f t="shared" si="820"/>
        <v>0</v>
      </c>
      <c r="BS105" s="87">
        <f t="shared" si="820"/>
        <v>0</v>
      </c>
      <c r="BT105" s="87">
        <f t="shared" ref="BT105:EE105" si="821">+BT54*BT88</f>
        <v>0</v>
      </c>
      <c r="BU105" s="87">
        <f t="shared" si="821"/>
        <v>0</v>
      </c>
      <c r="BV105" s="87">
        <f t="shared" si="821"/>
        <v>0</v>
      </c>
      <c r="BW105" s="87">
        <f t="shared" si="821"/>
        <v>0</v>
      </c>
      <c r="BX105" s="87">
        <f t="shared" si="821"/>
        <v>0</v>
      </c>
      <c r="BY105" s="87">
        <f t="shared" si="821"/>
        <v>0</v>
      </c>
      <c r="BZ105" s="87">
        <f t="shared" si="821"/>
        <v>0</v>
      </c>
      <c r="CA105" s="87">
        <f t="shared" si="821"/>
        <v>0</v>
      </c>
      <c r="CB105" s="87">
        <f t="shared" si="821"/>
        <v>0</v>
      </c>
      <c r="CC105" s="87">
        <f t="shared" si="821"/>
        <v>0</v>
      </c>
      <c r="CD105" s="87">
        <f t="shared" si="821"/>
        <v>0</v>
      </c>
      <c r="CE105" s="87">
        <f t="shared" si="821"/>
        <v>0</v>
      </c>
      <c r="CF105" s="87">
        <f t="shared" si="821"/>
        <v>0</v>
      </c>
      <c r="CG105" s="87">
        <f t="shared" si="821"/>
        <v>0</v>
      </c>
      <c r="CH105" s="87">
        <f t="shared" si="821"/>
        <v>0</v>
      </c>
      <c r="CI105" s="87">
        <f t="shared" si="821"/>
        <v>0</v>
      </c>
      <c r="CJ105" s="87">
        <f t="shared" si="821"/>
        <v>0</v>
      </c>
      <c r="CK105" s="87">
        <f t="shared" si="821"/>
        <v>0</v>
      </c>
      <c r="CL105" s="87">
        <f t="shared" si="821"/>
        <v>0</v>
      </c>
      <c r="CM105" s="87">
        <f t="shared" si="821"/>
        <v>0</v>
      </c>
      <c r="CN105" s="87">
        <f t="shared" si="821"/>
        <v>0</v>
      </c>
      <c r="CO105" s="87">
        <f t="shared" si="821"/>
        <v>0</v>
      </c>
      <c r="CP105" s="87">
        <f t="shared" si="821"/>
        <v>0</v>
      </c>
      <c r="CQ105" s="87">
        <f t="shared" si="821"/>
        <v>0</v>
      </c>
      <c r="CR105" s="87">
        <f t="shared" si="821"/>
        <v>0</v>
      </c>
      <c r="CS105" s="87">
        <f t="shared" si="821"/>
        <v>0</v>
      </c>
      <c r="CT105" s="87">
        <f t="shared" si="821"/>
        <v>0</v>
      </c>
      <c r="CU105" s="87">
        <f t="shared" si="821"/>
        <v>0</v>
      </c>
      <c r="CV105" s="87">
        <f t="shared" si="821"/>
        <v>0</v>
      </c>
      <c r="CW105" s="87">
        <f t="shared" si="821"/>
        <v>0</v>
      </c>
      <c r="CX105" s="87">
        <f t="shared" si="821"/>
        <v>0</v>
      </c>
      <c r="CY105" s="87">
        <f t="shared" si="821"/>
        <v>0</v>
      </c>
      <c r="CZ105" s="87">
        <f t="shared" si="821"/>
        <v>0</v>
      </c>
      <c r="DA105" s="87">
        <f t="shared" si="821"/>
        <v>0</v>
      </c>
      <c r="DB105" s="87">
        <f t="shared" si="821"/>
        <v>0</v>
      </c>
      <c r="DC105" s="87">
        <f t="shared" si="821"/>
        <v>0</v>
      </c>
      <c r="DD105" s="87">
        <f t="shared" si="821"/>
        <v>0</v>
      </c>
      <c r="DE105" s="87">
        <f t="shared" si="821"/>
        <v>0</v>
      </c>
      <c r="DF105" s="87">
        <f t="shared" si="821"/>
        <v>0</v>
      </c>
      <c r="DG105" s="87">
        <f t="shared" si="821"/>
        <v>0</v>
      </c>
      <c r="DH105" s="87">
        <f t="shared" si="821"/>
        <v>0</v>
      </c>
      <c r="DI105" s="87">
        <f t="shared" si="821"/>
        <v>0</v>
      </c>
      <c r="DJ105" s="87">
        <f t="shared" si="821"/>
        <v>0</v>
      </c>
      <c r="DK105" s="87">
        <f t="shared" si="821"/>
        <v>0</v>
      </c>
      <c r="DL105" s="87">
        <f t="shared" si="821"/>
        <v>0</v>
      </c>
      <c r="DM105" s="87">
        <f t="shared" si="821"/>
        <v>0</v>
      </c>
      <c r="DN105" s="87">
        <f t="shared" si="821"/>
        <v>0</v>
      </c>
      <c r="DO105" s="87">
        <f t="shared" si="821"/>
        <v>0</v>
      </c>
      <c r="DP105" s="87">
        <f t="shared" si="821"/>
        <v>0</v>
      </c>
      <c r="DQ105" s="87">
        <f t="shared" si="821"/>
        <v>0</v>
      </c>
      <c r="DR105" s="87">
        <f t="shared" si="821"/>
        <v>0</v>
      </c>
      <c r="DS105" s="87">
        <f t="shared" si="821"/>
        <v>0</v>
      </c>
      <c r="DT105" s="87">
        <f t="shared" si="821"/>
        <v>0</v>
      </c>
      <c r="DU105" s="87">
        <f t="shared" si="821"/>
        <v>0</v>
      </c>
      <c r="DV105" s="87">
        <f t="shared" si="821"/>
        <v>0</v>
      </c>
      <c r="DW105" s="87">
        <f t="shared" si="821"/>
        <v>0</v>
      </c>
      <c r="DX105" s="87">
        <f t="shared" si="821"/>
        <v>0</v>
      </c>
      <c r="DY105" s="87">
        <f t="shared" si="821"/>
        <v>0</v>
      </c>
      <c r="DZ105" s="87">
        <f t="shared" si="821"/>
        <v>0</v>
      </c>
      <c r="EA105" s="87">
        <f t="shared" si="821"/>
        <v>0</v>
      </c>
      <c r="EB105" s="87">
        <f t="shared" si="821"/>
        <v>0</v>
      </c>
      <c r="EC105" s="87">
        <f t="shared" si="821"/>
        <v>0</v>
      </c>
      <c r="ED105" s="87">
        <f t="shared" si="821"/>
        <v>0</v>
      </c>
      <c r="EE105" s="87">
        <f t="shared" si="821"/>
        <v>0</v>
      </c>
      <c r="EF105" s="87">
        <f t="shared" ref="EF105:GQ105" si="822">+EF54*EF88</f>
        <v>0</v>
      </c>
      <c r="EG105" s="87">
        <f t="shared" si="822"/>
        <v>0</v>
      </c>
      <c r="EH105" s="87">
        <f t="shared" si="822"/>
        <v>0</v>
      </c>
      <c r="EI105" s="87">
        <f t="shared" si="822"/>
        <v>0</v>
      </c>
      <c r="EJ105" s="87">
        <f t="shared" si="822"/>
        <v>0</v>
      </c>
      <c r="EK105" s="87">
        <f t="shared" si="822"/>
        <v>0</v>
      </c>
      <c r="EL105" s="87">
        <f t="shared" si="822"/>
        <v>0</v>
      </c>
      <c r="EM105" s="87">
        <f t="shared" si="822"/>
        <v>0</v>
      </c>
      <c r="EN105" s="87">
        <f t="shared" si="822"/>
        <v>0</v>
      </c>
      <c r="EO105" s="87">
        <f t="shared" si="822"/>
        <v>0</v>
      </c>
      <c r="EP105" s="87">
        <f t="shared" si="822"/>
        <v>0</v>
      </c>
      <c r="EQ105" s="87">
        <f t="shared" si="822"/>
        <v>0</v>
      </c>
      <c r="ER105" s="87">
        <f t="shared" si="822"/>
        <v>0</v>
      </c>
      <c r="ES105" s="87">
        <f t="shared" si="822"/>
        <v>0</v>
      </c>
      <c r="ET105" s="87">
        <f t="shared" si="822"/>
        <v>0</v>
      </c>
      <c r="EU105" s="87">
        <f t="shared" si="822"/>
        <v>0</v>
      </c>
      <c r="EV105" s="87">
        <f t="shared" si="822"/>
        <v>0</v>
      </c>
      <c r="EW105" s="87">
        <f t="shared" si="822"/>
        <v>0</v>
      </c>
      <c r="EX105" s="87">
        <f t="shared" si="822"/>
        <v>0</v>
      </c>
      <c r="EY105" s="87">
        <f t="shared" si="822"/>
        <v>0</v>
      </c>
      <c r="EZ105" s="87">
        <f t="shared" si="822"/>
        <v>0</v>
      </c>
      <c r="FA105" s="87">
        <f t="shared" si="822"/>
        <v>0</v>
      </c>
      <c r="FB105" s="87">
        <f t="shared" si="822"/>
        <v>0</v>
      </c>
      <c r="FC105" s="87">
        <f t="shared" si="822"/>
        <v>0</v>
      </c>
      <c r="FD105" s="87">
        <f t="shared" si="822"/>
        <v>0</v>
      </c>
      <c r="FE105" s="87">
        <f t="shared" si="822"/>
        <v>0</v>
      </c>
      <c r="FF105" s="87">
        <f t="shared" si="822"/>
        <v>0</v>
      </c>
      <c r="FG105" s="87">
        <f t="shared" si="822"/>
        <v>0</v>
      </c>
      <c r="FH105" s="87">
        <f t="shared" si="822"/>
        <v>0</v>
      </c>
      <c r="FI105" s="87">
        <f t="shared" si="822"/>
        <v>0</v>
      </c>
      <c r="FJ105" s="87">
        <f t="shared" si="822"/>
        <v>0</v>
      </c>
      <c r="FK105" s="87">
        <f t="shared" si="822"/>
        <v>0</v>
      </c>
      <c r="FL105" s="87">
        <f t="shared" si="822"/>
        <v>0</v>
      </c>
      <c r="FM105" s="87">
        <f t="shared" si="822"/>
        <v>0</v>
      </c>
      <c r="FN105" s="87">
        <f t="shared" si="822"/>
        <v>0</v>
      </c>
      <c r="FO105" s="87">
        <f t="shared" si="822"/>
        <v>0</v>
      </c>
      <c r="FP105" s="87">
        <f t="shared" si="822"/>
        <v>0</v>
      </c>
      <c r="FQ105" s="87">
        <f t="shared" si="822"/>
        <v>0</v>
      </c>
      <c r="FR105" s="87">
        <f t="shared" si="822"/>
        <v>0</v>
      </c>
      <c r="FS105" s="87">
        <f t="shared" si="822"/>
        <v>0</v>
      </c>
      <c r="FT105" s="87">
        <f t="shared" si="822"/>
        <v>0</v>
      </c>
      <c r="FU105" s="87">
        <f t="shared" si="822"/>
        <v>0</v>
      </c>
      <c r="FV105" s="87">
        <f t="shared" si="822"/>
        <v>0</v>
      </c>
      <c r="FW105" s="87">
        <f t="shared" si="822"/>
        <v>0</v>
      </c>
      <c r="FX105" s="87">
        <f t="shared" si="822"/>
        <v>0</v>
      </c>
      <c r="FY105" s="87">
        <f t="shared" si="822"/>
        <v>0</v>
      </c>
      <c r="FZ105" s="87">
        <f t="shared" si="822"/>
        <v>0</v>
      </c>
      <c r="GA105" s="87">
        <f t="shared" si="822"/>
        <v>0</v>
      </c>
      <c r="GB105" s="87">
        <f t="shared" si="822"/>
        <v>0</v>
      </c>
      <c r="GC105" s="87">
        <f t="shared" si="822"/>
        <v>0</v>
      </c>
      <c r="GD105" s="87">
        <f t="shared" si="822"/>
        <v>0</v>
      </c>
      <c r="GE105" s="87">
        <f t="shared" si="822"/>
        <v>0</v>
      </c>
      <c r="GF105" s="87">
        <f t="shared" si="822"/>
        <v>0</v>
      </c>
      <c r="GG105" s="87">
        <f t="shared" si="822"/>
        <v>0</v>
      </c>
      <c r="GH105" s="87">
        <f t="shared" si="822"/>
        <v>0</v>
      </c>
      <c r="GI105" s="87">
        <f t="shared" si="822"/>
        <v>0</v>
      </c>
      <c r="GJ105" s="87">
        <f t="shared" si="822"/>
        <v>0</v>
      </c>
      <c r="GK105" s="87">
        <f t="shared" si="822"/>
        <v>0</v>
      </c>
      <c r="GL105" s="87">
        <f t="shared" si="822"/>
        <v>0</v>
      </c>
      <c r="GM105" s="87">
        <f t="shared" si="822"/>
        <v>0</v>
      </c>
      <c r="GN105" s="87">
        <f t="shared" si="822"/>
        <v>0</v>
      </c>
      <c r="GO105" s="87">
        <f t="shared" si="822"/>
        <v>0</v>
      </c>
      <c r="GP105" s="87">
        <f t="shared" si="822"/>
        <v>0</v>
      </c>
      <c r="GQ105" s="87">
        <f t="shared" si="822"/>
        <v>0</v>
      </c>
      <c r="GR105" s="87">
        <f t="shared" ref="GR105:JC105" si="823">+GR54*GR88</f>
        <v>0</v>
      </c>
      <c r="GS105" s="87">
        <f t="shared" si="823"/>
        <v>0</v>
      </c>
      <c r="GT105" s="87">
        <f t="shared" si="823"/>
        <v>0</v>
      </c>
      <c r="GU105" s="87">
        <f t="shared" si="823"/>
        <v>0</v>
      </c>
      <c r="GV105" s="87">
        <f t="shared" si="823"/>
        <v>0</v>
      </c>
      <c r="GW105" s="87">
        <f t="shared" si="823"/>
        <v>0</v>
      </c>
      <c r="GX105" s="87">
        <f t="shared" si="823"/>
        <v>0</v>
      </c>
      <c r="GY105" s="87">
        <f t="shared" si="823"/>
        <v>0</v>
      </c>
      <c r="GZ105" s="87">
        <f t="shared" si="823"/>
        <v>0</v>
      </c>
      <c r="HA105" s="87">
        <f t="shared" si="823"/>
        <v>0</v>
      </c>
      <c r="HB105" s="87">
        <f t="shared" si="823"/>
        <v>0</v>
      </c>
      <c r="HC105" s="87">
        <f t="shared" si="823"/>
        <v>0</v>
      </c>
      <c r="HD105" s="87">
        <f t="shared" si="823"/>
        <v>0</v>
      </c>
      <c r="HE105" s="87">
        <f t="shared" si="823"/>
        <v>0</v>
      </c>
      <c r="HF105" s="87">
        <f t="shared" si="823"/>
        <v>0</v>
      </c>
      <c r="HG105" s="87">
        <f t="shared" si="823"/>
        <v>0</v>
      </c>
      <c r="HH105" s="87">
        <f t="shared" si="823"/>
        <v>0</v>
      </c>
      <c r="HI105" s="87">
        <f t="shared" si="823"/>
        <v>0</v>
      </c>
      <c r="HJ105" s="87">
        <f t="shared" si="823"/>
        <v>0</v>
      </c>
      <c r="HK105" s="87">
        <f t="shared" si="823"/>
        <v>0</v>
      </c>
      <c r="HL105" s="87">
        <f t="shared" si="823"/>
        <v>0</v>
      </c>
      <c r="HM105" s="87">
        <f t="shared" si="823"/>
        <v>0</v>
      </c>
      <c r="HN105" s="87">
        <f t="shared" si="823"/>
        <v>0</v>
      </c>
      <c r="HO105" s="87">
        <f t="shared" si="823"/>
        <v>0</v>
      </c>
      <c r="HP105" s="87">
        <f t="shared" si="823"/>
        <v>0</v>
      </c>
      <c r="HQ105" s="87">
        <f t="shared" si="823"/>
        <v>0</v>
      </c>
      <c r="HR105" s="87">
        <f t="shared" si="823"/>
        <v>0</v>
      </c>
      <c r="HS105" s="87">
        <f t="shared" si="823"/>
        <v>0</v>
      </c>
      <c r="HT105" s="87">
        <f t="shared" si="823"/>
        <v>0</v>
      </c>
      <c r="HU105" s="87">
        <f t="shared" si="823"/>
        <v>0</v>
      </c>
      <c r="HV105" s="87">
        <f t="shared" si="823"/>
        <v>0</v>
      </c>
      <c r="HW105" s="87">
        <f t="shared" si="823"/>
        <v>0</v>
      </c>
      <c r="HX105" s="87">
        <f t="shared" si="823"/>
        <v>0</v>
      </c>
      <c r="HY105" s="87">
        <f t="shared" si="823"/>
        <v>0</v>
      </c>
      <c r="HZ105" s="87">
        <f t="shared" si="823"/>
        <v>0</v>
      </c>
      <c r="IA105" s="87">
        <f t="shared" si="823"/>
        <v>0</v>
      </c>
      <c r="IB105" s="87">
        <f t="shared" si="823"/>
        <v>0</v>
      </c>
      <c r="IC105" s="87">
        <f t="shared" si="823"/>
        <v>0</v>
      </c>
      <c r="ID105" s="87">
        <f t="shared" si="823"/>
        <v>0</v>
      </c>
      <c r="IE105" s="87">
        <f t="shared" si="823"/>
        <v>0</v>
      </c>
      <c r="IF105" s="87">
        <f t="shared" si="823"/>
        <v>0</v>
      </c>
      <c r="IG105" s="87">
        <f t="shared" si="823"/>
        <v>0</v>
      </c>
      <c r="IH105" s="87">
        <f t="shared" si="823"/>
        <v>0</v>
      </c>
      <c r="II105" s="87">
        <f t="shared" si="823"/>
        <v>0</v>
      </c>
      <c r="IJ105" s="87">
        <f t="shared" si="823"/>
        <v>0</v>
      </c>
      <c r="IK105" s="87">
        <f t="shared" si="823"/>
        <v>0</v>
      </c>
      <c r="IL105" s="87">
        <f t="shared" si="823"/>
        <v>0</v>
      </c>
      <c r="IM105" s="87">
        <f t="shared" si="823"/>
        <v>0</v>
      </c>
      <c r="IN105" s="87">
        <f t="shared" si="823"/>
        <v>0</v>
      </c>
      <c r="IO105" s="87">
        <f t="shared" si="823"/>
        <v>0</v>
      </c>
      <c r="IP105" s="87">
        <f t="shared" si="823"/>
        <v>0</v>
      </c>
      <c r="IQ105" s="87">
        <f t="shared" si="823"/>
        <v>0</v>
      </c>
      <c r="IR105" s="87">
        <f t="shared" si="823"/>
        <v>0</v>
      </c>
      <c r="IS105" s="87">
        <f t="shared" si="823"/>
        <v>0</v>
      </c>
      <c r="IT105" s="87">
        <f t="shared" si="823"/>
        <v>0</v>
      </c>
      <c r="IU105" s="87">
        <f t="shared" si="823"/>
        <v>0</v>
      </c>
      <c r="IV105" s="87">
        <f t="shared" si="823"/>
        <v>0</v>
      </c>
      <c r="IW105" s="87">
        <f t="shared" si="823"/>
        <v>0</v>
      </c>
      <c r="IX105" s="87">
        <f t="shared" si="823"/>
        <v>0</v>
      </c>
      <c r="IY105" s="87">
        <f t="shared" si="823"/>
        <v>0</v>
      </c>
      <c r="IZ105" s="87">
        <f t="shared" si="823"/>
        <v>0</v>
      </c>
      <c r="JA105" s="87">
        <f t="shared" si="823"/>
        <v>0</v>
      </c>
      <c r="JB105" s="87">
        <f t="shared" si="823"/>
        <v>0</v>
      </c>
      <c r="JC105" s="87">
        <f t="shared" si="823"/>
        <v>0</v>
      </c>
      <c r="JD105" s="87">
        <f t="shared" ref="JD105:LO105" si="824">+JD54*JD88</f>
        <v>0</v>
      </c>
      <c r="JE105" s="87">
        <f t="shared" si="824"/>
        <v>0</v>
      </c>
      <c r="JF105" s="87">
        <f t="shared" si="824"/>
        <v>0</v>
      </c>
      <c r="JG105" s="87">
        <f t="shared" si="824"/>
        <v>0</v>
      </c>
      <c r="JH105" s="87">
        <f t="shared" si="824"/>
        <v>0</v>
      </c>
      <c r="JI105" s="87">
        <f t="shared" si="824"/>
        <v>0</v>
      </c>
      <c r="JJ105" s="87">
        <f t="shared" si="824"/>
        <v>0</v>
      </c>
      <c r="JK105" s="87">
        <f t="shared" si="824"/>
        <v>0</v>
      </c>
      <c r="JL105" s="87">
        <f t="shared" si="824"/>
        <v>0</v>
      </c>
      <c r="JM105" s="87">
        <f t="shared" si="824"/>
        <v>0</v>
      </c>
      <c r="JN105" s="87">
        <f t="shared" si="824"/>
        <v>0</v>
      </c>
      <c r="JO105" s="87">
        <f t="shared" si="824"/>
        <v>0</v>
      </c>
      <c r="JP105" s="87">
        <f t="shared" si="824"/>
        <v>0</v>
      </c>
      <c r="JQ105" s="87">
        <f t="shared" si="824"/>
        <v>0</v>
      </c>
      <c r="JR105" s="87">
        <f t="shared" si="824"/>
        <v>0</v>
      </c>
      <c r="JS105" s="87">
        <f t="shared" si="824"/>
        <v>0</v>
      </c>
      <c r="JT105" s="87">
        <f t="shared" si="824"/>
        <v>0</v>
      </c>
      <c r="JU105" s="87">
        <f t="shared" si="824"/>
        <v>0</v>
      </c>
      <c r="JV105" s="87">
        <f t="shared" si="824"/>
        <v>0</v>
      </c>
      <c r="JW105" s="87">
        <f t="shared" si="824"/>
        <v>0</v>
      </c>
      <c r="JX105" s="87">
        <f t="shared" si="824"/>
        <v>0</v>
      </c>
      <c r="JY105" s="87">
        <f t="shared" si="824"/>
        <v>0</v>
      </c>
      <c r="JZ105" s="87">
        <f t="shared" si="824"/>
        <v>0</v>
      </c>
      <c r="KA105" s="87">
        <f t="shared" si="824"/>
        <v>0</v>
      </c>
      <c r="KB105" s="87">
        <f t="shared" si="824"/>
        <v>0</v>
      </c>
      <c r="KC105" s="87">
        <f t="shared" si="824"/>
        <v>0</v>
      </c>
      <c r="KD105" s="87">
        <f t="shared" si="824"/>
        <v>0</v>
      </c>
      <c r="KE105" s="87">
        <f t="shared" si="824"/>
        <v>0</v>
      </c>
      <c r="KF105" s="87">
        <f t="shared" si="824"/>
        <v>0</v>
      </c>
      <c r="KG105" s="87">
        <f t="shared" si="824"/>
        <v>0</v>
      </c>
      <c r="KH105" s="87">
        <f t="shared" si="824"/>
        <v>0</v>
      </c>
      <c r="KI105" s="87">
        <f t="shared" si="824"/>
        <v>0</v>
      </c>
      <c r="KJ105" s="87">
        <f t="shared" si="824"/>
        <v>0</v>
      </c>
      <c r="KK105" s="87">
        <f t="shared" si="824"/>
        <v>0</v>
      </c>
      <c r="KL105" s="87">
        <f t="shared" si="824"/>
        <v>0</v>
      </c>
      <c r="KM105" s="87">
        <f t="shared" si="824"/>
        <v>0</v>
      </c>
      <c r="KN105" s="87">
        <f t="shared" si="824"/>
        <v>0</v>
      </c>
      <c r="KO105" s="87">
        <f t="shared" si="824"/>
        <v>0</v>
      </c>
      <c r="KP105" s="87">
        <f t="shared" si="824"/>
        <v>0</v>
      </c>
      <c r="KQ105" s="87">
        <f t="shared" si="824"/>
        <v>0</v>
      </c>
      <c r="KR105" s="87">
        <f t="shared" si="824"/>
        <v>0</v>
      </c>
      <c r="KS105" s="87">
        <f t="shared" si="824"/>
        <v>0</v>
      </c>
      <c r="KT105" s="87">
        <f t="shared" si="824"/>
        <v>0</v>
      </c>
      <c r="KU105" s="87">
        <f t="shared" si="824"/>
        <v>0</v>
      </c>
      <c r="KV105" s="87">
        <f t="shared" si="824"/>
        <v>0</v>
      </c>
      <c r="KW105" s="87">
        <f t="shared" si="824"/>
        <v>0</v>
      </c>
      <c r="KX105" s="87">
        <f t="shared" si="824"/>
        <v>0</v>
      </c>
      <c r="KY105" s="87">
        <f t="shared" si="824"/>
        <v>0</v>
      </c>
      <c r="KZ105" s="87">
        <f t="shared" si="824"/>
        <v>0</v>
      </c>
      <c r="LA105" s="87">
        <f t="shared" si="824"/>
        <v>0</v>
      </c>
      <c r="LB105" s="87">
        <f t="shared" si="824"/>
        <v>0</v>
      </c>
      <c r="LC105" s="87">
        <f t="shared" si="824"/>
        <v>0</v>
      </c>
      <c r="LD105" s="87">
        <f t="shared" si="824"/>
        <v>0</v>
      </c>
      <c r="LE105" s="87">
        <f t="shared" si="824"/>
        <v>0</v>
      </c>
      <c r="LF105" s="87">
        <f t="shared" si="824"/>
        <v>0</v>
      </c>
      <c r="LG105" s="87">
        <f t="shared" si="824"/>
        <v>0</v>
      </c>
      <c r="LH105" s="87">
        <f t="shared" si="824"/>
        <v>0</v>
      </c>
      <c r="LI105" s="87">
        <f t="shared" si="824"/>
        <v>0</v>
      </c>
      <c r="LJ105" s="87">
        <f t="shared" si="824"/>
        <v>0</v>
      </c>
      <c r="LK105" s="87">
        <f t="shared" si="824"/>
        <v>0</v>
      </c>
      <c r="LL105" s="87">
        <f t="shared" si="824"/>
        <v>0</v>
      </c>
      <c r="LM105" s="87">
        <f t="shared" si="824"/>
        <v>0</v>
      </c>
      <c r="LN105" s="87">
        <f t="shared" si="824"/>
        <v>0</v>
      </c>
      <c r="LO105" s="87">
        <f t="shared" si="824"/>
        <v>0</v>
      </c>
      <c r="LP105" s="87">
        <f t="shared" ref="LP105:OA105" si="825">+LP54*LP88</f>
        <v>0</v>
      </c>
      <c r="LQ105" s="87">
        <f t="shared" si="825"/>
        <v>0</v>
      </c>
      <c r="LR105" s="87">
        <f t="shared" si="825"/>
        <v>0</v>
      </c>
      <c r="LS105" s="87">
        <f t="shared" si="825"/>
        <v>0</v>
      </c>
      <c r="LT105" s="87">
        <f t="shared" si="825"/>
        <v>0</v>
      </c>
      <c r="LU105" s="87">
        <f t="shared" si="825"/>
        <v>0</v>
      </c>
      <c r="LV105" s="87">
        <f t="shared" si="825"/>
        <v>0</v>
      </c>
      <c r="LW105" s="87">
        <f t="shared" si="825"/>
        <v>0</v>
      </c>
      <c r="LX105" s="87">
        <f t="shared" si="825"/>
        <v>0</v>
      </c>
      <c r="LY105" s="87">
        <f t="shared" si="825"/>
        <v>0</v>
      </c>
      <c r="LZ105" s="87">
        <f t="shared" si="825"/>
        <v>0</v>
      </c>
      <c r="MA105" s="87">
        <f t="shared" si="825"/>
        <v>0</v>
      </c>
      <c r="MB105" s="87">
        <f t="shared" si="825"/>
        <v>0</v>
      </c>
      <c r="MC105" s="87">
        <f t="shared" si="825"/>
        <v>0</v>
      </c>
      <c r="MD105" s="87">
        <f t="shared" si="825"/>
        <v>0</v>
      </c>
      <c r="ME105" s="87">
        <f t="shared" si="825"/>
        <v>0</v>
      </c>
      <c r="MF105" s="87">
        <f t="shared" si="825"/>
        <v>0</v>
      </c>
      <c r="MG105" s="87">
        <f t="shared" si="825"/>
        <v>0</v>
      </c>
      <c r="MH105" s="87">
        <f t="shared" si="825"/>
        <v>0</v>
      </c>
      <c r="MI105" s="87">
        <f t="shared" si="825"/>
        <v>0</v>
      </c>
      <c r="MJ105" s="87">
        <f t="shared" si="825"/>
        <v>0</v>
      </c>
      <c r="MK105" s="87">
        <f t="shared" si="825"/>
        <v>0</v>
      </c>
      <c r="ML105" s="87">
        <f t="shared" si="825"/>
        <v>0</v>
      </c>
      <c r="MM105" s="87">
        <f t="shared" si="825"/>
        <v>0</v>
      </c>
      <c r="MN105" s="87">
        <f t="shared" si="825"/>
        <v>0</v>
      </c>
      <c r="MO105" s="87">
        <f t="shared" si="825"/>
        <v>0</v>
      </c>
      <c r="MP105" s="87">
        <f t="shared" si="825"/>
        <v>0</v>
      </c>
      <c r="MQ105" s="87">
        <f t="shared" si="825"/>
        <v>0</v>
      </c>
      <c r="MR105" s="87">
        <f t="shared" si="825"/>
        <v>0</v>
      </c>
      <c r="MS105" s="87">
        <f t="shared" si="825"/>
        <v>0</v>
      </c>
      <c r="MT105" s="87">
        <f t="shared" si="825"/>
        <v>0</v>
      </c>
      <c r="MU105" s="87">
        <f t="shared" si="825"/>
        <v>0</v>
      </c>
      <c r="MV105" s="87">
        <f t="shared" si="825"/>
        <v>0</v>
      </c>
      <c r="MW105" s="87">
        <f t="shared" si="825"/>
        <v>0</v>
      </c>
      <c r="MX105" s="87">
        <f t="shared" si="825"/>
        <v>0</v>
      </c>
      <c r="MY105" s="87">
        <f t="shared" si="825"/>
        <v>0</v>
      </c>
      <c r="MZ105" s="87">
        <f t="shared" si="825"/>
        <v>0</v>
      </c>
      <c r="NA105" s="87">
        <f t="shared" si="825"/>
        <v>0</v>
      </c>
      <c r="NB105" s="87">
        <f t="shared" si="825"/>
        <v>0</v>
      </c>
      <c r="NC105" s="87">
        <f t="shared" si="825"/>
        <v>0</v>
      </c>
      <c r="ND105" s="87">
        <f t="shared" si="825"/>
        <v>0</v>
      </c>
      <c r="NE105" s="87">
        <f t="shared" si="825"/>
        <v>0</v>
      </c>
      <c r="NF105" s="87">
        <f t="shared" si="825"/>
        <v>0</v>
      </c>
      <c r="NG105" s="87">
        <f t="shared" si="825"/>
        <v>0</v>
      </c>
      <c r="NH105" s="87">
        <f t="shared" si="825"/>
        <v>0</v>
      </c>
      <c r="NI105" s="87">
        <f t="shared" si="825"/>
        <v>0</v>
      </c>
      <c r="NJ105" s="87">
        <f t="shared" si="825"/>
        <v>0</v>
      </c>
      <c r="NK105" s="87">
        <f t="shared" si="825"/>
        <v>0</v>
      </c>
      <c r="NL105" s="87">
        <f t="shared" si="825"/>
        <v>0</v>
      </c>
      <c r="NM105" s="87">
        <f t="shared" si="825"/>
        <v>0</v>
      </c>
      <c r="NN105" s="87">
        <f t="shared" si="825"/>
        <v>0</v>
      </c>
      <c r="NO105" s="87">
        <f t="shared" si="825"/>
        <v>0</v>
      </c>
      <c r="NP105" s="87">
        <f t="shared" si="825"/>
        <v>0</v>
      </c>
      <c r="NQ105" s="87">
        <f t="shared" si="825"/>
        <v>0</v>
      </c>
      <c r="NR105" s="87">
        <f t="shared" si="825"/>
        <v>0</v>
      </c>
      <c r="NS105" s="87">
        <f t="shared" si="825"/>
        <v>0</v>
      </c>
      <c r="NT105" s="87">
        <f t="shared" si="825"/>
        <v>0</v>
      </c>
      <c r="NU105" s="87">
        <f t="shared" si="825"/>
        <v>0</v>
      </c>
      <c r="NV105" s="87">
        <f t="shared" si="825"/>
        <v>0</v>
      </c>
      <c r="NW105" s="87">
        <f t="shared" si="825"/>
        <v>0</v>
      </c>
      <c r="NX105" s="87">
        <f t="shared" si="825"/>
        <v>0</v>
      </c>
      <c r="NY105" s="87">
        <f t="shared" si="825"/>
        <v>0</v>
      </c>
      <c r="NZ105" s="87">
        <f t="shared" si="825"/>
        <v>0</v>
      </c>
      <c r="OA105" s="87">
        <f t="shared" si="825"/>
        <v>0</v>
      </c>
      <c r="OB105" s="87">
        <f t="shared" ref="OB105:OM105" si="826">+OB54*OB88</f>
        <v>0</v>
      </c>
      <c r="OC105" s="87">
        <f t="shared" si="826"/>
        <v>0</v>
      </c>
      <c r="OD105" s="87">
        <f t="shared" si="826"/>
        <v>0</v>
      </c>
      <c r="OE105" s="87">
        <f t="shared" si="826"/>
        <v>0</v>
      </c>
      <c r="OF105" s="87">
        <f t="shared" si="826"/>
        <v>0</v>
      </c>
      <c r="OG105" s="87">
        <f t="shared" si="826"/>
        <v>0</v>
      </c>
      <c r="OH105" s="87">
        <f t="shared" si="826"/>
        <v>0</v>
      </c>
      <c r="OI105" s="87">
        <f t="shared" si="826"/>
        <v>0</v>
      </c>
      <c r="OJ105" s="87">
        <f t="shared" si="826"/>
        <v>0</v>
      </c>
      <c r="OK105" s="87">
        <f t="shared" si="826"/>
        <v>0</v>
      </c>
      <c r="OL105" s="87">
        <f t="shared" si="826"/>
        <v>0</v>
      </c>
      <c r="OM105" s="87">
        <f t="shared" si="826"/>
        <v>0</v>
      </c>
      <c r="ON105" s="85" t="s">
        <v>62</v>
      </c>
    </row>
    <row r="106" spans="3:404" x14ac:dyDescent="0.25">
      <c r="D106" s="73" t="str">
        <f>+D72</f>
        <v>O&amp;M - Non-Labor</v>
      </c>
      <c r="H106" s="87">
        <f t="shared" ref="H106:AM106" si="827">+H55*H89</f>
        <v>0</v>
      </c>
      <c r="I106" s="87">
        <f t="shared" si="827"/>
        <v>0</v>
      </c>
      <c r="J106" s="87">
        <f t="shared" si="827"/>
        <v>0</v>
      </c>
      <c r="K106" s="87">
        <f t="shared" si="827"/>
        <v>0</v>
      </c>
      <c r="L106" s="87">
        <f t="shared" si="827"/>
        <v>0</v>
      </c>
      <c r="M106" s="87">
        <f t="shared" si="827"/>
        <v>0</v>
      </c>
      <c r="N106" s="87">
        <f t="shared" si="827"/>
        <v>0</v>
      </c>
      <c r="O106" s="87">
        <f t="shared" si="827"/>
        <v>0</v>
      </c>
      <c r="P106" s="87">
        <f t="shared" si="827"/>
        <v>0</v>
      </c>
      <c r="Q106" s="87">
        <f t="shared" si="827"/>
        <v>0</v>
      </c>
      <c r="R106" s="87">
        <f t="shared" si="827"/>
        <v>0</v>
      </c>
      <c r="S106" s="87">
        <f t="shared" si="827"/>
        <v>0</v>
      </c>
      <c r="T106" s="87">
        <f t="shared" si="827"/>
        <v>48507.432324574154</v>
      </c>
      <c r="U106" s="87">
        <f t="shared" si="827"/>
        <v>48585.798797081203</v>
      </c>
      <c r="V106" s="87">
        <f t="shared" si="827"/>
        <v>48664.291875011768</v>
      </c>
      <c r="W106" s="87">
        <f t="shared" si="827"/>
        <v>48742.911762903997</v>
      </c>
      <c r="X106" s="87">
        <f t="shared" si="827"/>
        <v>48821.658665626484</v>
      </c>
      <c r="Y106" s="87">
        <f t="shared" si="827"/>
        <v>48900.53278837879</v>
      </c>
      <c r="Z106" s="87">
        <f t="shared" si="827"/>
        <v>48979.534336692013</v>
      </c>
      <c r="AA106" s="87">
        <f t="shared" si="827"/>
        <v>49058.663516429275</v>
      </c>
      <c r="AB106" s="87">
        <f t="shared" si="827"/>
        <v>49137.92053378628</v>
      </c>
      <c r="AC106" s="87">
        <f t="shared" si="827"/>
        <v>49217.305595291858</v>
      </c>
      <c r="AD106" s="87">
        <f t="shared" si="827"/>
        <v>49296.81890780852</v>
      </c>
      <c r="AE106" s="87">
        <f t="shared" si="827"/>
        <v>49376.460678532923</v>
      </c>
      <c r="AF106" s="87">
        <f t="shared" si="827"/>
        <v>2326.8903024458423</v>
      </c>
      <c r="AG106" s="87">
        <f t="shared" si="827"/>
        <v>2330.8262357928334</v>
      </c>
      <c r="AH106" s="87">
        <f t="shared" si="827"/>
        <v>2334.7688267683748</v>
      </c>
      <c r="AI106" s="87">
        <f t="shared" si="827"/>
        <v>2338.7180866338413</v>
      </c>
      <c r="AJ106" s="87">
        <f t="shared" si="827"/>
        <v>2342.6740266696552</v>
      </c>
      <c r="AK106" s="87">
        <f t="shared" si="827"/>
        <v>2346.6366581753205</v>
      </c>
      <c r="AL106" s="87">
        <f t="shared" si="827"/>
        <v>2350.6059924694537</v>
      </c>
      <c r="AM106" s="87">
        <f t="shared" si="827"/>
        <v>2354.5820408898162</v>
      </c>
      <c r="AN106" s="87">
        <f t="shared" ref="AN106:BS106" si="828">+AN55*AN89</f>
        <v>2358.5648147933489</v>
      </c>
      <c r="AO106" s="87">
        <f t="shared" si="828"/>
        <v>2362.5543255562011</v>
      </c>
      <c r="AP106" s="87">
        <f t="shared" si="828"/>
        <v>2366.5505845737662</v>
      </c>
      <c r="AQ106" s="87">
        <f t="shared" si="828"/>
        <v>2370.5536032607124</v>
      </c>
      <c r="AR106" s="87">
        <f t="shared" si="828"/>
        <v>2374.5633930510157</v>
      </c>
      <c r="AS106" s="87">
        <f t="shared" si="828"/>
        <v>2378.5910327397132</v>
      </c>
      <c r="AT106" s="87">
        <f t="shared" si="828"/>
        <v>2382.6255039501589</v>
      </c>
      <c r="AU106" s="87">
        <f t="shared" si="828"/>
        <v>2386.6668182697072</v>
      </c>
      <c r="AV106" s="87">
        <f t="shared" si="828"/>
        <v>2390.7149873053677</v>
      </c>
      <c r="AW106" s="87">
        <f t="shared" si="828"/>
        <v>2394.7700226838351</v>
      </c>
      <c r="AX106" s="87">
        <f t="shared" si="828"/>
        <v>2398.8319360515266</v>
      </c>
      <c r="AY106" s="87">
        <f t="shared" si="828"/>
        <v>2402.9007390746128</v>
      </c>
      <c r="AZ106" s="87">
        <f t="shared" si="828"/>
        <v>2406.9764434390531</v>
      </c>
      <c r="BA106" s="87">
        <f t="shared" si="828"/>
        <v>2411.0590608506268</v>
      </c>
      <c r="BB106" s="87">
        <f t="shared" si="828"/>
        <v>2415.1486030349688</v>
      </c>
      <c r="BC106" s="87">
        <f t="shared" si="828"/>
        <v>2419.245081737602</v>
      </c>
      <c r="BD106" s="87">
        <f t="shared" si="828"/>
        <v>2423.3485087239724</v>
      </c>
      <c r="BE106" s="87">
        <f t="shared" si="828"/>
        <v>2427.1707139263312</v>
      </c>
      <c r="BF106" s="87">
        <f t="shared" si="828"/>
        <v>2430.9989476683568</v>
      </c>
      <c r="BG106" s="87">
        <f t="shared" si="828"/>
        <v>2434.8332194585087</v>
      </c>
      <c r="BH106" s="87">
        <f t="shared" si="828"/>
        <v>2438.6735388202469</v>
      </c>
      <c r="BI106" s="87">
        <f t="shared" si="828"/>
        <v>2442.51991529205</v>
      </c>
      <c r="BJ106" s="87">
        <f t="shared" si="828"/>
        <v>2446.3723584274417</v>
      </c>
      <c r="BK106" s="87">
        <f t="shared" si="828"/>
        <v>2450.2308777950138</v>
      </c>
      <c r="BL106" s="87">
        <f t="shared" si="828"/>
        <v>2454.0954829784514</v>
      </c>
      <c r="BM106" s="87">
        <f t="shared" si="828"/>
        <v>2457.9661835765528</v>
      </c>
      <c r="BN106" s="87">
        <f t="shared" si="828"/>
        <v>2461.8429892032582</v>
      </c>
      <c r="BO106" s="87">
        <f t="shared" si="828"/>
        <v>2465.7259094876704</v>
      </c>
      <c r="BP106" s="87">
        <f t="shared" si="828"/>
        <v>2469.6149540740794</v>
      </c>
      <c r="BQ106" s="87">
        <f t="shared" si="828"/>
        <v>2473.4294279053224</v>
      </c>
      <c r="BR106" s="87">
        <f t="shared" si="828"/>
        <v>2477.2497934285416</v>
      </c>
      <c r="BS106" s="87">
        <f t="shared" si="828"/>
        <v>2481.0760597438216</v>
      </c>
      <c r="BT106" s="87">
        <f t="shared" ref="BT106:CM106" si="829">+BT55*BT89</f>
        <v>2484.9082359653021</v>
      </c>
      <c r="BU106" s="87">
        <f t="shared" si="829"/>
        <v>2488.7463312212012</v>
      </c>
      <c r="BV106" s="87">
        <f t="shared" si="829"/>
        <v>2492.5903546538357</v>
      </c>
      <c r="BW106" s="87">
        <f t="shared" si="829"/>
        <v>2496.440315419643</v>
      </c>
      <c r="BX106" s="87">
        <f t="shared" si="829"/>
        <v>2500.2962226892028</v>
      </c>
      <c r="BY106" s="87">
        <f t="shared" si="829"/>
        <v>2504.1580856472601</v>
      </c>
      <c r="BZ106" s="87">
        <f t="shared" si="829"/>
        <v>2508.025913492746</v>
      </c>
      <c r="CA106" s="87">
        <f t="shared" si="829"/>
        <v>2511.8997154388003</v>
      </c>
      <c r="CB106" s="87">
        <f t="shared" si="829"/>
        <v>2515.7795007127929</v>
      </c>
      <c r="CC106" s="87">
        <f t="shared" si="829"/>
        <v>2519.627967664223</v>
      </c>
      <c r="CD106" s="87">
        <f t="shared" si="829"/>
        <v>2523.4823217364733</v>
      </c>
      <c r="CE106" s="87">
        <f t="shared" si="829"/>
        <v>2527.3425719352567</v>
      </c>
      <c r="CF106" s="87">
        <f t="shared" si="829"/>
        <v>2531.2087272800632</v>
      </c>
      <c r="CG106" s="87">
        <f t="shared" si="829"/>
        <v>2535.0807968041809</v>
      </c>
      <c r="CH106" s="87">
        <f t="shared" si="829"/>
        <v>2538.9587895547152</v>
      </c>
      <c r="CI106" s="87">
        <f t="shared" si="829"/>
        <v>2542.8427145926116</v>
      </c>
      <c r="CJ106" s="87">
        <f t="shared" si="829"/>
        <v>2546.7325809926765</v>
      </c>
      <c r="CK106" s="87">
        <f t="shared" si="829"/>
        <v>2550.6283978435986</v>
      </c>
      <c r="CL106" s="87">
        <f t="shared" si="829"/>
        <v>2554.5301742479692</v>
      </c>
      <c r="CM106" s="87">
        <f t="shared" si="829"/>
        <v>2558.4379193223049</v>
      </c>
      <c r="CN106" s="87">
        <f t="shared" ref="CN106:EY106" si="830">+CN55*CN89</f>
        <v>2562.3516421970671</v>
      </c>
      <c r="CO106" s="87">
        <f t="shared" si="830"/>
        <v>2566.0833661989332</v>
      </c>
      <c r="CP106" s="87">
        <f t="shared" si="830"/>
        <v>2569.8205249599459</v>
      </c>
      <c r="CQ106" s="87">
        <f t="shared" si="830"/>
        <v>2573.5631263951091</v>
      </c>
      <c r="CR106" s="87">
        <f t="shared" si="830"/>
        <v>2577.3111784309535</v>
      </c>
      <c r="CS106" s="87">
        <f t="shared" si="830"/>
        <v>2581.0646890055523</v>
      </c>
      <c r="CT106" s="87">
        <f t="shared" si="830"/>
        <v>2584.8236660685411</v>
      </c>
      <c r="CU106" s="87">
        <f t="shared" si="830"/>
        <v>2588.5881175811319</v>
      </c>
      <c r="CV106" s="87">
        <f t="shared" si="830"/>
        <v>2592.358051516132</v>
      </c>
      <c r="CW106" s="87">
        <f t="shared" si="830"/>
        <v>2596.1334758579596</v>
      </c>
      <c r="CX106" s="87">
        <f t="shared" si="830"/>
        <v>2599.9143986026611</v>
      </c>
      <c r="CY106" s="87">
        <f t="shared" si="830"/>
        <v>2603.7008277579284</v>
      </c>
      <c r="CZ106" s="87">
        <f t="shared" si="830"/>
        <v>2607.4927713431152</v>
      </c>
      <c r="DA106" s="87">
        <f t="shared" si="830"/>
        <v>2611.0474053156818</v>
      </c>
      <c r="DB106" s="87">
        <f t="shared" si="830"/>
        <v>2614.6068851013679</v>
      </c>
      <c r="DC106" s="87">
        <f t="shared" si="830"/>
        <v>2618.1712173061705</v>
      </c>
      <c r="DD106" s="87">
        <f t="shared" si="830"/>
        <v>2621.7404085450939</v>
      </c>
      <c r="DE106" s="87">
        <f t="shared" si="830"/>
        <v>2625.314465442159</v>
      </c>
      <c r="DF106" s="87">
        <f t="shared" si="830"/>
        <v>2628.8933946304169</v>
      </c>
      <c r="DG106" s="87">
        <f t="shared" si="830"/>
        <v>2632.4772027519621</v>
      </c>
      <c r="DH106" s="87">
        <f t="shared" si="830"/>
        <v>2636.0658964579434</v>
      </c>
      <c r="DI106" s="87">
        <f t="shared" si="830"/>
        <v>2639.6594824085755</v>
      </c>
      <c r="DJ106" s="87">
        <f t="shared" si="830"/>
        <v>2643.2579672731545</v>
      </c>
      <c r="DK106" s="87">
        <f t="shared" si="830"/>
        <v>2646.8613577300675</v>
      </c>
      <c r="DL106" s="87">
        <f t="shared" si="830"/>
        <v>2650.4696604668056</v>
      </c>
      <c r="DM106" s="87">
        <f t="shared" si="830"/>
        <v>2654.0828821799769</v>
      </c>
      <c r="DN106" s="87">
        <f t="shared" si="830"/>
        <v>2657.701029575318</v>
      </c>
      <c r="DO106" s="87">
        <f t="shared" si="830"/>
        <v>2661.3241093677075</v>
      </c>
      <c r="DP106" s="87">
        <f t="shared" si="830"/>
        <v>2664.9521282811779</v>
      </c>
      <c r="DQ106" s="87">
        <f t="shared" si="830"/>
        <v>2668.5850930489282</v>
      </c>
      <c r="DR106" s="87">
        <f t="shared" si="830"/>
        <v>2672.2230104133364</v>
      </c>
      <c r="DS106" s="87">
        <f t="shared" si="830"/>
        <v>2675.8658871259713</v>
      </c>
      <c r="DT106" s="87">
        <f t="shared" si="830"/>
        <v>2679.5137299476069</v>
      </c>
      <c r="DU106" s="87">
        <f t="shared" si="830"/>
        <v>2683.1665456482328</v>
      </c>
      <c r="DV106" s="87">
        <f t="shared" si="830"/>
        <v>2686.8243410070686</v>
      </c>
      <c r="DW106" s="87">
        <f t="shared" si="830"/>
        <v>2690.4871228125739</v>
      </c>
      <c r="DX106" s="87">
        <f t="shared" si="830"/>
        <v>2694.1548978624651</v>
      </c>
      <c r="DY106" s="87">
        <f t="shared" si="830"/>
        <v>2697.8276729637232</v>
      </c>
      <c r="DZ106" s="87">
        <f t="shared" si="830"/>
        <v>2701.5054549326096</v>
      </c>
      <c r="EA106" s="87">
        <f t="shared" si="830"/>
        <v>2705.1882505946783</v>
      </c>
      <c r="EB106" s="87">
        <f t="shared" si="830"/>
        <v>2708.8760667847882</v>
      </c>
      <c r="EC106" s="87">
        <f t="shared" si="830"/>
        <v>2712.5689103471145</v>
      </c>
      <c r="ED106" s="87">
        <f t="shared" si="830"/>
        <v>2716.266788135164</v>
      </c>
      <c r="EE106" s="87">
        <f t="shared" si="830"/>
        <v>2719.9697070117854</v>
      </c>
      <c r="EF106" s="87">
        <f t="shared" si="830"/>
        <v>2723.677673849184</v>
      </c>
      <c r="EG106" s="87">
        <f t="shared" si="830"/>
        <v>2727.3906955289331</v>
      </c>
      <c r="EH106" s="87">
        <f t="shared" si="830"/>
        <v>2731.1087789419876</v>
      </c>
      <c r="EI106" s="87">
        <f t="shared" si="830"/>
        <v>2734.8319309886956</v>
      </c>
      <c r="EJ106" s="87">
        <f t="shared" si="830"/>
        <v>2738.5601585788131</v>
      </c>
      <c r="EK106" s="87">
        <f t="shared" si="830"/>
        <v>2742.2934686315148</v>
      </c>
      <c r="EL106" s="87">
        <f t="shared" si="830"/>
        <v>2746.0318680754085</v>
      </c>
      <c r="EM106" s="87">
        <f t="shared" si="830"/>
        <v>2749.7753638485474</v>
      </c>
      <c r="EN106" s="87">
        <f t="shared" si="830"/>
        <v>2753.5239628984414</v>
      </c>
      <c r="EO106" s="87">
        <f t="shared" si="830"/>
        <v>2757.2776721820742</v>
      </c>
      <c r="EP106" s="87">
        <f t="shared" si="830"/>
        <v>2761.0364986659115</v>
      </c>
      <c r="EQ106" s="87">
        <f t="shared" si="830"/>
        <v>2764.8004493259168</v>
      </c>
      <c r="ER106" s="87">
        <f t="shared" si="830"/>
        <v>2768.5695311475624</v>
      </c>
      <c r="ES106" s="87">
        <f t="shared" si="830"/>
        <v>2772.3437511258453</v>
      </c>
      <c r="ET106" s="87">
        <f t="shared" si="830"/>
        <v>2776.1231162652966</v>
      </c>
      <c r="EU106" s="87">
        <f t="shared" si="830"/>
        <v>2779.9076335799973</v>
      </c>
      <c r="EV106" s="87">
        <f t="shared" si="830"/>
        <v>2783.6973100935897</v>
      </c>
      <c r="EW106" s="87">
        <f t="shared" si="830"/>
        <v>2787.4921528392915</v>
      </c>
      <c r="EX106" s="87">
        <f t="shared" si="830"/>
        <v>2791.2921688599081</v>
      </c>
      <c r="EY106" s="87">
        <f t="shared" si="830"/>
        <v>2795.0973652078465</v>
      </c>
      <c r="EZ106" s="87">
        <f t="shared" ref="EZ106:HK106" si="831">+EZ55*EZ89</f>
        <v>2798.9077489451261</v>
      </c>
      <c r="FA106" s="87">
        <f t="shared" si="831"/>
        <v>2802.7233271433952</v>
      </c>
      <c r="FB106" s="87">
        <f t="shared" si="831"/>
        <v>2806.5441068839418</v>
      </c>
      <c r="FC106" s="87">
        <f t="shared" si="831"/>
        <v>2810.3700952577078</v>
      </c>
      <c r="FD106" s="87">
        <f t="shared" si="831"/>
        <v>2814.2012993653007</v>
      </c>
      <c r="FE106" s="87">
        <f t="shared" si="831"/>
        <v>2818.0377263170094</v>
      </c>
      <c r="FF106" s="87">
        <f t="shared" si="831"/>
        <v>2821.8793832328147</v>
      </c>
      <c r="FG106" s="87">
        <f t="shared" si="831"/>
        <v>2825.7262772424033</v>
      </c>
      <c r="FH106" s="87">
        <f t="shared" si="831"/>
        <v>2829.5784154851826</v>
      </c>
      <c r="FI106" s="87">
        <f t="shared" si="831"/>
        <v>2833.4358051102918</v>
      </c>
      <c r="FJ106" s="87">
        <f t="shared" si="831"/>
        <v>2837.2984532766163</v>
      </c>
      <c r="FK106" s="87">
        <f t="shared" si="831"/>
        <v>2841.1663671528004</v>
      </c>
      <c r="FL106" s="87">
        <f t="shared" si="831"/>
        <v>2845.0395539172623</v>
      </c>
      <c r="FM106" s="87">
        <f t="shared" si="831"/>
        <v>2848.9180207582044</v>
      </c>
      <c r="FN106" s="87">
        <f t="shared" si="831"/>
        <v>2852.8017748736297</v>
      </c>
      <c r="FO106" s="87">
        <f t="shared" si="831"/>
        <v>2856.6908234713528</v>
      </c>
      <c r="FP106" s="87">
        <f t="shared" si="831"/>
        <v>2860.5851737690145</v>
      </c>
      <c r="FQ106" s="87">
        <f t="shared" si="831"/>
        <v>2864.484832994096</v>
      </c>
      <c r="FR106" s="87">
        <f t="shared" si="831"/>
        <v>2868.3898083839294</v>
      </c>
      <c r="FS106" s="87">
        <f t="shared" si="831"/>
        <v>2872.3001071857148</v>
      </c>
      <c r="FT106" s="87">
        <f t="shared" si="831"/>
        <v>2876.2157366565302</v>
      </c>
      <c r="FU106" s="87">
        <f t="shared" si="831"/>
        <v>2880.1367040633486</v>
      </c>
      <c r="FV106" s="87">
        <f t="shared" si="831"/>
        <v>2884.0630166830483</v>
      </c>
      <c r="FW106" s="87">
        <f t="shared" si="831"/>
        <v>2887.9946818024287</v>
      </c>
      <c r="FX106" s="87">
        <f t="shared" si="831"/>
        <v>2891.9317067182214</v>
      </c>
      <c r="FY106" s="87">
        <f t="shared" si="831"/>
        <v>2895.8740987371066</v>
      </c>
      <c r="FZ106" s="87">
        <f t="shared" si="831"/>
        <v>2899.8218651757247</v>
      </c>
      <c r="GA106" s="87">
        <f t="shared" si="831"/>
        <v>2903.7750133606905</v>
      </c>
      <c r="GB106" s="87">
        <f t="shared" si="831"/>
        <v>2907.7335506286058</v>
      </c>
      <c r="GC106" s="87">
        <f t="shared" si="831"/>
        <v>2911.6974843260764</v>
      </c>
      <c r="GD106" s="87">
        <f t="shared" si="831"/>
        <v>2915.6668218097202</v>
      </c>
      <c r="GE106" s="87">
        <f t="shared" si="831"/>
        <v>2919.6415704461861</v>
      </c>
      <c r="GF106" s="87">
        <f t="shared" si="831"/>
        <v>2923.6217376121649</v>
      </c>
      <c r="GG106" s="87">
        <f t="shared" si="831"/>
        <v>2927.6073306944031</v>
      </c>
      <c r="GH106" s="87">
        <f t="shared" si="831"/>
        <v>2931.5983570897179</v>
      </c>
      <c r="GI106" s="87">
        <f t="shared" si="831"/>
        <v>2935.594824205009</v>
      </c>
      <c r="GJ106" s="87">
        <f t="shared" si="831"/>
        <v>2939.5967394572749</v>
      </c>
      <c r="GK106" s="87">
        <f t="shared" si="831"/>
        <v>2943.604110273624</v>
      </c>
      <c r="GL106" s="87">
        <f t="shared" si="831"/>
        <v>2947.6169440912904</v>
      </c>
      <c r="GM106" s="87">
        <f t="shared" si="831"/>
        <v>2951.6352483576466</v>
      </c>
      <c r="GN106" s="87">
        <f t="shared" si="831"/>
        <v>2955.6590305302179</v>
      </c>
      <c r="GO106" s="87">
        <f t="shared" si="831"/>
        <v>2959.6882980766954</v>
      </c>
      <c r="GP106" s="87">
        <f t="shared" si="831"/>
        <v>2963.7230584749509</v>
      </c>
      <c r="GQ106" s="87">
        <f t="shared" si="831"/>
        <v>2967.7633192130502</v>
      </c>
      <c r="GR106" s="87">
        <f t="shared" si="831"/>
        <v>2971.8090877892673</v>
      </c>
      <c r="GS106" s="87">
        <f t="shared" si="831"/>
        <v>2975.8603717120973</v>
      </c>
      <c r="GT106" s="87">
        <f t="shared" si="831"/>
        <v>2979.9171785002732</v>
      </c>
      <c r="GU106" s="87">
        <f t="shared" si="831"/>
        <v>2983.9795156827754</v>
      </c>
      <c r="GV106" s="87">
        <f t="shared" si="831"/>
        <v>2988.0473907988494</v>
      </c>
      <c r="GW106" s="87">
        <f t="shared" si="831"/>
        <v>2992.1208113980183</v>
      </c>
      <c r="GX106" s="87">
        <f t="shared" si="831"/>
        <v>2996.1997850400971</v>
      </c>
      <c r="GY106" s="87">
        <f t="shared" si="831"/>
        <v>3000.2843192952064</v>
      </c>
      <c r="GZ106" s="87">
        <f t="shared" si="831"/>
        <v>3004.374421743787</v>
      </c>
      <c r="HA106" s="87">
        <f t="shared" si="831"/>
        <v>3008.4700999766133</v>
      </c>
      <c r="HB106" s="87">
        <f t="shared" si="831"/>
        <v>3012.5713615948071</v>
      </c>
      <c r="HC106" s="87">
        <f t="shared" si="831"/>
        <v>3016.6782142098546</v>
      </c>
      <c r="HD106" s="87">
        <f t="shared" si="831"/>
        <v>3020.7906654436156</v>
      </c>
      <c r="HE106" s="87">
        <f t="shared" si="831"/>
        <v>3024.9087229283418</v>
      </c>
      <c r="HF106" s="87">
        <f t="shared" si="831"/>
        <v>3029.0323943066892</v>
      </c>
      <c r="HG106" s="87">
        <f t="shared" si="831"/>
        <v>3033.1616872317318</v>
      </c>
      <c r="HH106" s="87">
        <f t="shared" si="831"/>
        <v>3037.2966093669788</v>
      </c>
      <c r="HI106" s="87">
        <f t="shared" si="831"/>
        <v>3041.4371683863837</v>
      </c>
      <c r="HJ106" s="87">
        <f t="shared" si="831"/>
        <v>3045.5833719743637</v>
      </c>
      <c r="HK106" s="87">
        <f t="shared" si="831"/>
        <v>3049.7352278258099</v>
      </c>
      <c r="HL106" s="87">
        <f t="shared" ref="HL106:JW106" si="832">+HL55*HL89</f>
        <v>3053.8927436461049</v>
      </c>
      <c r="HM106" s="87">
        <f t="shared" si="832"/>
        <v>3058.0559271511347</v>
      </c>
      <c r="HN106" s="87">
        <f t="shared" si="832"/>
        <v>3062.2247860673046</v>
      </c>
      <c r="HO106" s="87">
        <f t="shared" si="832"/>
        <v>3066.3993281315511</v>
      </c>
      <c r="HP106" s="87">
        <f t="shared" si="832"/>
        <v>3070.5795610913606</v>
      </c>
      <c r="HQ106" s="87">
        <f t="shared" si="832"/>
        <v>3074.7654927047788</v>
      </c>
      <c r="HR106" s="87">
        <f t="shared" si="832"/>
        <v>3078.9571307404294</v>
      </c>
      <c r="HS106" s="87">
        <f t="shared" si="832"/>
        <v>3083.1544829775248</v>
      </c>
      <c r="HT106" s="87">
        <f t="shared" si="832"/>
        <v>3087.3575572058835</v>
      </c>
      <c r="HU106" s="87">
        <f t="shared" si="832"/>
        <v>3091.5663612259432</v>
      </c>
      <c r="HV106" s="87">
        <f t="shared" si="832"/>
        <v>3095.780902848775</v>
      </c>
      <c r="HW106" s="87">
        <f t="shared" si="832"/>
        <v>3100.0011898960988</v>
      </c>
      <c r="HX106" s="87">
        <f t="shared" si="832"/>
        <v>3104.2272302002975</v>
      </c>
      <c r="HY106" s="87">
        <f t="shared" si="832"/>
        <v>3108.4590316044309</v>
      </c>
      <c r="HZ106" s="87">
        <f t="shared" si="832"/>
        <v>3112.696601962251</v>
      </c>
      <c r="IA106" s="87">
        <f t="shared" si="832"/>
        <v>3116.939949138216</v>
      </c>
      <c r="IB106" s="87">
        <f t="shared" si="832"/>
        <v>3121.1890810075065</v>
      </c>
      <c r="IC106" s="87">
        <f t="shared" si="832"/>
        <v>3125.4440054560368</v>
      </c>
      <c r="ID106" s="87">
        <f t="shared" si="832"/>
        <v>3129.7047303804734</v>
      </c>
      <c r="IE106" s="87">
        <f t="shared" si="832"/>
        <v>3133.9712636882468</v>
      </c>
      <c r="IF106" s="87">
        <f t="shared" si="832"/>
        <v>3138.2436132975677</v>
      </c>
      <c r="IG106" s="87">
        <f t="shared" si="832"/>
        <v>3142.5217871374412</v>
      </c>
      <c r="IH106" s="87">
        <f t="shared" si="832"/>
        <v>3146.805793147681</v>
      </c>
      <c r="II106" s="87">
        <f t="shared" si="832"/>
        <v>3151.0956392789253</v>
      </c>
      <c r="IJ106" s="87">
        <f t="shared" si="832"/>
        <v>3155.3913334926501</v>
      </c>
      <c r="IK106" s="87">
        <f t="shared" si="832"/>
        <v>3159.6928837611858</v>
      </c>
      <c r="IL106" s="87">
        <f t="shared" si="832"/>
        <v>3164.0002980677309</v>
      </c>
      <c r="IM106" s="87">
        <f t="shared" si="832"/>
        <v>3168.3135844063659</v>
      </c>
      <c r="IN106" s="87">
        <f t="shared" si="832"/>
        <v>3172.6327507820697</v>
      </c>
      <c r="IO106" s="87">
        <f t="shared" si="832"/>
        <v>3176.957805210734</v>
      </c>
      <c r="IP106" s="87">
        <f t="shared" si="832"/>
        <v>3181.2887557191789</v>
      </c>
      <c r="IQ106" s="87">
        <f t="shared" si="832"/>
        <v>3185.6256103451647</v>
      </c>
      <c r="IR106" s="87">
        <f t="shared" si="832"/>
        <v>3189.9683771374112</v>
      </c>
      <c r="IS106" s="87">
        <f t="shared" si="832"/>
        <v>3194.3170641556098</v>
      </c>
      <c r="IT106" s="87">
        <f t="shared" si="832"/>
        <v>3198.6716794704394</v>
      </c>
      <c r="IU106" s="87">
        <f t="shared" si="832"/>
        <v>3203.0322311635805</v>
      </c>
      <c r="IV106" s="87">
        <f t="shared" si="832"/>
        <v>3207.3987273277312</v>
      </c>
      <c r="IW106" s="87">
        <f t="shared" si="832"/>
        <v>3211.7711760666225</v>
      </c>
      <c r="IX106" s="87">
        <f t="shared" si="832"/>
        <v>3216.1495854950317</v>
      </c>
      <c r="IY106" s="87">
        <f t="shared" si="832"/>
        <v>3220.5339637387992</v>
      </c>
      <c r="IZ106" s="87">
        <f t="shared" si="832"/>
        <v>3224.9243189348426</v>
      </c>
      <c r="JA106" s="87">
        <f t="shared" si="832"/>
        <v>3229.3206592311717</v>
      </c>
      <c r="JB106" s="87">
        <f t="shared" si="832"/>
        <v>3233.7229927869043</v>
      </c>
      <c r="JC106" s="87">
        <f t="shared" si="832"/>
        <v>3238.1313277722825</v>
      </c>
      <c r="JD106" s="87">
        <f t="shared" si="832"/>
        <v>3242.5456723686834</v>
      </c>
      <c r="JE106" s="87">
        <f t="shared" si="832"/>
        <v>3246.966034768639</v>
      </c>
      <c r="JF106" s="87">
        <f t="shared" si="832"/>
        <v>3251.3924231758501</v>
      </c>
      <c r="JG106" s="87">
        <f t="shared" si="832"/>
        <v>3255.8248458051999</v>
      </c>
      <c r="JH106" s="87">
        <f t="shared" si="832"/>
        <v>3260.2633108827713</v>
      </c>
      <c r="JI106" s="87">
        <f t="shared" si="832"/>
        <v>3264.7078266458607</v>
      </c>
      <c r="JJ106" s="87">
        <f t="shared" si="832"/>
        <v>3269.1584013429951</v>
      </c>
      <c r="JK106" s="87">
        <f t="shared" si="832"/>
        <v>3273.615043233945</v>
      </c>
      <c r="JL106" s="87">
        <f t="shared" si="832"/>
        <v>3278.0777605897406</v>
      </c>
      <c r="JM106" s="87">
        <f t="shared" si="832"/>
        <v>3282.546561692689</v>
      </c>
      <c r="JN106" s="87">
        <f t="shared" si="832"/>
        <v>3287.021454836387</v>
      </c>
      <c r="JO106" s="87">
        <f t="shared" si="832"/>
        <v>3291.5024483257375</v>
      </c>
      <c r="JP106" s="87">
        <f t="shared" si="832"/>
        <v>3295.9895504769656</v>
      </c>
      <c r="JQ106" s="87">
        <f t="shared" si="832"/>
        <v>3300.4827696176335</v>
      </c>
      <c r="JR106" s="87">
        <f t="shared" si="832"/>
        <v>3304.9821140866547</v>
      </c>
      <c r="JS106" s="87">
        <f t="shared" si="832"/>
        <v>3309.4875922343108</v>
      </c>
      <c r="JT106" s="87">
        <f t="shared" si="832"/>
        <v>3313.9992124222686</v>
      </c>
      <c r="JU106" s="87">
        <f t="shared" si="832"/>
        <v>3318.5169830235914</v>
      </c>
      <c r="JV106" s="87">
        <f t="shared" si="832"/>
        <v>3323.0409124227594</v>
      </c>
      <c r="JW106" s="87">
        <f t="shared" si="832"/>
        <v>3327.5710090156799</v>
      </c>
      <c r="JX106" s="87">
        <f t="shared" ref="JX106:MI106" si="833">+JX55*JX89</f>
        <v>3332.1072812097095</v>
      </c>
      <c r="JY106" s="87">
        <f t="shared" si="833"/>
        <v>3336.6497374236624</v>
      </c>
      <c r="JZ106" s="87">
        <f t="shared" si="833"/>
        <v>3341.1983860878322</v>
      </c>
      <c r="KA106" s="87">
        <f t="shared" si="833"/>
        <v>3345.7532356440042</v>
      </c>
      <c r="KB106" s="87">
        <f t="shared" si="833"/>
        <v>3350.3142945454715</v>
      </c>
      <c r="KC106" s="87">
        <f t="shared" si="833"/>
        <v>3354.8815712570513</v>
      </c>
      <c r="KD106" s="87">
        <f t="shared" si="833"/>
        <v>3359.4550742551005</v>
      </c>
      <c r="KE106" s="87">
        <f t="shared" si="833"/>
        <v>3364.0348120275307</v>
      </c>
      <c r="KF106" s="87">
        <f t="shared" si="833"/>
        <v>3368.620793073826</v>
      </c>
      <c r="KG106" s="87">
        <f t="shared" si="833"/>
        <v>3373.2130259050555</v>
      </c>
      <c r="KH106" s="87">
        <f t="shared" si="833"/>
        <v>3377.8115190438925</v>
      </c>
      <c r="KI106" s="87">
        <f t="shared" si="833"/>
        <v>3382.4162810246271</v>
      </c>
      <c r="KJ106" s="87">
        <f t="shared" si="833"/>
        <v>3387.0273203931852</v>
      </c>
      <c r="KK106" s="87">
        <f t="shared" si="833"/>
        <v>3391.6446457071415</v>
      </c>
      <c r="KL106" s="87">
        <f t="shared" si="833"/>
        <v>3396.2682655357385</v>
      </c>
      <c r="KM106" s="87">
        <f t="shared" si="833"/>
        <v>3400.8981884598988</v>
      </c>
      <c r="KN106" s="87">
        <f t="shared" si="833"/>
        <v>3405.534423072244</v>
      </c>
      <c r="KO106" s="87">
        <f t="shared" si="833"/>
        <v>3410.1769779771089</v>
      </c>
      <c r="KP106" s="87">
        <f t="shared" si="833"/>
        <v>3414.8258617905581</v>
      </c>
      <c r="KQ106" s="87">
        <f t="shared" si="833"/>
        <v>3419.4810831404025</v>
      </c>
      <c r="KR106" s="87">
        <f t="shared" si="833"/>
        <v>3424.1426506662137</v>
      </c>
      <c r="KS106" s="87">
        <f t="shared" si="833"/>
        <v>3428.8105730193424</v>
      </c>
      <c r="KT106" s="87">
        <f t="shared" si="833"/>
        <v>3433.484858862932</v>
      </c>
      <c r="KU106" s="87">
        <f t="shared" si="833"/>
        <v>3438.1655168719367</v>
      </c>
      <c r="KV106" s="87">
        <f t="shared" si="833"/>
        <v>3442.8525557331359</v>
      </c>
      <c r="KW106" s="87">
        <f t="shared" si="833"/>
        <v>3447.5459841451516</v>
      </c>
      <c r="KX106" s="87">
        <f t="shared" si="833"/>
        <v>3452.2458108184642</v>
      </c>
      <c r="KY106" s="87">
        <f t="shared" si="833"/>
        <v>3456.9520444754294</v>
      </c>
      <c r="KZ106" s="87">
        <f t="shared" si="833"/>
        <v>3461.6646938502909</v>
      </c>
      <c r="LA106" s="87">
        <f t="shared" si="833"/>
        <v>3466.3837676892022</v>
      </c>
      <c r="LB106" s="87">
        <f t="shared" si="833"/>
        <v>3471.1092747502385</v>
      </c>
      <c r="LC106" s="87">
        <f t="shared" si="833"/>
        <v>3475.8412238034139</v>
      </c>
      <c r="LD106" s="87">
        <f t="shared" si="833"/>
        <v>3480.5796236306992</v>
      </c>
      <c r="LE106" s="87">
        <f t="shared" si="833"/>
        <v>3485.3244830260369</v>
      </c>
      <c r="LF106" s="87">
        <f t="shared" si="833"/>
        <v>3490.075810795357</v>
      </c>
      <c r="LG106" s="87">
        <f t="shared" si="833"/>
        <v>3494.8336157565946</v>
      </c>
      <c r="LH106" s="87">
        <f t="shared" si="833"/>
        <v>3499.5979067397056</v>
      </c>
      <c r="LI106" s="87">
        <f t="shared" si="833"/>
        <v>3504.3686925866837</v>
      </c>
      <c r="LJ106" s="87">
        <f t="shared" si="833"/>
        <v>3509.1459821515759</v>
      </c>
      <c r="LK106" s="87">
        <f t="shared" si="833"/>
        <v>3513.9297843004988</v>
      </c>
      <c r="LL106" s="87">
        <f t="shared" si="833"/>
        <v>3518.7201079116571</v>
      </c>
      <c r="LM106" s="87">
        <f t="shared" si="833"/>
        <v>3523.5169618753571</v>
      </c>
      <c r="LN106" s="87">
        <f t="shared" si="833"/>
        <v>3528.3203550940257</v>
      </c>
      <c r="LO106" s="87">
        <f t="shared" si="833"/>
        <v>3533.1302964822262</v>
      </c>
      <c r="LP106" s="87">
        <f t="shared" si="833"/>
        <v>3537.9467949666732</v>
      </c>
      <c r="LQ106" s="87">
        <f t="shared" si="833"/>
        <v>3542.7698594862522</v>
      </c>
      <c r="LR106" s="87">
        <f t="shared" si="833"/>
        <v>3547.5994989920327</v>
      </c>
      <c r="LS106" s="87">
        <f t="shared" si="833"/>
        <v>3552.4357224472883</v>
      </c>
      <c r="LT106" s="87">
        <f t="shared" si="833"/>
        <v>3557.2785388275106</v>
      </c>
      <c r="LU106" s="87">
        <f t="shared" si="833"/>
        <v>3562.1279571204273</v>
      </c>
      <c r="LV106" s="87">
        <f t="shared" si="833"/>
        <v>3566.9839863260186</v>
      </c>
      <c r="LW106" s="87">
        <f t="shared" si="833"/>
        <v>3571.8466354565339</v>
      </c>
      <c r="LX106" s="87">
        <f t="shared" si="833"/>
        <v>3576.7159135365087</v>
      </c>
      <c r="LY106" s="87">
        <f t="shared" si="833"/>
        <v>3581.5918296027799</v>
      </c>
      <c r="LZ106" s="87">
        <f t="shared" si="833"/>
        <v>3586.4743927045047</v>
      </c>
      <c r="MA106" s="87">
        <f t="shared" si="833"/>
        <v>3591.3636119031771</v>
      </c>
      <c r="MB106" s="87">
        <f t="shared" si="833"/>
        <v>3596.2594962726416</v>
      </c>
      <c r="MC106" s="87">
        <f t="shared" si="833"/>
        <v>3601.1620548991164</v>
      </c>
      <c r="MD106" s="87">
        <f t="shared" si="833"/>
        <v>3606.0712968812022</v>
      </c>
      <c r="ME106" s="87">
        <f t="shared" si="833"/>
        <v>3610.9872313299065</v>
      </c>
      <c r="MF106" s="87">
        <f t="shared" si="833"/>
        <v>3615.9098673686553</v>
      </c>
      <c r="MG106" s="87">
        <f t="shared" si="833"/>
        <v>3620.8392141333134</v>
      </c>
      <c r="MH106" s="87">
        <f t="shared" si="833"/>
        <v>3625.7752807721986</v>
      </c>
      <c r="MI106" s="87">
        <f t="shared" si="833"/>
        <v>3630.7180764461004</v>
      </c>
      <c r="MJ106" s="87">
        <f t="shared" ref="MJ106:OM106" si="834">+MJ55*MJ89</f>
        <v>3635.667610328298</v>
      </c>
      <c r="MK106" s="87">
        <f t="shared" si="834"/>
        <v>3640.6238916045745</v>
      </c>
      <c r="ML106" s="87">
        <f t="shared" si="834"/>
        <v>3645.5869294732356</v>
      </c>
      <c r="MM106" s="87">
        <f t="shared" si="834"/>
        <v>3650.5567331451275</v>
      </c>
      <c r="MN106" s="87">
        <f t="shared" si="834"/>
        <v>3655.5333118436511</v>
      </c>
      <c r="MO106" s="87">
        <f t="shared" si="834"/>
        <v>3660.5166748047823</v>
      </c>
      <c r="MP106" s="87">
        <f t="shared" si="834"/>
        <v>3665.5068312770882</v>
      </c>
      <c r="MQ106" s="87">
        <f t="shared" si="834"/>
        <v>3670.5037905217428</v>
      </c>
      <c r="MR106" s="87">
        <f t="shared" si="834"/>
        <v>3675.5075618125466</v>
      </c>
      <c r="MS106" s="87">
        <f t="shared" si="834"/>
        <v>3680.5181544359411</v>
      </c>
      <c r="MT106" s="87">
        <f t="shared" si="834"/>
        <v>3685.5355776910274</v>
      </c>
      <c r="MU106" s="87">
        <f t="shared" si="834"/>
        <v>3690.5598408895853</v>
      </c>
      <c r="MV106" s="87">
        <f t="shared" si="834"/>
        <v>3695.5909533560871</v>
      </c>
      <c r="MW106" s="87">
        <f t="shared" si="834"/>
        <v>3700.6289244277168</v>
      </c>
      <c r="MX106" s="87">
        <f t="shared" si="834"/>
        <v>3705.6737634543879</v>
      </c>
      <c r="MY106" s="87">
        <f t="shared" si="834"/>
        <v>3710.7254797987598</v>
      </c>
      <c r="MZ106" s="87">
        <f t="shared" si="834"/>
        <v>3715.7840828362546</v>
      </c>
      <c r="NA106" s="87">
        <f t="shared" si="834"/>
        <v>3720.8495819550767</v>
      </c>
      <c r="NB106" s="87">
        <f t="shared" si="834"/>
        <v>3725.9219865562277</v>
      </c>
      <c r="NC106" s="87">
        <f t="shared" si="834"/>
        <v>3731.0013060535257</v>
      </c>
      <c r="ND106" s="87">
        <f t="shared" si="834"/>
        <v>3736.0875498736218</v>
      </c>
      <c r="NE106" s="87">
        <f t="shared" si="834"/>
        <v>3741.1807274560183</v>
      </c>
      <c r="NF106" s="87">
        <f t="shared" si="834"/>
        <v>3746.2808482530845</v>
      </c>
      <c r="NG106" s="87">
        <f t="shared" si="834"/>
        <v>3751.3879217300773</v>
      </c>
      <c r="NH106" s="87">
        <f t="shared" si="834"/>
        <v>3756.5019573651562</v>
      </c>
      <c r="NI106" s="87">
        <f t="shared" si="834"/>
        <v>3761.6229646494012</v>
      </c>
      <c r="NJ106" s="87">
        <f t="shared" si="834"/>
        <v>3766.7509530868315</v>
      </c>
      <c r="NK106" s="87">
        <f t="shared" si="834"/>
        <v>3771.8859321944224</v>
      </c>
      <c r="NL106" s="87">
        <f t="shared" si="834"/>
        <v>3777.0279115021235</v>
      </c>
      <c r="NM106" s="87">
        <f t="shared" si="834"/>
        <v>3782.1769005528749</v>
      </c>
      <c r="NN106" s="87">
        <f t="shared" si="834"/>
        <v>3787.332908902627</v>
      </c>
      <c r="NO106" s="87">
        <f t="shared" si="834"/>
        <v>3792.4959461203566</v>
      </c>
      <c r="NP106" s="87">
        <f t="shared" si="834"/>
        <v>3797.6660217880863</v>
      </c>
      <c r="NQ106" s="87">
        <f t="shared" si="834"/>
        <v>3802.8431455008999</v>
      </c>
      <c r="NR106" s="87">
        <f t="shared" si="834"/>
        <v>3808.027326866963</v>
      </c>
      <c r="NS106" s="87">
        <f t="shared" si="834"/>
        <v>3813.2185755075384</v>
      </c>
      <c r="NT106" s="87">
        <f t="shared" si="834"/>
        <v>3818.4169010570049</v>
      </c>
      <c r="NU106" s="87">
        <f t="shared" si="834"/>
        <v>3823.6223131628763</v>
      </c>
      <c r="NV106" s="87">
        <f t="shared" si="834"/>
        <v>3828.834821485817</v>
      </c>
      <c r="NW106" s="87">
        <f t="shared" si="834"/>
        <v>3834.054435699662</v>
      </c>
      <c r="NX106" s="87">
        <f t="shared" si="834"/>
        <v>3839.281165491434</v>
      </c>
      <c r="NY106" s="87">
        <f t="shared" si="834"/>
        <v>3844.5150205613609</v>
      </c>
      <c r="NZ106" s="87">
        <f t="shared" si="834"/>
        <v>3849.7560106228952</v>
      </c>
      <c r="OA106" s="87">
        <f t="shared" si="834"/>
        <v>3855.00414540273</v>
      </c>
      <c r="OB106" s="87">
        <f t="shared" si="834"/>
        <v>3860.2594346408191</v>
      </c>
      <c r="OC106" s="87">
        <f t="shared" si="834"/>
        <v>3865.521888090394</v>
      </c>
      <c r="OD106" s="87">
        <f t="shared" si="834"/>
        <v>3870.7915155179826</v>
      </c>
      <c r="OE106" s="87">
        <f t="shared" si="834"/>
        <v>3876.0683267034251</v>
      </c>
      <c r="OF106" s="87">
        <f t="shared" si="834"/>
        <v>3881.3523314398958</v>
      </c>
      <c r="OG106" s="87">
        <f t="shared" si="834"/>
        <v>3886.6435395339195</v>
      </c>
      <c r="OH106" s="87">
        <f t="shared" si="834"/>
        <v>3891.9419608053881</v>
      </c>
      <c r="OI106" s="87">
        <f t="shared" si="834"/>
        <v>3897.2476050875816</v>
      </c>
      <c r="OJ106" s="87">
        <f t="shared" si="834"/>
        <v>3902.5604822271844</v>
      </c>
      <c r="OK106" s="87">
        <f t="shared" si="834"/>
        <v>3907.8806020843058</v>
      </c>
      <c r="OL106" s="87">
        <f t="shared" si="834"/>
        <v>3913.2079745324941</v>
      </c>
      <c r="OM106" s="87">
        <f t="shared" si="834"/>
        <v>3918.5426094587601</v>
      </c>
      <c r="ON106" s="85" t="s">
        <v>62</v>
      </c>
    </row>
    <row r="107" spans="3:404" x14ac:dyDescent="0.25">
      <c r="D107" s="73" t="str">
        <f>+D73</f>
        <v>O&amp;M - Labor</v>
      </c>
      <c r="H107" s="87">
        <f t="shared" ref="H107:AM107" si="835">+H56*H90</f>
        <v>0</v>
      </c>
      <c r="I107" s="87">
        <f t="shared" si="835"/>
        <v>0</v>
      </c>
      <c r="J107" s="87">
        <f t="shared" si="835"/>
        <v>0</v>
      </c>
      <c r="K107" s="87">
        <f t="shared" si="835"/>
        <v>0</v>
      </c>
      <c r="L107" s="87">
        <f t="shared" si="835"/>
        <v>0</v>
      </c>
      <c r="M107" s="87">
        <f t="shared" si="835"/>
        <v>0</v>
      </c>
      <c r="N107" s="87">
        <f t="shared" si="835"/>
        <v>0</v>
      </c>
      <c r="O107" s="87">
        <f t="shared" si="835"/>
        <v>0</v>
      </c>
      <c r="P107" s="87">
        <f t="shared" si="835"/>
        <v>0</v>
      </c>
      <c r="Q107" s="87">
        <f t="shared" si="835"/>
        <v>0</v>
      </c>
      <c r="R107" s="87">
        <f t="shared" si="835"/>
        <v>0</v>
      </c>
      <c r="S107" s="87">
        <f t="shared" si="835"/>
        <v>0</v>
      </c>
      <c r="T107" s="87">
        <f t="shared" si="835"/>
        <v>26286.389033442058</v>
      </c>
      <c r="U107" s="87">
        <f t="shared" si="835"/>
        <v>26354.281413630481</v>
      </c>
      <c r="V107" s="87">
        <f t="shared" si="835"/>
        <v>26422.349145986209</v>
      </c>
      <c r="W107" s="87">
        <f t="shared" si="835"/>
        <v>26490.592683408115</v>
      </c>
      <c r="X107" s="87">
        <f t="shared" si="835"/>
        <v>26559.012479964822</v>
      </c>
      <c r="Y107" s="87">
        <f t="shared" si="835"/>
        <v>26627.608990897719</v>
      </c>
      <c r="Z107" s="87">
        <f t="shared" si="835"/>
        <v>26696.382672623979</v>
      </c>
      <c r="AA107" s="87">
        <f t="shared" si="835"/>
        <v>26765.333982739623</v>
      </c>
      <c r="AB107" s="87">
        <f t="shared" si="835"/>
        <v>26834.463380022542</v>
      </c>
      <c r="AC107" s="87">
        <f t="shared" si="835"/>
        <v>26903.771324435555</v>
      </c>
      <c r="AD107" s="87">
        <f t="shared" si="835"/>
        <v>26973.25827712948</v>
      </c>
      <c r="AE107" s="87">
        <f t="shared" si="835"/>
        <v>27042.924700446187</v>
      </c>
      <c r="AF107" s="87">
        <f t="shared" si="835"/>
        <v>2066.1022448121576</v>
      </c>
      <c r="AG107" s="87">
        <f t="shared" si="835"/>
        <v>2071.3635993524972</v>
      </c>
      <c r="AH107" s="87">
        <f t="shared" si="835"/>
        <v>2076.6383519962797</v>
      </c>
      <c r="AI107" s="87">
        <f t="shared" si="835"/>
        <v>2081.926536861939</v>
      </c>
      <c r="AJ107" s="87">
        <f t="shared" si="835"/>
        <v>2087.2281881547906</v>
      </c>
      <c r="AK107" s="87">
        <f t="shared" si="835"/>
        <v>2092.5433401672562</v>
      </c>
      <c r="AL107" s="87">
        <f t="shared" si="835"/>
        <v>2097.8720272790829</v>
      </c>
      <c r="AM107" s="87">
        <f t="shared" si="835"/>
        <v>2103.2142839575663</v>
      </c>
      <c r="AN107" s="87">
        <f t="shared" ref="AN107:BS107" si="836">+AN56*AN90</f>
        <v>2108.5701447577726</v>
      </c>
      <c r="AO107" s="87">
        <f t="shared" si="836"/>
        <v>2113.9396443227638</v>
      </c>
      <c r="AP107" s="87">
        <f t="shared" si="836"/>
        <v>2119.3228173838211</v>
      </c>
      <c r="AQ107" s="87">
        <f t="shared" si="836"/>
        <v>2124.7196987606676</v>
      </c>
      <c r="AR107" s="87">
        <f t="shared" si="836"/>
        <v>2130.1303233616977</v>
      </c>
      <c r="AS107" s="87">
        <f t="shared" si="836"/>
        <v>2135.2073623164974</v>
      </c>
      <c r="AT107" s="87">
        <f t="shared" si="836"/>
        <v>2140.2965020917331</v>
      </c>
      <c r="AU107" s="87">
        <f t="shared" si="836"/>
        <v>2145.3977715289911</v>
      </c>
      <c r="AV107" s="87">
        <f t="shared" si="836"/>
        <v>2150.5111995385992</v>
      </c>
      <c r="AW107" s="87">
        <f t="shared" si="836"/>
        <v>2155.6368150997914</v>
      </c>
      <c r="AX107" s="87">
        <f t="shared" si="836"/>
        <v>2160.7746472608728</v>
      </c>
      <c r="AY107" s="87">
        <f t="shared" si="836"/>
        <v>2165.9247251393822</v>
      </c>
      <c r="AZ107" s="87">
        <f t="shared" si="836"/>
        <v>2171.0870779222587</v>
      </c>
      <c r="BA107" s="87">
        <f t="shared" si="836"/>
        <v>2176.2617348660078</v>
      </c>
      <c r="BB107" s="87">
        <f t="shared" si="836"/>
        <v>2181.4487252968643</v>
      </c>
      <c r="BC107" s="87">
        <f t="shared" si="836"/>
        <v>2186.6480786109614</v>
      </c>
      <c r="BD107" s="87">
        <f t="shared" si="836"/>
        <v>2191.859824274497</v>
      </c>
      <c r="BE107" s="87">
        <f t="shared" si="836"/>
        <v>2196.9040102256549</v>
      </c>
      <c r="BF107" s="87">
        <f t="shared" si="836"/>
        <v>2201.9598044975764</v>
      </c>
      <c r="BG107" s="87">
        <f t="shared" si="836"/>
        <v>2207.027233804803</v>
      </c>
      <c r="BH107" s="87">
        <f t="shared" si="836"/>
        <v>2212.1063249233539</v>
      </c>
      <c r="BI107" s="87">
        <f t="shared" si="836"/>
        <v>2217.1971046908693</v>
      </c>
      <c r="BJ107" s="87">
        <f t="shared" si="836"/>
        <v>2222.2996000067506</v>
      </c>
      <c r="BK107" s="87">
        <f t="shared" si="836"/>
        <v>2227.413837832305</v>
      </c>
      <c r="BL107" s="87">
        <f t="shared" si="836"/>
        <v>2232.5398451908854</v>
      </c>
      <c r="BM107" s="87">
        <f t="shared" si="836"/>
        <v>2237.6776491680353</v>
      </c>
      <c r="BN107" s="87">
        <f t="shared" si="836"/>
        <v>2242.8272769116293</v>
      </c>
      <c r="BO107" s="87">
        <f t="shared" si="836"/>
        <v>2247.9887556320195</v>
      </c>
      <c r="BP107" s="87">
        <f t="shared" si="836"/>
        <v>2253.1621126021778</v>
      </c>
      <c r="BQ107" s="87">
        <f t="shared" si="836"/>
        <v>2258.3661251744684</v>
      </c>
      <c r="BR107" s="87">
        <f t="shared" si="836"/>
        <v>2263.5821571867723</v>
      </c>
      <c r="BS107" s="87">
        <f t="shared" si="836"/>
        <v>2268.8102363997714</v>
      </c>
      <c r="BT107" s="87">
        <f t="shared" ref="BT107:CM107" si="837">+BT56*BT90</f>
        <v>2274.0503906382651</v>
      </c>
      <c r="BU107" s="87">
        <f t="shared" si="837"/>
        <v>2279.3026477913186</v>
      </c>
      <c r="BV107" s="87">
        <f t="shared" si="837"/>
        <v>2284.5670358124107</v>
      </c>
      <c r="BW107" s="87">
        <f t="shared" si="837"/>
        <v>2289.8435827195826</v>
      </c>
      <c r="BX107" s="87">
        <f t="shared" si="837"/>
        <v>2295.1323165955882</v>
      </c>
      <c r="BY107" s="87">
        <f t="shared" si="837"/>
        <v>2300.4332655880421</v>
      </c>
      <c r="BZ107" s="87">
        <f t="shared" si="837"/>
        <v>2305.7464579095704</v>
      </c>
      <c r="CA107" s="87">
        <f t="shared" si="837"/>
        <v>2311.0719218379595</v>
      </c>
      <c r="CB107" s="87">
        <f t="shared" si="837"/>
        <v>2316.4096857163086</v>
      </c>
      <c r="CC107" s="87">
        <f t="shared" si="837"/>
        <v>2321.7119733667046</v>
      </c>
      <c r="CD107" s="87">
        <f t="shared" si="837"/>
        <v>2327.0263980127716</v>
      </c>
      <c r="CE107" s="87">
        <f t="shared" si="837"/>
        <v>2332.3529874362284</v>
      </c>
      <c r="CF107" s="87">
        <f t="shared" si="837"/>
        <v>2337.6917694823856</v>
      </c>
      <c r="CG107" s="87">
        <f t="shared" si="837"/>
        <v>2343.0427720602938</v>
      </c>
      <c r="CH107" s="87">
        <f t="shared" si="837"/>
        <v>2348.4060231428862</v>
      </c>
      <c r="CI107" s="87">
        <f t="shared" si="837"/>
        <v>2353.7815507671266</v>
      </c>
      <c r="CJ107" s="87">
        <f t="shared" si="837"/>
        <v>2359.1693830341565</v>
      </c>
      <c r="CK107" s="87">
        <f t="shared" si="837"/>
        <v>2364.5695481094403</v>
      </c>
      <c r="CL107" s="87">
        <f t="shared" si="837"/>
        <v>2369.9820742229144</v>
      </c>
      <c r="CM107" s="87">
        <f t="shared" si="837"/>
        <v>2375.4069896691331</v>
      </c>
      <c r="CN107" s="87">
        <f t="shared" ref="CN107:EY107" si="838">+CN56*CN90</f>
        <v>2380.844322807417</v>
      </c>
      <c r="CO107" s="87">
        <f t="shared" si="838"/>
        <v>2386.3622163167952</v>
      </c>
      <c r="CP107" s="87">
        <f t="shared" si="838"/>
        <v>2391.8928982090551</v>
      </c>
      <c r="CQ107" s="87">
        <f t="shared" si="838"/>
        <v>2397.4363981228144</v>
      </c>
      <c r="CR107" s="87">
        <f t="shared" si="838"/>
        <v>2402.9927457653812</v>
      </c>
      <c r="CS107" s="87">
        <f t="shared" si="838"/>
        <v>2408.5619709129146</v>
      </c>
      <c r="CT107" s="87">
        <f t="shared" si="838"/>
        <v>2414.1441034105846</v>
      </c>
      <c r="CU107" s="87">
        <f t="shared" si="838"/>
        <v>2419.7391731727294</v>
      </c>
      <c r="CV107" s="87">
        <f t="shared" si="838"/>
        <v>2425.3472101830175</v>
      </c>
      <c r="CW107" s="87">
        <f t="shared" si="838"/>
        <v>2430.9682444946088</v>
      </c>
      <c r="CX107" s="87">
        <f t="shared" si="838"/>
        <v>2436.6023062303148</v>
      </c>
      <c r="CY107" s="87">
        <f t="shared" si="838"/>
        <v>2442.2494255827601</v>
      </c>
      <c r="CZ107" s="87">
        <f t="shared" si="838"/>
        <v>2447.9096328145438</v>
      </c>
      <c r="DA107" s="87">
        <f t="shared" si="838"/>
        <v>2453.5735217181373</v>
      </c>
      <c r="DB107" s="87">
        <f t="shared" si="838"/>
        <v>2459.250515532583</v>
      </c>
      <c r="DC107" s="87">
        <f t="shared" si="838"/>
        <v>2464.9406445795717</v>
      </c>
      <c r="DD107" s="87">
        <f t="shared" si="838"/>
        <v>2470.6439392509515</v>
      </c>
      <c r="DE107" s="87">
        <f t="shared" si="838"/>
        <v>2476.3604300088909</v>
      </c>
      <c r="DF107" s="87">
        <f t="shared" si="838"/>
        <v>2482.090147386039</v>
      </c>
      <c r="DG107" s="87">
        <f t="shared" si="838"/>
        <v>2487.8331219856914</v>
      </c>
      <c r="DH107" s="87">
        <f t="shared" si="838"/>
        <v>2493.5893844819529</v>
      </c>
      <c r="DI107" s="87">
        <f t="shared" si="838"/>
        <v>2499.3589656199001</v>
      </c>
      <c r="DJ107" s="87">
        <f t="shared" si="838"/>
        <v>2505.1418962157472</v>
      </c>
      <c r="DK107" s="87">
        <f t="shared" si="838"/>
        <v>2510.9382071570089</v>
      </c>
      <c r="DL107" s="87">
        <f t="shared" si="838"/>
        <v>2516.747929402668</v>
      </c>
      <c r="DM107" s="87">
        <f t="shared" si="838"/>
        <v>2522.571093983338</v>
      </c>
      <c r="DN107" s="87">
        <f t="shared" si="838"/>
        <v>2528.4077320014294</v>
      </c>
      <c r="DO107" s="87">
        <f t="shared" si="838"/>
        <v>2534.2578746313179</v>
      </c>
      <c r="DP107" s="87">
        <f t="shared" si="838"/>
        <v>2540.1215531195089</v>
      </c>
      <c r="DQ107" s="87">
        <f t="shared" si="838"/>
        <v>2545.9987987848035</v>
      </c>
      <c r="DR107" s="87">
        <f t="shared" si="838"/>
        <v>2551.8896430184686</v>
      </c>
      <c r="DS107" s="87">
        <f t="shared" si="838"/>
        <v>2557.7941172844035</v>
      </c>
      <c r="DT107" s="87">
        <f t="shared" si="838"/>
        <v>2563.7122531193068</v>
      </c>
      <c r="DU107" s="87">
        <f t="shared" si="838"/>
        <v>2569.6440821328451</v>
      </c>
      <c r="DV107" s="87">
        <f t="shared" si="838"/>
        <v>2575.5896360078232</v>
      </c>
      <c r="DW107" s="87">
        <f t="shared" si="838"/>
        <v>2581.5489465003529</v>
      </c>
      <c r="DX107" s="87">
        <f t="shared" si="838"/>
        <v>2587.5220454400205</v>
      </c>
      <c r="DY107" s="87">
        <f t="shared" si="838"/>
        <v>2593.5089647300601</v>
      </c>
      <c r="DZ107" s="87">
        <f t="shared" si="838"/>
        <v>2599.5097363475224</v>
      </c>
      <c r="EA107" s="87">
        <f t="shared" si="838"/>
        <v>2605.5243923434437</v>
      </c>
      <c r="EB107" s="87">
        <f t="shared" si="838"/>
        <v>2611.5529648430211</v>
      </c>
      <c r="EC107" s="87">
        <f t="shared" si="838"/>
        <v>2617.5954860457809</v>
      </c>
      <c r="ED107" s="87">
        <f t="shared" si="838"/>
        <v>2623.6519882257508</v>
      </c>
      <c r="EE107" s="87">
        <f t="shared" si="838"/>
        <v>2629.7225037316348</v>
      </c>
      <c r="EF107" s="87">
        <f t="shared" si="838"/>
        <v>2635.8070649869824</v>
      </c>
      <c r="EG107" s="87">
        <f t="shared" si="838"/>
        <v>2641.9057044903648</v>
      </c>
      <c r="EH107" s="87">
        <f t="shared" si="838"/>
        <v>2648.0184548155471</v>
      </c>
      <c r="EI107" s="87">
        <f t="shared" si="838"/>
        <v>2654.145348611662</v>
      </c>
      <c r="EJ107" s="87">
        <f t="shared" si="838"/>
        <v>2660.2864186033848</v>
      </c>
      <c r="EK107" s="87">
        <f t="shared" si="838"/>
        <v>2666.4416975911076</v>
      </c>
      <c r="EL107" s="87">
        <f t="shared" si="838"/>
        <v>2672.6112184511167</v>
      </c>
      <c r="EM107" s="87">
        <f t="shared" si="838"/>
        <v>2678.7950141357637</v>
      </c>
      <c r="EN107" s="87">
        <f t="shared" si="838"/>
        <v>2684.9931176736468</v>
      </c>
      <c r="EO107" s="87">
        <f t="shared" si="838"/>
        <v>2691.2055621697828</v>
      </c>
      <c r="EP107" s="87">
        <f t="shared" si="838"/>
        <v>2697.4323808057866</v>
      </c>
      <c r="EQ107" s="87">
        <f t="shared" si="838"/>
        <v>2703.6736068400473</v>
      </c>
      <c r="ER107" s="87">
        <f t="shared" si="838"/>
        <v>2709.9292736079065</v>
      </c>
      <c r="ES107" s="87">
        <f t="shared" si="838"/>
        <v>2716.1994145218355</v>
      </c>
      <c r="ET107" s="87">
        <f t="shared" si="838"/>
        <v>2722.4840630716144</v>
      </c>
      <c r="EU107" s="87">
        <f t="shared" si="838"/>
        <v>2728.7832528245108</v>
      </c>
      <c r="EV107" s="87">
        <f t="shared" si="838"/>
        <v>2735.0970174254589</v>
      </c>
      <c r="EW107" s="87">
        <f t="shared" si="838"/>
        <v>2741.4253905972405</v>
      </c>
      <c r="EX107" s="87">
        <f t="shared" si="838"/>
        <v>2747.7684061406617</v>
      </c>
      <c r="EY107" s="87">
        <f t="shared" si="838"/>
        <v>2754.126097934738</v>
      </c>
      <c r="EZ107" s="87">
        <f t="shared" ref="EZ107:HK107" si="839">+EZ56*EZ90</f>
        <v>2760.4984999368721</v>
      </c>
      <c r="FA107" s="87">
        <f t="shared" si="839"/>
        <v>2766.8856461830355</v>
      </c>
      <c r="FB107" s="87">
        <f t="shared" si="839"/>
        <v>2773.2875707879525</v>
      </c>
      <c r="FC107" s="87">
        <f t="shared" si="839"/>
        <v>2779.7043079452797</v>
      </c>
      <c r="FD107" s="87">
        <f t="shared" si="839"/>
        <v>2786.13589192779</v>
      </c>
      <c r="FE107" s="87">
        <f t="shared" si="839"/>
        <v>2792.5823570875559</v>
      </c>
      <c r="FF107" s="87">
        <f t="shared" si="839"/>
        <v>2799.0437378561319</v>
      </c>
      <c r="FG107" s="87">
        <f t="shared" si="839"/>
        <v>2805.5200687447391</v>
      </c>
      <c r="FH107" s="87">
        <f t="shared" si="839"/>
        <v>2812.0113843444501</v>
      </c>
      <c r="FI107" s="87">
        <f t="shared" si="839"/>
        <v>2818.5177193263735</v>
      </c>
      <c r="FJ107" s="87">
        <f t="shared" si="839"/>
        <v>2825.039108441837</v>
      </c>
      <c r="FK107" s="87">
        <f t="shared" si="839"/>
        <v>2831.5755865225756</v>
      </c>
      <c r="FL107" s="87">
        <f t="shared" si="839"/>
        <v>2838.1271884809175</v>
      </c>
      <c r="FM107" s="87">
        <f t="shared" si="839"/>
        <v>2844.693949309969</v>
      </c>
      <c r="FN107" s="87">
        <f t="shared" si="839"/>
        <v>2851.2759040838023</v>
      </c>
      <c r="FO107" s="87">
        <f t="shared" si="839"/>
        <v>2857.8730879576428</v>
      </c>
      <c r="FP107" s="87">
        <f t="shared" si="839"/>
        <v>2864.4855361680579</v>
      </c>
      <c r="FQ107" s="87">
        <f t="shared" si="839"/>
        <v>2871.1132840331425</v>
      </c>
      <c r="FR107" s="87">
        <f t="shared" si="839"/>
        <v>2877.7563669527099</v>
      </c>
      <c r="FS107" s="87">
        <f t="shared" si="839"/>
        <v>2884.4148204084813</v>
      </c>
      <c r="FT107" s="87">
        <f t="shared" si="839"/>
        <v>2891.0886799642722</v>
      </c>
      <c r="FU107" s="87">
        <f t="shared" si="839"/>
        <v>2897.7779812661865</v>
      </c>
      <c r="FV107" s="87">
        <f t="shared" si="839"/>
        <v>2904.4827600428039</v>
      </c>
      <c r="FW107" s="87">
        <f t="shared" si="839"/>
        <v>2911.2030521053707</v>
      </c>
      <c r="FX107" s="87">
        <f t="shared" si="839"/>
        <v>2917.9388933479941</v>
      </c>
      <c r="FY107" s="87">
        <f t="shared" si="839"/>
        <v>2924.6903197478305</v>
      </c>
      <c r="FZ107" s="87">
        <f t="shared" si="839"/>
        <v>2931.457367365279</v>
      </c>
      <c r="GA107" s="87">
        <f t="shared" si="839"/>
        <v>2938.2400723441747</v>
      </c>
      <c r="GB107" s="87">
        <f t="shared" si="839"/>
        <v>2945.0384709119803</v>
      </c>
      <c r="GC107" s="87">
        <f t="shared" si="839"/>
        <v>2951.8525993799808</v>
      </c>
      <c r="GD107" s="87">
        <f t="shared" si="839"/>
        <v>2958.682494143477</v>
      </c>
      <c r="GE107" s="87">
        <f t="shared" si="839"/>
        <v>2965.5281916819799</v>
      </c>
      <c r="GF107" s="87">
        <f t="shared" si="839"/>
        <v>2972.3897285594057</v>
      </c>
      <c r="GG107" s="87">
        <f t="shared" si="839"/>
        <v>2979.2671414242695</v>
      </c>
      <c r="GH107" s="87">
        <f t="shared" si="839"/>
        <v>2986.1604670098845</v>
      </c>
      <c r="GI107" s="87">
        <f t="shared" si="839"/>
        <v>2993.0697421345549</v>
      </c>
      <c r="GJ107" s="87">
        <f t="shared" si="839"/>
        <v>2999.9950037017747</v>
      </c>
      <c r="GK107" s="87">
        <f t="shared" si="839"/>
        <v>3006.9362887004231</v>
      </c>
      <c r="GL107" s="87">
        <f t="shared" si="839"/>
        <v>3013.8936342049637</v>
      </c>
      <c r="GM107" s="87">
        <f t="shared" si="839"/>
        <v>3020.8670773756403</v>
      </c>
      <c r="GN107" s="87">
        <f t="shared" si="839"/>
        <v>3027.8566554586787</v>
      </c>
      <c r="GO107" s="87">
        <f t="shared" si="839"/>
        <v>3034.8624057864827</v>
      </c>
      <c r="GP107" s="87">
        <f t="shared" si="839"/>
        <v>3041.8843657778339</v>
      </c>
      <c r="GQ107" s="87">
        <f t="shared" si="839"/>
        <v>3048.9225729380937</v>
      </c>
      <c r="GR107" s="87">
        <f t="shared" si="839"/>
        <v>3055.9770648594013</v>
      </c>
      <c r="GS107" s="87">
        <f t="shared" si="839"/>
        <v>3063.0478792208742</v>
      </c>
      <c r="GT107" s="87">
        <f t="shared" si="839"/>
        <v>3070.1350537888129</v>
      </c>
      <c r="GU107" s="87">
        <f t="shared" si="839"/>
        <v>3077.2386264168986</v>
      </c>
      <c r="GV107" s="87">
        <f t="shared" si="839"/>
        <v>3084.3586350463975</v>
      </c>
      <c r="GW107" s="87">
        <f t="shared" si="839"/>
        <v>3091.4951177063626</v>
      </c>
      <c r="GX107" s="87">
        <f t="shared" si="839"/>
        <v>3098.648112513838</v>
      </c>
      <c r="GY107" s="87">
        <f t="shared" si="839"/>
        <v>3105.8176576740607</v>
      </c>
      <c r="GZ107" s="87">
        <f t="shared" si="839"/>
        <v>3113.0037914806667</v>
      </c>
      <c r="HA107" s="87">
        <f t="shared" si="839"/>
        <v>3120.206552315894</v>
      </c>
      <c r="HB107" s="87">
        <f t="shared" si="839"/>
        <v>3127.4259786507882</v>
      </c>
      <c r="HC107" s="87">
        <f t="shared" si="839"/>
        <v>3134.6621090454073</v>
      </c>
      <c r="HD107" s="87">
        <f t="shared" si="839"/>
        <v>3141.9149821490296</v>
      </c>
      <c r="HE107" s="87">
        <f t="shared" si="839"/>
        <v>3149.1846367003568</v>
      </c>
      <c r="HF107" s="87">
        <f t="shared" si="839"/>
        <v>3156.471111527725</v>
      </c>
      <c r="HG107" s="87">
        <f t="shared" si="839"/>
        <v>3163.7744455493084</v>
      </c>
      <c r="HH107" s="87">
        <f t="shared" si="839"/>
        <v>3171.0946777733293</v>
      </c>
      <c r="HI107" s="87">
        <f t="shared" si="839"/>
        <v>3178.4318472982659</v>
      </c>
      <c r="HJ107" s="87">
        <f t="shared" si="839"/>
        <v>3185.7859933130608</v>
      </c>
      <c r="HK107" s="87">
        <f t="shared" si="839"/>
        <v>3193.1571550973308</v>
      </c>
      <c r="HL107" s="87">
        <f t="shared" ref="HL107:JW107" si="840">+HL56*HL90</f>
        <v>3200.5453720215774</v>
      </c>
      <c r="HM107" s="87">
        <f t="shared" si="840"/>
        <v>3207.9506835473949</v>
      </c>
      <c r="HN107" s="87">
        <f t="shared" si="840"/>
        <v>3215.3731292276825</v>
      </c>
      <c r="HO107" s="87">
        <f t="shared" si="840"/>
        <v>3222.8127487068568</v>
      </c>
      <c r="HP107" s="87">
        <f t="shared" si="840"/>
        <v>3230.2695817210615</v>
      </c>
      <c r="HQ107" s="87">
        <f t="shared" si="840"/>
        <v>3237.7436680983801</v>
      </c>
      <c r="HR107" s="87">
        <f t="shared" si="840"/>
        <v>3245.2350477590494</v>
      </c>
      <c r="HS107" s="87">
        <f t="shared" si="840"/>
        <v>3252.7437607156717</v>
      </c>
      <c r="HT107" s="87">
        <f t="shared" si="840"/>
        <v>3260.2698470734304</v>
      </c>
      <c r="HU107" s="87">
        <f t="shared" si="840"/>
        <v>3267.8133470303014</v>
      </c>
      <c r="HV107" s="87">
        <f t="shared" si="840"/>
        <v>3275.3743008772694</v>
      </c>
      <c r="HW107" s="87">
        <f t="shared" si="840"/>
        <v>3282.9527489985444</v>
      </c>
      <c r="HX107" s="87">
        <f t="shared" si="840"/>
        <v>3290.5487318717751</v>
      </c>
      <c r="HY107" s="87">
        <f t="shared" si="840"/>
        <v>3298.1622900682651</v>
      </c>
      <c r="HZ107" s="87">
        <f t="shared" si="840"/>
        <v>3305.7934642531923</v>
      </c>
      <c r="IA107" s="87">
        <f t="shared" si="840"/>
        <v>3313.4422951858228</v>
      </c>
      <c r="IB107" s="87">
        <f t="shared" si="840"/>
        <v>3321.1088237197305</v>
      </c>
      <c r="IC107" s="87">
        <f t="shared" si="840"/>
        <v>3328.7930908030157</v>
      </c>
      <c r="ID107" s="87">
        <f t="shared" si="840"/>
        <v>3336.4951374785214</v>
      </c>
      <c r="IE107" s="87">
        <f t="shared" si="840"/>
        <v>3344.2150048840558</v>
      </c>
      <c r="IF107" s="87">
        <f t="shared" si="840"/>
        <v>3351.9527342526094</v>
      </c>
      <c r="IG107" s="87">
        <f t="shared" si="840"/>
        <v>3359.7083669125764</v>
      </c>
      <c r="IH107" s="87">
        <f t="shared" si="840"/>
        <v>3367.4819442879748</v>
      </c>
      <c r="II107" s="87">
        <f t="shared" si="840"/>
        <v>3375.2735078986689</v>
      </c>
      <c r="IJ107" s="87">
        <f t="shared" si="840"/>
        <v>3383.0830993605891</v>
      </c>
      <c r="IK107" s="87">
        <f t="shared" si="840"/>
        <v>3390.9107603859566</v>
      </c>
      <c r="IL107" s="87">
        <f t="shared" si="840"/>
        <v>3398.7565327835036</v>
      </c>
      <c r="IM107" s="87">
        <f t="shared" si="840"/>
        <v>3406.620458458699</v>
      </c>
      <c r="IN107" s="87">
        <f t="shared" si="840"/>
        <v>3414.5025794139706</v>
      </c>
      <c r="IO107" s="87">
        <f t="shared" si="840"/>
        <v>3422.4029377489305</v>
      </c>
      <c r="IP107" s="87">
        <f t="shared" si="840"/>
        <v>3430.3215756605982</v>
      </c>
      <c r="IQ107" s="87">
        <f t="shared" si="840"/>
        <v>3438.2585354436283</v>
      </c>
      <c r="IR107" s="87">
        <f t="shared" si="840"/>
        <v>3446.2138594905359</v>
      </c>
      <c r="IS107" s="87">
        <f t="shared" si="840"/>
        <v>3454.1875902919205</v>
      </c>
      <c r="IT107" s="87">
        <f t="shared" si="840"/>
        <v>3462.1797704366959</v>
      </c>
      <c r="IU107" s="87">
        <f t="shared" si="840"/>
        <v>3470.1904426123174</v>
      </c>
      <c r="IV107" s="87">
        <f t="shared" si="840"/>
        <v>3478.2196496050074</v>
      </c>
      <c r="IW107" s="87">
        <f t="shared" si="840"/>
        <v>3486.2674342999876</v>
      </c>
      <c r="IX107" s="87">
        <f t="shared" si="840"/>
        <v>3494.3338396817044</v>
      </c>
      <c r="IY107" s="87">
        <f t="shared" si="840"/>
        <v>3502.4189088340609</v>
      </c>
      <c r="IZ107" s="87">
        <f t="shared" si="840"/>
        <v>3510.5226849406458</v>
      </c>
      <c r="JA107" s="87">
        <f t="shared" si="840"/>
        <v>3518.6452112849647</v>
      </c>
      <c r="JB107" s="87">
        <f t="shared" si="840"/>
        <v>3526.7865312506719</v>
      </c>
      <c r="JC107" s="87">
        <f t="shared" si="840"/>
        <v>3534.9466883217997</v>
      </c>
      <c r="JD107" s="87">
        <f t="shared" si="840"/>
        <v>3543.1257260829943</v>
      </c>
      <c r="JE107" s="87">
        <f t="shared" si="840"/>
        <v>3551.3236882197439</v>
      </c>
      <c r="JF107" s="87">
        <f t="shared" si="840"/>
        <v>3559.5406185186171</v>
      </c>
      <c r="JG107" s="87">
        <f t="shared" si="840"/>
        <v>3567.7765608674927</v>
      </c>
      <c r="JH107" s="87">
        <f t="shared" si="840"/>
        <v>3576.0315592557972</v>
      </c>
      <c r="JI107" s="87">
        <f t="shared" si="840"/>
        <v>3584.305657774737</v>
      </c>
      <c r="JJ107" s="87">
        <f t="shared" si="840"/>
        <v>3592.5989006175364</v>
      </c>
      <c r="JK107" s="87">
        <f t="shared" si="840"/>
        <v>3600.911332079671</v>
      </c>
      <c r="JL107" s="87">
        <f t="shared" si="840"/>
        <v>3609.2429965591073</v>
      </c>
      <c r="JM107" s="87">
        <f t="shared" si="840"/>
        <v>3617.5939385565371</v>
      </c>
      <c r="JN107" s="87">
        <f t="shared" si="840"/>
        <v>3625.9642026756169</v>
      </c>
      <c r="JO107" s="87">
        <f t="shared" si="840"/>
        <v>3634.3538336232064</v>
      </c>
      <c r="JP107" s="87">
        <f t="shared" si="840"/>
        <v>3642.7628762096042</v>
      </c>
      <c r="JQ107" s="87">
        <f t="shared" si="840"/>
        <v>3651.1913753487916</v>
      </c>
      <c r="JR107" s="87">
        <f t="shared" si="840"/>
        <v>3659.6393760586698</v>
      </c>
      <c r="JS107" s="87">
        <f t="shared" si="840"/>
        <v>3668.1069234613005</v>
      </c>
      <c r="JT107" s="87">
        <f t="shared" si="840"/>
        <v>3676.5940627831469</v>
      </c>
      <c r="JU107" s="87">
        <f t="shared" si="840"/>
        <v>3685.100839355317</v>
      </c>
      <c r="JV107" s="87">
        <f t="shared" si="840"/>
        <v>3693.6272986138029</v>
      </c>
      <c r="JW107" s="87">
        <f t="shared" si="840"/>
        <v>3702.1734860997253</v>
      </c>
      <c r="JX107" s="87">
        <f t="shared" ref="JX107:MI107" si="841">+JX56*JX90</f>
        <v>3710.7394474595776</v>
      </c>
      <c r="JY107" s="87">
        <f t="shared" si="841"/>
        <v>3719.3252284454661</v>
      </c>
      <c r="JZ107" s="87">
        <f t="shared" si="841"/>
        <v>3727.9308749153597</v>
      </c>
      <c r="KA107" s="87">
        <f t="shared" si="841"/>
        <v>3736.5564328333289</v>
      </c>
      <c r="KB107" s="87">
        <f t="shared" si="841"/>
        <v>3745.2019482697965</v>
      </c>
      <c r="KC107" s="87">
        <f t="shared" si="841"/>
        <v>3753.8674674017802</v>
      </c>
      <c r="KD107" s="87">
        <f t="shared" si="841"/>
        <v>3762.5530365131422</v>
      </c>
      <c r="KE107" s="87">
        <f t="shared" si="841"/>
        <v>3771.2587019948314</v>
      </c>
      <c r="KF107" s="87">
        <f t="shared" si="841"/>
        <v>3779.9845103451385</v>
      </c>
      <c r="KG107" s="87">
        <f t="shared" si="841"/>
        <v>3788.7305081699369</v>
      </c>
      <c r="KH107" s="87">
        <f t="shared" si="841"/>
        <v>3797.4967421829374</v>
      </c>
      <c r="KI107" s="87">
        <f t="shared" si="841"/>
        <v>3806.2832592059344</v>
      </c>
      <c r="KJ107" s="87">
        <f t="shared" si="841"/>
        <v>3815.0901061690565</v>
      </c>
      <c r="KK107" s="87">
        <f t="shared" si="841"/>
        <v>3823.9173301110191</v>
      </c>
      <c r="KL107" s="87">
        <f t="shared" si="841"/>
        <v>3832.7649781793721</v>
      </c>
      <c r="KM107" s="87">
        <f t="shared" si="841"/>
        <v>3841.6330976307559</v>
      </c>
      <c r="KN107" s="87">
        <f t="shared" si="841"/>
        <v>3850.5217358311502</v>
      </c>
      <c r="KO107" s="87">
        <f t="shared" si="841"/>
        <v>3859.4309402561289</v>
      </c>
      <c r="KP107" s="87">
        <f t="shared" si="841"/>
        <v>3868.3607584911138</v>
      </c>
      <c r="KQ107" s="87">
        <f t="shared" si="841"/>
        <v>3877.3112382316276</v>
      </c>
      <c r="KR107" s="87">
        <f t="shared" si="841"/>
        <v>3886.2824272835487</v>
      </c>
      <c r="KS107" s="87">
        <f t="shared" si="841"/>
        <v>3895.2743735633685</v>
      </c>
      <c r="KT107" s="87">
        <f t="shared" si="841"/>
        <v>3904.2871250984454</v>
      </c>
      <c r="KU107" s="87">
        <f t="shared" si="841"/>
        <v>3913.3207300272607</v>
      </c>
      <c r="KV107" s="87">
        <f t="shared" si="841"/>
        <v>3922.3752365996788</v>
      </c>
      <c r="KW107" s="87">
        <f t="shared" si="841"/>
        <v>3931.4506931772012</v>
      </c>
      <c r="KX107" s="87">
        <f t="shared" si="841"/>
        <v>3940.5471482332273</v>
      </c>
      <c r="KY107" s="87">
        <f t="shared" si="841"/>
        <v>3949.6646503533129</v>
      </c>
      <c r="KZ107" s="87">
        <f t="shared" si="841"/>
        <v>3958.8032482354301</v>
      </c>
      <c r="LA107" s="87">
        <f t="shared" si="841"/>
        <v>3967.9629906902246</v>
      </c>
      <c r="LB107" s="87">
        <f t="shared" si="841"/>
        <v>3977.143926641279</v>
      </c>
      <c r="LC107" s="87">
        <f t="shared" si="841"/>
        <v>3986.3461051253757</v>
      </c>
      <c r="LD107" s="87">
        <f t="shared" si="841"/>
        <v>3995.5695752927541</v>
      </c>
      <c r="LE107" s="87">
        <f t="shared" si="841"/>
        <v>4004.8143864073768</v>
      </c>
      <c r="LF107" s="87">
        <f t="shared" si="841"/>
        <v>4014.0805878471924</v>
      </c>
      <c r="LG107" s="87">
        <f t="shared" si="841"/>
        <v>4023.3682291043974</v>
      </c>
      <c r="LH107" s="87">
        <f t="shared" si="841"/>
        <v>4032.6773597857027</v>
      </c>
      <c r="LI107" s="87">
        <f t="shared" si="841"/>
        <v>4042.0080296125952</v>
      </c>
      <c r="LJ107" s="87">
        <f t="shared" si="841"/>
        <v>4051.3602884216093</v>
      </c>
      <c r="LK107" s="87">
        <f t="shared" si="841"/>
        <v>4060.7341861645859</v>
      </c>
      <c r="LL107" s="87">
        <f t="shared" si="841"/>
        <v>4070.1297729089451</v>
      </c>
      <c r="LM107" s="87">
        <f t="shared" si="841"/>
        <v>4079.5470988379502</v>
      </c>
      <c r="LN107" s="87">
        <f t="shared" si="841"/>
        <v>4088.9862142509769</v>
      </c>
      <c r="LO107" s="87">
        <f t="shared" si="841"/>
        <v>4098.4471695637822</v>
      </c>
      <c r="LP107" s="87">
        <f t="shared" si="841"/>
        <v>4107.9300153087725</v>
      </c>
      <c r="LQ107" s="87">
        <f t="shared" si="841"/>
        <v>4117.4348021352762</v>
      </c>
      <c r="LR107" s="87">
        <f t="shared" si="841"/>
        <v>4126.9615808098106</v>
      </c>
      <c r="LS107" s="87">
        <f t="shared" si="841"/>
        <v>4136.510402216355</v>
      </c>
      <c r="LT107" s="87">
        <f t="shared" si="841"/>
        <v>4146.081317356623</v>
      </c>
      <c r="LU107" s="87">
        <f t="shared" si="841"/>
        <v>4155.674377350334</v>
      </c>
      <c r="LV107" s="87">
        <f t="shared" si="841"/>
        <v>4165.2896334354864</v>
      </c>
      <c r="LW107" s="87">
        <f t="shared" si="841"/>
        <v>4174.9271369686312</v>
      </c>
      <c r="LX107" s="87">
        <f t="shared" si="841"/>
        <v>4184.5869394251458</v>
      </c>
      <c r="LY107" s="87">
        <f t="shared" si="841"/>
        <v>4194.2690923995115</v>
      </c>
      <c r="LZ107" s="87">
        <f t="shared" si="841"/>
        <v>4203.973647605585</v>
      </c>
      <c r="MA107" s="87">
        <f t="shared" si="841"/>
        <v>4213.7006568768775</v>
      </c>
      <c r="MB107" s="87">
        <f t="shared" si="841"/>
        <v>4223.4501721668303</v>
      </c>
      <c r="MC107" s="87">
        <f t="shared" si="841"/>
        <v>4233.2222455490955</v>
      </c>
      <c r="MD107" s="87">
        <f t="shared" si="841"/>
        <v>4243.016929217807</v>
      </c>
      <c r="ME107" s="87">
        <f t="shared" si="841"/>
        <v>4252.8342754878677</v>
      </c>
      <c r="MF107" s="87">
        <f t="shared" si="841"/>
        <v>4262.6743367952222</v>
      </c>
      <c r="MG107" s="87">
        <f t="shared" si="841"/>
        <v>4272.5371656971411</v>
      </c>
      <c r="MH107" s="87">
        <f t="shared" si="841"/>
        <v>4282.4228148724987</v>
      </c>
      <c r="MI107" s="87">
        <f t="shared" si="841"/>
        <v>4292.3313371220574</v>
      </c>
      <c r="MJ107" s="87">
        <f t="shared" ref="MJ107:OM107" si="842">+MJ56*MJ90</f>
        <v>4302.2627853687482</v>
      </c>
      <c r="MK107" s="87">
        <f t="shared" si="842"/>
        <v>4312.2172126579517</v>
      </c>
      <c r="ML107" s="87">
        <f t="shared" si="842"/>
        <v>4322.1946721577851</v>
      </c>
      <c r="MM107" s="87">
        <f t="shared" si="842"/>
        <v>4332.1952171593821</v>
      </c>
      <c r="MN107" s="87">
        <f t="shared" si="842"/>
        <v>4342.2189010771826</v>
      </c>
      <c r="MO107" s="87">
        <f t="shared" si="842"/>
        <v>4352.2657774492109</v>
      </c>
      <c r="MP107" s="87">
        <f t="shared" si="842"/>
        <v>4362.3358999373686</v>
      </c>
      <c r="MQ107" s="87">
        <f t="shared" si="842"/>
        <v>4372.4293223277191</v>
      </c>
      <c r="MR107" s="87">
        <f t="shared" si="842"/>
        <v>4382.5460985307709</v>
      </c>
      <c r="MS107" s="87">
        <f t="shared" si="842"/>
        <v>4392.6862825817707</v>
      </c>
      <c r="MT107" s="87">
        <f t="shared" si="842"/>
        <v>4402.8499286409915</v>
      </c>
      <c r="MU107" s="87">
        <f t="shared" si="842"/>
        <v>4413.0370909940175</v>
      </c>
      <c r="MV107" s="87">
        <f t="shared" si="842"/>
        <v>4423.2478240520386</v>
      </c>
      <c r="MW107" s="87">
        <f t="shared" si="842"/>
        <v>4433.4821823521397</v>
      </c>
      <c r="MX107" s="87">
        <f t="shared" si="842"/>
        <v>4443.7402205575909</v>
      </c>
      <c r="MY107" s="87">
        <f t="shared" si="842"/>
        <v>4454.021993458141</v>
      </c>
      <c r="MZ107" s="87">
        <f t="shared" si="842"/>
        <v>4464.3275559703097</v>
      </c>
      <c r="NA107" s="87">
        <f t="shared" si="842"/>
        <v>4474.6569631376788</v>
      </c>
      <c r="NB107" s="87">
        <f t="shared" si="842"/>
        <v>4485.0102701311907</v>
      </c>
      <c r="NC107" s="87">
        <f t="shared" si="842"/>
        <v>4495.3875322494378</v>
      </c>
      <c r="ND107" s="87">
        <f t="shared" si="842"/>
        <v>4505.7888049189633</v>
      </c>
      <c r="NE107" s="87">
        <f t="shared" si="842"/>
        <v>4516.2141436945512</v>
      </c>
      <c r="NF107" s="87">
        <f t="shared" si="842"/>
        <v>4526.6636042595292</v>
      </c>
      <c r="NG107" s="87">
        <f t="shared" si="842"/>
        <v>4537.1372424260608</v>
      </c>
      <c r="NH107" s="87">
        <f t="shared" si="842"/>
        <v>4547.6351141354471</v>
      </c>
      <c r="NI107" s="87">
        <f t="shared" si="842"/>
        <v>4558.157275458424</v>
      </c>
      <c r="NJ107" s="87">
        <f t="shared" si="842"/>
        <v>4568.7037825954621</v>
      </c>
      <c r="NK107" s="87">
        <f t="shared" si="842"/>
        <v>4579.2746918770672</v>
      </c>
      <c r="NL107" s="87">
        <f t="shared" si="842"/>
        <v>4589.8700597640791</v>
      </c>
      <c r="NM107" s="87">
        <f t="shared" si="842"/>
        <v>4600.4899428479748</v>
      </c>
      <c r="NN107" s="87">
        <f t="shared" si="842"/>
        <v>4611.1343978511741</v>
      </c>
      <c r="NO107" s="87">
        <f t="shared" si="842"/>
        <v>4621.8034816273339</v>
      </c>
      <c r="NP107" s="87">
        <f t="shared" si="842"/>
        <v>4632.4972511616616</v>
      </c>
      <c r="NQ107" s="87">
        <f t="shared" si="842"/>
        <v>4643.2157635712128</v>
      </c>
      <c r="NR107" s="87">
        <f t="shared" si="842"/>
        <v>4653.9590761051986</v>
      </c>
      <c r="NS107" s="87">
        <f t="shared" si="842"/>
        <v>4664.7272461452931</v>
      </c>
      <c r="NT107" s="87">
        <f t="shared" si="842"/>
        <v>4675.5203312059348</v>
      </c>
      <c r="NU107" s="87">
        <f t="shared" si="842"/>
        <v>4686.3383889346414</v>
      </c>
      <c r="NV107" s="87">
        <f t="shared" si="842"/>
        <v>4697.1814771123099</v>
      </c>
      <c r="NW107" s="87">
        <f t="shared" si="842"/>
        <v>4708.0496536535302</v>
      </c>
      <c r="NX107" s="87">
        <f t="shared" si="842"/>
        <v>4718.9429766068924</v>
      </c>
      <c r="NY107" s="87">
        <f t="shared" si="842"/>
        <v>4729.8615041552994</v>
      </c>
      <c r="NZ107" s="87">
        <f t="shared" si="842"/>
        <v>4740.8052946162725</v>
      </c>
      <c r="OA107" s="87">
        <f t="shared" si="842"/>
        <v>4751.7744064422686</v>
      </c>
      <c r="OB107" s="87">
        <f t="shared" si="842"/>
        <v>4762.7688982209875</v>
      </c>
      <c r="OC107" s="87">
        <f t="shared" si="842"/>
        <v>4773.7888286756906</v>
      </c>
      <c r="OD107" s="87">
        <f t="shared" si="842"/>
        <v>4784.8342566655092</v>
      </c>
      <c r="OE107" s="87">
        <f t="shared" si="842"/>
        <v>4795.9052411857592</v>
      </c>
      <c r="OF107" s="87">
        <f t="shared" si="842"/>
        <v>4807.0018413682619</v>
      </c>
      <c r="OG107" s="87">
        <f t="shared" si="842"/>
        <v>4818.1241164816511</v>
      </c>
      <c r="OH107" s="87">
        <f t="shared" si="842"/>
        <v>4829.2721259316977</v>
      </c>
      <c r="OI107" s="87">
        <f t="shared" si="842"/>
        <v>4840.445929261623</v>
      </c>
      <c r="OJ107" s="87">
        <f t="shared" si="842"/>
        <v>4851.6455861524155</v>
      </c>
      <c r="OK107" s="87">
        <f t="shared" si="842"/>
        <v>4862.8711564231544</v>
      </c>
      <c r="OL107" s="87">
        <f t="shared" si="842"/>
        <v>4874.1227000313238</v>
      </c>
      <c r="OM107" s="87">
        <f t="shared" si="842"/>
        <v>4885.4002770731367</v>
      </c>
      <c r="ON107" s="85" t="s">
        <v>62</v>
      </c>
    </row>
    <row r="108" spans="3:404" x14ac:dyDescent="0.25">
      <c r="CN108" s="85"/>
      <c r="ON108" s="85" t="s">
        <v>62</v>
      </c>
    </row>
    <row r="109" spans="3:404" ht="15.5" x14ac:dyDescent="0.35">
      <c r="C109" s="74" t="s">
        <v>68</v>
      </c>
      <c r="CN109" s="85"/>
      <c r="ON109" s="85" t="s">
        <v>62</v>
      </c>
    </row>
    <row r="110" spans="3:404" x14ac:dyDescent="0.25">
      <c r="CN110" s="85"/>
      <c r="ON110" s="85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43">+I77</f>
        <v>43132</v>
      </c>
      <c r="J111" s="85">
        <f t="shared" si="843"/>
        <v>43160</v>
      </c>
      <c r="K111" s="85">
        <f t="shared" si="843"/>
        <v>43191</v>
      </c>
      <c r="L111" s="85">
        <f t="shared" si="843"/>
        <v>43221</v>
      </c>
      <c r="M111" s="85">
        <f t="shared" si="843"/>
        <v>43252</v>
      </c>
      <c r="N111" s="85">
        <f t="shared" si="843"/>
        <v>43282</v>
      </c>
      <c r="O111" s="85">
        <f t="shared" si="843"/>
        <v>43313</v>
      </c>
      <c r="P111" s="85">
        <f t="shared" si="843"/>
        <v>43344</v>
      </c>
      <c r="Q111" s="85">
        <f t="shared" si="843"/>
        <v>43374</v>
      </c>
      <c r="R111" s="85">
        <f t="shared" si="843"/>
        <v>43405</v>
      </c>
      <c r="S111" s="85">
        <f t="shared" si="843"/>
        <v>43435</v>
      </c>
      <c r="T111" s="85">
        <f t="shared" si="843"/>
        <v>43466</v>
      </c>
      <c r="U111" s="85">
        <f t="shared" si="843"/>
        <v>43497</v>
      </c>
      <c r="V111" s="85">
        <f t="shared" si="843"/>
        <v>43525</v>
      </c>
      <c r="W111" s="85">
        <f t="shared" si="843"/>
        <v>43556</v>
      </c>
      <c r="X111" s="85">
        <f t="shared" si="843"/>
        <v>43586</v>
      </c>
      <c r="Y111" s="85">
        <f t="shared" si="843"/>
        <v>43617</v>
      </c>
      <c r="Z111" s="85">
        <f t="shared" si="843"/>
        <v>43647</v>
      </c>
      <c r="AA111" s="85">
        <f t="shared" si="843"/>
        <v>43678</v>
      </c>
      <c r="AB111" s="85">
        <f t="shared" si="843"/>
        <v>43709</v>
      </c>
      <c r="AC111" s="85">
        <f t="shared" si="843"/>
        <v>43739</v>
      </c>
      <c r="AD111" s="85">
        <f t="shared" si="843"/>
        <v>43770</v>
      </c>
      <c r="AE111" s="85">
        <f t="shared" si="843"/>
        <v>43800</v>
      </c>
      <c r="AF111" s="85">
        <f t="shared" si="843"/>
        <v>43831</v>
      </c>
      <c r="AG111" s="85">
        <f t="shared" si="843"/>
        <v>43862</v>
      </c>
      <c r="AH111" s="85">
        <f t="shared" si="843"/>
        <v>43891</v>
      </c>
      <c r="AI111" s="85">
        <f t="shared" si="843"/>
        <v>43922</v>
      </c>
      <c r="AJ111" s="85">
        <f t="shared" si="843"/>
        <v>43952</v>
      </c>
      <c r="AK111" s="85">
        <f t="shared" si="843"/>
        <v>43983</v>
      </c>
      <c r="AL111" s="85">
        <f t="shared" si="843"/>
        <v>44013</v>
      </c>
      <c r="AM111" s="85">
        <f t="shared" si="843"/>
        <v>44044</v>
      </c>
      <c r="AN111" s="85">
        <f t="shared" si="843"/>
        <v>44075</v>
      </c>
      <c r="AO111" s="85">
        <f t="shared" si="843"/>
        <v>44105</v>
      </c>
      <c r="AP111" s="85">
        <f t="shared" si="843"/>
        <v>44136</v>
      </c>
      <c r="AQ111" s="85">
        <f t="shared" si="843"/>
        <v>44166</v>
      </c>
      <c r="AR111" s="85">
        <f t="shared" si="843"/>
        <v>44197</v>
      </c>
      <c r="AS111" s="85">
        <f t="shared" si="843"/>
        <v>44228</v>
      </c>
      <c r="AT111" s="85">
        <f t="shared" si="843"/>
        <v>44256</v>
      </c>
      <c r="AU111" s="85">
        <f t="shared" si="843"/>
        <v>44287</v>
      </c>
      <c r="AV111" s="85">
        <f t="shared" si="843"/>
        <v>44317</v>
      </c>
      <c r="AW111" s="85">
        <f t="shared" si="843"/>
        <v>44348</v>
      </c>
      <c r="AX111" s="85">
        <f t="shared" si="843"/>
        <v>44378</v>
      </c>
      <c r="AY111" s="85">
        <f t="shared" si="843"/>
        <v>44409</v>
      </c>
      <c r="AZ111" s="85">
        <f t="shared" si="843"/>
        <v>44440</v>
      </c>
      <c r="BA111" s="85">
        <f t="shared" si="843"/>
        <v>44470</v>
      </c>
      <c r="BB111" s="85">
        <f t="shared" si="843"/>
        <v>44501</v>
      </c>
      <c r="BC111" s="85">
        <f t="shared" si="843"/>
        <v>44531</v>
      </c>
      <c r="BD111" s="85">
        <f t="shared" si="843"/>
        <v>44562</v>
      </c>
      <c r="BE111" s="85">
        <f t="shared" si="843"/>
        <v>44593</v>
      </c>
      <c r="BF111" s="85">
        <f t="shared" si="843"/>
        <v>44621</v>
      </c>
      <c r="BG111" s="85">
        <f t="shared" si="843"/>
        <v>44652</v>
      </c>
      <c r="BH111" s="85">
        <f t="shared" si="843"/>
        <v>44682</v>
      </c>
      <c r="BI111" s="85">
        <f t="shared" si="843"/>
        <v>44713</v>
      </c>
      <c r="BJ111" s="85">
        <f t="shared" si="843"/>
        <v>44743</v>
      </c>
      <c r="BK111" s="85">
        <f t="shared" si="843"/>
        <v>44774</v>
      </c>
      <c r="BL111" s="85">
        <f t="shared" si="843"/>
        <v>44805</v>
      </c>
      <c r="BM111" s="85">
        <f t="shared" si="843"/>
        <v>44835</v>
      </c>
      <c r="BN111" s="85">
        <f t="shared" si="843"/>
        <v>44866</v>
      </c>
      <c r="BO111" s="85">
        <f t="shared" si="843"/>
        <v>44896</v>
      </c>
      <c r="BP111" s="85">
        <f t="shared" si="843"/>
        <v>44927</v>
      </c>
      <c r="BQ111" s="85">
        <f t="shared" si="843"/>
        <v>44958</v>
      </c>
      <c r="BR111" s="85">
        <f t="shared" si="843"/>
        <v>44986</v>
      </c>
      <c r="BS111" s="85">
        <f t="shared" si="843"/>
        <v>45017</v>
      </c>
      <c r="BT111" s="85">
        <f t="shared" si="843"/>
        <v>45047</v>
      </c>
      <c r="BU111" s="85">
        <f t="shared" ref="BU111:EF111" si="844">+BU77</f>
        <v>45078</v>
      </c>
      <c r="BV111" s="85">
        <f t="shared" si="844"/>
        <v>45108</v>
      </c>
      <c r="BW111" s="85">
        <f t="shared" si="844"/>
        <v>45139</v>
      </c>
      <c r="BX111" s="85">
        <f t="shared" si="844"/>
        <v>45170</v>
      </c>
      <c r="BY111" s="85">
        <f t="shared" si="844"/>
        <v>45200</v>
      </c>
      <c r="BZ111" s="85">
        <f t="shared" si="844"/>
        <v>45231</v>
      </c>
      <c r="CA111" s="85">
        <f t="shared" si="844"/>
        <v>45261</v>
      </c>
      <c r="CB111" s="85">
        <f t="shared" si="844"/>
        <v>45292</v>
      </c>
      <c r="CC111" s="85">
        <f t="shared" si="844"/>
        <v>45323</v>
      </c>
      <c r="CD111" s="85">
        <f t="shared" si="844"/>
        <v>45352</v>
      </c>
      <c r="CE111" s="85">
        <f t="shared" si="844"/>
        <v>45383</v>
      </c>
      <c r="CF111" s="85">
        <f t="shared" si="844"/>
        <v>45413</v>
      </c>
      <c r="CG111" s="85">
        <f t="shared" si="844"/>
        <v>45444</v>
      </c>
      <c r="CH111" s="85">
        <f t="shared" si="844"/>
        <v>45474</v>
      </c>
      <c r="CI111" s="85">
        <f t="shared" si="844"/>
        <v>45505</v>
      </c>
      <c r="CJ111" s="85">
        <f t="shared" si="844"/>
        <v>45536</v>
      </c>
      <c r="CK111" s="85">
        <f t="shared" si="844"/>
        <v>45566</v>
      </c>
      <c r="CL111" s="85">
        <f t="shared" si="844"/>
        <v>45597</v>
      </c>
      <c r="CM111" s="85">
        <f t="shared" si="844"/>
        <v>45627</v>
      </c>
      <c r="CN111" s="85">
        <f t="shared" si="844"/>
        <v>45658</v>
      </c>
      <c r="CO111" s="85">
        <f t="shared" si="844"/>
        <v>45689</v>
      </c>
      <c r="CP111" s="85">
        <f t="shared" si="844"/>
        <v>45717</v>
      </c>
      <c r="CQ111" s="85">
        <f t="shared" si="844"/>
        <v>45748</v>
      </c>
      <c r="CR111" s="85">
        <f t="shared" si="844"/>
        <v>45778</v>
      </c>
      <c r="CS111" s="85">
        <f t="shared" si="844"/>
        <v>45809</v>
      </c>
      <c r="CT111" s="85">
        <f t="shared" si="844"/>
        <v>45839</v>
      </c>
      <c r="CU111" s="85">
        <f t="shared" si="844"/>
        <v>45870</v>
      </c>
      <c r="CV111" s="85">
        <f t="shared" si="844"/>
        <v>45901</v>
      </c>
      <c r="CW111" s="85">
        <f t="shared" si="844"/>
        <v>45931</v>
      </c>
      <c r="CX111" s="85">
        <f t="shared" si="844"/>
        <v>45962</v>
      </c>
      <c r="CY111" s="85">
        <f t="shared" si="844"/>
        <v>45992</v>
      </c>
      <c r="CZ111" s="85">
        <f t="shared" si="844"/>
        <v>46023</v>
      </c>
      <c r="DA111" s="85">
        <f t="shared" si="844"/>
        <v>46054</v>
      </c>
      <c r="DB111" s="85">
        <f t="shared" si="844"/>
        <v>46082</v>
      </c>
      <c r="DC111" s="85">
        <f t="shared" si="844"/>
        <v>46113</v>
      </c>
      <c r="DD111" s="85">
        <f t="shared" si="844"/>
        <v>46143</v>
      </c>
      <c r="DE111" s="85">
        <f t="shared" si="844"/>
        <v>46174</v>
      </c>
      <c r="DF111" s="85">
        <f t="shared" si="844"/>
        <v>46204</v>
      </c>
      <c r="DG111" s="85">
        <f t="shared" si="844"/>
        <v>46235</v>
      </c>
      <c r="DH111" s="85">
        <f t="shared" si="844"/>
        <v>46266</v>
      </c>
      <c r="DI111" s="85">
        <f t="shared" si="844"/>
        <v>46296</v>
      </c>
      <c r="DJ111" s="85">
        <f t="shared" si="844"/>
        <v>46327</v>
      </c>
      <c r="DK111" s="85">
        <f t="shared" si="844"/>
        <v>46357</v>
      </c>
      <c r="DL111" s="85">
        <f t="shared" si="844"/>
        <v>46388</v>
      </c>
      <c r="DM111" s="85">
        <f t="shared" si="844"/>
        <v>46419</v>
      </c>
      <c r="DN111" s="85">
        <f t="shared" si="844"/>
        <v>46447</v>
      </c>
      <c r="DO111" s="85">
        <f t="shared" si="844"/>
        <v>46478</v>
      </c>
      <c r="DP111" s="85">
        <f t="shared" si="844"/>
        <v>46508</v>
      </c>
      <c r="DQ111" s="85">
        <f t="shared" si="844"/>
        <v>46539</v>
      </c>
      <c r="DR111" s="85">
        <f t="shared" si="844"/>
        <v>46569</v>
      </c>
      <c r="DS111" s="85">
        <f t="shared" si="844"/>
        <v>46600</v>
      </c>
      <c r="DT111" s="85">
        <f t="shared" si="844"/>
        <v>46631</v>
      </c>
      <c r="DU111" s="85">
        <f t="shared" si="844"/>
        <v>46661</v>
      </c>
      <c r="DV111" s="85">
        <f t="shared" si="844"/>
        <v>46692</v>
      </c>
      <c r="DW111" s="85">
        <f t="shared" si="844"/>
        <v>46722</v>
      </c>
      <c r="DX111" s="85">
        <f t="shared" si="844"/>
        <v>46753</v>
      </c>
      <c r="DY111" s="85">
        <f t="shared" si="844"/>
        <v>46784</v>
      </c>
      <c r="DZ111" s="85">
        <f t="shared" si="844"/>
        <v>46813</v>
      </c>
      <c r="EA111" s="85">
        <f t="shared" si="844"/>
        <v>46844</v>
      </c>
      <c r="EB111" s="85">
        <f t="shared" si="844"/>
        <v>46874</v>
      </c>
      <c r="EC111" s="85">
        <f t="shared" si="844"/>
        <v>46905</v>
      </c>
      <c r="ED111" s="85">
        <f t="shared" si="844"/>
        <v>46935</v>
      </c>
      <c r="EE111" s="85">
        <f t="shared" si="844"/>
        <v>46966</v>
      </c>
      <c r="EF111" s="85">
        <f t="shared" si="844"/>
        <v>46997</v>
      </c>
      <c r="EG111" s="85">
        <f t="shared" ref="EG111:GR111" si="845">+EG77</f>
        <v>47027</v>
      </c>
      <c r="EH111" s="85">
        <f t="shared" si="845"/>
        <v>47058</v>
      </c>
      <c r="EI111" s="85">
        <f t="shared" si="845"/>
        <v>47088</v>
      </c>
      <c r="EJ111" s="85">
        <f t="shared" si="845"/>
        <v>47119</v>
      </c>
      <c r="EK111" s="85">
        <f t="shared" si="845"/>
        <v>47150</v>
      </c>
      <c r="EL111" s="85">
        <f t="shared" si="845"/>
        <v>47178</v>
      </c>
      <c r="EM111" s="85">
        <f t="shared" si="845"/>
        <v>47209</v>
      </c>
      <c r="EN111" s="85">
        <f t="shared" si="845"/>
        <v>47239</v>
      </c>
      <c r="EO111" s="85">
        <f t="shared" si="845"/>
        <v>47270</v>
      </c>
      <c r="EP111" s="85">
        <f t="shared" si="845"/>
        <v>47300</v>
      </c>
      <c r="EQ111" s="85">
        <f t="shared" si="845"/>
        <v>47331</v>
      </c>
      <c r="ER111" s="85">
        <f t="shared" si="845"/>
        <v>47362</v>
      </c>
      <c r="ES111" s="85">
        <f t="shared" si="845"/>
        <v>47392</v>
      </c>
      <c r="ET111" s="85">
        <f t="shared" si="845"/>
        <v>47423</v>
      </c>
      <c r="EU111" s="85">
        <f t="shared" si="845"/>
        <v>47453</v>
      </c>
      <c r="EV111" s="85">
        <f t="shared" si="845"/>
        <v>47484</v>
      </c>
      <c r="EW111" s="85">
        <f t="shared" si="845"/>
        <v>47515</v>
      </c>
      <c r="EX111" s="85">
        <f t="shared" si="845"/>
        <v>47543</v>
      </c>
      <c r="EY111" s="85">
        <f t="shared" si="845"/>
        <v>47574</v>
      </c>
      <c r="EZ111" s="85">
        <f t="shared" si="845"/>
        <v>47604</v>
      </c>
      <c r="FA111" s="85">
        <f t="shared" si="845"/>
        <v>47635</v>
      </c>
      <c r="FB111" s="85">
        <f t="shared" si="845"/>
        <v>47665</v>
      </c>
      <c r="FC111" s="85">
        <f t="shared" si="845"/>
        <v>47696</v>
      </c>
      <c r="FD111" s="85">
        <f t="shared" si="845"/>
        <v>47727</v>
      </c>
      <c r="FE111" s="85">
        <f t="shared" si="845"/>
        <v>47757</v>
      </c>
      <c r="FF111" s="85">
        <f t="shared" si="845"/>
        <v>47788</v>
      </c>
      <c r="FG111" s="85">
        <f t="shared" si="845"/>
        <v>47818</v>
      </c>
      <c r="FH111" s="85">
        <f t="shared" si="845"/>
        <v>47849</v>
      </c>
      <c r="FI111" s="85">
        <f t="shared" si="845"/>
        <v>47880</v>
      </c>
      <c r="FJ111" s="85">
        <f t="shared" si="845"/>
        <v>47908</v>
      </c>
      <c r="FK111" s="85">
        <f t="shared" si="845"/>
        <v>47939</v>
      </c>
      <c r="FL111" s="85">
        <f t="shared" si="845"/>
        <v>47969</v>
      </c>
      <c r="FM111" s="85">
        <f t="shared" si="845"/>
        <v>48000</v>
      </c>
      <c r="FN111" s="85">
        <f t="shared" si="845"/>
        <v>48030</v>
      </c>
      <c r="FO111" s="85">
        <f t="shared" si="845"/>
        <v>48061</v>
      </c>
      <c r="FP111" s="85">
        <f t="shared" si="845"/>
        <v>48092</v>
      </c>
      <c r="FQ111" s="85">
        <f t="shared" si="845"/>
        <v>48122</v>
      </c>
      <c r="FR111" s="85">
        <f t="shared" si="845"/>
        <v>48153</v>
      </c>
      <c r="FS111" s="85">
        <f t="shared" si="845"/>
        <v>48183</v>
      </c>
      <c r="FT111" s="85">
        <f t="shared" si="845"/>
        <v>48214</v>
      </c>
      <c r="FU111" s="85">
        <f t="shared" si="845"/>
        <v>48245</v>
      </c>
      <c r="FV111" s="85">
        <f t="shared" si="845"/>
        <v>48274</v>
      </c>
      <c r="FW111" s="85">
        <f t="shared" si="845"/>
        <v>48305</v>
      </c>
      <c r="FX111" s="85">
        <f t="shared" si="845"/>
        <v>48335</v>
      </c>
      <c r="FY111" s="85">
        <f t="shared" si="845"/>
        <v>48366</v>
      </c>
      <c r="FZ111" s="85">
        <f t="shared" si="845"/>
        <v>48396</v>
      </c>
      <c r="GA111" s="85">
        <f t="shared" si="845"/>
        <v>48427</v>
      </c>
      <c r="GB111" s="85">
        <f t="shared" si="845"/>
        <v>48458</v>
      </c>
      <c r="GC111" s="85">
        <f t="shared" si="845"/>
        <v>48488</v>
      </c>
      <c r="GD111" s="85">
        <f t="shared" si="845"/>
        <v>48519</v>
      </c>
      <c r="GE111" s="85">
        <f t="shared" si="845"/>
        <v>48549</v>
      </c>
      <c r="GF111" s="85">
        <f t="shared" si="845"/>
        <v>48580</v>
      </c>
      <c r="GG111" s="85">
        <f t="shared" si="845"/>
        <v>48611</v>
      </c>
      <c r="GH111" s="85">
        <f t="shared" si="845"/>
        <v>48639</v>
      </c>
      <c r="GI111" s="85">
        <f t="shared" si="845"/>
        <v>48670</v>
      </c>
      <c r="GJ111" s="85">
        <f t="shared" si="845"/>
        <v>48700</v>
      </c>
      <c r="GK111" s="85">
        <f t="shared" si="845"/>
        <v>48731</v>
      </c>
      <c r="GL111" s="85">
        <f t="shared" si="845"/>
        <v>48761</v>
      </c>
      <c r="GM111" s="85">
        <f t="shared" si="845"/>
        <v>48792</v>
      </c>
      <c r="GN111" s="85">
        <f t="shared" si="845"/>
        <v>48823</v>
      </c>
      <c r="GO111" s="85">
        <f t="shared" si="845"/>
        <v>48853</v>
      </c>
      <c r="GP111" s="85">
        <f t="shared" si="845"/>
        <v>48884</v>
      </c>
      <c r="GQ111" s="85">
        <f t="shared" si="845"/>
        <v>48914</v>
      </c>
      <c r="GR111" s="85">
        <f t="shared" si="845"/>
        <v>48945</v>
      </c>
      <c r="GS111" s="85">
        <f t="shared" ref="GS111:JD111" si="846">+GS77</f>
        <v>48976</v>
      </c>
      <c r="GT111" s="85">
        <f t="shared" si="846"/>
        <v>49004</v>
      </c>
      <c r="GU111" s="85">
        <f t="shared" si="846"/>
        <v>49035</v>
      </c>
      <c r="GV111" s="85">
        <f t="shared" si="846"/>
        <v>49065</v>
      </c>
      <c r="GW111" s="85">
        <f t="shared" si="846"/>
        <v>49096</v>
      </c>
      <c r="GX111" s="85">
        <f t="shared" si="846"/>
        <v>49126</v>
      </c>
      <c r="GY111" s="85">
        <f t="shared" si="846"/>
        <v>49157</v>
      </c>
      <c r="GZ111" s="85">
        <f t="shared" si="846"/>
        <v>49188</v>
      </c>
      <c r="HA111" s="85">
        <f t="shared" si="846"/>
        <v>49218</v>
      </c>
      <c r="HB111" s="85">
        <f t="shared" si="846"/>
        <v>49249</v>
      </c>
      <c r="HC111" s="85">
        <f t="shared" si="846"/>
        <v>49279</v>
      </c>
      <c r="HD111" s="85">
        <f t="shared" si="846"/>
        <v>49310</v>
      </c>
      <c r="HE111" s="85">
        <f t="shared" si="846"/>
        <v>49341</v>
      </c>
      <c r="HF111" s="85">
        <f t="shared" si="846"/>
        <v>49369</v>
      </c>
      <c r="HG111" s="85">
        <f t="shared" si="846"/>
        <v>49400</v>
      </c>
      <c r="HH111" s="85">
        <f t="shared" si="846"/>
        <v>49430</v>
      </c>
      <c r="HI111" s="85">
        <f t="shared" si="846"/>
        <v>49461</v>
      </c>
      <c r="HJ111" s="85">
        <f t="shared" si="846"/>
        <v>49491</v>
      </c>
      <c r="HK111" s="85">
        <f t="shared" si="846"/>
        <v>49522</v>
      </c>
      <c r="HL111" s="85">
        <f t="shared" si="846"/>
        <v>49553</v>
      </c>
      <c r="HM111" s="85">
        <f t="shared" si="846"/>
        <v>49583</v>
      </c>
      <c r="HN111" s="85">
        <f t="shared" si="846"/>
        <v>49614</v>
      </c>
      <c r="HO111" s="85">
        <f t="shared" si="846"/>
        <v>49644</v>
      </c>
      <c r="HP111" s="85">
        <f t="shared" si="846"/>
        <v>49675</v>
      </c>
      <c r="HQ111" s="85">
        <f t="shared" si="846"/>
        <v>49706</v>
      </c>
      <c r="HR111" s="85">
        <f t="shared" si="846"/>
        <v>49735</v>
      </c>
      <c r="HS111" s="85">
        <f t="shared" si="846"/>
        <v>49766</v>
      </c>
      <c r="HT111" s="85">
        <f t="shared" si="846"/>
        <v>49796</v>
      </c>
      <c r="HU111" s="85">
        <f t="shared" si="846"/>
        <v>49827</v>
      </c>
      <c r="HV111" s="85">
        <f t="shared" si="846"/>
        <v>49857</v>
      </c>
      <c r="HW111" s="85">
        <f t="shared" si="846"/>
        <v>49888</v>
      </c>
      <c r="HX111" s="85">
        <f t="shared" si="846"/>
        <v>49919</v>
      </c>
      <c r="HY111" s="85">
        <f t="shared" si="846"/>
        <v>49949</v>
      </c>
      <c r="HZ111" s="85">
        <f t="shared" si="846"/>
        <v>49980</v>
      </c>
      <c r="IA111" s="85">
        <f t="shared" si="846"/>
        <v>50010</v>
      </c>
      <c r="IB111" s="85">
        <f t="shared" si="846"/>
        <v>50041</v>
      </c>
      <c r="IC111" s="85">
        <f t="shared" si="846"/>
        <v>50072</v>
      </c>
      <c r="ID111" s="85">
        <f t="shared" si="846"/>
        <v>50100</v>
      </c>
      <c r="IE111" s="85">
        <f t="shared" si="846"/>
        <v>50131</v>
      </c>
      <c r="IF111" s="85">
        <f t="shared" si="846"/>
        <v>50161</v>
      </c>
      <c r="IG111" s="85">
        <f t="shared" si="846"/>
        <v>50192</v>
      </c>
      <c r="IH111" s="85">
        <f t="shared" si="846"/>
        <v>50222</v>
      </c>
      <c r="II111" s="85">
        <f t="shared" si="846"/>
        <v>50253</v>
      </c>
      <c r="IJ111" s="85">
        <f t="shared" si="846"/>
        <v>50284</v>
      </c>
      <c r="IK111" s="85">
        <f t="shared" si="846"/>
        <v>50314</v>
      </c>
      <c r="IL111" s="85">
        <f t="shared" si="846"/>
        <v>50345</v>
      </c>
      <c r="IM111" s="85">
        <f t="shared" si="846"/>
        <v>50375</v>
      </c>
      <c r="IN111" s="85">
        <f t="shared" si="846"/>
        <v>50406</v>
      </c>
      <c r="IO111" s="85">
        <f t="shared" si="846"/>
        <v>50437</v>
      </c>
      <c r="IP111" s="85">
        <f t="shared" si="846"/>
        <v>50465</v>
      </c>
      <c r="IQ111" s="85">
        <f t="shared" si="846"/>
        <v>50496</v>
      </c>
      <c r="IR111" s="85">
        <f t="shared" si="846"/>
        <v>50526</v>
      </c>
      <c r="IS111" s="85">
        <f t="shared" si="846"/>
        <v>50557</v>
      </c>
      <c r="IT111" s="85">
        <f t="shared" si="846"/>
        <v>50587</v>
      </c>
      <c r="IU111" s="85">
        <f t="shared" si="846"/>
        <v>50618</v>
      </c>
      <c r="IV111" s="85">
        <f t="shared" si="846"/>
        <v>50649</v>
      </c>
      <c r="IW111" s="85">
        <f t="shared" si="846"/>
        <v>50679</v>
      </c>
      <c r="IX111" s="85">
        <f t="shared" si="846"/>
        <v>50710</v>
      </c>
      <c r="IY111" s="85">
        <f t="shared" si="846"/>
        <v>50740</v>
      </c>
      <c r="IZ111" s="85">
        <f t="shared" si="846"/>
        <v>50771</v>
      </c>
      <c r="JA111" s="85">
        <f t="shared" si="846"/>
        <v>50802</v>
      </c>
      <c r="JB111" s="85">
        <f t="shared" si="846"/>
        <v>50830</v>
      </c>
      <c r="JC111" s="85">
        <f t="shared" si="846"/>
        <v>50861</v>
      </c>
      <c r="JD111" s="85">
        <f t="shared" si="846"/>
        <v>50891</v>
      </c>
      <c r="JE111" s="85">
        <f t="shared" ref="JE111:LP111" si="847">+JE77</f>
        <v>50922</v>
      </c>
      <c r="JF111" s="85">
        <f t="shared" si="847"/>
        <v>50952</v>
      </c>
      <c r="JG111" s="85">
        <f t="shared" si="847"/>
        <v>50983</v>
      </c>
      <c r="JH111" s="85">
        <f t="shared" si="847"/>
        <v>51014</v>
      </c>
      <c r="JI111" s="85">
        <f t="shared" si="847"/>
        <v>51044</v>
      </c>
      <c r="JJ111" s="85">
        <f t="shared" si="847"/>
        <v>51075</v>
      </c>
      <c r="JK111" s="85">
        <f t="shared" si="847"/>
        <v>51105</v>
      </c>
      <c r="JL111" s="85">
        <f t="shared" si="847"/>
        <v>51136</v>
      </c>
      <c r="JM111" s="85">
        <f t="shared" si="847"/>
        <v>51167</v>
      </c>
      <c r="JN111" s="85">
        <f t="shared" si="847"/>
        <v>51196</v>
      </c>
      <c r="JO111" s="85">
        <f t="shared" si="847"/>
        <v>51227</v>
      </c>
      <c r="JP111" s="85">
        <f t="shared" si="847"/>
        <v>51257</v>
      </c>
      <c r="JQ111" s="85">
        <f t="shared" si="847"/>
        <v>51288</v>
      </c>
      <c r="JR111" s="85">
        <f t="shared" si="847"/>
        <v>51318</v>
      </c>
      <c r="JS111" s="85">
        <f t="shared" si="847"/>
        <v>51349</v>
      </c>
      <c r="JT111" s="85">
        <f t="shared" si="847"/>
        <v>51380</v>
      </c>
      <c r="JU111" s="85">
        <f t="shared" si="847"/>
        <v>51410</v>
      </c>
      <c r="JV111" s="85">
        <f t="shared" si="847"/>
        <v>51441</v>
      </c>
      <c r="JW111" s="85">
        <f t="shared" si="847"/>
        <v>51471</v>
      </c>
      <c r="JX111" s="85">
        <f t="shared" si="847"/>
        <v>51502</v>
      </c>
      <c r="JY111" s="85">
        <f t="shared" si="847"/>
        <v>51533</v>
      </c>
      <c r="JZ111" s="85">
        <f t="shared" si="847"/>
        <v>51561</v>
      </c>
      <c r="KA111" s="85">
        <f t="shared" si="847"/>
        <v>51592</v>
      </c>
      <c r="KB111" s="85">
        <f t="shared" si="847"/>
        <v>51622</v>
      </c>
      <c r="KC111" s="85">
        <f t="shared" si="847"/>
        <v>51653</v>
      </c>
      <c r="KD111" s="85">
        <f t="shared" si="847"/>
        <v>51683</v>
      </c>
      <c r="KE111" s="85">
        <f t="shared" si="847"/>
        <v>51714</v>
      </c>
      <c r="KF111" s="85">
        <f t="shared" si="847"/>
        <v>51745</v>
      </c>
      <c r="KG111" s="85">
        <f t="shared" si="847"/>
        <v>51775</v>
      </c>
      <c r="KH111" s="85">
        <f t="shared" si="847"/>
        <v>51806</v>
      </c>
      <c r="KI111" s="85">
        <f t="shared" si="847"/>
        <v>51836</v>
      </c>
      <c r="KJ111" s="85">
        <f t="shared" si="847"/>
        <v>51867</v>
      </c>
      <c r="KK111" s="85">
        <f t="shared" si="847"/>
        <v>51898</v>
      </c>
      <c r="KL111" s="85">
        <f t="shared" si="847"/>
        <v>51926</v>
      </c>
      <c r="KM111" s="85">
        <f t="shared" si="847"/>
        <v>51957</v>
      </c>
      <c r="KN111" s="85">
        <f t="shared" si="847"/>
        <v>51987</v>
      </c>
      <c r="KO111" s="85">
        <f t="shared" si="847"/>
        <v>52018</v>
      </c>
      <c r="KP111" s="85">
        <f t="shared" si="847"/>
        <v>52048</v>
      </c>
      <c r="KQ111" s="85">
        <f t="shared" si="847"/>
        <v>52079</v>
      </c>
      <c r="KR111" s="85">
        <f t="shared" si="847"/>
        <v>52110</v>
      </c>
      <c r="KS111" s="85">
        <f t="shared" si="847"/>
        <v>52140</v>
      </c>
      <c r="KT111" s="85">
        <f t="shared" si="847"/>
        <v>52171</v>
      </c>
      <c r="KU111" s="85">
        <f t="shared" si="847"/>
        <v>52201</v>
      </c>
      <c r="KV111" s="85">
        <f t="shared" si="847"/>
        <v>52232</v>
      </c>
      <c r="KW111" s="85">
        <f t="shared" si="847"/>
        <v>52263</v>
      </c>
      <c r="KX111" s="85">
        <f t="shared" si="847"/>
        <v>52291</v>
      </c>
      <c r="KY111" s="85">
        <f t="shared" si="847"/>
        <v>52322</v>
      </c>
      <c r="KZ111" s="85">
        <f t="shared" si="847"/>
        <v>52352</v>
      </c>
      <c r="LA111" s="85">
        <f t="shared" si="847"/>
        <v>52383</v>
      </c>
      <c r="LB111" s="85">
        <f t="shared" si="847"/>
        <v>52413</v>
      </c>
      <c r="LC111" s="85">
        <f t="shared" si="847"/>
        <v>52444</v>
      </c>
      <c r="LD111" s="85">
        <f t="shared" si="847"/>
        <v>52475</v>
      </c>
      <c r="LE111" s="85">
        <f t="shared" si="847"/>
        <v>52505</v>
      </c>
      <c r="LF111" s="85">
        <f t="shared" si="847"/>
        <v>52536</v>
      </c>
      <c r="LG111" s="85">
        <f t="shared" si="847"/>
        <v>52566</v>
      </c>
      <c r="LH111" s="85">
        <f t="shared" si="847"/>
        <v>52597</v>
      </c>
      <c r="LI111" s="85">
        <f t="shared" si="847"/>
        <v>52628</v>
      </c>
      <c r="LJ111" s="85">
        <f t="shared" si="847"/>
        <v>52657</v>
      </c>
      <c r="LK111" s="85">
        <f t="shared" si="847"/>
        <v>52688</v>
      </c>
      <c r="LL111" s="85">
        <f t="shared" si="847"/>
        <v>52718</v>
      </c>
      <c r="LM111" s="85">
        <f t="shared" si="847"/>
        <v>52749</v>
      </c>
      <c r="LN111" s="85">
        <f t="shared" si="847"/>
        <v>52779</v>
      </c>
      <c r="LO111" s="85">
        <f t="shared" si="847"/>
        <v>52810</v>
      </c>
      <c r="LP111" s="85">
        <f t="shared" si="847"/>
        <v>52841</v>
      </c>
      <c r="LQ111" s="85">
        <f t="shared" ref="LQ111:OB111" si="848">+LQ77</f>
        <v>52871</v>
      </c>
      <c r="LR111" s="85">
        <f t="shared" si="848"/>
        <v>52902</v>
      </c>
      <c r="LS111" s="85">
        <f t="shared" si="848"/>
        <v>52932</v>
      </c>
      <c r="LT111" s="85">
        <f t="shared" si="848"/>
        <v>52963</v>
      </c>
      <c r="LU111" s="85">
        <f t="shared" si="848"/>
        <v>52994</v>
      </c>
      <c r="LV111" s="85">
        <f t="shared" si="848"/>
        <v>53022</v>
      </c>
      <c r="LW111" s="85">
        <f t="shared" si="848"/>
        <v>53053</v>
      </c>
      <c r="LX111" s="85">
        <f t="shared" si="848"/>
        <v>53083</v>
      </c>
      <c r="LY111" s="85">
        <f t="shared" si="848"/>
        <v>53114</v>
      </c>
      <c r="LZ111" s="85">
        <f t="shared" si="848"/>
        <v>53144</v>
      </c>
      <c r="MA111" s="85">
        <f t="shared" si="848"/>
        <v>53175</v>
      </c>
      <c r="MB111" s="85">
        <f t="shared" si="848"/>
        <v>53206</v>
      </c>
      <c r="MC111" s="85">
        <f t="shared" si="848"/>
        <v>53236</v>
      </c>
      <c r="MD111" s="85">
        <f t="shared" si="848"/>
        <v>53267</v>
      </c>
      <c r="ME111" s="85">
        <f t="shared" si="848"/>
        <v>53297</v>
      </c>
      <c r="MF111" s="85">
        <f t="shared" si="848"/>
        <v>53328</v>
      </c>
      <c r="MG111" s="85">
        <f t="shared" si="848"/>
        <v>53359</v>
      </c>
      <c r="MH111" s="85">
        <f t="shared" si="848"/>
        <v>53387</v>
      </c>
      <c r="MI111" s="85">
        <f t="shared" si="848"/>
        <v>53418</v>
      </c>
      <c r="MJ111" s="85">
        <f t="shared" si="848"/>
        <v>53448</v>
      </c>
      <c r="MK111" s="85">
        <f t="shared" si="848"/>
        <v>53479</v>
      </c>
      <c r="ML111" s="85">
        <f t="shared" si="848"/>
        <v>53509</v>
      </c>
      <c r="MM111" s="85">
        <f t="shared" si="848"/>
        <v>53540</v>
      </c>
      <c r="MN111" s="85">
        <f t="shared" si="848"/>
        <v>53571</v>
      </c>
      <c r="MO111" s="85">
        <f t="shared" si="848"/>
        <v>53601</v>
      </c>
      <c r="MP111" s="85">
        <f t="shared" si="848"/>
        <v>53632</v>
      </c>
      <c r="MQ111" s="85">
        <f t="shared" si="848"/>
        <v>53662</v>
      </c>
      <c r="MR111" s="85">
        <f t="shared" si="848"/>
        <v>53693</v>
      </c>
      <c r="MS111" s="85">
        <f t="shared" si="848"/>
        <v>53724</v>
      </c>
      <c r="MT111" s="85">
        <f t="shared" si="848"/>
        <v>53752</v>
      </c>
      <c r="MU111" s="85">
        <f t="shared" si="848"/>
        <v>53783</v>
      </c>
      <c r="MV111" s="85">
        <f t="shared" si="848"/>
        <v>53813</v>
      </c>
      <c r="MW111" s="85">
        <f t="shared" si="848"/>
        <v>53844</v>
      </c>
      <c r="MX111" s="85">
        <f t="shared" si="848"/>
        <v>53874</v>
      </c>
      <c r="MY111" s="85">
        <f t="shared" si="848"/>
        <v>53905</v>
      </c>
      <c r="MZ111" s="85">
        <f t="shared" si="848"/>
        <v>53936</v>
      </c>
      <c r="NA111" s="85">
        <f t="shared" si="848"/>
        <v>53966</v>
      </c>
      <c r="NB111" s="85">
        <f t="shared" si="848"/>
        <v>53997</v>
      </c>
      <c r="NC111" s="85">
        <f t="shared" si="848"/>
        <v>54027</v>
      </c>
      <c r="ND111" s="85">
        <f t="shared" si="848"/>
        <v>54058</v>
      </c>
      <c r="NE111" s="85">
        <f t="shared" si="848"/>
        <v>54089</v>
      </c>
      <c r="NF111" s="85">
        <f t="shared" si="848"/>
        <v>54118</v>
      </c>
      <c r="NG111" s="85">
        <f t="shared" si="848"/>
        <v>54149</v>
      </c>
      <c r="NH111" s="85">
        <f t="shared" si="848"/>
        <v>54179</v>
      </c>
      <c r="NI111" s="85">
        <f t="shared" si="848"/>
        <v>54210</v>
      </c>
      <c r="NJ111" s="85">
        <f t="shared" si="848"/>
        <v>54240</v>
      </c>
      <c r="NK111" s="85">
        <f t="shared" si="848"/>
        <v>54271</v>
      </c>
      <c r="NL111" s="85">
        <f t="shared" si="848"/>
        <v>54302</v>
      </c>
      <c r="NM111" s="85">
        <f t="shared" si="848"/>
        <v>54332</v>
      </c>
      <c r="NN111" s="85">
        <f t="shared" si="848"/>
        <v>54363</v>
      </c>
      <c r="NO111" s="85">
        <f t="shared" si="848"/>
        <v>54393</v>
      </c>
      <c r="NP111" s="85">
        <f t="shared" si="848"/>
        <v>54424</v>
      </c>
      <c r="NQ111" s="85">
        <f t="shared" si="848"/>
        <v>54455</v>
      </c>
      <c r="NR111" s="85">
        <f t="shared" si="848"/>
        <v>54483</v>
      </c>
      <c r="NS111" s="85">
        <f t="shared" si="848"/>
        <v>54514</v>
      </c>
      <c r="NT111" s="85">
        <f t="shared" si="848"/>
        <v>54544</v>
      </c>
      <c r="NU111" s="85">
        <f t="shared" si="848"/>
        <v>54575</v>
      </c>
      <c r="NV111" s="85">
        <f t="shared" si="848"/>
        <v>54605</v>
      </c>
      <c r="NW111" s="85">
        <f t="shared" si="848"/>
        <v>54636</v>
      </c>
      <c r="NX111" s="85">
        <f t="shared" si="848"/>
        <v>54667</v>
      </c>
      <c r="NY111" s="85">
        <f t="shared" si="848"/>
        <v>54697</v>
      </c>
      <c r="NZ111" s="85">
        <f t="shared" si="848"/>
        <v>54728</v>
      </c>
      <c r="OA111" s="85">
        <f t="shared" si="848"/>
        <v>54758</v>
      </c>
      <c r="OB111" s="85">
        <f t="shared" si="848"/>
        <v>54789</v>
      </c>
      <c r="OC111" s="85">
        <f t="shared" ref="OC111:OM111" si="849">+OC77</f>
        <v>54820</v>
      </c>
      <c r="OD111" s="85">
        <f t="shared" si="849"/>
        <v>54848</v>
      </c>
      <c r="OE111" s="85">
        <f t="shared" si="849"/>
        <v>54879</v>
      </c>
      <c r="OF111" s="85">
        <f t="shared" si="849"/>
        <v>54909</v>
      </c>
      <c r="OG111" s="85">
        <f t="shared" si="849"/>
        <v>54940</v>
      </c>
      <c r="OH111" s="85">
        <f t="shared" si="849"/>
        <v>54970</v>
      </c>
      <c r="OI111" s="85">
        <f t="shared" si="849"/>
        <v>55001</v>
      </c>
      <c r="OJ111" s="85">
        <f t="shared" si="849"/>
        <v>55032</v>
      </c>
      <c r="OK111" s="85">
        <f t="shared" si="849"/>
        <v>55062</v>
      </c>
      <c r="OL111" s="85">
        <f t="shared" si="849"/>
        <v>55093</v>
      </c>
      <c r="OM111" s="85">
        <f t="shared" si="849"/>
        <v>55123</v>
      </c>
      <c r="ON111" s="85" t="s">
        <v>62</v>
      </c>
    </row>
    <row r="112" spans="3:404" x14ac:dyDescent="0.25">
      <c r="AF112" s="92"/>
      <c r="CN112" s="85"/>
      <c r="ON112" s="85" t="s">
        <v>62</v>
      </c>
    </row>
    <row r="113" spans="4:404" x14ac:dyDescent="0.25">
      <c r="D113" s="73" t="str">
        <f t="shared" ref="D113:D120" si="850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1">SUM(T96+U96+V96)</f>
        <v>10353.387542701172</v>
      </c>
      <c r="X113" s="93"/>
      <c r="Y113" s="93"/>
      <c r="Z113" s="93">
        <f t="shared" ref="Z113:Z118" si="852">SUM(W96+X96+Y96)</f>
        <v>10427.966998903914</v>
      </c>
      <c r="AA113" s="93"/>
      <c r="AB113" s="93"/>
      <c r="AC113" s="93">
        <f t="shared" ref="AC113:AC118" si="853">SUM(Z96+AA96+AB96)</f>
        <v>10503.083679784528</v>
      </c>
      <c r="AD113" s="93"/>
      <c r="AE113" s="93"/>
      <c r="AF113" s="93">
        <f t="shared" ref="AF113:AF118" si="854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85" t="s">
        <v>62</v>
      </c>
    </row>
    <row r="114" spans="4:404" x14ac:dyDescent="0.25">
      <c r="D114" s="73" t="str">
        <f t="shared" si="850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1"/>
        <v>46738.806458237676</v>
      </c>
      <c r="X114" s="93"/>
      <c r="Y114" s="93"/>
      <c r="Z114" s="93">
        <f t="shared" si="852"/>
        <v>47075.484164432295</v>
      </c>
      <c r="AA114" s="93"/>
      <c r="AB114" s="93"/>
      <c r="AC114" s="93">
        <f t="shared" si="853"/>
        <v>47414.587090405475</v>
      </c>
      <c r="AD114" s="93"/>
      <c r="AE114" s="93"/>
      <c r="AF114" s="93">
        <f t="shared" si="854"/>
        <v>47756.132705953591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85" t="s">
        <v>62</v>
      </c>
    </row>
    <row r="115" spans="4:404" x14ac:dyDescent="0.25">
      <c r="D115" s="73" t="str">
        <f t="shared" si="850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1"/>
        <v>35883.489546515615</v>
      </c>
      <c r="X115" s="93"/>
      <c r="Y115" s="93"/>
      <c r="Z115" s="93">
        <f t="shared" si="852"/>
        <v>36141.97220506562</v>
      </c>
      <c r="AA115" s="93"/>
      <c r="AB115" s="93"/>
      <c r="AC115" s="93">
        <f t="shared" si="853"/>
        <v>36402.316814212281</v>
      </c>
      <c r="AD115" s="93"/>
      <c r="AE115" s="93"/>
      <c r="AF115" s="93">
        <f t="shared" si="854"/>
        <v>36664.53678630614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85" t="s">
        <v>62</v>
      </c>
    </row>
    <row r="116" spans="4:404" x14ac:dyDescent="0.25">
      <c r="D116" s="73" t="str">
        <f t="shared" si="850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1"/>
        <v>177714.38337960633</v>
      </c>
      <c r="X116" s="93"/>
      <c r="Y116" s="93"/>
      <c r="Z116" s="93">
        <f t="shared" si="852"/>
        <v>178994.52884090517</v>
      </c>
      <c r="AA116" s="93"/>
      <c r="AB116" s="93"/>
      <c r="AC116" s="93">
        <f t="shared" si="853"/>
        <v>180283.89568525087</v>
      </c>
      <c r="AD116" s="93"/>
      <c r="AE116" s="93"/>
      <c r="AF116" s="93">
        <f t="shared" si="854"/>
        <v>181582.55033783335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85" t="s">
        <v>62</v>
      </c>
    </row>
    <row r="117" spans="4:404" x14ac:dyDescent="0.25">
      <c r="D117" s="73" t="str">
        <f t="shared" si="850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1"/>
        <v>353721.12017031357</v>
      </c>
      <c r="X117" s="93"/>
      <c r="Y117" s="93"/>
      <c r="Z117" s="93">
        <f t="shared" si="852"/>
        <v>356269.11025384179</v>
      </c>
      <c r="AA117" s="93"/>
      <c r="AB117" s="93"/>
      <c r="AC117" s="93">
        <f t="shared" si="853"/>
        <v>358835.45449576079</v>
      </c>
      <c r="AD117" s="93"/>
      <c r="AE117" s="93"/>
      <c r="AF117" s="93">
        <f t="shared" si="854"/>
        <v>361420.28510817466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85" t="s">
        <v>62</v>
      </c>
    </row>
    <row r="118" spans="4:404" x14ac:dyDescent="0.25">
      <c r="D118" s="73" t="str">
        <f t="shared" si="850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1"/>
        <v>223996.67465633451</v>
      </c>
      <c r="X118" s="93"/>
      <c r="Y118" s="93"/>
      <c r="Z118" s="93">
        <f t="shared" si="852"/>
        <v>225610.20936834946</v>
      </c>
      <c r="AA118" s="93"/>
      <c r="AB118" s="93"/>
      <c r="AC118" s="93">
        <f t="shared" si="853"/>
        <v>227235.36699517287</v>
      </c>
      <c r="AD118" s="93"/>
      <c r="AE118" s="93"/>
      <c r="AF118" s="93">
        <f t="shared" si="854"/>
        <v>228872.23126115679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85" t="s">
        <v>62</v>
      </c>
    </row>
    <row r="119" spans="4:404" x14ac:dyDescent="0.25">
      <c r="D119" s="73" t="str">
        <f t="shared" si="850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18084.751054976627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85" t="s">
        <v>62</v>
      </c>
    </row>
    <row r="120" spans="4:404" x14ac:dyDescent="0.25">
      <c r="D120" s="73" t="str">
        <f t="shared" si="850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1580782.5280906467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85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85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85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85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56">+SUM(H124:OM124)</f>
        <v>0</v>
      </c>
      <c r="G124" s="97" t="str">
        <f t="shared" si="85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85" t="s">
        <v>62</v>
      </c>
    </row>
    <row r="125" spans="4:404" x14ac:dyDescent="0.25">
      <c r="D125" s="97" t="str">
        <f t="shared" ref="D125:D126" si="857">+"Checks "&amp;D115</f>
        <v>Checks E-369.1 - Non Labor</v>
      </c>
      <c r="F125" s="98">
        <f t="shared" si="856"/>
        <v>0</v>
      </c>
      <c r="G125" s="97" t="str">
        <f t="shared" si="85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85" t="s">
        <v>62</v>
      </c>
    </row>
    <row r="126" spans="4:404" x14ac:dyDescent="0.25">
      <c r="D126" s="97" t="str">
        <f t="shared" si="857"/>
        <v>Checks E-369.1 - Labor</v>
      </c>
      <c r="F126" s="98">
        <f t="shared" si="856"/>
        <v>0</v>
      </c>
      <c r="G126" s="97" t="str">
        <f t="shared" si="85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85" t="s">
        <v>62</v>
      </c>
    </row>
    <row r="127" spans="4:404" x14ac:dyDescent="0.25">
      <c r="D127" s="97" t="str">
        <f>+"Checks "&amp;D117</f>
        <v>Checks E-398 - Non Labor</v>
      </c>
      <c r="F127" s="98">
        <f t="shared" si="856"/>
        <v>0</v>
      </c>
      <c r="G127" s="97" t="str">
        <f t="shared" si="85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85" t="s">
        <v>62</v>
      </c>
    </row>
    <row r="128" spans="4:404" x14ac:dyDescent="0.25">
      <c r="D128" s="97" t="str">
        <f>+"Checks "&amp;D118</f>
        <v>Checks E-398 - Labor</v>
      </c>
      <c r="F128" s="98">
        <f t="shared" si="856"/>
        <v>0</v>
      </c>
      <c r="G128" s="97" t="str">
        <f t="shared" si="85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85" t="s">
        <v>62</v>
      </c>
    </row>
    <row r="129" spans="4:404" x14ac:dyDescent="0.25">
      <c r="D129" s="97" t="str">
        <f>+"Checks "&amp;D119</f>
        <v>Checks C-303 - Purchased</v>
      </c>
      <c r="F129" s="98">
        <f t="shared" si="856"/>
        <v>0</v>
      </c>
      <c r="G129" s="97" t="str">
        <f t="shared" si="85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85" t="s">
        <v>62</v>
      </c>
    </row>
    <row r="130" spans="4:404" x14ac:dyDescent="0.25">
      <c r="D130" s="97" t="str">
        <f>+"Checks "&amp;D120</f>
        <v>Checks C-303 - SDS</v>
      </c>
      <c r="F130" s="98">
        <f t="shared" si="856"/>
        <v>0</v>
      </c>
      <c r="G130" s="97" t="str">
        <f t="shared" si="85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85" t="s">
        <v>62</v>
      </c>
    </row>
    <row r="131" spans="4:404" x14ac:dyDescent="0.25">
      <c r="E131" s="97"/>
      <c r="ON131" s="85" t="s">
        <v>62</v>
      </c>
    </row>
    <row r="132" spans="4:404" x14ac:dyDescent="0.25">
      <c r="E132" s="97"/>
      <c r="ON132" s="85" t="s">
        <v>62</v>
      </c>
    </row>
    <row r="133" spans="4:404" x14ac:dyDescent="0.25">
      <c r="E133" s="97"/>
      <c r="ON133" s="85" t="s">
        <v>62</v>
      </c>
    </row>
    <row r="134" spans="4:404" x14ac:dyDescent="0.25">
      <c r="E134" s="97"/>
      <c r="ON134" s="85" t="s">
        <v>62</v>
      </c>
    </row>
    <row r="135" spans="4:404" x14ac:dyDescent="0.25">
      <c r="ON135" s="85" t="s">
        <v>62</v>
      </c>
    </row>
    <row r="136" spans="4:404" x14ac:dyDescent="0.25">
      <c r="ON136" s="85" t="s">
        <v>62</v>
      </c>
    </row>
    <row r="137" spans="4:404" x14ac:dyDescent="0.25">
      <c r="ON137" s="85" t="s">
        <v>62</v>
      </c>
    </row>
    <row r="138" spans="4:404" x14ac:dyDescent="0.25">
      <c r="ON138" s="85" t="s">
        <v>62</v>
      </c>
    </row>
    <row r="139" spans="4:404" x14ac:dyDescent="0.25">
      <c r="ON139" s="85" t="s">
        <v>62</v>
      </c>
    </row>
    <row r="140" spans="4:404" x14ac:dyDescent="0.25">
      <c r="ON140" s="85" t="s">
        <v>62</v>
      </c>
    </row>
    <row r="141" spans="4:404" x14ac:dyDescent="0.25">
      <c r="ON141" s="85" t="s">
        <v>62</v>
      </c>
    </row>
    <row r="142" spans="4:404" x14ac:dyDescent="0.25">
      <c r="ON142" s="85" t="s">
        <v>62</v>
      </c>
    </row>
    <row r="143" spans="4:404" x14ac:dyDescent="0.25">
      <c r="ON143" s="85" t="s">
        <v>62</v>
      </c>
    </row>
    <row r="144" spans="4:404" x14ac:dyDescent="0.25">
      <c r="ON144" s="85" t="s">
        <v>62</v>
      </c>
    </row>
    <row r="145" spans="404:404" x14ac:dyDescent="0.25">
      <c r="ON145" s="85" t="s">
        <v>62</v>
      </c>
    </row>
    <row r="146" spans="404:404" x14ac:dyDescent="0.25">
      <c r="ON146" s="85" t="s">
        <v>62</v>
      </c>
    </row>
    <row r="147" spans="404:404" x14ac:dyDescent="0.25">
      <c r="ON147" s="85" t="s">
        <v>62</v>
      </c>
    </row>
    <row r="148" spans="404:404" x14ac:dyDescent="0.25">
      <c r="ON148" s="85" t="s">
        <v>62</v>
      </c>
    </row>
    <row r="149" spans="404:404" x14ac:dyDescent="0.25">
      <c r="ON149" s="85" t="s">
        <v>62</v>
      </c>
    </row>
    <row r="150" spans="404:404" x14ac:dyDescent="0.25">
      <c r="ON150" s="85" t="s">
        <v>62</v>
      </c>
    </row>
    <row r="151" spans="404:404" x14ac:dyDescent="0.25">
      <c r="ON151" s="85" t="s">
        <v>62</v>
      </c>
    </row>
    <row r="152" spans="404:404" x14ac:dyDescent="0.25">
      <c r="ON152" s="85" t="s">
        <v>62</v>
      </c>
    </row>
    <row r="153" spans="404:404" x14ac:dyDescent="0.25">
      <c r="ON153" s="85" t="s">
        <v>62</v>
      </c>
    </row>
    <row r="154" spans="404:404" x14ac:dyDescent="0.25">
      <c r="ON154" s="85" t="s">
        <v>62</v>
      </c>
    </row>
  </sheetData>
  <conditionalFormatting sqref="H123:H124 H127:H130">
    <cfRule type="containsText" dxfId="2407" priority="688" operator="containsText" text="In-service before spent">
      <formula>NOT(ISERROR(SEARCH("In-service before spent",H123)))</formula>
    </cfRule>
  </conditionalFormatting>
  <conditionalFormatting sqref="G123">
    <cfRule type="containsText" dxfId="2406" priority="687" operator="containsText" text="Total error">
      <formula>NOT(ISERROR(SEARCH("Total error",G123)))</formula>
    </cfRule>
  </conditionalFormatting>
  <conditionalFormatting sqref="H123:H124 H127:H130">
    <cfRule type="cellIs" dxfId="2405" priority="685" operator="equal">
      <formula>1</formula>
    </cfRule>
  </conditionalFormatting>
  <conditionalFormatting sqref="F123">
    <cfRule type="cellIs" dxfId="2404" priority="680" operator="equal">
      <formula>1</formula>
    </cfRule>
  </conditionalFormatting>
  <conditionalFormatting sqref="I123:I124 I127:I130">
    <cfRule type="containsText" dxfId="2403" priority="674" operator="containsText" text="In-service before spent">
      <formula>NOT(ISERROR(SEARCH("In-service before spent",I123)))</formula>
    </cfRule>
  </conditionalFormatting>
  <conditionalFormatting sqref="I123:I124 I127:I130">
    <cfRule type="cellIs" dxfId="2402" priority="673" operator="equal">
      <formula>1</formula>
    </cfRule>
  </conditionalFormatting>
  <conditionalFormatting sqref="J123:J124 J127:J130">
    <cfRule type="containsText" dxfId="2401" priority="668" operator="containsText" text="In-service before spent">
      <formula>NOT(ISERROR(SEARCH("In-service before spent",J123)))</formula>
    </cfRule>
  </conditionalFormatting>
  <conditionalFormatting sqref="J123:J124 J127:J130">
    <cfRule type="cellIs" dxfId="2400" priority="667" operator="equal">
      <formula>1</formula>
    </cfRule>
  </conditionalFormatting>
  <conditionalFormatting sqref="K123:K124 K127:K130">
    <cfRule type="containsText" dxfId="2399" priority="662" operator="containsText" text="In-service before spent">
      <formula>NOT(ISERROR(SEARCH("In-service before spent",K123)))</formula>
    </cfRule>
  </conditionalFormatting>
  <conditionalFormatting sqref="K123:K124 K127:K130">
    <cfRule type="cellIs" dxfId="2398" priority="661" operator="equal">
      <formula>1</formula>
    </cfRule>
  </conditionalFormatting>
  <conditionalFormatting sqref="L123:L124 L127:L130">
    <cfRule type="containsText" dxfId="2397" priority="656" operator="containsText" text="In-service before spent">
      <formula>NOT(ISERROR(SEARCH("In-service before spent",L123)))</formula>
    </cfRule>
  </conditionalFormatting>
  <conditionalFormatting sqref="L123:L124 L127:L130">
    <cfRule type="cellIs" dxfId="2396" priority="655" operator="equal">
      <formula>1</formula>
    </cfRule>
  </conditionalFormatting>
  <conditionalFormatting sqref="M123:M124 M127:M130">
    <cfRule type="containsText" dxfId="2395" priority="650" operator="containsText" text="In-service before spent">
      <formula>NOT(ISERROR(SEARCH("In-service before spent",M123)))</formula>
    </cfRule>
  </conditionalFormatting>
  <conditionalFormatting sqref="M123:M124 M127:M130">
    <cfRule type="cellIs" dxfId="2394" priority="649" operator="equal">
      <formula>1</formula>
    </cfRule>
  </conditionalFormatting>
  <conditionalFormatting sqref="N123:N124 N127:N130">
    <cfRule type="containsText" dxfId="2393" priority="644" operator="containsText" text="In-service before spent">
      <formula>NOT(ISERROR(SEARCH("In-service before spent",N123)))</formula>
    </cfRule>
  </conditionalFormatting>
  <conditionalFormatting sqref="N123:N124 N127:N130">
    <cfRule type="cellIs" dxfId="2392" priority="643" operator="equal">
      <formula>1</formula>
    </cfRule>
  </conditionalFormatting>
  <conditionalFormatting sqref="O123:O124 O127:O130">
    <cfRule type="containsText" dxfId="2391" priority="638" operator="containsText" text="In-service before spent">
      <formula>NOT(ISERROR(SEARCH("In-service before spent",O123)))</formula>
    </cfRule>
  </conditionalFormatting>
  <conditionalFormatting sqref="O123:O124 O127:O130">
    <cfRule type="cellIs" dxfId="2390" priority="637" operator="equal">
      <formula>1</formula>
    </cfRule>
  </conditionalFormatting>
  <conditionalFormatting sqref="P123:P124 P127:P130">
    <cfRule type="containsText" dxfId="2389" priority="632" operator="containsText" text="In-service before spent">
      <formula>NOT(ISERROR(SEARCH("In-service before spent",P123)))</formula>
    </cfRule>
  </conditionalFormatting>
  <conditionalFormatting sqref="P123:P124 P127:P130">
    <cfRule type="cellIs" dxfId="2388" priority="631" operator="equal">
      <formula>1</formula>
    </cfRule>
  </conditionalFormatting>
  <conditionalFormatting sqref="Q123:Q124 Q127:Q130">
    <cfRule type="containsText" dxfId="2387" priority="626" operator="containsText" text="In-service before spent">
      <formula>NOT(ISERROR(SEARCH("In-service before spent",Q123)))</formula>
    </cfRule>
  </conditionalFormatting>
  <conditionalFormatting sqref="Q123:Q124 Q127:Q130">
    <cfRule type="cellIs" dxfId="2386" priority="625" operator="equal">
      <formula>1</formula>
    </cfRule>
  </conditionalFormatting>
  <conditionalFormatting sqref="R123:R124 R127:R130">
    <cfRule type="containsText" dxfId="2385" priority="620" operator="containsText" text="In-service before spent">
      <formula>NOT(ISERROR(SEARCH("In-service before spent",R123)))</formula>
    </cfRule>
  </conditionalFormatting>
  <conditionalFormatting sqref="R123:R124 R127:R130">
    <cfRule type="cellIs" dxfId="2384" priority="619" operator="equal">
      <formula>1</formula>
    </cfRule>
  </conditionalFormatting>
  <conditionalFormatting sqref="S123:S124 S127:S130">
    <cfRule type="containsText" dxfId="2383" priority="614" operator="containsText" text="In-service before spent">
      <formula>NOT(ISERROR(SEARCH("In-service before spent",S123)))</formula>
    </cfRule>
  </conditionalFormatting>
  <conditionalFormatting sqref="S123:S124 S127:S130">
    <cfRule type="cellIs" dxfId="2382" priority="613" operator="equal">
      <formula>1</formula>
    </cfRule>
  </conditionalFormatting>
  <conditionalFormatting sqref="T123:T124 T127:T130">
    <cfRule type="containsText" dxfId="2381" priority="608" operator="containsText" text="In-service before spent">
      <formula>NOT(ISERROR(SEARCH("In-service before spent",T123)))</formula>
    </cfRule>
  </conditionalFormatting>
  <conditionalFormatting sqref="T123:T124 T127:T130">
    <cfRule type="cellIs" dxfId="2380" priority="607" operator="equal">
      <formula>1</formula>
    </cfRule>
  </conditionalFormatting>
  <conditionalFormatting sqref="U123:U124 U127:U130">
    <cfRule type="containsText" dxfId="2379" priority="602" operator="containsText" text="In-service before spent">
      <formula>NOT(ISERROR(SEARCH("In-service before spent",U123)))</formula>
    </cfRule>
  </conditionalFormatting>
  <conditionalFormatting sqref="U123:U124 U127:U130">
    <cfRule type="cellIs" dxfId="2378" priority="601" operator="equal">
      <formula>1</formula>
    </cfRule>
  </conditionalFormatting>
  <conditionalFormatting sqref="V123:V124 V127:V130">
    <cfRule type="containsText" dxfId="2377" priority="596" operator="containsText" text="In-service before spent">
      <formula>NOT(ISERROR(SEARCH("In-service before spent",V123)))</formula>
    </cfRule>
  </conditionalFormatting>
  <conditionalFormatting sqref="V123:V124 V127:V130">
    <cfRule type="cellIs" dxfId="2376" priority="595" operator="equal">
      <formula>1</formula>
    </cfRule>
  </conditionalFormatting>
  <conditionalFormatting sqref="W123:W124 W127:W130">
    <cfRule type="containsText" dxfId="2375" priority="590" operator="containsText" text="In-service before spent">
      <formula>NOT(ISERROR(SEARCH("In-service before spent",W123)))</formula>
    </cfRule>
  </conditionalFormatting>
  <conditionalFormatting sqref="W123:W124 W127:W130">
    <cfRule type="cellIs" dxfId="2374" priority="589" operator="equal">
      <formula>1</formula>
    </cfRule>
  </conditionalFormatting>
  <conditionalFormatting sqref="X123:X124 X127:X130">
    <cfRule type="containsText" dxfId="2373" priority="584" operator="containsText" text="In-service before spent">
      <formula>NOT(ISERROR(SEARCH("In-service before spent",X123)))</formula>
    </cfRule>
  </conditionalFormatting>
  <conditionalFormatting sqref="X123:X124 X127:X130">
    <cfRule type="cellIs" dxfId="2372" priority="583" operator="equal">
      <formula>1</formula>
    </cfRule>
  </conditionalFormatting>
  <conditionalFormatting sqref="Y123:Y124 Y127:Y130">
    <cfRule type="containsText" dxfId="2371" priority="578" operator="containsText" text="In-service before spent">
      <formula>NOT(ISERROR(SEARCH("In-service before spent",Y123)))</formula>
    </cfRule>
  </conditionalFormatting>
  <conditionalFormatting sqref="Y123:Y124 Y127:Y130">
    <cfRule type="cellIs" dxfId="2370" priority="577" operator="equal">
      <formula>1</formula>
    </cfRule>
  </conditionalFormatting>
  <conditionalFormatting sqref="Z123:Z124 Z127:Z130">
    <cfRule type="containsText" dxfId="2369" priority="572" operator="containsText" text="In-service before spent">
      <formula>NOT(ISERROR(SEARCH("In-service before spent",Z123)))</formula>
    </cfRule>
  </conditionalFormatting>
  <conditionalFormatting sqref="Z123:Z124 Z127:Z130">
    <cfRule type="cellIs" dxfId="2368" priority="571" operator="equal">
      <formula>1</formula>
    </cfRule>
  </conditionalFormatting>
  <conditionalFormatting sqref="AA123:AA124 AA127:AA130">
    <cfRule type="containsText" dxfId="2367" priority="566" operator="containsText" text="In-service before spent">
      <formula>NOT(ISERROR(SEARCH("In-service before spent",AA123)))</formula>
    </cfRule>
  </conditionalFormatting>
  <conditionalFormatting sqref="AA123:AA124 AA127:AA130">
    <cfRule type="cellIs" dxfId="2366" priority="565" operator="equal">
      <formula>1</formula>
    </cfRule>
  </conditionalFormatting>
  <conditionalFormatting sqref="AB123:AB124 AB127:AB130">
    <cfRule type="containsText" dxfId="2365" priority="560" operator="containsText" text="In-service before spent">
      <formula>NOT(ISERROR(SEARCH("In-service before spent",AB123)))</formula>
    </cfRule>
  </conditionalFormatting>
  <conditionalFormatting sqref="AB123:AB124 AB127:AB130">
    <cfRule type="cellIs" dxfId="2364" priority="559" operator="equal">
      <formula>1</formula>
    </cfRule>
  </conditionalFormatting>
  <conditionalFormatting sqref="AC123:AC124 AC127:AC130">
    <cfRule type="containsText" dxfId="2363" priority="554" operator="containsText" text="In-service before spent">
      <formula>NOT(ISERROR(SEARCH("In-service before spent",AC123)))</formula>
    </cfRule>
  </conditionalFormatting>
  <conditionalFormatting sqref="AC123:AC124 AC127:AC130">
    <cfRule type="cellIs" dxfId="2362" priority="553" operator="equal">
      <formula>1</formula>
    </cfRule>
  </conditionalFormatting>
  <conditionalFormatting sqref="AD123:AD124 AD127:AD130">
    <cfRule type="containsText" dxfId="2361" priority="548" operator="containsText" text="In-service before spent">
      <formula>NOT(ISERROR(SEARCH("In-service before spent",AD123)))</formula>
    </cfRule>
  </conditionalFormatting>
  <conditionalFormatting sqref="AD123:AD124 AD127:AD130">
    <cfRule type="cellIs" dxfId="2360" priority="547" operator="equal">
      <formula>1</formula>
    </cfRule>
  </conditionalFormatting>
  <conditionalFormatting sqref="AE123:AE124 AE127:AE130">
    <cfRule type="containsText" dxfId="2359" priority="542" operator="containsText" text="In-service before spent">
      <formula>NOT(ISERROR(SEARCH("In-service before spent",AE123)))</formula>
    </cfRule>
  </conditionalFormatting>
  <conditionalFormatting sqref="AE123:AE124 AE127:AE130">
    <cfRule type="cellIs" dxfId="2358" priority="541" operator="equal">
      <formula>1</formula>
    </cfRule>
  </conditionalFormatting>
  <conditionalFormatting sqref="AF123:AF124 AF127:AF130">
    <cfRule type="containsText" dxfId="2357" priority="536" operator="containsText" text="In-service before spent">
      <formula>NOT(ISERROR(SEARCH("In-service before spent",AF123)))</formula>
    </cfRule>
  </conditionalFormatting>
  <conditionalFormatting sqref="AF123:AF124 AF127:AF130">
    <cfRule type="cellIs" dxfId="2356" priority="535" operator="equal">
      <formula>1</formula>
    </cfRule>
  </conditionalFormatting>
  <conditionalFormatting sqref="AG123:AG124 AG127:AG130">
    <cfRule type="containsText" dxfId="2355" priority="530" operator="containsText" text="In-service before spent">
      <formula>NOT(ISERROR(SEARCH("In-service before spent",AG123)))</formula>
    </cfRule>
  </conditionalFormatting>
  <conditionalFormatting sqref="AG123:AG124 AG127:AG130">
    <cfRule type="cellIs" dxfId="2354" priority="529" operator="equal">
      <formula>1</formula>
    </cfRule>
  </conditionalFormatting>
  <conditionalFormatting sqref="AH123:AH124 AH127:AH130">
    <cfRule type="containsText" dxfId="2353" priority="524" operator="containsText" text="In-service before spent">
      <formula>NOT(ISERROR(SEARCH("In-service before spent",AH123)))</formula>
    </cfRule>
  </conditionalFormatting>
  <conditionalFormatting sqref="AH123:AH124 AH127:AH130">
    <cfRule type="cellIs" dxfId="2352" priority="523" operator="equal">
      <formula>1</formula>
    </cfRule>
  </conditionalFormatting>
  <conditionalFormatting sqref="AI123:AI124 AI127:AI130">
    <cfRule type="containsText" dxfId="2351" priority="518" operator="containsText" text="In-service before spent">
      <formula>NOT(ISERROR(SEARCH("In-service before spent",AI123)))</formula>
    </cfRule>
  </conditionalFormatting>
  <conditionalFormatting sqref="AI123:AI124 AI127:AI130">
    <cfRule type="cellIs" dxfId="2350" priority="517" operator="equal">
      <formula>1</formula>
    </cfRule>
  </conditionalFormatting>
  <conditionalFormatting sqref="AJ123:AJ124 AJ127:AJ130">
    <cfRule type="containsText" dxfId="2349" priority="512" operator="containsText" text="In-service before spent">
      <formula>NOT(ISERROR(SEARCH("In-service before spent",AJ123)))</formula>
    </cfRule>
  </conditionalFormatting>
  <conditionalFormatting sqref="AJ123:AJ124 AJ127:AJ130">
    <cfRule type="cellIs" dxfId="2348" priority="511" operator="equal">
      <formula>1</formula>
    </cfRule>
  </conditionalFormatting>
  <conditionalFormatting sqref="AK123:AK124 AK127:AK130">
    <cfRule type="containsText" dxfId="2347" priority="506" operator="containsText" text="In-service before spent">
      <formula>NOT(ISERROR(SEARCH("In-service before spent",AK123)))</formula>
    </cfRule>
  </conditionalFormatting>
  <conditionalFormatting sqref="AK123:AK124 AK127:AK130">
    <cfRule type="cellIs" dxfId="2346" priority="505" operator="equal">
      <formula>1</formula>
    </cfRule>
  </conditionalFormatting>
  <conditionalFormatting sqref="AL123:AL124 AL127:AL130">
    <cfRule type="containsText" dxfId="2345" priority="500" operator="containsText" text="In-service before spent">
      <formula>NOT(ISERROR(SEARCH("In-service before spent",AL123)))</formula>
    </cfRule>
  </conditionalFormatting>
  <conditionalFormatting sqref="AL123:AL124 AL127:AL130">
    <cfRule type="cellIs" dxfId="2344" priority="499" operator="equal">
      <formula>1</formula>
    </cfRule>
  </conditionalFormatting>
  <conditionalFormatting sqref="AM123:AM124 AM127:AM130">
    <cfRule type="containsText" dxfId="2343" priority="494" operator="containsText" text="In-service before spent">
      <formula>NOT(ISERROR(SEARCH("In-service before spent",AM123)))</formula>
    </cfRule>
  </conditionalFormatting>
  <conditionalFormatting sqref="AM123:AM124 AM127:AM130">
    <cfRule type="cellIs" dxfId="2342" priority="493" operator="equal">
      <formula>1</formula>
    </cfRule>
  </conditionalFormatting>
  <conditionalFormatting sqref="AN123:AN124 AN127:AN130">
    <cfRule type="containsText" dxfId="2341" priority="488" operator="containsText" text="In-service before spent">
      <formula>NOT(ISERROR(SEARCH("In-service before spent",AN123)))</formula>
    </cfRule>
  </conditionalFormatting>
  <conditionalFormatting sqref="AN123:AN124 AN127:AN130">
    <cfRule type="cellIs" dxfId="2340" priority="487" operator="equal">
      <formula>1</formula>
    </cfRule>
  </conditionalFormatting>
  <conditionalFormatting sqref="AO123:AO124 AO127:AO130">
    <cfRule type="containsText" dxfId="2339" priority="482" operator="containsText" text="In-service before spent">
      <formula>NOT(ISERROR(SEARCH("In-service before spent",AO123)))</formula>
    </cfRule>
  </conditionalFormatting>
  <conditionalFormatting sqref="AO123:AO124 AO127:AO130">
    <cfRule type="cellIs" dxfId="2338" priority="481" operator="equal">
      <formula>1</formula>
    </cfRule>
  </conditionalFormatting>
  <conditionalFormatting sqref="AP123:AP124 AP127:AP130">
    <cfRule type="containsText" dxfId="2337" priority="476" operator="containsText" text="In-service before spent">
      <formula>NOT(ISERROR(SEARCH("In-service before spent",AP123)))</formula>
    </cfRule>
  </conditionalFormatting>
  <conditionalFormatting sqref="AP123:AP124 AP127:AP130">
    <cfRule type="cellIs" dxfId="2336" priority="475" operator="equal">
      <formula>1</formula>
    </cfRule>
  </conditionalFormatting>
  <conditionalFormatting sqref="AQ123:AQ124 AQ127:AQ130">
    <cfRule type="containsText" dxfId="2335" priority="470" operator="containsText" text="In-service before spent">
      <formula>NOT(ISERROR(SEARCH("In-service before spent",AQ123)))</formula>
    </cfRule>
  </conditionalFormatting>
  <conditionalFormatting sqref="AQ123:AQ124 AQ127:AQ130">
    <cfRule type="cellIs" dxfId="2334" priority="469" operator="equal">
      <formula>1</formula>
    </cfRule>
  </conditionalFormatting>
  <conditionalFormatting sqref="AR123:AR124 AR127:AR130">
    <cfRule type="containsText" dxfId="2333" priority="464" operator="containsText" text="In-service before spent">
      <formula>NOT(ISERROR(SEARCH("In-service before spent",AR123)))</formula>
    </cfRule>
  </conditionalFormatting>
  <conditionalFormatting sqref="AR123:AR124 AR127:AR130">
    <cfRule type="cellIs" dxfId="2332" priority="463" operator="equal">
      <formula>1</formula>
    </cfRule>
  </conditionalFormatting>
  <conditionalFormatting sqref="AS123:AS124 AS127:AS130">
    <cfRule type="containsText" dxfId="2331" priority="458" operator="containsText" text="In-service before spent">
      <formula>NOT(ISERROR(SEARCH("In-service before spent",AS123)))</formula>
    </cfRule>
  </conditionalFormatting>
  <conditionalFormatting sqref="AS123:AS124 AS127:AS130">
    <cfRule type="cellIs" dxfId="2330" priority="457" operator="equal">
      <formula>1</formula>
    </cfRule>
  </conditionalFormatting>
  <conditionalFormatting sqref="AT123:AT124 AT127:AT130">
    <cfRule type="containsText" dxfId="2329" priority="452" operator="containsText" text="In-service before spent">
      <formula>NOT(ISERROR(SEARCH("In-service before spent",AT123)))</formula>
    </cfRule>
  </conditionalFormatting>
  <conditionalFormatting sqref="AT123:AT124 AT127:AT130">
    <cfRule type="cellIs" dxfId="2328" priority="451" operator="equal">
      <formula>1</formula>
    </cfRule>
  </conditionalFormatting>
  <conditionalFormatting sqref="AU123:AU124 AU127:AU130">
    <cfRule type="containsText" dxfId="2327" priority="446" operator="containsText" text="In-service before spent">
      <formula>NOT(ISERROR(SEARCH("In-service before spent",AU123)))</formula>
    </cfRule>
  </conditionalFormatting>
  <conditionalFormatting sqref="AU123:AU124 AU127:AU130">
    <cfRule type="cellIs" dxfId="2326" priority="445" operator="equal">
      <formula>1</formula>
    </cfRule>
  </conditionalFormatting>
  <conditionalFormatting sqref="AV123:AV124 AV127:AV130">
    <cfRule type="containsText" dxfId="2325" priority="440" operator="containsText" text="In-service before spent">
      <formula>NOT(ISERROR(SEARCH("In-service before spent",AV123)))</formula>
    </cfRule>
  </conditionalFormatting>
  <conditionalFormatting sqref="AV123:AV124 AV127:AV130">
    <cfRule type="cellIs" dxfId="2324" priority="439" operator="equal">
      <formula>1</formula>
    </cfRule>
  </conditionalFormatting>
  <conditionalFormatting sqref="AW123:AW124 AW127:AW130">
    <cfRule type="containsText" dxfId="2323" priority="434" operator="containsText" text="In-service before spent">
      <formula>NOT(ISERROR(SEARCH("In-service before spent",AW123)))</formula>
    </cfRule>
  </conditionalFormatting>
  <conditionalFormatting sqref="AW123:AW124 AW127:AW130">
    <cfRule type="cellIs" dxfId="2322" priority="433" operator="equal">
      <formula>1</formula>
    </cfRule>
  </conditionalFormatting>
  <conditionalFormatting sqref="AX123:AX124 AX127:AX130">
    <cfRule type="containsText" dxfId="2321" priority="428" operator="containsText" text="In-service before spent">
      <formula>NOT(ISERROR(SEARCH("In-service before spent",AX123)))</formula>
    </cfRule>
  </conditionalFormatting>
  <conditionalFormatting sqref="AX123:AX124 AX127:AX130">
    <cfRule type="cellIs" dxfId="2320" priority="427" operator="equal">
      <formula>1</formula>
    </cfRule>
  </conditionalFormatting>
  <conditionalFormatting sqref="AY123:AY124 AY127:AY130">
    <cfRule type="containsText" dxfId="2319" priority="422" operator="containsText" text="In-service before spent">
      <formula>NOT(ISERROR(SEARCH("In-service before spent",AY123)))</formula>
    </cfRule>
  </conditionalFormatting>
  <conditionalFormatting sqref="AY123:AY124 AY127:AY130">
    <cfRule type="cellIs" dxfId="2318" priority="421" operator="equal">
      <formula>1</formula>
    </cfRule>
  </conditionalFormatting>
  <conditionalFormatting sqref="AZ123:AZ124 AZ127:AZ130">
    <cfRule type="containsText" dxfId="2317" priority="416" operator="containsText" text="In-service before spent">
      <formula>NOT(ISERROR(SEARCH("In-service before spent",AZ123)))</formula>
    </cfRule>
  </conditionalFormatting>
  <conditionalFormatting sqref="AZ123:AZ124 AZ127:AZ130">
    <cfRule type="cellIs" dxfId="2316" priority="415" operator="equal">
      <formula>1</formula>
    </cfRule>
  </conditionalFormatting>
  <conditionalFormatting sqref="BA123:BA124 BA127:BA130">
    <cfRule type="containsText" dxfId="2315" priority="410" operator="containsText" text="In-service before spent">
      <formula>NOT(ISERROR(SEARCH("In-service before spent",BA123)))</formula>
    </cfRule>
  </conditionalFormatting>
  <conditionalFormatting sqref="BA123:BA124 BA127:BA130">
    <cfRule type="cellIs" dxfId="2314" priority="409" operator="equal">
      <formula>1</formula>
    </cfRule>
  </conditionalFormatting>
  <conditionalFormatting sqref="BB123:BB124 BB127:BB130">
    <cfRule type="containsText" dxfId="2313" priority="404" operator="containsText" text="In-service before spent">
      <formula>NOT(ISERROR(SEARCH("In-service before spent",BB123)))</formula>
    </cfRule>
  </conditionalFormatting>
  <conditionalFormatting sqref="BB123:BB124 BB127:BB130">
    <cfRule type="cellIs" dxfId="2312" priority="403" operator="equal">
      <formula>1</formula>
    </cfRule>
  </conditionalFormatting>
  <conditionalFormatting sqref="BC123:BC124 BC127:BC130">
    <cfRule type="containsText" dxfId="2311" priority="398" operator="containsText" text="In-service before spent">
      <formula>NOT(ISERROR(SEARCH("In-service before spent",BC123)))</formula>
    </cfRule>
  </conditionalFormatting>
  <conditionalFormatting sqref="BC123:BC124 BC127:BC130">
    <cfRule type="cellIs" dxfId="2310" priority="397" operator="equal">
      <formula>1</formula>
    </cfRule>
  </conditionalFormatting>
  <conditionalFormatting sqref="BD123:BD124 BD127:BD130">
    <cfRule type="containsText" dxfId="2309" priority="392" operator="containsText" text="In-service before spent">
      <formula>NOT(ISERROR(SEARCH("In-service before spent",BD123)))</formula>
    </cfRule>
  </conditionalFormatting>
  <conditionalFormatting sqref="BD123:BD124 BD127:BD130">
    <cfRule type="cellIs" dxfId="2308" priority="391" operator="equal">
      <formula>1</formula>
    </cfRule>
  </conditionalFormatting>
  <conditionalFormatting sqref="BE123:BE124 BE127:BE130">
    <cfRule type="containsText" dxfId="2307" priority="386" operator="containsText" text="In-service before spent">
      <formula>NOT(ISERROR(SEARCH("In-service before spent",BE123)))</formula>
    </cfRule>
  </conditionalFormatting>
  <conditionalFormatting sqref="BE123:BE124 BE127:BE130">
    <cfRule type="cellIs" dxfId="2306" priority="385" operator="equal">
      <formula>1</formula>
    </cfRule>
  </conditionalFormatting>
  <conditionalFormatting sqref="BF123:BF124 BF127:BF130">
    <cfRule type="containsText" dxfId="2305" priority="380" operator="containsText" text="In-service before spent">
      <formula>NOT(ISERROR(SEARCH("In-service before spent",BF123)))</formula>
    </cfRule>
  </conditionalFormatting>
  <conditionalFormatting sqref="BF123:BF124 BF127:BF130">
    <cfRule type="cellIs" dxfId="2304" priority="379" operator="equal">
      <formula>1</formula>
    </cfRule>
  </conditionalFormatting>
  <conditionalFormatting sqref="BG123:BG124 BG127:BG130">
    <cfRule type="containsText" dxfId="2303" priority="374" operator="containsText" text="In-service before spent">
      <formula>NOT(ISERROR(SEARCH("In-service before spent",BG123)))</formula>
    </cfRule>
  </conditionalFormatting>
  <conditionalFormatting sqref="BG123:BG124 BG127:BG130">
    <cfRule type="cellIs" dxfId="2302" priority="373" operator="equal">
      <formula>1</formula>
    </cfRule>
  </conditionalFormatting>
  <conditionalFormatting sqref="BH123:BH124 BH127:BH130">
    <cfRule type="containsText" dxfId="2301" priority="368" operator="containsText" text="In-service before spent">
      <formula>NOT(ISERROR(SEARCH("In-service before spent",BH123)))</formula>
    </cfRule>
  </conditionalFormatting>
  <conditionalFormatting sqref="BH123:BH124 BH127:BH130">
    <cfRule type="cellIs" dxfId="2300" priority="367" operator="equal">
      <formula>1</formula>
    </cfRule>
  </conditionalFormatting>
  <conditionalFormatting sqref="BI123:BI124 BI127:BI130">
    <cfRule type="containsText" dxfId="2299" priority="362" operator="containsText" text="In-service before spent">
      <formula>NOT(ISERROR(SEARCH("In-service before spent",BI123)))</formula>
    </cfRule>
  </conditionalFormatting>
  <conditionalFormatting sqref="BI123:BI124 BI127:BI130">
    <cfRule type="cellIs" dxfId="2298" priority="361" operator="equal">
      <formula>1</formula>
    </cfRule>
  </conditionalFormatting>
  <conditionalFormatting sqref="BJ123:BJ124 BJ127:BJ130">
    <cfRule type="containsText" dxfId="2297" priority="356" operator="containsText" text="In-service before spent">
      <formula>NOT(ISERROR(SEARCH("In-service before spent",BJ123)))</formula>
    </cfRule>
  </conditionalFormatting>
  <conditionalFormatting sqref="BJ123:BJ124 BJ127:BJ130">
    <cfRule type="cellIs" dxfId="2296" priority="355" operator="equal">
      <formula>1</formula>
    </cfRule>
  </conditionalFormatting>
  <conditionalFormatting sqref="BK123:BK124 BK127:BK130">
    <cfRule type="containsText" dxfId="2295" priority="350" operator="containsText" text="In-service before spent">
      <formula>NOT(ISERROR(SEARCH("In-service before spent",BK123)))</formula>
    </cfRule>
  </conditionalFormatting>
  <conditionalFormatting sqref="BK123:BK124 BK127:BK130">
    <cfRule type="cellIs" dxfId="2294" priority="349" operator="equal">
      <formula>1</formula>
    </cfRule>
  </conditionalFormatting>
  <conditionalFormatting sqref="BL123:BL124 BL127:BL130">
    <cfRule type="containsText" dxfId="2293" priority="344" operator="containsText" text="In-service before spent">
      <formula>NOT(ISERROR(SEARCH("In-service before spent",BL123)))</formula>
    </cfRule>
  </conditionalFormatting>
  <conditionalFormatting sqref="BL123:BL124 BL127:BL130">
    <cfRule type="cellIs" dxfId="2292" priority="343" operator="equal">
      <formula>1</formula>
    </cfRule>
  </conditionalFormatting>
  <conditionalFormatting sqref="BM123:BM124 BM127:BM130">
    <cfRule type="containsText" dxfId="2291" priority="338" operator="containsText" text="In-service before spent">
      <formula>NOT(ISERROR(SEARCH("In-service before spent",BM123)))</formula>
    </cfRule>
  </conditionalFormatting>
  <conditionalFormatting sqref="BM123:BM124 BM127:BM130">
    <cfRule type="cellIs" dxfId="2290" priority="337" operator="equal">
      <formula>1</formula>
    </cfRule>
  </conditionalFormatting>
  <conditionalFormatting sqref="BN123:BN124 BN127:BN130">
    <cfRule type="containsText" dxfId="2289" priority="332" operator="containsText" text="In-service before spent">
      <formula>NOT(ISERROR(SEARCH("In-service before spent",BN123)))</formula>
    </cfRule>
  </conditionalFormatting>
  <conditionalFormatting sqref="BN123:BN124 BN127:BN130">
    <cfRule type="cellIs" dxfId="2288" priority="331" operator="equal">
      <formula>1</formula>
    </cfRule>
  </conditionalFormatting>
  <conditionalFormatting sqref="BO123:BO124 BO127:BO130">
    <cfRule type="containsText" dxfId="2287" priority="326" operator="containsText" text="In-service before spent">
      <formula>NOT(ISERROR(SEARCH("In-service before spent",BO123)))</formula>
    </cfRule>
  </conditionalFormatting>
  <conditionalFormatting sqref="BO123:BO124 BO127:BO130">
    <cfRule type="cellIs" dxfId="2286" priority="325" operator="equal">
      <formula>1</formula>
    </cfRule>
  </conditionalFormatting>
  <conditionalFormatting sqref="BP123:BP124 BP127:BP130">
    <cfRule type="containsText" dxfId="2285" priority="320" operator="containsText" text="In-service before spent">
      <formula>NOT(ISERROR(SEARCH("In-service before spent",BP123)))</formula>
    </cfRule>
  </conditionalFormatting>
  <conditionalFormatting sqref="BP123:BP124 BP127:BP130">
    <cfRule type="cellIs" dxfId="2284" priority="319" operator="equal">
      <formula>1</formula>
    </cfRule>
  </conditionalFormatting>
  <conditionalFormatting sqref="BQ123:BQ124 BQ127:BQ130">
    <cfRule type="containsText" dxfId="2283" priority="314" operator="containsText" text="In-service before spent">
      <formula>NOT(ISERROR(SEARCH("In-service before spent",BQ123)))</formula>
    </cfRule>
  </conditionalFormatting>
  <conditionalFormatting sqref="BQ123:BQ124 BQ127:BQ130">
    <cfRule type="cellIs" dxfId="2282" priority="313" operator="equal">
      <formula>1</formula>
    </cfRule>
  </conditionalFormatting>
  <conditionalFormatting sqref="BR123:BR124 BR127:BR130">
    <cfRule type="containsText" dxfId="2281" priority="308" operator="containsText" text="In-service before spent">
      <formula>NOT(ISERROR(SEARCH("In-service before spent",BR123)))</formula>
    </cfRule>
  </conditionalFormatting>
  <conditionalFormatting sqref="BR123:BR124 BR127:BR130">
    <cfRule type="cellIs" dxfId="2280" priority="307" operator="equal">
      <formula>1</formula>
    </cfRule>
  </conditionalFormatting>
  <conditionalFormatting sqref="BS123:BS124 BS127:BS130">
    <cfRule type="containsText" dxfId="2279" priority="302" operator="containsText" text="In-service before spent">
      <formula>NOT(ISERROR(SEARCH("In-service before spent",BS123)))</formula>
    </cfRule>
  </conditionalFormatting>
  <conditionalFormatting sqref="BS123:BS124 BS127:BS130">
    <cfRule type="cellIs" dxfId="2278" priority="301" operator="equal">
      <formula>1</formula>
    </cfRule>
  </conditionalFormatting>
  <conditionalFormatting sqref="BT123:BT124 BT127:BT130">
    <cfRule type="containsText" dxfId="2277" priority="296" operator="containsText" text="In-service before spent">
      <formula>NOT(ISERROR(SEARCH("In-service before spent",BT123)))</formula>
    </cfRule>
  </conditionalFormatting>
  <conditionalFormatting sqref="BT123:BT124 BT127:BT130">
    <cfRule type="cellIs" dxfId="2276" priority="295" operator="equal">
      <formula>1</formula>
    </cfRule>
  </conditionalFormatting>
  <conditionalFormatting sqref="BU123:BU124 BU127:BU130">
    <cfRule type="containsText" dxfId="2275" priority="290" operator="containsText" text="In-service before spent">
      <formula>NOT(ISERROR(SEARCH("In-service before spent",BU123)))</formula>
    </cfRule>
  </conditionalFormatting>
  <conditionalFormatting sqref="BU123:BU124 BU127:BU130">
    <cfRule type="cellIs" dxfId="2274" priority="289" operator="equal">
      <formula>1</formula>
    </cfRule>
  </conditionalFormatting>
  <conditionalFormatting sqref="BV123:BV124 BV127:BV130">
    <cfRule type="containsText" dxfId="2273" priority="284" operator="containsText" text="In-service before spent">
      <formula>NOT(ISERROR(SEARCH("In-service before spent",BV123)))</formula>
    </cfRule>
  </conditionalFormatting>
  <conditionalFormatting sqref="BV123:BV124 BV127:BV130">
    <cfRule type="cellIs" dxfId="2272" priority="283" operator="equal">
      <formula>1</formula>
    </cfRule>
  </conditionalFormatting>
  <conditionalFormatting sqref="BW123:BW124 BW127:BW130">
    <cfRule type="containsText" dxfId="2271" priority="278" operator="containsText" text="In-service before spent">
      <formula>NOT(ISERROR(SEARCH("In-service before spent",BW123)))</formula>
    </cfRule>
  </conditionalFormatting>
  <conditionalFormatting sqref="BW123:BW124 BW127:BW130">
    <cfRule type="cellIs" dxfId="2270" priority="277" operator="equal">
      <formula>1</formula>
    </cfRule>
  </conditionalFormatting>
  <conditionalFormatting sqref="BX123:BX124 BX127:BX130">
    <cfRule type="containsText" dxfId="2269" priority="272" operator="containsText" text="In-service before spent">
      <formula>NOT(ISERROR(SEARCH("In-service before spent",BX123)))</formula>
    </cfRule>
  </conditionalFormatting>
  <conditionalFormatting sqref="BX123:BX124 BX127:BX130">
    <cfRule type="cellIs" dxfId="2268" priority="271" operator="equal">
      <formula>1</formula>
    </cfRule>
  </conditionalFormatting>
  <conditionalFormatting sqref="BY123:BY124 BY127:BY130">
    <cfRule type="containsText" dxfId="2267" priority="266" operator="containsText" text="In-service before spent">
      <formula>NOT(ISERROR(SEARCH("In-service before spent",BY123)))</formula>
    </cfRule>
  </conditionalFormatting>
  <conditionalFormatting sqref="BY123:BY124 BY127:BY130">
    <cfRule type="cellIs" dxfId="2266" priority="265" operator="equal">
      <formula>1</formula>
    </cfRule>
  </conditionalFormatting>
  <conditionalFormatting sqref="BZ123:BZ124 BZ127:BZ130">
    <cfRule type="containsText" dxfId="2265" priority="260" operator="containsText" text="In-service before spent">
      <formula>NOT(ISERROR(SEARCH("In-service before spent",BZ123)))</formula>
    </cfRule>
  </conditionalFormatting>
  <conditionalFormatting sqref="BZ123:BZ124 BZ127:BZ130">
    <cfRule type="cellIs" dxfId="2264" priority="259" operator="equal">
      <formula>1</formula>
    </cfRule>
  </conditionalFormatting>
  <conditionalFormatting sqref="CA123:CA124 CA127:CA130">
    <cfRule type="containsText" dxfId="2263" priority="254" operator="containsText" text="In-service before spent">
      <formula>NOT(ISERROR(SEARCH("In-service before spent",CA123)))</formula>
    </cfRule>
  </conditionalFormatting>
  <conditionalFormatting sqref="CA123:CA124 CA127:CA130">
    <cfRule type="cellIs" dxfId="2262" priority="253" operator="equal">
      <formula>1</formula>
    </cfRule>
  </conditionalFormatting>
  <conditionalFormatting sqref="CB123:CB124 CB127:CB130">
    <cfRule type="containsText" dxfId="2261" priority="248" operator="containsText" text="In-service before spent">
      <formula>NOT(ISERROR(SEARCH("In-service before spent",CB123)))</formula>
    </cfRule>
  </conditionalFormatting>
  <conditionalFormatting sqref="CB123:CB124 CB127:CB130">
    <cfRule type="cellIs" dxfId="2260" priority="247" operator="equal">
      <formula>1</formula>
    </cfRule>
  </conditionalFormatting>
  <conditionalFormatting sqref="CC123:CC124 CC127:CC130">
    <cfRule type="containsText" dxfId="2259" priority="242" operator="containsText" text="In-service before spent">
      <formula>NOT(ISERROR(SEARCH("In-service before spent",CC123)))</formula>
    </cfRule>
  </conditionalFormatting>
  <conditionalFormatting sqref="CC123:CC124 CC127:CC130">
    <cfRule type="cellIs" dxfId="2258" priority="241" operator="equal">
      <formula>1</formula>
    </cfRule>
  </conditionalFormatting>
  <conditionalFormatting sqref="CD123:CD124 CD127:CD130">
    <cfRule type="containsText" dxfId="2257" priority="236" operator="containsText" text="In-service before spent">
      <formula>NOT(ISERROR(SEARCH("In-service before spent",CD123)))</formula>
    </cfRule>
  </conditionalFormatting>
  <conditionalFormatting sqref="CD123:CD124 CD127:CD130">
    <cfRule type="cellIs" dxfId="2256" priority="235" operator="equal">
      <formula>1</formula>
    </cfRule>
  </conditionalFormatting>
  <conditionalFormatting sqref="CE123:CE124 CE127:CE130">
    <cfRule type="containsText" dxfId="2255" priority="230" operator="containsText" text="In-service before spent">
      <formula>NOT(ISERROR(SEARCH("In-service before spent",CE123)))</formula>
    </cfRule>
  </conditionalFormatting>
  <conditionalFormatting sqref="CE123:CE124 CE127:CE130">
    <cfRule type="cellIs" dxfId="2254" priority="229" operator="equal">
      <formula>1</formula>
    </cfRule>
  </conditionalFormatting>
  <conditionalFormatting sqref="CF123:CF124 CF127:CF130">
    <cfRule type="containsText" dxfId="2253" priority="224" operator="containsText" text="In-service before spent">
      <formula>NOT(ISERROR(SEARCH("In-service before spent",CF123)))</formula>
    </cfRule>
  </conditionalFormatting>
  <conditionalFormatting sqref="CF123:CF124 CF127:CF130">
    <cfRule type="cellIs" dxfId="2252" priority="223" operator="equal">
      <formula>1</formula>
    </cfRule>
  </conditionalFormatting>
  <conditionalFormatting sqref="CG123:CG124 CG127:CG130">
    <cfRule type="containsText" dxfId="2251" priority="218" operator="containsText" text="In-service before spent">
      <formula>NOT(ISERROR(SEARCH("In-service before spent",CG123)))</formula>
    </cfRule>
  </conditionalFormatting>
  <conditionalFormatting sqref="CG123:CG124 CG127:CG130">
    <cfRule type="cellIs" dxfId="2250" priority="217" operator="equal">
      <formula>1</formula>
    </cfRule>
  </conditionalFormatting>
  <conditionalFormatting sqref="CH123:CH124 CH127:CH130">
    <cfRule type="containsText" dxfId="2249" priority="212" operator="containsText" text="In-service before spent">
      <formula>NOT(ISERROR(SEARCH("In-service before spent",CH123)))</formula>
    </cfRule>
  </conditionalFormatting>
  <conditionalFormatting sqref="CH123:CH124 CH127:CH130">
    <cfRule type="cellIs" dxfId="2248" priority="211" operator="equal">
      <formula>1</formula>
    </cfRule>
  </conditionalFormatting>
  <conditionalFormatting sqref="CI123:CI124 CI127:CI130">
    <cfRule type="containsText" dxfId="2247" priority="206" operator="containsText" text="In-service before spent">
      <formula>NOT(ISERROR(SEARCH("In-service before spent",CI123)))</formula>
    </cfRule>
  </conditionalFormatting>
  <conditionalFormatting sqref="CI123:CI124 CI127:CI130">
    <cfRule type="cellIs" dxfId="2246" priority="205" operator="equal">
      <formula>1</formula>
    </cfRule>
  </conditionalFormatting>
  <conditionalFormatting sqref="CJ123:CJ124 CJ127:CJ130">
    <cfRule type="containsText" dxfId="2245" priority="200" operator="containsText" text="In-service before spent">
      <formula>NOT(ISERROR(SEARCH("In-service before spent",CJ123)))</formula>
    </cfRule>
  </conditionalFormatting>
  <conditionalFormatting sqref="CJ123:CJ124 CJ127:CJ130">
    <cfRule type="cellIs" dxfId="2244" priority="199" operator="equal">
      <formula>1</formula>
    </cfRule>
  </conditionalFormatting>
  <conditionalFormatting sqref="CK123:CK124 CK127:CK130">
    <cfRule type="containsText" dxfId="2243" priority="194" operator="containsText" text="In-service before spent">
      <formula>NOT(ISERROR(SEARCH("In-service before spent",CK123)))</formula>
    </cfRule>
  </conditionalFormatting>
  <conditionalFormatting sqref="CK123:CK124 CK127:CK130">
    <cfRule type="cellIs" dxfId="2242" priority="193" operator="equal">
      <formula>1</formula>
    </cfRule>
  </conditionalFormatting>
  <conditionalFormatting sqref="CL123:CL124 CL127:CL130">
    <cfRule type="containsText" dxfId="2241" priority="188" operator="containsText" text="In-service before spent">
      <formula>NOT(ISERROR(SEARCH("In-service before spent",CL123)))</formula>
    </cfRule>
  </conditionalFormatting>
  <conditionalFormatting sqref="CL123:CL124 CL127:CL130">
    <cfRule type="cellIs" dxfId="2240" priority="187" operator="equal">
      <formula>1</formula>
    </cfRule>
  </conditionalFormatting>
  <conditionalFormatting sqref="CM123:CM124 CM127:CM130">
    <cfRule type="containsText" dxfId="2239" priority="182" operator="containsText" text="In-service before spent">
      <formula>NOT(ISERROR(SEARCH("In-service before spent",CM123)))</formula>
    </cfRule>
  </conditionalFormatting>
  <conditionalFormatting sqref="CM123:CM124 CM127:CM130">
    <cfRule type="cellIs" dxfId="2238" priority="181" operator="equal">
      <formula>1</formula>
    </cfRule>
  </conditionalFormatting>
  <conditionalFormatting sqref="H125:H126">
    <cfRule type="containsText" dxfId="2237" priority="176" operator="containsText" text="In-service before spent">
      <formula>NOT(ISERROR(SEARCH("In-service before spent",H125)))</formula>
    </cfRule>
  </conditionalFormatting>
  <conditionalFormatting sqref="H125:H126">
    <cfRule type="cellIs" dxfId="2236" priority="174" operator="equal">
      <formula>1</formula>
    </cfRule>
  </conditionalFormatting>
  <conditionalFormatting sqref="I125:I126">
    <cfRule type="containsText" dxfId="2235" priority="172" operator="containsText" text="In-service before spent">
      <formula>NOT(ISERROR(SEARCH("In-service before spent",I125)))</formula>
    </cfRule>
  </conditionalFormatting>
  <conditionalFormatting sqref="I125:I126">
    <cfRule type="cellIs" dxfId="2234" priority="171" operator="equal">
      <formula>1</formula>
    </cfRule>
  </conditionalFormatting>
  <conditionalFormatting sqref="J125:J126">
    <cfRule type="containsText" dxfId="2233" priority="170" operator="containsText" text="In-service before spent">
      <formula>NOT(ISERROR(SEARCH("In-service before spent",J125)))</formula>
    </cfRule>
  </conditionalFormatting>
  <conditionalFormatting sqref="J125:J126">
    <cfRule type="cellIs" dxfId="2232" priority="169" operator="equal">
      <formula>1</formula>
    </cfRule>
  </conditionalFormatting>
  <conditionalFormatting sqref="K125:K126">
    <cfRule type="containsText" dxfId="2231" priority="168" operator="containsText" text="In-service before spent">
      <formula>NOT(ISERROR(SEARCH("In-service before spent",K125)))</formula>
    </cfRule>
  </conditionalFormatting>
  <conditionalFormatting sqref="K125:K126">
    <cfRule type="cellIs" dxfId="2230" priority="167" operator="equal">
      <formula>1</formula>
    </cfRule>
  </conditionalFormatting>
  <conditionalFormatting sqref="L125:L126">
    <cfRule type="containsText" dxfId="2229" priority="166" operator="containsText" text="In-service before spent">
      <formula>NOT(ISERROR(SEARCH("In-service before spent",L125)))</formula>
    </cfRule>
  </conditionalFormatting>
  <conditionalFormatting sqref="L125:L126">
    <cfRule type="cellIs" dxfId="2228" priority="165" operator="equal">
      <formula>1</formula>
    </cfRule>
  </conditionalFormatting>
  <conditionalFormatting sqref="M125:M126">
    <cfRule type="containsText" dxfId="2227" priority="164" operator="containsText" text="In-service before spent">
      <formula>NOT(ISERROR(SEARCH("In-service before spent",M125)))</formula>
    </cfRule>
  </conditionalFormatting>
  <conditionalFormatting sqref="M125:M126">
    <cfRule type="cellIs" dxfId="2226" priority="163" operator="equal">
      <formula>1</formula>
    </cfRule>
  </conditionalFormatting>
  <conditionalFormatting sqref="N125:N126">
    <cfRule type="containsText" dxfId="2225" priority="162" operator="containsText" text="In-service before spent">
      <formula>NOT(ISERROR(SEARCH("In-service before spent",N125)))</formula>
    </cfRule>
  </conditionalFormatting>
  <conditionalFormatting sqref="N125:N126">
    <cfRule type="cellIs" dxfId="2224" priority="161" operator="equal">
      <formula>1</formula>
    </cfRule>
  </conditionalFormatting>
  <conditionalFormatting sqref="O125:O126">
    <cfRule type="containsText" dxfId="2223" priority="160" operator="containsText" text="In-service before spent">
      <formula>NOT(ISERROR(SEARCH("In-service before spent",O125)))</formula>
    </cfRule>
  </conditionalFormatting>
  <conditionalFormatting sqref="O125:O126">
    <cfRule type="cellIs" dxfId="2222" priority="159" operator="equal">
      <formula>1</formula>
    </cfRule>
  </conditionalFormatting>
  <conditionalFormatting sqref="P125:P126">
    <cfRule type="containsText" dxfId="2221" priority="158" operator="containsText" text="In-service before spent">
      <formula>NOT(ISERROR(SEARCH("In-service before spent",P125)))</formula>
    </cfRule>
  </conditionalFormatting>
  <conditionalFormatting sqref="P125:P126">
    <cfRule type="cellIs" dxfId="2220" priority="157" operator="equal">
      <formula>1</formula>
    </cfRule>
  </conditionalFormatting>
  <conditionalFormatting sqref="Q125:Q126">
    <cfRule type="containsText" dxfId="2219" priority="156" operator="containsText" text="In-service before spent">
      <formula>NOT(ISERROR(SEARCH("In-service before spent",Q125)))</formula>
    </cfRule>
  </conditionalFormatting>
  <conditionalFormatting sqref="Q125:Q126">
    <cfRule type="cellIs" dxfId="2218" priority="155" operator="equal">
      <formula>1</formula>
    </cfRule>
  </conditionalFormatting>
  <conditionalFormatting sqref="R125:R126">
    <cfRule type="containsText" dxfId="2217" priority="154" operator="containsText" text="In-service before spent">
      <formula>NOT(ISERROR(SEARCH("In-service before spent",R125)))</formula>
    </cfRule>
  </conditionalFormatting>
  <conditionalFormatting sqref="R125:R126">
    <cfRule type="cellIs" dxfId="2216" priority="153" operator="equal">
      <formula>1</formula>
    </cfRule>
  </conditionalFormatting>
  <conditionalFormatting sqref="S125:S126">
    <cfRule type="containsText" dxfId="2215" priority="152" operator="containsText" text="In-service before spent">
      <formula>NOT(ISERROR(SEARCH("In-service before spent",S125)))</formula>
    </cfRule>
  </conditionalFormatting>
  <conditionalFormatting sqref="S125:S126">
    <cfRule type="cellIs" dxfId="2214" priority="151" operator="equal">
      <formula>1</formula>
    </cfRule>
  </conditionalFormatting>
  <conditionalFormatting sqref="T125:T126">
    <cfRule type="containsText" dxfId="2213" priority="150" operator="containsText" text="In-service before spent">
      <formula>NOT(ISERROR(SEARCH("In-service before spent",T125)))</formula>
    </cfRule>
  </conditionalFormatting>
  <conditionalFormatting sqref="T125:T126">
    <cfRule type="cellIs" dxfId="2212" priority="149" operator="equal">
      <formula>1</formula>
    </cfRule>
  </conditionalFormatting>
  <conditionalFormatting sqref="U125:U126">
    <cfRule type="containsText" dxfId="2211" priority="148" operator="containsText" text="In-service before spent">
      <formula>NOT(ISERROR(SEARCH("In-service before spent",U125)))</formula>
    </cfRule>
  </conditionalFormatting>
  <conditionalFormatting sqref="U125:U126">
    <cfRule type="cellIs" dxfId="2210" priority="147" operator="equal">
      <formula>1</formula>
    </cfRule>
  </conditionalFormatting>
  <conditionalFormatting sqref="V125:V126">
    <cfRule type="containsText" dxfId="2209" priority="146" operator="containsText" text="In-service before spent">
      <formula>NOT(ISERROR(SEARCH("In-service before spent",V125)))</formula>
    </cfRule>
  </conditionalFormatting>
  <conditionalFormatting sqref="V125:V126">
    <cfRule type="cellIs" dxfId="2208" priority="145" operator="equal">
      <formula>1</formula>
    </cfRule>
  </conditionalFormatting>
  <conditionalFormatting sqref="W125:W126">
    <cfRule type="containsText" dxfId="2207" priority="144" operator="containsText" text="In-service before spent">
      <formula>NOT(ISERROR(SEARCH("In-service before spent",W125)))</formula>
    </cfRule>
  </conditionalFormatting>
  <conditionalFormatting sqref="W125:W126">
    <cfRule type="cellIs" dxfId="2206" priority="143" operator="equal">
      <formula>1</formula>
    </cfRule>
  </conditionalFormatting>
  <conditionalFormatting sqref="X125:X126">
    <cfRule type="containsText" dxfId="2205" priority="142" operator="containsText" text="In-service before spent">
      <formula>NOT(ISERROR(SEARCH("In-service before spent",X125)))</formula>
    </cfRule>
  </conditionalFormatting>
  <conditionalFormatting sqref="X125:X126">
    <cfRule type="cellIs" dxfId="2204" priority="141" operator="equal">
      <formula>1</formula>
    </cfRule>
  </conditionalFormatting>
  <conditionalFormatting sqref="Y125:Y126">
    <cfRule type="containsText" dxfId="2203" priority="140" operator="containsText" text="In-service before spent">
      <formula>NOT(ISERROR(SEARCH("In-service before spent",Y125)))</formula>
    </cfRule>
  </conditionalFormatting>
  <conditionalFormatting sqref="Y125:Y126">
    <cfRule type="cellIs" dxfId="2202" priority="139" operator="equal">
      <formula>1</formula>
    </cfRule>
  </conditionalFormatting>
  <conditionalFormatting sqref="Z125:Z126">
    <cfRule type="containsText" dxfId="2201" priority="138" operator="containsText" text="In-service before spent">
      <formula>NOT(ISERROR(SEARCH("In-service before spent",Z125)))</formula>
    </cfRule>
  </conditionalFormatting>
  <conditionalFormatting sqref="Z125:Z126">
    <cfRule type="cellIs" dxfId="2200" priority="137" operator="equal">
      <formula>1</formula>
    </cfRule>
  </conditionalFormatting>
  <conditionalFormatting sqref="AA125:AA126">
    <cfRule type="containsText" dxfId="2199" priority="136" operator="containsText" text="In-service before spent">
      <formula>NOT(ISERROR(SEARCH("In-service before spent",AA125)))</formula>
    </cfRule>
  </conditionalFormatting>
  <conditionalFormatting sqref="AA125:AA126">
    <cfRule type="cellIs" dxfId="2198" priority="135" operator="equal">
      <formula>1</formula>
    </cfRule>
  </conditionalFormatting>
  <conditionalFormatting sqref="AB125:AB126">
    <cfRule type="containsText" dxfId="2197" priority="134" operator="containsText" text="In-service before spent">
      <formula>NOT(ISERROR(SEARCH("In-service before spent",AB125)))</formula>
    </cfRule>
  </conditionalFormatting>
  <conditionalFormatting sqref="AB125:AB126">
    <cfRule type="cellIs" dxfId="2196" priority="133" operator="equal">
      <formula>1</formula>
    </cfRule>
  </conditionalFormatting>
  <conditionalFormatting sqref="AC125:AC126">
    <cfRule type="containsText" dxfId="2195" priority="132" operator="containsText" text="In-service before spent">
      <formula>NOT(ISERROR(SEARCH("In-service before spent",AC125)))</formula>
    </cfRule>
  </conditionalFormatting>
  <conditionalFormatting sqref="AC125:AC126">
    <cfRule type="cellIs" dxfId="2194" priority="131" operator="equal">
      <formula>1</formula>
    </cfRule>
  </conditionalFormatting>
  <conditionalFormatting sqref="AD125:AD126">
    <cfRule type="containsText" dxfId="2193" priority="130" operator="containsText" text="In-service before spent">
      <formula>NOT(ISERROR(SEARCH("In-service before spent",AD125)))</formula>
    </cfRule>
  </conditionalFormatting>
  <conditionalFormatting sqref="AD125:AD126">
    <cfRule type="cellIs" dxfId="2192" priority="129" operator="equal">
      <formula>1</formula>
    </cfRule>
  </conditionalFormatting>
  <conditionalFormatting sqref="AE125:AE126">
    <cfRule type="containsText" dxfId="2191" priority="128" operator="containsText" text="In-service before spent">
      <formula>NOT(ISERROR(SEARCH("In-service before spent",AE125)))</formula>
    </cfRule>
  </conditionalFormatting>
  <conditionalFormatting sqref="AE125:AE126">
    <cfRule type="cellIs" dxfId="2190" priority="127" operator="equal">
      <formula>1</formula>
    </cfRule>
  </conditionalFormatting>
  <conditionalFormatting sqref="AF125:AF126">
    <cfRule type="containsText" dxfId="2189" priority="126" operator="containsText" text="In-service before spent">
      <formula>NOT(ISERROR(SEARCH("In-service before spent",AF125)))</formula>
    </cfRule>
  </conditionalFormatting>
  <conditionalFormatting sqref="AF125:AF126">
    <cfRule type="cellIs" dxfId="2188" priority="125" operator="equal">
      <formula>1</formula>
    </cfRule>
  </conditionalFormatting>
  <conditionalFormatting sqref="AG125:AG126">
    <cfRule type="containsText" dxfId="2187" priority="124" operator="containsText" text="In-service before spent">
      <formula>NOT(ISERROR(SEARCH("In-service before spent",AG125)))</formula>
    </cfRule>
  </conditionalFormatting>
  <conditionalFormatting sqref="AG125:AG126">
    <cfRule type="cellIs" dxfId="2186" priority="123" operator="equal">
      <formula>1</formula>
    </cfRule>
  </conditionalFormatting>
  <conditionalFormatting sqref="AH125:AH126">
    <cfRule type="containsText" dxfId="2185" priority="122" operator="containsText" text="In-service before spent">
      <formula>NOT(ISERROR(SEARCH("In-service before spent",AH125)))</formula>
    </cfRule>
  </conditionalFormatting>
  <conditionalFormatting sqref="AH125:AH126">
    <cfRule type="cellIs" dxfId="2184" priority="121" operator="equal">
      <formula>1</formula>
    </cfRule>
  </conditionalFormatting>
  <conditionalFormatting sqref="AI125:AI126">
    <cfRule type="containsText" dxfId="2183" priority="120" operator="containsText" text="In-service before spent">
      <formula>NOT(ISERROR(SEARCH("In-service before spent",AI125)))</formula>
    </cfRule>
  </conditionalFormatting>
  <conditionalFormatting sqref="AI125:AI126">
    <cfRule type="cellIs" dxfId="2182" priority="119" operator="equal">
      <formula>1</formula>
    </cfRule>
  </conditionalFormatting>
  <conditionalFormatting sqref="AJ125:AJ126">
    <cfRule type="containsText" dxfId="2181" priority="118" operator="containsText" text="In-service before spent">
      <formula>NOT(ISERROR(SEARCH("In-service before spent",AJ125)))</formula>
    </cfRule>
  </conditionalFormatting>
  <conditionalFormatting sqref="AJ125:AJ126">
    <cfRule type="cellIs" dxfId="2180" priority="117" operator="equal">
      <formula>1</formula>
    </cfRule>
  </conditionalFormatting>
  <conditionalFormatting sqref="AK125:AK126">
    <cfRule type="containsText" dxfId="2179" priority="116" operator="containsText" text="In-service before spent">
      <formula>NOT(ISERROR(SEARCH("In-service before spent",AK125)))</formula>
    </cfRule>
  </conditionalFormatting>
  <conditionalFormatting sqref="AK125:AK126">
    <cfRule type="cellIs" dxfId="2178" priority="115" operator="equal">
      <formula>1</formula>
    </cfRule>
  </conditionalFormatting>
  <conditionalFormatting sqref="AL125:AL126">
    <cfRule type="containsText" dxfId="2177" priority="114" operator="containsText" text="In-service before spent">
      <formula>NOT(ISERROR(SEARCH("In-service before spent",AL125)))</formula>
    </cfRule>
  </conditionalFormatting>
  <conditionalFormatting sqref="AL125:AL126">
    <cfRule type="cellIs" dxfId="2176" priority="113" operator="equal">
      <formula>1</formula>
    </cfRule>
  </conditionalFormatting>
  <conditionalFormatting sqref="AM125:AM126">
    <cfRule type="containsText" dxfId="2175" priority="112" operator="containsText" text="In-service before spent">
      <formula>NOT(ISERROR(SEARCH("In-service before spent",AM125)))</formula>
    </cfRule>
  </conditionalFormatting>
  <conditionalFormatting sqref="AM125:AM126">
    <cfRule type="cellIs" dxfId="2174" priority="111" operator="equal">
      <formula>1</formula>
    </cfRule>
  </conditionalFormatting>
  <conditionalFormatting sqref="AN125:AN126">
    <cfRule type="containsText" dxfId="2173" priority="110" operator="containsText" text="In-service before spent">
      <formula>NOT(ISERROR(SEARCH("In-service before spent",AN125)))</formula>
    </cfRule>
  </conditionalFormatting>
  <conditionalFormatting sqref="AN125:AN126">
    <cfRule type="cellIs" dxfId="2172" priority="109" operator="equal">
      <formula>1</formula>
    </cfRule>
  </conditionalFormatting>
  <conditionalFormatting sqref="AO125:AO126">
    <cfRule type="containsText" dxfId="2171" priority="108" operator="containsText" text="In-service before spent">
      <formula>NOT(ISERROR(SEARCH("In-service before spent",AO125)))</formula>
    </cfRule>
  </conditionalFormatting>
  <conditionalFormatting sqref="AO125:AO126">
    <cfRule type="cellIs" dxfId="2170" priority="107" operator="equal">
      <formula>1</formula>
    </cfRule>
  </conditionalFormatting>
  <conditionalFormatting sqref="AP125:AP126">
    <cfRule type="containsText" dxfId="2169" priority="106" operator="containsText" text="In-service before spent">
      <formula>NOT(ISERROR(SEARCH("In-service before spent",AP125)))</formula>
    </cfRule>
  </conditionalFormatting>
  <conditionalFormatting sqref="AP125:AP126">
    <cfRule type="cellIs" dxfId="2168" priority="105" operator="equal">
      <formula>1</formula>
    </cfRule>
  </conditionalFormatting>
  <conditionalFormatting sqref="AQ125:AQ126">
    <cfRule type="containsText" dxfId="2167" priority="104" operator="containsText" text="In-service before spent">
      <formula>NOT(ISERROR(SEARCH("In-service before spent",AQ125)))</formula>
    </cfRule>
  </conditionalFormatting>
  <conditionalFormatting sqref="AQ125:AQ126">
    <cfRule type="cellIs" dxfId="2166" priority="103" operator="equal">
      <formula>1</formula>
    </cfRule>
  </conditionalFormatting>
  <conditionalFormatting sqref="AR125:AR126">
    <cfRule type="containsText" dxfId="2165" priority="102" operator="containsText" text="In-service before spent">
      <formula>NOT(ISERROR(SEARCH("In-service before spent",AR125)))</formula>
    </cfRule>
  </conditionalFormatting>
  <conditionalFormatting sqref="AR125:AR126">
    <cfRule type="cellIs" dxfId="2164" priority="101" operator="equal">
      <formula>1</formula>
    </cfRule>
  </conditionalFormatting>
  <conditionalFormatting sqref="AS125:AS126">
    <cfRule type="containsText" dxfId="2163" priority="100" operator="containsText" text="In-service before spent">
      <formula>NOT(ISERROR(SEARCH("In-service before spent",AS125)))</formula>
    </cfRule>
  </conditionalFormatting>
  <conditionalFormatting sqref="AS125:AS126">
    <cfRule type="cellIs" dxfId="2162" priority="99" operator="equal">
      <formula>1</formula>
    </cfRule>
  </conditionalFormatting>
  <conditionalFormatting sqref="AT125:AT126">
    <cfRule type="containsText" dxfId="2161" priority="98" operator="containsText" text="In-service before spent">
      <formula>NOT(ISERROR(SEARCH("In-service before spent",AT125)))</formula>
    </cfRule>
  </conditionalFormatting>
  <conditionalFormatting sqref="AT125:AT126">
    <cfRule type="cellIs" dxfId="2160" priority="97" operator="equal">
      <formula>1</formula>
    </cfRule>
  </conditionalFormatting>
  <conditionalFormatting sqref="AU125:AU126">
    <cfRule type="containsText" dxfId="2159" priority="96" operator="containsText" text="In-service before spent">
      <formula>NOT(ISERROR(SEARCH("In-service before spent",AU125)))</formula>
    </cfRule>
  </conditionalFormatting>
  <conditionalFormatting sqref="AU125:AU126">
    <cfRule type="cellIs" dxfId="2158" priority="95" operator="equal">
      <formula>1</formula>
    </cfRule>
  </conditionalFormatting>
  <conditionalFormatting sqref="AV125:AV126">
    <cfRule type="containsText" dxfId="2157" priority="94" operator="containsText" text="In-service before spent">
      <formula>NOT(ISERROR(SEARCH("In-service before spent",AV125)))</formula>
    </cfRule>
  </conditionalFormatting>
  <conditionalFormatting sqref="AV125:AV126">
    <cfRule type="cellIs" dxfId="2156" priority="93" operator="equal">
      <formula>1</formula>
    </cfRule>
  </conditionalFormatting>
  <conditionalFormatting sqref="AW125:AW126">
    <cfRule type="containsText" dxfId="2155" priority="92" operator="containsText" text="In-service before spent">
      <formula>NOT(ISERROR(SEARCH("In-service before spent",AW125)))</formula>
    </cfRule>
  </conditionalFormatting>
  <conditionalFormatting sqref="AW125:AW126">
    <cfRule type="cellIs" dxfId="2154" priority="91" operator="equal">
      <formula>1</formula>
    </cfRule>
  </conditionalFormatting>
  <conditionalFormatting sqref="AX125:AX126">
    <cfRule type="containsText" dxfId="2153" priority="90" operator="containsText" text="In-service before spent">
      <formula>NOT(ISERROR(SEARCH("In-service before spent",AX125)))</formula>
    </cfRule>
  </conditionalFormatting>
  <conditionalFormatting sqref="AX125:AX126">
    <cfRule type="cellIs" dxfId="2152" priority="89" operator="equal">
      <formula>1</formula>
    </cfRule>
  </conditionalFormatting>
  <conditionalFormatting sqref="AY125:AY126">
    <cfRule type="containsText" dxfId="2151" priority="88" operator="containsText" text="In-service before spent">
      <formula>NOT(ISERROR(SEARCH("In-service before spent",AY125)))</formula>
    </cfRule>
  </conditionalFormatting>
  <conditionalFormatting sqref="AY125:AY126">
    <cfRule type="cellIs" dxfId="2150" priority="87" operator="equal">
      <formula>1</formula>
    </cfRule>
  </conditionalFormatting>
  <conditionalFormatting sqref="AZ125:AZ126">
    <cfRule type="containsText" dxfId="2149" priority="86" operator="containsText" text="In-service before spent">
      <formula>NOT(ISERROR(SEARCH("In-service before spent",AZ125)))</formula>
    </cfRule>
  </conditionalFormatting>
  <conditionalFormatting sqref="AZ125:AZ126">
    <cfRule type="cellIs" dxfId="2148" priority="85" operator="equal">
      <formula>1</formula>
    </cfRule>
  </conditionalFormatting>
  <conditionalFormatting sqref="BA125:BA126">
    <cfRule type="containsText" dxfId="2147" priority="84" operator="containsText" text="In-service before spent">
      <formula>NOT(ISERROR(SEARCH("In-service before spent",BA125)))</formula>
    </cfRule>
  </conditionalFormatting>
  <conditionalFormatting sqref="BA125:BA126">
    <cfRule type="cellIs" dxfId="2146" priority="83" operator="equal">
      <formula>1</formula>
    </cfRule>
  </conditionalFormatting>
  <conditionalFormatting sqref="BB125:BB126">
    <cfRule type="containsText" dxfId="2145" priority="82" operator="containsText" text="In-service before spent">
      <formula>NOT(ISERROR(SEARCH("In-service before spent",BB125)))</formula>
    </cfRule>
  </conditionalFormatting>
  <conditionalFormatting sqref="BB125:BB126">
    <cfRule type="cellIs" dxfId="2144" priority="81" operator="equal">
      <formula>1</formula>
    </cfRule>
  </conditionalFormatting>
  <conditionalFormatting sqref="BC125:BC126">
    <cfRule type="containsText" dxfId="2143" priority="80" operator="containsText" text="In-service before spent">
      <formula>NOT(ISERROR(SEARCH("In-service before spent",BC125)))</formula>
    </cfRule>
  </conditionalFormatting>
  <conditionalFormatting sqref="BC125:BC126">
    <cfRule type="cellIs" dxfId="2142" priority="79" operator="equal">
      <formula>1</formula>
    </cfRule>
  </conditionalFormatting>
  <conditionalFormatting sqref="BD125:BD126">
    <cfRule type="containsText" dxfId="2141" priority="78" operator="containsText" text="In-service before spent">
      <formula>NOT(ISERROR(SEARCH("In-service before spent",BD125)))</formula>
    </cfRule>
  </conditionalFormatting>
  <conditionalFormatting sqref="BD125:BD126">
    <cfRule type="cellIs" dxfId="2140" priority="77" operator="equal">
      <formula>1</formula>
    </cfRule>
  </conditionalFormatting>
  <conditionalFormatting sqref="BE125:BE126">
    <cfRule type="containsText" dxfId="2139" priority="76" operator="containsText" text="In-service before spent">
      <formula>NOT(ISERROR(SEARCH("In-service before spent",BE125)))</formula>
    </cfRule>
  </conditionalFormatting>
  <conditionalFormatting sqref="BE125:BE126">
    <cfRule type="cellIs" dxfId="2138" priority="75" operator="equal">
      <formula>1</formula>
    </cfRule>
  </conditionalFormatting>
  <conditionalFormatting sqref="BF125:BF126">
    <cfRule type="containsText" dxfId="2137" priority="74" operator="containsText" text="In-service before spent">
      <formula>NOT(ISERROR(SEARCH("In-service before spent",BF125)))</formula>
    </cfRule>
  </conditionalFormatting>
  <conditionalFormatting sqref="BF125:BF126">
    <cfRule type="cellIs" dxfId="2136" priority="73" operator="equal">
      <formula>1</formula>
    </cfRule>
  </conditionalFormatting>
  <conditionalFormatting sqref="BG125:BG126">
    <cfRule type="containsText" dxfId="2135" priority="72" operator="containsText" text="In-service before spent">
      <formula>NOT(ISERROR(SEARCH("In-service before spent",BG125)))</formula>
    </cfRule>
  </conditionalFormatting>
  <conditionalFormatting sqref="BG125:BG126">
    <cfRule type="cellIs" dxfId="2134" priority="71" operator="equal">
      <formula>1</formula>
    </cfRule>
  </conditionalFormatting>
  <conditionalFormatting sqref="BH125:BH126">
    <cfRule type="containsText" dxfId="2133" priority="70" operator="containsText" text="In-service before spent">
      <formula>NOT(ISERROR(SEARCH("In-service before spent",BH125)))</formula>
    </cfRule>
  </conditionalFormatting>
  <conditionalFormatting sqref="BH125:BH126">
    <cfRule type="cellIs" dxfId="2132" priority="69" operator="equal">
      <formula>1</formula>
    </cfRule>
  </conditionalFormatting>
  <conditionalFormatting sqref="BI125:BI126">
    <cfRule type="containsText" dxfId="2131" priority="68" operator="containsText" text="In-service before spent">
      <formula>NOT(ISERROR(SEARCH("In-service before spent",BI125)))</formula>
    </cfRule>
  </conditionalFormatting>
  <conditionalFormatting sqref="BI125:BI126">
    <cfRule type="cellIs" dxfId="2130" priority="67" operator="equal">
      <formula>1</formula>
    </cfRule>
  </conditionalFormatting>
  <conditionalFormatting sqref="BJ125:BJ126">
    <cfRule type="containsText" dxfId="2129" priority="66" operator="containsText" text="In-service before spent">
      <formula>NOT(ISERROR(SEARCH("In-service before spent",BJ125)))</formula>
    </cfRule>
  </conditionalFormatting>
  <conditionalFormatting sqref="BJ125:BJ126">
    <cfRule type="cellIs" dxfId="2128" priority="65" operator="equal">
      <formula>1</formula>
    </cfRule>
  </conditionalFormatting>
  <conditionalFormatting sqref="BK125:BK126">
    <cfRule type="containsText" dxfId="2127" priority="64" operator="containsText" text="In-service before spent">
      <formula>NOT(ISERROR(SEARCH("In-service before spent",BK125)))</formula>
    </cfRule>
  </conditionalFormatting>
  <conditionalFormatting sqref="BK125:BK126">
    <cfRule type="cellIs" dxfId="2126" priority="63" operator="equal">
      <formula>1</formula>
    </cfRule>
  </conditionalFormatting>
  <conditionalFormatting sqref="BL125:BL126">
    <cfRule type="containsText" dxfId="2125" priority="62" operator="containsText" text="In-service before spent">
      <formula>NOT(ISERROR(SEARCH("In-service before spent",BL125)))</formula>
    </cfRule>
  </conditionalFormatting>
  <conditionalFormatting sqref="BL125:BL126">
    <cfRule type="cellIs" dxfId="2124" priority="61" operator="equal">
      <formula>1</formula>
    </cfRule>
  </conditionalFormatting>
  <conditionalFormatting sqref="BM125:BM126">
    <cfRule type="containsText" dxfId="2123" priority="60" operator="containsText" text="In-service before spent">
      <formula>NOT(ISERROR(SEARCH("In-service before spent",BM125)))</formula>
    </cfRule>
  </conditionalFormatting>
  <conditionalFormatting sqref="BM125:BM126">
    <cfRule type="cellIs" dxfId="2122" priority="59" operator="equal">
      <formula>1</formula>
    </cfRule>
  </conditionalFormatting>
  <conditionalFormatting sqref="BN125:BN126">
    <cfRule type="containsText" dxfId="2121" priority="58" operator="containsText" text="In-service before spent">
      <formula>NOT(ISERROR(SEARCH("In-service before spent",BN125)))</formula>
    </cfRule>
  </conditionalFormatting>
  <conditionalFormatting sqref="BN125:BN126">
    <cfRule type="cellIs" dxfId="2120" priority="57" operator="equal">
      <formula>1</formula>
    </cfRule>
  </conditionalFormatting>
  <conditionalFormatting sqref="BO125:BO126">
    <cfRule type="containsText" dxfId="2119" priority="56" operator="containsText" text="In-service before spent">
      <formula>NOT(ISERROR(SEARCH("In-service before spent",BO125)))</formula>
    </cfRule>
  </conditionalFormatting>
  <conditionalFormatting sqref="BO125:BO126">
    <cfRule type="cellIs" dxfId="2118" priority="55" operator="equal">
      <formula>1</formula>
    </cfRule>
  </conditionalFormatting>
  <conditionalFormatting sqref="BP125:BP126">
    <cfRule type="containsText" dxfId="2117" priority="54" operator="containsText" text="In-service before spent">
      <formula>NOT(ISERROR(SEARCH("In-service before spent",BP125)))</formula>
    </cfRule>
  </conditionalFormatting>
  <conditionalFormatting sqref="BP125:BP126">
    <cfRule type="cellIs" dxfId="2116" priority="53" operator="equal">
      <formula>1</formula>
    </cfRule>
  </conditionalFormatting>
  <conditionalFormatting sqref="BQ125:BQ126">
    <cfRule type="containsText" dxfId="2115" priority="52" operator="containsText" text="In-service before spent">
      <formula>NOT(ISERROR(SEARCH("In-service before spent",BQ125)))</formula>
    </cfRule>
  </conditionalFormatting>
  <conditionalFormatting sqref="BQ125:BQ126">
    <cfRule type="cellIs" dxfId="2114" priority="51" operator="equal">
      <formula>1</formula>
    </cfRule>
  </conditionalFormatting>
  <conditionalFormatting sqref="BR125:BR126">
    <cfRule type="containsText" dxfId="2113" priority="50" operator="containsText" text="In-service before spent">
      <formula>NOT(ISERROR(SEARCH("In-service before spent",BR125)))</formula>
    </cfRule>
  </conditionalFormatting>
  <conditionalFormatting sqref="BR125:BR126">
    <cfRule type="cellIs" dxfId="2112" priority="49" operator="equal">
      <formula>1</formula>
    </cfRule>
  </conditionalFormatting>
  <conditionalFormatting sqref="BS125:BS126">
    <cfRule type="containsText" dxfId="2111" priority="48" operator="containsText" text="In-service before spent">
      <formula>NOT(ISERROR(SEARCH("In-service before spent",BS125)))</formula>
    </cfRule>
  </conditionalFormatting>
  <conditionalFormatting sqref="BS125:BS126">
    <cfRule type="cellIs" dxfId="2110" priority="47" operator="equal">
      <formula>1</formula>
    </cfRule>
  </conditionalFormatting>
  <conditionalFormatting sqref="BT125:BT126">
    <cfRule type="containsText" dxfId="2109" priority="46" operator="containsText" text="In-service before spent">
      <formula>NOT(ISERROR(SEARCH("In-service before spent",BT125)))</formula>
    </cfRule>
  </conditionalFormatting>
  <conditionalFormatting sqref="BT125:BT126">
    <cfRule type="cellIs" dxfId="2108" priority="45" operator="equal">
      <formula>1</formula>
    </cfRule>
  </conditionalFormatting>
  <conditionalFormatting sqref="BU125:BU126">
    <cfRule type="containsText" dxfId="2107" priority="44" operator="containsText" text="In-service before spent">
      <formula>NOT(ISERROR(SEARCH("In-service before spent",BU125)))</formula>
    </cfRule>
  </conditionalFormatting>
  <conditionalFormatting sqref="BU125:BU126">
    <cfRule type="cellIs" dxfId="2106" priority="43" operator="equal">
      <formula>1</formula>
    </cfRule>
  </conditionalFormatting>
  <conditionalFormatting sqref="BV125:BV126">
    <cfRule type="containsText" dxfId="2105" priority="42" operator="containsText" text="In-service before spent">
      <formula>NOT(ISERROR(SEARCH("In-service before spent",BV125)))</formula>
    </cfRule>
  </conditionalFormatting>
  <conditionalFormatting sqref="BV125:BV126">
    <cfRule type="cellIs" dxfId="2104" priority="41" operator="equal">
      <formula>1</formula>
    </cfRule>
  </conditionalFormatting>
  <conditionalFormatting sqref="BW125:BW126">
    <cfRule type="containsText" dxfId="2103" priority="40" operator="containsText" text="In-service before spent">
      <formula>NOT(ISERROR(SEARCH("In-service before spent",BW125)))</formula>
    </cfRule>
  </conditionalFormatting>
  <conditionalFormatting sqref="BW125:BW126">
    <cfRule type="cellIs" dxfId="2102" priority="39" operator="equal">
      <formula>1</formula>
    </cfRule>
  </conditionalFormatting>
  <conditionalFormatting sqref="BX125:BX126">
    <cfRule type="containsText" dxfId="2101" priority="38" operator="containsText" text="In-service before spent">
      <formula>NOT(ISERROR(SEARCH("In-service before spent",BX125)))</formula>
    </cfRule>
  </conditionalFormatting>
  <conditionalFormatting sqref="BX125:BX126">
    <cfRule type="cellIs" dxfId="2100" priority="37" operator="equal">
      <formula>1</formula>
    </cfRule>
  </conditionalFormatting>
  <conditionalFormatting sqref="BY125:BY126">
    <cfRule type="containsText" dxfId="2099" priority="36" operator="containsText" text="In-service before spent">
      <formula>NOT(ISERROR(SEARCH("In-service before spent",BY125)))</formula>
    </cfRule>
  </conditionalFormatting>
  <conditionalFormatting sqref="BY125:BY126">
    <cfRule type="cellIs" dxfId="2098" priority="35" operator="equal">
      <formula>1</formula>
    </cfRule>
  </conditionalFormatting>
  <conditionalFormatting sqref="BZ125:BZ126">
    <cfRule type="containsText" dxfId="2097" priority="34" operator="containsText" text="In-service before spent">
      <formula>NOT(ISERROR(SEARCH("In-service before spent",BZ125)))</formula>
    </cfRule>
  </conditionalFormatting>
  <conditionalFormatting sqref="BZ125:BZ126">
    <cfRule type="cellIs" dxfId="2096" priority="33" operator="equal">
      <formula>1</formula>
    </cfRule>
  </conditionalFormatting>
  <conditionalFormatting sqref="CA125:CA126">
    <cfRule type="containsText" dxfId="2095" priority="32" operator="containsText" text="In-service before spent">
      <formula>NOT(ISERROR(SEARCH("In-service before spent",CA125)))</formula>
    </cfRule>
  </conditionalFormatting>
  <conditionalFormatting sqref="CA125:CA126">
    <cfRule type="cellIs" dxfId="2094" priority="31" operator="equal">
      <formula>1</formula>
    </cfRule>
  </conditionalFormatting>
  <conditionalFormatting sqref="CB125:CB126">
    <cfRule type="containsText" dxfId="2093" priority="30" operator="containsText" text="In-service before spent">
      <formula>NOT(ISERROR(SEARCH("In-service before spent",CB125)))</formula>
    </cfRule>
  </conditionalFormatting>
  <conditionalFormatting sqref="CB125:CB126">
    <cfRule type="cellIs" dxfId="2092" priority="29" operator="equal">
      <formula>1</formula>
    </cfRule>
  </conditionalFormatting>
  <conditionalFormatting sqref="CC125:CC126">
    <cfRule type="containsText" dxfId="2091" priority="28" operator="containsText" text="In-service before spent">
      <formula>NOT(ISERROR(SEARCH("In-service before spent",CC125)))</formula>
    </cfRule>
  </conditionalFormatting>
  <conditionalFormatting sqref="CC125:CC126">
    <cfRule type="cellIs" dxfId="2090" priority="27" operator="equal">
      <formula>1</formula>
    </cfRule>
  </conditionalFormatting>
  <conditionalFormatting sqref="CD125:CD126">
    <cfRule type="containsText" dxfId="2089" priority="26" operator="containsText" text="In-service before spent">
      <formula>NOT(ISERROR(SEARCH("In-service before spent",CD125)))</formula>
    </cfRule>
  </conditionalFormatting>
  <conditionalFormatting sqref="CD125:CD126">
    <cfRule type="cellIs" dxfId="2088" priority="25" operator="equal">
      <formula>1</formula>
    </cfRule>
  </conditionalFormatting>
  <conditionalFormatting sqref="CE125:CE126">
    <cfRule type="containsText" dxfId="2087" priority="24" operator="containsText" text="In-service before spent">
      <formula>NOT(ISERROR(SEARCH("In-service before spent",CE125)))</formula>
    </cfRule>
  </conditionalFormatting>
  <conditionalFormatting sqref="CE125:CE126">
    <cfRule type="cellIs" dxfId="2086" priority="23" operator="equal">
      <formula>1</formula>
    </cfRule>
  </conditionalFormatting>
  <conditionalFormatting sqref="CF125:CF126">
    <cfRule type="containsText" dxfId="2085" priority="22" operator="containsText" text="In-service before spent">
      <formula>NOT(ISERROR(SEARCH("In-service before spent",CF125)))</formula>
    </cfRule>
  </conditionalFormatting>
  <conditionalFormatting sqref="CF125:CF126">
    <cfRule type="cellIs" dxfId="2084" priority="21" operator="equal">
      <formula>1</formula>
    </cfRule>
  </conditionalFormatting>
  <conditionalFormatting sqref="CG125:CG126">
    <cfRule type="containsText" dxfId="2083" priority="20" operator="containsText" text="In-service before spent">
      <formula>NOT(ISERROR(SEARCH("In-service before spent",CG125)))</formula>
    </cfRule>
  </conditionalFormatting>
  <conditionalFormatting sqref="CG125:CG126">
    <cfRule type="cellIs" dxfId="2082" priority="19" operator="equal">
      <formula>1</formula>
    </cfRule>
  </conditionalFormatting>
  <conditionalFormatting sqref="CH125:CH126">
    <cfRule type="containsText" dxfId="2081" priority="18" operator="containsText" text="In-service before spent">
      <formula>NOT(ISERROR(SEARCH("In-service before spent",CH125)))</formula>
    </cfRule>
  </conditionalFormatting>
  <conditionalFormatting sqref="CH125:CH126">
    <cfRule type="cellIs" dxfId="2080" priority="17" operator="equal">
      <formula>1</formula>
    </cfRule>
  </conditionalFormatting>
  <conditionalFormatting sqref="CI125:CI126">
    <cfRule type="containsText" dxfId="2079" priority="16" operator="containsText" text="In-service before spent">
      <formula>NOT(ISERROR(SEARCH("In-service before spent",CI125)))</formula>
    </cfRule>
  </conditionalFormatting>
  <conditionalFormatting sqref="CI125:CI126">
    <cfRule type="cellIs" dxfId="2078" priority="15" operator="equal">
      <formula>1</formula>
    </cfRule>
  </conditionalFormatting>
  <conditionalFormatting sqref="CJ125:CJ126">
    <cfRule type="containsText" dxfId="2077" priority="14" operator="containsText" text="In-service before spent">
      <formula>NOT(ISERROR(SEARCH("In-service before spent",CJ125)))</formula>
    </cfRule>
  </conditionalFormatting>
  <conditionalFormatting sqref="CJ125:CJ126">
    <cfRule type="cellIs" dxfId="2076" priority="13" operator="equal">
      <formula>1</formula>
    </cfRule>
  </conditionalFormatting>
  <conditionalFormatting sqref="CK125:CK126">
    <cfRule type="containsText" dxfId="2075" priority="12" operator="containsText" text="In-service before spent">
      <formula>NOT(ISERROR(SEARCH("In-service before spent",CK125)))</formula>
    </cfRule>
  </conditionalFormatting>
  <conditionalFormatting sqref="CK125:CK126">
    <cfRule type="cellIs" dxfId="2074" priority="11" operator="equal">
      <formula>1</formula>
    </cfRule>
  </conditionalFormatting>
  <conditionalFormatting sqref="CL125:CL126">
    <cfRule type="containsText" dxfId="2073" priority="10" operator="containsText" text="In-service before spent">
      <formula>NOT(ISERROR(SEARCH("In-service before spent",CL125)))</formula>
    </cfRule>
  </conditionalFormatting>
  <conditionalFormatting sqref="CL125:CL126">
    <cfRule type="cellIs" dxfId="2072" priority="9" operator="equal">
      <formula>1</formula>
    </cfRule>
  </conditionalFormatting>
  <conditionalFormatting sqref="CM125:CM126">
    <cfRule type="containsText" dxfId="2071" priority="8" operator="containsText" text="In-service before spent">
      <formula>NOT(ISERROR(SEARCH("In-service before spent",CM125)))</formula>
    </cfRule>
  </conditionalFormatting>
  <conditionalFormatting sqref="CM125:CM126">
    <cfRule type="cellIs" dxfId="2070" priority="7" operator="equal">
      <formula>1</formula>
    </cfRule>
  </conditionalFormatting>
  <conditionalFormatting sqref="CN123:OM124 CN127:OM130">
    <cfRule type="containsText" dxfId="206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2068" priority="5" operator="equal">
      <formula>1</formula>
    </cfRule>
  </conditionalFormatting>
  <conditionalFormatting sqref="CN125:OM126">
    <cfRule type="containsText" dxfId="2067" priority="4" operator="containsText" text="In-service before spent">
      <formula>NOT(ISERROR(SEARCH("In-service before spent",CN125)))</formula>
    </cfRule>
  </conditionalFormatting>
  <conditionalFormatting sqref="CN125:OM126">
    <cfRule type="cellIs" dxfId="2066" priority="3" operator="equal">
      <formula>1</formula>
    </cfRule>
  </conditionalFormatting>
  <conditionalFormatting sqref="G124:G130">
    <cfRule type="containsText" dxfId="2065" priority="2" operator="containsText" text="Total error">
      <formula>NOT(ISERROR(SEARCH("Total error",G124)))</formula>
    </cfRule>
  </conditionalFormatting>
  <conditionalFormatting sqref="F124:F130">
    <cfRule type="cellIs" dxfId="2064" priority="1" operator="equal">
      <formula>1</formula>
    </cfRule>
  </conditionalFormatting>
  <pageMargins left="0" right="0" top="0" bottom="0" header="0.3" footer="0.3"/>
  <pageSetup paperSize="17" scale="51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1"/>
  <sheetViews>
    <sheetView showGridLines="0" topLeftCell="A128" zoomScale="130" zoomScaleNormal="130" workbookViewId="0">
      <selection activeCell="C144" sqref="C144"/>
    </sheetView>
  </sheetViews>
  <sheetFormatPr defaultColWidth="10.08984375" defaultRowHeight="10.5" x14ac:dyDescent="0.25"/>
  <cols>
    <col min="1" max="1" width="16" style="4" customWidth="1"/>
    <col min="2" max="4" width="12" style="4" customWidth="1"/>
    <col min="5" max="5" width="12.36328125" style="4" customWidth="1"/>
    <col min="6" max="7" width="10.08984375" style="4"/>
    <col min="8" max="8" width="11.6328125" style="4" bestFit="1" customWidth="1"/>
    <col min="9" max="16" width="10.08984375" style="4"/>
    <col min="17" max="17" width="4.90625" style="4" customWidth="1"/>
    <col min="18" max="18" width="6.453125" style="4" customWidth="1"/>
    <col min="19" max="19" width="6.54296875" style="4" customWidth="1"/>
    <col min="20" max="20" width="12" style="4" customWidth="1"/>
    <col min="21" max="21" width="11.5429687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5429687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541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9"/>
      <c r="B4" s="8"/>
      <c r="C4" s="10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683" t="s">
        <v>649</v>
      </c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4" customFormat="1" ht="13" x14ac:dyDescent="0.3">
      <c r="B6" s="677"/>
      <c r="C6" s="677"/>
      <c r="D6" s="683" t="s">
        <v>43</v>
      </c>
      <c r="E6" s="677"/>
      <c r="F6" s="677"/>
      <c r="G6" s="677"/>
      <c r="H6" s="677"/>
      <c r="I6" s="677"/>
      <c r="J6" s="677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  <c r="AC6" s="678"/>
      <c r="AD6" s="678"/>
      <c r="AE6" s="678"/>
      <c r="AF6" s="678"/>
      <c r="AG6" s="678"/>
      <c r="AH6" s="678"/>
    </row>
    <row r="7" spans="1:34" s="674" customFormat="1" ht="13" x14ac:dyDescent="0.3">
      <c r="B7" s="677"/>
      <c r="C7" s="677"/>
      <c r="D7" s="683"/>
      <c r="E7" s="677"/>
      <c r="F7" s="677"/>
      <c r="G7" s="677"/>
      <c r="H7" s="677"/>
      <c r="I7" s="677"/>
      <c r="J7" s="677"/>
      <c r="L7" s="678"/>
      <c r="M7" s="678"/>
      <c r="N7" s="678"/>
      <c r="O7" s="678"/>
      <c r="P7" s="678"/>
      <c r="Q7" s="678"/>
      <c r="R7" s="678"/>
      <c r="S7" s="678"/>
      <c r="T7" s="678"/>
      <c r="U7" s="678"/>
      <c r="V7" s="678"/>
      <c r="W7" s="678"/>
      <c r="X7" s="678"/>
      <c r="Y7" s="678"/>
      <c r="Z7" s="678"/>
      <c r="AA7" s="678"/>
      <c r="AB7" s="678"/>
      <c r="AC7" s="678"/>
      <c r="AD7" s="678"/>
      <c r="AE7" s="678"/>
      <c r="AF7" s="678"/>
      <c r="AG7" s="678"/>
      <c r="AH7" s="678"/>
    </row>
    <row r="8" spans="1:34" ht="13" x14ac:dyDescent="0.3">
      <c r="B8" s="13"/>
      <c r="C8" s="13"/>
      <c r="D8" s="685" t="s">
        <v>11</v>
      </c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>
        <f>(4500*9)+(2*2500)</f>
        <v>45500</v>
      </c>
      <c r="B12" s="21"/>
      <c r="C12" s="21"/>
      <c r="D12" s="21"/>
      <c r="E12" s="17" t="s">
        <v>18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>
        <f>11*500</f>
        <v>5500</v>
      </c>
      <c r="B13" s="21"/>
      <c r="C13" s="21"/>
      <c r="D13" s="21"/>
      <c r="E13" s="17" t="s">
        <v>19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/>
      <c r="B14" s="21">
        <f>10*2500</f>
        <v>25000</v>
      </c>
      <c r="C14" s="21"/>
      <c r="D14" s="21"/>
      <c r="E14" s="22" t="s">
        <v>24</v>
      </c>
      <c r="I14" s="17"/>
      <c r="J14" s="17"/>
      <c r="K14" s="17"/>
      <c r="L14" s="8"/>
      <c r="M14" s="9"/>
      <c r="N14" s="8"/>
      <c r="O14" s="8"/>
      <c r="P14" s="8"/>
      <c r="Q14" s="8"/>
    </row>
    <row r="15" spans="1:34" ht="13" x14ac:dyDescent="0.3">
      <c r="A15" s="21">
        <f>60000*2</f>
        <v>120000</v>
      </c>
      <c r="B15" s="21"/>
      <c r="C15" s="21"/>
      <c r="D15" s="21"/>
      <c r="E15" s="17" t="s">
        <v>379</v>
      </c>
      <c r="I15" s="17"/>
      <c r="J15" s="17"/>
      <c r="K15" s="17"/>
      <c r="L15" s="8"/>
      <c r="M15" s="9"/>
      <c r="N15" s="8"/>
      <c r="O15" s="8"/>
      <c r="P15" s="8"/>
      <c r="Q15" s="8"/>
    </row>
    <row r="16" spans="1:34" ht="13" x14ac:dyDescent="0.3">
      <c r="A16" s="21"/>
      <c r="B16" s="21">
        <v>50000</v>
      </c>
      <c r="C16" s="21"/>
      <c r="D16" s="21"/>
      <c r="E16" s="17" t="s">
        <v>25</v>
      </c>
      <c r="I16" s="17"/>
      <c r="J16" s="17"/>
      <c r="K16" s="17"/>
      <c r="L16" s="8"/>
      <c r="M16" s="9"/>
      <c r="N16" s="8"/>
      <c r="O16" s="8"/>
      <c r="P16" s="8"/>
      <c r="Q16" s="8"/>
    </row>
    <row r="17" spans="1:34" ht="13.5" thickBot="1" x14ac:dyDescent="0.35">
      <c r="A17" s="23"/>
      <c r="B17" s="23"/>
      <c r="C17" s="23"/>
      <c r="D17" s="23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3" x14ac:dyDescent="0.3">
      <c r="A18" s="24">
        <f>SUM(A12:A16)</f>
        <v>171000</v>
      </c>
      <c r="B18" s="24">
        <f>SUM(B12:B16)</f>
        <v>75000</v>
      </c>
      <c r="C18" s="24">
        <f>SUM(C12:C16)</f>
        <v>0</v>
      </c>
      <c r="D18" s="24">
        <f>SUM(D12:D16)</f>
        <v>0</v>
      </c>
      <c r="E18" s="22" t="s">
        <v>6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" x14ac:dyDescent="0.3">
      <c r="A19" s="24">
        <f>+A18*0.08</f>
        <v>13680</v>
      </c>
      <c r="B19" s="24"/>
      <c r="C19" s="24">
        <f>+(C12+C13+C14+C15+C16+C17)*0.08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3" x14ac:dyDescent="0.3">
      <c r="A20" s="24"/>
      <c r="B20" s="24">
        <f>+(B14+B16)*0.15</f>
        <v>11250</v>
      </c>
      <c r="C20" s="24"/>
      <c r="D20" s="24"/>
      <c r="E20" s="25" t="s">
        <v>23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34" ht="13.5" thickBot="1" x14ac:dyDescent="0.35">
      <c r="A21" s="23">
        <f>+A18*0.15</f>
        <v>25650</v>
      </c>
      <c r="B21" s="23">
        <f>+B18*0.15</f>
        <v>11250</v>
      </c>
      <c r="C21" s="23"/>
      <c r="D21" s="23"/>
      <c r="E21" s="25" t="s">
        <v>21</v>
      </c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3" x14ac:dyDescent="0.3">
      <c r="A22" s="24">
        <f>SUM(A18:A21)</f>
        <v>210330</v>
      </c>
      <c r="B22" s="24">
        <f>SUM(B18:B21)</f>
        <v>97500</v>
      </c>
      <c r="C22" s="24">
        <f>SUM(C18:C21)</f>
        <v>0</v>
      </c>
      <c r="D22" s="24">
        <f>SUM(D18:D21)</f>
        <v>0</v>
      </c>
      <c r="E22" s="25" t="s">
        <v>0</v>
      </c>
      <c r="F22" s="17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34" ht="13" x14ac:dyDescent="0.3">
      <c r="A23" s="24"/>
      <c r="B23" s="24"/>
      <c r="C23" s="24"/>
      <c r="D23" s="24"/>
      <c r="E23" s="25"/>
      <c r="F23" s="28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34" ht="13" x14ac:dyDescent="0.3">
      <c r="A24" s="24"/>
      <c r="B24" s="24"/>
      <c r="C24" s="24"/>
      <c r="D24" s="24"/>
      <c r="E24" s="25"/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34" ht="13" x14ac:dyDescent="0.3">
      <c r="B25" s="29"/>
      <c r="C25" s="29"/>
      <c r="D25" s="692" t="s">
        <v>649</v>
      </c>
      <c r="E25" s="29"/>
      <c r="F25" s="17"/>
      <c r="G25" s="29"/>
      <c r="H25" s="29"/>
      <c r="I25" s="29"/>
      <c r="J25" s="29"/>
      <c r="K25" s="30"/>
      <c r="L25" s="12"/>
      <c r="M25" s="18"/>
      <c r="N25" s="12"/>
      <c r="O25" s="12"/>
      <c r="P25" s="12"/>
      <c r="Q25" s="12"/>
      <c r="R25" s="12"/>
      <c r="S25" s="18"/>
      <c r="T25" s="12"/>
      <c r="U25" s="12"/>
      <c r="V25" s="12"/>
      <c r="W25" s="12"/>
      <c r="X25" s="18"/>
      <c r="Y25" s="12"/>
      <c r="Z25" s="12"/>
      <c r="AA25" s="12"/>
      <c r="AB25" s="12"/>
      <c r="AC25" s="12"/>
      <c r="AD25" s="12"/>
      <c r="AE25" s="12"/>
      <c r="AF25" s="12"/>
      <c r="AG25" s="12"/>
      <c r="AH25" s="12"/>
    </row>
    <row r="26" spans="1:34" s="682" customFormat="1" ht="13" x14ac:dyDescent="0.3">
      <c r="B26" s="688"/>
      <c r="C26" s="688"/>
      <c r="D26" s="692" t="s">
        <v>44</v>
      </c>
      <c r="E26" s="688"/>
      <c r="F26" s="686"/>
      <c r="G26" s="688"/>
      <c r="H26" s="688"/>
      <c r="I26" s="688"/>
      <c r="J26" s="688"/>
      <c r="K26" s="689"/>
      <c r="L26" s="684"/>
      <c r="M26" s="687"/>
      <c r="N26" s="684"/>
      <c r="O26" s="684"/>
      <c r="P26" s="684"/>
      <c r="Q26" s="684"/>
      <c r="R26" s="684"/>
      <c r="S26" s="687"/>
      <c r="T26" s="684"/>
      <c r="U26" s="684"/>
      <c r="V26" s="684"/>
      <c r="W26" s="684"/>
      <c r="X26" s="687"/>
      <c r="Y26" s="684"/>
      <c r="Z26" s="684"/>
      <c r="AA26" s="684"/>
      <c r="AB26" s="684"/>
      <c r="AC26" s="684"/>
      <c r="AD26" s="684"/>
      <c r="AE26" s="684"/>
      <c r="AF26" s="684"/>
      <c r="AG26" s="684"/>
      <c r="AH26" s="684"/>
    </row>
    <row r="27" spans="1:34" s="682" customFormat="1" ht="13" x14ac:dyDescent="0.3">
      <c r="B27" s="688"/>
      <c r="C27" s="688"/>
      <c r="D27" s="692"/>
      <c r="E27" s="688"/>
      <c r="F27" s="686"/>
      <c r="G27" s="688"/>
      <c r="H27" s="688"/>
      <c r="I27" s="688"/>
      <c r="J27" s="688"/>
      <c r="K27" s="689"/>
      <c r="L27" s="684"/>
      <c r="M27" s="687"/>
      <c r="N27" s="684"/>
      <c r="O27" s="684"/>
      <c r="P27" s="684"/>
      <c r="Q27" s="684"/>
      <c r="R27" s="684"/>
      <c r="S27" s="687"/>
      <c r="T27" s="684"/>
      <c r="U27" s="684"/>
      <c r="V27" s="684"/>
      <c r="W27" s="684"/>
      <c r="X27" s="687"/>
      <c r="Y27" s="684"/>
      <c r="Z27" s="684"/>
      <c r="AA27" s="684"/>
      <c r="AB27" s="684"/>
      <c r="AC27" s="684"/>
      <c r="AD27" s="684"/>
      <c r="AE27" s="684"/>
      <c r="AF27" s="684"/>
      <c r="AG27" s="684"/>
      <c r="AH27" s="684"/>
    </row>
    <row r="28" spans="1:34" ht="13" x14ac:dyDescent="0.3">
      <c r="B28" s="16"/>
      <c r="C28" s="16"/>
      <c r="D28" s="693" t="s">
        <v>22</v>
      </c>
      <c r="E28" s="16"/>
      <c r="F28" s="29"/>
      <c r="G28" s="16"/>
      <c r="H28" s="16"/>
      <c r="I28" s="16"/>
      <c r="J28" s="16"/>
      <c r="K28" s="17"/>
      <c r="L28" s="12"/>
      <c r="M28" s="12"/>
      <c r="N28" s="12"/>
      <c r="O28" s="12"/>
      <c r="P28" s="31"/>
      <c r="Q28" s="12"/>
      <c r="R28" s="12"/>
      <c r="S28" s="32"/>
      <c r="T28" s="32"/>
      <c r="U28" s="32"/>
      <c r="V28" s="32"/>
      <c r="W28" s="12"/>
      <c r="X28" s="12"/>
      <c r="Y28" s="12"/>
      <c r="Z28" s="12"/>
      <c r="AA28" s="12"/>
      <c r="AB28" s="32"/>
      <c r="AC28" s="32"/>
      <c r="AD28" s="32"/>
      <c r="AE28" s="32"/>
      <c r="AF28" s="12"/>
      <c r="AG28" s="12"/>
      <c r="AH28" s="12"/>
    </row>
    <row r="29" spans="1:34" ht="13" x14ac:dyDescent="0.3">
      <c r="A29" s="345" t="s">
        <v>754</v>
      </c>
      <c r="B29" s="33"/>
      <c r="C29" s="33"/>
      <c r="D29" s="33"/>
      <c r="E29" s="17"/>
      <c r="F29" s="16"/>
      <c r="G29" s="17"/>
      <c r="H29" s="17"/>
      <c r="I29" s="17"/>
      <c r="J29" s="17"/>
      <c r="K29" s="17"/>
      <c r="L29" s="12"/>
      <c r="M29" s="12"/>
      <c r="N29" s="12"/>
      <c r="O29" s="12"/>
      <c r="P29" s="31"/>
      <c r="Q29" s="12"/>
      <c r="R29" s="12"/>
      <c r="S29" s="32"/>
      <c r="T29" s="32"/>
      <c r="U29" s="32"/>
      <c r="V29" s="32"/>
      <c r="W29" s="12"/>
      <c r="X29" s="12"/>
      <c r="Y29" s="12"/>
      <c r="Z29" s="12"/>
      <c r="AA29" s="12"/>
      <c r="AB29" s="32"/>
      <c r="AC29" s="32"/>
      <c r="AD29" s="32"/>
      <c r="AE29" s="32"/>
      <c r="AF29" s="12"/>
      <c r="AG29" s="12"/>
      <c r="AH29" s="12"/>
    </row>
    <row r="30" spans="1:34" s="19" customFormat="1" ht="13" x14ac:dyDescent="0.3">
      <c r="A30" s="16" t="s">
        <v>4</v>
      </c>
      <c r="B30" s="16" t="s">
        <v>4</v>
      </c>
      <c r="C30" s="16" t="s">
        <v>3</v>
      </c>
      <c r="D30" s="16" t="s">
        <v>3</v>
      </c>
      <c r="E30" s="17"/>
      <c r="F30" s="17"/>
      <c r="G30" s="17"/>
      <c r="H30" s="17"/>
      <c r="I30" s="17"/>
      <c r="J30" s="17"/>
      <c r="K30" s="17"/>
      <c r="L30" s="12"/>
      <c r="M30" s="18"/>
      <c r="N30" s="12"/>
      <c r="O30" s="12"/>
      <c r="P30" s="12"/>
      <c r="Q30" s="12"/>
    </row>
    <row r="31" spans="1:34" ht="13" x14ac:dyDescent="0.3">
      <c r="A31" s="20" t="s">
        <v>2</v>
      </c>
      <c r="B31" s="20" t="s">
        <v>1</v>
      </c>
      <c r="C31" s="20" t="s">
        <v>2</v>
      </c>
      <c r="D31" s="20" t="s">
        <v>1</v>
      </c>
      <c r="E31" s="30"/>
      <c r="F31" s="17"/>
      <c r="G31" s="30"/>
      <c r="H31" s="30"/>
      <c r="I31" s="30"/>
      <c r="J31" s="30"/>
      <c r="K31" s="30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</row>
    <row r="32" spans="1:34" ht="13" x14ac:dyDescent="0.3">
      <c r="A32" s="20"/>
      <c r="B32" s="34"/>
      <c r="C32" s="34">
        <f>22*300</f>
        <v>6600</v>
      </c>
      <c r="D32" s="34"/>
      <c r="E32" s="30" t="s">
        <v>116</v>
      </c>
      <c r="F32" s="30"/>
      <c r="G32" s="30"/>
      <c r="H32" s="30"/>
      <c r="I32" s="30"/>
      <c r="J32" s="30"/>
      <c r="K32" s="30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</row>
    <row r="33" spans="1:34" ht="13" x14ac:dyDescent="0.3">
      <c r="A33" s="35"/>
      <c r="B33" s="35"/>
      <c r="C33" s="35"/>
      <c r="D33" s="35"/>
      <c r="E33" s="36"/>
      <c r="F33" s="30"/>
      <c r="G33" s="30"/>
      <c r="H33" s="30"/>
      <c r="I33" s="37"/>
      <c r="J33" s="30"/>
      <c r="K33" s="30"/>
    </row>
    <row r="34" spans="1:34" ht="13" x14ac:dyDescent="0.3">
      <c r="A34" s="35"/>
      <c r="B34" s="35"/>
      <c r="C34" s="35"/>
      <c r="D34" s="35"/>
      <c r="E34" s="36"/>
      <c r="F34" s="30"/>
      <c r="G34" s="30"/>
      <c r="H34" s="30"/>
      <c r="I34" s="30"/>
      <c r="J34" s="30"/>
      <c r="K34" s="30"/>
    </row>
    <row r="35" spans="1:34" ht="13" x14ac:dyDescent="0.3">
      <c r="A35" s="21"/>
      <c r="B35" s="35"/>
      <c r="C35" s="35"/>
      <c r="D35" s="35"/>
      <c r="E35" s="36"/>
      <c r="F35" s="30"/>
      <c r="G35" s="30"/>
      <c r="H35" s="30"/>
      <c r="I35" s="30"/>
      <c r="J35" s="30"/>
      <c r="K35" s="30"/>
    </row>
    <row r="36" spans="1:34" ht="13.5" thickBot="1" x14ac:dyDescent="0.35">
      <c r="A36" s="38"/>
      <c r="B36" s="38"/>
      <c r="C36" s="38"/>
      <c r="D36" s="38"/>
      <c r="E36" s="39"/>
      <c r="F36" s="30"/>
      <c r="G36" s="30"/>
      <c r="H36" s="30"/>
      <c r="I36" s="30"/>
      <c r="J36" s="30"/>
      <c r="K36" s="30"/>
    </row>
    <row r="37" spans="1:34" ht="13" x14ac:dyDescent="0.3">
      <c r="A37" s="40">
        <f>+A32+A33+A34+A35+A36</f>
        <v>0</v>
      </c>
      <c r="B37" s="40">
        <f>+B32+B33+B34+B35+B36</f>
        <v>0</v>
      </c>
      <c r="C37" s="40">
        <f>+C32+C33+C34+C35+C36</f>
        <v>6600</v>
      </c>
      <c r="D37" s="40">
        <f>+D32+D33+D34+D35+D36</f>
        <v>0</v>
      </c>
      <c r="E37" s="39" t="s">
        <v>6</v>
      </c>
      <c r="F37" s="30"/>
      <c r="G37" s="30"/>
      <c r="H37" s="30"/>
      <c r="I37" s="30"/>
      <c r="J37" s="30"/>
      <c r="K37" s="30"/>
    </row>
    <row r="38" spans="1:34" ht="13" x14ac:dyDescent="0.3">
      <c r="A38" s="40">
        <f>+A37*0.08</f>
        <v>0</v>
      </c>
      <c r="B38" s="40"/>
      <c r="C38" s="40">
        <f>+C37*0.08</f>
        <v>528</v>
      </c>
      <c r="D38" s="40"/>
      <c r="E38" s="41" t="s">
        <v>5</v>
      </c>
      <c r="F38" s="30"/>
      <c r="G38" s="30"/>
      <c r="H38" s="30"/>
      <c r="I38" s="30"/>
      <c r="J38" s="30"/>
      <c r="K38" s="30"/>
    </row>
    <row r="39" spans="1:34" ht="13.5" thickBot="1" x14ac:dyDescent="0.35">
      <c r="A39" s="38">
        <f>+A37*0.15</f>
        <v>0</v>
      </c>
      <c r="B39" s="38">
        <f>+B37*0.15</f>
        <v>0</v>
      </c>
      <c r="C39" s="38">
        <f>+C37*0.15</f>
        <v>990</v>
      </c>
      <c r="D39" s="38"/>
      <c r="E39" s="25" t="s">
        <v>21</v>
      </c>
      <c r="F39" s="30"/>
      <c r="G39" s="30"/>
      <c r="H39" s="30"/>
      <c r="I39" s="30"/>
      <c r="J39" s="30"/>
      <c r="K39" s="30"/>
    </row>
    <row r="40" spans="1:34" ht="13" x14ac:dyDescent="0.3">
      <c r="A40" s="40">
        <f>+A37+A38+A39</f>
        <v>0</v>
      </c>
      <c r="B40" s="40">
        <f>+B37+B38+B39</f>
        <v>0</v>
      </c>
      <c r="C40" s="40">
        <f>+C37+C38+C39</f>
        <v>8118</v>
      </c>
      <c r="D40" s="40">
        <f>+D37+D38+D39</f>
        <v>0</v>
      </c>
      <c r="E40" s="25" t="s">
        <v>0</v>
      </c>
      <c r="F40" s="30"/>
      <c r="G40" s="26"/>
      <c r="H40" s="27"/>
      <c r="I40" s="30"/>
      <c r="J40" s="30"/>
      <c r="K40" s="30"/>
    </row>
    <row r="41" spans="1:34" ht="13" x14ac:dyDescent="0.3">
      <c r="A41" s="40"/>
      <c r="B41" s="40"/>
      <c r="C41" s="40"/>
      <c r="D41" s="40"/>
      <c r="E41" s="41"/>
      <c r="F41" s="28"/>
      <c r="G41" s="30"/>
      <c r="H41" s="30"/>
      <c r="I41" s="30"/>
      <c r="J41" s="30"/>
      <c r="K41" s="30"/>
    </row>
    <row r="42" spans="1:34" ht="13" x14ac:dyDescent="0.3">
      <c r="A42" s="40"/>
      <c r="B42" s="40"/>
      <c r="C42" s="40"/>
      <c r="D42" s="40"/>
      <c r="E42" s="41"/>
      <c r="F42" s="30"/>
      <c r="G42" s="30"/>
      <c r="H42" s="30"/>
      <c r="I42" s="30"/>
      <c r="J42" s="30"/>
      <c r="K42" s="30"/>
    </row>
    <row r="43" spans="1:34" ht="13" x14ac:dyDescent="0.3">
      <c r="D43" s="697" t="s">
        <v>649</v>
      </c>
      <c r="E43" s="16"/>
      <c r="F43" s="30"/>
      <c r="G43" s="16"/>
      <c r="H43" s="16"/>
      <c r="I43" s="16"/>
      <c r="J43" s="16"/>
      <c r="K43" s="16"/>
      <c r="L43" s="16"/>
      <c r="M43" s="16"/>
      <c r="N43" s="16"/>
      <c r="O43" s="8"/>
      <c r="P43" s="8"/>
      <c r="Q43" s="8"/>
    </row>
    <row r="44" spans="1:34" s="690" customFormat="1" ht="13" x14ac:dyDescent="0.3">
      <c r="D44" s="697" t="s">
        <v>45</v>
      </c>
      <c r="E44" s="693"/>
      <c r="F44" s="694"/>
      <c r="G44" s="693"/>
      <c r="H44" s="693"/>
      <c r="I44" s="693"/>
      <c r="J44" s="693"/>
      <c r="K44" s="693"/>
      <c r="L44" s="693"/>
      <c r="M44" s="693"/>
      <c r="N44" s="693"/>
      <c r="O44" s="691"/>
      <c r="P44" s="691"/>
      <c r="Q44" s="691"/>
    </row>
    <row r="45" spans="1:34" s="690" customFormat="1" ht="13" x14ac:dyDescent="0.3">
      <c r="D45" s="697"/>
      <c r="E45" s="693"/>
      <c r="F45" s="694"/>
      <c r="G45" s="693"/>
      <c r="H45" s="693"/>
      <c r="I45" s="693"/>
      <c r="J45" s="693"/>
      <c r="K45" s="693"/>
      <c r="L45" s="693"/>
      <c r="M45" s="693"/>
      <c r="N45" s="693"/>
      <c r="O45" s="691"/>
      <c r="P45" s="691"/>
      <c r="Q45" s="691"/>
    </row>
    <row r="46" spans="1:34" ht="13" x14ac:dyDescent="0.3">
      <c r="D46" s="699" t="s">
        <v>14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42"/>
      <c r="P46" s="42"/>
      <c r="Q46" s="8"/>
      <c r="R46" s="43"/>
      <c r="S46" s="12"/>
      <c r="T46" s="12"/>
      <c r="U46" s="32"/>
      <c r="V46" s="12"/>
      <c r="W46" s="44"/>
      <c r="Y46" s="45"/>
      <c r="Z46" s="45"/>
      <c r="AA46" s="32"/>
      <c r="AB46" s="32"/>
      <c r="AC46" s="32"/>
      <c r="AD46" s="46"/>
      <c r="AE46" s="47"/>
      <c r="AG46" s="48"/>
      <c r="AH46" s="47"/>
    </row>
    <row r="47" spans="1:34" ht="13" x14ac:dyDescent="0.3">
      <c r="A47" s="345" t="s">
        <v>373</v>
      </c>
      <c r="B47" s="33"/>
      <c r="C47" s="33"/>
      <c r="D47" s="33"/>
      <c r="E47" s="17"/>
      <c r="F47" s="16"/>
      <c r="G47" s="17"/>
      <c r="H47" s="17"/>
      <c r="I47" s="17"/>
      <c r="J47" s="17"/>
      <c r="K47" s="17"/>
      <c r="L47" s="8"/>
      <c r="M47" s="49"/>
      <c r="N47" s="42"/>
      <c r="O47" s="42"/>
      <c r="P47" s="42"/>
      <c r="Q47" s="8"/>
      <c r="R47" s="43"/>
      <c r="S47" s="12"/>
      <c r="T47" s="12"/>
      <c r="U47" s="32"/>
      <c r="V47" s="12"/>
      <c r="W47" s="44"/>
      <c r="Y47" s="45"/>
      <c r="Z47" s="45"/>
      <c r="AA47" s="32"/>
      <c r="AB47" s="32"/>
      <c r="AC47" s="32"/>
      <c r="AD47" s="46"/>
      <c r="AE47" s="47"/>
      <c r="AG47" s="48"/>
      <c r="AH47" s="47"/>
    </row>
    <row r="48" spans="1:34" ht="13" x14ac:dyDescent="0.3">
      <c r="A48" s="16" t="s">
        <v>4</v>
      </c>
      <c r="B48" s="16" t="s">
        <v>4</v>
      </c>
      <c r="C48" s="16" t="s">
        <v>3</v>
      </c>
      <c r="D48" s="16" t="s">
        <v>3</v>
      </c>
      <c r="E48" s="17"/>
      <c r="F48" s="17"/>
      <c r="G48" s="17"/>
      <c r="H48" s="17"/>
      <c r="I48" s="17"/>
      <c r="J48" s="17"/>
      <c r="K48" s="17"/>
      <c r="L48" s="8"/>
      <c r="M48" s="49"/>
      <c r="N48" s="42"/>
      <c r="O48" s="42"/>
      <c r="P48" s="42"/>
      <c r="Q48" s="8"/>
      <c r="R48" s="43"/>
      <c r="S48" s="12"/>
      <c r="T48" s="12"/>
      <c r="U48" s="32"/>
      <c r="V48" s="12"/>
      <c r="W48" s="44"/>
      <c r="Y48" s="45"/>
      <c r="Z48" s="45"/>
      <c r="AA48" s="32"/>
      <c r="AB48" s="32"/>
      <c r="AC48" s="32"/>
      <c r="AD48" s="46"/>
      <c r="AE48" s="47"/>
      <c r="AG48" s="48"/>
      <c r="AH48" s="47"/>
    </row>
    <row r="49" spans="1:34" ht="13" x14ac:dyDescent="0.3">
      <c r="A49" s="20" t="s">
        <v>2</v>
      </c>
      <c r="B49" s="20" t="s">
        <v>1</v>
      </c>
      <c r="C49" s="20" t="s">
        <v>2</v>
      </c>
      <c r="D49" s="20" t="s">
        <v>1</v>
      </c>
      <c r="E49" s="30"/>
      <c r="F49" s="17"/>
      <c r="G49" s="30"/>
      <c r="H49" s="30"/>
      <c r="I49" s="30"/>
      <c r="J49" s="30"/>
      <c r="K49" s="30"/>
      <c r="L49" s="8"/>
      <c r="M49" s="49"/>
      <c r="N49" s="42"/>
      <c r="O49" s="42"/>
      <c r="P49" s="42"/>
      <c r="Q49" s="8"/>
      <c r="R49" s="43"/>
      <c r="S49" s="12"/>
      <c r="T49" s="12"/>
      <c r="U49" s="32"/>
      <c r="V49" s="12"/>
      <c r="W49" s="44"/>
      <c r="Y49" s="45"/>
      <c r="Z49" s="45"/>
      <c r="AA49" s="32"/>
      <c r="AB49" s="32"/>
      <c r="AC49" s="32"/>
      <c r="AD49" s="46"/>
      <c r="AE49" s="47"/>
      <c r="AG49" s="48"/>
      <c r="AH49" s="47"/>
    </row>
    <row r="50" spans="1:34" ht="13" x14ac:dyDescent="0.3">
      <c r="A50" s="21">
        <v>19000</v>
      </c>
      <c r="B50" s="21"/>
      <c r="C50" s="21"/>
      <c r="D50" s="21"/>
      <c r="E50" s="30" t="s">
        <v>26</v>
      </c>
      <c r="F50" s="30"/>
      <c r="G50" s="30"/>
      <c r="H50" s="30"/>
      <c r="I50" s="30"/>
      <c r="J50" s="30"/>
      <c r="K50" s="30"/>
      <c r="L50" s="8"/>
      <c r="M50" s="49"/>
      <c r="N50" s="42"/>
      <c r="O50" s="42"/>
      <c r="P50" s="42"/>
      <c r="Q50" s="8"/>
      <c r="R50" s="43"/>
      <c r="S50" s="12"/>
      <c r="T50" s="12"/>
      <c r="U50" s="32"/>
      <c r="V50" s="12"/>
      <c r="W50" s="44"/>
      <c r="Y50" s="45"/>
      <c r="Z50" s="45"/>
      <c r="AA50" s="32"/>
      <c r="AB50" s="32"/>
      <c r="AC50" s="32"/>
      <c r="AD50" s="46"/>
      <c r="AE50" s="47"/>
      <c r="AG50" s="48"/>
      <c r="AH50" s="47"/>
    </row>
    <row r="51" spans="1:34" ht="13" x14ac:dyDescent="0.3">
      <c r="A51" s="21"/>
      <c r="B51" s="21">
        <v>5000</v>
      </c>
      <c r="C51" s="21"/>
      <c r="D51" s="21"/>
      <c r="E51" s="30" t="s">
        <v>27</v>
      </c>
      <c r="F51" s="30"/>
      <c r="G51" s="30"/>
      <c r="H51" s="30"/>
      <c r="I51" s="30"/>
      <c r="J51" s="30"/>
      <c r="K51" s="30"/>
      <c r="L51" s="8"/>
      <c r="M51" s="49"/>
      <c r="N51" s="42"/>
      <c r="O51" s="42"/>
      <c r="P51" s="42"/>
      <c r="Q51" s="8"/>
      <c r="R51" s="43"/>
      <c r="S51" s="12"/>
      <c r="T51" s="12"/>
      <c r="U51" s="32"/>
      <c r="V51" s="12"/>
      <c r="W51" s="44"/>
      <c r="Y51" s="45"/>
      <c r="Z51" s="45"/>
      <c r="AA51" s="32"/>
      <c r="AB51" s="32"/>
      <c r="AC51" s="32"/>
      <c r="AD51" s="46"/>
      <c r="AE51" s="47"/>
      <c r="AG51" s="48"/>
      <c r="AH51" s="47"/>
    </row>
    <row r="52" spans="1:34" ht="13" x14ac:dyDescent="0.3">
      <c r="A52" s="21">
        <v>100</v>
      </c>
      <c r="B52" s="21"/>
      <c r="C52" s="21"/>
      <c r="D52" s="21"/>
      <c r="E52" s="30" t="s">
        <v>20</v>
      </c>
      <c r="F52" s="30"/>
      <c r="G52" s="30"/>
      <c r="H52" s="30"/>
      <c r="I52" s="30"/>
      <c r="J52" s="30"/>
      <c r="K52" s="30"/>
      <c r="L52" s="8"/>
      <c r="M52" s="49"/>
      <c r="N52" s="42"/>
      <c r="O52" s="42"/>
      <c r="P52" s="42"/>
      <c r="Q52" s="8"/>
      <c r="R52" s="43"/>
      <c r="S52" s="12"/>
      <c r="T52" s="12"/>
      <c r="U52" s="32"/>
      <c r="V52" s="12"/>
      <c r="W52" s="44"/>
      <c r="Y52" s="45"/>
      <c r="Z52" s="45"/>
      <c r="AA52" s="32"/>
      <c r="AB52" s="32"/>
      <c r="AC52" s="32"/>
      <c r="AD52" s="46"/>
      <c r="AE52" s="47"/>
      <c r="AG52" s="48"/>
      <c r="AH52" s="47"/>
    </row>
    <row r="53" spans="1:34" ht="13" x14ac:dyDescent="0.3">
      <c r="A53" s="21"/>
      <c r="B53" s="21">
        <v>2000</v>
      </c>
      <c r="C53" s="21"/>
      <c r="D53" s="21"/>
      <c r="E53" s="30" t="s">
        <v>42</v>
      </c>
      <c r="F53" s="30"/>
      <c r="G53" s="30"/>
      <c r="H53" s="30"/>
      <c r="I53" s="30"/>
      <c r="J53" s="30"/>
      <c r="K53" s="30"/>
      <c r="L53" s="8"/>
      <c r="M53" s="49"/>
      <c r="N53" s="42"/>
      <c r="O53" s="42"/>
      <c r="P53" s="42"/>
      <c r="Q53" s="8"/>
      <c r="R53" s="43"/>
      <c r="S53" s="12"/>
      <c r="T53" s="12"/>
      <c r="U53" s="32"/>
      <c r="V53" s="12"/>
      <c r="W53" s="44"/>
      <c r="Y53" s="45"/>
      <c r="Z53" s="45"/>
      <c r="AA53" s="32"/>
      <c r="AB53" s="32"/>
      <c r="AC53" s="32"/>
      <c r="AD53" s="46"/>
      <c r="AE53" s="47"/>
      <c r="AG53" s="48"/>
      <c r="AH53" s="47"/>
    </row>
    <row r="54" spans="1:34" ht="13" x14ac:dyDescent="0.3">
      <c r="A54" s="21"/>
      <c r="B54" s="21">
        <f>150*175</f>
        <v>26250</v>
      </c>
      <c r="C54" s="21"/>
      <c r="D54" s="21"/>
      <c r="E54" s="30" t="s">
        <v>28</v>
      </c>
      <c r="F54" s="30"/>
      <c r="G54" s="30"/>
      <c r="H54" s="30"/>
      <c r="I54" s="30"/>
      <c r="J54" s="30"/>
      <c r="K54" s="30"/>
      <c r="L54" s="30"/>
      <c r="M54" s="49"/>
      <c r="N54" s="42"/>
      <c r="O54" s="42"/>
      <c r="P54" s="42"/>
      <c r="Q54" s="8"/>
      <c r="R54" s="43"/>
      <c r="S54" s="12"/>
      <c r="T54" s="12"/>
      <c r="U54" s="32"/>
      <c r="V54" s="12"/>
      <c r="W54" s="44"/>
      <c r="Y54" s="45"/>
      <c r="Z54" s="45"/>
      <c r="AA54" s="32"/>
      <c r="AB54" s="32"/>
      <c r="AC54" s="32"/>
      <c r="AD54" s="46"/>
      <c r="AE54" s="47"/>
      <c r="AG54" s="48"/>
      <c r="AH54" s="47"/>
    </row>
    <row r="55" spans="1:34" ht="13" x14ac:dyDescent="0.3">
      <c r="A55" s="21"/>
      <c r="B55" s="21">
        <f>300*150</f>
        <v>45000</v>
      </c>
      <c r="C55" s="21"/>
      <c r="D55" s="21"/>
      <c r="E55" s="30" t="s">
        <v>29</v>
      </c>
      <c r="F55" s="30"/>
      <c r="G55" s="30"/>
      <c r="H55" s="30"/>
      <c r="I55" s="30"/>
      <c r="J55" s="30"/>
      <c r="K55" s="30"/>
      <c r="L55" s="30"/>
      <c r="M55" s="49"/>
      <c r="N55" s="42"/>
      <c r="O55" s="42"/>
      <c r="P55" s="42"/>
      <c r="Q55" s="8"/>
      <c r="R55" s="43"/>
      <c r="S55" s="12"/>
      <c r="T55" s="12"/>
      <c r="U55" s="32"/>
      <c r="V55" s="12"/>
      <c r="W55" s="44"/>
      <c r="Y55" s="45"/>
      <c r="Z55" s="45"/>
      <c r="AA55" s="32"/>
      <c r="AB55" s="32"/>
      <c r="AC55" s="32"/>
      <c r="AD55" s="46"/>
      <c r="AE55" s="47"/>
      <c r="AG55" s="48"/>
      <c r="AH55" s="47"/>
    </row>
    <row r="56" spans="1:34" ht="13.5" thickBot="1" x14ac:dyDescent="0.35">
      <c r="A56" s="50"/>
      <c r="B56" s="50">
        <f>450*25</f>
        <v>11250</v>
      </c>
      <c r="C56" s="23"/>
      <c r="D56" s="23"/>
      <c r="E56" s="51" t="s">
        <v>30</v>
      </c>
      <c r="F56" s="30"/>
      <c r="G56" s="30"/>
      <c r="H56" s="30"/>
      <c r="I56" s="30"/>
      <c r="J56" s="30"/>
      <c r="K56" s="30"/>
      <c r="L56" s="51"/>
      <c r="M56" s="49"/>
      <c r="N56" s="42"/>
      <c r="O56" s="42"/>
      <c r="P56" s="42"/>
      <c r="Q56" s="8"/>
      <c r="R56" s="43"/>
      <c r="S56" s="12"/>
      <c r="T56" s="12"/>
      <c r="U56" s="32"/>
      <c r="V56" s="12"/>
      <c r="W56" s="44"/>
      <c r="Y56" s="45"/>
      <c r="Z56" s="45"/>
      <c r="AA56" s="32"/>
      <c r="AB56" s="32"/>
      <c r="AC56" s="32"/>
      <c r="AD56" s="46"/>
      <c r="AE56" s="47"/>
      <c r="AG56" s="48"/>
      <c r="AH56" s="47"/>
    </row>
    <row r="57" spans="1:34" ht="13" x14ac:dyDescent="0.3">
      <c r="A57" s="52">
        <f>SUM(A50:A56)</f>
        <v>19100</v>
      </c>
      <c r="B57" s="52">
        <f>SUM(B50:B56)</f>
        <v>89500</v>
      </c>
      <c r="C57" s="52">
        <f>SUM(C50:C56)</f>
        <v>0</v>
      </c>
      <c r="D57" s="52">
        <f>SUM(D50:D56)</f>
        <v>0</v>
      </c>
      <c r="E57" s="51" t="s">
        <v>6</v>
      </c>
      <c r="F57" s="30"/>
      <c r="G57" s="30"/>
      <c r="H57" s="30"/>
      <c r="I57" s="30"/>
      <c r="J57" s="30"/>
      <c r="K57" s="30"/>
      <c r="L57" s="8"/>
      <c r="M57" s="49"/>
      <c r="N57" s="42"/>
      <c r="O57" s="42"/>
      <c r="P57" s="42"/>
      <c r="Q57" s="8"/>
      <c r="R57" s="43"/>
      <c r="S57" s="12"/>
      <c r="T57" s="12"/>
      <c r="U57" s="32"/>
      <c r="V57" s="12"/>
      <c r="W57" s="44"/>
      <c r="Y57" s="45"/>
      <c r="Z57" s="45"/>
      <c r="AA57" s="32"/>
      <c r="AB57" s="32"/>
      <c r="AC57" s="32"/>
      <c r="AD57" s="46"/>
      <c r="AE57" s="47"/>
      <c r="AG57" s="48"/>
      <c r="AH57" s="47"/>
    </row>
    <row r="58" spans="1:34" ht="13" x14ac:dyDescent="0.3">
      <c r="A58" s="52">
        <f>+A57*0.08</f>
        <v>1528</v>
      </c>
      <c r="B58" s="52"/>
      <c r="C58" s="52">
        <f>+C57*0.08</f>
        <v>0</v>
      </c>
      <c r="D58" s="24"/>
      <c r="E58" s="7" t="s">
        <v>5</v>
      </c>
      <c r="F58" s="30"/>
      <c r="G58" s="30"/>
      <c r="H58" s="30"/>
      <c r="I58" s="30"/>
      <c r="J58" s="30"/>
      <c r="K58" s="30"/>
      <c r="L58" s="8"/>
      <c r="M58" s="49"/>
      <c r="N58" s="42"/>
      <c r="O58" s="42"/>
      <c r="P58" s="42"/>
      <c r="Q58" s="8"/>
      <c r="R58" s="43"/>
      <c r="S58" s="12"/>
      <c r="T58" s="12"/>
      <c r="U58" s="32"/>
      <c r="V58" s="12"/>
      <c r="W58" s="44"/>
      <c r="Y58" s="45"/>
      <c r="Z58" s="45"/>
      <c r="AA58" s="32"/>
      <c r="AB58" s="32"/>
      <c r="AC58" s="32"/>
      <c r="AD58" s="46"/>
      <c r="AE58" s="47"/>
      <c r="AG58" s="48"/>
      <c r="AH58" s="47"/>
    </row>
    <row r="59" spans="1:34" ht="13" x14ac:dyDescent="0.3">
      <c r="A59" s="52"/>
      <c r="B59" s="52">
        <f>(B51+B53+B54+B55+B56)*0.15</f>
        <v>13425</v>
      </c>
      <c r="C59" s="52"/>
      <c r="D59" s="24"/>
      <c r="E59" s="25" t="s">
        <v>23</v>
      </c>
      <c r="F59" s="30"/>
      <c r="G59" s="30"/>
      <c r="H59" s="30"/>
      <c r="I59" s="30"/>
      <c r="J59" s="30"/>
      <c r="K59" s="30"/>
      <c r="L59" s="8"/>
      <c r="M59" s="49"/>
      <c r="N59" s="42"/>
      <c r="O59" s="42"/>
      <c r="P59" s="42"/>
      <c r="Q59" s="8"/>
      <c r="R59" s="43"/>
      <c r="S59" s="12"/>
      <c r="T59" s="12"/>
      <c r="U59" s="32"/>
      <c r="V59" s="12"/>
      <c r="W59" s="44"/>
      <c r="Y59" s="45"/>
      <c r="Z59" s="45"/>
      <c r="AA59" s="32"/>
      <c r="AB59" s="32"/>
      <c r="AC59" s="32"/>
      <c r="AD59" s="46"/>
      <c r="AE59" s="47"/>
      <c r="AG59" s="48"/>
      <c r="AH59" s="47"/>
    </row>
    <row r="60" spans="1:34" ht="13.5" thickBot="1" x14ac:dyDescent="0.35">
      <c r="A60" s="50">
        <f>+A57*0.15</f>
        <v>2865</v>
      </c>
      <c r="B60" s="50">
        <f>+B57*0.15</f>
        <v>13425</v>
      </c>
      <c r="C60" s="23"/>
      <c r="D60" s="23"/>
      <c r="E60" s="7" t="s">
        <v>21</v>
      </c>
      <c r="F60" s="30"/>
      <c r="G60" s="30"/>
      <c r="H60" s="30"/>
      <c r="I60" s="30"/>
      <c r="J60" s="30"/>
      <c r="K60" s="30"/>
      <c r="L60" s="8"/>
      <c r="M60" s="49"/>
      <c r="N60" s="42"/>
      <c r="O60" s="42"/>
      <c r="P60" s="42"/>
      <c r="Q60" s="8"/>
      <c r="R60" s="43"/>
      <c r="S60" s="12"/>
      <c r="T60" s="12"/>
      <c r="U60" s="32"/>
      <c r="V60" s="12"/>
      <c r="W60" s="44"/>
      <c r="Y60" s="45"/>
      <c r="Z60" s="45"/>
      <c r="AA60" s="32"/>
      <c r="AB60" s="32"/>
      <c r="AC60" s="32"/>
      <c r="AD60" s="46"/>
      <c r="AE60" s="47"/>
      <c r="AG60" s="48"/>
      <c r="AH60" s="47"/>
    </row>
    <row r="61" spans="1:34" ht="13" x14ac:dyDescent="0.3">
      <c r="A61" s="52">
        <f>SUM(A57:A60)</f>
        <v>23493</v>
      </c>
      <c r="B61" s="52">
        <f>SUM(B57:B60)</f>
        <v>116350</v>
      </c>
      <c r="C61" s="52">
        <f>SUM(C57:C60)</f>
        <v>0</v>
      </c>
      <c r="D61" s="52">
        <f>SUM(D57:D60)</f>
        <v>0</v>
      </c>
      <c r="E61" s="7" t="s">
        <v>0</v>
      </c>
      <c r="F61" s="30"/>
      <c r="G61" s="26"/>
      <c r="H61" s="27"/>
      <c r="I61" s="30"/>
      <c r="J61" s="30"/>
      <c r="K61" s="30"/>
      <c r="L61" s="8"/>
      <c r="M61" s="49"/>
      <c r="N61" s="42"/>
      <c r="O61" s="42"/>
      <c r="P61" s="42"/>
      <c r="Q61" s="8"/>
      <c r="R61" s="43"/>
      <c r="S61" s="12"/>
      <c r="T61" s="12"/>
      <c r="U61" s="32"/>
      <c r="V61" s="12"/>
      <c r="W61" s="44"/>
      <c r="Y61" s="45"/>
      <c r="Z61" s="45"/>
      <c r="AA61" s="32"/>
      <c r="AB61" s="32"/>
      <c r="AC61" s="32"/>
      <c r="AD61" s="46"/>
      <c r="AE61" s="47"/>
      <c r="AG61" s="48"/>
      <c r="AH61" s="47"/>
    </row>
    <row r="62" spans="1:34" ht="13" x14ac:dyDescent="0.3">
      <c r="A62" s="52"/>
      <c r="B62" s="52"/>
      <c r="C62" s="52"/>
      <c r="D62" s="52"/>
      <c r="E62" s="7"/>
      <c r="F62" s="28"/>
      <c r="G62" s="30"/>
      <c r="H62" s="30"/>
      <c r="I62" s="30"/>
      <c r="J62" s="30"/>
      <c r="K62" s="30"/>
      <c r="L62" s="8"/>
      <c r="M62" s="49"/>
      <c r="N62" s="42"/>
      <c r="O62" s="42"/>
      <c r="P62" s="42"/>
      <c r="Q62" s="8"/>
      <c r="R62" s="43"/>
      <c r="S62" s="12"/>
      <c r="T62" s="12"/>
      <c r="U62" s="32"/>
      <c r="V62" s="12"/>
      <c r="W62" s="44"/>
      <c r="Y62" s="45"/>
      <c r="Z62" s="45"/>
      <c r="AA62" s="32"/>
      <c r="AB62" s="32"/>
      <c r="AC62" s="32"/>
      <c r="AD62" s="46"/>
      <c r="AE62" s="47"/>
      <c r="AG62" s="48"/>
      <c r="AH62" s="47"/>
    </row>
    <row r="63" spans="1:34" ht="13" x14ac:dyDescent="0.3">
      <c r="A63" s="52"/>
      <c r="B63" s="52"/>
      <c r="C63" s="24"/>
      <c r="D63" s="24"/>
      <c r="E63" s="7"/>
      <c r="F63" s="30"/>
      <c r="G63" s="30"/>
      <c r="H63" s="30"/>
      <c r="I63" s="30"/>
      <c r="J63" s="30"/>
      <c r="K63" s="30"/>
      <c r="L63" s="8"/>
      <c r="M63" s="49"/>
      <c r="N63" s="42"/>
      <c r="O63" s="42"/>
      <c r="P63" s="42"/>
      <c r="Q63" s="8"/>
      <c r="R63" s="43"/>
      <c r="S63" s="12"/>
      <c r="T63" s="12"/>
      <c r="U63" s="32"/>
      <c r="V63" s="12"/>
      <c r="W63" s="44"/>
      <c r="Y63" s="45"/>
      <c r="Z63" s="45"/>
      <c r="AA63" s="32"/>
      <c r="AB63" s="32"/>
      <c r="AC63" s="32"/>
      <c r="AD63" s="46"/>
      <c r="AE63" s="47"/>
      <c r="AG63" s="48"/>
      <c r="AH63" s="47"/>
    </row>
    <row r="64" spans="1:34" ht="13" x14ac:dyDescent="0.3">
      <c r="D64" s="712" t="s">
        <v>649</v>
      </c>
      <c r="E64" s="52"/>
      <c r="F64" s="30"/>
      <c r="G64" s="52"/>
      <c r="H64" s="52"/>
      <c r="I64" s="52"/>
      <c r="J64" s="52"/>
      <c r="K64" s="52"/>
      <c r="L64" s="52"/>
      <c r="M64" s="52"/>
      <c r="N64" s="52"/>
      <c r="O64" s="42"/>
      <c r="P64" s="42"/>
      <c r="Q64" s="8"/>
      <c r="R64" s="43"/>
      <c r="S64" s="12"/>
      <c r="T64" s="12"/>
      <c r="U64" s="32"/>
      <c r="V64" s="12"/>
      <c r="W64" s="44"/>
      <c r="Y64" s="45"/>
      <c r="Z64" s="45"/>
      <c r="AA64" s="32"/>
      <c r="AB64" s="32"/>
      <c r="AC64" s="32"/>
      <c r="AD64" s="46"/>
      <c r="AE64" s="47"/>
      <c r="AG64" s="48"/>
      <c r="AH64" s="47"/>
    </row>
    <row r="65" spans="1:34" s="695" customFormat="1" ht="13" x14ac:dyDescent="0.3">
      <c r="D65" s="712" t="s">
        <v>46</v>
      </c>
      <c r="E65" s="709"/>
      <c r="F65" s="700"/>
      <c r="G65" s="709"/>
      <c r="H65" s="709"/>
      <c r="I65" s="709"/>
      <c r="J65" s="709"/>
      <c r="K65" s="709"/>
      <c r="L65" s="709"/>
      <c r="M65" s="709"/>
      <c r="N65" s="709"/>
      <c r="O65" s="702"/>
      <c r="P65" s="702"/>
      <c r="Q65" s="696"/>
      <c r="R65" s="703"/>
      <c r="S65" s="698"/>
      <c r="T65" s="698"/>
      <c r="U65" s="701"/>
      <c r="V65" s="698"/>
      <c r="W65" s="704"/>
      <c r="Y65" s="705"/>
      <c r="Z65" s="705"/>
      <c r="AA65" s="701"/>
      <c r="AB65" s="701"/>
      <c r="AC65" s="701"/>
      <c r="AD65" s="706"/>
      <c r="AE65" s="707"/>
      <c r="AG65" s="708"/>
      <c r="AH65" s="707"/>
    </row>
    <row r="66" spans="1:34" s="695" customFormat="1" ht="13" x14ac:dyDescent="0.3">
      <c r="D66" s="712"/>
      <c r="E66" s="709"/>
      <c r="F66" s="700"/>
      <c r="G66" s="709"/>
      <c r="H66" s="709"/>
      <c r="I66" s="709"/>
      <c r="J66" s="709"/>
      <c r="K66" s="709"/>
      <c r="L66" s="709"/>
      <c r="M66" s="709"/>
      <c r="N66" s="709"/>
      <c r="O66" s="702"/>
      <c r="P66" s="702"/>
      <c r="Q66" s="696"/>
      <c r="R66" s="703"/>
      <c r="S66" s="698"/>
      <c r="T66" s="698"/>
      <c r="U66" s="701"/>
      <c r="V66" s="698"/>
      <c r="W66" s="704"/>
      <c r="Y66" s="705"/>
      <c r="Z66" s="705"/>
      <c r="AA66" s="701"/>
      <c r="AB66" s="701"/>
      <c r="AC66" s="701"/>
      <c r="AD66" s="706"/>
      <c r="AE66" s="707"/>
      <c r="AG66" s="708"/>
      <c r="AH66" s="707"/>
    </row>
    <row r="67" spans="1:34" ht="13" x14ac:dyDescent="0.3">
      <c r="D67" s="714" t="s">
        <v>13</v>
      </c>
      <c r="E67" s="16"/>
      <c r="F67" s="52"/>
      <c r="G67" s="16"/>
      <c r="H67" s="16"/>
      <c r="I67" s="16"/>
      <c r="J67" s="16"/>
      <c r="K67" s="16"/>
      <c r="L67" s="16"/>
      <c r="M67" s="16"/>
      <c r="N67" s="16"/>
      <c r="O67" s="42"/>
      <c r="P67" s="42"/>
      <c r="Q67" s="8"/>
      <c r="R67" s="43"/>
      <c r="S67" s="12"/>
      <c r="T67" s="12"/>
      <c r="U67" s="32"/>
      <c r="V67" s="12"/>
      <c r="W67" s="44"/>
      <c r="Y67" s="45"/>
      <c r="Z67" s="45"/>
      <c r="AA67" s="32"/>
      <c r="AB67" s="32"/>
      <c r="AC67" s="32"/>
      <c r="AD67" s="46"/>
      <c r="AE67" s="47"/>
      <c r="AG67" s="48"/>
      <c r="AH67" s="47"/>
    </row>
    <row r="68" spans="1:34" ht="13" x14ac:dyDescent="0.3">
      <c r="A68" s="346" t="s">
        <v>51</v>
      </c>
      <c r="B68" s="16"/>
      <c r="C68" s="16"/>
      <c r="D68" s="16"/>
      <c r="E68" s="16"/>
      <c r="F68" s="16"/>
      <c r="G68" s="16"/>
      <c r="H68" s="16"/>
      <c r="I68" s="16"/>
      <c r="J68" s="16"/>
      <c r="K68" s="30"/>
      <c r="L68" s="8"/>
      <c r="M68" s="49"/>
      <c r="N68" s="42"/>
      <c r="O68" s="42"/>
      <c r="P68" s="42"/>
      <c r="Q68" s="8"/>
      <c r="R68" s="43"/>
      <c r="S68" s="12"/>
      <c r="T68" s="12"/>
      <c r="U68" s="32"/>
      <c r="V68" s="12"/>
      <c r="W68" s="44"/>
      <c r="Y68" s="45"/>
      <c r="Z68" s="45"/>
      <c r="AA68" s="32"/>
      <c r="AB68" s="32"/>
      <c r="AC68" s="32"/>
      <c r="AD68" s="46"/>
      <c r="AE68" s="47"/>
      <c r="AG68" s="48"/>
      <c r="AH68" s="47"/>
    </row>
    <row r="69" spans="1:34" ht="13" x14ac:dyDescent="0.3">
      <c r="A69" s="16" t="s">
        <v>4</v>
      </c>
      <c r="B69" s="16" t="s">
        <v>4</v>
      </c>
      <c r="C69" s="16" t="s">
        <v>3</v>
      </c>
      <c r="D69" s="16" t="s">
        <v>3</v>
      </c>
      <c r="E69" s="17"/>
      <c r="F69" s="16"/>
      <c r="G69" s="30"/>
      <c r="H69" s="30"/>
      <c r="I69" s="30"/>
      <c r="J69" s="30"/>
      <c r="K69" s="30"/>
      <c r="L69" s="8"/>
      <c r="M69" s="49"/>
      <c r="N69" s="42"/>
      <c r="O69" s="42"/>
      <c r="P69" s="42"/>
      <c r="Q69" s="8"/>
      <c r="R69" s="43"/>
      <c r="S69" s="12"/>
      <c r="T69" s="12"/>
      <c r="U69" s="32"/>
      <c r="V69" s="12"/>
      <c r="W69" s="44"/>
      <c r="Y69" s="45"/>
      <c r="Z69" s="45"/>
      <c r="AA69" s="32"/>
      <c r="AB69" s="32"/>
      <c r="AC69" s="32"/>
      <c r="AD69" s="46"/>
      <c r="AE69" s="47"/>
      <c r="AG69" s="48"/>
      <c r="AH69" s="47"/>
    </row>
    <row r="70" spans="1:34" ht="13" x14ac:dyDescent="0.3">
      <c r="A70" s="20" t="s">
        <v>2</v>
      </c>
      <c r="B70" s="20" t="s">
        <v>1</v>
      </c>
      <c r="C70" s="20" t="s">
        <v>2</v>
      </c>
      <c r="D70" s="20" t="s">
        <v>1</v>
      </c>
      <c r="E70" s="30"/>
      <c r="F70" s="30"/>
      <c r="G70" s="30"/>
      <c r="H70" s="30"/>
      <c r="I70" s="30"/>
      <c r="J70" s="30"/>
      <c r="K70" s="30"/>
      <c r="L70" s="8"/>
      <c r="M70" s="49"/>
      <c r="N70" s="42"/>
      <c r="O70" s="42"/>
      <c r="P70" s="42"/>
      <c r="Q70" s="8"/>
      <c r="R70" s="43"/>
      <c r="S70" s="12"/>
      <c r="T70" s="12"/>
      <c r="U70" s="32"/>
      <c r="V70" s="12"/>
      <c r="W70" s="44"/>
      <c r="Y70" s="45"/>
      <c r="Z70" s="45"/>
      <c r="AA70" s="32"/>
      <c r="AB70" s="32"/>
      <c r="AC70" s="32"/>
      <c r="AD70" s="46"/>
      <c r="AE70" s="47"/>
      <c r="AG70" s="48"/>
      <c r="AH70" s="47"/>
    </row>
    <row r="71" spans="1:34" ht="13" x14ac:dyDescent="0.3">
      <c r="A71" s="52">
        <v>2500</v>
      </c>
      <c r="B71" s="52">
        <v>2000</v>
      </c>
      <c r="C71" s="24">
        <v>150</v>
      </c>
      <c r="D71" s="24">
        <v>200</v>
      </c>
      <c r="E71" s="22" t="s">
        <v>12</v>
      </c>
      <c r="F71" s="17"/>
      <c r="G71" s="17"/>
      <c r="H71" s="17"/>
      <c r="I71" s="17"/>
      <c r="J71" s="17"/>
      <c r="K71" s="17"/>
      <c r="L71" s="12"/>
      <c r="M71" s="32"/>
      <c r="N71" s="42"/>
      <c r="O71" s="42"/>
      <c r="P71" s="42"/>
      <c r="Q71" s="8"/>
      <c r="R71" s="43"/>
      <c r="S71" s="12"/>
      <c r="T71" s="12"/>
      <c r="U71" s="32"/>
      <c r="V71" s="12"/>
      <c r="W71" s="44"/>
      <c r="Y71" s="45"/>
      <c r="Z71" s="45"/>
      <c r="AA71" s="32"/>
      <c r="AB71" s="32"/>
      <c r="AC71" s="32"/>
      <c r="AD71" s="46"/>
      <c r="AE71" s="47"/>
      <c r="AG71" s="48"/>
      <c r="AH71" s="47"/>
    </row>
    <row r="72" spans="1:34" s="535" customFormat="1" ht="13" x14ac:dyDescent="0.3">
      <c r="A72" s="552"/>
      <c r="B72" s="552">
        <v>10000</v>
      </c>
      <c r="C72" s="542"/>
      <c r="D72" s="542"/>
      <c r="E72" s="54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3" x14ac:dyDescent="0.3">
      <c r="A73" s="552">
        <v>2500</v>
      </c>
      <c r="B73" s="552">
        <v>2000</v>
      </c>
      <c r="C73" s="542">
        <v>150</v>
      </c>
      <c r="D73" s="542">
        <v>200</v>
      </c>
      <c r="E73" s="541" t="s">
        <v>542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35">
      <c r="A74" s="50"/>
      <c r="B74" s="50">
        <v>10000</v>
      </c>
      <c r="C74" s="23"/>
      <c r="D74" s="23"/>
      <c r="E74" s="22" t="s">
        <v>549</v>
      </c>
      <c r="F74" s="17"/>
      <c r="G74" s="17"/>
      <c r="H74" s="17"/>
      <c r="I74" s="17"/>
      <c r="J74" s="17"/>
      <c r="K74" s="17"/>
      <c r="L74" s="12"/>
      <c r="M74" s="32"/>
      <c r="N74" s="42"/>
      <c r="O74" s="42"/>
      <c r="P74" s="42"/>
      <c r="Q74" s="8"/>
      <c r="R74" s="43"/>
      <c r="S74" s="12"/>
      <c r="T74" s="12"/>
      <c r="U74" s="32"/>
      <c r="V74" s="12"/>
      <c r="W74" s="44"/>
      <c r="Y74" s="45"/>
      <c r="Z74" s="45"/>
      <c r="AA74" s="32"/>
      <c r="AB74" s="32"/>
      <c r="AC74" s="32"/>
      <c r="AD74" s="46"/>
      <c r="AE74" s="47"/>
      <c r="AG74" s="48"/>
      <c r="AH74" s="47"/>
    </row>
    <row r="75" spans="1:34" ht="13" x14ac:dyDescent="0.3">
      <c r="A75" s="52">
        <f>SUM(A71:A74)</f>
        <v>5000</v>
      </c>
      <c r="B75" s="52">
        <f>SUM(B71:B74)</f>
        <v>24000</v>
      </c>
      <c r="C75" s="52">
        <f>SUM(C71:C74)</f>
        <v>300</v>
      </c>
      <c r="D75" s="52">
        <f>SUM(D71:D74)</f>
        <v>400</v>
      </c>
      <c r="E75" s="22" t="s">
        <v>6</v>
      </c>
      <c r="F75" s="17"/>
      <c r="G75" s="17"/>
      <c r="H75" s="17"/>
      <c r="I75" s="17"/>
      <c r="J75" s="17"/>
      <c r="K75" s="17"/>
      <c r="L75" s="12"/>
      <c r="M75" s="32"/>
      <c r="N75" s="42"/>
      <c r="O75" s="42"/>
      <c r="P75" s="42"/>
      <c r="Q75" s="8"/>
      <c r="R75" s="43"/>
      <c r="S75" s="12"/>
      <c r="T75" s="12"/>
      <c r="U75" s="32"/>
      <c r="V75" s="12"/>
      <c r="W75" s="44"/>
      <c r="Y75" s="45"/>
      <c r="Z75" s="45"/>
      <c r="AA75" s="32"/>
      <c r="AB75" s="32"/>
      <c r="AC75" s="32"/>
      <c r="AD75" s="46"/>
      <c r="AE75" s="47"/>
      <c r="AG75" s="48"/>
      <c r="AH75" s="47"/>
    </row>
    <row r="76" spans="1:34" ht="13" x14ac:dyDescent="0.3">
      <c r="A76" s="52">
        <f>+A75*0.08</f>
        <v>400</v>
      </c>
      <c r="B76" s="52"/>
      <c r="C76" s="52">
        <f>+C75*0.08</f>
        <v>24</v>
      </c>
      <c r="D76" s="24"/>
      <c r="E76" s="7" t="s">
        <v>5</v>
      </c>
      <c r="F76" s="30"/>
      <c r="G76" s="30"/>
      <c r="H76" s="30"/>
      <c r="I76" s="30"/>
      <c r="J76" s="30"/>
      <c r="K76" s="30"/>
      <c r="L76" s="8"/>
      <c r="M76" s="49"/>
      <c r="N76" s="42"/>
      <c r="O76" s="42"/>
      <c r="P76" s="42"/>
      <c r="Q76" s="8"/>
      <c r="R76" s="43"/>
      <c r="S76" s="12"/>
      <c r="T76" s="12"/>
      <c r="U76" s="32"/>
      <c r="V76" s="12"/>
      <c r="W76" s="44"/>
      <c r="Y76" s="45"/>
      <c r="Z76" s="45"/>
      <c r="AA76" s="32"/>
      <c r="AB76" s="32"/>
      <c r="AC76" s="32"/>
      <c r="AD76" s="46"/>
      <c r="AE76" s="47"/>
      <c r="AG76" s="48"/>
      <c r="AH76" s="47"/>
    </row>
    <row r="77" spans="1:34" ht="13" x14ac:dyDescent="0.3">
      <c r="A77" s="52"/>
      <c r="B77" s="52">
        <f>(B72+B74)*0.15</f>
        <v>3000</v>
      </c>
      <c r="C77" s="52"/>
      <c r="D77" s="24"/>
      <c r="E77" s="25" t="s">
        <v>23</v>
      </c>
      <c r="F77" s="30"/>
      <c r="G77" s="30"/>
      <c r="H77" s="30"/>
      <c r="I77" s="30"/>
      <c r="J77" s="30"/>
      <c r="K77" s="30"/>
      <c r="L77" s="8"/>
      <c r="M77" s="49"/>
      <c r="N77" s="42"/>
      <c r="O77" s="42"/>
      <c r="P77" s="42"/>
      <c r="Q77" s="8"/>
      <c r="R77" s="43"/>
      <c r="S77" s="12"/>
      <c r="T77" s="12"/>
      <c r="U77" s="32"/>
      <c r="V77" s="12"/>
      <c r="W77" s="44"/>
      <c r="Y77" s="45"/>
      <c r="Z77" s="45"/>
      <c r="AA77" s="32"/>
      <c r="AB77" s="32"/>
      <c r="AC77" s="32"/>
      <c r="AD77" s="46"/>
      <c r="AE77" s="47"/>
      <c r="AG77" s="48"/>
      <c r="AH77" s="47"/>
    </row>
    <row r="78" spans="1:34" ht="13.5" thickBot="1" x14ac:dyDescent="0.35">
      <c r="A78" s="50">
        <f>+A75*0.15</f>
        <v>750</v>
      </c>
      <c r="B78" s="50">
        <f>+B75*0.15</f>
        <v>3600</v>
      </c>
      <c r="C78" s="50">
        <f>+C75*0.15</f>
        <v>45</v>
      </c>
      <c r="D78" s="50">
        <f>+D75*0.15</f>
        <v>60</v>
      </c>
      <c r="E78" s="7" t="s">
        <v>21</v>
      </c>
      <c r="F78" s="30"/>
      <c r="G78" s="30"/>
      <c r="H78" s="30"/>
      <c r="I78" s="30"/>
      <c r="J78" s="30"/>
      <c r="K78" s="30"/>
      <c r="L78" s="8"/>
      <c r="M78" s="49"/>
      <c r="N78" s="42"/>
      <c r="O78" s="42"/>
      <c r="P78" s="42"/>
      <c r="Q78" s="8"/>
      <c r="R78" s="43"/>
      <c r="S78" s="12"/>
      <c r="T78" s="12"/>
      <c r="U78" s="32"/>
      <c r="V78" s="12"/>
      <c r="W78" s="44"/>
      <c r="Y78" s="45"/>
      <c r="Z78" s="45"/>
      <c r="AA78" s="32"/>
      <c r="AB78" s="32"/>
      <c r="AC78" s="32"/>
      <c r="AD78" s="46"/>
      <c r="AE78" s="47"/>
      <c r="AG78" s="48"/>
      <c r="AH78" s="47"/>
    </row>
    <row r="79" spans="1:34" ht="13" x14ac:dyDescent="0.3">
      <c r="A79" s="52">
        <f>SUM(A75:A78)</f>
        <v>6150</v>
      </c>
      <c r="B79" s="52">
        <f>SUM(B75:B78)</f>
        <v>30600</v>
      </c>
      <c r="C79" s="52">
        <f>SUM(C75:C78)</f>
        <v>369</v>
      </c>
      <c r="D79" s="52">
        <f>SUM(D75:D78)</f>
        <v>460</v>
      </c>
      <c r="E79" s="7" t="s">
        <v>0</v>
      </c>
      <c r="F79" s="30"/>
      <c r="G79" s="26"/>
      <c r="H79" s="27"/>
      <c r="I79" s="30"/>
      <c r="J79" s="30"/>
      <c r="K79" s="30"/>
      <c r="L79" s="8"/>
      <c r="M79" s="49"/>
      <c r="N79" s="42"/>
      <c r="O79" s="42"/>
      <c r="P79" s="42"/>
      <c r="Q79" s="8"/>
      <c r="R79" s="43"/>
      <c r="S79" s="12"/>
      <c r="T79" s="12"/>
      <c r="U79" s="32"/>
      <c r="V79" s="12"/>
      <c r="W79" s="44"/>
      <c r="Y79" s="45"/>
      <c r="Z79" s="45"/>
      <c r="AA79" s="32"/>
      <c r="AB79" s="32"/>
      <c r="AC79" s="32"/>
      <c r="AD79" s="46"/>
      <c r="AE79" s="47"/>
      <c r="AG79" s="48"/>
      <c r="AH79" s="47"/>
    </row>
    <row r="80" spans="1:34" ht="13" x14ac:dyDescent="0.3">
      <c r="A80" s="52"/>
      <c r="B80" s="52"/>
      <c r="C80" s="24"/>
      <c r="D80" s="24"/>
      <c r="E80" s="53"/>
      <c r="F80" s="28"/>
      <c r="G80" s="30"/>
      <c r="H80" s="30"/>
      <c r="I80" s="30"/>
      <c r="J80" s="30"/>
      <c r="K80" s="30"/>
      <c r="L80" s="8"/>
      <c r="M80" s="49"/>
      <c r="N80" s="42"/>
      <c r="O80" s="42"/>
      <c r="P80" s="42"/>
      <c r="Q80" s="8"/>
      <c r="R80" s="43"/>
      <c r="S80" s="12"/>
      <c r="T80" s="12"/>
      <c r="U80" s="32"/>
      <c r="V80" s="12"/>
      <c r="W80" s="44"/>
      <c r="Y80" s="45"/>
      <c r="Z80" s="45"/>
      <c r="AA80" s="32"/>
      <c r="AB80" s="32"/>
      <c r="AC80" s="32"/>
      <c r="AD80" s="46"/>
      <c r="AE80" s="47"/>
      <c r="AG80" s="48"/>
      <c r="AH80" s="47"/>
    </row>
    <row r="81" spans="1:34" ht="13" x14ac:dyDescent="0.3">
      <c r="A81" s="52"/>
      <c r="B81" s="52"/>
      <c r="C81" s="24"/>
      <c r="D81" s="24"/>
      <c r="E81" s="7"/>
      <c r="F81" s="54"/>
      <c r="G81" s="30"/>
      <c r="H81" s="30"/>
      <c r="I81" s="30"/>
      <c r="J81" s="30"/>
      <c r="K81" s="30"/>
      <c r="L81" s="8"/>
      <c r="M81" s="49"/>
      <c r="N81" s="42"/>
      <c r="O81" s="42"/>
      <c r="P81" s="42"/>
      <c r="Q81" s="8"/>
      <c r="R81" s="43"/>
      <c r="S81" s="12"/>
      <c r="T81" s="12"/>
      <c r="U81" s="32"/>
      <c r="V81" s="12"/>
      <c r="W81" s="44"/>
      <c r="Y81" s="45"/>
      <c r="Z81" s="45"/>
      <c r="AA81" s="32"/>
      <c r="AB81" s="32"/>
      <c r="AC81" s="32"/>
      <c r="AD81" s="46"/>
      <c r="AE81" s="47"/>
      <c r="AG81" s="48"/>
      <c r="AH81" s="47"/>
    </row>
    <row r="82" spans="1:34" ht="13" x14ac:dyDescent="0.3">
      <c r="D82" s="726" t="s">
        <v>649</v>
      </c>
      <c r="E82" s="52"/>
      <c r="F82" s="30"/>
      <c r="G82" s="52"/>
      <c r="H82" s="52"/>
      <c r="I82" s="52"/>
      <c r="J82" s="52"/>
      <c r="K82" s="52"/>
      <c r="L82" s="52"/>
      <c r="M82" s="52"/>
      <c r="N82" s="52"/>
      <c r="O82" s="42"/>
      <c r="P82" s="42"/>
      <c r="Q82" s="8"/>
      <c r="R82" s="43"/>
      <c r="S82" s="12"/>
      <c r="T82" s="12"/>
      <c r="U82" s="32"/>
      <c r="V82" s="12"/>
      <c r="W82" s="44"/>
      <c r="Y82" s="45"/>
      <c r="Z82" s="45"/>
      <c r="AA82" s="32"/>
      <c r="AB82" s="32"/>
      <c r="AC82" s="32"/>
      <c r="AD82" s="46"/>
      <c r="AE82" s="47"/>
      <c r="AG82" s="48"/>
      <c r="AH82" s="47"/>
    </row>
    <row r="83" spans="1:34" s="710" customFormat="1" ht="13" x14ac:dyDescent="0.3">
      <c r="D83" s="726" t="s">
        <v>47</v>
      </c>
      <c r="E83" s="724"/>
      <c r="F83" s="715"/>
      <c r="G83" s="724"/>
      <c r="H83" s="724"/>
      <c r="I83" s="724"/>
      <c r="J83" s="724"/>
      <c r="K83" s="724"/>
      <c r="L83" s="724"/>
      <c r="M83" s="724"/>
      <c r="N83" s="724"/>
      <c r="O83" s="717"/>
      <c r="P83" s="717"/>
      <c r="Q83" s="711"/>
      <c r="R83" s="718"/>
      <c r="S83" s="713"/>
      <c r="T83" s="713"/>
      <c r="U83" s="716"/>
      <c r="V83" s="713"/>
      <c r="W83" s="719"/>
      <c r="Y83" s="720"/>
      <c r="Z83" s="720"/>
      <c r="AA83" s="716"/>
      <c r="AB83" s="716"/>
      <c r="AC83" s="716"/>
      <c r="AD83" s="721"/>
      <c r="AE83" s="722"/>
      <c r="AG83" s="723"/>
      <c r="AH83" s="722"/>
    </row>
    <row r="84" spans="1:34" s="710" customFormat="1" ht="13" x14ac:dyDescent="0.3">
      <c r="D84" s="726"/>
      <c r="E84" s="724"/>
      <c r="F84" s="715"/>
      <c r="G84" s="724"/>
      <c r="H84" s="724"/>
      <c r="I84" s="724"/>
      <c r="J84" s="724"/>
      <c r="K84" s="724"/>
      <c r="L84" s="724"/>
      <c r="M84" s="724"/>
      <c r="N84" s="724"/>
      <c r="O84" s="717"/>
      <c r="P84" s="717"/>
      <c r="Q84" s="711"/>
      <c r="R84" s="718"/>
      <c r="S84" s="713"/>
      <c r="T84" s="713"/>
      <c r="U84" s="716"/>
      <c r="V84" s="713"/>
      <c r="W84" s="719"/>
      <c r="Y84" s="720"/>
      <c r="Z84" s="720"/>
      <c r="AA84" s="716"/>
      <c r="AB84" s="716"/>
      <c r="AC84" s="716"/>
      <c r="AD84" s="721"/>
      <c r="AE84" s="722"/>
      <c r="AG84" s="723"/>
      <c r="AH84" s="722"/>
    </row>
    <row r="85" spans="1:34" ht="13" x14ac:dyDescent="0.3">
      <c r="D85" s="727" t="s">
        <v>15</v>
      </c>
      <c r="E85" s="16"/>
      <c r="F85" s="52"/>
      <c r="G85" s="16"/>
      <c r="H85" s="16"/>
      <c r="I85" s="16"/>
      <c r="J85" s="16"/>
      <c r="K85" s="16"/>
      <c r="L85" s="16"/>
      <c r="M85" s="16"/>
      <c r="N85" s="16"/>
      <c r="O85" s="42"/>
      <c r="P85" s="42"/>
      <c r="Q85" s="8"/>
      <c r="R85" s="43"/>
      <c r="S85" s="12"/>
      <c r="T85" s="12"/>
      <c r="U85" s="32"/>
      <c r="V85" s="12"/>
      <c r="W85" s="44"/>
      <c r="Y85" s="45"/>
      <c r="Z85" s="45"/>
      <c r="AA85" s="32"/>
      <c r="AB85" s="32"/>
      <c r="AC85" s="32"/>
      <c r="AD85" s="46"/>
      <c r="AE85" s="47"/>
      <c r="AG85" s="48"/>
      <c r="AH85" s="47"/>
    </row>
    <row r="86" spans="1:34" ht="13" x14ac:dyDescent="0.3">
      <c r="A86" s="346" t="s">
        <v>753</v>
      </c>
      <c r="B86" s="16"/>
      <c r="C86" s="16"/>
      <c r="D86" s="16"/>
      <c r="E86" s="16"/>
      <c r="F86" s="16"/>
      <c r="G86" s="16"/>
      <c r="H86" s="16"/>
      <c r="I86" s="16"/>
      <c r="J86" s="16"/>
      <c r="K86" s="17"/>
      <c r="L86" s="8"/>
      <c r="M86" s="49"/>
      <c r="N86" s="42"/>
      <c r="O86" s="42"/>
      <c r="P86" s="42"/>
      <c r="Q86" s="8"/>
      <c r="R86" s="43"/>
      <c r="S86" s="12"/>
      <c r="T86" s="12"/>
      <c r="U86" s="32"/>
      <c r="V86" s="12"/>
      <c r="W86" s="44"/>
      <c r="Y86" s="45"/>
      <c r="Z86" s="45"/>
      <c r="AA86" s="32"/>
      <c r="AB86" s="32"/>
      <c r="AC86" s="32"/>
      <c r="AD86" s="46"/>
      <c r="AE86" s="47"/>
      <c r="AG86" s="48"/>
      <c r="AH86" s="47"/>
    </row>
    <row r="87" spans="1:34" ht="13" x14ac:dyDescent="0.3">
      <c r="A87" s="16" t="s">
        <v>4</v>
      </c>
      <c r="B87" s="16" t="s">
        <v>4</v>
      </c>
      <c r="C87" s="16" t="s">
        <v>3</v>
      </c>
      <c r="D87" s="16" t="s">
        <v>3</v>
      </c>
      <c r="E87" s="17"/>
      <c r="F87" s="16"/>
      <c r="G87" s="17"/>
      <c r="H87" s="17"/>
      <c r="I87" s="17"/>
      <c r="J87" s="17"/>
      <c r="K87" s="17"/>
      <c r="L87" s="8"/>
      <c r="M87" s="49"/>
      <c r="N87" s="42"/>
      <c r="O87" s="42"/>
      <c r="P87" s="42"/>
      <c r="Q87" s="8"/>
      <c r="R87" s="43"/>
      <c r="S87" s="12"/>
      <c r="T87" s="12"/>
      <c r="U87" s="32"/>
      <c r="V87" s="12"/>
      <c r="W87" s="44"/>
      <c r="Y87" s="45"/>
      <c r="Z87" s="45"/>
      <c r="AA87" s="32"/>
      <c r="AB87" s="32"/>
      <c r="AC87" s="32"/>
      <c r="AD87" s="46"/>
      <c r="AE87" s="47"/>
      <c r="AG87" s="48"/>
      <c r="AH87" s="47"/>
    </row>
    <row r="88" spans="1:34" ht="13" x14ac:dyDescent="0.3">
      <c r="A88" s="20" t="s">
        <v>2</v>
      </c>
      <c r="B88" s="20" t="s">
        <v>1</v>
      </c>
      <c r="C88" s="20" t="s">
        <v>2</v>
      </c>
      <c r="D88" s="20" t="s">
        <v>1</v>
      </c>
      <c r="E88" s="30"/>
      <c r="F88" s="17"/>
      <c r="G88" s="30"/>
      <c r="H88" s="30"/>
      <c r="I88" s="30"/>
      <c r="J88" s="30"/>
      <c r="K88" s="30"/>
      <c r="L88" s="8"/>
      <c r="M88" s="49"/>
      <c r="N88" s="42"/>
      <c r="O88" s="42"/>
      <c r="P88" s="42"/>
      <c r="Q88" s="8"/>
      <c r="R88" s="43"/>
      <c r="S88" s="12"/>
      <c r="T88" s="12"/>
      <c r="U88" s="32"/>
      <c r="V88" s="12"/>
      <c r="W88" s="44"/>
      <c r="Y88" s="45"/>
      <c r="Z88" s="45"/>
      <c r="AA88" s="32"/>
      <c r="AB88" s="32"/>
      <c r="AC88" s="32"/>
      <c r="AD88" s="46"/>
      <c r="AE88" s="47"/>
      <c r="AG88" s="48"/>
      <c r="AH88" s="47"/>
    </row>
    <row r="89" spans="1:34" ht="13" x14ac:dyDescent="0.3">
      <c r="A89" s="40"/>
      <c r="B89" s="40">
        <v>25000</v>
      </c>
      <c r="C89" s="40"/>
      <c r="D89" s="40"/>
      <c r="E89" s="30" t="s">
        <v>31</v>
      </c>
      <c r="F89" s="30"/>
      <c r="G89" s="30"/>
      <c r="H89" s="30"/>
      <c r="I89" s="30"/>
      <c r="J89" s="30"/>
      <c r="K89" s="30"/>
      <c r="L89" s="8"/>
      <c r="M89" s="49"/>
      <c r="N89" s="42"/>
      <c r="O89" s="42"/>
      <c r="P89" s="42"/>
      <c r="Q89" s="8"/>
      <c r="R89" s="43"/>
      <c r="S89" s="12"/>
      <c r="T89" s="12"/>
      <c r="U89" s="32"/>
      <c r="V89" s="12"/>
      <c r="W89" s="44"/>
      <c r="Y89" s="45"/>
      <c r="Z89" s="45"/>
      <c r="AA89" s="32"/>
      <c r="AB89" s="32"/>
      <c r="AC89" s="32"/>
      <c r="AD89" s="46"/>
      <c r="AE89" s="47"/>
      <c r="AG89" s="48"/>
      <c r="AH89" s="47"/>
    </row>
    <row r="90" spans="1:34" ht="13.5" thickBot="1" x14ac:dyDescent="0.35">
      <c r="A90" s="38"/>
      <c r="B90" s="38">
        <v>1000</v>
      </c>
      <c r="C90" s="38"/>
      <c r="D90" s="38"/>
      <c r="E90" s="51" t="s">
        <v>10</v>
      </c>
      <c r="F90" s="30"/>
      <c r="G90" s="30"/>
      <c r="H90" s="30"/>
      <c r="I90" s="30"/>
      <c r="J90" s="30"/>
      <c r="K90" s="30"/>
    </row>
    <row r="91" spans="1:34" ht="13" x14ac:dyDescent="0.3">
      <c r="A91" s="40">
        <f>SUM(A89:A90)</f>
        <v>0</v>
      </c>
      <c r="B91" s="40">
        <f>SUM(B89:B90)</f>
        <v>26000</v>
      </c>
      <c r="C91" s="40">
        <f>SUM(C89:C90)</f>
        <v>0</v>
      </c>
      <c r="D91" s="40">
        <f>SUM(D89:D90)</f>
        <v>0</v>
      </c>
      <c r="E91" s="51" t="s">
        <v>6</v>
      </c>
      <c r="F91" s="30"/>
      <c r="G91" s="30"/>
      <c r="H91" s="30"/>
      <c r="I91" s="30"/>
      <c r="J91" s="30"/>
      <c r="K91" s="30"/>
    </row>
    <row r="92" spans="1:34" ht="13" x14ac:dyDescent="0.3">
      <c r="A92" s="40">
        <f>+A91*0.08</f>
        <v>0</v>
      </c>
      <c r="B92" s="40"/>
      <c r="C92" s="40">
        <f>+C91*0.08</f>
        <v>0</v>
      </c>
      <c r="D92" s="40"/>
      <c r="E92" s="7" t="s">
        <v>5</v>
      </c>
      <c r="F92" s="30"/>
      <c r="G92" s="30"/>
      <c r="H92" s="30"/>
      <c r="I92" s="30"/>
      <c r="J92" s="30"/>
      <c r="K92" s="30"/>
    </row>
    <row r="93" spans="1:34" ht="13" x14ac:dyDescent="0.3">
      <c r="A93" s="40"/>
      <c r="B93" s="40">
        <f>+B89*0.15</f>
        <v>3750</v>
      </c>
      <c r="C93" s="40"/>
      <c r="D93" s="40"/>
      <c r="E93" s="25" t="s">
        <v>23</v>
      </c>
      <c r="F93" s="30"/>
      <c r="G93" s="30"/>
      <c r="H93" s="30"/>
      <c r="I93" s="30"/>
      <c r="J93" s="30"/>
      <c r="K93" s="30"/>
    </row>
    <row r="94" spans="1:34" ht="13.5" thickBot="1" x14ac:dyDescent="0.35">
      <c r="A94" s="38">
        <f>+A91*0.1</f>
        <v>0</v>
      </c>
      <c r="B94" s="38">
        <f>+B91*0.15</f>
        <v>3900</v>
      </c>
      <c r="C94" s="38">
        <f>+C91*0.1</f>
        <v>0</v>
      </c>
      <c r="D94" s="38">
        <f>+D91*0.1</f>
        <v>0</v>
      </c>
      <c r="E94" s="7" t="s">
        <v>21</v>
      </c>
      <c r="F94" s="30"/>
      <c r="G94" s="30"/>
      <c r="H94" s="30"/>
      <c r="I94" s="30"/>
      <c r="J94" s="30"/>
      <c r="K94" s="30"/>
    </row>
    <row r="95" spans="1:34" ht="13" x14ac:dyDescent="0.3">
      <c r="A95" s="40">
        <f>SUM(A91:A94)</f>
        <v>0</v>
      </c>
      <c r="B95" s="40">
        <f>SUM(B91:B94)</f>
        <v>33650</v>
      </c>
      <c r="C95" s="40">
        <f>SUM(C91:C94)</f>
        <v>0</v>
      </c>
      <c r="D95" s="40">
        <f>SUM(D91:D94)</f>
        <v>0</v>
      </c>
      <c r="E95" s="7" t="s">
        <v>0</v>
      </c>
      <c r="F95" s="30"/>
      <c r="G95" s="26"/>
      <c r="H95" s="27"/>
      <c r="I95" s="30"/>
      <c r="J95" s="30"/>
      <c r="K95" s="30"/>
    </row>
    <row r="96" spans="1:34" ht="13" x14ac:dyDescent="0.3">
      <c r="A96" s="40"/>
      <c r="B96" s="40"/>
      <c r="C96" s="40"/>
      <c r="D96" s="40"/>
      <c r="E96" s="53"/>
      <c r="F96" s="28"/>
      <c r="G96" s="30"/>
      <c r="H96" s="30"/>
      <c r="I96" s="30"/>
      <c r="J96" s="30"/>
      <c r="K96" s="30"/>
    </row>
    <row r="97" spans="1:16" ht="13" x14ac:dyDescent="0.3">
      <c r="A97" s="40"/>
      <c r="B97" s="40"/>
      <c r="C97" s="40"/>
      <c r="D97" s="40"/>
      <c r="E97" s="51"/>
      <c r="F97" s="54"/>
      <c r="G97" s="30"/>
      <c r="H97" s="30"/>
      <c r="I97" s="30"/>
      <c r="J97" s="30"/>
      <c r="K97" s="30"/>
    </row>
    <row r="98" spans="1:16" s="729" customFormat="1" ht="13" x14ac:dyDescent="0.3">
      <c r="A98" s="731"/>
      <c r="B98" s="731"/>
      <c r="C98" s="731"/>
      <c r="D98" s="735" t="s">
        <v>649</v>
      </c>
      <c r="E98" s="732"/>
      <c r="F98" s="733"/>
      <c r="G98" s="730"/>
      <c r="H98" s="730"/>
      <c r="I98" s="730"/>
      <c r="J98" s="730"/>
      <c r="K98" s="730"/>
    </row>
    <row r="99" spans="1:16" ht="13" x14ac:dyDescent="0.3">
      <c r="D99" s="735" t="s">
        <v>48</v>
      </c>
      <c r="E99" s="11"/>
      <c r="F99" s="30"/>
      <c r="G99" s="11"/>
      <c r="H99" s="11"/>
      <c r="I99" s="11"/>
      <c r="J99" s="11"/>
      <c r="K99" s="11"/>
      <c r="L99" s="11"/>
      <c r="M99" s="11"/>
      <c r="N99" s="11"/>
    </row>
    <row r="100" spans="1:16" s="725" customFormat="1" ht="13" x14ac:dyDescent="0.3">
      <c r="D100" s="735"/>
      <c r="E100" s="726"/>
      <c r="F100" s="728"/>
      <c r="G100" s="726"/>
      <c r="H100" s="726"/>
      <c r="I100" s="726"/>
      <c r="J100" s="726"/>
      <c r="K100" s="726"/>
      <c r="L100" s="726"/>
      <c r="M100" s="726"/>
      <c r="N100" s="726"/>
    </row>
    <row r="101" spans="1:16" ht="13" x14ac:dyDescent="0.3">
      <c r="D101" s="736" t="s">
        <v>16</v>
      </c>
      <c r="E101" s="16"/>
      <c r="F101" s="11"/>
      <c r="G101" s="16"/>
      <c r="H101" s="16"/>
      <c r="I101" s="16"/>
      <c r="J101" s="16"/>
      <c r="K101" s="16"/>
      <c r="L101" s="16"/>
      <c r="M101" s="16"/>
      <c r="N101" s="16"/>
    </row>
    <row r="102" spans="1:16" ht="13" x14ac:dyDescent="0.3">
      <c r="A102" s="345" t="s">
        <v>753</v>
      </c>
      <c r="B102" s="33"/>
      <c r="C102" s="33"/>
      <c r="D102" s="33"/>
      <c r="E102" s="17"/>
      <c r="F102" s="16"/>
      <c r="G102" s="17"/>
      <c r="H102" s="17"/>
      <c r="I102" s="17"/>
      <c r="J102" s="17"/>
      <c r="K102" s="17"/>
    </row>
    <row r="103" spans="1:16" ht="13" x14ac:dyDescent="0.3">
      <c r="A103" s="16" t="s">
        <v>4</v>
      </c>
      <c r="B103" s="16" t="s">
        <v>4</v>
      </c>
      <c r="C103" s="16" t="s">
        <v>3</v>
      </c>
      <c r="D103" s="16" t="s">
        <v>3</v>
      </c>
      <c r="E103" s="17"/>
      <c r="F103" s="17"/>
      <c r="G103" s="17"/>
      <c r="H103" s="17"/>
      <c r="I103" s="17"/>
      <c r="J103" s="17"/>
      <c r="K103" s="17"/>
    </row>
    <row r="104" spans="1:16" ht="13" x14ac:dyDescent="0.3">
      <c r="A104" s="20" t="s">
        <v>2</v>
      </c>
      <c r="B104" s="20" t="s">
        <v>1</v>
      </c>
      <c r="C104" s="20" t="s">
        <v>2</v>
      </c>
      <c r="D104" s="20" t="s">
        <v>1</v>
      </c>
      <c r="E104" s="30"/>
      <c r="F104" s="17"/>
      <c r="G104" s="30"/>
      <c r="H104" s="30"/>
      <c r="I104" s="30"/>
      <c r="J104" s="30"/>
      <c r="K104" s="30"/>
      <c r="L104" s="30"/>
      <c r="M104" s="35"/>
      <c r="N104" s="30"/>
      <c r="O104" s="35"/>
      <c r="P104" s="30"/>
    </row>
    <row r="105" spans="1:16" ht="13" x14ac:dyDescent="0.3">
      <c r="A105" s="30"/>
      <c r="B105" s="35">
        <f>22*300</f>
        <v>6600</v>
      </c>
      <c r="C105" s="35"/>
      <c r="D105" s="35"/>
      <c r="E105" s="30" t="s">
        <v>32</v>
      </c>
      <c r="F105" s="30"/>
      <c r="G105" s="30"/>
      <c r="H105" s="30"/>
      <c r="I105" s="30"/>
      <c r="J105" s="30"/>
      <c r="K105" s="30"/>
      <c r="L105" s="35"/>
      <c r="M105" s="35"/>
      <c r="N105" s="30"/>
      <c r="O105" s="35"/>
      <c r="P105" s="30"/>
    </row>
    <row r="106" spans="1:16" ht="13" x14ac:dyDescent="0.3">
      <c r="A106" s="35">
        <f>200*22</f>
        <v>4400</v>
      </c>
      <c r="B106" s="35">
        <f>700*22</f>
        <v>15400</v>
      </c>
      <c r="C106" s="35"/>
      <c r="D106" s="35"/>
      <c r="E106" s="30" t="s">
        <v>33</v>
      </c>
      <c r="F106" s="30"/>
      <c r="G106" s="30"/>
      <c r="H106" s="30"/>
      <c r="I106" s="30"/>
      <c r="J106" s="30"/>
      <c r="K106" s="30"/>
      <c r="L106" s="40"/>
      <c r="M106" s="40"/>
      <c r="N106" s="51"/>
      <c r="O106" s="40"/>
      <c r="P106" s="30"/>
    </row>
    <row r="107" spans="1:16" ht="13" x14ac:dyDescent="0.3">
      <c r="A107" s="35">
        <f>2*25*200</f>
        <v>10000</v>
      </c>
      <c r="B107" s="35">
        <f>2*25*700</f>
        <v>35000</v>
      </c>
      <c r="C107" s="35"/>
      <c r="D107" s="35"/>
      <c r="E107" s="30" t="s">
        <v>34</v>
      </c>
      <c r="F107" s="30"/>
      <c r="G107" s="30"/>
      <c r="H107" s="30"/>
      <c r="I107" s="30"/>
      <c r="J107" s="30"/>
      <c r="K107" s="51"/>
      <c r="L107" s="40"/>
      <c r="M107" s="40"/>
      <c r="N107" s="51"/>
      <c r="O107" s="40"/>
      <c r="P107" s="30"/>
    </row>
    <row r="108" spans="1:16" ht="13" x14ac:dyDescent="0.3">
      <c r="A108" s="35">
        <v>500</v>
      </c>
      <c r="B108" s="35">
        <v>1000</v>
      </c>
      <c r="C108" s="35"/>
      <c r="D108" s="35"/>
      <c r="E108" s="30" t="s">
        <v>35</v>
      </c>
      <c r="F108" s="30"/>
      <c r="G108" s="30"/>
      <c r="H108" s="30"/>
      <c r="I108" s="30"/>
      <c r="J108" s="30"/>
      <c r="K108" s="51"/>
      <c r="L108" s="40"/>
      <c r="M108" s="40"/>
      <c r="N108" s="51"/>
      <c r="O108" s="40"/>
      <c r="P108" s="30"/>
    </row>
    <row r="109" spans="1:16" ht="13.5" thickBot="1" x14ac:dyDescent="0.35">
      <c r="A109" s="38">
        <v>500</v>
      </c>
      <c r="B109" s="38">
        <v>1000</v>
      </c>
      <c r="C109" s="38"/>
      <c r="D109" s="38"/>
      <c r="E109" s="30" t="s">
        <v>36</v>
      </c>
      <c r="F109" s="30"/>
      <c r="G109" s="30"/>
      <c r="H109" s="30"/>
      <c r="I109" s="30"/>
      <c r="J109" s="30"/>
      <c r="K109" s="30"/>
    </row>
    <row r="110" spans="1:16" ht="13" x14ac:dyDescent="0.3">
      <c r="A110" s="35">
        <f>SUM(A105:A109)</f>
        <v>15400</v>
      </c>
      <c r="B110" s="35">
        <f>SUM(B105:B109)</f>
        <v>59000</v>
      </c>
      <c r="C110" s="35">
        <f>SUM(C105:C109)</f>
        <v>0</v>
      </c>
      <c r="D110" s="35">
        <f>SUM(D105:D109)</f>
        <v>0</v>
      </c>
      <c r="E110" s="30" t="s">
        <v>6</v>
      </c>
      <c r="F110" s="30"/>
      <c r="G110" s="30"/>
      <c r="H110" s="30"/>
      <c r="I110" s="30"/>
      <c r="J110" s="30"/>
      <c r="K110" s="30"/>
    </row>
    <row r="111" spans="1:16" ht="13" x14ac:dyDescent="0.3">
      <c r="A111" s="35">
        <f>+A110*0.08</f>
        <v>1232</v>
      </c>
      <c r="B111" s="35"/>
      <c r="C111" s="35">
        <f>+C110*0.08</f>
        <v>0</v>
      </c>
      <c r="D111" s="35"/>
      <c r="E111" s="5" t="s">
        <v>5</v>
      </c>
      <c r="F111" s="30"/>
      <c r="G111" s="30"/>
      <c r="H111" s="30"/>
      <c r="I111" s="30"/>
      <c r="J111" s="30"/>
      <c r="K111" s="30"/>
    </row>
    <row r="112" spans="1:16" ht="13" x14ac:dyDescent="0.3">
      <c r="A112" s="35">
        <f>+(A106+A107+A108+A109)*0.15</f>
        <v>2310</v>
      </c>
      <c r="B112" s="35">
        <f>+(B105+B106+B107+B108+B109)*0.15</f>
        <v>8850</v>
      </c>
      <c r="C112" s="35"/>
      <c r="D112" s="35"/>
      <c r="E112" s="5" t="s">
        <v>23</v>
      </c>
      <c r="F112" s="30"/>
      <c r="G112" s="30"/>
      <c r="H112" s="30"/>
      <c r="I112" s="30"/>
      <c r="J112" s="30"/>
      <c r="K112" s="30"/>
    </row>
    <row r="113" spans="1:14" ht="13.5" thickBot="1" x14ac:dyDescent="0.35">
      <c r="A113" s="38">
        <f>+A110*0.15</f>
        <v>2310</v>
      </c>
      <c r="B113" s="38">
        <f>+B110*0.15</f>
        <v>8850</v>
      </c>
      <c r="C113" s="38">
        <f>+C110*0.1</f>
        <v>0</v>
      </c>
      <c r="D113" s="38">
        <f>+D110*0.1</f>
        <v>0</v>
      </c>
      <c r="E113" s="5" t="s">
        <v>21</v>
      </c>
      <c r="F113" s="30"/>
      <c r="G113" s="30"/>
      <c r="H113" s="30"/>
      <c r="I113" s="30"/>
      <c r="J113" s="30"/>
      <c r="K113" s="30"/>
    </row>
    <row r="114" spans="1:14" ht="13" x14ac:dyDescent="0.3">
      <c r="A114" s="35">
        <f>SUM(A110:A113)</f>
        <v>21252</v>
      </c>
      <c r="B114" s="35">
        <f>SUM(B110:B113)</f>
        <v>76700</v>
      </c>
      <c r="C114" s="35">
        <f>SUM(C110:C113)</f>
        <v>0</v>
      </c>
      <c r="D114" s="35">
        <f>SUM(D110:D113)</f>
        <v>0</v>
      </c>
      <c r="E114" s="5" t="s">
        <v>0</v>
      </c>
      <c r="F114" s="30"/>
      <c r="G114" s="26"/>
      <c r="H114" s="27"/>
      <c r="I114" s="30"/>
      <c r="J114" s="30"/>
      <c r="K114" s="30"/>
    </row>
    <row r="115" spans="1:14" ht="13" x14ac:dyDescent="0.3">
      <c r="A115" s="35"/>
      <c r="B115" s="35"/>
      <c r="C115" s="35"/>
      <c r="D115" s="35"/>
      <c r="E115" s="5"/>
      <c r="F115" s="28"/>
      <c r="G115" s="30"/>
      <c r="H115" s="30"/>
      <c r="I115" s="30"/>
      <c r="J115" s="30"/>
      <c r="K115" s="30"/>
    </row>
    <row r="116" spans="1:14" ht="13" x14ac:dyDescent="0.3">
      <c r="A116" s="35"/>
      <c r="B116" s="35"/>
      <c r="C116" s="35"/>
      <c r="D116" s="35"/>
      <c r="E116" s="5"/>
      <c r="F116" s="30"/>
      <c r="G116" s="30"/>
      <c r="H116" s="30"/>
      <c r="I116" s="30"/>
      <c r="J116" s="30"/>
      <c r="K116" s="30"/>
    </row>
    <row r="117" spans="1:14" ht="13" x14ac:dyDescent="0.3">
      <c r="C117" s="742" t="s">
        <v>649</v>
      </c>
      <c r="E117" s="11"/>
      <c r="F117" s="30"/>
      <c r="G117" s="11"/>
      <c r="H117" s="11"/>
      <c r="I117" s="11"/>
      <c r="J117" s="11"/>
      <c r="K117" s="11"/>
      <c r="L117" s="11"/>
      <c r="M117" s="11"/>
      <c r="N117" s="11"/>
    </row>
    <row r="118" spans="1:14" s="734" customFormat="1" ht="13" x14ac:dyDescent="0.3">
      <c r="C118" s="742" t="s">
        <v>49</v>
      </c>
      <c r="E118" s="735"/>
      <c r="F118" s="737"/>
      <c r="G118" s="735"/>
      <c r="H118" s="735"/>
      <c r="I118" s="735"/>
      <c r="J118" s="735"/>
      <c r="K118" s="735"/>
      <c r="L118" s="735"/>
      <c r="M118" s="735"/>
      <c r="N118" s="735"/>
    </row>
    <row r="119" spans="1:14" s="734" customFormat="1" ht="13" x14ac:dyDescent="0.3">
      <c r="C119" s="742"/>
      <c r="E119" s="735"/>
      <c r="F119" s="737"/>
      <c r="G119" s="735"/>
      <c r="H119" s="735"/>
      <c r="I119" s="735"/>
      <c r="J119" s="735"/>
      <c r="K119" s="735"/>
      <c r="L119" s="735"/>
      <c r="M119" s="735"/>
      <c r="N119" s="735"/>
    </row>
    <row r="120" spans="1:14" ht="13" x14ac:dyDescent="0.3">
      <c r="C120" s="743" t="s">
        <v>17</v>
      </c>
      <c r="E120" s="16"/>
      <c r="F120" s="11"/>
      <c r="G120" s="16"/>
      <c r="H120" s="16"/>
      <c r="I120" s="16"/>
      <c r="J120" s="16"/>
      <c r="K120" s="16"/>
      <c r="L120" s="16"/>
      <c r="M120" s="16"/>
      <c r="N120" s="16"/>
    </row>
    <row r="121" spans="1:14" ht="13" x14ac:dyDescent="0.3">
      <c r="A121" s="17"/>
      <c r="B121" s="33"/>
      <c r="C121" s="33"/>
      <c r="D121" s="33"/>
      <c r="E121" s="17"/>
      <c r="F121" s="16"/>
      <c r="G121" s="17"/>
      <c r="H121" s="17"/>
      <c r="I121" s="17"/>
      <c r="J121" s="17"/>
      <c r="K121" s="17"/>
    </row>
    <row r="122" spans="1:14" ht="13" x14ac:dyDescent="0.3">
      <c r="A122" s="16" t="s">
        <v>4</v>
      </c>
      <c r="B122" s="16" t="s">
        <v>4</v>
      </c>
      <c r="C122" s="16" t="s">
        <v>3</v>
      </c>
      <c r="D122" s="16" t="s">
        <v>3</v>
      </c>
      <c r="E122" s="16"/>
      <c r="F122" s="17"/>
      <c r="G122" s="17"/>
      <c r="H122" s="21"/>
      <c r="I122" s="17"/>
      <c r="J122" s="17"/>
      <c r="K122" s="28"/>
    </row>
    <row r="123" spans="1:14" ht="13" x14ac:dyDescent="0.3">
      <c r="A123" s="20" t="s">
        <v>2</v>
      </c>
      <c r="B123" s="20" t="s">
        <v>1</v>
      </c>
      <c r="C123" s="20" t="s">
        <v>2</v>
      </c>
      <c r="D123" s="20" t="s">
        <v>1</v>
      </c>
      <c r="E123" s="20"/>
      <c r="F123" s="16"/>
      <c r="G123" s="30"/>
      <c r="H123" s="30"/>
      <c r="I123" s="30"/>
      <c r="J123" s="30"/>
      <c r="K123" s="55"/>
    </row>
    <row r="124" spans="1:14" ht="13" x14ac:dyDescent="0.3">
      <c r="A124" s="55">
        <f>+A18+A37+A57+A75+A91+A110</f>
        <v>210500</v>
      </c>
      <c r="B124" s="55">
        <f>+B18+B37+B57+B75+B91+B110</f>
        <v>273500</v>
      </c>
      <c r="C124" s="55">
        <f>+C18+C37+C57+C75+C91+C110</f>
        <v>6900</v>
      </c>
      <c r="D124" s="55">
        <f>+D18+D37+D57+D75+D91+D110</f>
        <v>400</v>
      </c>
      <c r="E124" s="30" t="s">
        <v>6</v>
      </c>
      <c r="F124" s="20"/>
      <c r="G124" s="30"/>
      <c r="H124" s="55"/>
      <c r="I124" s="30"/>
      <c r="J124" s="30"/>
      <c r="K124" s="11"/>
    </row>
    <row r="125" spans="1:14" ht="13" x14ac:dyDescent="0.3">
      <c r="A125" s="55">
        <f t="shared" ref="A125:B127" si="0">A19+A58+A76+A92+A111</f>
        <v>16840</v>
      </c>
      <c r="B125" s="55">
        <f t="shared" si="0"/>
        <v>0</v>
      </c>
      <c r="C125" s="35">
        <f>C19+C38+C58+C76+C92+C111</f>
        <v>552</v>
      </c>
      <c r="D125" s="35">
        <f>D19+D38+D58+D76+D92+D111</f>
        <v>0</v>
      </c>
      <c r="E125" s="5" t="s">
        <v>5</v>
      </c>
      <c r="F125" s="55"/>
      <c r="G125" s="30"/>
      <c r="H125" s="30"/>
      <c r="J125" s="30"/>
      <c r="K125" s="11"/>
    </row>
    <row r="126" spans="1:14" ht="13" x14ac:dyDescent="0.3">
      <c r="A126" s="55">
        <f t="shared" si="0"/>
        <v>2310</v>
      </c>
      <c r="B126" s="55">
        <f t="shared" si="0"/>
        <v>40275</v>
      </c>
      <c r="C126" s="35">
        <f>C20+C59+C77+C93+C112</f>
        <v>0</v>
      </c>
      <c r="D126" s="35">
        <f>D20+D59+D77+D93+D112</f>
        <v>0</v>
      </c>
      <c r="E126" s="5" t="s">
        <v>23</v>
      </c>
      <c r="F126" s="55"/>
      <c r="G126" s="30"/>
      <c r="H126" s="30"/>
      <c r="J126" s="30"/>
      <c r="K126" s="11"/>
    </row>
    <row r="127" spans="1:14" ht="13.5" thickBot="1" x14ac:dyDescent="0.35">
      <c r="A127" s="71">
        <f t="shared" si="0"/>
        <v>31575</v>
      </c>
      <c r="B127" s="71">
        <f t="shared" si="0"/>
        <v>41025</v>
      </c>
      <c r="C127" s="38">
        <f>C21+C39+C60+C78+C94+C113</f>
        <v>1035</v>
      </c>
      <c r="D127" s="38">
        <f>D21+D39+D60+D78+D94+D113</f>
        <v>60</v>
      </c>
      <c r="E127" s="5" t="s">
        <v>21</v>
      </c>
      <c r="F127" s="30"/>
      <c r="G127" s="30"/>
      <c r="H127" s="30"/>
      <c r="I127" s="30"/>
      <c r="J127" s="30"/>
      <c r="K127" s="30"/>
    </row>
    <row r="128" spans="1:14" ht="13" x14ac:dyDescent="0.3">
      <c r="A128" s="35">
        <f>SUM(A124:A127)</f>
        <v>261225</v>
      </c>
      <c r="B128" s="35">
        <f>SUM(B124:B127)</f>
        <v>354800</v>
      </c>
      <c r="C128" s="35">
        <f>SUM(C124:C127)</f>
        <v>8487</v>
      </c>
      <c r="D128" s="35">
        <f>SUM(D124:D127)</f>
        <v>460</v>
      </c>
      <c r="E128" s="5" t="s">
        <v>0</v>
      </c>
      <c r="F128" s="30"/>
    </row>
    <row r="129" spans="1:14" ht="13" x14ac:dyDescent="0.3">
      <c r="D129" s="55">
        <f>+A128+B128+C128+D128</f>
        <v>624972</v>
      </c>
      <c r="E129" s="30" t="s">
        <v>8</v>
      </c>
      <c r="F129" s="28"/>
    </row>
    <row r="130" spans="1:14" ht="13.5" thickBot="1" x14ac:dyDescent="0.35">
      <c r="D130" s="56">
        <v>4</v>
      </c>
      <c r="E130" s="57" t="s">
        <v>9</v>
      </c>
    </row>
    <row r="131" spans="1:14" ht="13" x14ac:dyDescent="0.3">
      <c r="A131" s="8"/>
      <c r="B131" s="738">
        <f>(A128+B128)*D130</f>
        <v>2464100</v>
      </c>
      <c r="C131" s="739">
        <f>(C128+D128)*D130</f>
        <v>35788</v>
      </c>
      <c r="D131" s="58">
        <f>D129*D130</f>
        <v>2499888</v>
      </c>
      <c r="E131" s="37" t="s">
        <v>0</v>
      </c>
      <c r="G131" s="8"/>
    </row>
    <row r="132" spans="1:14" s="745" customFormat="1" ht="13" x14ac:dyDescent="0.3">
      <c r="A132" s="746"/>
      <c r="B132" s="750"/>
      <c r="C132" s="751"/>
      <c r="D132" s="749"/>
      <c r="E132" s="748"/>
      <c r="G132" s="746"/>
    </row>
    <row r="133" spans="1:14" ht="13" x14ac:dyDescent="0.3">
      <c r="A133" s="8"/>
      <c r="B133" s="8"/>
      <c r="C133" s="8"/>
      <c r="D133" s="8"/>
      <c r="E133" s="59"/>
      <c r="F133" s="8"/>
      <c r="G133" s="59"/>
      <c r="H133" s="11"/>
      <c r="I133" s="11"/>
      <c r="J133" s="11"/>
      <c r="K133" s="11"/>
      <c r="L133" s="11"/>
      <c r="M133" s="11"/>
      <c r="N133" s="11"/>
    </row>
    <row r="134" spans="1:14" s="740" customFormat="1" ht="13" x14ac:dyDescent="0.3">
      <c r="A134" s="741"/>
      <c r="B134" s="741"/>
      <c r="C134" s="747" t="s">
        <v>649</v>
      </c>
      <c r="D134" s="741"/>
      <c r="E134" s="744"/>
      <c r="F134" s="741"/>
      <c r="G134" s="744"/>
      <c r="H134" s="742"/>
      <c r="I134" s="742"/>
      <c r="J134" s="742"/>
      <c r="K134" s="742"/>
      <c r="L134" s="742"/>
      <c r="M134" s="742"/>
      <c r="N134" s="742"/>
    </row>
    <row r="135" spans="1:14" s="740" customFormat="1" ht="13" x14ac:dyDescent="0.3">
      <c r="A135" s="741"/>
      <c r="B135" s="741"/>
      <c r="C135" s="747" t="s">
        <v>655</v>
      </c>
      <c r="D135" s="741"/>
      <c r="E135" s="744"/>
      <c r="F135" s="741"/>
      <c r="G135" s="744"/>
      <c r="H135" s="742"/>
      <c r="I135" s="742"/>
      <c r="J135" s="742"/>
      <c r="K135" s="742"/>
      <c r="L135" s="742"/>
      <c r="M135" s="742"/>
      <c r="N135" s="742"/>
    </row>
    <row r="136" spans="1:14" s="740" customFormat="1" ht="13" x14ac:dyDescent="0.3">
      <c r="A136" s="741"/>
      <c r="B136" s="741"/>
      <c r="C136" s="747"/>
      <c r="D136" s="741"/>
      <c r="E136" s="744"/>
      <c r="F136" s="741"/>
      <c r="G136" s="744"/>
      <c r="H136" s="742"/>
      <c r="I136" s="742"/>
      <c r="J136" s="742"/>
      <c r="K136" s="742"/>
      <c r="L136" s="742"/>
      <c r="M136" s="742"/>
      <c r="N136" s="742"/>
    </row>
    <row r="137" spans="1:14" s="740" customFormat="1" ht="13" x14ac:dyDescent="0.3">
      <c r="A137" s="741"/>
      <c r="B137" s="741"/>
      <c r="C137" s="760" t="s">
        <v>651</v>
      </c>
      <c r="D137" s="741"/>
      <c r="E137" s="744"/>
      <c r="F137" s="741"/>
      <c r="G137" s="744"/>
      <c r="H137" s="742"/>
      <c r="I137" s="742"/>
      <c r="J137" s="742"/>
      <c r="K137" s="742"/>
      <c r="L137" s="742"/>
      <c r="M137" s="742"/>
      <c r="N137" s="742"/>
    </row>
    <row r="138" spans="1:14" ht="13" x14ac:dyDescent="0.3">
      <c r="A138" s="60"/>
      <c r="B138" s="51"/>
      <c r="C138" s="51"/>
      <c r="D138" s="61"/>
      <c r="E138" s="51"/>
      <c r="F138" s="51"/>
      <c r="G138" s="51"/>
      <c r="H138" s="30"/>
    </row>
    <row r="139" spans="1:14" ht="13" x14ac:dyDescent="0.3">
      <c r="A139" s="30"/>
      <c r="B139" s="30"/>
      <c r="C139" s="62" t="s">
        <v>4</v>
      </c>
      <c r="D139" s="63" t="s">
        <v>3</v>
      </c>
      <c r="E139" s="64"/>
      <c r="F139" s="51"/>
      <c r="G139" s="51"/>
      <c r="H139" s="30"/>
    </row>
    <row r="140" spans="1:14" ht="14.5" x14ac:dyDescent="0.45">
      <c r="A140" s="65" t="s">
        <v>38</v>
      </c>
      <c r="B140" s="30"/>
      <c r="C140" s="66" t="s">
        <v>2</v>
      </c>
      <c r="D140" s="67" t="s">
        <v>2</v>
      </c>
      <c r="E140" s="67" t="s">
        <v>39</v>
      </c>
      <c r="F140" s="51"/>
      <c r="G140" s="51"/>
      <c r="H140" s="30"/>
    </row>
    <row r="141" spans="1:14" ht="13" x14ac:dyDescent="0.3">
      <c r="A141" s="51"/>
      <c r="B141" s="51"/>
      <c r="C141" s="51"/>
      <c r="D141" s="51"/>
      <c r="E141" s="51"/>
      <c r="F141" s="51"/>
      <c r="G141" s="51"/>
      <c r="H141" s="30"/>
    </row>
    <row r="142" spans="1:14" ht="13" x14ac:dyDescent="0.3">
      <c r="A142" s="30" t="s">
        <v>37</v>
      </c>
      <c r="B142" s="30"/>
      <c r="C142" s="30"/>
      <c r="D142" s="35">
        <v>200000</v>
      </c>
      <c r="E142" s="30"/>
      <c r="F142" s="30"/>
      <c r="G142" s="30"/>
      <c r="H142" s="30"/>
    </row>
    <row r="143" spans="1:14" ht="13" x14ac:dyDescent="0.3">
      <c r="A143" s="30" t="s">
        <v>40</v>
      </c>
      <c r="B143" s="30"/>
      <c r="C143" s="30"/>
      <c r="D143" s="35">
        <v>250000</v>
      </c>
      <c r="E143" s="30"/>
      <c r="F143" s="30"/>
      <c r="G143" s="30"/>
      <c r="H143" s="30"/>
    </row>
    <row r="144" spans="1:14" ht="13" x14ac:dyDescent="0.3">
      <c r="A144" s="30" t="s">
        <v>421</v>
      </c>
      <c r="B144" s="30"/>
      <c r="C144" s="35">
        <f>'Application Tables'!F32</f>
        <v>828209.76</v>
      </c>
      <c r="D144" s="30"/>
      <c r="E144" s="30"/>
      <c r="F144" s="30"/>
      <c r="G144" s="30"/>
      <c r="H144" s="30"/>
    </row>
    <row r="145" spans="1:9" s="363" customFormat="1" ht="13" x14ac:dyDescent="0.3">
      <c r="A145" s="389" t="s">
        <v>422</v>
      </c>
      <c r="B145" s="389"/>
      <c r="C145" s="394">
        <f>'Application Tables'!E32</f>
        <v>16902.240000000002</v>
      </c>
      <c r="D145" s="389"/>
      <c r="E145" s="389"/>
      <c r="F145" s="389"/>
      <c r="G145" s="389"/>
      <c r="H145" s="389"/>
    </row>
    <row r="146" spans="1:9" ht="13" x14ac:dyDescent="0.3">
      <c r="A146" s="30" t="s">
        <v>41</v>
      </c>
      <c r="B146" s="30"/>
      <c r="C146" s="30"/>
      <c r="D146" s="30"/>
      <c r="E146" s="35">
        <v>80000</v>
      </c>
      <c r="F146" s="5" t="s">
        <v>118</v>
      </c>
      <c r="G146" s="30"/>
      <c r="H146" s="30"/>
    </row>
    <row r="147" spans="1:9" ht="13" x14ac:dyDescent="0.3">
      <c r="A147" s="30" t="s">
        <v>50</v>
      </c>
      <c r="B147" s="30"/>
      <c r="C147" s="30"/>
      <c r="D147" s="30"/>
      <c r="E147" s="35">
        <v>100000</v>
      </c>
      <c r="F147" s="5" t="s">
        <v>119</v>
      </c>
      <c r="G147" s="30"/>
      <c r="H147" s="30"/>
    </row>
    <row r="148" spans="1:9" s="114" customFormat="1" ht="13" x14ac:dyDescent="0.3">
      <c r="A148" s="140" t="s">
        <v>160</v>
      </c>
      <c r="B148" s="140"/>
      <c r="C148" s="140"/>
      <c r="E148" s="145">
        <v>15000</v>
      </c>
      <c r="F148" s="115"/>
      <c r="G148" s="140"/>
      <c r="H148" s="140"/>
    </row>
    <row r="149" spans="1:9" ht="13.5" thickBot="1" x14ac:dyDescent="0.35">
      <c r="A149" s="68" t="s">
        <v>152</v>
      </c>
      <c r="B149" s="68"/>
      <c r="C149" s="69"/>
      <c r="D149" s="70">
        <v>10000</v>
      </c>
      <c r="E149" s="70"/>
      <c r="F149" s="68"/>
      <c r="G149" s="30"/>
      <c r="H149" s="30"/>
    </row>
    <row r="150" spans="1:9" ht="13" x14ac:dyDescent="0.3">
      <c r="A150" s="30"/>
      <c r="B150" s="30"/>
      <c r="C150" s="414">
        <f>SUM(C142:C149)</f>
        <v>845112</v>
      </c>
      <c r="D150" s="55">
        <f>SUM(D142:D149)</f>
        <v>460000</v>
      </c>
      <c r="E150" s="55">
        <f>SUM(E142:E149)</f>
        <v>195000</v>
      </c>
      <c r="F150" s="30"/>
      <c r="G150" s="30"/>
      <c r="H150" s="30"/>
    </row>
    <row r="151" spans="1:9" s="114" customFormat="1" ht="13" x14ac:dyDescent="0.3">
      <c r="A151" s="140"/>
      <c r="B151" s="140"/>
      <c r="C151" s="165"/>
      <c r="D151" s="165"/>
      <c r="E151" s="165"/>
      <c r="F151" s="140"/>
      <c r="G151" s="140"/>
      <c r="H151" s="140"/>
    </row>
    <row r="152" spans="1:9" s="114" customFormat="1" ht="13" x14ac:dyDescent="0.3">
      <c r="A152" s="140"/>
      <c r="B152" s="140"/>
      <c r="C152" s="165"/>
      <c r="D152" s="165">
        <f>B131+C150</f>
        <v>3309212</v>
      </c>
      <c r="E152" s="165" t="s">
        <v>157</v>
      </c>
      <c r="F152" s="140"/>
      <c r="G152" s="140"/>
      <c r="H152" s="140"/>
    </row>
    <row r="153" spans="1:9" ht="13.5" thickBot="1" x14ac:dyDescent="0.35">
      <c r="A153" s="30"/>
      <c r="B153" s="30"/>
      <c r="C153" s="30"/>
      <c r="D153" s="101">
        <f>C131+D150+E150</f>
        <v>690788</v>
      </c>
      <c r="E153" s="57" t="s">
        <v>121</v>
      </c>
      <c r="F153" s="30"/>
      <c r="G153" s="30"/>
      <c r="H153" s="30"/>
    </row>
    <row r="154" spans="1:9" ht="13" x14ac:dyDescent="0.3">
      <c r="D154" s="58">
        <f>+D131+C150+D150+E150</f>
        <v>4000000</v>
      </c>
      <c r="E154" s="147" t="s">
        <v>154</v>
      </c>
    </row>
    <row r="155" spans="1:9" ht="13" x14ac:dyDescent="0.3">
      <c r="A155" s="30"/>
      <c r="B155" s="30"/>
      <c r="C155" s="30"/>
      <c r="D155" s="30"/>
      <c r="E155" s="30"/>
      <c r="F155" s="30"/>
      <c r="G155" s="30"/>
      <c r="H155" s="30"/>
      <c r="I155" s="30"/>
    </row>
    <row r="156" spans="1:9" ht="13" x14ac:dyDescent="0.3">
      <c r="A156" s="30"/>
      <c r="B156" s="30"/>
      <c r="C156" s="30"/>
      <c r="D156" s="30"/>
      <c r="E156" s="30"/>
      <c r="F156" s="30"/>
      <c r="G156" s="30"/>
      <c r="H156" s="30"/>
      <c r="I156" s="30"/>
    </row>
    <row r="157" spans="1:9" ht="13" x14ac:dyDescent="0.3">
      <c r="A157" s="30" t="s">
        <v>101</v>
      </c>
      <c r="B157" s="30"/>
      <c r="C157" s="30"/>
      <c r="D157" s="30"/>
      <c r="E157" s="30"/>
      <c r="F157" s="30"/>
      <c r="G157" s="30"/>
      <c r="H157" s="30"/>
      <c r="I157" s="30"/>
    </row>
    <row r="158" spans="1:9" ht="13" x14ac:dyDescent="0.3">
      <c r="A158" s="105" t="s">
        <v>117</v>
      </c>
      <c r="B158" s="649">
        <v>4</v>
      </c>
      <c r="C158" s="30"/>
      <c r="D158" s="30"/>
      <c r="E158" s="30"/>
      <c r="F158" s="30"/>
      <c r="G158" s="30"/>
      <c r="H158" s="30"/>
      <c r="I158" s="30"/>
    </row>
    <row r="159" spans="1:9" ht="13" x14ac:dyDescent="0.3">
      <c r="A159" s="30"/>
      <c r="B159" s="30"/>
      <c r="C159" s="30"/>
      <c r="D159" s="30"/>
      <c r="E159" s="30"/>
      <c r="F159" s="30"/>
      <c r="G159" s="30"/>
      <c r="H159" s="30"/>
      <c r="I159" s="30"/>
    </row>
    <row r="160" spans="1:9" ht="13" x14ac:dyDescent="0.3">
      <c r="A160" s="147" t="s">
        <v>377</v>
      </c>
      <c r="B160" s="11" t="s">
        <v>54</v>
      </c>
      <c r="C160" s="11" t="s">
        <v>3</v>
      </c>
      <c r="D160" s="30"/>
      <c r="E160" s="30"/>
      <c r="F160" s="30"/>
      <c r="G160" s="30"/>
      <c r="H160" s="30"/>
      <c r="I160" s="30"/>
    </row>
    <row r="161" spans="1:9" ht="13" x14ac:dyDescent="0.3">
      <c r="A161" s="30" t="s">
        <v>2</v>
      </c>
      <c r="B161" s="55">
        <f>+A79*$B$158</f>
        <v>24600</v>
      </c>
      <c r="C161" s="55">
        <f>+C79*$B$158</f>
        <v>1476</v>
      </c>
      <c r="D161" s="30"/>
      <c r="E161" s="30"/>
      <c r="F161" s="30"/>
      <c r="G161" s="30"/>
      <c r="H161" s="30"/>
      <c r="I161" s="30"/>
    </row>
    <row r="162" spans="1:9" ht="13" x14ac:dyDescent="0.3">
      <c r="A162" s="30" t="s">
        <v>1</v>
      </c>
      <c r="B162" s="71">
        <f>+B79*$B$158</f>
        <v>122400</v>
      </c>
      <c r="C162" s="71">
        <f>+D79*$B$158</f>
        <v>1840</v>
      </c>
      <c r="D162" s="30"/>
      <c r="E162" s="30"/>
      <c r="F162" s="30"/>
      <c r="G162" s="30"/>
      <c r="H162" s="30"/>
      <c r="I162" s="30"/>
    </row>
    <row r="163" spans="1:9" ht="13" x14ac:dyDescent="0.3">
      <c r="A163" s="30" t="s">
        <v>61</v>
      </c>
      <c r="B163" s="55">
        <f>SUM(B161:B162)</f>
        <v>147000</v>
      </c>
      <c r="C163" s="55">
        <f>SUM(C161:C162)</f>
        <v>3316</v>
      </c>
      <c r="D163" s="30"/>
      <c r="E163" s="30"/>
      <c r="F163" s="30"/>
      <c r="G163" s="30"/>
      <c r="H163" s="30"/>
      <c r="I163" s="30"/>
    </row>
    <row r="164" spans="1:9" s="114" customFormat="1" ht="13" x14ac:dyDescent="0.3">
      <c r="A164" s="140"/>
      <c r="B164" s="165"/>
      <c r="C164" s="165"/>
      <c r="D164" s="140"/>
      <c r="E164" s="140"/>
      <c r="F164" s="140"/>
      <c r="G164" s="140"/>
      <c r="H164" s="140"/>
      <c r="I164" s="140"/>
    </row>
    <row r="165" spans="1:9" s="114" customFormat="1" ht="13" x14ac:dyDescent="0.3">
      <c r="A165" s="147" t="s">
        <v>378</v>
      </c>
      <c r="B165" s="121" t="s">
        <v>54</v>
      </c>
      <c r="C165" s="121" t="s">
        <v>3</v>
      </c>
      <c r="D165" s="140"/>
      <c r="E165" s="140"/>
      <c r="F165" s="140"/>
      <c r="G165" s="140"/>
      <c r="H165" s="140"/>
      <c r="I165" s="140"/>
    </row>
    <row r="166" spans="1:9" s="114" customFormat="1" ht="13" x14ac:dyDescent="0.3">
      <c r="A166" s="140" t="s">
        <v>2</v>
      </c>
      <c r="B166" s="165">
        <f>+A61*$B$158</f>
        <v>93972</v>
      </c>
      <c r="C166" s="165">
        <f>+C86*$B$158</f>
        <v>0</v>
      </c>
      <c r="D166" s="140"/>
      <c r="E166" s="140"/>
      <c r="F166" s="140"/>
      <c r="G166" s="140"/>
      <c r="H166" s="140"/>
      <c r="I166" s="140"/>
    </row>
    <row r="167" spans="1:9" s="114" customFormat="1" ht="13" x14ac:dyDescent="0.3">
      <c r="A167" s="140" t="s">
        <v>1</v>
      </c>
      <c r="B167" s="181">
        <f>+B61*$B$158</f>
        <v>465400</v>
      </c>
      <c r="C167" s="181">
        <f>+D86*$B$158</f>
        <v>0</v>
      </c>
      <c r="D167" s="140"/>
      <c r="E167" s="140"/>
      <c r="F167" s="140"/>
      <c r="G167" s="140"/>
      <c r="H167" s="140"/>
      <c r="I167" s="140"/>
    </row>
    <row r="168" spans="1:9" ht="13" x14ac:dyDescent="0.3">
      <c r="A168" s="140" t="s">
        <v>61</v>
      </c>
      <c r="B168" s="165">
        <f>SUM(B166:B167)</f>
        <v>559372</v>
      </c>
      <c r="C168" s="165">
        <f>SUM(C166:C167)</f>
        <v>0</v>
      </c>
      <c r="D168" s="30"/>
      <c r="E168" s="30"/>
      <c r="F168" s="30"/>
      <c r="G168" s="30"/>
      <c r="H168" s="30"/>
      <c r="I168" s="30"/>
    </row>
    <row r="169" spans="1:9" s="114" customFormat="1" ht="13" x14ac:dyDescent="0.3">
      <c r="A169" s="140"/>
      <c r="B169" s="165"/>
      <c r="C169" s="165"/>
      <c r="D169" s="140"/>
      <c r="E169" s="140"/>
      <c r="F169" s="140"/>
      <c r="G169" s="140"/>
      <c r="H169" s="140"/>
      <c r="I169" s="140"/>
    </row>
    <row r="170" spans="1:9" ht="13" x14ac:dyDescent="0.3">
      <c r="A170" s="147" t="s">
        <v>755</v>
      </c>
      <c r="B170" s="30"/>
      <c r="C170" s="30"/>
      <c r="D170" s="30"/>
      <c r="E170" s="30"/>
      <c r="F170" s="30"/>
      <c r="G170" s="30"/>
      <c r="H170" s="30"/>
      <c r="I170" s="30"/>
    </row>
    <row r="171" spans="1:9" ht="13" x14ac:dyDescent="0.3">
      <c r="A171" s="30" t="s">
        <v>2</v>
      </c>
      <c r="B171" s="55">
        <f>(A22+A95+A114)*$B$158</f>
        <v>926328</v>
      </c>
      <c r="C171" s="55">
        <f>+(C22+C40+C61+C95+C114)*$B$158</f>
        <v>32472</v>
      </c>
      <c r="D171" s="30"/>
      <c r="E171" s="30"/>
      <c r="F171" s="30"/>
      <c r="G171" s="30"/>
      <c r="H171" s="30"/>
      <c r="I171" s="30"/>
    </row>
    <row r="172" spans="1:9" ht="13" x14ac:dyDescent="0.3">
      <c r="A172" s="30" t="s">
        <v>1</v>
      </c>
      <c r="B172" s="71">
        <f>(B22+B95+B114)*$B$158</f>
        <v>831400</v>
      </c>
      <c r="C172" s="71">
        <f>(D22+D40+D61+D95+D114)*$B$158</f>
        <v>0</v>
      </c>
      <c r="D172" s="30"/>
      <c r="E172" s="30"/>
      <c r="F172" s="30"/>
      <c r="G172" s="30"/>
      <c r="H172" s="30"/>
      <c r="I172" s="30"/>
    </row>
    <row r="173" spans="1:9" ht="13" x14ac:dyDescent="0.3">
      <c r="A173" s="30"/>
      <c r="B173" s="55">
        <f>SUM(B171:B172)</f>
        <v>1757728</v>
      </c>
      <c r="C173" s="55">
        <f>SUM(C171:C172)</f>
        <v>32472</v>
      </c>
      <c r="D173" s="30"/>
      <c r="E173" s="30"/>
      <c r="F173" s="30"/>
      <c r="G173" s="30"/>
      <c r="H173" s="30"/>
      <c r="I173" s="30"/>
    </row>
    <row r="174" spans="1:9" ht="13" x14ac:dyDescent="0.3">
      <c r="A174" s="30"/>
      <c r="B174" s="55"/>
      <c r="C174" s="55"/>
      <c r="D174" s="30"/>
      <c r="E174" s="30"/>
      <c r="F174" s="30"/>
      <c r="G174" s="30"/>
      <c r="H174" s="30"/>
      <c r="I174" s="30"/>
    </row>
    <row r="175" spans="1:9" ht="13" x14ac:dyDescent="0.3">
      <c r="A175" s="147" t="s">
        <v>424</v>
      </c>
      <c r="B175" s="55"/>
      <c r="C175" s="55"/>
      <c r="D175" s="30"/>
      <c r="E175" s="30"/>
      <c r="F175" s="30"/>
      <c r="G175" s="30"/>
      <c r="H175" s="30"/>
      <c r="I175" s="30"/>
    </row>
    <row r="176" spans="1:9" ht="13" x14ac:dyDescent="0.3">
      <c r="A176" s="30" t="s">
        <v>418</v>
      </c>
      <c r="B176" s="55">
        <f>C144</f>
        <v>828209.76</v>
      </c>
      <c r="C176" s="55"/>
      <c r="D176" s="30"/>
      <c r="E176" s="30"/>
      <c r="F176" s="30"/>
      <c r="G176" s="30"/>
      <c r="H176" s="30"/>
      <c r="I176" s="30"/>
    </row>
    <row r="177" spans="1:9" s="363" customFormat="1" ht="13" x14ac:dyDescent="0.3">
      <c r="A177" s="389" t="s">
        <v>423</v>
      </c>
      <c r="B177" s="418">
        <f>C145</f>
        <v>16902.240000000002</v>
      </c>
      <c r="C177" s="414"/>
      <c r="D177" s="389"/>
      <c r="E177" s="389"/>
      <c r="F177" s="389"/>
      <c r="G177" s="389"/>
      <c r="H177" s="389"/>
      <c r="I177" s="389"/>
    </row>
    <row r="178" spans="1:9" s="363" customFormat="1" ht="13" x14ac:dyDescent="0.3">
      <c r="A178" s="389"/>
      <c r="B178" s="414">
        <f>+B176+B177</f>
        <v>845112</v>
      </c>
      <c r="C178" s="414"/>
      <c r="D178" s="389"/>
      <c r="E178" s="389"/>
      <c r="F178" s="389"/>
      <c r="G178" s="389"/>
      <c r="H178" s="389"/>
      <c r="I178" s="389"/>
    </row>
    <row r="179" spans="1:9" ht="13" x14ac:dyDescent="0.3">
      <c r="A179" s="30"/>
      <c r="B179" s="55"/>
      <c r="C179" s="55"/>
      <c r="D179" s="30"/>
      <c r="E179" s="30"/>
      <c r="F179" s="30"/>
      <c r="G179" s="30"/>
      <c r="H179" s="30"/>
      <c r="I179" s="30"/>
    </row>
    <row r="180" spans="1:9" ht="13" x14ac:dyDescent="0.3">
      <c r="A180" s="147" t="s">
        <v>55</v>
      </c>
      <c r="B180" s="55"/>
      <c r="C180" s="55"/>
      <c r="D180" s="30"/>
      <c r="E180" s="396"/>
      <c r="F180" s="30"/>
      <c r="G180" s="30"/>
      <c r="H180" s="30"/>
      <c r="I180" s="30"/>
    </row>
    <row r="181" spans="1:9" ht="13" x14ac:dyDescent="0.3">
      <c r="A181" s="30" t="s">
        <v>2</v>
      </c>
      <c r="B181" s="55"/>
      <c r="C181" s="55">
        <f>D150</f>
        <v>460000</v>
      </c>
      <c r="D181" s="30"/>
      <c r="E181" s="664"/>
      <c r="F181" s="30"/>
      <c r="G181" s="30"/>
      <c r="H181" s="30"/>
      <c r="I181" s="30"/>
    </row>
    <row r="182" spans="1:9" ht="13" x14ac:dyDescent="0.3">
      <c r="A182" s="30" t="s">
        <v>1</v>
      </c>
      <c r="B182" s="71"/>
      <c r="C182" s="71">
        <f>E150</f>
        <v>195000</v>
      </c>
      <c r="D182" s="30"/>
      <c r="E182" s="30"/>
      <c r="F182" s="30"/>
      <c r="G182" s="30"/>
      <c r="H182" s="30"/>
      <c r="I182" s="30"/>
    </row>
    <row r="183" spans="1:9" ht="13" x14ac:dyDescent="0.3">
      <c r="A183" s="30" t="s">
        <v>6</v>
      </c>
      <c r="B183" s="55">
        <f>+B181+B182</f>
        <v>0</v>
      </c>
      <c r="C183" s="55">
        <f>+C181+C182</f>
        <v>655000</v>
      </c>
      <c r="D183" s="30"/>
      <c r="E183" s="30"/>
      <c r="F183" s="30"/>
      <c r="G183" s="30"/>
      <c r="H183" s="30"/>
      <c r="I183" s="30"/>
    </row>
    <row r="184" spans="1:9" ht="13" x14ac:dyDescent="0.3">
      <c r="A184" s="30"/>
      <c r="B184" s="55"/>
      <c r="C184" s="55"/>
      <c r="D184" s="30"/>
      <c r="E184" s="30"/>
      <c r="F184" s="30"/>
      <c r="G184" s="30"/>
      <c r="H184" s="30"/>
      <c r="I184" s="30"/>
    </row>
    <row r="185" spans="1:9" ht="13" x14ac:dyDescent="0.3">
      <c r="A185" s="30" t="s">
        <v>0</v>
      </c>
      <c r="B185" s="55">
        <f>+B163+B173+B178+B183+B168</f>
        <v>3309212</v>
      </c>
      <c r="C185" s="165">
        <f>+C163+C173+C176+C183+C168</f>
        <v>690788</v>
      </c>
      <c r="D185" s="650"/>
      <c r="E185" s="30"/>
      <c r="F185" s="30"/>
      <c r="G185" s="30"/>
      <c r="H185" s="30"/>
      <c r="I185" s="30"/>
    </row>
    <row r="186" spans="1:9" ht="13" x14ac:dyDescent="0.3">
      <c r="A186" s="30"/>
      <c r="B186" s="55"/>
      <c r="C186" s="55"/>
      <c r="D186" s="30"/>
      <c r="E186" s="30"/>
      <c r="F186" s="30"/>
      <c r="G186" s="30"/>
      <c r="H186" s="30"/>
      <c r="I186" s="30"/>
    </row>
    <row r="187" spans="1:9" ht="13" x14ac:dyDescent="0.3">
      <c r="A187" s="389" t="s">
        <v>380</v>
      </c>
      <c r="B187" s="55">
        <f>((A128+B128)*$B$158)+B178</f>
        <v>3309212</v>
      </c>
      <c r="C187" s="55">
        <f>((C128+D128)*$B$158)+D150+E150</f>
        <v>690788</v>
      </c>
      <c r="D187" s="30"/>
      <c r="E187" s="30"/>
      <c r="F187" s="30"/>
      <c r="G187" s="30"/>
      <c r="H187" s="30"/>
      <c r="I187" s="30"/>
    </row>
    <row r="188" spans="1:9" s="535" customFormat="1" ht="13" x14ac:dyDescent="0.3">
      <c r="A188" s="543"/>
      <c r="B188" s="414"/>
      <c r="C188" s="414"/>
      <c r="D188" s="543"/>
      <c r="E188" s="543"/>
      <c r="F188" s="543"/>
      <c r="G188" s="543"/>
      <c r="H188" s="543"/>
      <c r="I188" s="543"/>
    </row>
    <row r="189" spans="1:9" s="535" customFormat="1" ht="13" x14ac:dyDescent="0.3">
      <c r="A189" s="543"/>
      <c r="B189" s="414"/>
      <c r="C189" s="414"/>
      <c r="D189" s="543"/>
      <c r="E189" s="543"/>
      <c r="F189" s="543"/>
      <c r="G189" s="543"/>
      <c r="H189" s="543"/>
      <c r="I189" s="543"/>
    </row>
    <row r="190" spans="1:9" ht="13" x14ac:dyDescent="0.3">
      <c r="A190" s="396" t="s">
        <v>559</v>
      </c>
      <c r="B190" s="370" t="s">
        <v>54</v>
      </c>
      <c r="C190" s="370" t="s">
        <v>3</v>
      </c>
      <c r="D190" s="543"/>
      <c r="E190" s="30"/>
      <c r="F190" s="30"/>
      <c r="G190" s="30"/>
      <c r="H190" s="30"/>
      <c r="I190" s="30"/>
    </row>
    <row r="191" spans="1:9" ht="13" x14ac:dyDescent="0.3">
      <c r="A191" s="543" t="s">
        <v>2</v>
      </c>
      <c r="B191" s="414">
        <v>0</v>
      </c>
      <c r="C191" s="414">
        <f>D149</f>
        <v>10000</v>
      </c>
      <c r="D191" s="543" t="s">
        <v>560</v>
      </c>
      <c r="E191" s="30"/>
      <c r="F191" s="30"/>
      <c r="G191" s="30"/>
      <c r="H191" s="30"/>
      <c r="I191" s="30"/>
    </row>
    <row r="192" spans="1:9" ht="13" x14ac:dyDescent="0.3">
      <c r="A192" s="543" t="s">
        <v>1</v>
      </c>
      <c r="B192" s="414">
        <v>0</v>
      </c>
      <c r="C192" s="414">
        <f>E148</f>
        <v>15000</v>
      </c>
      <c r="D192" s="543" t="s">
        <v>561</v>
      </c>
      <c r="E192" s="30"/>
      <c r="F192" s="30"/>
      <c r="G192" s="30"/>
      <c r="H192" s="30"/>
      <c r="I192" s="30"/>
    </row>
    <row r="193" spans="1:9" ht="13" x14ac:dyDescent="0.3">
      <c r="A193" s="543" t="s">
        <v>562</v>
      </c>
      <c r="B193" s="418">
        <v>0</v>
      </c>
      <c r="C193" s="418">
        <f>(A12+A15)*4*0.02</f>
        <v>13240</v>
      </c>
      <c r="D193" s="543" t="s">
        <v>563</v>
      </c>
      <c r="E193" s="30"/>
      <c r="F193" s="30"/>
      <c r="G193" s="30"/>
      <c r="H193" s="30"/>
      <c r="I193" s="30"/>
    </row>
    <row r="194" spans="1:9" ht="13" x14ac:dyDescent="0.3">
      <c r="A194" s="543" t="s">
        <v>0</v>
      </c>
      <c r="B194" s="414">
        <f>SUM(B191:B193)</f>
        <v>0</v>
      </c>
      <c r="C194" s="414">
        <f>SUM(C191:C193)</f>
        <v>38240</v>
      </c>
      <c r="D194" s="543"/>
      <c r="E194" s="30"/>
      <c r="F194" s="30"/>
      <c r="G194" s="30"/>
      <c r="H194" s="30"/>
      <c r="I194" s="30"/>
    </row>
    <row r="195" spans="1:9" ht="13" x14ac:dyDescent="0.3">
      <c r="A195" s="30"/>
      <c r="B195" s="30"/>
      <c r="C195" s="30"/>
      <c r="D195" s="30"/>
      <c r="E195" s="30"/>
      <c r="F195" s="30"/>
      <c r="G195" s="30"/>
      <c r="H195" s="30"/>
      <c r="I195" s="30"/>
    </row>
    <row r="196" spans="1:9" ht="13" x14ac:dyDescent="0.3">
      <c r="A196" s="106" t="s">
        <v>71</v>
      </c>
      <c r="B196" s="30"/>
      <c r="C196" s="30"/>
      <c r="D196" s="30"/>
      <c r="E196" s="30"/>
      <c r="F196" s="30"/>
      <c r="G196" s="30"/>
      <c r="H196" s="30"/>
      <c r="I196" s="30"/>
    </row>
    <row r="197" spans="1:9" ht="13" x14ac:dyDescent="0.3">
      <c r="A197" s="30" t="s">
        <v>72</v>
      </c>
      <c r="B197" s="30"/>
      <c r="C197" s="30"/>
      <c r="D197" s="30"/>
      <c r="E197" s="30"/>
      <c r="F197" s="30"/>
      <c r="G197" s="30"/>
      <c r="H197" s="30"/>
      <c r="I197" s="30"/>
    </row>
    <row r="198" spans="1:9" ht="13" x14ac:dyDescent="0.3">
      <c r="A198" s="30" t="s">
        <v>73</v>
      </c>
      <c r="B198" s="30"/>
      <c r="C198" s="30"/>
      <c r="D198" s="30"/>
      <c r="E198" s="30"/>
      <c r="F198" s="30"/>
      <c r="G198" s="30"/>
      <c r="H198" s="30"/>
      <c r="I198" s="30"/>
    </row>
    <row r="199" spans="1:9" ht="13" x14ac:dyDescent="0.3">
      <c r="A199" s="30" t="s">
        <v>106</v>
      </c>
      <c r="B199" s="30"/>
      <c r="C199" s="30"/>
      <c r="D199" s="30"/>
      <c r="E199" s="30"/>
      <c r="F199" s="30"/>
      <c r="G199" s="30"/>
      <c r="H199" s="30"/>
      <c r="I199" s="30"/>
    </row>
    <row r="200" spans="1:9" s="771" customFormat="1" ht="13" x14ac:dyDescent="0.3">
      <c r="A200" s="772"/>
      <c r="B200" s="772"/>
      <c r="C200" s="772"/>
      <c r="D200" s="772"/>
      <c r="E200" s="772"/>
      <c r="F200" s="772"/>
      <c r="G200" s="772"/>
      <c r="H200" s="772"/>
      <c r="I200" s="772"/>
    </row>
    <row r="201" spans="1:9" ht="13" x14ac:dyDescent="0.3">
      <c r="A201" s="30"/>
      <c r="B201" s="30"/>
      <c r="C201" s="30"/>
      <c r="D201" s="30"/>
      <c r="E201" s="30"/>
      <c r="F201" s="30"/>
      <c r="G201" s="30"/>
      <c r="H201" s="30"/>
      <c r="I201" s="30"/>
    </row>
    <row r="202" spans="1:9" ht="13" x14ac:dyDescent="0.3">
      <c r="A202" s="774" t="s">
        <v>656</v>
      </c>
      <c r="B202" s="774"/>
      <c r="C202" s="30"/>
      <c r="D202" s="30"/>
      <c r="E202" s="30"/>
      <c r="F202" s="30"/>
      <c r="G202" s="30"/>
      <c r="H202" s="30"/>
      <c r="I202" s="30"/>
    </row>
    <row r="203" spans="1:9" ht="13" x14ac:dyDescent="0.3">
      <c r="A203" s="30"/>
      <c r="B203" s="30"/>
      <c r="C203" s="30"/>
      <c r="D203" s="30"/>
      <c r="E203" s="30"/>
      <c r="F203" s="30"/>
      <c r="G203" s="30"/>
      <c r="H203" s="30"/>
      <c r="I203" s="30"/>
    </row>
    <row r="204" spans="1:9" ht="13" x14ac:dyDescent="0.3">
      <c r="A204" s="753"/>
      <c r="B204" s="765"/>
      <c r="C204" s="754" t="s">
        <v>649</v>
      </c>
      <c r="D204" s="752"/>
      <c r="E204" s="757"/>
      <c r="F204" s="30"/>
      <c r="G204" s="30"/>
      <c r="H204" s="30"/>
      <c r="I204" s="30"/>
    </row>
    <row r="205" spans="1:9" ht="13" x14ac:dyDescent="0.3">
      <c r="A205" s="753"/>
      <c r="B205" s="765"/>
      <c r="C205" s="754" t="s">
        <v>650</v>
      </c>
      <c r="D205" s="752"/>
      <c r="E205" s="757"/>
      <c r="F205" s="30"/>
      <c r="G205" s="30"/>
      <c r="H205" s="30"/>
      <c r="I205" s="30"/>
    </row>
    <row r="206" spans="1:9" ht="13" x14ac:dyDescent="0.3">
      <c r="A206" s="753"/>
      <c r="B206" s="765"/>
      <c r="C206" s="754"/>
      <c r="D206" s="752"/>
      <c r="E206" s="757"/>
      <c r="F206" s="30"/>
      <c r="G206" s="30"/>
      <c r="H206" s="30"/>
      <c r="I206" s="30"/>
    </row>
    <row r="207" spans="1:9" ht="13" x14ac:dyDescent="0.3">
      <c r="A207" s="753"/>
      <c r="B207" s="753"/>
      <c r="C207" s="760" t="s">
        <v>652</v>
      </c>
      <c r="D207" s="752"/>
      <c r="E207" s="760"/>
      <c r="F207" s="30"/>
      <c r="G207" s="30"/>
      <c r="H207" s="30"/>
      <c r="I207" s="30"/>
    </row>
    <row r="208" spans="1:9" ht="13" x14ac:dyDescent="0.3">
      <c r="A208" s="761"/>
      <c r="B208" s="759"/>
      <c r="C208" s="759"/>
      <c r="D208" s="762"/>
      <c r="E208" s="759"/>
    </row>
    <row r="209" spans="1:5" ht="13" x14ac:dyDescent="0.3">
      <c r="A209" s="755"/>
      <c r="B209" s="755"/>
      <c r="C209" s="766" t="s">
        <v>4</v>
      </c>
      <c r="D209" s="767" t="s">
        <v>3</v>
      </c>
      <c r="E209" s="770" t="s">
        <v>0</v>
      </c>
    </row>
    <row r="210" spans="1:5" ht="13" x14ac:dyDescent="0.3">
      <c r="A210" s="768"/>
      <c r="B210" s="759"/>
      <c r="C210" s="758"/>
      <c r="D210" s="758"/>
      <c r="E210" s="758"/>
    </row>
    <row r="211" spans="1:5" ht="13" x14ac:dyDescent="0.3">
      <c r="A211" s="769" t="s">
        <v>653</v>
      </c>
      <c r="B211" s="759"/>
      <c r="C211" s="758">
        <f>+B163</f>
        <v>147000</v>
      </c>
      <c r="D211" s="758">
        <f>+C163</f>
        <v>3316</v>
      </c>
      <c r="E211" s="758"/>
    </row>
    <row r="212" spans="1:5" ht="13" x14ac:dyDescent="0.3">
      <c r="A212" s="769" t="s">
        <v>455</v>
      </c>
      <c r="B212" s="759"/>
      <c r="C212" s="758">
        <f>+B168</f>
        <v>559372</v>
      </c>
      <c r="D212" s="758">
        <f>+C168</f>
        <v>0</v>
      </c>
      <c r="E212" s="758"/>
    </row>
    <row r="213" spans="1:5" ht="13" x14ac:dyDescent="0.3">
      <c r="A213" s="769" t="s">
        <v>456</v>
      </c>
      <c r="B213" s="759"/>
      <c r="C213" s="758">
        <f>+B173</f>
        <v>1757728</v>
      </c>
      <c r="D213" s="758">
        <f>+C173</f>
        <v>32472</v>
      </c>
      <c r="E213" s="758"/>
    </row>
    <row r="214" spans="1:5" ht="13" x14ac:dyDescent="0.3">
      <c r="A214" s="769" t="s">
        <v>654</v>
      </c>
      <c r="B214" s="759"/>
      <c r="C214" s="758">
        <f>C144+C145</f>
        <v>845112</v>
      </c>
      <c r="D214" s="758">
        <v>0</v>
      </c>
      <c r="E214" s="758"/>
    </row>
    <row r="215" spans="1:5" ht="13" x14ac:dyDescent="0.3">
      <c r="A215" s="755" t="s">
        <v>37</v>
      </c>
      <c r="B215" s="755"/>
      <c r="C215" s="756">
        <v>0</v>
      </c>
      <c r="D215" s="756">
        <f>D142</f>
        <v>200000</v>
      </c>
      <c r="E215" s="756"/>
    </row>
    <row r="216" spans="1:5" ht="13" x14ac:dyDescent="0.3">
      <c r="A216" s="755" t="s">
        <v>40</v>
      </c>
      <c r="B216" s="755"/>
      <c r="C216" s="756">
        <v>0</v>
      </c>
      <c r="D216" s="756">
        <f>D143</f>
        <v>250000</v>
      </c>
      <c r="E216" s="756"/>
    </row>
    <row r="217" spans="1:5" ht="13" x14ac:dyDescent="0.3">
      <c r="A217" s="755" t="s">
        <v>41</v>
      </c>
      <c r="B217" s="755"/>
      <c r="C217" s="756">
        <v>0</v>
      </c>
      <c r="D217" s="756">
        <f>+E146</f>
        <v>80000</v>
      </c>
      <c r="E217" s="756"/>
    </row>
    <row r="218" spans="1:5" ht="13" x14ac:dyDescent="0.3">
      <c r="A218" s="755" t="s">
        <v>50</v>
      </c>
      <c r="B218" s="755"/>
      <c r="C218" s="756">
        <v>0</v>
      </c>
      <c r="D218" s="756">
        <f>E147</f>
        <v>100000</v>
      </c>
      <c r="E218" s="756"/>
    </row>
    <row r="219" spans="1:5" ht="13" x14ac:dyDescent="0.3">
      <c r="A219" s="755" t="s">
        <v>160</v>
      </c>
      <c r="B219" s="755"/>
      <c r="C219" s="756">
        <v>0</v>
      </c>
      <c r="D219" s="756">
        <f>E148</f>
        <v>15000</v>
      </c>
      <c r="E219" s="756"/>
    </row>
    <row r="220" spans="1:5" ht="13.5" thickBot="1" x14ac:dyDescent="0.35">
      <c r="A220" s="763" t="s">
        <v>152</v>
      </c>
      <c r="B220" s="763"/>
      <c r="C220" s="764">
        <v>0</v>
      </c>
      <c r="D220" s="764">
        <f>D149</f>
        <v>10000</v>
      </c>
      <c r="E220" s="764"/>
    </row>
    <row r="221" spans="1:5" ht="13" x14ac:dyDescent="0.3">
      <c r="A221" s="755"/>
      <c r="B221" s="755"/>
      <c r="C221" s="756">
        <f>SUM(C211:C220)</f>
        <v>3309212</v>
      </c>
      <c r="D221" s="773">
        <f>SUM(D211:D220)</f>
        <v>690788</v>
      </c>
      <c r="E221" s="756">
        <f>+C221+D221</f>
        <v>4000000</v>
      </c>
    </row>
  </sheetData>
  <pageMargins left="0.5" right="0.5" top="0.5" bottom="0.5" header="0.3" footer="0.3"/>
  <pageSetup scale="76" fitToHeight="0" orientation="portrait" r:id="rId1"/>
  <rowBreaks count="2" manualBreakCount="2">
    <brk id="81" max="10" man="1"/>
    <brk id="156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3" sqref="E23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L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>
        <f t="shared" si="341"/>
        <v>0</v>
      </c>
      <c r="CE34" s="86">
        <f t="shared" si="341"/>
        <v>0</v>
      </c>
      <c r="CF34" s="86">
        <f t="shared" si="341"/>
        <v>0</v>
      </c>
      <c r="CG34" s="86">
        <f t="shared" si="341"/>
        <v>0</v>
      </c>
      <c r="CH34" s="86">
        <f t="shared" si="341"/>
        <v>0</v>
      </c>
      <c r="CI34" s="86">
        <f t="shared" si="341"/>
        <v>0</v>
      </c>
      <c r="CJ34" s="86">
        <f t="shared" si="341"/>
        <v>0</v>
      </c>
      <c r="CK34" s="86">
        <f t="shared" si="341"/>
        <v>0</v>
      </c>
      <c r="CL34" s="86">
        <f t="shared" si="341"/>
        <v>0</v>
      </c>
      <c r="CM34" s="86">
        <f t="shared" ref="CM34:DB35" si="342">+AE34</f>
        <v>0</v>
      </c>
      <c r="CN34" s="86">
        <f t="shared" si="342"/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ref="DC34:DR35" si="343">+AU34</f>
        <v>0</v>
      </c>
      <c r="DD34" s="86">
        <f t="shared" si="343"/>
        <v>0</v>
      </c>
      <c r="DE34" s="86">
        <f t="shared" si="343"/>
        <v>0</v>
      </c>
      <c r="DF34" s="86">
        <f t="shared" si="343"/>
        <v>0</v>
      </c>
      <c r="DG34" s="86">
        <f t="shared" si="343"/>
        <v>0</v>
      </c>
      <c r="DH34" s="86">
        <f t="shared" si="343"/>
        <v>0</v>
      </c>
      <c r="DI34" s="86">
        <f t="shared" si="343"/>
        <v>0</v>
      </c>
      <c r="DJ34" s="86">
        <f t="shared" si="343"/>
        <v>0</v>
      </c>
      <c r="DK34" s="86">
        <f t="shared" si="343"/>
        <v>0</v>
      </c>
      <c r="DL34" s="86">
        <f t="shared" si="343"/>
        <v>0</v>
      </c>
      <c r="DM34" s="86">
        <f t="shared" si="343"/>
        <v>0</v>
      </c>
      <c r="DN34" s="86">
        <f t="shared" si="343"/>
        <v>0</v>
      </c>
      <c r="DO34" s="86">
        <f t="shared" si="343"/>
        <v>0</v>
      </c>
      <c r="DP34" s="86">
        <f t="shared" si="343"/>
        <v>0</v>
      </c>
      <c r="DQ34" s="86">
        <f t="shared" si="343"/>
        <v>0</v>
      </c>
      <c r="DR34" s="86">
        <f t="shared" si="343"/>
        <v>0</v>
      </c>
      <c r="DS34" s="86">
        <f t="shared" ref="DS34:EH35" si="344">+BK34</f>
        <v>0</v>
      </c>
      <c r="DT34" s="86">
        <f t="shared" si="344"/>
        <v>0</v>
      </c>
      <c r="DU34" s="86">
        <f t="shared" si="344"/>
        <v>0</v>
      </c>
      <c r="DV34" s="86">
        <f t="shared" si="344"/>
        <v>0</v>
      </c>
      <c r="DW34" s="86">
        <f t="shared" si="344"/>
        <v>0</v>
      </c>
      <c r="DX34" s="86">
        <f t="shared" si="344"/>
        <v>0</v>
      </c>
      <c r="DY34" s="86">
        <f t="shared" si="344"/>
        <v>0</v>
      </c>
      <c r="DZ34" s="86">
        <f t="shared" si="344"/>
        <v>0</v>
      </c>
      <c r="EA34" s="86">
        <f t="shared" si="344"/>
        <v>0</v>
      </c>
      <c r="EB34" s="86">
        <f t="shared" si="344"/>
        <v>0</v>
      </c>
      <c r="EC34" s="86">
        <f t="shared" si="344"/>
        <v>0</v>
      </c>
      <c r="ED34" s="86">
        <f t="shared" si="344"/>
        <v>0</v>
      </c>
      <c r="EE34" s="86">
        <f t="shared" si="344"/>
        <v>0</v>
      </c>
      <c r="EF34" s="86">
        <f t="shared" si="344"/>
        <v>0</v>
      </c>
      <c r="EG34" s="86">
        <f t="shared" si="344"/>
        <v>0</v>
      </c>
      <c r="EH34" s="86">
        <f t="shared" si="344"/>
        <v>0</v>
      </c>
      <c r="EI34" s="86">
        <f t="shared" ref="EI34:EK35" si="345">+CA34</f>
        <v>0</v>
      </c>
      <c r="EJ34" s="86">
        <f t="shared" si="345"/>
        <v>0</v>
      </c>
      <c r="EK34" s="86">
        <f t="shared" si="345"/>
        <v>0</v>
      </c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>
        <f t="shared" si="341"/>
        <v>0</v>
      </c>
      <c r="CE35" s="86">
        <f t="shared" si="341"/>
        <v>0</v>
      </c>
      <c r="CF35" s="86">
        <f t="shared" si="341"/>
        <v>0</v>
      </c>
      <c r="CG35" s="86">
        <f t="shared" si="341"/>
        <v>0</v>
      </c>
      <c r="CH35" s="86">
        <f t="shared" si="341"/>
        <v>0</v>
      </c>
      <c r="CI35" s="86">
        <f t="shared" si="341"/>
        <v>0</v>
      </c>
      <c r="CJ35" s="86">
        <f t="shared" si="341"/>
        <v>0</v>
      </c>
      <c r="CK35" s="86">
        <f t="shared" si="341"/>
        <v>0</v>
      </c>
      <c r="CL35" s="86">
        <f t="shared" si="341"/>
        <v>0</v>
      </c>
      <c r="CM35" s="86">
        <f t="shared" si="342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3"/>
        <v>0</v>
      </c>
      <c r="DD35" s="86">
        <f t="shared" si="343"/>
        <v>0</v>
      </c>
      <c r="DE35" s="86">
        <f t="shared" si="343"/>
        <v>0</v>
      </c>
      <c r="DF35" s="86">
        <f t="shared" si="343"/>
        <v>0</v>
      </c>
      <c r="DG35" s="86">
        <f t="shared" si="343"/>
        <v>0</v>
      </c>
      <c r="DH35" s="86">
        <f t="shared" si="343"/>
        <v>0</v>
      </c>
      <c r="DI35" s="86">
        <f t="shared" si="343"/>
        <v>0</v>
      </c>
      <c r="DJ35" s="86">
        <f t="shared" si="343"/>
        <v>0</v>
      </c>
      <c r="DK35" s="86">
        <f t="shared" si="343"/>
        <v>0</v>
      </c>
      <c r="DL35" s="86">
        <f t="shared" si="343"/>
        <v>0</v>
      </c>
      <c r="DM35" s="86">
        <f t="shared" si="343"/>
        <v>0</v>
      </c>
      <c r="DN35" s="86">
        <f t="shared" si="343"/>
        <v>0</v>
      </c>
      <c r="DO35" s="86">
        <f t="shared" si="343"/>
        <v>0</v>
      </c>
      <c r="DP35" s="86">
        <f t="shared" si="343"/>
        <v>0</v>
      </c>
      <c r="DQ35" s="86">
        <f t="shared" si="343"/>
        <v>0</v>
      </c>
      <c r="DR35" s="86">
        <f t="shared" si="343"/>
        <v>0</v>
      </c>
      <c r="DS35" s="86">
        <f t="shared" si="344"/>
        <v>0</v>
      </c>
      <c r="DT35" s="86">
        <f t="shared" si="344"/>
        <v>0</v>
      </c>
      <c r="DU35" s="86">
        <f t="shared" si="344"/>
        <v>0</v>
      </c>
      <c r="DV35" s="86">
        <f t="shared" si="344"/>
        <v>0</v>
      </c>
      <c r="DW35" s="86">
        <f t="shared" si="344"/>
        <v>0</v>
      </c>
      <c r="DX35" s="86">
        <f t="shared" si="344"/>
        <v>0</v>
      </c>
      <c r="DY35" s="86">
        <f t="shared" si="344"/>
        <v>0</v>
      </c>
      <c r="DZ35" s="86">
        <f t="shared" si="344"/>
        <v>0</v>
      </c>
      <c r="EA35" s="86">
        <f t="shared" si="344"/>
        <v>0</v>
      </c>
      <c r="EB35" s="86">
        <f t="shared" si="344"/>
        <v>0</v>
      </c>
      <c r="EC35" s="86">
        <f t="shared" si="344"/>
        <v>0</v>
      </c>
      <c r="ED35" s="86">
        <f t="shared" si="344"/>
        <v>0</v>
      </c>
      <c r="EE35" s="86">
        <f t="shared" si="344"/>
        <v>0</v>
      </c>
      <c r="EF35" s="86">
        <f t="shared" si="344"/>
        <v>0</v>
      </c>
      <c r="EG35" s="86">
        <f t="shared" si="344"/>
        <v>0</v>
      </c>
      <c r="EH35" s="86">
        <f t="shared" si="344"/>
        <v>0</v>
      </c>
      <c r="EI35" s="86">
        <f t="shared" si="345"/>
        <v>0</v>
      </c>
      <c r="EJ35" s="86">
        <f t="shared" si="345"/>
        <v>0</v>
      </c>
      <c r="EK35" s="86">
        <f t="shared" si="345"/>
        <v>0</v>
      </c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6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86"/>
      <c r="FU36" s="86"/>
      <c r="FV36" s="86"/>
      <c r="FW36" s="86"/>
      <c r="FX36" s="86"/>
      <c r="FY36" s="86"/>
      <c r="FZ36" s="86"/>
      <c r="GA36" s="86"/>
      <c r="GB36" s="86"/>
      <c r="GC36" s="86"/>
      <c r="GD36" s="86"/>
      <c r="GE36" s="86"/>
      <c r="GF36" s="86"/>
      <c r="GG36" s="86"/>
      <c r="GH36" s="86"/>
      <c r="GI36" s="86"/>
      <c r="GJ36" s="86"/>
      <c r="GK36" s="86"/>
      <c r="GL36" s="86"/>
      <c r="GM36" s="86"/>
      <c r="GN36" s="86"/>
      <c r="GO36" s="86"/>
      <c r="GP36" s="86"/>
      <c r="GQ36" s="86"/>
      <c r="GR36" s="86"/>
      <c r="GS36" s="86"/>
      <c r="GT36" s="86"/>
      <c r="GU36" s="86"/>
      <c r="GV36" s="86"/>
      <c r="GW36" s="86"/>
      <c r="GX36" s="86"/>
      <c r="GY36" s="86"/>
      <c r="GZ36" s="86"/>
      <c r="HA36" s="86"/>
      <c r="HB36" s="86"/>
      <c r="HC36" s="86"/>
      <c r="HD36" s="86"/>
      <c r="HE36" s="86"/>
      <c r="HF36" s="86"/>
      <c r="HG36" s="86"/>
      <c r="HH36" s="86"/>
      <c r="HI36" s="86"/>
      <c r="HJ36" s="86"/>
      <c r="HK36" s="86"/>
      <c r="HL36" s="86"/>
      <c r="HM36" s="86"/>
      <c r="HN36" s="86"/>
      <c r="HO36" s="86"/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/>
      <c r="KW36" s="86"/>
      <c r="KX36" s="86"/>
      <c r="KY36" s="86"/>
      <c r="KZ36" s="86"/>
      <c r="LA36" s="86"/>
      <c r="LB36" s="86"/>
      <c r="LC36" s="86"/>
      <c r="LD36" s="86"/>
      <c r="LE36" s="86"/>
      <c r="LF36" s="86"/>
      <c r="LG36" s="86"/>
      <c r="LH36" s="86"/>
      <c r="LI36" s="86"/>
      <c r="LJ36" s="86"/>
      <c r="LK36" s="86"/>
      <c r="LL36" s="86"/>
      <c r="LM36" s="86"/>
      <c r="LN36" s="86"/>
      <c r="LO36" s="86"/>
      <c r="LP36" s="86"/>
      <c r="LQ36" s="86"/>
      <c r="LR36" s="86"/>
      <c r="LS36" s="86"/>
      <c r="LT36" s="86"/>
      <c r="LU36" s="86"/>
      <c r="LV36" s="86"/>
      <c r="LW36" s="86"/>
      <c r="LX36" s="86"/>
      <c r="LY36" s="86"/>
      <c r="LZ36" s="86"/>
      <c r="MA36" s="86"/>
      <c r="MB36" s="86"/>
      <c r="MC36" s="86"/>
      <c r="MD36" s="86"/>
      <c r="ME36" s="86"/>
      <c r="MF36" s="86"/>
      <c r="MG36" s="86"/>
      <c r="MH36" s="86"/>
      <c r="MI36" s="86"/>
      <c r="MJ36" s="86"/>
      <c r="MK36" s="86"/>
      <c r="ML36" s="86"/>
      <c r="MM36" s="86"/>
      <c r="MN36" s="86"/>
      <c r="MO36" s="86"/>
      <c r="MP36" s="86"/>
      <c r="MQ36" s="86"/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</row>
    <row r="37" spans="3:404" x14ac:dyDescent="0.25">
      <c r="D37" s="73" t="str">
        <f t="shared" si="346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86"/>
      <c r="FU37" s="86"/>
      <c r="FV37" s="86"/>
      <c r="FW37" s="86"/>
      <c r="FX37" s="86"/>
      <c r="FY37" s="86"/>
      <c r="FZ37" s="86"/>
      <c r="GA37" s="86"/>
      <c r="GB37" s="86"/>
      <c r="GC37" s="86"/>
      <c r="GD37" s="86"/>
      <c r="GE37" s="86"/>
      <c r="GF37" s="86"/>
      <c r="GG37" s="86"/>
      <c r="GH37" s="86"/>
      <c r="GI37" s="86"/>
      <c r="GJ37" s="86"/>
      <c r="GK37" s="86"/>
      <c r="GL37" s="86"/>
      <c r="GM37" s="86"/>
      <c r="GN37" s="86"/>
      <c r="GO37" s="86"/>
      <c r="GP37" s="86"/>
      <c r="GQ37" s="86"/>
      <c r="GR37" s="86"/>
      <c r="GS37" s="86"/>
      <c r="GT37" s="86"/>
      <c r="GU37" s="86"/>
      <c r="GV37" s="86"/>
      <c r="GW37" s="86"/>
      <c r="GX37" s="86"/>
      <c r="GY37" s="86"/>
      <c r="GZ37" s="86"/>
      <c r="HA37" s="86"/>
      <c r="HB37" s="86"/>
      <c r="HC37" s="86"/>
      <c r="HD37" s="86"/>
      <c r="HE37" s="86"/>
      <c r="HF37" s="86"/>
      <c r="HG37" s="86"/>
      <c r="HH37" s="86"/>
      <c r="HI37" s="86"/>
      <c r="HJ37" s="86"/>
      <c r="HK37" s="86"/>
      <c r="HL37" s="86"/>
      <c r="HM37" s="86"/>
      <c r="HN37" s="86"/>
      <c r="HO37" s="86"/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/>
      <c r="KW37" s="86"/>
      <c r="KX37" s="86"/>
      <c r="KY37" s="86"/>
      <c r="KZ37" s="86"/>
      <c r="LA37" s="86"/>
      <c r="LB37" s="86"/>
      <c r="LC37" s="86"/>
      <c r="LD37" s="86"/>
      <c r="LE37" s="86"/>
      <c r="LF37" s="86"/>
      <c r="LG37" s="86"/>
      <c r="LH37" s="86"/>
      <c r="LI37" s="86"/>
      <c r="LJ37" s="86"/>
      <c r="LK37" s="86"/>
      <c r="LL37" s="86"/>
      <c r="LM37" s="86"/>
      <c r="LN37" s="86"/>
      <c r="LO37" s="86"/>
      <c r="LP37" s="86"/>
      <c r="LQ37" s="86"/>
      <c r="LR37" s="86"/>
      <c r="LS37" s="86"/>
      <c r="LT37" s="86"/>
      <c r="LU37" s="86"/>
      <c r="LV37" s="86"/>
      <c r="LW37" s="86"/>
      <c r="LX37" s="86"/>
      <c r="LY37" s="86"/>
      <c r="LZ37" s="86"/>
      <c r="MA37" s="86"/>
      <c r="MB37" s="86"/>
      <c r="MC37" s="86"/>
      <c r="MD37" s="86"/>
      <c r="ME37" s="86"/>
      <c r="MF37" s="86"/>
      <c r="MG37" s="86"/>
      <c r="MH37" s="86"/>
      <c r="MI37" s="86"/>
      <c r="MJ37" s="86"/>
      <c r="MK37" s="86"/>
      <c r="ML37" s="86"/>
      <c r="MM37" s="86"/>
      <c r="MN37" s="86"/>
      <c r="MO37" s="86"/>
      <c r="MP37" s="86"/>
      <c r="MQ37" s="86"/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'Dealer Costs'!$C$41/12</f>
        <v>149166.63749999998</v>
      </c>
      <c r="U38" s="86">
        <f>'Dealer Costs'!$C$41/12</f>
        <v>149166.63749999998</v>
      </c>
      <c r="V38" s="86">
        <f>'Dealer Costs'!$C$41/12</f>
        <v>149166.63749999998</v>
      </c>
      <c r="W38" s="86">
        <f>'Dealer Costs'!$C$41/12</f>
        <v>149166.63749999998</v>
      </c>
      <c r="X38" s="86">
        <f>'Dealer Costs'!$C$41/12</f>
        <v>149166.63749999998</v>
      </c>
      <c r="Y38" s="86">
        <f>'Dealer Costs'!$C$41/12</f>
        <v>149166.63749999998</v>
      </c>
      <c r="Z38" s="86">
        <f>'Dealer Costs'!$C$41/12</f>
        <v>149166.63749999998</v>
      </c>
      <c r="AA38" s="86">
        <f>'Dealer Costs'!$C$41/12</f>
        <v>149166.63749999998</v>
      </c>
      <c r="AB38" s="86">
        <f>'Dealer Costs'!$C$41/12</f>
        <v>149166.63749999998</v>
      </c>
      <c r="AC38" s="86">
        <f>'Dealer Costs'!$C$41/12</f>
        <v>149166.63749999998</v>
      </c>
      <c r="AD38" s="86">
        <f>'Dealer Costs'!$C$41/12</f>
        <v>149166.63749999998</v>
      </c>
      <c r="AE38" s="86">
        <f>'Dealer Costs'!$C$41/12</f>
        <v>149166.63749999998</v>
      </c>
      <c r="AF38" s="86">
        <f>+'Dealer Costs'!C45/12</f>
        <v>0</v>
      </c>
      <c r="AG38" s="86">
        <f>+'Dealer Costs'!D45/12</f>
        <v>0</v>
      </c>
      <c r="AH38" s="86">
        <f>+'Dealer Costs'!E45/12</f>
        <v>0</v>
      </c>
      <c r="AI38" s="86">
        <f>+'Dealer Costs'!F45/12</f>
        <v>0</v>
      </c>
      <c r="AJ38" s="86">
        <f>+'Dealer Costs'!G45/12</f>
        <v>0</v>
      </c>
      <c r="AK38" s="86">
        <f>+'Dealer Costs'!H45/12</f>
        <v>0</v>
      </c>
      <c r="AL38" s="86">
        <f>+'Dealer Costs'!I45/12</f>
        <v>0</v>
      </c>
      <c r="AM38" s="86">
        <f>+'Dealer Costs'!J45/12</f>
        <v>0</v>
      </c>
      <c r="AN38" s="86">
        <f>+'Dealer Costs'!K45/12</f>
        <v>0</v>
      </c>
      <c r="AO38" s="86">
        <f>+'Dealer Costs'!L45/12</f>
        <v>0</v>
      </c>
      <c r="AP38" s="86">
        <f>+'Dealer Costs'!M45/12</f>
        <v>0</v>
      </c>
      <c r="AQ38" s="86">
        <f>+'Dealer Costs'!N45/12</f>
        <v>0</v>
      </c>
      <c r="AR38" s="86">
        <f>+'Dealer Costs'!O45/12</f>
        <v>0</v>
      </c>
      <c r="AS38" s="86">
        <f>+'Dealer Costs'!P45/12</f>
        <v>0</v>
      </c>
      <c r="AT38" s="86">
        <f>+'Dealer Costs'!Q45/12</f>
        <v>0</v>
      </c>
      <c r="AU38" s="86">
        <f>+'Dealer Costs'!R45/12</f>
        <v>0</v>
      </c>
      <c r="AV38" s="86">
        <f>+'Dealer Costs'!S45/12</f>
        <v>0</v>
      </c>
      <c r="AW38" s="86">
        <f>+'Dealer Costs'!T45/12</f>
        <v>0</v>
      </c>
      <c r="AX38" s="86">
        <f>+'Dealer Costs'!U45/12</f>
        <v>0</v>
      </c>
      <c r="AY38" s="86">
        <f>+'Dealer Costs'!V45/12</f>
        <v>0</v>
      </c>
      <c r="AZ38" s="86">
        <f>+'Dealer Costs'!W45/12</f>
        <v>0</v>
      </c>
      <c r="BA38" s="86">
        <f>+'Dealer Costs'!X45/12</f>
        <v>0</v>
      </c>
      <c r="BB38" s="86">
        <f>+'Dealer Costs'!Y45/12</f>
        <v>0</v>
      </c>
      <c r="BC38" s="86">
        <f>+'Dealer Costs'!Z45/12</f>
        <v>0</v>
      </c>
      <c r="BD38" s="86">
        <f>+'Dealer Costs'!AA45/12</f>
        <v>0</v>
      </c>
      <c r="BE38" s="86">
        <f>+'Dealer Costs'!AB45/12</f>
        <v>0</v>
      </c>
      <c r="BF38" s="86">
        <f>+'Dealer Costs'!AC45/12</f>
        <v>0</v>
      </c>
      <c r="BG38" s="86">
        <f>+'Dealer Costs'!AD45/12</f>
        <v>0</v>
      </c>
      <c r="BH38" s="86">
        <f>+'Dealer Costs'!AE45/12</f>
        <v>0</v>
      </c>
      <c r="BI38" s="86">
        <f>+'Dealer Costs'!AF45/12</f>
        <v>0</v>
      </c>
      <c r="BJ38" s="86">
        <f>+'Dealer Costs'!AG45/12</f>
        <v>0</v>
      </c>
      <c r="BK38" s="86">
        <f>+'Dealer Costs'!AH45/12</f>
        <v>0</v>
      </c>
      <c r="BL38" s="86">
        <f>+'Dealer Costs'!AI45/12</f>
        <v>0</v>
      </c>
      <c r="BM38" s="86">
        <f>+'Dealer Costs'!AJ45/12</f>
        <v>0</v>
      </c>
      <c r="BN38" s="86">
        <f>+'Dealer Costs'!AK45/12</f>
        <v>0</v>
      </c>
      <c r="BO38" s="86">
        <f>+'Dealer Costs'!AL45/12</f>
        <v>0</v>
      </c>
      <c r="BP38" s="86">
        <f>+'Dealer Costs'!AM45/12</f>
        <v>0</v>
      </c>
      <c r="BQ38" s="86">
        <f>+'Dealer Costs'!AN45/12</f>
        <v>0</v>
      </c>
      <c r="BR38" s="86">
        <f>+'Dealer Costs'!AO45/12</f>
        <v>0</v>
      </c>
      <c r="BS38" s="86">
        <f>+'Dealer Costs'!AP45/12</f>
        <v>0</v>
      </c>
      <c r="BT38" s="86">
        <f>+'Dealer Costs'!AQ45/12</f>
        <v>0</v>
      </c>
      <c r="BU38" s="86">
        <f>+'Dealer Costs'!AR45/12</f>
        <v>0</v>
      </c>
      <c r="BV38" s="86">
        <f>+'Dealer Costs'!AS45/12</f>
        <v>0</v>
      </c>
      <c r="BW38" s="86">
        <f>+'Dealer Costs'!AT45/12</f>
        <v>0</v>
      </c>
      <c r="BX38" s="86">
        <f>+'Dealer Costs'!AU45/12</f>
        <v>0</v>
      </c>
      <c r="BY38" s="86">
        <f>+'Dealer Costs'!AV45/12</f>
        <v>0</v>
      </c>
      <c r="BZ38" s="86">
        <f>+'Dealer Costs'!AW45/12</f>
        <v>0</v>
      </c>
      <c r="CA38" s="86">
        <f>+'Dealer Costs'!AX45/12</f>
        <v>0</v>
      </c>
      <c r="CB38" s="86">
        <f>+'Dealer Costs'!AY45/12</f>
        <v>0</v>
      </c>
      <c r="CC38" s="86">
        <f>+'Dealer Costs'!AZ45/12</f>
        <v>0</v>
      </c>
      <c r="CD38" s="86">
        <f>+'Dealer Costs'!BA45/12</f>
        <v>0</v>
      </c>
      <c r="CE38" s="86">
        <f>+'Dealer Costs'!BB45/12</f>
        <v>0</v>
      </c>
      <c r="CF38" s="86">
        <f>+'Dealer Costs'!BC45/12</f>
        <v>0</v>
      </c>
      <c r="CG38" s="86">
        <f>+'Dealer Costs'!BD45/12</f>
        <v>0</v>
      </c>
      <c r="CH38" s="86">
        <f>+'Dealer Costs'!BE45/12</f>
        <v>0</v>
      </c>
      <c r="CI38" s="86">
        <f>+'Dealer Costs'!BF45/12</f>
        <v>0</v>
      </c>
      <c r="CJ38" s="86">
        <f>+'Dealer Costs'!BG45/12</f>
        <v>0</v>
      </c>
      <c r="CK38" s="86">
        <f>+'Dealer Costs'!BH45/12</f>
        <v>0</v>
      </c>
      <c r="CL38" s="86">
        <f>+'Dealer Costs'!BI45/12</f>
        <v>0</v>
      </c>
      <c r="CM38" s="86">
        <f>+'Dealer Costs'!BJ45/12</f>
        <v>0</v>
      </c>
      <c r="CN38" s="86">
        <f>+'Dealer Costs'!BK45/12</f>
        <v>0</v>
      </c>
      <c r="CO38" s="86">
        <f>+'Dealer Costs'!BL45/12</f>
        <v>0</v>
      </c>
      <c r="CP38" s="86">
        <f>+'Dealer Costs'!BM45/12</f>
        <v>0</v>
      </c>
      <c r="CQ38" s="86">
        <f>+'Dealer Costs'!BN45/12</f>
        <v>0</v>
      </c>
      <c r="CR38" s="86">
        <f>+'Dealer Costs'!BO45/12</f>
        <v>0</v>
      </c>
      <c r="CS38" s="86">
        <f>+'Dealer Costs'!BP45/12</f>
        <v>0</v>
      </c>
      <c r="CT38" s="86">
        <f>+'Dealer Costs'!BQ45/12</f>
        <v>0</v>
      </c>
      <c r="CU38" s="86">
        <f>+'Dealer Costs'!BR45/12</f>
        <v>0</v>
      </c>
      <c r="CV38" s="86">
        <f>+'Dealer Costs'!BS45/12</f>
        <v>0</v>
      </c>
      <c r="CW38" s="86">
        <f>+'Dealer Costs'!BT45/12</f>
        <v>0</v>
      </c>
      <c r="CX38" s="86">
        <f>+'Dealer Costs'!BU45/12</f>
        <v>0</v>
      </c>
      <c r="CY38" s="86">
        <f>+'Dealer Costs'!BV45/12</f>
        <v>0</v>
      </c>
      <c r="CZ38" s="86">
        <f>+'Dealer Costs'!BW45/12</f>
        <v>0</v>
      </c>
      <c r="DA38" s="86">
        <f>+'Dealer Costs'!BX45/12</f>
        <v>0</v>
      </c>
      <c r="DB38" s="86">
        <f>+'Dealer Costs'!BY45/12</f>
        <v>0</v>
      </c>
      <c r="DC38" s="86">
        <f>+'Dealer Costs'!BZ45/12</f>
        <v>0</v>
      </c>
      <c r="DD38" s="86">
        <f>+'Dealer Costs'!CA45/12</f>
        <v>0</v>
      </c>
      <c r="DE38" s="86">
        <f>+'Dealer Costs'!CB45/12</f>
        <v>0</v>
      </c>
      <c r="DF38" s="86">
        <f>+'Dealer Costs'!CC45/12</f>
        <v>0</v>
      </c>
      <c r="DG38" s="86">
        <f>+'Dealer Costs'!CD45/12</f>
        <v>0</v>
      </c>
      <c r="DH38" s="86">
        <f>+'Dealer Costs'!CE45/12</f>
        <v>0</v>
      </c>
      <c r="DI38" s="86">
        <f>+'Dealer Costs'!CF45/12</f>
        <v>0</v>
      </c>
      <c r="DJ38" s="86">
        <f>+'Dealer Costs'!CG45/12</f>
        <v>0</v>
      </c>
      <c r="DK38" s="86">
        <f>+'Dealer Costs'!CH45/12</f>
        <v>0</v>
      </c>
      <c r="DL38" s="86">
        <f>+'Dealer Costs'!CI45/12</f>
        <v>0</v>
      </c>
      <c r="DM38" s="86">
        <f>+'Dealer Costs'!CJ45/12</f>
        <v>0</v>
      </c>
      <c r="DN38" s="86">
        <f>+'Dealer Costs'!CK45/12</f>
        <v>0</v>
      </c>
      <c r="DO38" s="86">
        <f>+'Dealer Costs'!CL45/12</f>
        <v>0</v>
      </c>
      <c r="DP38" s="86">
        <f>+'Dealer Costs'!CM45/12</f>
        <v>0</v>
      </c>
      <c r="DQ38" s="86">
        <f>+'Dealer Costs'!CN45/12</f>
        <v>0</v>
      </c>
      <c r="DR38" s="86">
        <f>+'Dealer Costs'!CO45/12</f>
        <v>0</v>
      </c>
      <c r="DS38" s="86">
        <f>+'Dealer Costs'!CP45/12</f>
        <v>0</v>
      </c>
      <c r="DT38" s="86">
        <f>+'Dealer Costs'!CQ45/12</f>
        <v>0</v>
      </c>
      <c r="DU38" s="86">
        <f>+'Dealer Costs'!CR45/12</f>
        <v>0</v>
      </c>
      <c r="DV38" s="86">
        <f>+'Dealer Costs'!CS45/12</f>
        <v>0</v>
      </c>
      <c r="DW38" s="86">
        <f>+'Dealer Costs'!CT45/12</f>
        <v>0</v>
      </c>
      <c r="DX38" s="86">
        <f>+'Dealer Costs'!CU45/12</f>
        <v>0</v>
      </c>
      <c r="DY38" s="86">
        <f>+'Dealer Costs'!CV45/12</f>
        <v>0</v>
      </c>
      <c r="DZ38" s="86">
        <f>+'Dealer Costs'!CW45/12</f>
        <v>0</v>
      </c>
      <c r="EA38" s="86">
        <f>+'Dealer Costs'!CX45/12</f>
        <v>0</v>
      </c>
      <c r="EB38" s="86">
        <f>+'Dealer Costs'!CY45/12</f>
        <v>0</v>
      </c>
      <c r="EC38" s="86">
        <f>+'Dealer Costs'!CZ45/12</f>
        <v>0</v>
      </c>
      <c r="ED38" s="86">
        <f>+'Dealer Costs'!DA45/12</f>
        <v>0</v>
      </c>
      <c r="EE38" s="86">
        <f>+'Dealer Costs'!DB45/12</f>
        <v>0</v>
      </c>
      <c r="EF38" s="86">
        <f>+'Dealer Costs'!DC45/12</f>
        <v>0</v>
      </c>
      <c r="EG38" s="86">
        <f>+'Dealer Costs'!DD45/12</f>
        <v>0</v>
      </c>
      <c r="EH38" s="86">
        <f>+'Dealer Costs'!DE45/12</f>
        <v>0</v>
      </c>
      <c r="EI38" s="86">
        <f>+'Dealer Costs'!DF45/12</f>
        <v>0</v>
      </c>
      <c r="EJ38" s="86">
        <f>+'Dealer Costs'!DG45/12</f>
        <v>0</v>
      </c>
      <c r="EK38" s="86">
        <f>+'Dealer Costs'!DH45/12</f>
        <v>0</v>
      </c>
      <c r="EL38" s="86">
        <f>+'Dealer Costs'!DI45/12</f>
        <v>0</v>
      </c>
      <c r="EM38" s="86">
        <f>+'Dealer Costs'!DJ45/12</f>
        <v>0</v>
      </c>
      <c r="EN38" s="86">
        <f>+'Dealer Costs'!DK45/12</f>
        <v>0</v>
      </c>
      <c r="EO38" s="86">
        <f>+'Dealer Costs'!DL45/12</f>
        <v>0</v>
      </c>
      <c r="EP38" s="86">
        <f>+'Dealer Costs'!DM45/12</f>
        <v>0</v>
      </c>
      <c r="EQ38" s="86">
        <f>+'Dealer Costs'!DN45/12</f>
        <v>0</v>
      </c>
      <c r="ER38" s="86">
        <f>+'Dealer Costs'!DO45/12</f>
        <v>0</v>
      </c>
      <c r="ES38" s="86">
        <f>+'Dealer Costs'!DP45/12</f>
        <v>0</v>
      </c>
      <c r="ET38" s="86">
        <f>+'Dealer Costs'!DQ45/12</f>
        <v>0</v>
      </c>
      <c r="EU38" s="86">
        <f>+'Dealer Costs'!DR45/12</f>
        <v>0</v>
      </c>
      <c r="EV38" s="86">
        <f>+'Dealer Costs'!DS45/12</f>
        <v>0</v>
      </c>
      <c r="EW38" s="86">
        <f>+'Dealer Costs'!DT45/12</f>
        <v>0</v>
      </c>
      <c r="EX38" s="86">
        <f>+'Dealer Costs'!DU45/12</f>
        <v>0</v>
      </c>
      <c r="EY38" s="86">
        <f>+'Dealer Costs'!DV45/12</f>
        <v>0</v>
      </c>
      <c r="EZ38" s="86">
        <f>+'Dealer Costs'!DW45/12</f>
        <v>0</v>
      </c>
      <c r="FA38" s="86">
        <f>+'Dealer Costs'!DX45/12</f>
        <v>0</v>
      </c>
      <c r="FB38" s="86">
        <f>+'Dealer Costs'!DY45/12</f>
        <v>0</v>
      </c>
      <c r="FC38" s="86">
        <f>+'Dealer Costs'!DZ45/12</f>
        <v>0</v>
      </c>
      <c r="FD38" s="86">
        <f>+'Dealer Costs'!EA45/12</f>
        <v>0</v>
      </c>
      <c r="FE38" s="86">
        <f>+'Dealer Costs'!EB45/12</f>
        <v>0</v>
      </c>
      <c r="FF38" s="86">
        <f>+'Dealer Costs'!EC45/12</f>
        <v>0</v>
      </c>
      <c r="FG38" s="86">
        <f>+'Dealer Costs'!ED45/12</f>
        <v>0</v>
      </c>
      <c r="FH38" s="86">
        <f>+'Dealer Costs'!EE45/12</f>
        <v>0</v>
      </c>
      <c r="FI38" s="86">
        <f>+'Dealer Costs'!EF45/12</f>
        <v>0</v>
      </c>
      <c r="FJ38" s="86">
        <f>+'Dealer Costs'!EG45/12</f>
        <v>0</v>
      </c>
      <c r="FK38" s="86">
        <f>+'Dealer Costs'!EH45/12</f>
        <v>0</v>
      </c>
      <c r="FL38" s="86">
        <f>+'Dealer Costs'!EI45/12</f>
        <v>0</v>
      </c>
      <c r="FM38" s="86">
        <f>+'Dealer Costs'!EJ45/12</f>
        <v>0</v>
      </c>
      <c r="FN38" s="86">
        <f>+'Dealer Costs'!EK45/12</f>
        <v>0</v>
      </c>
      <c r="FO38" s="86">
        <f>+'Dealer Costs'!EL45/12</f>
        <v>0</v>
      </c>
      <c r="FP38" s="86">
        <f>+'Dealer Costs'!EM45/12</f>
        <v>0</v>
      </c>
      <c r="FQ38" s="86">
        <f>+'Dealer Costs'!EN45/12</f>
        <v>0</v>
      </c>
      <c r="FR38" s="86">
        <f>+'Dealer Costs'!EO45/12</f>
        <v>0</v>
      </c>
      <c r="FS38" s="86">
        <f>+'Dealer Costs'!EP45/12</f>
        <v>0</v>
      </c>
      <c r="FT38" s="86">
        <f>+'Dealer Costs'!EQ45/12</f>
        <v>0</v>
      </c>
      <c r="FU38" s="86">
        <f>+'Dealer Costs'!ER45/12</f>
        <v>0</v>
      </c>
      <c r="FV38" s="86">
        <f>+'Dealer Costs'!ES45/12</f>
        <v>0</v>
      </c>
      <c r="FW38" s="86">
        <f>+'Dealer Costs'!ET45/12</f>
        <v>0</v>
      </c>
      <c r="FX38" s="86">
        <f>+'Dealer Costs'!EU45/12</f>
        <v>0</v>
      </c>
      <c r="FY38" s="86">
        <f>+'Dealer Costs'!EV45/12</f>
        <v>0</v>
      </c>
      <c r="FZ38" s="86">
        <f>+'Dealer Costs'!EW45/12</f>
        <v>0</v>
      </c>
      <c r="GA38" s="86">
        <f>+'Dealer Costs'!EX45/12</f>
        <v>0</v>
      </c>
      <c r="GB38" s="86">
        <f>+'Dealer Costs'!EY45/12</f>
        <v>0</v>
      </c>
      <c r="GC38" s="86">
        <f>+'Dealer Costs'!EZ45/12</f>
        <v>0</v>
      </c>
      <c r="GD38" s="86">
        <f>+'Dealer Costs'!FA45/12</f>
        <v>0</v>
      </c>
      <c r="GE38" s="86">
        <f>+'Dealer Costs'!FB45/12</f>
        <v>0</v>
      </c>
      <c r="GF38" s="86">
        <f>+'Dealer Costs'!FC45/12</f>
        <v>0</v>
      </c>
      <c r="GG38" s="86">
        <f>+'Dealer Costs'!FD45/12</f>
        <v>0</v>
      </c>
      <c r="GH38" s="86">
        <f>+'Dealer Costs'!FE45/12</f>
        <v>0</v>
      </c>
      <c r="GI38" s="86">
        <f>+'Dealer Costs'!FF45/12</f>
        <v>0</v>
      </c>
      <c r="GJ38" s="86">
        <f>+'Dealer Costs'!FG45/12</f>
        <v>0</v>
      </c>
      <c r="GK38" s="86">
        <f>+'Dealer Costs'!FH45/12</f>
        <v>0</v>
      </c>
      <c r="GL38" s="86">
        <f>+'Dealer Costs'!FI45/12</f>
        <v>0</v>
      </c>
      <c r="GM38" s="86">
        <f>+'Dealer Costs'!FJ45/12</f>
        <v>0</v>
      </c>
      <c r="GN38" s="86">
        <f>+'Dealer Costs'!FK45/12</f>
        <v>0</v>
      </c>
      <c r="GO38" s="86">
        <f>+'Dealer Costs'!FL45/12</f>
        <v>0</v>
      </c>
      <c r="GP38" s="86">
        <f>+'Dealer Costs'!FM45/12</f>
        <v>0</v>
      </c>
      <c r="GQ38" s="86">
        <f>+'Dealer Costs'!FN45/12</f>
        <v>0</v>
      </c>
      <c r="GR38" s="86">
        <f>+'Dealer Costs'!FO45/12</f>
        <v>0</v>
      </c>
      <c r="GS38" s="86">
        <f>+'Dealer Costs'!FP45/12</f>
        <v>0</v>
      </c>
      <c r="GT38" s="86">
        <f>+'Dealer Costs'!FQ45/12</f>
        <v>0</v>
      </c>
      <c r="GU38" s="86">
        <f>+'Dealer Costs'!FR45/12</f>
        <v>0</v>
      </c>
      <c r="GV38" s="86">
        <f>+'Dealer Costs'!FS45/12</f>
        <v>0</v>
      </c>
      <c r="GW38" s="86">
        <f>+'Dealer Costs'!FT45/12</f>
        <v>0</v>
      </c>
      <c r="GX38" s="86">
        <f>+'Dealer Costs'!FU45/12</f>
        <v>0</v>
      </c>
      <c r="GY38" s="86">
        <f>+'Dealer Costs'!FV45/12</f>
        <v>0</v>
      </c>
      <c r="GZ38" s="86">
        <f>+'Dealer Costs'!FW45/12</f>
        <v>0</v>
      </c>
      <c r="HA38" s="86">
        <f>+'Dealer Costs'!FX45/12</f>
        <v>0</v>
      </c>
      <c r="HB38" s="86">
        <f>+'Dealer Costs'!FY45/12</f>
        <v>0</v>
      </c>
      <c r="HC38" s="86">
        <f>+'Dealer Costs'!FZ45/12</f>
        <v>0</v>
      </c>
      <c r="HD38" s="86">
        <f>+'Dealer Costs'!GA45/12</f>
        <v>0</v>
      </c>
      <c r="HE38" s="86">
        <f>+'Dealer Costs'!GB45/12</f>
        <v>0</v>
      </c>
      <c r="HF38" s="86">
        <f>+'Dealer Costs'!GC45/12</f>
        <v>0</v>
      </c>
      <c r="HG38" s="86">
        <f>+'Dealer Costs'!GD45/12</f>
        <v>0</v>
      </c>
      <c r="HH38" s="86">
        <f>+'Dealer Costs'!GE45/12</f>
        <v>0</v>
      </c>
      <c r="HI38" s="86">
        <f>+'Dealer Costs'!GF45/12</f>
        <v>0</v>
      </c>
      <c r="HJ38" s="86">
        <f>+'Dealer Costs'!GG45/12</f>
        <v>0</v>
      </c>
      <c r="HK38" s="86">
        <f>+'Dealer Costs'!GH45/12</f>
        <v>0</v>
      </c>
      <c r="HL38" s="86">
        <f>+'Dealer Costs'!GI45/12</f>
        <v>0</v>
      </c>
      <c r="HM38" s="86">
        <f>+'Dealer Costs'!GJ45/12</f>
        <v>0</v>
      </c>
      <c r="HN38" s="86">
        <f>+'Dealer Costs'!GK45/12</f>
        <v>0</v>
      </c>
      <c r="HO38" s="86">
        <f>+'Dealer Costs'!GL45/12</f>
        <v>0</v>
      </c>
      <c r="HP38" s="86">
        <f>+'Dealer Costs'!GM45/12</f>
        <v>0</v>
      </c>
      <c r="HQ38" s="86">
        <f>+'Dealer Costs'!GN45/12</f>
        <v>0</v>
      </c>
      <c r="HR38" s="86">
        <f>+'Dealer Costs'!GO45/12</f>
        <v>0</v>
      </c>
      <c r="HS38" s="86">
        <f>+'Dealer Costs'!GP45/12</f>
        <v>0</v>
      </c>
      <c r="HT38" s="86">
        <f>+'Dealer Costs'!GQ45/12</f>
        <v>0</v>
      </c>
      <c r="HU38" s="86">
        <f>+'Dealer Costs'!GR45/12</f>
        <v>0</v>
      </c>
      <c r="HV38" s="86">
        <f>+'Dealer Costs'!GS45/12</f>
        <v>0</v>
      </c>
      <c r="HW38" s="86">
        <f>+'Dealer Costs'!GT45/12</f>
        <v>0</v>
      </c>
      <c r="HX38" s="86">
        <f>+'Dealer Costs'!GU45/12</f>
        <v>0</v>
      </c>
      <c r="HY38" s="86">
        <f>+'Dealer Costs'!GV45/12</f>
        <v>0</v>
      </c>
      <c r="HZ38" s="86">
        <f>+'Dealer Costs'!GW45/12</f>
        <v>0</v>
      </c>
      <c r="IA38" s="86">
        <f>+'Dealer Costs'!GX45/12</f>
        <v>0</v>
      </c>
      <c r="IB38" s="86">
        <f>+'Dealer Costs'!GY45/12</f>
        <v>0</v>
      </c>
      <c r="IC38" s="86">
        <f>+'Dealer Costs'!GZ45/12</f>
        <v>0</v>
      </c>
      <c r="ID38" s="86">
        <f>+'Dealer Costs'!HA45/12</f>
        <v>0</v>
      </c>
      <c r="IE38" s="86">
        <f>+'Dealer Costs'!HB45/12</f>
        <v>0</v>
      </c>
      <c r="IF38" s="86">
        <f>+'Dealer Costs'!HC45/12</f>
        <v>0</v>
      </c>
      <c r="IG38" s="86">
        <f>+'Dealer Costs'!HD45/12</f>
        <v>0</v>
      </c>
      <c r="IH38" s="86">
        <f>+'Dealer Costs'!HE45/12</f>
        <v>0</v>
      </c>
      <c r="II38" s="86">
        <f>+'Dealer Costs'!HF45/12</f>
        <v>0</v>
      </c>
      <c r="IJ38" s="86">
        <f>+'Dealer Costs'!HG45/12</f>
        <v>0</v>
      </c>
      <c r="IK38" s="86">
        <f>+'Dealer Costs'!HH45/12</f>
        <v>0</v>
      </c>
      <c r="IL38" s="86">
        <f>+'Dealer Costs'!HI45/12</f>
        <v>0</v>
      </c>
      <c r="IM38" s="86">
        <f>+'Dealer Costs'!HJ45/12</f>
        <v>0</v>
      </c>
      <c r="IN38" s="86">
        <f>+'Dealer Costs'!HK45/12</f>
        <v>0</v>
      </c>
      <c r="IO38" s="86">
        <f>+'Dealer Costs'!HL45/12</f>
        <v>0</v>
      </c>
      <c r="IP38" s="86">
        <f>+'Dealer Costs'!HM45/12</f>
        <v>0</v>
      </c>
      <c r="IQ38" s="86">
        <f>+'Dealer Costs'!HN45/12</f>
        <v>0</v>
      </c>
      <c r="IR38" s="86">
        <f>+'Dealer Costs'!HO45/12</f>
        <v>0</v>
      </c>
      <c r="IS38" s="86">
        <f>+'Dealer Costs'!HP45/12</f>
        <v>0</v>
      </c>
      <c r="IT38" s="86">
        <f>+'Dealer Costs'!HQ45/12</f>
        <v>0</v>
      </c>
      <c r="IU38" s="86">
        <f>+'Dealer Costs'!HR45/12</f>
        <v>0</v>
      </c>
      <c r="IV38" s="86">
        <f>+'Dealer Costs'!HS45/12</f>
        <v>0</v>
      </c>
      <c r="IW38" s="86">
        <f>+'Dealer Costs'!HT45/12</f>
        <v>0</v>
      </c>
      <c r="IX38" s="86">
        <f>+'Dealer Costs'!HU45/12</f>
        <v>0</v>
      </c>
      <c r="IY38" s="86">
        <f>+'Dealer Costs'!HV45/12</f>
        <v>0</v>
      </c>
      <c r="IZ38" s="86">
        <f>+'Dealer Costs'!HW45/12</f>
        <v>0</v>
      </c>
      <c r="JA38" s="86">
        <f>+'Dealer Costs'!HX45/12</f>
        <v>0</v>
      </c>
      <c r="JB38" s="86">
        <f>+'Dealer Costs'!HY45/12</f>
        <v>0</v>
      </c>
      <c r="JC38" s="86">
        <f>+'Dealer Costs'!HZ45/12</f>
        <v>0</v>
      </c>
      <c r="JD38" s="86">
        <f>+'Dealer Costs'!IA45/12</f>
        <v>0</v>
      </c>
      <c r="JE38" s="86">
        <f>+'Dealer Costs'!IB45/12</f>
        <v>0</v>
      </c>
      <c r="JF38" s="86">
        <f>+'Dealer Costs'!IC45/12</f>
        <v>0</v>
      </c>
      <c r="JG38" s="86">
        <f>+'Dealer Costs'!ID45/12</f>
        <v>0</v>
      </c>
      <c r="JH38" s="86">
        <f>+'Dealer Costs'!IE45/12</f>
        <v>0</v>
      </c>
      <c r="JI38" s="86">
        <f>+'Dealer Costs'!IF45/12</f>
        <v>0</v>
      </c>
      <c r="JJ38" s="86">
        <f>+'Dealer Costs'!IG45/12</f>
        <v>0</v>
      </c>
      <c r="JK38" s="86">
        <f>+'Dealer Costs'!IH45/12</f>
        <v>0</v>
      </c>
      <c r="JL38" s="86">
        <f>+'Dealer Costs'!II45/12</f>
        <v>0</v>
      </c>
      <c r="JM38" s="86">
        <f>+'Dealer Costs'!IJ45/12</f>
        <v>0</v>
      </c>
      <c r="JN38" s="86">
        <f>+'Dealer Costs'!IK45/12</f>
        <v>0</v>
      </c>
      <c r="JO38" s="86">
        <f>+'Dealer Costs'!IL45/12</f>
        <v>0</v>
      </c>
      <c r="JP38" s="86">
        <f>+'Dealer Costs'!IM45/12</f>
        <v>0</v>
      </c>
      <c r="JQ38" s="86">
        <f>+'Dealer Costs'!IN45/12</f>
        <v>0</v>
      </c>
      <c r="JR38" s="86">
        <f>+'Dealer Costs'!IO45/12</f>
        <v>0</v>
      </c>
      <c r="JS38" s="86">
        <f>+'Dealer Costs'!IP45/12</f>
        <v>0</v>
      </c>
      <c r="JT38" s="86">
        <f>+'Dealer Costs'!IQ45/12</f>
        <v>0</v>
      </c>
      <c r="JU38" s="86">
        <f>+'Dealer Costs'!IR45/12</f>
        <v>0</v>
      </c>
      <c r="JV38" s="86">
        <f>+'Dealer Costs'!IS45/12</f>
        <v>0</v>
      </c>
      <c r="JW38" s="86">
        <f>+'Dealer Costs'!IT45/12</f>
        <v>0</v>
      </c>
      <c r="JX38" s="86">
        <f>+'Dealer Costs'!IU45/12</f>
        <v>0</v>
      </c>
      <c r="JY38" s="86">
        <f>+'Dealer Costs'!IV45/12</f>
        <v>0</v>
      </c>
      <c r="JZ38" s="86">
        <f>+'Dealer Costs'!IW45/12</f>
        <v>0</v>
      </c>
      <c r="KA38" s="86">
        <f>+'Dealer Costs'!IX45/12</f>
        <v>0</v>
      </c>
      <c r="KB38" s="86">
        <f>+'Dealer Costs'!IY45/12</f>
        <v>0</v>
      </c>
      <c r="KC38" s="86">
        <f>+'Dealer Costs'!IZ45/12</f>
        <v>0</v>
      </c>
      <c r="KD38" s="86">
        <f>+'Dealer Costs'!JA45/12</f>
        <v>0</v>
      </c>
      <c r="KE38" s="86">
        <f>+'Dealer Costs'!JB45/12</f>
        <v>0</v>
      </c>
      <c r="KF38" s="86">
        <f>+'Dealer Costs'!JC45/12</f>
        <v>0</v>
      </c>
      <c r="KG38" s="86">
        <f>+'Dealer Costs'!JD45/12</f>
        <v>0</v>
      </c>
      <c r="KH38" s="86">
        <f>+'Dealer Costs'!JE45/12</f>
        <v>0</v>
      </c>
      <c r="KI38" s="86">
        <f>+'Dealer Costs'!JF45/12</f>
        <v>0</v>
      </c>
      <c r="KJ38" s="86">
        <f>+'Dealer Costs'!JG45/12</f>
        <v>0</v>
      </c>
      <c r="KK38" s="86">
        <f>+'Dealer Costs'!JH45/12</f>
        <v>0</v>
      </c>
      <c r="KL38" s="86">
        <f>+'Dealer Costs'!JI45/12</f>
        <v>0</v>
      </c>
      <c r="KM38" s="86">
        <f>+'Dealer Costs'!JJ45/12</f>
        <v>0</v>
      </c>
      <c r="KN38" s="86">
        <f>+'Dealer Costs'!JK45/12</f>
        <v>0</v>
      </c>
      <c r="KO38" s="86">
        <f>+'Dealer Costs'!JL45/12</f>
        <v>0</v>
      </c>
      <c r="KP38" s="86">
        <f>+'Dealer Costs'!JM45/12</f>
        <v>0</v>
      </c>
      <c r="KQ38" s="86">
        <f>+'Dealer Costs'!JN45/12</f>
        <v>0</v>
      </c>
      <c r="KR38" s="86">
        <f>+'Dealer Costs'!JO45/12</f>
        <v>0</v>
      </c>
      <c r="KS38" s="86">
        <f>+'Dealer Costs'!JP45/12</f>
        <v>0</v>
      </c>
      <c r="KT38" s="86">
        <f>+'Dealer Costs'!JQ45/12</f>
        <v>0</v>
      </c>
      <c r="KU38" s="86">
        <f>+'Dealer Costs'!JR45/12</f>
        <v>0</v>
      </c>
      <c r="KV38" s="86">
        <f>+'Dealer Costs'!JS45/12</f>
        <v>0</v>
      </c>
      <c r="KW38" s="86">
        <f>+'Dealer Costs'!JT45/12</f>
        <v>0</v>
      </c>
      <c r="KX38" s="86">
        <f>+'Dealer Costs'!JU45/12</f>
        <v>0</v>
      </c>
      <c r="KY38" s="86">
        <f>+'Dealer Costs'!JV45/12</f>
        <v>0</v>
      </c>
      <c r="KZ38" s="86">
        <f>+'Dealer Costs'!JW45/12</f>
        <v>0</v>
      </c>
      <c r="LA38" s="86">
        <f>+'Dealer Costs'!JX45/12</f>
        <v>0</v>
      </c>
      <c r="LB38" s="86">
        <f>+'Dealer Costs'!JY45/12</f>
        <v>0</v>
      </c>
      <c r="LC38" s="86">
        <f>+'Dealer Costs'!JZ45/12</f>
        <v>0</v>
      </c>
      <c r="LD38" s="86">
        <f>+'Dealer Costs'!KA45/12</f>
        <v>0</v>
      </c>
      <c r="LE38" s="86">
        <f>+'Dealer Costs'!KB45/12</f>
        <v>0</v>
      </c>
      <c r="LF38" s="86">
        <f>+'Dealer Costs'!KC45/12</f>
        <v>0</v>
      </c>
      <c r="LG38" s="86">
        <f>+'Dealer Costs'!KD45/12</f>
        <v>0</v>
      </c>
      <c r="LH38" s="86">
        <f>+'Dealer Costs'!KE45/12</f>
        <v>0</v>
      </c>
      <c r="LI38" s="86">
        <f>+'Dealer Costs'!KF45/12</f>
        <v>0</v>
      </c>
      <c r="LJ38" s="86">
        <f>+'Dealer Costs'!KG45/12</f>
        <v>0</v>
      </c>
      <c r="LK38" s="86">
        <f>+'Dealer Costs'!KH45/12</f>
        <v>0</v>
      </c>
      <c r="LL38" s="86">
        <f>+'Dealer Costs'!KI45/12</f>
        <v>0</v>
      </c>
      <c r="LM38" s="86">
        <f>+'Dealer Costs'!KJ45/12</f>
        <v>0</v>
      </c>
      <c r="LN38" s="86">
        <f>+'Dealer Costs'!KK45/12</f>
        <v>0</v>
      </c>
      <c r="LO38" s="86">
        <f>+'Dealer Costs'!KL45/12</f>
        <v>0</v>
      </c>
      <c r="LP38" s="86">
        <f>+'Dealer Costs'!KM45/12</f>
        <v>0</v>
      </c>
      <c r="LQ38" s="86">
        <f>+'Dealer Costs'!KN45/12</f>
        <v>0</v>
      </c>
      <c r="LR38" s="86">
        <f>+'Dealer Costs'!KO45/12</f>
        <v>0</v>
      </c>
      <c r="LS38" s="86">
        <f>+'Dealer Costs'!KP45/12</f>
        <v>0</v>
      </c>
      <c r="LT38" s="86">
        <f>+'Dealer Costs'!KQ45/12</f>
        <v>0</v>
      </c>
      <c r="LU38" s="86">
        <f>+'Dealer Costs'!KR45/12</f>
        <v>0</v>
      </c>
      <c r="LV38" s="86">
        <f>+'Dealer Costs'!KS45/12</f>
        <v>0</v>
      </c>
      <c r="LW38" s="86">
        <f>+'Dealer Costs'!KT45/12</f>
        <v>0</v>
      </c>
      <c r="LX38" s="86">
        <f>+'Dealer Costs'!KU45/12</f>
        <v>0</v>
      </c>
      <c r="LY38" s="86">
        <f>+'Dealer Costs'!KV45/12</f>
        <v>0</v>
      </c>
      <c r="LZ38" s="86">
        <f>+'Dealer Costs'!KW45/12</f>
        <v>0</v>
      </c>
      <c r="MA38" s="86">
        <f>+'Dealer Costs'!KX45/12</f>
        <v>0</v>
      </c>
      <c r="MB38" s="86">
        <f>+'Dealer Costs'!KY45/12</f>
        <v>0</v>
      </c>
      <c r="MC38" s="86">
        <f>+'Dealer Costs'!KZ45/12</f>
        <v>0</v>
      </c>
      <c r="MD38" s="86">
        <f>+'Dealer Costs'!LA45/12</f>
        <v>0</v>
      </c>
      <c r="ME38" s="86">
        <f>+'Dealer Costs'!LB45/12</f>
        <v>0</v>
      </c>
      <c r="MF38" s="86">
        <f>+'Dealer Costs'!LC45/12</f>
        <v>0</v>
      </c>
      <c r="MG38" s="86">
        <f>+'Dealer Costs'!LD45/12</f>
        <v>0</v>
      </c>
      <c r="MH38" s="86">
        <f>+'Dealer Costs'!LE45/12</f>
        <v>0</v>
      </c>
      <c r="MI38" s="86">
        <f>+'Dealer Costs'!LF45/12</f>
        <v>0</v>
      </c>
      <c r="MJ38" s="86">
        <f>+'Dealer Costs'!LG45/12</f>
        <v>0</v>
      </c>
      <c r="MK38" s="86">
        <f>+'Dealer Costs'!LH45/12</f>
        <v>0</v>
      </c>
      <c r="ML38" s="86">
        <f>+'Dealer Costs'!LI45/12</f>
        <v>0</v>
      </c>
      <c r="MM38" s="86">
        <f>+'Dealer Costs'!LJ45/12</f>
        <v>0</v>
      </c>
      <c r="MN38" s="86">
        <f>+'Dealer Costs'!LK45/12</f>
        <v>0</v>
      </c>
      <c r="MO38" s="86">
        <f>+'Dealer Costs'!LL45/12</f>
        <v>0</v>
      </c>
      <c r="MP38" s="86">
        <f>+'Dealer Costs'!LM45/12</f>
        <v>0</v>
      </c>
      <c r="MQ38" s="86">
        <f>+'Dealer Costs'!LN45/12</f>
        <v>0</v>
      </c>
      <c r="MR38" s="86">
        <f>+'Dealer Costs'!LO45/12</f>
        <v>0</v>
      </c>
      <c r="MS38" s="86">
        <f>+'Dealer Costs'!LP45/12</f>
        <v>0</v>
      </c>
      <c r="MT38" s="86">
        <f>+'Dealer Costs'!LQ45/12</f>
        <v>0</v>
      </c>
      <c r="MU38" s="86">
        <f>+'Dealer Costs'!LR45/12</f>
        <v>0</v>
      </c>
      <c r="MV38" s="86">
        <f>+'Dealer Costs'!LS45/12</f>
        <v>0</v>
      </c>
      <c r="MW38" s="86">
        <f>+'Dealer Costs'!LT45/12</f>
        <v>0</v>
      </c>
      <c r="MX38" s="86">
        <f>+'Dealer Costs'!LU45/12</f>
        <v>0</v>
      </c>
      <c r="MY38" s="86">
        <f>+'Dealer Costs'!LV45/12</f>
        <v>0</v>
      </c>
      <c r="MZ38" s="86">
        <f>+'Dealer Costs'!LW45/12</f>
        <v>0</v>
      </c>
      <c r="NA38" s="86">
        <f>+'Dealer Costs'!LX45/12</f>
        <v>0</v>
      </c>
      <c r="NB38" s="86">
        <f>+'Dealer Costs'!LY45/12</f>
        <v>0</v>
      </c>
      <c r="NC38" s="86">
        <f>+'Dealer Costs'!LZ45/12</f>
        <v>0</v>
      </c>
      <c r="ND38" s="86">
        <f>+'Dealer Costs'!MA45/12</f>
        <v>0</v>
      </c>
      <c r="NE38" s="86">
        <f>+'Dealer Costs'!MB45/12</f>
        <v>0</v>
      </c>
      <c r="NF38" s="86">
        <f>+'Dealer Costs'!MC45/12</f>
        <v>0</v>
      </c>
      <c r="NG38" s="86">
        <f>+'Dealer Costs'!MD45/12</f>
        <v>0</v>
      </c>
      <c r="NH38" s="86">
        <f>+'Dealer Costs'!ME45/12</f>
        <v>0</v>
      </c>
      <c r="NI38" s="86">
        <f>+'Dealer Costs'!MF45/12</f>
        <v>0</v>
      </c>
      <c r="NJ38" s="86">
        <f>+'Dealer Costs'!MG45/12</f>
        <v>0</v>
      </c>
      <c r="NK38" s="86">
        <f>+'Dealer Costs'!MH45/12</f>
        <v>0</v>
      </c>
      <c r="NL38" s="86">
        <f>+'Dealer Costs'!MI45/12</f>
        <v>0</v>
      </c>
      <c r="NM38" s="86">
        <f>+'Dealer Costs'!MJ45/12</f>
        <v>0</v>
      </c>
      <c r="NN38" s="86">
        <f>+'Dealer Costs'!MK45/12</f>
        <v>0</v>
      </c>
      <c r="NO38" s="86">
        <f>+'Dealer Costs'!ML45/12</f>
        <v>0</v>
      </c>
      <c r="NP38" s="86">
        <f>+'Dealer Costs'!MM45/12</f>
        <v>0</v>
      </c>
      <c r="NQ38" s="86">
        <f>+'Dealer Costs'!MN45/12</f>
        <v>0</v>
      </c>
      <c r="NR38" s="86">
        <f>+'Dealer Costs'!MO45/12</f>
        <v>0</v>
      </c>
      <c r="NS38" s="86">
        <f>+'Dealer Costs'!MP45/12</f>
        <v>0</v>
      </c>
      <c r="NT38" s="86">
        <f>+'Dealer Costs'!MQ45/12</f>
        <v>0</v>
      </c>
      <c r="NU38" s="86">
        <f>+'Dealer Costs'!MR45/12</f>
        <v>0</v>
      </c>
      <c r="NV38" s="86">
        <f>+'Dealer Costs'!MS45/12</f>
        <v>0</v>
      </c>
      <c r="NW38" s="86">
        <f>+'Dealer Costs'!MT45/12</f>
        <v>0</v>
      </c>
      <c r="NX38" s="86">
        <f>+'Dealer Costs'!MU45/12</f>
        <v>0</v>
      </c>
      <c r="NY38" s="86">
        <f>+'Dealer Costs'!MV45/12</f>
        <v>0</v>
      </c>
      <c r="NZ38" s="86">
        <f>+'Dealer Costs'!MW45/12</f>
        <v>0</v>
      </c>
      <c r="OA38" s="86">
        <f>+'Dealer Costs'!MX45/12</f>
        <v>0</v>
      </c>
      <c r="OB38" s="86">
        <f>+'Dealer Costs'!MY45/12</f>
        <v>0</v>
      </c>
      <c r="OC38" s="86">
        <f>+'Dealer Costs'!MZ45/12</f>
        <v>0</v>
      </c>
      <c r="OD38" s="86">
        <f>+'Dealer Costs'!NA45/12</f>
        <v>0</v>
      </c>
      <c r="OE38" s="86">
        <f>+'Dealer Costs'!NB45/12</f>
        <v>0</v>
      </c>
      <c r="OF38" s="86">
        <f>+'Dealer Costs'!NC45/12</f>
        <v>0</v>
      </c>
      <c r="OG38" s="86">
        <f>+'Dealer Costs'!ND45/12</f>
        <v>0</v>
      </c>
      <c r="OH38" s="86">
        <f>+'Dealer Costs'!NE45/12</f>
        <v>0</v>
      </c>
      <c r="OI38" s="86">
        <f>+'Dealer Costs'!NF45/12</f>
        <v>0</v>
      </c>
      <c r="OJ38" s="86">
        <f>+'Dealer Costs'!NG45/12</f>
        <v>0</v>
      </c>
      <c r="OK38" s="86">
        <f>+'Dealer Costs'!NH45/12</f>
        <v>0</v>
      </c>
      <c r="OL38" s="86">
        <f>+'Dealer Costs'!NI45/12</f>
        <v>0</v>
      </c>
      <c r="OM38" s="86">
        <f>+'Dealer Costs'!NJ45/12</f>
        <v>0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+'Dealer Costs'!C46/12</f>
        <v>0</v>
      </c>
      <c r="AG39" s="86">
        <f>+'Dealer Costs'!D46/12</f>
        <v>0</v>
      </c>
      <c r="AH39" s="86">
        <f>+'Dealer Costs'!E46/12</f>
        <v>0</v>
      </c>
      <c r="AI39" s="86">
        <f>+'Dealer Costs'!F46/12</f>
        <v>0</v>
      </c>
      <c r="AJ39" s="86">
        <f>+'Dealer Costs'!G46/12</f>
        <v>0</v>
      </c>
      <c r="AK39" s="86">
        <f>+'Dealer Costs'!H46/12</f>
        <v>0</v>
      </c>
      <c r="AL39" s="86">
        <f>+'Dealer Costs'!I46/12</f>
        <v>0</v>
      </c>
      <c r="AM39" s="86">
        <f>+'Dealer Costs'!J46/12</f>
        <v>0</v>
      </c>
      <c r="AN39" s="86">
        <f>+'Dealer Costs'!K46/12</f>
        <v>0</v>
      </c>
      <c r="AO39" s="86">
        <f>+'Dealer Costs'!L46/12</f>
        <v>0</v>
      </c>
      <c r="AP39" s="86">
        <f>+'Dealer Costs'!M46/12</f>
        <v>0</v>
      </c>
      <c r="AQ39" s="86">
        <f>+'Dealer Costs'!N46/12</f>
        <v>0</v>
      </c>
      <c r="AR39" s="86">
        <f>+'Dealer Costs'!O46/12</f>
        <v>0</v>
      </c>
      <c r="AS39" s="86">
        <f>+'Dealer Costs'!P46/12</f>
        <v>0</v>
      </c>
      <c r="AT39" s="86">
        <f>+'Dealer Costs'!Q46/12</f>
        <v>0</v>
      </c>
      <c r="AU39" s="86">
        <f>+'Dealer Costs'!R46/12</f>
        <v>0</v>
      </c>
      <c r="AV39" s="86">
        <f>+'Dealer Costs'!S46/12</f>
        <v>0</v>
      </c>
      <c r="AW39" s="86">
        <f>+'Dealer Costs'!T46/12</f>
        <v>0</v>
      </c>
      <c r="AX39" s="86">
        <f>+'Dealer Costs'!U46/12</f>
        <v>0</v>
      </c>
      <c r="AY39" s="86">
        <f>+'Dealer Costs'!V46/12</f>
        <v>0</v>
      </c>
      <c r="AZ39" s="86">
        <f>+'Dealer Costs'!W46/12</f>
        <v>0</v>
      </c>
      <c r="BA39" s="86">
        <f>+'Dealer Costs'!X46/12</f>
        <v>0</v>
      </c>
      <c r="BB39" s="86">
        <f>+'Dealer Costs'!Y46/12</f>
        <v>0</v>
      </c>
      <c r="BC39" s="86">
        <f>+'Dealer Costs'!Z46/12</f>
        <v>0</v>
      </c>
      <c r="BD39" s="86">
        <f>+'Dealer Costs'!AA46/12</f>
        <v>0</v>
      </c>
      <c r="BE39" s="86">
        <f>+'Dealer Costs'!AB46/12</f>
        <v>0</v>
      </c>
      <c r="BF39" s="86">
        <f>+'Dealer Costs'!AC46/12</f>
        <v>0</v>
      </c>
      <c r="BG39" s="86">
        <f>+'Dealer Costs'!AD46/12</f>
        <v>0</v>
      </c>
      <c r="BH39" s="86">
        <f>+'Dealer Costs'!AE46/12</f>
        <v>0</v>
      </c>
      <c r="BI39" s="86">
        <f>+'Dealer Costs'!AF46/12</f>
        <v>0</v>
      </c>
      <c r="BJ39" s="86">
        <f>+'Dealer Costs'!AG46/12</f>
        <v>0</v>
      </c>
      <c r="BK39" s="86">
        <f>+'Dealer Costs'!AH46/12</f>
        <v>0</v>
      </c>
      <c r="BL39" s="86">
        <f>+'Dealer Costs'!AI46/12</f>
        <v>0</v>
      </c>
      <c r="BM39" s="86">
        <f>+'Dealer Costs'!AJ46/12</f>
        <v>0</v>
      </c>
      <c r="BN39" s="86">
        <f>+'Dealer Costs'!AK46/12</f>
        <v>0</v>
      </c>
      <c r="BO39" s="86">
        <f>+'Dealer Costs'!AL46/12</f>
        <v>0</v>
      </c>
      <c r="BP39" s="86">
        <f>+'Dealer Costs'!AM46/12</f>
        <v>0</v>
      </c>
      <c r="BQ39" s="86">
        <f>+'Dealer Costs'!AN46/12</f>
        <v>0</v>
      </c>
      <c r="BR39" s="86">
        <f>+'Dealer Costs'!AO46/12</f>
        <v>0</v>
      </c>
      <c r="BS39" s="86">
        <f>+'Dealer Costs'!AP46/12</f>
        <v>0</v>
      </c>
      <c r="BT39" s="86">
        <f>+'Dealer Costs'!AQ46/12</f>
        <v>0</v>
      </c>
      <c r="BU39" s="86">
        <f>+'Dealer Costs'!AR46/12</f>
        <v>0</v>
      </c>
      <c r="BV39" s="86">
        <f>+'Dealer Costs'!AS46/12</f>
        <v>0</v>
      </c>
      <c r="BW39" s="86">
        <f>+'Dealer Costs'!AT46/12</f>
        <v>0</v>
      </c>
      <c r="BX39" s="86">
        <f>+'Dealer Costs'!AU46/12</f>
        <v>0</v>
      </c>
      <c r="BY39" s="86">
        <f>+'Dealer Costs'!AV46/12</f>
        <v>0</v>
      </c>
      <c r="BZ39" s="86">
        <f>+'Dealer Costs'!AW46/12</f>
        <v>0</v>
      </c>
      <c r="CA39" s="86">
        <f>+'Dealer Costs'!AX46/12</f>
        <v>0</v>
      </c>
      <c r="CB39" s="86">
        <f>+'Dealer Costs'!AY46/12</f>
        <v>0</v>
      </c>
      <c r="CC39" s="86">
        <f>+'Dealer Costs'!AZ46/12</f>
        <v>0</v>
      </c>
      <c r="CD39" s="86">
        <f>+'Dealer Costs'!BA46/12</f>
        <v>0</v>
      </c>
      <c r="CE39" s="86">
        <f>+'Dealer Costs'!BB46/12</f>
        <v>0</v>
      </c>
      <c r="CF39" s="86">
        <f>+'Dealer Costs'!BC46/12</f>
        <v>0</v>
      </c>
      <c r="CG39" s="86">
        <f>+'Dealer Costs'!BD46/12</f>
        <v>0</v>
      </c>
      <c r="CH39" s="86">
        <f>+'Dealer Costs'!BE46/12</f>
        <v>0</v>
      </c>
      <c r="CI39" s="86">
        <f>+'Dealer Costs'!BF46/12</f>
        <v>0</v>
      </c>
      <c r="CJ39" s="86">
        <f>+'Dealer Costs'!BG46/12</f>
        <v>0</v>
      </c>
      <c r="CK39" s="86">
        <f>+'Dealer Costs'!BH46/12</f>
        <v>0</v>
      </c>
      <c r="CL39" s="86">
        <f>+'Dealer Costs'!BI46/12</f>
        <v>0</v>
      </c>
      <c r="CM39" s="86">
        <f>+'Dealer Costs'!BJ46/12</f>
        <v>0</v>
      </c>
      <c r="CN39" s="86">
        <f>+'Dealer Costs'!BK46/12</f>
        <v>0</v>
      </c>
      <c r="CO39" s="86">
        <f>+'Dealer Costs'!BL46/12</f>
        <v>0</v>
      </c>
      <c r="CP39" s="86">
        <f>+'Dealer Costs'!BM46/12</f>
        <v>0</v>
      </c>
      <c r="CQ39" s="86">
        <f>+'Dealer Costs'!BN46/12</f>
        <v>0</v>
      </c>
      <c r="CR39" s="86">
        <f>+'Dealer Costs'!BO46/12</f>
        <v>0</v>
      </c>
      <c r="CS39" s="86">
        <f>+'Dealer Costs'!BP46/12</f>
        <v>0</v>
      </c>
      <c r="CT39" s="86">
        <f>+'Dealer Costs'!BQ46/12</f>
        <v>0</v>
      </c>
      <c r="CU39" s="86">
        <f>+'Dealer Costs'!BR46/12</f>
        <v>0</v>
      </c>
      <c r="CV39" s="86">
        <f>+'Dealer Costs'!BS46/12</f>
        <v>0</v>
      </c>
      <c r="CW39" s="86">
        <f>+'Dealer Costs'!BT46/12</f>
        <v>0</v>
      </c>
      <c r="CX39" s="86">
        <f>+'Dealer Costs'!BU46/12</f>
        <v>0</v>
      </c>
      <c r="CY39" s="86">
        <f>+'Dealer Costs'!BV46/12</f>
        <v>0</v>
      </c>
      <c r="CZ39" s="86">
        <f>+'Dealer Costs'!BW46/12</f>
        <v>0</v>
      </c>
      <c r="DA39" s="86">
        <f>+'Dealer Costs'!BX46/12</f>
        <v>0</v>
      </c>
      <c r="DB39" s="86">
        <f>+'Dealer Costs'!BY46/12</f>
        <v>0</v>
      </c>
      <c r="DC39" s="86">
        <f>+'Dealer Costs'!BZ46/12</f>
        <v>0</v>
      </c>
      <c r="DD39" s="86">
        <f>+'Dealer Costs'!CA46/12</f>
        <v>0</v>
      </c>
      <c r="DE39" s="86">
        <f>+'Dealer Costs'!CB46/12</f>
        <v>0</v>
      </c>
      <c r="DF39" s="86">
        <f>+'Dealer Costs'!CC46/12</f>
        <v>0</v>
      </c>
      <c r="DG39" s="86">
        <f>+'Dealer Costs'!CD46/12</f>
        <v>0</v>
      </c>
      <c r="DH39" s="86">
        <f>+'Dealer Costs'!CE46/12</f>
        <v>0</v>
      </c>
      <c r="DI39" s="86">
        <f>+'Dealer Costs'!CF46/12</f>
        <v>0</v>
      </c>
      <c r="DJ39" s="86">
        <f>+'Dealer Costs'!CG46/12</f>
        <v>0</v>
      </c>
      <c r="DK39" s="86">
        <f>+'Dealer Costs'!CH46/12</f>
        <v>0</v>
      </c>
      <c r="DL39" s="86">
        <f>+'Dealer Costs'!CI46/12</f>
        <v>0</v>
      </c>
      <c r="DM39" s="86">
        <f>+'Dealer Costs'!CJ46/12</f>
        <v>0</v>
      </c>
      <c r="DN39" s="86">
        <f>+'Dealer Costs'!CK46/12</f>
        <v>0</v>
      </c>
      <c r="DO39" s="86">
        <f>+'Dealer Costs'!CL46/12</f>
        <v>0</v>
      </c>
      <c r="DP39" s="86">
        <f>+'Dealer Costs'!CM46/12</f>
        <v>0</v>
      </c>
      <c r="DQ39" s="86">
        <f>+'Dealer Costs'!CN46/12</f>
        <v>0</v>
      </c>
      <c r="DR39" s="86">
        <f>+'Dealer Costs'!CO46/12</f>
        <v>0</v>
      </c>
      <c r="DS39" s="86">
        <f>+'Dealer Costs'!CP46/12</f>
        <v>0</v>
      </c>
      <c r="DT39" s="86">
        <f>+'Dealer Costs'!CQ46/12</f>
        <v>0</v>
      </c>
      <c r="DU39" s="86">
        <f>+'Dealer Costs'!CR46/12</f>
        <v>0</v>
      </c>
      <c r="DV39" s="86">
        <f>+'Dealer Costs'!CS46/12</f>
        <v>0</v>
      </c>
      <c r="DW39" s="86">
        <f>+'Dealer Costs'!CT46/12</f>
        <v>0</v>
      </c>
      <c r="DX39" s="86">
        <f>+'Dealer Costs'!CU46/12</f>
        <v>0</v>
      </c>
      <c r="DY39" s="86">
        <f>+'Dealer Costs'!CV46/12</f>
        <v>0</v>
      </c>
      <c r="DZ39" s="86">
        <f>+'Dealer Costs'!CW46/12</f>
        <v>0</v>
      </c>
      <c r="EA39" s="86">
        <f>+'Dealer Costs'!CX46/12</f>
        <v>0</v>
      </c>
      <c r="EB39" s="86">
        <f>+'Dealer Costs'!CY46/12</f>
        <v>0</v>
      </c>
      <c r="EC39" s="86">
        <f>+'Dealer Costs'!CZ46/12</f>
        <v>0</v>
      </c>
      <c r="ED39" s="86">
        <f>+'Dealer Costs'!DA46/12</f>
        <v>0</v>
      </c>
      <c r="EE39" s="86">
        <f>+'Dealer Costs'!DB46/12</f>
        <v>0</v>
      </c>
      <c r="EF39" s="86">
        <f>+'Dealer Costs'!DC46/12</f>
        <v>0</v>
      </c>
      <c r="EG39" s="86">
        <f>+'Dealer Costs'!DD46/12</f>
        <v>0</v>
      </c>
      <c r="EH39" s="86">
        <f>+'Dealer Costs'!DE46/12</f>
        <v>0</v>
      </c>
      <c r="EI39" s="86">
        <f>+'Dealer Costs'!DF46/12</f>
        <v>0</v>
      </c>
      <c r="EJ39" s="86">
        <f>+'Dealer Costs'!DG46/12</f>
        <v>0</v>
      </c>
      <c r="EK39" s="86">
        <f>+'Dealer Costs'!DH46/12</f>
        <v>0</v>
      </c>
      <c r="EL39" s="86">
        <f>+'Dealer Costs'!DI46/12</f>
        <v>0</v>
      </c>
      <c r="EM39" s="86">
        <f>+'Dealer Costs'!DJ46/12</f>
        <v>0</v>
      </c>
      <c r="EN39" s="86">
        <f>+'Dealer Costs'!DK46/12</f>
        <v>0</v>
      </c>
      <c r="EO39" s="86">
        <f>+'Dealer Costs'!DL46/12</f>
        <v>0</v>
      </c>
      <c r="EP39" s="86">
        <f>+'Dealer Costs'!DM46/12</f>
        <v>0</v>
      </c>
      <c r="EQ39" s="86">
        <f>+'Dealer Costs'!DN46/12</f>
        <v>0</v>
      </c>
      <c r="ER39" s="86">
        <f>+'Dealer Costs'!DO46/12</f>
        <v>0</v>
      </c>
      <c r="ES39" s="86">
        <f>+'Dealer Costs'!DP46/12</f>
        <v>0</v>
      </c>
      <c r="ET39" s="86">
        <f>+'Dealer Costs'!DQ46/12</f>
        <v>0</v>
      </c>
      <c r="EU39" s="86">
        <f>+'Dealer Costs'!DR46/12</f>
        <v>0</v>
      </c>
      <c r="EV39" s="86">
        <f>+'Dealer Costs'!DS46/12</f>
        <v>0</v>
      </c>
      <c r="EW39" s="86">
        <f>+'Dealer Costs'!DT46/12</f>
        <v>0</v>
      </c>
      <c r="EX39" s="86">
        <f>+'Dealer Costs'!DU46/12</f>
        <v>0</v>
      </c>
      <c r="EY39" s="86">
        <f>+'Dealer Costs'!DV46/12</f>
        <v>0</v>
      </c>
      <c r="EZ39" s="86">
        <f>+'Dealer Costs'!DW46/12</f>
        <v>0</v>
      </c>
      <c r="FA39" s="86">
        <f>+'Dealer Costs'!DX46/12</f>
        <v>0</v>
      </c>
      <c r="FB39" s="86">
        <f>+'Dealer Costs'!DY46/12</f>
        <v>0</v>
      </c>
      <c r="FC39" s="86">
        <f>+'Dealer Costs'!DZ46/12</f>
        <v>0</v>
      </c>
      <c r="FD39" s="86">
        <f>+'Dealer Costs'!EA46/12</f>
        <v>0</v>
      </c>
      <c r="FE39" s="86">
        <f>+'Dealer Costs'!EB46/12</f>
        <v>0</v>
      </c>
      <c r="FF39" s="86">
        <f>+'Dealer Costs'!EC46/12</f>
        <v>0</v>
      </c>
      <c r="FG39" s="86">
        <f>+'Dealer Costs'!ED46/12</f>
        <v>0</v>
      </c>
      <c r="FH39" s="86">
        <f>+'Dealer Costs'!EE46/12</f>
        <v>0</v>
      </c>
      <c r="FI39" s="86">
        <f>+'Dealer Costs'!EF46/12</f>
        <v>0</v>
      </c>
      <c r="FJ39" s="86">
        <f>+'Dealer Costs'!EG46/12</f>
        <v>0</v>
      </c>
      <c r="FK39" s="86">
        <f>+'Dealer Costs'!EH46/12</f>
        <v>0</v>
      </c>
      <c r="FL39" s="86">
        <f>+'Dealer Costs'!EI46/12</f>
        <v>0</v>
      </c>
      <c r="FM39" s="86">
        <f>+'Dealer Costs'!EJ46/12</f>
        <v>0</v>
      </c>
      <c r="FN39" s="86">
        <f>+'Dealer Costs'!EK46/12</f>
        <v>0</v>
      </c>
      <c r="FO39" s="86">
        <f>+'Dealer Costs'!EL46/12</f>
        <v>0</v>
      </c>
      <c r="FP39" s="86">
        <f>+'Dealer Costs'!EM46/12</f>
        <v>0</v>
      </c>
      <c r="FQ39" s="86">
        <f>+'Dealer Costs'!EN46/12</f>
        <v>0</v>
      </c>
      <c r="FR39" s="86">
        <f>+'Dealer Costs'!EO46/12</f>
        <v>0</v>
      </c>
      <c r="FS39" s="86">
        <f>+'Dealer Costs'!EP46/12</f>
        <v>0</v>
      </c>
      <c r="FT39" s="86">
        <f>+'Dealer Costs'!EQ46/12</f>
        <v>0</v>
      </c>
      <c r="FU39" s="86">
        <f>+'Dealer Costs'!ER46/12</f>
        <v>0</v>
      </c>
      <c r="FV39" s="86">
        <f>+'Dealer Costs'!ES46/12</f>
        <v>0</v>
      </c>
      <c r="FW39" s="86">
        <f>+'Dealer Costs'!ET46/12</f>
        <v>0</v>
      </c>
      <c r="FX39" s="86">
        <f>+'Dealer Costs'!EU46/12</f>
        <v>0</v>
      </c>
      <c r="FY39" s="86">
        <f>+'Dealer Costs'!EV46/12</f>
        <v>0</v>
      </c>
      <c r="FZ39" s="86">
        <f>+'Dealer Costs'!EW46/12</f>
        <v>0</v>
      </c>
      <c r="GA39" s="86">
        <f>+'Dealer Costs'!EX46/12</f>
        <v>0</v>
      </c>
      <c r="GB39" s="86">
        <f>+'Dealer Costs'!EY46/12</f>
        <v>0</v>
      </c>
      <c r="GC39" s="86">
        <f>+'Dealer Costs'!EZ46/12</f>
        <v>0</v>
      </c>
      <c r="GD39" s="86">
        <f>+'Dealer Costs'!FA46/12</f>
        <v>0</v>
      </c>
      <c r="GE39" s="86">
        <f>+'Dealer Costs'!FB46/12</f>
        <v>0</v>
      </c>
      <c r="GF39" s="86">
        <f>+'Dealer Costs'!FC46/12</f>
        <v>0</v>
      </c>
      <c r="GG39" s="86">
        <f>+'Dealer Costs'!FD46/12</f>
        <v>0</v>
      </c>
      <c r="GH39" s="86">
        <f>+'Dealer Costs'!FE46/12</f>
        <v>0</v>
      </c>
      <c r="GI39" s="86">
        <f>+'Dealer Costs'!FF46/12</f>
        <v>0</v>
      </c>
      <c r="GJ39" s="86">
        <f>+'Dealer Costs'!FG46/12</f>
        <v>0</v>
      </c>
      <c r="GK39" s="86">
        <f>+'Dealer Costs'!FH46/12</f>
        <v>0</v>
      </c>
      <c r="GL39" s="86">
        <f>+'Dealer Costs'!FI46/12</f>
        <v>0</v>
      </c>
      <c r="GM39" s="86">
        <f>+'Dealer Costs'!FJ46/12</f>
        <v>0</v>
      </c>
      <c r="GN39" s="86">
        <f>+'Dealer Costs'!FK46/12</f>
        <v>0</v>
      </c>
      <c r="GO39" s="86">
        <f>+'Dealer Costs'!FL46/12</f>
        <v>0</v>
      </c>
      <c r="GP39" s="86">
        <f>+'Dealer Costs'!FM46/12</f>
        <v>0</v>
      </c>
      <c r="GQ39" s="86">
        <f>+'Dealer Costs'!FN46/12</f>
        <v>0</v>
      </c>
      <c r="GR39" s="86">
        <f>+'Dealer Costs'!FO46/12</f>
        <v>0</v>
      </c>
      <c r="GS39" s="86">
        <f>+'Dealer Costs'!FP46/12</f>
        <v>0</v>
      </c>
      <c r="GT39" s="86">
        <f>+'Dealer Costs'!FQ46/12</f>
        <v>0</v>
      </c>
      <c r="GU39" s="86">
        <f>+'Dealer Costs'!FR46/12</f>
        <v>0</v>
      </c>
      <c r="GV39" s="86">
        <f>+'Dealer Costs'!FS46/12</f>
        <v>0</v>
      </c>
      <c r="GW39" s="86">
        <f>+'Dealer Costs'!FT46/12</f>
        <v>0</v>
      </c>
      <c r="GX39" s="86">
        <f>+'Dealer Costs'!FU46/12</f>
        <v>0</v>
      </c>
      <c r="GY39" s="86">
        <f>+'Dealer Costs'!FV46/12</f>
        <v>0</v>
      </c>
      <c r="GZ39" s="86">
        <f>+'Dealer Costs'!FW46/12</f>
        <v>0</v>
      </c>
      <c r="HA39" s="86">
        <f>+'Dealer Costs'!FX46/12</f>
        <v>0</v>
      </c>
      <c r="HB39" s="86">
        <f>+'Dealer Costs'!FY46/12</f>
        <v>0</v>
      </c>
      <c r="HC39" s="86">
        <f>+'Dealer Costs'!FZ46/12</f>
        <v>0</v>
      </c>
      <c r="HD39" s="86">
        <f>+'Dealer Costs'!GA46/12</f>
        <v>0</v>
      </c>
      <c r="HE39" s="86">
        <f>+'Dealer Costs'!GB46/12</f>
        <v>0</v>
      </c>
      <c r="HF39" s="86">
        <f>+'Dealer Costs'!GC46/12</f>
        <v>0</v>
      </c>
      <c r="HG39" s="86">
        <f>+'Dealer Costs'!GD46/12</f>
        <v>0</v>
      </c>
      <c r="HH39" s="86">
        <f>+'Dealer Costs'!GE46/12</f>
        <v>0</v>
      </c>
      <c r="HI39" s="86">
        <f>+'Dealer Costs'!GF46/12</f>
        <v>0</v>
      </c>
      <c r="HJ39" s="86">
        <f>+'Dealer Costs'!GG46/12</f>
        <v>0</v>
      </c>
      <c r="HK39" s="86">
        <f>+'Dealer Costs'!GH46/12</f>
        <v>0</v>
      </c>
      <c r="HL39" s="86">
        <f>+'Dealer Costs'!GI46/12</f>
        <v>0</v>
      </c>
      <c r="HM39" s="86">
        <f>+'Dealer Costs'!GJ46/12</f>
        <v>0</v>
      </c>
      <c r="HN39" s="86">
        <f>+'Dealer Costs'!GK46/12</f>
        <v>0</v>
      </c>
      <c r="HO39" s="86">
        <f>+'Dealer Costs'!GL46/12</f>
        <v>0</v>
      </c>
      <c r="HP39" s="86">
        <f>+'Dealer Costs'!GM46/12</f>
        <v>0</v>
      </c>
      <c r="HQ39" s="86">
        <f>+'Dealer Costs'!GN46/12</f>
        <v>0</v>
      </c>
      <c r="HR39" s="86">
        <f>+'Dealer Costs'!GO46/12</f>
        <v>0</v>
      </c>
      <c r="HS39" s="86">
        <f>+'Dealer Costs'!GP46/12</f>
        <v>0</v>
      </c>
      <c r="HT39" s="86">
        <f>+'Dealer Costs'!GQ46/12</f>
        <v>0</v>
      </c>
      <c r="HU39" s="86">
        <f>+'Dealer Costs'!GR46/12</f>
        <v>0</v>
      </c>
      <c r="HV39" s="86">
        <f>+'Dealer Costs'!GS46/12</f>
        <v>0</v>
      </c>
      <c r="HW39" s="86">
        <f>+'Dealer Costs'!GT46/12</f>
        <v>0</v>
      </c>
      <c r="HX39" s="86">
        <f>+'Dealer Costs'!GU46/12</f>
        <v>0</v>
      </c>
      <c r="HY39" s="86">
        <f>+'Dealer Costs'!GV46/12</f>
        <v>0</v>
      </c>
      <c r="HZ39" s="86">
        <f>+'Dealer Costs'!GW46/12</f>
        <v>0</v>
      </c>
      <c r="IA39" s="86">
        <f>+'Dealer Costs'!GX46/12</f>
        <v>0</v>
      </c>
      <c r="IB39" s="86">
        <f>+'Dealer Costs'!GY46/12</f>
        <v>0</v>
      </c>
      <c r="IC39" s="86">
        <f>+'Dealer Costs'!GZ46/12</f>
        <v>0</v>
      </c>
      <c r="ID39" s="86">
        <f>+'Dealer Costs'!HA46/12</f>
        <v>0</v>
      </c>
      <c r="IE39" s="86">
        <f>+'Dealer Costs'!HB46/12</f>
        <v>0</v>
      </c>
      <c r="IF39" s="86">
        <f>+'Dealer Costs'!HC46/12</f>
        <v>0</v>
      </c>
      <c r="IG39" s="86">
        <f>+'Dealer Costs'!HD46/12</f>
        <v>0</v>
      </c>
      <c r="IH39" s="86">
        <f>+'Dealer Costs'!HE46/12</f>
        <v>0</v>
      </c>
      <c r="II39" s="86">
        <f>+'Dealer Costs'!HF46/12</f>
        <v>0</v>
      </c>
      <c r="IJ39" s="86">
        <f>+'Dealer Costs'!HG46/12</f>
        <v>0</v>
      </c>
      <c r="IK39" s="86">
        <f>+'Dealer Costs'!HH46/12</f>
        <v>0</v>
      </c>
      <c r="IL39" s="86">
        <f>+'Dealer Costs'!HI46/12</f>
        <v>0</v>
      </c>
      <c r="IM39" s="86">
        <f>+'Dealer Costs'!HJ46/12</f>
        <v>0</v>
      </c>
      <c r="IN39" s="86">
        <f>+'Dealer Costs'!HK46/12</f>
        <v>0</v>
      </c>
      <c r="IO39" s="86">
        <f>+'Dealer Costs'!HL46/12</f>
        <v>0</v>
      </c>
      <c r="IP39" s="86">
        <f>+'Dealer Costs'!HM46/12</f>
        <v>0</v>
      </c>
      <c r="IQ39" s="86">
        <f>+'Dealer Costs'!HN46/12</f>
        <v>0</v>
      </c>
      <c r="IR39" s="86">
        <f>+'Dealer Costs'!HO46/12</f>
        <v>0</v>
      </c>
      <c r="IS39" s="86">
        <f>+'Dealer Costs'!HP46/12</f>
        <v>0</v>
      </c>
      <c r="IT39" s="86">
        <f>+'Dealer Costs'!HQ46/12</f>
        <v>0</v>
      </c>
      <c r="IU39" s="86">
        <f>+'Dealer Costs'!HR46/12</f>
        <v>0</v>
      </c>
      <c r="IV39" s="86">
        <f>+'Dealer Costs'!HS46/12</f>
        <v>0</v>
      </c>
      <c r="IW39" s="86">
        <f>+'Dealer Costs'!HT46/12</f>
        <v>0</v>
      </c>
      <c r="IX39" s="86">
        <f>+'Dealer Costs'!HU46/12</f>
        <v>0</v>
      </c>
      <c r="IY39" s="86">
        <f>+'Dealer Costs'!HV46/12</f>
        <v>0</v>
      </c>
      <c r="IZ39" s="86">
        <f>+'Dealer Costs'!HW46/12</f>
        <v>0</v>
      </c>
      <c r="JA39" s="86">
        <f>+'Dealer Costs'!HX46/12</f>
        <v>0</v>
      </c>
      <c r="JB39" s="86">
        <f>+'Dealer Costs'!HY46/12</f>
        <v>0</v>
      </c>
      <c r="JC39" s="86">
        <f>+'Dealer Costs'!HZ46/12</f>
        <v>0</v>
      </c>
      <c r="JD39" s="86">
        <f>+'Dealer Costs'!IA46/12</f>
        <v>0</v>
      </c>
      <c r="JE39" s="86">
        <f>+'Dealer Costs'!IB46/12</f>
        <v>0</v>
      </c>
      <c r="JF39" s="86">
        <f>+'Dealer Costs'!IC46/12</f>
        <v>0</v>
      </c>
      <c r="JG39" s="86">
        <f>+'Dealer Costs'!ID46/12</f>
        <v>0</v>
      </c>
      <c r="JH39" s="86">
        <f>+'Dealer Costs'!IE46/12</f>
        <v>0</v>
      </c>
      <c r="JI39" s="86">
        <f>+'Dealer Costs'!IF46/12</f>
        <v>0</v>
      </c>
      <c r="JJ39" s="86">
        <f>+'Dealer Costs'!IG46/12</f>
        <v>0</v>
      </c>
      <c r="JK39" s="86">
        <f>+'Dealer Costs'!IH46/12</f>
        <v>0</v>
      </c>
      <c r="JL39" s="86">
        <f>+'Dealer Costs'!II46/12</f>
        <v>0</v>
      </c>
      <c r="JM39" s="86">
        <f>+'Dealer Costs'!IJ46/12</f>
        <v>0</v>
      </c>
      <c r="JN39" s="86">
        <f>+'Dealer Costs'!IK46/12</f>
        <v>0</v>
      </c>
      <c r="JO39" s="86">
        <f>+'Dealer Costs'!IL46/12</f>
        <v>0</v>
      </c>
      <c r="JP39" s="86">
        <f>+'Dealer Costs'!IM46/12</f>
        <v>0</v>
      </c>
      <c r="JQ39" s="86">
        <f>+'Dealer Costs'!IN46/12</f>
        <v>0</v>
      </c>
      <c r="JR39" s="86">
        <f>+'Dealer Costs'!IO46/12</f>
        <v>0</v>
      </c>
      <c r="JS39" s="86">
        <f>+'Dealer Costs'!IP46/12</f>
        <v>0</v>
      </c>
      <c r="JT39" s="86">
        <f>+'Dealer Costs'!IQ46/12</f>
        <v>0</v>
      </c>
      <c r="JU39" s="86">
        <f>+'Dealer Costs'!IR46/12</f>
        <v>0</v>
      </c>
      <c r="JV39" s="86">
        <f>+'Dealer Costs'!IS46/12</f>
        <v>0</v>
      </c>
      <c r="JW39" s="86">
        <f>+'Dealer Costs'!IT46/12</f>
        <v>0</v>
      </c>
      <c r="JX39" s="86">
        <f>+'Dealer Costs'!IU46/12</f>
        <v>0</v>
      </c>
      <c r="JY39" s="86">
        <f>+'Dealer Costs'!IV46/12</f>
        <v>0</v>
      </c>
      <c r="JZ39" s="86">
        <f>+'Dealer Costs'!IW46/12</f>
        <v>0</v>
      </c>
      <c r="KA39" s="86">
        <f>+'Dealer Costs'!IX46/12</f>
        <v>0</v>
      </c>
      <c r="KB39" s="86">
        <f>+'Dealer Costs'!IY46/12</f>
        <v>0</v>
      </c>
      <c r="KC39" s="86">
        <f>+'Dealer Costs'!IZ46/12</f>
        <v>0</v>
      </c>
      <c r="KD39" s="86">
        <f>+'Dealer Costs'!JA46/12</f>
        <v>0</v>
      </c>
      <c r="KE39" s="86">
        <f>+'Dealer Costs'!JB46/12</f>
        <v>0</v>
      </c>
      <c r="KF39" s="86">
        <f>+'Dealer Costs'!JC46/12</f>
        <v>0</v>
      </c>
      <c r="KG39" s="86">
        <f>+'Dealer Costs'!JD46/12</f>
        <v>0</v>
      </c>
      <c r="KH39" s="86">
        <f>+'Dealer Costs'!JE46/12</f>
        <v>0</v>
      </c>
      <c r="KI39" s="86">
        <f>+'Dealer Costs'!JF46/12</f>
        <v>0</v>
      </c>
      <c r="KJ39" s="86">
        <f>+'Dealer Costs'!JG46/12</f>
        <v>0</v>
      </c>
      <c r="KK39" s="86">
        <f>+'Dealer Costs'!JH46/12</f>
        <v>0</v>
      </c>
      <c r="KL39" s="86">
        <f>+'Dealer Costs'!JI46/12</f>
        <v>0</v>
      </c>
      <c r="KM39" s="86">
        <f>+'Dealer Costs'!JJ46/12</f>
        <v>0</v>
      </c>
      <c r="KN39" s="86">
        <f>+'Dealer Costs'!JK46/12</f>
        <v>0</v>
      </c>
      <c r="KO39" s="86">
        <f>+'Dealer Costs'!JL46/12</f>
        <v>0</v>
      </c>
      <c r="KP39" s="86">
        <f>+'Dealer Costs'!JM46/12</f>
        <v>0</v>
      </c>
      <c r="KQ39" s="86">
        <f>+'Dealer Costs'!JN46/12</f>
        <v>0</v>
      </c>
      <c r="KR39" s="86">
        <f>+'Dealer Costs'!JO46/12</f>
        <v>0</v>
      </c>
      <c r="KS39" s="86">
        <f>+'Dealer Costs'!JP46/12</f>
        <v>0</v>
      </c>
      <c r="KT39" s="86">
        <f>+'Dealer Costs'!JQ46/12</f>
        <v>0</v>
      </c>
      <c r="KU39" s="86">
        <f>+'Dealer Costs'!JR46/12</f>
        <v>0</v>
      </c>
      <c r="KV39" s="86">
        <f>+'Dealer Costs'!JS46/12</f>
        <v>0</v>
      </c>
      <c r="KW39" s="86">
        <f>+'Dealer Costs'!JT46/12</f>
        <v>0</v>
      </c>
      <c r="KX39" s="86">
        <f>+'Dealer Costs'!JU46/12</f>
        <v>0</v>
      </c>
      <c r="KY39" s="86">
        <f>+'Dealer Costs'!JV46/12</f>
        <v>0</v>
      </c>
      <c r="KZ39" s="86">
        <f>+'Dealer Costs'!JW46/12</f>
        <v>0</v>
      </c>
      <c r="LA39" s="86">
        <f>+'Dealer Costs'!JX46/12</f>
        <v>0</v>
      </c>
      <c r="LB39" s="86">
        <f>+'Dealer Costs'!JY46/12</f>
        <v>0</v>
      </c>
      <c r="LC39" s="86">
        <f>+'Dealer Costs'!JZ46/12</f>
        <v>0</v>
      </c>
      <c r="LD39" s="86">
        <f>+'Dealer Costs'!KA46/12</f>
        <v>0</v>
      </c>
      <c r="LE39" s="86">
        <f>+'Dealer Costs'!KB46/12</f>
        <v>0</v>
      </c>
      <c r="LF39" s="86">
        <f>+'Dealer Costs'!KC46/12</f>
        <v>0</v>
      </c>
      <c r="LG39" s="86">
        <f>+'Dealer Costs'!KD46/12</f>
        <v>0</v>
      </c>
      <c r="LH39" s="86">
        <f>+'Dealer Costs'!KE46/12</f>
        <v>0</v>
      </c>
      <c r="LI39" s="86">
        <f>+'Dealer Costs'!KF46/12</f>
        <v>0</v>
      </c>
      <c r="LJ39" s="86">
        <f>+'Dealer Costs'!KG46/12</f>
        <v>0</v>
      </c>
      <c r="LK39" s="86">
        <f>+'Dealer Costs'!KH46/12</f>
        <v>0</v>
      </c>
      <c r="LL39" s="86">
        <f>+'Dealer Costs'!KI46/12</f>
        <v>0</v>
      </c>
      <c r="LM39" s="86">
        <f>+'Dealer Costs'!KJ46/12</f>
        <v>0</v>
      </c>
      <c r="LN39" s="86">
        <f>+'Dealer Costs'!KK46/12</f>
        <v>0</v>
      </c>
      <c r="LO39" s="86">
        <f>+'Dealer Costs'!KL46/12</f>
        <v>0</v>
      </c>
      <c r="LP39" s="86">
        <f>+'Dealer Costs'!KM46/12</f>
        <v>0</v>
      </c>
      <c r="LQ39" s="86">
        <f>+'Dealer Costs'!KN46/12</f>
        <v>0</v>
      </c>
      <c r="LR39" s="86">
        <f>+'Dealer Costs'!KO46/12</f>
        <v>0</v>
      </c>
      <c r="LS39" s="86">
        <f>+'Dealer Costs'!KP46/12</f>
        <v>0</v>
      </c>
      <c r="LT39" s="86">
        <f>+'Dealer Costs'!KQ46/12</f>
        <v>0</v>
      </c>
      <c r="LU39" s="86">
        <f>+'Dealer Costs'!KR46/12</f>
        <v>0</v>
      </c>
      <c r="LV39" s="86">
        <f>+'Dealer Costs'!KS46/12</f>
        <v>0</v>
      </c>
      <c r="LW39" s="86">
        <f>+'Dealer Costs'!KT46/12</f>
        <v>0</v>
      </c>
      <c r="LX39" s="86">
        <f>+'Dealer Costs'!KU46/12</f>
        <v>0</v>
      </c>
      <c r="LY39" s="86">
        <f>+'Dealer Costs'!KV46/12</f>
        <v>0</v>
      </c>
      <c r="LZ39" s="86">
        <f>+'Dealer Costs'!KW46/12</f>
        <v>0</v>
      </c>
      <c r="MA39" s="86">
        <f>+'Dealer Costs'!KX46/12</f>
        <v>0</v>
      </c>
      <c r="MB39" s="86">
        <f>+'Dealer Costs'!KY46/12</f>
        <v>0</v>
      </c>
      <c r="MC39" s="86">
        <f>+'Dealer Costs'!KZ46/12</f>
        <v>0</v>
      </c>
      <c r="MD39" s="86">
        <f>+'Dealer Costs'!LA46/12</f>
        <v>0</v>
      </c>
      <c r="ME39" s="86">
        <f>+'Dealer Costs'!LB46/12</f>
        <v>0</v>
      </c>
      <c r="MF39" s="86">
        <f>+'Dealer Costs'!LC46/12</f>
        <v>0</v>
      </c>
      <c r="MG39" s="86">
        <f>+'Dealer Costs'!LD46/12</f>
        <v>0</v>
      </c>
      <c r="MH39" s="86">
        <f>+'Dealer Costs'!LE46/12</f>
        <v>0</v>
      </c>
      <c r="MI39" s="86">
        <f>+'Dealer Costs'!LF46/12</f>
        <v>0</v>
      </c>
      <c r="MJ39" s="86">
        <f>+'Dealer Costs'!LG46/12</f>
        <v>0</v>
      </c>
      <c r="MK39" s="86">
        <f>+'Dealer Costs'!LH46/12</f>
        <v>0</v>
      </c>
      <c r="ML39" s="86">
        <f>+'Dealer Costs'!LI46/12</f>
        <v>0</v>
      </c>
      <c r="MM39" s="86">
        <f>+'Dealer Costs'!LJ46/12</f>
        <v>0</v>
      </c>
      <c r="MN39" s="86">
        <f>+'Dealer Costs'!LK46/12</f>
        <v>0</v>
      </c>
      <c r="MO39" s="86">
        <f>+'Dealer Costs'!LL46/12</f>
        <v>0</v>
      </c>
      <c r="MP39" s="86">
        <f>+'Dealer Costs'!LM46/12</f>
        <v>0</v>
      </c>
      <c r="MQ39" s="86">
        <f>+'Dealer Costs'!LN46/12</f>
        <v>0</v>
      </c>
      <c r="MR39" s="86">
        <f>+'Dealer Costs'!LO46/12</f>
        <v>0</v>
      </c>
      <c r="MS39" s="86">
        <f>+'Dealer Costs'!LP46/12</f>
        <v>0</v>
      </c>
      <c r="MT39" s="86">
        <f>+'Dealer Costs'!LQ46/12</f>
        <v>0</v>
      </c>
      <c r="MU39" s="86">
        <f>+'Dealer Costs'!LR46/12</f>
        <v>0</v>
      </c>
      <c r="MV39" s="86">
        <f>+'Dealer Costs'!LS46/12</f>
        <v>0</v>
      </c>
      <c r="MW39" s="86">
        <f>+'Dealer Costs'!LT46/12</f>
        <v>0</v>
      </c>
      <c r="MX39" s="86">
        <f>+'Dealer Costs'!LU46/12</f>
        <v>0</v>
      </c>
      <c r="MY39" s="86">
        <f>+'Dealer Costs'!LV46/12</f>
        <v>0</v>
      </c>
      <c r="MZ39" s="86">
        <f>+'Dealer Costs'!LW46/12</f>
        <v>0</v>
      </c>
      <c r="NA39" s="86">
        <f>+'Dealer Costs'!LX46/12</f>
        <v>0</v>
      </c>
      <c r="NB39" s="86">
        <f>+'Dealer Costs'!LY46/12</f>
        <v>0</v>
      </c>
      <c r="NC39" s="86">
        <f>+'Dealer Costs'!LZ46/12</f>
        <v>0</v>
      </c>
      <c r="ND39" s="86">
        <f>+'Dealer Costs'!MA46/12</f>
        <v>0</v>
      </c>
      <c r="NE39" s="86">
        <f>+'Dealer Costs'!MB46/12</f>
        <v>0</v>
      </c>
      <c r="NF39" s="86">
        <f>+'Dealer Costs'!MC46/12</f>
        <v>0</v>
      </c>
      <c r="NG39" s="86">
        <f>+'Dealer Costs'!MD46/12</f>
        <v>0</v>
      </c>
      <c r="NH39" s="86">
        <f>+'Dealer Costs'!ME46/12</f>
        <v>0</v>
      </c>
      <c r="NI39" s="86">
        <f>+'Dealer Costs'!MF46/12</f>
        <v>0</v>
      </c>
      <c r="NJ39" s="86">
        <f>+'Dealer Costs'!MG46/12</f>
        <v>0</v>
      </c>
      <c r="NK39" s="86">
        <f>+'Dealer Costs'!MH46/12</f>
        <v>0</v>
      </c>
      <c r="NL39" s="86">
        <f>+'Dealer Costs'!MI46/12</f>
        <v>0</v>
      </c>
      <c r="NM39" s="86">
        <f>+'Dealer Costs'!MJ46/12</f>
        <v>0</v>
      </c>
      <c r="NN39" s="86">
        <f>+'Dealer Costs'!MK46/12</f>
        <v>0</v>
      </c>
      <c r="NO39" s="86">
        <f>+'Dealer Costs'!ML46/12</f>
        <v>0</v>
      </c>
      <c r="NP39" s="86">
        <f>+'Dealer Costs'!MM46/12</f>
        <v>0</v>
      </c>
      <c r="NQ39" s="86">
        <f>+'Dealer Costs'!MN46/12</f>
        <v>0</v>
      </c>
      <c r="NR39" s="86">
        <f>+'Dealer Costs'!MO46/12</f>
        <v>0</v>
      </c>
      <c r="NS39" s="86">
        <f>+'Dealer Costs'!MP46/12</f>
        <v>0</v>
      </c>
      <c r="NT39" s="86">
        <f>+'Dealer Costs'!MQ46/12</f>
        <v>0</v>
      </c>
      <c r="NU39" s="86">
        <f>+'Dealer Costs'!MR46/12</f>
        <v>0</v>
      </c>
      <c r="NV39" s="86">
        <f>+'Dealer Costs'!MS46/12</f>
        <v>0</v>
      </c>
      <c r="NW39" s="86">
        <f>+'Dealer Costs'!MT46/12</f>
        <v>0</v>
      </c>
      <c r="NX39" s="86">
        <f>+'Dealer Costs'!MU46/12</f>
        <v>0</v>
      </c>
      <c r="NY39" s="86">
        <f>+'Dealer Costs'!MV46/12</f>
        <v>0</v>
      </c>
      <c r="NZ39" s="86">
        <f>+'Dealer Costs'!MW46/12</f>
        <v>0</v>
      </c>
      <c r="OA39" s="86">
        <f>+'Dealer Costs'!MX46/12</f>
        <v>0</v>
      </c>
      <c r="OB39" s="86">
        <f>+'Dealer Costs'!MY46/12</f>
        <v>0</v>
      </c>
      <c r="OC39" s="86">
        <f>+'Dealer Costs'!MZ46/12</f>
        <v>0</v>
      </c>
      <c r="OD39" s="86">
        <f>+'Dealer Costs'!NA46/12</f>
        <v>0</v>
      </c>
      <c r="OE39" s="86">
        <f>+'Dealer Costs'!NB46/12</f>
        <v>0</v>
      </c>
      <c r="OF39" s="86">
        <f>+'Dealer Costs'!NC46/12</f>
        <v>0</v>
      </c>
      <c r="OG39" s="86">
        <f>+'Dealer Costs'!ND46/12</f>
        <v>0</v>
      </c>
      <c r="OH39" s="86">
        <f>+'Dealer Costs'!NE46/12</f>
        <v>0</v>
      </c>
      <c r="OI39" s="86">
        <f>+'Dealer Costs'!NF46/12</f>
        <v>0</v>
      </c>
      <c r="OJ39" s="86">
        <f>+'Dealer Costs'!NG46/12</f>
        <v>0</v>
      </c>
      <c r="OK39" s="86">
        <f>+'Dealer Costs'!NH46/12</f>
        <v>0</v>
      </c>
      <c r="OL39" s="86">
        <f>+'Dealer Costs'!NI46/12</f>
        <v>0</v>
      </c>
      <c r="OM39" s="86">
        <f>+'Dealer Costs'!NJ46/12</f>
        <v>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47">+I26</f>
        <v>43132</v>
      </c>
      <c r="J43" s="85">
        <f t="shared" si="347"/>
        <v>43160</v>
      </c>
      <c r="K43" s="85">
        <f t="shared" si="347"/>
        <v>43191</v>
      </c>
      <c r="L43" s="85">
        <f t="shared" si="347"/>
        <v>43221</v>
      </c>
      <c r="M43" s="85">
        <f t="shared" si="347"/>
        <v>43252</v>
      </c>
      <c r="N43" s="85">
        <f t="shared" si="347"/>
        <v>43282</v>
      </c>
      <c r="O43" s="85">
        <f t="shared" si="347"/>
        <v>43313</v>
      </c>
      <c r="P43" s="85">
        <f t="shared" si="347"/>
        <v>43344</v>
      </c>
      <c r="Q43" s="85">
        <f t="shared" si="347"/>
        <v>43374</v>
      </c>
      <c r="R43" s="85">
        <f t="shared" si="347"/>
        <v>43405</v>
      </c>
      <c r="S43" s="85">
        <f t="shared" si="347"/>
        <v>43435</v>
      </c>
      <c r="T43" s="85">
        <f t="shared" si="347"/>
        <v>43466</v>
      </c>
      <c r="U43" s="85">
        <f t="shared" si="347"/>
        <v>43497</v>
      </c>
      <c r="V43" s="85">
        <f t="shared" si="347"/>
        <v>43525</v>
      </c>
      <c r="W43" s="85">
        <f t="shared" si="347"/>
        <v>43556</v>
      </c>
      <c r="X43" s="85">
        <f t="shared" si="347"/>
        <v>43586</v>
      </c>
      <c r="Y43" s="85">
        <f t="shared" si="347"/>
        <v>43617</v>
      </c>
      <c r="Z43" s="85">
        <f t="shared" si="347"/>
        <v>43647</v>
      </c>
      <c r="AA43" s="85">
        <f t="shared" si="347"/>
        <v>43678</v>
      </c>
      <c r="AB43" s="85">
        <f t="shared" si="347"/>
        <v>43709</v>
      </c>
      <c r="AC43" s="85">
        <f t="shared" si="347"/>
        <v>43739</v>
      </c>
      <c r="AD43" s="85">
        <f t="shared" si="347"/>
        <v>43770</v>
      </c>
      <c r="AE43" s="85">
        <f t="shared" si="347"/>
        <v>43800</v>
      </c>
      <c r="AF43" s="85">
        <f t="shared" si="347"/>
        <v>43831</v>
      </c>
      <c r="AG43" s="85">
        <f t="shared" si="347"/>
        <v>43862</v>
      </c>
      <c r="AH43" s="85">
        <f t="shared" si="347"/>
        <v>43891</v>
      </c>
      <c r="AI43" s="85">
        <f t="shared" si="347"/>
        <v>43922</v>
      </c>
      <c r="AJ43" s="85">
        <f t="shared" si="347"/>
        <v>43952</v>
      </c>
      <c r="AK43" s="85">
        <f t="shared" si="347"/>
        <v>43983</v>
      </c>
      <c r="AL43" s="85">
        <f t="shared" si="347"/>
        <v>44013</v>
      </c>
      <c r="AM43" s="85">
        <f t="shared" si="347"/>
        <v>44044</v>
      </c>
      <c r="AN43" s="85">
        <f t="shared" si="347"/>
        <v>44075</v>
      </c>
      <c r="AO43" s="85">
        <f t="shared" si="347"/>
        <v>44105</v>
      </c>
      <c r="AP43" s="85">
        <f t="shared" si="347"/>
        <v>44136</v>
      </c>
      <c r="AQ43" s="85">
        <f t="shared" si="347"/>
        <v>44166</v>
      </c>
      <c r="AR43" s="85">
        <f t="shared" si="347"/>
        <v>44197</v>
      </c>
      <c r="AS43" s="85">
        <f t="shared" si="347"/>
        <v>44228</v>
      </c>
      <c r="AT43" s="85">
        <f t="shared" si="347"/>
        <v>44256</v>
      </c>
      <c r="AU43" s="85">
        <f t="shared" si="347"/>
        <v>44287</v>
      </c>
      <c r="AV43" s="85">
        <f t="shared" si="347"/>
        <v>44317</v>
      </c>
      <c r="AW43" s="85">
        <f t="shared" si="347"/>
        <v>44348</v>
      </c>
      <c r="AX43" s="85">
        <f t="shared" si="347"/>
        <v>44378</v>
      </c>
      <c r="AY43" s="85">
        <f t="shared" si="347"/>
        <v>44409</v>
      </c>
      <c r="AZ43" s="85">
        <f t="shared" si="347"/>
        <v>44440</v>
      </c>
      <c r="BA43" s="85">
        <f t="shared" si="347"/>
        <v>44470</v>
      </c>
      <c r="BB43" s="85">
        <f t="shared" si="347"/>
        <v>44501</v>
      </c>
      <c r="BC43" s="85">
        <f t="shared" si="347"/>
        <v>44531</v>
      </c>
      <c r="BD43" s="85">
        <f t="shared" si="347"/>
        <v>44562</v>
      </c>
      <c r="BE43" s="85">
        <f t="shared" si="347"/>
        <v>44593</v>
      </c>
      <c r="BF43" s="85">
        <f t="shared" si="347"/>
        <v>44621</v>
      </c>
      <c r="BG43" s="85">
        <f t="shared" si="347"/>
        <v>44652</v>
      </c>
      <c r="BH43" s="85">
        <f t="shared" si="347"/>
        <v>44682</v>
      </c>
      <c r="BI43" s="85">
        <f t="shared" si="347"/>
        <v>44713</v>
      </c>
      <c r="BJ43" s="85">
        <f t="shared" si="347"/>
        <v>44743</v>
      </c>
      <c r="BK43" s="85">
        <f t="shared" si="347"/>
        <v>44774</v>
      </c>
      <c r="BL43" s="85">
        <f t="shared" si="347"/>
        <v>44805</v>
      </c>
      <c r="BM43" s="85">
        <f t="shared" si="347"/>
        <v>44835</v>
      </c>
      <c r="BN43" s="85">
        <f t="shared" si="347"/>
        <v>44866</v>
      </c>
      <c r="BO43" s="85">
        <f t="shared" si="347"/>
        <v>44896</v>
      </c>
      <c r="BP43" s="85">
        <f t="shared" si="347"/>
        <v>44927</v>
      </c>
      <c r="BQ43" s="85">
        <f t="shared" si="347"/>
        <v>44958</v>
      </c>
      <c r="BR43" s="85">
        <f t="shared" si="347"/>
        <v>44986</v>
      </c>
      <c r="BS43" s="85">
        <f t="shared" si="347"/>
        <v>45017</v>
      </c>
      <c r="BT43" s="85">
        <f t="shared" si="347"/>
        <v>45047</v>
      </c>
      <c r="BU43" s="85">
        <f t="shared" ref="BU43:EF43" si="348">+BU26</f>
        <v>45078</v>
      </c>
      <c r="BV43" s="85">
        <f t="shared" si="348"/>
        <v>45108</v>
      </c>
      <c r="BW43" s="85">
        <f t="shared" si="348"/>
        <v>45139</v>
      </c>
      <c r="BX43" s="85">
        <f t="shared" si="348"/>
        <v>45170</v>
      </c>
      <c r="BY43" s="85">
        <f t="shared" si="348"/>
        <v>45200</v>
      </c>
      <c r="BZ43" s="85">
        <f t="shared" si="348"/>
        <v>45231</v>
      </c>
      <c r="CA43" s="85">
        <f t="shared" si="348"/>
        <v>45261</v>
      </c>
      <c r="CB43" s="85">
        <f t="shared" si="348"/>
        <v>45292</v>
      </c>
      <c r="CC43" s="85">
        <f t="shared" si="348"/>
        <v>45323</v>
      </c>
      <c r="CD43" s="85">
        <f t="shared" si="348"/>
        <v>45352</v>
      </c>
      <c r="CE43" s="85">
        <f t="shared" si="348"/>
        <v>45383</v>
      </c>
      <c r="CF43" s="85">
        <f t="shared" si="348"/>
        <v>45413</v>
      </c>
      <c r="CG43" s="85">
        <f t="shared" si="348"/>
        <v>45444</v>
      </c>
      <c r="CH43" s="85">
        <f t="shared" si="348"/>
        <v>45474</v>
      </c>
      <c r="CI43" s="85">
        <f t="shared" si="348"/>
        <v>45505</v>
      </c>
      <c r="CJ43" s="85">
        <f t="shared" si="348"/>
        <v>45536</v>
      </c>
      <c r="CK43" s="85">
        <f t="shared" si="348"/>
        <v>45566</v>
      </c>
      <c r="CL43" s="85">
        <f t="shared" si="348"/>
        <v>45597</v>
      </c>
      <c r="CM43" s="85">
        <f t="shared" si="348"/>
        <v>45627</v>
      </c>
      <c r="CN43" s="85">
        <f t="shared" si="348"/>
        <v>45658</v>
      </c>
      <c r="CO43" s="85">
        <f t="shared" si="348"/>
        <v>45689</v>
      </c>
      <c r="CP43" s="85">
        <f t="shared" si="348"/>
        <v>45717</v>
      </c>
      <c r="CQ43" s="85">
        <f t="shared" si="348"/>
        <v>45748</v>
      </c>
      <c r="CR43" s="85">
        <f t="shared" si="348"/>
        <v>45778</v>
      </c>
      <c r="CS43" s="85">
        <f t="shared" si="348"/>
        <v>45809</v>
      </c>
      <c r="CT43" s="85">
        <f t="shared" si="348"/>
        <v>45839</v>
      </c>
      <c r="CU43" s="85">
        <f t="shared" si="348"/>
        <v>45870</v>
      </c>
      <c r="CV43" s="85">
        <f t="shared" si="348"/>
        <v>45901</v>
      </c>
      <c r="CW43" s="85">
        <f t="shared" si="348"/>
        <v>45931</v>
      </c>
      <c r="CX43" s="85">
        <f t="shared" si="348"/>
        <v>45962</v>
      </c>
      <c r="CY43" s="85">
        <f t="shared" si="348"/>
        <v>45992</v>
      </c>
      <c r="CZ43" s="85">
        <f t="shared" si="348"/>
        <v>46023</v>
      </c>
      <c r="DA43" s="85">
        <f t="shared" si="348"/>
        <v>46054</v>
      </c>
      <c r="DB43" s="85">
        <f t="shared" si="348"/>
        <v>46082</v>
      </c>
      <c r="DC43" s="85">
        <f t="shared" si="348"/>
        <v>46113</v>
      </c>
      <c r="DD43" s="85">
        <f t="shared" si="348"/>
        <v>46143</v>
      </c>
      <c r="DE43" s="85">
        <f t="shared" si="348"/>
        <v>46174</v>
      </c>
      <c r="DF43" s="85">
        <f t="shared" si="348"/>
        <v>46204</v>
      </c>
      <c r="DG43" s="85">
        <f t="shared" si="348"/>
        <v>46235</v>
      </c>
      <c r="DH43" s="85">
        <f t="shared" si="348"/>
        <v>46266</v>
      </c>
      <c r="DI43" s="85">
        <f t="shared" si="348"/>
        <v>46296</v>
      </c>
      <c r="DJ43" s="85">
        <f t="shared" si="348"/>
        <v>46327</v>
      </c>
      <c r="DK43" s="85">
        <f t="shared" si="348"/>
        <v>46357</v>
      </c>
      <c r="DL43" s="85">
        <f t="shared" si="348"/>
        <v>46388</v>
      </c>
      <c r="DM43" s="85">
        <f t="shared" si="348"/>
        <v>46419</v>
      </c>
      <c r="DN43" s="85">
        <f t="shared" si="348"/>
        <v>46447</v>
      </c>
      <c r="DO43" s="85">
        <f t="shared" si="348"/>
        <v>46478</v>
      </c>
      <c r="DP43" s="85">
        <f t="shared" si="348"/>
        <v>46508</v>
      </c>
      <c r="DQ43" s="85">
        <f t="shared" si="348"/>
        <v>46539</v>
      </c>
      <c r="DR43" s="85">
        <f t="shared" si="348"/>
        <v>46569</v>
      </c>
      <c r="DS43" s="85">
        <f t="shared" si="348"/>
        <v>46600</v>
      </c>
      <c r="DT43" s="85">
        <f t="shared" si="348"/>
        <v>46631</v>
      </c>
      <c r="DU43" s="85">
        <f t="shared" si="348"/>
        <v>46661</v>
      </c>
      <c r="DV43" s="85">
        <f t="shared" si="348"/>
        <v>46692</v>
      </c>
      <c r="DW43" s="85">
        <f t="shared" si="348"/>
        <v>46722</v>
      </c>
      <c r="DX43" s="85">
        <f t="shared" si="348"/>
        <v>46753</v>
      </c>
      <c r="DY43" s="85">
        <f t="shared" si="348"/>
        <v>46784</v>
      </c>
      <c r="DZ43" s="85">
        <f t="shared" si="348"/>
        <v>46813</v>
      </c>
      <c r="EA43" s="85">
        <f t="shared" si="348"/>
        <v>46844</v>
      </c>
      <c r="EB43" s="85">
        <f t="shared" si="348"/>
        <v>46874</v>
      </c>
      <c r="EC43" s="85">
        <f t="shared" si="348"/>
        <v>46905</v>
      </c>
      <c r="ED43" s="85">
        <f t="shared" si="348"/>
        <v>46935</v>
      </c>
      <c r="EE43" s="85">
        <f t="shared" si="348"/>
        <v>46966</v>
      </c>
      <c r="EF43" s="85">
        <f t="shared" si="348"/>
        <v>46997</v>
      </c>
      <c r="EG43" s="85">
        <f t="shared" ref="EG43:GR43" si="349">+EG26</f>
        <v>47027</v>
      </c>
      <c r="EH43" s="85">
        <f t="shared" si="349"/>
        <v>47058</v>
      </c>
      <c r="EI43" s="85">
        <f t="shared" si="349"/>
        <v>47088</v>
      </c>
      <c r="EJ43" s="85">
        <f t="shared" si="349"/>
        <v>47119</v>
      </c>
      <c r="EK43" s="85">
        <f t="shared" si="349"/>
        <v>47150</v>
      </c>
      <c r="EL43" s="85">
        <f t="shared" si="349"/>
        <v>47178</v>
      </c>
      <c r="EM43" s="85">
        <f t="shared" si="349"/>
        <v>47209</v>
      </c>
      <c r="EN43" s="85">
        <f t="shared" si="349"/>
        <v>47239</v>
      </c>
      <c r="EO43" s="85">
        <f t="shared" si="349"/>
        <v>47270</v>
      </c>
      <c r="EP43" s="85">
        <f t="shared" si="349"/>
        <v>47300</v>
      </c>
      <c r="EQ43" s="85">
        <f t="shared" si="349"/>
        <v>47331</v>
      </c>
      <c r="ER43" s="85">
        <f t="shared" si="349"/>
        <v>47362</v>
      </c>
      <c r="ES43" s="85">
        <f t="shared" si="349"/>
        <v>47392</v>
      </c>
      <c r="ET43" s="85">
        <f t="shared" si="349"/>
        <v>47423</v>
      </c>
      <c r="EU43" s="85">
        <f t="shared" si="349"/>
        <v>47453</v>
      </c>
      <c r="EV43" s="85">
        <f t="shared" si="349"/>
        <v>47484</v>
      </c>
      <c r="EW43" s="85">
        <f t="shared" si="349"/>
        <v>47515</v>
      </c>
      <c r="EX43" s="85">
        <f t="shared" si="349"/>
        <v>47543</v>
      </c>
      <c r="EY43" s="85">
        <f t="shared" si="349"/>
        <v>47574</v>
      </c>
      <c r="EZ43" s="85">
        <f t="shared" si="349"/>
        <v>47604</v>
      </c>
      <c r="FA43" s="85">
        <f t="shared" si="349"/>
        <v>47635</v>
      </c>
      <c r="FB43" s="85">
        <f t="shared" si="349"/>
        <v>47665</v>
      </c>
      <c r="FC43" s="85">
        <f t="shared" si="349"/>
        <v>47696</v>
      </c>
      <c r="FD43" s="85">
        <f t="shared" si="349"/>
        <v>47727</v>
      </c>
      <c r="FE43" s="85">
        <f t="shared" si="349"/>
        <v>47757</v>
      </c>
      <c r="FF43" s="85">
        <f t="shared" si="349"/>
        <v>47788</v>
      </c>
      <c r="FG43" s="85">
        <f t="shared" si="349"/>
        <v>47818</v>
      </c>
      <c r="FH43" s="85">
        <f t="shared" si="349"/>
        <v>47849</v>
      </c>
      <c r="FI43" s="85">
        <f t="shared" si="349"/>
        <v>47880</v>
      </c>
      <c r="FJ43" s="85">
        <f t="shared" si="349"/>
        <v>47908</v>
      </c>
      <c r="FK43" s="85">
        <f t="shared" si="349"/>
        <v>47939</v>
      </c>
      <c r="FL43" s="85">
        <f t="shared" si="349"/>
        <v>47969</v>
      </c>
      <c r="FM43" s="85">
        <f t="shared" si="349"/>
        <v>48000</v>
      </c>
      <c r="FN43" s="85">
        <f t="shared" si="349"/>
        <v>48030</v>
      </c>
      <c r="FO43" s="85">
        <f t="shared" si="349"/>
        <v>48061</v>
      </c>
      <c r="FP43" s="85">
        <f t="shared" si="349"/>
        <v>48092</v>
      </c>
      <c r="FQ43" s="85">
        <f t="shared" si="349"/>
        <v>48122</v>
      </c>
      <c r="FR43" s="85">
        <f t="shared" si="349"/>
        <v>48153</v>
      </c>
      <c r="FS43" s="85">
        <f t="shared" si="349"/>
        <v>48183</v>
      </c>
      <c r="FT43" s="85">
        <f t="shared" si="349"/>
        <v>48214</v>
      </c>
      <c r="FU43" s="85">
        <f t="shared" si="349"/>
        <v>48245</v>
      </c>
      <c r="FV43" s="85">
        <f t="shared" si="349"/>
        <v>48274</v>
      </c>
      <c r="FW43" s="85">
        <f t="shared" si="349"/>
        <v>48305</v>
      </c>
      <c r="FX43" s="85">
        <f t="shared" si="349"/>
        <v>48335</v>
      </c>
      <c r="FY43" s="85">
        <f t="shared" si="349"/>
        <v>48366</v>
      </c>
      <c r="FZ43" s="85">
        <f t="shared" si="349"/>
        <v>48396</v>
      </c>
      <c r="GA43" s="85">
        <f t="shared" si="349"/>
        <v>48427</v>
      </c>
      <c r="GB43" s="85">
        <f t="shared" si="349"/>
        <v>48458</v>
      </c>
      <c r="GC43" s="85">
        <f t="shared" si="349"/>
        <v>48488</v>
      </c>
      <c r="GD43" s="85">
        <f t="shared" si="349"/>
        <v>48519</v>
      </c>
      <c r="GE43" s="85">
        <f t="shared" si="349"/>
        <v>48549</v>
      </c>
      <c r="GF43" s="85">
        <f t="shared" si="349"/>
        <v>48580</v>
      </c>
      <c r="GG43" s="85">
        <f t="shared" si="349"/>
        <v>48611</v>
      </c>
      <c r="GH43" s="85">
        <f t="shared" si="349"/>
        <v>48639</v>
      </c>
      <c r="GI43" s="85">
        <f t="shared" si="349"/>
        <v>48670</v>
      </c>
      <c r="GJ43" s="85">
        <f t="shared" si="349"/>
        <v>48700</v>
      </c>
      <c r="GK43" s="85">
        <f t="shared" si="349"/>
        <v>48731</v>
      </c>
      <c r="GL43" s="85">
        <f t="shared" si="349"/>
        <v>48761</v>
      </c>
      <c r="GM43" s="85">
        <f t="shared" si="349"/>
        <v>48792</v>
      </c>
      <c r="GN43" s="85">
        <f t="shared" si="349"/>
        <v>48823</v>
      </c>
      <c r="GO43" s="85">
        <f t="shared" si="349"/>
        <v>48853</v>
      </c>
      <c r="GP43" s="85">
        <f t="shared" si="349"/>
        <v>48884</v>
      </c>
      <c r="GQ43" s="85">
        <f t="shared" si="349"/>
        <v>48914</v>
      </c>
      <c r="GR43" s="85">
        <f t="shared" si="349"/>
        <v>48945</v>
      </c>
      <c r="GS43" s="85">
        <f t="shared" ref="GS43:JD43" si="350">+GS26</f>
        <v>48976</v>
      </c>
      <c r="GT43" s="85">
        <f t="shared" si="350"/>
        <v>49004</v>
      </c>
      <c r="GU43" s="85">
        <f t="shared" si="350"/>
        <v>49035</v>
      </c>
      <c r="GV43" s="85">
        <f t="shared" si="350"/>
        <v>49065</v>
      </c>
      <c r="GW43" s="85">
        <f t="shared" si="350"/>
        <v>49096</v>
      </c>
      <c r="GX43" s="85">
        <f t="shared" si="350"/>
        <v>49126</v>
      </c>
      <c r="GY43" s="85">
        <f t="shared" si="350"/>
        <v>49157</v>
      </c>
      <c r="GZ43" s="85">
        <f t="shared" si="350"/>
        <v>49188</v>
      </c>
      <c r="HA43" s="85">
        <f t="shared" si="350"/>
        <v>49218</v>
      </c>
      <c r="HB43" s="85">
        <f t="shared" si="350"/>
        <v>49249</v>
      </c>
      <c r="HC43" s="85">
        <f t="shared" si="350"/>
        <v>49279</v>
      </c>
      <c r="HD43" s="85">
        <f t="shared" si="350"/>
        <v>49310</v>
      </c>
      <c r="HE43" s="85">
        <f t="shared" si="350"/>
        <v>49341</v>
      </c>
      <c r="HF43" s="85">
        <f t="shared" si="350"/>
        <v>49369</v>
      </c>
      <c r="HG43" s="85">
        <f t="shared" si="350"/>
        <v>49400</v>
      </c>
      <c r="HH43" s="85">
        <f t="shared" si="350"/>
        <v>49430</v>
      </c>
      <c r="HI43" s="85">
        <f t="shared" si="350"/>
        <v>49461</v>
      </c>
      <c r="HJ43" s="85">
        <f t="shared" si="350"/>
        <v>49491</v>
      </c>
      <c r="HK43" s="85">
        <f t="shared" si="350"/>
        <v>49522</v>
      </c>
      <c r="HL43" s="85">
        <f t="shared" si="350"/>
        <v>49553</v>
      </c>
      <c r="HM43" s="85">
        <f t="shared" si="350"/>
        <v>49583</v>
      </c>
      <c r="HN43" s="85">
        <f t="shared" si="350"/>
        <v>49614</v>
      </c>
      <c r="HO43" s="85">
        <f t="shared" si="350"/>
        <v>49644</v>
      </c>
      <c r="HP43" s="85">
        <f t="shared" si="350"/>
        <v>49675</v>
      </c>
      <c r="HQ43" s="85">
        <f t="shared" si="350"/>
        <v>49706</v>
      </c>
      <c r="HR43" s="85">
        <f t="shared" si="350"/>
        <v>49735</v>
      </c>
      <c r="HS43" s="85">
        <f t="shared" si="350"/>
        <v>49766</v>
      </c>
      <c r="HT43" s="85">
        <f t="shared" si="350"/>
        <v>49796</v>
      </c>
      <c r="HU43" s="85">
        <f t="shared" si="350"/>
        <v>49827</v>
      </c>
      <c r="HV43" s="85">
        <f t="shared" si="350"/>
        <v>49857</v>
      </c>
      <c r="HW43" s="85">
        <f t="shared" si="350"/>
        <v>49888</v>
      </c>
      <c r="HX43" s="85">
        <f t="shared" si="350"/>
        <v>49919</v>
      </c>
      <c r="HY43" s="85">
        <f t="shared" si="350"/>
        <v>49949</v>
      </c>
      <c r="HZ43" s="85">
        <f t="shared" si="350"/>
        <v>49980</v>
      </c>
      <c r="IA43" s="85">
        <f t="shared" si="350"/>
        <v>50010</v>
      </c>
      <c r="IB43" s="85">
        <f t="shared" si="350"/>
        <v>50041</v>
      </c>
      <c r="IC43" s="85">
        <f t="shared" si="350"/>
        <v>50072</v>
      </c>
      <c r="ID43" s="85">
        <f t="shared" si="350"/>
        <v>50100</v>
      </c>
      <c r="IE43" s="85">
        <f t="shared" si="350"/>
        <v>50131</v>
      </c>
      <c r="IF43" s="85">
        <f t="shared" si="350"/>
        <v>50161</v>
      </c>
      <c r="IG43" s="85">
        <f t="shared" si="350"/>
        <v>50192</v>
      </c>
      <c r="IH43" s="85">
        <f t="shared" si="350"/>
        <v>50222</v>
      </c>
      <c r="II43" s="85">
        <f t="shared" si="350"/>
        <v>50253</v>
      </c>
      <c r="IJ43" s="85">
        <f t="shared" si="350"/>
        <v>50284</v>
      </c>
      <c r="IK43" s="85">
        <f t="shared" si="350"/>
        <v>50314</v>
      </c>
      <c r="IL43" s="85">
        <f t="shared" si="350"/>
        <v>50345</v>
      </c>
      <c r="IM43" s="85">
        <f t="shared" si="350"/>
        <v>50375</v>
      </c>
      <c r="IN43" s="85">
        <f t="shared" si="350"/>
        <v>50406</v>
      </c>
      <c r="IO43" s="85">
        <f t="shared" si="350"/>
        <v>50437</v>
      </c>
      <c r="IP43" s="85">
        <f t="shared" si="350"/>
        <v>50465</v>
      </c>
      <c r="IQ43" s="85">
        <f t="shared" si="350"/>
        <v>50496</v>
      </c>
      <c r="IR43" s="85">
        <f t="shared" si="350"/>
        <v>50526</v>
      </c>
      <c r="IS43" s="85">
        <f t="shared" si="350"/>
        <v>50557</v>
      </c>
      <c r="IT43" s="85">
        <f t="shared" si="350"/>
        <v>50587</v>
      </c>
      <c r="IU43" s="85">
        <f t="shared" si="350"/>
        <v>50618</v>
      </c>
      <c r="IV43" s="85">
        <f t="shared" si="350"/>
        <v>50649</v>
      </c>
      <c r="IW43" s="85">
        <f t="shared" si="350"/>
        <v>50679</v>
      </c>
      <c r="IX43" s="85">
        <f t="shared" si="350"/>
        <v>50710</v>
      </c>
      <c r="IY43" s="85">
        <f t="shared" si="350"/>
        <v>50740</v>
      </c>
      <c r="IZ43" s="85">
        <f t="shared" si="350"/>
        <v>50771</v>
      </c>
      <c r="JA43" s="85">
        <f t="shared" si="350"/>
        <v>50802</v>
      </c>
      <c r="JB43" s="85">
        <f t="shared" si="350"/>
        <v>50830</v>
      </c>
      <c r="JC43" s="85">
        <f t="shared" si="350"/>
        <v>50861</v>
      </c>
      <c r="JD43" s="85">
        <f t="shared" si="350"/>
        <v>50891</v>
      </c>
      <c r="JE43" s="85">
        <f t="shared" ref="JE43:LP43" si="351">+JE26</f>
        <v>50922</v>
      </c>
      <c r="JF43" s="85">
        <f t="shared" si="351"/>
        <v>50952</v>
      </c>
      <c r="JG43" s="85">
        <f t="shared" si="351"/>
        <v>50983</v>
      </c>
      <c r="JH43" s="85">
        <f t="shared" si="351"/>
        <v>51014</v>
      </c>
      <c r="JI43" s="85">
        <f t="shared" si="351"/>
        <v>51044</v>
      </c>
      <c r="JJ43" s="85">
        <f t="shared" si="351"/>
        <v>51075</v>
      </c>
      <c r="JK43" s="85">
        <f t="shared" si="351"/>
        <v>51105</v>
      </c>
      <c r="JL43" s="85">
        <f t="shared" si="351"/>
        <v>51136</v>
      </c>
      <c r="JM43" s="85">
        <f t="shared" si="351"/>
        <v>51167</v>
      </c>
      <c r="JN43" s="85">
        <f t="shared" si="351"/>
        <v>51196</v>
      </c>
      <c r="JO43" s="85">
        <f t="shared" si="351"/>
        <v>51227</v>
      </c>
      <c r="JP43" s="85">
        <f t="shared" si="351"/>
        <v>51257</v>
      </c>
      <c r="JQ43" s="85">
        <f t="shared" si="351"/>
        <v>51288</v>
      </c>
      <c r="JR43" s="85">
        <f t="shared" si="351"/>
        <v>51318</v>
      </c>
      <c r="JS43" s="85">
        <f t="shared" si="351"/>
        <v>51349</v>
      </c>
      <c r="JT43" s="85">
        <f t="shared" si="351"/>
        <v>51380</v>
      </c>
      <c r="JU43" s="85">
        <f t="shared" si="351"/>
        <v>51410</v>
      </c>
      <c r="JV43" s="85">
        <f t="shared" si="351"/>
        <v>51441</v>
      </c>
      <c r="JW43" s="85">
        <f t="shared" si="351"/>
        <v>51471</v>
      </c>
      <c r="JX43" s="85">
        <f t="shared" si="351"/>
        <v>51502</v>
      </c>
      <c r="JY43" s="85">
        <f t="shared" si="351"/>
        <v>51533</v>
      </c>
      <c r="JZ43" s="85">
        <f t="shared" si="351"/>
        <v>51561</v>
      </c>
      <c r="KA43" s="85">
        <f t="shared" si="351"/>
        <v>51592</v>
      </c>
      <c r="KB43" s="85">
        <f t="shared" si="351"/>
        <v>51622</v>
      </c>
      <c r="KC43" s="85">
        <f t="shared" si="351"/>
        <v>51653</v>
      </c>
      <c r="KD43" s="85">
        <f t="shared" si="351"/>
        <v>51683</v>
      </c>
      <c r="KE43" s="85">
        <f t="shared" si="351"/>
        <v>51714</v>
      </c>
      <c r="KF43" s="85">
        <f t="shared" si="351"/>
        <v>51745</v>
      </c>
      <c r="KG43" s="85">
        <f t="shared" si="351"/>
        <v>51775</v>
      </c>
      <c r="KH43" s="85">
        <f t="shared" si="351"/>
        <v>51806</v>
      </c>
      <c r="KI43" s="85">
        <f t="shared" si="351"/>
        <v>51836</v>
      </c>
      <c r="KJ43" s="85">
        <f t="shared" si="351"/>
        <v>51867</v>
      </c>
      <c r="KK43" s="85">
        <f t="shared" si="351"/>
        <v>51898</v>
      </c>
      <c r="KL43" s="85">
        <f t="shared" si="351"/>
        <v>51926</v>
      </c>
      <c r="KM43" s="85">
        <f t="shared" si="351"/>
        <v>51957</v>
      </c>
      <c r="KN43" s="85">
        <f t="shared" si="351"/>
        <v>51987</v>
      </c>
      <c r="KO43" s="85">
        <f t="shared" si="351"/>
        <v>52018</v>
      </c>
      <c r="KP43" s="85">
        <f t="shared" si="351"/>
        <v>52048</v>
      </c>
      <c r="KQ43" s="85">
        <f t="shared" si="351"/>
        <v>52079</v>
      </c>
      <c r="KR43" s="85">
        <f t="shared" si="351"/>
        <v>52110</v>
      </c>
      <c r="KS43" s="85">
        <f t="shared" si="351"/>
        <v>52140</v>
      </c>
      <c r="KT43" s="85">
        <f t="shared" si="351"/>
        <v>52171</v>
      </c>
      <c r="KU43" s="85">
        <f t="shared" si="351"/>
        <v>52201</v>
      </c>
      <c r="KV43" s="85">
        <f t="shared" si="351"/>
        <v>52232</v>
      </c>
      <c r="KW43" s="85">
        <f t="shared" si="351"/>
        <v>52263</v>
      </c>
      <c r="KX43" s="85">
        <f t="shared" si="351"/>
        <v>52291</v>
      </c>
      <c r="KY43" s="85">
        <f t="shared" si="351"/>
        <v>52322</v>
      </c>
      <c r="KZ43" s="85">
        <f t="shared" si="351"/>
        <v>52352</v>
      </c>
      <c r="LA43" s="85">
        <f t="shared" si="351"/>
        <v>52383</v>
      </c>
      <c r="LB43" s="85">
        <f t="shared" si="351"/>
        <v>52413</v>
      </c>
      <c r="LC43" s="85">
        <f t="shared" si="351"/>
        <v>52444</v>
      </c>
      <c r="LD43" s="85">
        <f t="shared" si="351"/>
        <v>52475</v>
      </c>
      <c r="LE43" s="85">
        <f t="shared" si="351"/>
        <v>52505</v>
      </c>
      <c r="LF43" s="85">
        <f t="shared" si="351"/>
        <v>52536</v>
      </c>
      <c r="LG43" s="85">
        <f t="shared" si="351"/>
        <v>52566</v>
      </c>
      <c r="LH43" s="85">
        <f t="shared" si="351"/>
        <v>52597</v>
      </c>
      <c r="LI43" s="85">
        <f t="shared" si="351"/>
        <v>52628</v>
      </c>
      <c r="LJ43" s="85">
        <f t="shared" si="351"/>
        <v>52657</v>
      </c>
      <c r="LK43" s="85">
        <f t="shared" si="351"/>
        <v>52688</v>
      </c>
      <c r="LL43" s="85">
        <f t="shared" si="351"/>
        <v>52718</v>
      </c>
      <c r="LM43" s="85">
        <f t="shared" si="351"/>
        <v>52749</v>
      </c>
      <c r="LN43" s="85">
        <f t="shared" si="351"/>
        <v>52779</v>
      </c>
      <c r="LO43" s="85">
        <f t="shared" si="351"/>
        <v>52810</v>
      </c>
      <c r="LP43" s="85">
        <f t="shared" si="351"/>
        <v>52841</v>
      </c>
      <c r="LQ43" s="85">
        <f t="shared" ref="LQ43:OB43" si="352">+LQ26</f>
        <v>52871</v>
      </c>
      <c r="LR43" s="85">
        <f t="shared" si="352"/>
        <v>52902</v>
      </c>
      <c r="LS43" s="85">
        <f t="shared" si="352"/>
        <v>52932</v>
      </c>
      <c r="LT43" s="85">
        <f t="shared" si="352"/>
        <v>52963</v>
      </c>
      <c r="LU43" s="85">
        <f t="shared" si="352"/>
        <v>52994</v>
      </c>
      <c r="LV43" s="85">
        <f t="shared" si="352"/>
        <v>53022</v>
      </c>
      <c r="LW43" s="85">
        <f t="shared" si="352"/>
        <v>53053</v>
      </c>
      <c r="LX43" s="85">
        <f t="shared" si="352"/>
        <v>53083</v>
      </c>
      <c r="LY43" s="85">
        <f t="shared" si="352"/>
        <v>53114</v>
      </c>
      <c r="LZ43" s="85">
        <f t="shared" si="352"/>
        <v>53144</v>
      </c>
      <c r="MA43" s="85">
        <f t="shared" si="352"/>
        <v>53175</v>
      </c>
      <c r="MB43" s="85">
        <f t="shared" si="352"/>
        <v>53206</v>
      </c>
      <c r="MC43" s="85">
        <f t="shared" si="352"/>
        <v>53236</v>
      </c>
      <c r="MD43" s="85">
        <f t="shared" si="352"/>
        <v>53267</v>
      </c>
      <c r="ME43" s="85">
        <f t="shared" si="352"/>
        <v>53297</v>
      </c>
      <c r="MF43" s="85">
        <f t="shared" si="352"/>
        <v>53328</v>
      </c>
      <c r="MG43" s="85">
        <f t="shared" si="352"/>
        <v>53359</v>
      </c>
      <c r="MH43" s="85">
        <f t="shared" si="352"/>
        <v>53387</v>
      </c>
      <c r="MI43" s="85">
        <f t="shared" si="352"/>
        <v>53418</v>
      </c>
      <c r="MJ43" s="85">
        <f t="shared" si="352"/>
        <v>53448</v>
      </c>
      <c r="MK43" s="85">
        <f t="shared" si="352"/>
        <v>53479</v>
      </c>
      <c r="ML43" s="85">
        <f t="shared" si="352"/>
        <v>53509</v>
      </c>
      <c r="MM43" s="85">
        <f t="shared" si="352"/>
        <v>53540</v>
      </c>
      <c r="MN43" s="85">
        <f t="shared" si="352"/>
        <v>53571</v>
      </c>
      <c r="MO43" s="85">
        <f t="shared" si="352"/>
        <v>53601</v>
      </c>
      <c r="MP43" s="85">
        <f t="shared" si="352"/>
        <v>53632</v>
      </c>
      <c r="MQ43" s="85">
        <f t="shared" si="352"/>
        <v>53662</v>
      </c>
      <c r="MR43" s="85">
        <f t="shared" si="352"/>
        <v>53693</v>
      </c>
      <c r="MS43" s="85">
        <f t="shared" si="352"/>
        <v>53724</v>
      </c>
      <c r="MT43" s="85">
        <f t="shared" si="352"/>
        <v>53752</v>
      </c>
      <c r="MU43" s="85">
        <f t="shared" si="352"/>
        <v>53783</v>
      </c>
      <c r="MV43" s="85">
        <f t="shared" si="352"/>
        <v>53813</v>
      </c>
      <c r="MW43" s="85">
        <f t="shared" si="352"/>
        <v>53844</v>
      </c>
      <c r="MX43" s="85">
        <f t="shared" si="352"/>
        <v>53874</v>
      </c>
      <c r="MY43" s="85">
        <f t="shared" si="352"/>
        <v>53905</v>
      </c>
      <c r="MZ43" s="85">
        <f t="shared" si="352"/>
        <v>53936</v>
      </c>
      <c r="NA43" s="85">
        <f t="shared" si="352"/>
        <v>53966</v>
      </c>
      <c r="NB43" s="85">
        <f t="shared" si="352"/>
        <v>53997</v>
      </c>
      <c r="NC43" s="85">
        <f t="shared" si="352"/>
        <v>54027</v>
      </c>
      <c r="ND43" s="85">
        <f t="shared" si="352"/>
        <v>54058</v>
      </c>
      <c r="NE43" s="85">
        <f t="shared" si="352"/>
        <v>54089</v>
      </c>
      <c r="NF43" s="85">
        <f t="shared" si="352"/>
        <v>54118</v>
      </c>
      <c r="NG43" s="85">
        <f t="shared" si="352"/>
        <v>54149</v>
      </c>
      <c r="NH43" s="85">
        <f t="shared" si="352"/>
        <v>54179</v>
      </c>
      <c r="NI43" s="85">
        <f t="shared" si="352"/>
        <v>54210</v>
      </c>
      <c r="NJ43" s="85">
        <f t="shared" si="352"/>
        <v>54240</v>
      </c>
      <c r="NK43" s="85">
        <f t="shared" si="352"/>
        <v>54271</v>
      </c>
      <c r="NL43" s="85">
        <f t="shared" si="352"/>
        <v>54302</v>
      </c>
      <c r="NM43" s="85">
        <f t="shared" si="352"/>
        <v>54332</v>
      </c>
      <c r="NN43" s="85">
        <f t="shared" si="352"/>
        <v>54363</v>
      </c>
      <c r="NO43" s="85">
        <f t="shared" si="352"/>
        <v>54393</v>
      </c>
      <c r="NP43" s="85">
        <f t="shared" si="352"/>
        <v>54424</v>
      </c>
      <c r="NQ43" s="85">
        <f t="shared" si="352"/>
        <v>54455</v>
      </c>
      <c r="NR43" s="85">
        <f t="shared" si="352"/>
        <v>54483</v>
      </c>
      <c r="NS43" s="85">
        <f t="shared" si="352"/>
        <v>54514</v>
      </c>
      <c r="NT43" s="85">
        <f t="shared" si="352"/>
        <v>54544</v>
      </c>
      <c r="NU43" s="85">
        <f t="shared" si="352"/>
        <v>54575</v>
      </c>
      <c r="NV43" s="85">
        <f t="shared" si="352"/>
        <v>54605</v>
      </c>
      <c r="NW43" s="85">
        <f t="shared" si="352"/>
        <v>54636</v>
      </c>
      <c r="NX43" s="85">
        <f t="shared" si="352"/>
        <v>54667</v>
      </c>
      <c r="NY43" s="85">
        <f t="shared" si="352"/>
        <v>54697</v>
      </c>
      <c r="NZ43" s="85">
        <f t="shared" si="352"/>
        <v>54728</v>
      </c>
      <c r="OA43" s="85">
        <f t="shared" si="352"/>
        <v>54758</v>
      </c>
      <c r="OB43" s="85">
        <f t="shared" si="352"/>
        <v>54789</v>
      </c>
      <c r="OC43" s="85">
        <f t="shared" ref="OC43:OM43" si="353">+OC26</f>
        <v>54820</v>
      </c>
      <c r="OD43" s="85">
        <f t="shared" si="353"/>
        <v>54848</v>
      </c>
      <c r="OE43" s="85">
        <f t="shared" si="353"/>
        <v>54879</v>
      </c>
      <c r="OF43" s="85">
        <f t="shared" si="353"/>
        <v>54909</v>
      </c>
      <c r="OG43" s="85">
        <f t="shared" si="353"/>
        <v>54940</v>
      </c>
      <c r="OH43" s="85">
        <f t="shared" si="353"/>
        <v>54970</v>
      </c>
      <c r="OI43" s="85">
        <f t="shared" si="353"/>
        <v>55001</v>
      </c>
      <c r="OJ43" s="85">
        <f t="shared" si="353"/>
        <v>55032</v>
      </c>
      <c r="OK43" s="85">
        <f t="shared" si="353"/>
        <v>55062</v>
      </c>
      <c r="OL43" s="85">
        <f t="shared" si="353"/>
        <v>55093</v>
      </c>
      <c r="OM43" s="85">
        <f t="shared" si="353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54">+D28</f>
        <v>E-368 - Non Labor</v>
      </c>
      <c r="G45" s="82">
        <f>'Master Esc. &amp; Loaders'!E25</f>
        <v>0.64070000000000005</v>
      </c>
      <c r="H45" s="87">
        <f t="shared" ref="H45:AM45" si="355">+H28*(1+$G45)</f>
        <v>0</v>
      </c>
      <c r="I45" s="87">
        <f t="shared" si="355"/>
        <v>0</v>
      </c>
      <c r="J45" s="87">
        <f t="shared" si="355"/>
        <v>0</v>
      </c>
      <c r="K45" s="87">
        <f t="shared" si="355"/>
        <v>0</v>
      </c>
      <c r="L45" s="87">
        <f t="shared" si="355"/>
        <v>0</v>
      </c>
      <c r="M45" s="87">
        <f t="shared" si="355"/>
        <v>0</v>
      </c>
      <c r="N45" s="87">
        <f t="shared" si="355"/>
        <v>0</v>
      </c>
      <c r="O45" s="87">
        <f t="shared" si="355"/>
        <v>0</v>
      </c>
      <c r="P45" s="87">
        <f t="shared" si="355"/>
        <v>0</v>
      </c>
      <c r="Q45" s="87">
        <f t="shared" si="355"/>
        <v>0</v>
      </c>
      <c r="R45" s="87">
        <f t="shared" si="355"/>
        <v>0</v>
      </c>
      <c r="S45" s="87">
        <f t="shared" si="355"/>
        <v>0</v>
      </c>
      <c r="T45" s="87">
        <f t="shared" si="355"/>
        <v>0</v>
      </c>
      <c r="U45" s="87">
        <f t="shared" si="355"/>
        <v>0</v>
      </c>
      <c r="V45" s="87">
        <f t="shared" si="355"/>
        <v>0</v>
      </c>
      <c r="W45" s="87">
        <f t="shared" si="355"/>
        <v>0</v>
      </c>
      <c r="X45" s="87">
        <f t="shared" si="355"/>
        <v>0</v>
      </c>
      <c r="Y45" s="87">
        <f t="shared" si="355"/>
        <v>0</v>
      </c>
      <c r="Z45" s="87">
        <f t="shared" si="355"/>
        <v>0</v>
      </c>
      <c r="AA45" s="87">
        <f t="shared" si="355"/>
        <v>0</v>
      </c>
      <c r="AB45" s="87">
        <f t="shared" si="355"/>
        <v>0</v>
      </c>
      <c r="AC45" s="87">
        <f t="shared" si="355"/>
        <v>0</v>
      </c>
      <c r="AD45" s="87">
        <f t="shared" si="355"/>
        <v>0</v>
      </c>
      <c r="AE45" s="87">
        <f t="shared" si="355"/>
        <v>0</v>
      </c>
      <c r="AF45" s="87">
        <f t="shared" si="355"/>
        <v>0</v>
      </c>
      <c r="AG45" s="87">
        <f t="shared" si="355"/>
        <v>0</v>
      </c>
      <c r="AH45" s="87">
        <f t="shared" si="355"/>
        <v>0</v>
      </c>
      <c r="AI45" s="87">
        <f t="shared" si="355"/>
        <v>0</v>
      </c>
      <c r="AJ45" s="87">
        <f t="shared" si="355"/>
        <v>0</v>
      </c>
      <c r="AK45" s="87">
        <f t="shared" si="355"/>
        <v>0</v>
      </c>
      <c r="AL45" s="87">
        <f t="shared" si="355"/>
        <v>0</v>
      </c>
      <c r="AM45" s="87">
        <f t="shared" si="355"/>
        <v>0</v>
      </c>
      <c r="AN45" s="87">
        <f t="shared" ref="AN45:BS45" si="356">+AN28*(1+$G45)</f>
        <v>0</v>
      </c>
      <c r="AO45" s="87">
        <f t="shared" si="356"/>
        <v>0</v>
      </c>
      <c r="AP45" s="87">
        <f t="shared" si="356"/>
        <v>0</v>
      </c>
      <c r="AQ45" s="87">
        <f t="shared" si="356"/>
        <v>0</v>
      </c>
      <c r="AR45" s="87">
        <f t="shared" si="356"/>
        <v>0</v>
      </c>
      <c r="AS45" s="87">
        <f t="shared" si="356"/>
        <v>0</v>
      </c>
      <c r="AT45" s="87">
        <f t="shared" si="356"/>
        <v>0</v>
      </c>
      <c r="AU45" s="87">
        <f t="shared" si="356"/>
        <v>0</v>
      </c>
      <c r="AV45" s="87">
        <f t="shared" si="356"/>
        <v>0</v>
      </c>
      <c r="AW45" s="87">
        <f t="shared" si="356"/>
        <v>0</v>
      </c>
      <c r="AX45" s="87">
        <f t="shared" si="356"/>
        <v>0</v>
      </c>
      <c r="AY45" s="87">
        <f t="shared" si="356"/>
        <v>0</v>
      </c>
      <c r="AZ45" s="87">
        <f t="shared" si="356"/>
        <v>0</v>
      </c>
      <c r="BA45" s="87">
        <f t="shared" si="356"/>
        <v>0</v>
      </c>
      <c r="BB45" s="87">
        <f t="shared" si="356"/>
        <v>0</v>
      </c>
      <c r="BC45" s="87">
        <f t="shared" si="356"/>
        <v>0</v>
      </c>
      <c r="BD45" s="87">
        <f t="shared" si="356"/>
        <v>0</v>
      </c>
      <c r="BE45" s="87">
        <f t="shared" si="356"/>
        <v>0</v>
      </c>
      <c r="BF45" s="87">
        <f t="shared" si="356"/>
        <v>0</v>
      </c>
      <c r="BG45" s="87">
        <f t="shared" si="356"/>
        <v>0</v>
      </c>
      <c r="BH45" s="87">
        <f t="shared" si="356"/>
        <v>0</v>
      </c>
      <c r="BI45" s="87">
        <f t="shared" si="356"/>
        <v>0</v>
      </c>
      <c r="BJ45" s="87">
        <f t="shared" si="356"/>
        <v>0</v>
      </c>
      <c r="BK45" s="87">
        <f t="shared" si="356"/>
        <v>0</v>
      </c>
      <c r="BL45" s="87">
        <f t="shared" si="356"/>
        <v>0</v>
      </c>
      <c r="BM45" s="87">
        <f t="shared" si="356"/>
        <v>0</v>
      </c>
      <c r="BN45" s="87">
        <f t="shared" si="356"/>
        <v>0</v>
      </c>
      <c r="BO45" s="87">
        <f t="shared" si="356"/>
        <v>0</v>
      </c>
      <c r="BP45" s="87">
        <f t="shared" si="356"/>
        <v>0</v>
      </c>
      <c r="BQ45" s="87">
        <f t="shared" si="356"/>
        <v>0</v>
      </c>
      <c r="BR45" s="87">
        <f t="shared" si="356"/>
        <v>0</v>
      </c>
      <c r="BS45" s="87">
        <f t="shared" si="356"/>
        <v>0</v>
      </c>
      <c r="BT45" s="87">
        <f t="shared" ref="BT45:CM45" si="357">+BT28*(1+$G45)</f>
        <v>0</v>
      </c>
      <c r="BU45" s="87">
        <f t="shared" si="357"/>
        <v>0</v>
      </c>
      <c r="BV45" s="87">
        <f t="shared" si="357"/>
        <v>0</v>
      </c>
      <c r="BW45" s="87">
        <f t="shared" si="357"/>
        <v>0</v>
      </c>
      <c r="BX45" s="87">
        <f t="shared" si="357"/>
        <v>0</v>
      </c>
      <c r="BY45" s="87">
        <f t="shared" si="357"/>
        <v>0</v>
      </c>
      <c r="BZ45" s="87">
        <f t="shared" si="357"/>
        <v>0</v>
      </c>
      <c r="CA45" s="87">
        <f t="shared" si="357"/>
        <v>0</v>
      </c>
      <c r="CB45" s="87">
        <f t="shared" si="357"/>
        <v>0</v>
      </c>
      <c r="CC45" s="87">
        <f t="shared" si="357"/>
        <v>0</v>
      </c>
      <c r="CD45" s="87">
        <f t="shared" si="357"/>
        <v>0</v>
      </c>
      <c r="CE45" s="87">
        <f t="shared" si="357"/>
        <v>0</v>
      </c>
      <c r="CF45" s="87">
        <f t="shared" si="357"/>
        <v>0</v>
      </c>
      <c r="CG45" s="87">
        <f t="shared" si="357"/>
        <v>0</v>
      </c>
      <c r="CH45" s="87">
        <f t="shared" si="357"/>
        <v>0</v>
      </c>
      <c r="CI45" s="87">
        <f t="shared" si="357"/>
        <v>0</v>
      </c>
      <c r="CJ45" s="87">
        <f t="shared" si="357"/>
        <v>0</v>
      </c>
      <c r="CK45" s="87">
        <f t="shared" si="357"/>
        <v>0</v>
      </c>
      <c r="CL45" s="87">
        <f t="shared" si="357"/>
        <v>0</v>
      </c>
      <c r="CM45" s="87">
        <f t="shared" si="357"/>
        <v>0</v>
      </c>
      <c r="CN45" s="87">
        <f t="shared" ref="CN45:EY45" si="358">+CN28*(1+$G45)</f>
        <v>0</v>
      </c>
      <c r="CO45" s="87">
        <f t="shared" si="358"/>
        <v>0</v>
      </c>
      <c r="CP45" s="87">
        <f t="shared" si="358"/>
        <v>0</v>
      </c>
      <c r="CQ45" s="87">
        <f t="shared" si="358"/>
        <v>0</v>
      </c>
      <c r="CR45" s="87">
        <f t="shared" si="358"/>
        <v>0</v>
      </c>
      <c r="CS45" s="87">
        <f t="shared" si="358"/>
        <v>0</v>
      </c>
      <c r="CT45" s="87">
        <f t="shared" si="358"/>
        <v>0</v>
      </c>
      <c r="CU45" s="87">
        <f t="shared" si="358"/>
        <v>0</v>
      </c>
      <c r="CV45" s="87">
        <f t="shared" si="358"/>
        <v>0</v>
      </c>
      <c r="CW45" s="87">
        <f t="shared" si="358"/>
        <v>0</v>
      </c>
      <c r="CX45" s="87">
        <f t="shared" si="358"/>
        <v>0</v>
      </c>
      <c r="CY45" s="87">
        <f t="shared" si="358"/>
        <v>0</v>
      </c>
      <c r="CZ45" s="87">
        <f t="shared" si="358"/>
        <v>0</v>
      </c>
      <c r="DA45" s="87">
        <f t="shared" si="358"/>
        <v>0</v>
      </c>
      <c r="DB45" s="87">
        <f t="shared" si="358"/>
        <v>0</v>
      </c>
      <c r="DC45" s="87">
        <f t="shared" si="358"/>
        <v>0</v>
      </c>
      <c r="DD45" s="87">
        <f t="shared" si="358"/>
        <v>0</v>
      </c>
      <c r="DE45" s="87">
        <f t="shared" si="358"/>
        <v>0</v>
      </c>
      <c r="DF45" s="87">
        <f t="shared" si="358"/>
        <v>0</v>
      </c>
      <c r="DG45" s="87">
        <f t="shared" si="358"/>
        <v>0</v>
      </c>
      <c r="DH45" s="87">
        <f t="shared" si="358"/>
        <v>0</v>
      </c>
      <c r="DI45" s="87">
        <f t="shared" si="358"/>
        <v>0</v>
      </c>
      <c r="DJ45" s="87">
        <f t="shared" si="358"/>
        <v>0</v>
      </c>
      <c r="DK45" s="87">
        <f t="shared" si="358"/>
        <v>0</v>
      </c>
      <c r="DL45" s="87">
        <f t="shared" si="358"/>
        <v>0</v>
      </c>
      <c r="DM45" s="87">
        <f t="shared" si="358"/>
        <v>0</v>
      </c>
      <c r="DN45" s="87">
        <f t="shared" si="358"/>
        <v>0</v>
      </c>
      <c r="DO45" s="87">
        <f t="shared" si="358"/>
        <v>0</v>
      </c>
      <c r="DP45" s="87">
        <f t="shared" si="358"/>
        <v>0</v>
      </c>
      <c r="DQ45" s="87">
        <f t="shared" si="358"/>
        <v>0</v>
      </c>
      <c r="DR45" s="87">
        <f t="shared" si="358"/>
        <v>0</v>
      </c>
      <c r="DS45" s="87">
        <f t="shared" si="358"/>
        <v>0</v>
      </c>
      <c r="DT45" s="87">
        <f t="shared" si="358"/>
        <v>0</v>
      </c>
      <c r="DU45" s="87">
        <f t="shared" si="358"/>
        <v>0</v>
      </c>
      <c r="DV45" s="87">
        <f t="shared" si="358"/>
        <v>0</v>
      </c>
      <c r="DW45" s="87">
        <f t="shared" si="358"/>
        <v>0</v>
      </c>
      <c r="DX45" s="87">
        <f t="shared" si="358"/>
        <v>0</v>
      </c>
      <c r="DY45" s="87">
        <f t="shared" si="358"/>
        <v>0</v>
      </c>
      <c r="DZ45" s="87">
        <f t="shared" si="358"/>
        <v>0</v>
      </c>
      <c r="EA45" s="87">
        <f t="shared" si="358"/>
        <v>0</v>
      </c>
      <c r="EB45" s="87">
        <f t="shared" si="358"/>
        <v>0</v>
      </c>
      <c r="EC45" s="87">
        <f t="shared" si="358"/>
        <v>0</v>
      </c>
      <c r="ED45" s="87">
        <f t="shared" si="358"/>
        <v>0</v>
      </c>
      <c r="EE45" s="87">
        <f t="shared" si="358"/>
        <v>0</v>
      </c>
      <c r="EF45" s="87">
        <f t="shared" si="358"/>
        <v>0</v>
      </c>
      <c r="EG45" s="87">
        <f t="shared" si="358"/>
        <v>0</v>
      </c>
      <c r="EH45" s="87">
        <f t="shared" si="358"/>
        <v>0</v>
      </c>
      <c r="EI45" s="87">
        <f t="shared" si="358"/>
        <v>0</v>
      </c>
      <c r="EJ45" s="87">
        <f t="shared" si="358"/>
        <v>0</v>
      </c>
      <c r="EK45" s="87">
        <f t="shared" si="358"/>
        <v>0</v>
      </c>
      <c r="EL45" s="87">
        <f t="shared" si="358"/>
        <v>0</v>
      </c>
      <c r="EM45" s="87">
        <f t="shared" si="358"/>
        <v>0</v>
      </c>
      <c r="EN45" s="87">
        <f t="shared" si="358"/>
        <v>0</v>
      </c>
      <c r="EO45" s="87">
        <f t="shared" si="358"/>
        <v>0</v>
      </c>
      <c r="EP45" s="87">
        <f t="shared" si="358"/>
        <v>0</v>
      </c>
      <c r="EQ45" s="87">
        <f t="shared" si="358"/>
        <v>0</v>
      </c>
      <c r="ER45" s="87">
        <f t="shared" si="358"/>
        <v>0</v>
      </c>
      <c r="ES45" s="87">
        <f t="shared" si="358"/>
        <v>0</v>
      </c>
      <c r="ET45" s="87">
        <f t="shared" si="358"/>
        <v>0</v>
      </c>
      <c r="EU45" s="87">
        <f t="shared" si="358"/>
        <v>0</v>
      </c>
      <c r="EV45" s="87">
        <f t="shared" si="358"/>
        <v>0</v>
      </c>
      <c r="EW45" s="87">
        <f t="shared" si="358"/>
        <v>0</v>
      </c>
      <c r="EX45" s="87">
        <f t="shared" si="358"/>
        <v>0</v>
      </c>
      <c r="EY45" s="87">
        <f t="shared" si="358"/>
        <v>0</v>
      </c>
      <c r="EZ45" s="87">
        <f t="shared" ref="EZ45:HK45" si="359">+EZ28*(1+$G45)</f>
        <v>0</v>
      </c>
      <c r="FA45" s="87">
        <f t="shared" si="359"/>
        <v>0</v>
      </c>
      <c r="FB45" s="87">
        <f t="shared" si="359"/>
        <v>0</v>
      </c>
      <c r="FC45" s="87">
        <f t="shared" si="359"/>
        <v>0</v>
      </c>
      <c r="FD45" s="87">
        <f t="shared" si="359"/>
        <v>0</v>
      </c>
      <c r="FE45" s="87">
        <f t="shared" si="359"/>
        <v>0</v>
      </c>
      <c r="FF45" s="87">
        <f t="shared" si="359"/>
        <v>0</v>
      </c>
      <c r="FG45" s="87">
        <f t="shared" si="359"/>
        <v>0</v>
      </c>
      <c r="FH45" s="87">
        <f t="shared" si="359"/>
        <v>0</v>
      </c>
      <c r="FI45" s="87">
        <f t="shared" si="359"/>
        <v>0</v>
      </c>
      <c r="FJ45" s="87">
        <f t="shared" si="359"/>
        <v>0</v>
      </c>
      <c r="FK45" s="87">
        <f t="shared" si="359"/>
        <v>0</v>
      </c>
      <c r="FL45" s="87">
        <f t="shared" si="359"/>
        <v>0</v>
      </c>
      <c r="FM45" s="87">
        <f t="shared" si="359"/>
        <v>0</v>
      </c>
      <c r="FN45" s="87">
        <f t="shared" si="359"/>
        <v>0</v>
      </c>
      <c r="FO45" s="87">
        <f t="shared" si="359"/>
        <v>0</v>
      </c>
      <c r="FP45" s="87">
        <f t="shared" si="359"/>
        <v>0</v>
      </c>
      <c r="FQ45" s="87">
        <f t="shared" si="359"/>
        <v>0</v>
      </c>
      <c r="FR45" s="87">
        <f t="shared" si="359"/>
        <v>0</v>
      </c>
      <c r="FS45" s="87">
        <f t="shared" si="359"/>
        <v>0</v>
      </c>
      <c r="FT45" s="87">
        <f t="shared" si="359"/>
        <v>0</v>
      </c>
      <c r="FU45" s="87">
        <f t="shared" si="359"/>
        <v>0</v>
      </c>
      <c r="FV45" s="87">
        <f t="shared" si="359"/>
        <v>0</v>
      </c>
      <c r="FW45" s="87">
        <f t="shared" si="359"/>
        <v>0</v>
      </c>
      <c r="FX45" s="87">
        <f t="shared" si="359"/>
        <v>0</v>
      </c>
      <c r="FY45" s="87">
        <f t="shared" si="359"/>
        <v>0</v>
      </c>
      <c r="FZ45" s="87">
        <f t="shared" si="359"/>
        <v>0</v>
      </c>
      <c r="GA45" s="87">
        <f t="shared" si="359"/>
        <v>0</v>
      </c>
      <c r="GB45" s="87">
        <f t="shared" si="359"/>
        <v>0</v>
      </c>
      <c r="GC45" s="87">
        <f t="shared" si="359"/>
        <v>0</v>
      </c>
      <c r="GD45" s="87">
        <f t="shared" si="359"/>
        <v>0</v>
      </c>
      <c r="GE45" s="87">
        <f t="shared" si="359"/>
        <v>0</v>
      </c>
      <c r="GF45" s="87">
        <f t="shared" si="359"/>
        <v>0</v>
      </c>
      <c r="GG45" s="87">
        <f t="shared" si="359"/>
        <v>0</v>
      </c>
      <c r="GH45" s="87">
        <f t="shared" si="359"/>
        <v>0</v>
      </c>
      <c r="GI45" s="87">
        <f t="shared" si="359"/>
        <v>0</v>
      </c>
      <c r="GJ45" s="87">
        <f t="shared" si="359"/>
        <v>0</v>
      </c>
      <c r="GK45" s="87">
        <f t="shared" si="359"/>
        <v>0</v>
      </c>
      <c r="GL45" s="87">
        <f t="shared" si="359"/>
        <v>0</v>
      </c>
      <c r="GM45" s="87">
        <f t="shared" si="359"/>
        <v>0</v>
      </c>
      <c r="GN45" s="87">
        <f t="shared" si="359"/>
        <v>0</v>
      </c>
      <c r="GO45" s="87">
        <f t="shared" si="359"/>
        <v>0</v>
      </c>
      <c r="GP45" s="87">
        <f t="shared" si="359"/>
        <v>0</v>
      </c>
      <c r="GQ45" s="87">
        <f t="shared" si="359"/>
        <v>0</v>
      </c>
      <c r="GR45" s="87">
        <f t="shared" si="359"/>
        <v>0</v>
      </c>
      <c r="GS45" s="87">
        <f t="shared" si="359"/>
        <v>0</v>
      </c>
      <c r="GT45" s="87">
        <f t="shared" si="359"/>
        <v>0</v>
      </c>
      <c r="GU45" s="87">
        <f t="shared" si="359"/>
        <v>0</v>
      </c>
      <c r="GV45" s="87">
        <f t="shared" si="359"/>
        <v>0</v>
      </c>
      <c r="GW45" s="87">
        <f t="shared" si="359"/>
        <v>0</v>
      </c>
      <c r="GX45" s="87">
        <f t="shared" si="359"/>
        <v>0</v>
      </c>
      <c r="GY45" s="87">
        <f t="shared" si="359"/>
        <v>0</v>
      </c>
      <c r="GZ45" s="87">
        <f t="shared" si="359"/>
        <v>0</v>
      </c>
      <c r="HA45" s="87">
        <f t="shared" si="359"/>
        <v>0</v>
      </c>
      <c r="HB45" s="87">
        <f t="shared" si="359"/>
        <v>0</v>
      </c>
      <c r="HC45" s="87">
        <f t="shared" si="359"/>
        <v>0</v>
      </c>
      <c r="HD45" s="87">
        <f t="shared" si="359"/>
        <v>0</v>
      </c>
      <c r="HE45" s="87">
        <f t="shared" si="359"/>
        <v>0</v>
      </c>
      <c r="HF45" s="87">
        <f t="shared" si="359"/>
        <v>0</v>
      </c>
      <c r="HG45" s="87">
        <f t="shared" si="359"/>
        <v>0</v>
      </c>
      <c r="HH45" s="87">
        <f t="shared" si="359"/>
        <v>0</v>
      </c>
      <c r="HI45" s="87">
        <f t="shared" si="359"/>
        <v>0</v>
      </c>
      <c r="HJ45" s="87">
        <f t="shared" si="359"/>
        <v>0</v>
      </c>
      <c r="HK45" s="87">
        <f t="shared" si="359"/>
        <v>0</v>
      </c>
      <c r="HL45" s="87">
        <f t="shared" ref="HL45:JW45" si="360">+HL28*(1+$G45)</f>
        <v>0</v>
      </c>
      <c r="HM45" s="87">
        <f t="shared" si="360"/>
        <v>0</v>
      </c>
      <c r="HN45" s="87">
        <f t="shared" si="360"/>
        <v>0</v>
      </c>
      <c r="HO45" s="87">
        <f t="shared" si="360"/>
        <v>0</v>
      </c>
      <c r="HP45" s="87">
        <f t="shared" si="360"/>
        <v>0</v>
      </c>
      <c r="HQ45" s="87">
        <f t="shared" si="360"/>
        <v>0</v>
      </c>
      <c r="HR45" s="87">
        <f t="shared" si="360"/>
        <v>0</v>
      </c>
      <c r="HS45" s="87">
        <f t="shared" si="360"/>
        <v>0</v>
      </c>
      <c r="HT45" s="87">
        <f t="shared" si="360"/>
        <v>0</v>
      </c>
      <c r="HU45" s="87">
        <f t="shared" si="360"/>
        <v>0</v>
      </c>
      <c r="HV45" s="87">
        <f t="shared" si="360"/>
        <v>0</v>
      </c>
      <c r="HW45" s="87">
        <f t="shared" si="360"/>
        <v>0</v>
      </c>
      <c r="HX45" s="87">
        <f t="shared" si="360"/>
        <v>0</v>
      </c>
      <c r="HY45" s="87">
        <f t="shared" si="360"/>
        <v>0</v>
      </c>
      <c r="HZ45" s="87">
        <f t="shared" si="360"/>
        <v>0</v>
      </c>
      <c r="IA45" s="87">
        <f t="shared" si="360"/>
        <v>0</v>
      </c>
      <c r="IB45" s="87">
        <f t="shared" si="360"/>
        <v>0</v>
      </c>
      <c r="IC45" s="87">
        <f t="shared" si="360"/>
        <v>0</v>
      </c>
      <c r="ID45" s="87">
        <f t="shared" si="360"/>
        <v>0</v>
      </c>
      <c r="IE45" s="87">
        <f t="shared" si="360"/>
        <v>0</v>
      </c>
      <c r="IF45" s="87">
        <f t="shared" si="360"/>
        <v>0</v>
      </c>
      <c r="IG45" s="87">
        <f t="shared" si="360"/>
        <v>0</v>
      </c>
      <c r="IH45" s="87">
        <f t="shared" si="360"/>
        <v>0</v>
      </c>
      <c r="II45" s="87">
        <f t="shared" si="360"/>
        <v>0</v>
      </c>
      <c r="IJ45" s="87">
        <f t="shared" si="360"/>
        <v>0</v>
      </c>
      <c r="IK45" s="87">
        <f t="shared" si="360"/>
        <v>0</v>
      </c>
      <c r="IL45" s="87">
        <f t="shared" si="360"/>
        <v>0</v>
      </c>
      <c r="IM45" s="87">
        <f t="shared" si="360"/>
        <v>0</v>
      </c>
      <c r="IN45" s="87">
        <f t="shared" si="360"/>
        <v>0</v>
      </c>
      <c r="IO45" s="87">
        <f t="shared" si="360"/>
        <v>0</v>
      </c>
      <c r="IP45" s="87">
        <f t="shared" si="360"/>
        <v>0</v>
      </c>
      <c r="IQ45" s="87">
        <f t="shared" si="360"/>
        <v>0</v>
      </c>
      <c r="IR45" s="87">
        <f t="shared" si="360"/>
        <v>0</v>
      </c>
      <c r="IS45" s="87">
        <f t="shared" si="360"/>
        <v>0</v>
      </c>
      <c r="IT45" s="87">
        <f t="shared" si="360"/>
        <v>0</v>
      </c>
      <c r="IU45" s="87">
        <f t="shared" si="360"/>
        <v>0</v>
      </c>
      <c r="IV45" s="87">
        <f t="shared" si="360"/>
        <v>0</v>
      </c>
      <c r="IW45" s="87">
        <f t="shared" si="360"/>
        <v>0</v>
      </c>
      <c r="IX45" s="87">
        <f t="shared" si="360"/>
        <v>0</v>
      </c>
      <c r="IY45" s="87">
        <f t="shared" si="360"/>
        <v>0</v>
      </c>
      <c r="IZ45" s="87">
        <f t="shared" si="360"/>
        <v>0</v>
      </c>
      <c r="JA45" s="87">
        <f t="shared" si="360"/>
        <v>0</v>
      </c>
      <c r="JB45" s="87">
        <f t="shared" si="360"/>
        <v>0</v>
      </c>
      <c r="JC45" s="87">
        <f t="shared" si="360"/>
        <v>0</v>
      </c>
      <c r="JD45" s="87">
        <f t="shared" si="360"/>
        <v>0</v>
      </c>
      <c r="JE45" s="87">
        <f t="shared" si="360"/>
        <v>0</v>
      </c>
      <c r="JF45" s="87">
        <f t="shared" si="360"/>
        <v>0</v>
      </c>
      <c r="JG45" s="87">
        <f t="shared" si="360"/>
        <v>0</v>
      </c>
      <c r="JH45" s="87">
        <f t="shared" si="360"/>
        <v>0</v>
      </c>
      <c r="JI45" s="87">
        <f t="shared" si="360"/>
        <v>0</v>
      </c>
      <c r="JJ45" s="87">
        <f t="shared" si="360"/>
        <v>0</v>
      </c>
      <c r="JK45" s="87">
        <f t="shared" si="360"/>
        <v>0</v>
      </c>
      <c r="JL45" s="87">
        <f t="shared" si="360"/>
        <v>0</v>
      </c>
      <c r="JM45" s="87">
        <f t="shared" si="360"/>
        <v>0</v>
      </c>
      <c r="JN45" s="87">
        <f t="shared" si="360"/>
        <v>0</v>
      </c>
      <c r="JO45" s="87">
        <f t="shared" si="360"/>
        <v>0</v>
      </c>
      <c r="JP45" s="87">
        <f t="shared" si="360"/>
        <v>0</v>
      </c>
      <c r="JQ45" s="87">
        <f t="shared" si="360"/>
        <v>0</v>
      </c>
      <c r="JR45" s="87">
        <f t="shared" si="360"/>
        <v>0</v>
      </c>
      <c r="JS45" s="87">
        <f t="shared" si="360"/>
        <v>0</v>
      </c>
      <c r="JT45" s="87">
        <f t="shared" si="360"/>
        <v>0</v>
      </c>
      <c r="JU45" s="87">
        <f t="shared" si="360"/>
        <v>0</v>
      </c>
      <c r="JV45" s="87">
        <f t="shared" si="360"/>
        <v>0</v>
      </c>
      <c r="JW45" s="87">
        <f t="shared" si="360"/>
        <v>0</v>
      </c>
      <c r="JX45" s="87">
        <f t="shared" ref="JX45:MI45" si="361">+JX28*(1+$G45)</f>
        <v>0</v>
      </c>
      <c r="JY45" s="87">
        <f t="shared" si="361"/>
        <v>0</v>
      </c>
      <c r="JZ45" s="87">
        <f t="shared" si="361"/>
        <v>0</v>
      </c>
      <c r="KA45" s="87">
        <f t="shared" si="361"/>
        <v>0</v>
      </c>
      <c r="KB45" s="87">
        <f t="shared" si="361"/>
        <v>0</v>
      </c>
      <c r="KC45" s="87">
        <f t="shared" si="361"/>
        <v>0</v>
      </c>
      <c r="KD45" s="87">
        <f t="shared" si="361"/>
        <v>0</v>
      </c>
      <c r="KE45" s="87">
        <f t="shared" si="361"/>
        <v>0</v>
      </c>
      <c r="KF45" s="87">
        <f t="shared" si="361"/>
        <v>0</v>
      </c>
      <c r="KG45" s="87">
        <f t="shared" si="361"/>
        <v>0</v>
      </c>
      <c r="KH45" s="87">
        <f t="shared" si="361"/>
        <v>0</v>
      </c>
      <c r="KI45" s="87">
        <f t="shared" si="361"/>
        <v>0</v>
      </c>
      <c r="KJ45" s="87">
        <f t="shared" si="361"/>
        <v>0</v>
      </c>
      <c r="KK45" s="87">
        <f t="shared" si="361"/>
        <v>0</v>
      </c>
      <c r="KL45" s="87">
        <f t="shared" si="361"/>
        <v>0</v>
      </c>
      <c r="KM45" s="87">
        <f t="shared" si="361"/>
        <v>0</v>
      </c>
      <c r="KN45" s="87">
        <f t="shared" si="361"/>
        <v>0</v>
      </c>
      <c r="KO45" s="87">
        <f t="shared" si="361"/>
        <v>0</v>
      </c>
      <c r="KP45" s="87">
        <f t="shared" si="361"/>
        <v>0</v>
      </c>
      <c r="KQ45" s="87">
        <f t="shared" si="361"/>
        <v>0</v>
      </c>
      <c r="KR45" s="87">
        <f t="shared" si="361"/>
        <v>0</v>
      </c>
      <c r="KS45" s="87">
        <f t="shared" si="361"/>
        <v>0</v>
      </c>
      <c r="KT45" s="87">
        <f t="shared" si="361"/>
        <v>0</v>
      </c>
      <c r="KU45" s="87">
        <f t="shared" si="361"/>
        <v>0</v>
      </c>
      <c r="KV45" s="87">
        <f t="shared" si="361"/>
        <v>0</v>
      </c>
      <c r="KW45" s="87">
        <f t="shared" si="361"/>
        <v>0</v>
      </c>
      <c r="KX45" s="87">
        <f t="shared" si="361"/>
        <v>0</v>
      </c>
      <c r="KY45" s="87">
        <f t="shared" si="361"/>
        <v>0</v>
      </c>
      <c r="KZ45" s="87">
        <f t="shared" si="361"/>
        <v>0</v>
      </c>
      <c r="LA45" s="87">
        <f t="shared" si="361"/>
        <v>0</v>
      </c>
      <c r="LB45" s="87">
        <f t="shared" si="361"/>
        <v>0</v>
      </c>
      <c r="LC45" s="87">
        <f t="shared" si="361"/>
        <v>0</v>
      </c>
      <c r="LD45" s="87">
        <f t="shared" si="361"/>
        <v>0</v>
      </c>
      <c r="LE45" s="87">
        <f t="shared" si="361"/>
        <v>0</v>
      </c>
      <c r="LF45" s="87">
        <f t="shared" si="361"/>
        <v>0</v>
      </c>
      <c r="LG45" s="87">
        <f t="shared" si="361"/>
        <v>0</v>
      </c>
      <c r="LH45" s="87">
        <f t="shared" si="361"/>
        <v>0</v>
      </c>
      <c r="LI45" s="87">
        <f t="shared" si="361"/>
        <v>0</v>
      </c>
      <c r="LJ45" s="87">
        <f t="shared" si="361"/>
        <v>0</v>
      </c>
      <c r="LK45" s="87">
        <f t="shared" si="361"/>
        <v>0</v>
      </c>
      <c r="LL45" s="87">
        <f t="shared" si="361"/>
        <v>0</v>
      </c>
      <c r="LM45" s="87">
        <f t="shared" si="361"/>
        <v>0</v>
      </c>
      <c r="LN45" s="87">
        <f t="shared" si="361"/>
        <v>0</v>
      </c>
      <c r="LO45" s="87">
        <f t="shared" si="361"/>
        <v>0</v>
      </c>
      <c r="LP45" s="87">
        <f t="shared" si="361"/>
        <v>0</v>
      </c>
      <c r="LQ45" s="87">
        <f t="shared" si="361"/>
        <v>0</v>
      </c>
      <c r="LR45" s="87">
        <f t="shared" si="361"/>
        <v>0</v>
      </c>
      <c r="LS45" s="87">
        <f t="shared" si="361"/>
        <v>0</v>
      </c>
      <c r="LT45" s="87">
        <f t="shared" si="361"/>
        <v>0</v>
      </c>
      <c r="LU45" s="87">
        <f t="shared" si="361"/>
        <v>0</v>
      </c>
      <c r="LV45" s="87">
        <f t="shared" si="361"/>
        <v>0</v>
      </c>
      <c r="LW45" s="87">
        <f t="shared" si="361"/>
        <v>0</v>
      </c>
      <c r="LX45" s="87">
        <f t="shared" si="361"/>
        <v>0</v>
      </c>
      <c r="LY45" s="87">
        <f t="shared" si="361"/>
        <v>0</v>
      </c>
      <c r="LZ45" s="87">
        <f t="shared" si="361"/>
        <v>0</v>
      </c>
      <c r="MA45" s="87">
        <f t="shared" si="361"/>
        <v>0</v>
      </c>
      <c r="MB45" s="87">
        <f t="shared" si="361"/>
        <v>0</v>
      </c>
      <c r="MC45" s="87">
        <f t="shared" si="361"/>
        <v>0</v>
      </c>
      <c r="MD45" s="87">
        <f t="shared" si="361"/>
        <v>0</v>
      </c>
      <c r="ME45" s="87">
        <f t="shared" si="361"/>
        <v>0</v>
      </c>
      <c r="MF45" s="87">
        <f t="shared" si="361"/>
        <v>0</v>
      </c>
      <c r="MG45" s="87">
        <f t="shared" si="361"/>
        <v>0</v>
      </c>
      <c r="MH45" s="87">
        <f t="shared" si="361"/>
        <v>0</v>
      </c>
      <c r="MI45" s="87">
        <f t="shared" si="361"/>
        <v>0</v>
      </c>
      <c r="MJ45" s="87">
        <f t="shared" ref="MJ45:OM45" si="362">+MJ28*(1+$G45)</f>
        <v>0</v>
      </c>
      <c r="MK45" s="87">
        <f t="shared" si="362"/>
        <v>0</v>
      </c>
      <c r="ML45" s="87">
        <f t="shared" si="362"/>
        <v>0</v>
      </c>
      <c r="MM45" s="87">
        <f t="shared" si="362"/>
        <v>0</v>
      </c>
      <c r="MN45" s="87">
        <f t="shared" si="362"/>
        <v>0</v>
      </c>
      <c r="MO45" s="87">
        <f t="shared" si="362"/>
        <v>0</v>
      </c>
      <c r="MP45" s="87">
        <f t="shared" si="362"/>
        <v>0</v>
      </c>
      <c r="MQ45" s="87">
        <f t="shared" si="362"/>
        <v>0</v>
      </c>
      <c r="MR45" s="87">
        <f t="shared" si="362"/>
        <v>0</v>
      </c>
      <c r="MS45" s="87">
        <f t="shared" si="362"/>
        <v>0</v>
      </c>
      <c r="MT45" s="87">
        <f t="shared" si="362"/>
        <v>0</v>
      </c>
      <c r="MU45" s="87">
        <f t="shared" si="362"/>
        <v>0</v>
      </c>
      <c r="MV45" s="87">
        <f t="shared" si="362"/>
        <v>0</v>
      </c>
      <c r="MW45" s="87">
        <f t="shared" si="362"/>
        <v>0</v>
      </c>
      <c r="MX45" s="87">
        <f t="shared" si="362"/>
        <v>0</v>
      </c>
      <c r="MY45" s="87">
        <f t="shared" si="362"/>
        <v>0</v>
      </c>
      <c r="MZ45" s="87">
        <f t="shared" si="362"/>
        <v>0</v>
      </c>
      <c r="NA45" s="87">
        <f t="shared" si="362"/>
        <v>0</v>
      </c>
      <c r="NB45" s="87">
        <f t="shared" si="362"/>
        <v>0</v>
      </c>
      <c r="NC45" s="87">
        <f t="shared" si="362"/>
        <v>0</v>
      </c>
      <c r="ND45" s="87">
        <f t="shared" si="362"/>
        <v>0</v>
      </c>
      <c r="NE45" s="87">
        <f t="shared" si="362"/>
        <v>0</v>
      </c>
      <c r="NF45" s="87">
        <f t="shared" si="362"/>
        <v>0</v>
      </c>
      <c r="NG45" s="87">
        <f t="shared" si="362"/>
        <v>0</v>
      </c>
      <c r="NH45" s="87">
        <f t="shared" si="362"/>
        <v>0</v>
      </c>
      <c r="NI45" s="87">
        <f t="shared" si="362"/>
        <v>0</v>
      </c>
      <c r="NJ45" s="87">
        <f t="shared" si="362"/>
        <v>0</v>
      </c>
      <c r="NK45" s="87">
        <f t="shared" si="362"/>
        <v>0</v>
      </c>
      <c r="NL45" s="87">
        <f t="shared" si="362"/>
        <v>0</v>
      </c>
      <c r="NM45" s="87">
        <f t="shared" si="362"/>
        <v>0</v>
      </c>
      <c r="NN45" s="87">
        <f t="shared" si="362"/>
        <v>0</v>
      </c>
      <c r="NO45" s="87">
        <f t="shared" si="362"/>
        <v>0</v>
      </c>
      <c r="NP45" s="87">
        <f t="shared" si="362"/>
        <v>0</v>
      </c>
      <c r="NQ45" s="87">
        <f t="shared" si="362"/>
        <v>0</v>
      </c>
      <c r="NR45" s="87">
        <f t="shared" si="362"/>
        <v>0</v>
      </c>
      <c r="NS45" s="87">
        <f t="shared" si="362"/>
        <v>0</v>
      </c>
      <c r="NT45" s="87">
        <f t="shared" si="362"/>
        <v>0</v>
      </c>
      <c r="NU45" s="87">
        <f t="shared" si="362"/>
        <v>0</v>
      </c>
      <c r="NV45" s="87">
        <f t="shared" si="362"/>
        <v>0</v>
      </c>
      <c r="NW45" s="87">
        <f t="shared" si="362"/>
        <v>0</v>
      </c>
      <c r="NX45" s="87">
        <f t="shared" si="362"/>
        <v>0</v>
      </c>
      <c r="NY45" s="87">
        <f t="shared" si="362"/>
        <v>0</v>
      </c>
      <c r="NZ45" s="87">
        <f t="shared" si="362"/>
        <v>0</v>
      </c>
      <c r="OA45" s="87">
        <f t="shared" si="362"/>
        <v>0</v>
      </c>
      <c r="OB45" s="87">
        <f t="shared" si="362"/>
        <v>0</v>
      </c>
      <c r="OC45" s="87">
        <f t="shared" si="362"/>
        <v>0</v>
      </c>
      <c r="OD45" s="87">
        <f t="shared" si="362"/>
        <v>0</v>
      </c>
      <c r="OE45" s="87">
        <f t="shared" si="362"/>
        <v>0</v>
      </c>
      <c r="OF45" s="87">
        <f t="shared" si="362"/>
        <v>0</v>
      </c>
      <c r="OG45" s="87">
        <f t="shared" si="362"/>
        <v>0</v>
      </c>
      <c r="OH45" s="87">
        <f t="shared" si="362"/>
        <v>0</v>
      </c>
      <c r="OI45" s="87">
        <f t="shared" si="362"/>
        <v>0</v>
      </c>
      <c r="OJ45" s="87">
        <f t="shared" si="362"/>
        <v>0</v>
      </c>
      <c r="OK45" s="87">
        <f t="shared" si="362"/>
        <v>0</v>
      </c>
      <c r="OL45" s="87">
        <f t="shared" si="362"/>
        <v>0</v>
      </c>
      <c r="OM45" s="87">
        <f t="shared" si="362"/>
        <v>0</v>
      </c>
      <c r="ON45" s="73" t="s">
        <v>62</v>
      </c>
    </row>
    <row r="46" spans="3:404" x14ac:dyDescent="0.25">
      <c r="D46" s="73" t="str">
        <f t="shared" si="354"/>
        <v>E-368 - Labor</v>
      </c>
      <c r="G46" s="82">
        <f>'Master Esc. &amp; Loaders'!E26</f>
        <v>0.48859999999999998</v>
      </c>
      <c r="H46" s="87">
        <f t="shared" ref="H46:AM46" si="363">+H29*(1+$G46)</f>
        <v>0</v>
      </c>
      <c r="I46" s="87">
        <f t="shared" si="363"/>
        <v>0</v>
      </c>
      <c r="J46" s="87">
        <f t="shared" si="363"/>
        <v>0</v>
      </c>
      <c r="K46" s="87">
        <f t="shared" si="363"/>
        <v>0</v>
      </c>
      <c r="L46" s="87">
        <f t="shared" si="363"/>
        <v>0</v>
      </c>
      <c r="M46" s="87">
        <f t="shared" si="363"/>
        <v>0</v>
      </c>
      <c r="N46" s="87">
        <f t="shared" si="363"/>
        <v>0</v>
      </c>
      <c r="O46" s="87">
        <f t="shared" si="363"/>
        <v>0</v>
      </c>
      <c r="P46" s="87">
        <f t="shared" si="363"/>
        <v>0</v>
      </c>
      <c r="Q46" s="87">
        <f t="shared" si="363"/>
        <v>0</v>
      </c>
      <c r="R46" s="87">
        <f t="shared" si="363"/>
        <v>0</v>
      </c>
      <c r="S46" s="87">
        <f t="shared" si="363"/>
        <v>0</v>
      </c>
      <c r="T46" s="87">
        <f t="shared" si="363"/>
        <v>0</v>
      </c>
      <c r="U46" s="87">
        <f t="shared" si="363"/>
        <v>0</v>
      </c>
      <c r="V46" s="87">
        <f t="shared" si="363"/>
        <v>0</v>
      </c>
      <c r="W46" s="87">
        <f t="shared" si="363"/>
        <v>0</v>
      </c>
      <c r="X46" s="87">
        <f t="shared" si="363"/>
        <v>0</v>
      </c>
      <c r="Y46" s="87">
        <f t="shared" si="363"/>
        <v>0</v>
      </c>
      <c r="Z46" s="87">
        <f t="shared" si="363"/>
        <v>0</v>
      </c>
      <c r="AA46" s="87">
        <f t="shared" si="363"/>
        <v>0</v>
      </c>
      <c r="AB46" s="87">
        <f t="shared" si="363"/>
        <v>0</v>
      </c>
      <c r="AC46" s="87">
        <f t="shared" si="363"/>
        <v>0</v>
      </c>
      <c r="AD46" s="87">
        <f t="shared" si="363"/>
        <v>0</v>
      </c>
      <c r="AE46" s="87">
        <f t="shared" si="363"/>
        <v>0</v>
      </c>
      <c r="AF46" s="87">
        <f t="shared" si="363"/>
        <v>0</v>
      </c>
      <c r="AG46" s="87">
        <f t="shared" si="363"/>
        <v>0</v>
      </c>
      <c r="AH46" s="87">
        <f t="shared" si="363"/>
        <v>0</v>
      </c>
      <c r="AI46" s="87">
        <f t="shared" si="363"/>
        <v>0</v>
      </c>
      <c r="AJ46" s="87">
        <f t="shared" si="363"/>
        <v>0</v>
      </c>
      <c r="AK46" s="87">
        <f t="shared" si="363"/>
        <v>0</v>
      </c>
      <c r="AL46" s="87">
        <f t="shared" si="363"/>
        <v>0</v>
      </c>
      <c r="AM46" s="87">
        <f t="shared" si="363"/>
        <v>0</v>
      </c>
      <c r="AN46" s="87">
        <f t="shared" ref="AN46:BS46" si="364">+AN29*(1+$G46)</f>
        <v>0</v>
      </c>
      <c r="AO46" s="87">
        <f t="shared" si="364"/>
        <v>0</v>
      </c>
      <c r="AP46" s="87">
        <f t="shared" si="364"/>
        <v>0</v>
      </c>
      <c r="AQ46" s="87">
        <f t="shared" si="364"/>
        <v>0</v>
      </c>
      <c r="AR46" s="87">
        <f t="shared" si="364"/>
        <v>0</v>
      </c>
      <c r="AS46" s="87">
        <f t="shared" si="364"/>
        <v>0</v>
      </c>
      <c r="AT46" s="87">
        <f t="shared" si="364"/>
        <v>0</v>
      </c>
      <c r="AU46" s="87">
        <f t="shared" si="364"/>
        <v>0</v>
      </c>
      <c r="AV46" s="87">
        <f t="shared" si="364"/>
        <v>0</v>
      </c>
      <c r="AW46" s="87">
        <f t="shared" si="364"/>
        <v>0</v>
      </c>
      <c r="AX46" s="87">
        <f t="shared" si="364"/>
        <v>0</v>
      </c>
      <c r="AY46" s="87">
        <f t="shared" si="364"/>
        <v>0</v>
      </c>
      <c r="AZ46" s="87">
        <f t="shared" si="364"/>
        <v>0</v>
      </c>
      <c r="BA46" s="87">
        <f t="shared" si="364"/>
        <v>0</v>
      </c>
      <c r="BB46" s="87">
        <f t="shared" si="364"/>
        <v>0</v>
      </c>
      <c r="BC46" s="87">
        <f t="shared" si="364"/>
        <v>0</v>
      </c>
      <c r="BD46" s="87">
        <f t="shared" si="364"/>
        <v>0</v>
      </c>
      <c r="BE46" s="87">
        <f t="shared" si="364"/>
        <v>0</v>
      </c>
      <c r="BF46" s="87">
        <f t="shared" si="364"/>
        <v>0</v>
      </c>
      <c r="BG46" s="87">
        <f t="shared" si="364"/>
        <v>0</v>
      </c>
      <c r="BH46" s="87">
        <f t="shared" si="364"/>
        <v>0</v>
      </c>
      <c r="BI46" s="87">
        <f t="shared" si="364"/>
        <v>0</v>
      </c>
      <c r="BJ46" s="87">
        <f t="shared" si="364"/>
        <v>0</v>
      </c>
      <c r="BK46" s="87">
        <f t="shared" si="364"/>
        <v>0</v>
      </c>
      <c r="BL46" s="87">
        <f t="shared" si="364"/>
        <v>0</v>
      </c>
      <c r="BM46" s="87">
        <f t="shared" si="364"/>
        <v>0</v>
      </c>
      <c r="BN46" s="87">
        <f t="shared" si="364"/>
        <v>0</v>
      </c>
      <c r="BO46" s="87">
        <f t="shared" si="364"/>
        <v>0</v>
      </c>
      <c r="BP46" s="87">
        <f t="shared" si="364"/>
        <v>0</v>
      </c>
      <c r="BQ46" s="87">
        <f t="shared" si="364"/>
        <v>0</v>
      </c>
      <c r="BR46" s="87">
        <f t="shared" si="364"/>
        <v>0</v>
      </c>
      <c r="BS46" s="87">
        <f t="shared" si="364"/>
        <v>0</v>
      </c>
      <c r="BT46" s="87">
        <f t="shared" ref="BT46:CM46" si="365">+BT29*(1+$G46)</f>
        <v>0</v>
      </c>
      <c r="BU46" s="87">
        <f t="shared" si="365"/>
        <v>0</v>
      </c>
      <c r="BV46" s="87">
        <f t="shared" si="365"/>
        <v>0</v>
      </c>
      <c r="BW46" s="87">
        <f t="shared" si="365"/>
        <v>0</v>
      </c>
      <c r="BX46" s="87">
        <f t="shared" si="365"/>
        <v>0</v>
      </c>
      <c r="BY46" s="87">
        <f t="shared" si="365"/>
        <v>0</v>
      </c>
      <c r="BZ46" s="87">
        <f t="shared" si="365"/>
        <v>0</v>
      </c>
      <c r="CA46" s="87">
        <f t="shared" si="365"/>
        <v>0</v>
      </c>
      <c r="CB46" s="87">
        <f t="shared" si="365"/>
        <v>0</v>
      </c>
      <c r="CC46" s="87">
        <f t="shared" si="365"/>
        <v>0</v>
      </c>
      <c r="CD46" s="87">
        <f t="shared" si="365"/>
        <v>0</v>
      </c>
      <c r="CE46" s="87">
        <f t="shared" si="365"/>
        <v>0</v>
      </c>
      <c r="CF46" s="87">
        <f t="shared" si="365"/>
        <v>0</v>
      </c>
      <c r="CG46" s="87">
        <f t="shared" si="365"/>
        <v>0</v>
      </c>
      <c r="CH46" s="87">
        <f t="shared" si="365"/>
        <v>0</v>
      </c>
      <c r="CI46" s="87">
        <f t="shared" si="365"/>
        <v>0</v>
      </c>
      <c r="CJ46" s="87">
        <f t="shared" si="365"/>
        <v>0</v>
      </c>
      <c r="CK46" s="87">
        <f t="shared" si="365"/>
        <v>0</v>
      </c>
      <c r="CL46" s="87">
        <f t="shared" si="365"/>
        <v>0</v>
      </c>
      <c r="CM46" s="87">
        <f t="shared" si="365"/>
        <v>0</v>
      </c>
      <c r="CN46" s="87">
        <f t="shared" ref="CN46:EY46" si="366">+CN29*(1+$G46)</f>
        <v>0</v>
      </c>
      <c r="CO46" s="87">
        <f t="shared" si="366"/>
        <v>0</v>
      </c>
      <c r="CP46" s="87">
        <f t="shared" si="366"/>
        <v>0</v>
      </c>
      <c r="CQ46" s="87">
        <f t="shared" si="366"/>
        <v>0</v>
      </c>
      <c r="CR46" s="87">
        <f t="shared" si="366"/>
        <v>0</v>
      </c>
      <c r="CS46" s="87">
        <f t="shared" si="366"/>
        <v>0</v>
      </c>
      <c r="CT46" s="87">
        <f t="shared" si="366"/>
        <v>0</v>
      </c>
      <c r="CU46" s="87">
        <f t="shared" si="366"/>
        <v>0</v>
      </c>
      <c r="CV46" s="87">
        <f t="shared" si="366"/>
        <v>0</v>
      </c>
      <c r="CW46" s="87">
        <f t="shared" si="366"/>
        <v>0</v>
      </c>
      <c r="CX46" s="87">
        <f t="shared" si="366"/>
        <v>0</v>
      </c>
      <c r="CY46" s="87">
        <f t="shared" si="366"/>
        <v>0</v>
      </c>
      <c r="CZ46" s="87">
        <f t="shared" si="366"/>
        <v>0</v>
      </c>
      <c r="DA46" s="87">
        <f t="shared" si="366"/>
        <v>0</v>
      </c>
      <c r="DB46" s="87">
        <f t="shared" si="366"/>
        <v>0</v>
      </c>
      <c r="DC46" s="87">
        <f t="shared" si="366"/>
        <v>0</v>
      </c>
      <c r="DD46" s="87">
        <f t="shared" si="366"/>
        <v>0</v>
      </c>
      <c r="DE46" s="87">
        <f t="shared" si="366"/>
        <v>0</v>
      </c>
      <c r="DF46" s="87">
        <f t="shared" si="366"/>
        <v>0</v>
      </c>
      <c r="DG46" s="87">
        <f t="shared" si="366"/>
        <v>0</v>
      </c>
      <c r="DH46" s="87">
        <f t="shared" si="366"/>
        <v>0</v>
      </c>
      <c r="DI46" s="87">
        <f t="shared" si="366"/>
        <v>0</v>
      </c>
      <c r="DJ46" s="87">
        <f t="shared" si="366"/>
        <v>0</v>
      </c>
      <c r="DK46" s="87">
        <f t="shared" si="366"/>
        <v>0</v>
      </c>
      <c r="DL46" s="87">
        <f t="shared" si="366"/>
        <v>0</v>
      </c>
      <c r="DM46" s="87">
        <f t="shared" si="366"/>
        <v>0</v>
      </c>
      <c r="DN46" s="87">
        <f t="shared" si="366"/>
        <v>0</v>
      </c>
      <c r="DO46" s="87">
        <f t="shared" si="366"/>
        <v>0</v>
      </c>
      <c r="DP46" s="87">
        <f t="shared" si="366"/>
        <v>0</v>
      </c>
      <c r="DQ46" s="87">
        <f t="shared" si="366"/>
        <v>0</v>
      </c>
      <c r="DR46" s="87">
        <f t="shared" si="366"/>
        <v>0</v>
      </c>
      <c r="DS46" s="87">
        <f t="shared" si="366"/>
        <v>0</v>
      </c>
      <c r="DT46" s="87">
        <f t="shared" si="366"/>
        <v>0</v>
      </c>
      <c r="DU46" s="87">
        <f t="shared" si="366"/>
        <v>0</v>
      </c>
      <c r="DV46" s="87">
        <f t="shared" si="366"/>
        <v>0</v>
      </c>
      <c r="DW46" s="87">
        <f t="shared" si="366"/>
        <v>0</v>
      </c>
      <c r="DX46" s="87">
        <f t="shared" si="366"/>
        <v>0</v>
      </c>
      <c r="DY46" s="87">
        <f t="shared" si="366"/>
        <v>0</v>
      </c>
      <c r="DZ46" s="87">
        <f t="shared" si="366"/>
        <v>0</v>
      </c>
      <c r="EA46" s="87">
        <f t="shared" si="366"/>
        <v>0</v>
      </c>
      <c r="EB46" s="87">
        <f t="shared" si="366"/>
        <v>0</v>
      </c>
      <c r="EC46" s="87">
        <f t="shared" si="366"/>
        <v>0</v>
      </c>
      <c r="ED46" s="87">
        <f t="shared" si="366"/>
        <v>0</v>
      </c>
      <c r="EE46" s="87">
        <f t="shared" si="366"/>
        <v>0</v>
      </c>
      <c r="EF46" s="87">
        <f t="shared" si="366"/>
        <v>0</v>
      </c>
      <c r="EG46" s="87">
        <f t="shared" si="366"/>
        <v>0</v>
      </c>
      <c r="EH46" s="87">
        <f t="shared" si="366"/>
        <v>0</v>
      </c>
      <c r="EI46" s="87">
        <f t="shared" si="366"/>
        <v>0</v>
      </c>
      <c r="EJ46" s="87">
        <f t="shared" si="366"/>
        <v>0</v>
      </c>
      <c r="EK46" s="87">
        <f t="shared" si="366"/>
        <v>0</v>
      </c>
      <c r="EL46" s="87">
        <f t="shared" si="366"/>
        <v>0</v>
      </c>
      <c r="EM46" s="87">
        <f t="shared" si="366"/>
        <v>0</v>
      </c>
      <c r="EN46" s="87">
        <f t="shared" si="366"/>
        <v>0</v>
      </c>
      <c r="EO46" s="87">
        <f t="shared" si="366"/>
        <v>0</v>
      </c>
      <c r="EP46" s="87">
        <f t="shared" si="366"/>
        <v>0</v>
      </c>
      <c r="EQ46" s="87">
        <f t="shared" si="366"/>
        <v>0</v>
      </c>
      <c r="ER46" s="87">
        <f t="shared" si="366"/>
        <v>0</v>
      </c>
      <c r="ES46" s="87">
        <f t="shared" si="366"/>
        <v>0</v>
      </c>
      <c r="ET46" s="87">
        <f t="shared" si="366"/>
        <v>0</v>
      </c>
      <c r="EU46" s="87">
        <f t="shared" si="366"/>
        <v>0</v>
      </c>
      <c r="EV46" s="87">
        <f t="shared" si="366"/>
        <v>0</v>
      </c>
      <c r="EW46" s="87">
        <f t="shared" si="366"/>
        <v>0</v>
      </c>
      <c r="EX46" s="87">
        <f t="shared" si="366"/>
        <v>0</v>
      </c>
      <c r="EY46" s="87">
        <f t="shared" si="366"/>
        <v>0</v>
      </c>
      <c r="EZ46" s="87">
        <f t="shared" ref="EZ46:HK46" si="367">+EZ29*(1+$G46)</f>
        <v>0</v>
      </c>
      <c r="FA46" s="87">
        <f t="shared" si="367"/>
        <v>0</v>
      </c>
      <c r="FB46" s="87">
        <f t="shared" si="367"/>
        <v>0</v>
      </c>
      <c r="FC46" s="87">
        <f t="shared" si="367"/>
        <v>0</v>
      </c>
      <c r="FD46" s="87">
        <f t="shared" si="367"/>
        <v>0</v>
      </c>
      <c r="FE46" s="87">
        <f t="shared" si="367"/>
        <v>0</v>
      </c>
      <c r="FF46" s="87">
        <f t="shared" si="367"/>
        <v>0</v>
      </c>
      <c r="FG46" s="87">
        <f t="shared" si="367"/>
        <v>0</v>
      </c>
      <c r="FH46" s="87">
        <f t="shared" si="367"/>
        <v>0</v>
      </c>
      <c r="FI46" s="87">
        <f t="shared" si="367"/>
        <v>0</v>
      </c>
      <c r="FJ46" s="87">
        <f t="shared" si="367"/>
        <v>0</v>
      </c>
      <c r="FK46" s="87">
        <f t="shared" si="367"/>
        <v>0</v>
      </c>
      <c r="FL46" s="87">
        <f t="shared" si="367"/>
        <v>0</v>
      </c>
      <c r="FM46" s="87">
        <f t="shared" si="367"/>
        <v>0</v>
      </c>
      <c r="FN46" s="87">
        <f t="shared" si="367"/>
        <v>0</v>
      </c>
      <c r="FO46" s="87">
        <f t="shared" si="367"/>
        <v>0</v>
      </c>
      <c r="FP46" s="87">
        <f t="shared" si="367"/>
        <v>0</v>
      </c>
      <c r="FQ46" s="87">
        <f t="shared" si="367"/>
        <v>0</v>
      </c>
      <c r="FR46" s="87">
        <f t="shared" si="367"/>
        <v>0</v>
      </c>
      <c r="FS46" s="87">
        <f t="shared" si="367"/>
        <v>0</v>
      </c>
      <c r="FT46" s="87">
        <f t="shared" si="367"/>
        <v>0</v>
      </c>
      <c r="FU46" s="87">
        <f t="shared" si="367"/>
        <v>0</v>
      </c>
      <c r="FV46" s="87">
        <f t="shared" si="367"/>
        <v>0</v>
      </c>
      <c r="FW46" s="87">
        <f t="shared" si="367"/>
        <v>0</v>
      </c>
      <c r="FX46" s="87">
        <f t="shared" si="367"/>
        <v>0</v>
      </c>
      <c r="FY46" s="87">
        <f t="shared" si="367"/>
        <v>0</v>
      </c>
      <c r="FZ46" s="87">
        <f t="shared" si="367"/>
        <v>0</v>
      </c>
      <c r="GA46" s="87">
        <f t="shared" si="367"/>
        <v>0</v>
      </c>
      <c r="GB46" s="87">
        <f t="shared" si="367"/>
        <v>0</v>
      </c>
      <c r="GC46" s="87">
        <f t="shared" si="367"/>
        <v>0</v>
      </c>
      <c r="GD46" s="87">
        <f t="shared" si="367"/>
        <v>0</v>
      </c>
      <c r="GE46" s="87">
        <f t="shared" si="367"/>
        <v>0</v>
      </c>
      <c r="GF46" s="87">
        <f t="shared" si="367"/>
        <v>0</v>
      </c>
      <c r="GG46" s="87">
        <f t="shared" si="367"/>
        <v>0</v>
      </c>
      <c r="GH46" s="87">
        <f t="shared" si="367"/>
        <v>0</v>
      </c>
      <c r="GI46" s="87">
        <f t="shared" si="367"/>
        <v>0</v>
      </c>
      <c r="GJ46" s="87">
        <f t="shared" si="367"/>
        <v>0</v>
      </c>
      <c r="GK46" s="87">
        <f t="shared" si="367"/>
        <v>0</v>
      </c>
      <c r="GL46" s="87">
        <f t="shared" si="367"/>
        <v>0</v>
      </c>
      <c r="GM46" s="87">
        <f t="shared" si="367"/>
        <v>0</v>
      </c>
      <c r="GN46" s="87">
        <f t="shared" si="367"/>
        <v>0</v>
      </c>
      <c r="GO46" s="87">
        <f t="shared" si="367"/>
        <v>0</v>
      </c>
      <c r="GP46" s="87">
        <f t="shared" si="367"/>
        <v>0</v>
      </c>
      <c r="GQ46" s="87">
        <f t="shared" si="367"/>
        <v>0</v>
      </c>
      <c r="GR46" s="87">
        <f t="shared" si="367"/>
        <v>0</v>
      </c>
      <c r="GS46" s="87">
        <f t="shared" si="367"/>
        <v>0</v>
      </c>
      <c r="GT46" s="87">
        <f t="shared" si="367"/>
        <v>0</v>
      </c>
      <c r="GU46" s="87">
        <f t="shared" si="367"/>
        <v>0</v>
      </c>
      <c r="GV46" s="87">
        <f t="shared" si="367"/>
        <v>0</v>
      </c>
      <c r="GW46" s="87">
        <f t="shared" si="367"/>
        <v>0</v>
      </c>
      <c r="GX46" s="87">
        <f t="shared" si="367"/>
        <v>0</v>
      </c>
      <c r="GY46" s="87">
        <f t="shared" si="367"/>
        <v>0</v>
      </c>
      <c r="GZ46" s="87">
        <f t="shared" si="367"/>
        <v>0</v>
      </c>
      <c r="HA46" s="87">
        <f t="shared" si="367"/>
        <v>0</v>
      </c>
      <c r="HB46" s="87">
        <f t="shared" si="367"/>
        <v>0</v>
      </c>
      <c r="HC46" s="87">
        <f t="shared" si="367"/>
        <v>0</v>
      </c>
      <c r="HD46" s="87">
        <f t="shared" si="367"/>
        <v>0</v>
      </c>
      <c r="HE46" s="87">
        <f t="shared" si="367"/>
        <v>0</v>
      </c>
      <c r="HF46" s="87">
        <f t="shared" si="367"/>
        <v>0</v>
      </c>
      <c r="HG46" s="87">
        <f t="shared" si="367"/>
        <v>0</v>
      </c>
      <c r="HH46" s="87">
        <f t="shared" si="367"/>
        <v>0</v>
      </c>
      <c r="HI46" s="87">
        <f t="shared" si="367"/>
        <v>0</v>
      </c>
      <c r="HJ46" s="87">
        <f t="shared" si="367"/>
        <v>0</v>
      </c>
      <c r="HK46" s="87">
        <f t="shared" si="367"/>
        <v>0</v>
      </c>
      <c r="HL46" s="87">
        <f t="shared" ref="HL46:JW46" si="368">+HL29*(1+$G46)</f>
        <v>0</v>
      </c>
      <c r="HM46" s="87">
        <f t="shared" si="368"/>
        <v>0</v>
      </c>
      <c r="HN46" s="87">
        <f t="shared" si="368"/>
        <v>0</v>
      </c>
      <c r="HO46" s="87">
        <f t="shared" si="368"/>
        <v>0</v>
      </c>
      <c r="HP46" s="87">
        <f t="shared" si="368"/>
        <v>0</v>
      </c>
      <c r="HQ46" s="87">
        <f t="shared" si="368"/>
        <v>0</v>
      </c>
      <c r="HR46" s="87">
        <f t="shared" si="368"/>
        <v>0</v>
      </c>
      <c r="HS46" s="87">
        <f t="shared" si="368"/>
        <v>0</v>
      </c>
      <c r="HT46" s="87">
        <f t="shared" si="368"/>
        <v>0</v>
      </c>
      <c r="HU46" s="87">
        <f t="shared" si="368"/>
        <v>0</v>
      </c>
      <c r="HV46" s="87">
        <f t="shared" si="368"/>
        <v>0</v>
      </c>
      <c r="HW46" s="87">
        <f t="shared" si="368"/>
        <v>0</v>
      </c>
      <c r="HX46" s="87">
        <f t="shared" si="368"/>
        <v>0</v>
      </c>
      <c r="HY46" s="87">
        <f t="shared" si="368"/>
        <v>0</v>
      </c>
      <c r="HZ46" s="87">
        <f t="shared" si="368"/>
        <v>0</v>
      </c>
      <c r="IA46" s="87">
        <f t="shared" si="368"/>
        <v>0</v>
      </c>
      <c r="IB46" s="87">
        <f t="shared" si="368"/>
        <v>0</v>
      </c>
      <c r="IC46" s="87">
        <f t="shared" si="368"/>
        <v>0</v>
      </c>
      <c r="ID46" s="87">
        <f t="shared" si="368"/>
        <v>0</v>
      </c>
      <c r="IE46" s="87">
        <f t="shared" si="368"/>
        <v>0</v>
      </c>
      <c r="IF46" s="87">
        <f t="shared" si="368"/>
        <v>0</v>
      </c>
      <c r="IG46" s="87">
        <f t="shared" si="368"/>
        <v>0</v>
      </c>
      <c r="IH46" s="87">
        <f t="shared" si="368"/>
        <v>0</v>
      </c>
      <c r="II46" s="87">
        <f t="shared" si="368"/>
        <v>0</v>
      </c>
      <c r="IJ46" s="87">
        <f t="shared" si="368"/>
        <v>0</v>
      </c>
      <c r="IK46" s="87">
        <f t="shared" si="368"/>
        <v>0</v>
      </c>
      <c r="IL46" s="87">
        <f t="shared" si="368"/>
        <v>0</v>
      </c>
      <c r="IM46" s="87">
        <f t="shared" si="368"/>
        <v>0</v>
      </c>
      <c r="IN46" s="87">
        <f t="shared" si="368"/>
        <v>0</v>
      </c>
      <c r="IO46" s="87">
        <f t="shared" si="368"/>
        <v>0</v>
      </c>
      <c r="IP46" s="87">
        <f t="shared" si="368"/>
        <v>0</v>
      </c>
      <c r="IQ46" s="87">
        <f t="shared" si="368"/>
        <v>0</v>
      </c>
      <c r="IR46" s="87">
        <f t="shared" si="368"/>
        <v>0</v>
      </c>
      <c r="IS46" s="87">
        <f t="shared" si="368"/>
        <v>0</v>
      </c>
      <c r="IT46" s="87">
        <f t="shared" si="368"/>
        <v>0</v>
      </c>
      <c r="IU46" s="87">
        <f t="shared" si="368"/>
        <v>0</v>
      </c>
      <c r="IV46" s="87">
        <f t="shared" si="368"/>
        <v>0</v>
      </c>
      <c r="IW46" s="87">
        <f t="shared" si="368"/>
        <v>0</v>
      </c>
      <c r="IX46" s="87">
        <f t="shared" si="368"/>
        <v>0</v>
      </c>
      <c r="IY46" s="87">
        <f t="shared" si="368"/>
        <v>0</v>
      </c>
      <c r="IZ46" s="87">
        <f t="shared" si="368"/>
        <v>0</v>
      </c>
      <c r="JA46" s="87">
        <f t="shared" si="368"/>
        <v>0</v>
      </c>
      <c r="JB46" s="87">
        <f t="shared" si="368"/>
        <v>0</v>
      </c>
      <c r="JC46" s="87">
        <f t="shared" si="368"/>
        <v>0</v>
      </c>
      <c r="JD46" s="87">
        <f t="shared" si="368"/>
        <v>0</v>
      </c>
      <c r="JE46" s="87">
        <f t="shared" si="368"/>
        <v>0</v>
      </c>
      <c r="JF46" s="87">
        <f t="shared" si="368"/>
        <v>0</v>
      </c>
      <c r="JG46" s="87">
        <f t="shared" si="368"/>
        <v>0</v>
      </c>
      <c r="JH46" s="87">
        <f t="shared" si="368"/>
        <v>0</v>
      </c>
      <c r="JI46" s="87">
        <f t="shared" si="368"/>
        <v>0</v>
      </c>
      <c r="JJ46" s="87">
        <f t="shared" si="368"/>
        <v>0</v>
      </c>
      <c r="JK46" s="87">
        <f t="shared" si="368"/>
        <v>0</v>
      </c>
      <c r="JL46" s="87">
        <f t="shared" si="368"/>
        <v>0</v>
      </c>
      <c r="JM46" s="87">
        <f t="shared" si="368"/>
        <v>0</v>
      </c>
      <c r="JN46" s="87">
        <f t="shared" si="368"/>
        <v>0</v>
      </c>
      <c r="JO46" s="87">
        <f t="shared" si="368"/>
        <v>0</v>
      </c>
      <c r="JP46" s="87">
        <f t="shared" si="368"/>
        <v>0</v>
      </c>
      <c r="JQ46" s="87">
        <f t="shared" si="368"/>
        <v>0</v>
      </c>
      <c r="JR46" s="87">
        <f t="shared" si="368"/>
        <v>0</v>
      </c>
      <c r="JS46" s="87">
        <f t="shared" si="368"/>
        <v>0</v>
      </c>
      <c r="JT46" s="87">
        <f t="shared" si="368"/>
        <v>0</v>
      </c>
      <c r="JU46" s="87">
        <f t="shared" si="368"/>
        <v>0</v>
      </c>
      <c r="JV46" s="87">
        <f t="shared" si="368"/>
        <v>0</v>
      </c>
      <c r="JW46" s="87">
        <f t="shared" si="368"/>
        <v>0</v>
      </c>
      <c r="JX46" s="87">
        <f t="shared" ref="JX46:MI46" si="369">+JX29*(1+$G46)</f>
        <v>0</v>
      </c>
      <c r="JY46" s="87">
        <f t="shared" si="369"/>
        <v>0</v>
      </c>
      <c r="JZ46" s="87">
        <f t="shared" si="369"/>
        <v>0</v>
      </c>
      <c r="KA46" s="87">
        <f t="shared" si="369"/>
        <v>0</v>
      </c>
      <c r="KB46" s="87">
        <f t="shared" si="369"/>
        <v>0</v>
      </c>
      <c r="KC46" s="87">
        <f t="shared" si="369"/>
        <v>0</v>
      </c>
      <c r="KD46" s="87">
        <f t="shared" si="369"/>
        <v>0</v>
      </c>
      <c r="KE46" s="87">
        <f t="shared" si="369"/>
        <v>0</v>
      </c>
      <c r="KF46" s="87">
        <f t="shared" si="369"/>
        <v>0</v>
      </c>
      <c r="KG46" s="87">
        <f t="shared" si="369"/>
        <v>0</v>
      </c>
      <c r="KH46" s="87">
        <f t="shared" si="369"/>
        <v>0</v>
      </c>
      <c r="KI46" s="87">
        <f t="shared" si="369"/>
        <v>0</v>
      </c>
      <c r="KJ46" s="87">
        <f t="shared" si="369"/>
        <v>0</v>
      </c>
      <c r="KK46" s="87">
        <f t="shared" si="369"/>
        <v>0</v>
      </c>
      <c r="KL46" s="87">
        <f t="shared" si="369"/>
        <v>0</v>
      </c>
      <c r="KM46" s="87">
        <f t="shared" si="369"/>
        <v>0</v>
      </c>
      <c r="KN46" s="87">
        <f t="shared" si="369"/>
        <v>0</v>
      </c>
      <c r="KO46" s="87">
        <f t="shared" si="369"/>
        <v>0</v>
      </c>
      <c r="KP46" s="87">
        <f t="shared" si="369"/>
        <v>0</v>
      </c>
      <c r="KQ46" s="87">
        <f t="shared" si="369"/>
        <v>0</v>
      </c>
      <c r="KR46" s="87">
        <f t="shared" si="369"/>
        <v>0</v>
      </c>
      <c r="KS46" s="87">
        <f t="shared" si="369"/>
        <v>0</v>
      </c>
      <c r="KT46" s="87">
        <f t="shared" si="369"/>
        <v>0</v>
      </c>
      <c r="KU46" s="87">
        <f t="shared" si="369"/>
        <v>0</v>
      </c>
      <c r="KV46" s="87">
        <f t="shared" si="369"/>
        <v>0</v>
      </c>
      <c r="KW46" s="87">
        <f t="shared" si="369"/>
        <v>0</v>
      </c>
      <c r="KX46" s="87">
        <f t="shared" si="369"/>
        <v>0</v>
      </c>
      <c r="KY46" s="87">
        <f t="shared" si="369"/>
        <v>0</v>
      </c>
      <c r="KZ46" s="87">
        <f t="shared" si="369"/>
        <v>0</v>
      </c>
      <c r="LA46" s="87">
        <f t="shared" si="369"/>
        <v>0</v>
      </c>
      <c r="LB46" s="87">
        <f t="shared" si="369"/>
        <v>0</v>
      </c>
      <c r="LC46" s="87">
        <f t="shared" si="369"/>
        <v>0</v>
      </c>
      <c r="LD46" s="87">
        <f t="shared" si="369"/>
        <v>0</v>
      </c>
      <c r="LE46" s="87">
        <f t="shared" si="369"/>
        <v>0</v>
      </c>
      <c r="LF46" s="87">
        <f t="shared" si="369"/>
        <v>0</v>
      </c>
      <c r="LG46" s="87">
        <f t="shared" si="369"/>
        <v>0</v>
      </c>
      <c r="LH46" s="87">
        <f t="shared" si="369"/>
        <v>0</v>
      </c>
      <c r="LI46" s="87">
        <f t="shared" si="369"/>
        <v>0</v>
      </c>
      <c r="LJ46" s="87">
        <f t="shared" si="369"/>
        <v>0</v>
      </c>
      <c r="LK46" s="87">
        <f t="shared" si="369"/>
        <v>0</v>
      </c>
      <c r="LL46" s="87">
        <f t="shared" si="369"/>
        <v>0</v>
      </c>
      <c r="LM46" s="87">
        <f t="shared" si="369"/>
        <v>0</v>
      </c>
      <c r="LN46" s="87">
        <f t="shared" si="369"/>
        <v>0</v>
      </c>
      <c r="LO46" s="87">
        <f t="shared" si="369"/>
        <v>0</v>
      </c>
      <c r="LP46" s="87">
        <f t="shared" si="369"/>
        <v>0</v>
      </c>
      <c r="LQ46" s="87">
        <f t="shared" si="369"/>
        <v>0</v>
      </c>
      <c r="LR46" s="87">
        <f t="shared" si="369"/>
        <v>0</v>
      </c>
      <c r="LS46" s="87">
        <f t="shared" si="369"/>
        <v>0</v>
      </c>
      <c r="LT46" s="87">
        <f t="shared" si="369"/>
        <v>0</v>
      </c>
      <c r="LU46" s="87">
        <f t="shared" si="369"/>
        <v>0</v>
      </c>
      <c r="LV46" s="87">
        <f t="shared" si="369"/>
        <v>0</v>
      </c>
      <c r="LW46" s="87">
        <f t="shared" si="369"/>
        <v>0</v>
      </c>
      <c r="LX46" s="87">
        <f t="shared" si="369"/>
        <v>0</v>
      </c>
      <c r="LY46" s="87">
        <f t="shared" si="369"/>
        <v>0</v>
      </c>
      <c r="LZ46" s="87">
        <f t="shared" si="369"/>
        <v>0</v>
      </c>
      <c r="MA46" s="87">
        <f t="shared" si="369"/>
        <v>0</v>
      </c>
      <c r="MB46" s="87">
        <f t="shared" si="369"/>
        <v>0</v>
      </c>
      <c r="MC46" s="87">
        <f t="shared" si="369"/>
        <v>0</v>
      </c>
      <c r="MD46" s="87">
        <f t="shared" si="369"/>
        <v>0</v>
      </c>
      <c r="ME46" s="87">
        <f t="shared" si="369"/>
        <v>0</v>
      </c>
      <c r="MF46" s="87">
        <f t="shared" si="369"/>
        <v>0</v>
      </c>
      <c r="MG46" s="87">
        <f t="shared" si="369"/>
        <v>0</v>
      </c>
      <c r="MH46" s="87">
        <f t="shared" si="369"/>
        <v>0</v>
      </c>
      <c r="MI46" s="87">
        <f t="shared" si="369"/>
        <v>0</v>
      </c>
      <c r="MJ46" s="87">
        <f t="shared" ref="MJ46:OM46" si="370">+MJ29*(1+$G46)</f>
        <v>0</v>
      </c>
      <c r="MK46" s="87">
        <f t="shared" si="370"/>
        <v>0</v>
      </c>
      <c r="ML46" s="87">
        <f t="shared" si="370"/>
        <v>0</v>
      </c>
      <c r="MM46" s="87">
        <f t="shared" si="370"/>
        <v>0</v>
      </c>
      <c r="MN46" s="87">
        <f t="shared" si="370"/>
        <v>0</v>
      </c>
      <c r="MO46" s="87">
        <f t="shared" si="370"/>
        <v>0</v>
      </c>
      <c r="MP46" s="87">
        <f t="shared" si="370"/>
        <v>0</v>
      </c>
      <c r="MQ46" s="87">
        <f t="shared" si="370"/>
        <v>0</v>
      </c>
      <c r="MR46" s="87">
        <f t="shared" si="370"/>
        <v>0</v>
      </c>
      <c r="MS46" s="87">
        <f t="shared" si="370"/>
        <v>0</v>
      </c>
      <c r="MT46" s="87">
        <f t="shared" si="370"/>
        <v>0</v>
      </c>
      <c r="MU46" s="87">
        <f t="shared" si="370"/>
        <v>0</v>
      </c>
      <c r="MV46" s="87">
        <f t="shared" si="370"/>
        <v>0</v>
      </c>
      <c r="MW46" s="87">
        <f t="shared" si="370"/>
        <v>0</v>
      </c>
      <c r="MX46" s="87">
        <f t="shared" si="370"/>
        <v>0</v>
      </c>
      <c r="MY46" s="87">
        <f t="shared" si="370"/>
        <v>0</v>
      </c>
      <c r="MZ46" s="87">
        <f t="shared" si="370"/>
        <v>0</v>
      </c>
      <c r="NA46" s="87">
        <f t="shared" si="370"/>
        <v>0</v>
      </c>
      <c r="NB46" s="87">
        <f t="shared" si="370"/>
        <v>0</v>
      </c>
      <c r="NC46" s="87">
        <f t="shared" si="370"/>
        <v>0</v>
      </c>
      <c r="ND46" s="87">
        <f t="shared" si="370"/>
        <v>0</v>
      </c>
      <c r="NE46" s="87">
        <f t="shared" si="370"/>
        <v>0</v>
      </c>
      <c r="NF46" s="87">
        <f t="shared" si="370"/>
        <v>0</v>
      </c>
      <c r="NG46" s="87">
        <f t="shared" si="370"/>
        <v>0</v>
      </c>
      <c r="NH46" s="87">
        <f t="shared" si="370"/>
        <v>0</v>
      </c>
      <c r="NI46" s="87">
        <f t="shared" si="370"/>
        <v>0</v>
      </c>
      <c r="NJ46" s="87">
        <f t="shared" si="370"/>
        <v>0</v>
      </c>
      <c r="NK46" s="87">
        <f t="shared" si="370"/>
        <v>0</v>
      </c>
      <c r="NL46" s="87">
        <f t="shared" si="370"/>
        <v>0</v>
      </c>
      <c r="NM46" s="87">
        <f t="shared" si="370"/>
        <v>0</v>
      </c>
      <c r="NN46" s="87">
        <f t="shared" si="370"/>
        <v>0</v>
      </c>
      <c r="NO46" s="87">
        <f t="shared" si="370"/>
        <v>0</v>
      </c>
      <c r="NP46" s="87">
        <f t="shared" si="370"/>
        <v>0</v>
      </c>
      <c r="NQ46" s="87">
        <f t="shared" si="370"/>
        <v>0</v>
      </c>
      <c r="NR46" s="87">
        <f t="shared" si="370"/>
        <v>0</v>
      </c>
      <c r="NS46" s="87">
        <f t="shared" si="370"/>
        <v>0</v>
      </c>
      <c r="NT46" s="87">
        <f t="shared" si="370"/>
        <v>0</v>
      </c>
      <c r="NU46" s="87">
        <f t="shared" si="370"/>
        <v>0</v>
      </c>
      <c r="NV46" s="87">
        <f t="shared" si="370"/>
        <v>0</v>
      </c>
      <c r="NW46" s="87">
        <f t="shared" si="370"/>
        <v>0</v>
      </c>
      <c r="NX46" s="87">
        <f t="shared" si="370"/>
        <v>0</v>
      </c>
      <c r="NY46" s="87">
        <f t="shared" si="370"/>
        <v>0</v>
      </c>
      <c r="NZ46" s="87">
        <f t="shared" si="370"/>
        <v>0</v>
      </c>
      <c r="OA46" s="87">
        <f t="shared" si="370"/>
        <v>0</v>
      </c>
      <c r="OB46" s="87">
        <f t="shared" si="370"/>
        <v>0</v>
      </c>
      <c r="OC46" s="87">
        <f t="shared" si="370"/>
        <v>0</v>
      </c>
      <c r="OD46" s="87">
        <f t="shared" si="370"/>
        <v>0</v>
      </c>
      <c r="OE46" s="87">
        <f t="shared" si="370"/>
        <v>0</v>
      </c>
      <c r="OF46" s="87">
        <f t="shared" si="370"/>
        <v>0</v>
      </c>
      <c r="OG46" s="87">
        <f t="shared" si="370"/>
        <v>0</v>
      </c>
      <c r="OH46" s="87">
        <f t="shared" si="370"/>
        <v>0</v>
      </c>
      <c r="OI46" s="87">
        <f t="shared" si="370"/>
        <v>0</v>
      </c>
      <c r="OJ46" s="87">
        <f t="shared" si="370"/>
        <v>0</v>
      </c>
      <c r="OK46" s="87">
        <f t="shared" si="370"/>
        <v>0</v>
      </c>
      <c r="OL46" s="87">
        <f t="shared" si="370"/>
        <v>0</v>
      </c>
      <c r="OM46" s="87">
        <f t="shared" si="370"/>
        <v>0</v>
      </c>
      <c r="ON46" s="73" t="s">
        <v>62</v>
      </c>
    </row>
    <row r="47" spans="3:404" x14ac:dyDescent="0.25">
      <c r="D47" s="73" t="str">
        <f t="shared" si="354"/>
        <v>E-369.1 - Non Labor</v>
      </c>
      <c r="G47" s="82">
        <f>'Master Esc. &amp; Loaders'!E27</f>
        <v>0.48859999999999998</v>
      </c>
      <c r="H47" s="87">
        <f t="shared" ref="H47:BS47" si="371">+H30*(1+$G47)</f>
        <v>0</v>
      </c>
      <c r="I47" s="87">
        <f t="shared" si="371"/>
        <v>0</v>
      </c>
      <c r="J47" s="87">
        <f t="shared" si="371"/>
        <v>0</v>
      </c>
      <c r="K47" s="87">
        <f t="shared" si="371"/>
        <v>0</v>
      </c>
      <c r="L47" s="87">
        <f t="shared" si="371"/>
        <v>0</v>
      </c>
      <c r="M47" s="87">
        <f t="shared" si="371"/>
        <v>0</v>
      </c>
      <c r="N47" s="87">
        <f t="shared" si="371"/>
        <v>0</v>
      </c>
      <c r="O47" s="87">
        <f t="shared" si="371"/>
        <v>0</v>
      </c>
      <c r="P47" s="87">
        <f t="shared" si="371"/>
        <v>0</v>
      </c>
      <c r="Q47" s="87">
        <f t="shared" si="371"/>
        <v>0</v>
      </c>
      <c r="R47" s="87">
        <f t="shared" si="371"/>
        <v>0</v>
      </c>
      <c r="S47" s="87">
        <f t="shared" si="371"/>
        <v>0</v>
      </c>
      <c r="T47" s="87">
        <f t="shared" si="371"/>
        <v>0</v>
      </c>
      <c r="U47" s="87">
        <f t="shared" si="371"/>
        <v>0</v>
      </c>
      <c r="V47" s="87">
        <f t="shared" si="371"/>
        <v>0</v>
      </c>
      <c r="W47" s="87">
        <f t="shared" si="371"/>
        <v>0</v>
      </c>
      <c r="X47" s="87">
        <f t="shared" si="371"/>
        <v>0</v>
      </c>
      <c r="Y47" s="87">
        <f t="shared" si="371"/>
        <v>0</v>
      </c>
      <c r="Z47" s="87">
        <f t="shared" si="371"/>
        <v>0</v>
      </c>
      <c r="AA47" s="87">
        <f t="shared" si="371"/>
        <v>0</v>
      </c>
      <c r="AB47" s="87">
        <f t="shared" si="371"/>
        <v>0</v>
      </c>
      <c r="AC47" s="87">
        <f t="shared" si="371"/>
        <v>0</v>
      </c>
      <c r="AD47" s="87">
        <f t="shared" si="371"/>
        <v>0</v>
      </c>
      <c r="AE47" s="87">
        <f t="shared" si="371"/>
        <v>0</v>
      </c>
      <c r="AF47" s="87">
        <f t="shared" si="371"/>
        <v>0</v>
      </c>
      <c r="AG47" s="87">
        <f t="shared" si="371"/>
        <v>0</v>
      </c>
      <c r="AH47" s="87">
        <f t="shared" si="371"/>
        <v>0</v>
      </c>
      <c r="AI47" s="87">
        <f t="shared" si="371"/>
        <v>0</v>
      </c>
      <c r="AJ47" s="87">
        <f t="shared" si="371"/>
        <v>0</v>
      </c>
      <c r="AK47" s="87">
        <f t="shared" si="371"/>
        <v>0</v>
      </c>
      <c r="AL47" s="87">
        <f t="shared" si="371"/>
        <v>0</v>
      </c>
      <c r="AM47" s="87">
        <f t="shared" si="371"/>
        <v>0</v>
      </c>
      <c r="AN47" s="87">
        <f t="shared" si="371"/>
        <v>0</v>
      </c>
      <c r="AO47" s="87">
        <f t="shared" si="371"/>
        <v>0</v>
      </c>
      <c r="AP47" s="87">
        <f t="shared" si="371"/>
        <v>0</v>
      </c>
      <c r="AQ47" s="87">
        <f t="shared" si="371"/>
        <v>0</v>
      </c>
      <c r="AR47" s="87">
        <f t="shared" si="371"/>
        <v>0</v>
      </c>
      <c r="AS47" s="87">
        <f t="shared" si="371"/>
        <v>0</v>
      </c>
      <c r="AT47" s="87">
        <f t="shared" si="371"/>
        <v>0</v>
      </c>
      <c r="AU47" s="87">
        <f t="shared" si="371"/>
        <v>0</v>
      </c>
      <c r="AV47" s="87">
        <f t="shared" si="371"/>
        <v>0</v>
      </c>
      <c r="AW47" s="87">
        <f t="shared" si="371"/>
        <v>0</v>
      </c>
      <c r="AX47" s="87">
        <f t="shared" si="371"/>
        <v>0</v>
      </c>
      <c r="AY47" s="87">
        <f t="shared" si="371"/>
        <v>0</v>
      </c>
      <c r="AZ47" s="87">
        <f t="shared" si="371"/>
        <v>0</v>
      </c>
      <c r="BA47" s="87">
        <f t="shared" si="371"/>
        <v>0</v>
      </c>
      <c r="BB47" s="87">
        <f t="shared" si="371"/>
        <v>0</v>
      </c>
      <c r="BC47" s="87">
        <f t="shared" si="371"/>
        <v>0</v>
      </c>
      <c r="BD47" s="87">
        <f t="shared" si="371"/>
        <v>0</v>
      </c>
      <c r="BE47" s="87">
        <f t="shared" si="371"/>
        <v>0</v>
      </c>
      <c r="BF47" s="87">
        <f t="shared" si="371"/>
        <v>0</v>
      </c>
      <c r="BG47" s="87">
        <f t="shared" si="371"/>
        <v>0</v>
      </c>
      <c r="BH47" s="87">
        <f t="shared" si="371"/>
        <v>0</v>
      </c>
      <c r="BI47" s="87">
        <f t="shared" si="371"/>
        <v>0</v>
      </c>
      <c r="BJ47" s="87">
        <f t="shared" si="371"/>
        <v>0</v>
      </c>
      <c r="BK47" s="87">
        <f t="shared" si="371"/>
        <v>0</v>
      </c>
      <c r="BL47" s="87">
        <f t="shared" si="371"/>
        <v>0</v>
      </c>
      <c r="BM47" s="87">
        <f t="shared" si="371"/>
        <v>0</v>
      </c>
      <c r="BN47" s="87">
        <f t="shared" si="371"/>
        <v>0</v>
      </c>
      <c r="BO47" s="87">
        <f t="shared" si="371"/>
        <v>0</v>
      </c>
      <c r="BP47" s="87">
        <f t="shared" si="371"/>
        <v>0</v>
      </c>
      <c r="BQ47" s="87">
        <f t="shared" si="371"/>
        <v>0</v>
      </c>
      <c r="BR47" s="87">
        <f t="shared" si="371"/>
        <v>0</v>
      </c>
      <c r="BS47" s="87">
        <f t="shared" si="371"/>
        <v>0</v>
      </c>
      <c r="BT47" s="87">
        <f t="shared" ref="BT47:CM47" si="372">+BT30*(1+$G47)</f>
        <v>0</v>
      </c>
      <c r="BU47" s="87">
        <f t="shared" si="372"/>
        <v>0</v>
      </c>
      <c r="BV47" s="87">
        <f t="shared" si="372"/>
        <v>0</v>
      </c>
      <c r="BW47" s="87">
        <f t="shared" si="372"/>
        <v>0</v>
      </c>
      <c r="BX47" s="87">
        <f t="shared" si="372"/>
        <v>0</v>
      </c>
      <c r="BY47" s="87">
        <f t="shared" si="372"/>
        <v>0</v>
      </c>
      <c r="BZ47" s="87">
        <f t="shared" si="372"/>
        <v>0</v>
      </c>
      <c r="CA47" s="87">
        <f t="shared" si="372"/>
        <v>0</v>
      </c>
      <c r="CB47" s="87">
        <f t="shared" si="372"/>
        <v>0</v>
      </c>
      <c r="CC47" s="87">
        <f t="shared" si="372"/>
        <v>0</v>
      </c>
      <c r="CD47" s="87">
        <f t="shared" si="372"/>
        <v>0</v>
      </c>
      <c r="CE47" s="87">
        <f t="shared" si="372"/>
        <v>0</v>
      </c>
      <c r="CF47" s="87">
        <f t="shared" si="372"/>
        <v>0</v>
      </c>
      <c r="CG47" s="87">
        <f t="shared" si="372"/>
        <v>0</v>
      </c>
      <c r="CH47" s="87">
        <f t="shared" si="372"/>
        <v>0</v>
      </c>
      <c r="CI47" s="87">
        <f t="shared" si="372"/>
        <v>0</v>
      </c>
      <c r="CJ47" s="87">
        <f t="shared" si="372"/>
        <v>0</v>
      </c>
      <c r="CK47" s="87">
        <f t="shared" si="372"/>
        <v>0</v>
      </c>
      <c r="CL47" s="87">
        <f t="shared" si="372"/>
        <v>0</v>
      </c>
      <c r="CM47" s="87">
        <f t="shared" si="372"/>
        <v>0</v>
      </c>
      <c r="CN47" s="87">
        <f t="shared" ref="CN47:EY47" si="373">+CN30*(1+$G47)</f>
        <v>0</v>
      </c>
      <c r="CO47" s="87">
        <f t="shared" si="373"/>
        <v>0</v>
      </c>
      <c r="CP47" s="87">
        <f t="shared" si="373"/>
        <v>0</v>
      </c>
      <c r="CQ47" s="87">
        <f t="shared" si="373"/>
        <v>0</v>
      </c>
      <c r="CR47" s="87">
        <f t="shared" si="373"/>
        <v>0</v>
      </c>
      <c r="CS47" s="87">
        <f t="shared" si="373"/>
        <v>0</v>
      </c>
      <c r="CT47" s="87">
        <f t="shared" si="373"/>
        <v>0</v>
      </c>
      <c r="CU47" s="87">
        <f t="shared" si="373"/>
        <v>0</v>
      </c>
      <c r="CV47" s="87">
        <f t="shared" si="373"/>
        <v>0</v>
      </c>
      <c r="CW47" s="87">
        <f t="shared" si="373"/>
        <v>0</v>
      </c>
      <c r="CX47" s="87">
        <f t="shared" si="373"/>
        <v>0</v>
      </c>
      <c r="CY47" s="87">
        <f t="shared" si="373"/>
        <v>0</v>
      </c>
      <c r="CZ47" s="87">
        <f t="shared" si="373"/>
        <v>0</v>
      </c>
      <c r="DA47" s="87">
        <f t="shared" si="373"/>
        <v>0</v>
      </c>
      <c r="DB47" s="87">
        <f t="shared" si="373"/>
        <v>0</v>
      </c>
      <c r="DC47" s="87">
        <f t="shared" si="373"/>
        <v>0</v>
      </c>
      <c r="DD47" s="87">
        <f t="shared" si="373"/>
        <v>0</v>
      </c>
      <c r="DE47" s="87">
        <f t="shared" si="373"/>
        <v>0</v>
      </c>
      <c r="DF47" s="87">
        <f t="shared" si="373"/>
        <v>0</v>
      </c>
      <c r="DG47" s="87">
        <f t="shared" si="373"/>
        <v>0</v>
      </c>
      <c r="DH47" s="87">
        <f t="shared" si="373"/>
        <v>0</v>
      </c>
      <c r="DI47" s="87">
        <f t="shared" si="373"/>
        <v>0</v>
      </c>
      <c r="DJ47" s="87">
        <f t="shared" si="373"/>
        <v>0</v>
      </c>
      <c r="DK47" s="87">
        <f t="shared" si="373"/>
        <v>0</v>
      </c>
      <c r="DL47" s="87">
        <f t="shared" si="373"/>
        <v>0</v>
      </c>
      <c r="DM47" s="87">
        <f t="shared" si="373"/>
        <v>0</v>
      </c>
      <c r="DN47" s="87">
        <f t="shared" si="373"/>
        <v>0</v>
      </c>
      <c r="DO47" s="87">
        <f t="shared" si="373"/>
        <v>0</v>
      </c>
      <c r="DP47" s="87">
        <f t="shared" si="373"/>
        <v>0</v>
      </c>
      <c r="DQ47" s="87">
        <f t="shared" si="373"/>
        <v>0</v>
      </c>
      <c r="DR47" s="87">
        <f t="shared" si="373"/>
        <v>0</v>
      </c>
      <c r="DS47" s="87">
        <f t="shared" si="373"/>
        <v>0</v>
      </c>
      <c r="DT47" s="87">
        <f t="shared" si="373"/>
        <v>0</v>
      </c>
      <c r="DU47" s="87">
        <f t="shared" si="373"/>
        <v>0</v>
      </c>
      <c r="DV47" s="87">
        <f t="shared" si="373"/>
        <v>0</v>
      </c>
      <c r="DW47" s="87">
        <f t="shared" si="373"/>
        <v>0</v>
      </c>
      <c r="DX47" s="87">
        <f t="shared" si="373"/>
        <v>0</v>
      </c>
      <c r="DY47" s="87">
        <f t="shared" si="373"/>
        <v>0</v>
      </c>
      <c r="DZ47" s="87">
        <f t="shared" si="373"/>
        <v>0</v>
      </c>
      <c r="EA47" s="87">
        <f t="shared" si="373"/>
        <v>0</v>
      </c>
      <c r="EB47" s="87">
        <f t="shared" si="373"/>
        <v>0</v>
      </c>
      <c r="EC47" s="87">
        <f t="shared" si="373"/>
        <v>0</v>
      </c>
      <c r="ED47" s="87">
        <f t="shared" si="373"/>
        <v>0</v>
      </c>
      <c r="EE47" s="87">
        <f t="shared" si="373"/>
        <v>0</v>
      </c>
      <c r="EF47" s="87">
        <f t="shared" si="373"/>
        <v>0</v>
      </c>
      <c r="EG47" s="87">
        <f t="shared" si="373"/>
        <v>0</v>
      </c>
      <c r="EH47" s="87">
        <f t="shared" si="373"/>
        <v>0</v>
      </c>
      <c r="EI47" s="87">
        <f t="shared" si="373"/>
        <v>0</v>
      </c>
      <c r="EJ47" s="87">
        <f t="shared" si="373"/>
        <v>0</v>
      </c>
      <c r="EK47" s="87">
        <f t="shared" si="373"/>
        <v>0</v>
      </c>
      <c r="EL47" s="87">
        <f t="shared" si="373"/>
        <v>0</v>
      </c>
      <c r="EM47" s="87">
        <f t="shared" si="373"/>
        <v>0</v>
      </c>
      <c r="EN47" s="87">
        <f t="shared" si="373"/>
        <v>0</v>
      </c>
      <c r="EO47" s="87">
        <f t="shared" si="373"/>
        <v>0</v>
      </c>
      <c r="EP47" s="87">
        <f t="shared" si="373"/>
        <v>0</v>
      </c>
      <c r="EQ47" s="87">
        <f t="shared" si="373"/>
        <v>0</v>
      </c>
      <c r="ER47" s="87">
        <f t="shared" si="373"/>
        <v>0</v>
      </c>
      <c r="ES47" s="87">
        <f t="shared" si="373"/>
        <v>0</v>
      </c>
      <c r="ET47" s="87">
        <f t="shared" si="373"/>
        <v>0</v>
      </c>
      <c r="EU47" s="87">
        <f t="shared" si="373"/>
        <v>0</v>
      </c>
      <c r="EV47" s="87">
        <f t="shared" si="373"/>
        <v>0</v>
      </c>
      <c r="EW47" s="87">
        <f t="shared" si="373"/>
        <v>0</v>
      </c>
      <c r="EX47" s="87">
        <f t="shared" si="373"/>
        <v>0</v>
      </c>
      <c r="EY47" s="87">
        <f t="shared" si="373"/>
        <v>0</v>
      </c>
      <c r="EZ47" s="87">
        <f t="shared" ref="EZ47:HK47" si="374">+EZ30*(1+$G47)</f>
        <v>0</v>
      </c>
      <c r="FA47" s="87">
        <f t="shared" si="374"/>
        <v>0</v>
      </c>
      <c r="FB47" s="87">
        <f t="shared" si="374"/>
        <v>0</v>
      </c>
      <c r="FC47" s="87">
        <f t="shared" si="374"/>
        <v>0</v>
      </c>
      <c r="FD47" s="87">
        <f t="shared" si="374"/>
        <v>0</v>
      </c>
      <c r="FE47" s="87">
        <f t="shared" si="374"/>
        <v>0</v>
      </c>
      <c r="FF47" s="87">
        <f t="shared" si="374"/>
        <v>0</v>
      </c>
      <c r="FG47" s="87">
        <f t="shared" si="374"/>
        <v>0</v>
      </c>
      <c r="FH47" s="87">
        <f t="shared" si="374"/>
        <v>0</v>
      </c>
      <c r="FI47" s="87">
        <f t="shared" si="374"/>
        <v>0</v>
      </c>
      <c r="FJ47" s="87">
        <f t="shared" si="374"/>
        <v>0</v>
      </c>
      <c r="FK47" s="87">
        <f t="shared" si="374"/>
        <v>0</v>
      </c>
      <c r="FL47" s="87">
        <f t="shared" si="374"/>
        <v>0</v>
      </c>
      <c r="FM47" s="87">
        <f t="shared" si="374"/>
        <v>0</v>
      </c>
      <c r="FN47" s="87">
        <f t="shared" si="374"/>
        <v>0</v>
      </c>
      <c r="FO47" s="87">
        <f t="shared" si="374"/>
        <v>0</v>
      </c>
      <c r="FP47" s="87">
        <f t="shared" si="374"/>
        <v>0</v>
      </c>
      <c r="FQ47" s="87">
        <f t="shared" si="374"/>
        <v>0</v>
      </c>
      <c r="FR47" s="87">
        <f t="shared" si="374"/>
        <v>0</v>
      </c>
      <c r="FS47" s="87">
        <f t="shared" si="374"/>
        <v>0</v>
      </c>
      <c r="FT47" s="87">
        <f t="shared" si="374"/>
        <v>0</v>
      </c>
      <c r="FU47" s="87">
        <f t="shared" si="374"/>
        <v>0</v>
      </c>
      <c r="FV47" s="87">
        <f t="shared" si="374"/>
        <v>0</v>
      </c>
      <c r="FW47" s="87">
        <f t="shared" si="374"/>
        <v>0</v>
      </c>
      <c r="FX47" s="87">
        <f t="shared" si="374"/>
        <v>0</v>
      </c>
      <c r="FY47" s="87">
        <f t="shared" si="374"/>
        <v>0</v>
      </c>
      <c r="FZ47" s="87">
        <f t="shared" si="374"/>
        <v>0</v>
      </c>
      <c r="GA47" s="87">
        <f t="shared" si="374"/>
        <v>0</v>
      </c>
      <c r="GB47" s="87">
        <f t="shared" si="374"/>
        <v>0</v>
      </c>
      <c r="GC47" s="87">
        <f t="shared" si="374"/>
        <v>0</v>
      </c>
      <c r="GD47" s="87">
        <f t="shared" si="374"/>
        <v>0</v>
      </c>
      <c r="GE47" s="87">
        <f t="shared" si="374"/>
        <v>0</v>
      </c>
      <c r="GF47" s="87">
        <f t="shared" si="374"/>
        <v>0</v>
      </c>
      <c r="GG47" s="87">
        <f t="shared" si="374"/>
        <v>0</v>
      </c>
      <c r="GH47" s="87">
        <f t="shared" si="374"/>
        <v>0</v>
      </c>
      <c r="GI47" s="87">
        <f t="shared" si="374"/>
        <v>0</v>
      </c>
      <c r="GJ47" s="87">
        <f t="shared" si="374"/>
        <v>0</v>
      </c>
      <c r="GK47" s="87">
        <f t="shared" si="374"/>
        <v>0</v>
      </c>
      <c r="GL47" s="87">
        <f t="shared" si="374"/>
        <v>0</v>
      </c>
      <c r="GM47" s="87">
        <f t="shared" si="374"/>
        <v>0</v>
      </c>
      <c r="GN47" s="87">
        <f t="shared" si="374"/>
        <v>0</v>
      </c>
      <c r="GO47" s="87">
        <f t="shared" si="374"/>
        <v>0</v>
      </c>
      <c r="GP47" s="87">
        <f t="shared" si="374"/>
        <v>0</v>
      </c>
      <c r="GQ47" s="87">
        <f t="shared" si="374"/>
        <v>0</v>
      </c>
      <c r="GR47" s="87">
        <f t="shared" si="374"/>
        <v>0</v>
      </c>
      <c r="GS47" s="87">
        <f t="shared" si="374"/>
        <v>0</v>
      </c>
      <c r="GT47" s="87">
        <f t="shared" si="374"/>
        <v>0</v>
      </c>
      <c r="GU47" s="87">
        <f t="shared" si="374"/>
        <v>0</v>
      </c>
      <c r="GV47" s="87">
        <f t="shared" si="374"/>
        <v>0</v>
      </c>
      <c r="GW47" s="87">
        <f t="shared" si="374"/>
        <v>0</v>
      </c>
      <c r="GX47" s="87">
        <f t="shared" si="374"/>
        <v>0</v>
      </c>
      <c r="GY47" s="87">
        <f t="shared" si="374"/>
        <v>0</v>
      </c>
      <c r="GZ47" s="87">
        <f t="shared" si="374"/>
        <v>0</v>
      </c>
      <c r="HA47" s="87">
        <f t="shared" si="374"/>
        <v>0</v>
      </c>
      <c r="HB47" s="87">
        <f t="shared" si="374"/>
        <v>0</v>
      </c>
      <c r="HC47" s="87">
        <f t="shared" si="374"/>
        <v>0</v>
      </c>
      <c r="HD47" s="87">
        <f t="shared" si="374"/>
        <v>0</v>
      </c>
      <c r="HE47" s="87">
        <f t="shared" si="374"/>
        <v>0</v>
      </c>
      <c r="HF47" s="87">
        <f t="shared" si="374"/>
        <v>0</v>
      </c>
      <c r="HG47" s="87">
        <f t="shared" si="374"/>
        <v>0</v>
      </c>
      <c r="HH47" s="87">
        <f t="shared" si="374"/>
        <v>0</v>
      </c>
      <c r="HI47" s="87">
        <f t="shared" si="374"/>
        <v>0</v>
      </c>
      <c r="HJ47" s="87">
        <f t="shared" si="374"/>
        <v>0</v>
      </c>
      <c r="HK47" s="87">
        <f t="shared" si="374"/>
        <v>0</v>
      </c>
      <c r="HL47" s="87">
        <f t="shared" ref="HL47:JW47" si="375">+HL30*(1+$G47)</f>
        <v>0</v>
      </c>
      <c r="HM47" s="87">
        <f t="shared" si="375"/>
        <v>0</v>
      </c>
      <c r="HN47" s="87">
        <f t="shared" si="375"/>
        <v>0</v>
      </c>
      <c r="HO47" s="87">
        <f t="shared" si="375"/>
        <v>0</v>
      </c>
      <c r="HP47" s="87">
        <f t="shared" si="375"/>
        <v>0</v>
      </c>
      <c r="HQ47" s="87">
        <f t="shared" si="375"/>
        <v>0</v>
      </c>
      <c r="HR47" s="87">
        <f t="shared" si="375"/>
        <v>0</v>
      </c>
      <c r="HS47" s="87">
        <f t="shared" si="375"/>
        <v>0</v>
      </c>
      <c r="HT47" s="87">
        <f t="shared" si="375"/>
        <v>0</v>
      </c>
      <c r="HU47" s="87">
        <f t="shared" si="375"/>
        <v>0</v>
      </c>
      <c r="HV47" s="87">
        <f t="shared" si="375"/>
        <v>0</v>
      </c>
      <c r="HW47" s="87">
        <f t="shared" si="375"/>
        <v>0</v>
      </c>
      <c r="HX47" s="87">
        <f t="shared" si="375"/>
        <v>0</v>
      </c>
      <c r="HY47" s="87">
        <f t="shared" si="375"/>
        <v>0</v>
      </c>
      <c r="HZ47" s="87">
        <f t="shared" si="375"/>
        <v>0</v>
      </c>
      <c r="IA47" s="87">
        <f t="shared" si="375"/>
        <v>0</v>
      </c>
      <c r="IB47" s="87">
        <f t="shared" si="375"/>
        <v>0</v>
      </c>
      <c r="IC47" s="87">
        <f t="shared" si="375"/>
        <v>0</v>
      </c>
      <c r="ID47" s="87">
        <f t="shared" si="375"/>
        <v>0</v>
      </c>
      <c r="IE47" s="87">
        <f t="shared" si="375"/>
        <v>0</v>
      </c>
      <c r="IF47" s="87">
        <f t="shared" si="375"/>
        <v>0</v>
      </c>
      <c r="IG47" s="87">
        <f t="shared" si="375"/>
        <v>0</v>
      </c>
      <c r="IH47" s="87">
        <f t="shared" si="375"/>
        <v>0</v>
      </c>
      <c r="II47" s="87">
        <f t="shared" si="375"/>
        <v>0</v>
      </c>
      <c r="IJ47" s="87">
        <f t="shared" si="375"/>
        <v>0</v>
      </c>
      <c r="IK47" s="87">
        <f t="shared" si="375"/>
        <v>0</v>
      </c>
      <c r="IL47" s="87">
        <f t="shared" si="375"/>
        <v>0</v>
      </c>
      <c r="IM47" s="87">
        <f t="shared" si="375"/>
        <v>0</v>
      </c>
      <c r="IN47" s="87">
        <f t="shared" si="375"/>
        <v>0</v>
      </c>
      <c r="IO47" s="87">
        <f t="shared" si="375"/>
        <v>0</v>
      </c>
      <c r="IP47" s="87">
        <f t="shared" si="375"/>
        <v>0</v>
      </c>
      <c r="IQ47" s="87">
        <f t="shared" si="375"/>
        <v>0</v>
      </c>
      <c r="IR47" s="87">
        <f t="shared" si="375"/>
        <v>0</v>
      </c>
      <c r="IS47" s="87">
        <f t="shared" si="375"/>
        <v>0</v>
      </c>
      <c r="IT47" s="87">
        <f t="shared" si="375"/>
        <v>0</v>
      </c>
      <c r="IU47" s="87">
        <f t="shared" si="375"/>
        <v>0</v>
      </c>
      <c r="IV47" s="87">
        <f t="shared" si="375"/>
        <v>0</v>
      </c>
      <c r="IW47" s="87">
        <f t="shared" si="375"/>
        <v>0</v>
      </c>
      <c r="IX47" s="87">
        <f t="shared" si="375"/>
        <v>0</v>
      </c>
      <c r="IY47" s="87">
        <f t="shared" si="375"/>
        <v>0</v>
      </c>
      <c r="IZ47" s="87">
        <f t="shared" si="375"/>
        <v>0</v>
      </c>
      <c r="JA47" s="87">
        <f t="shared" si="375"/>
        <v>0</v>
      </c>
      <c r="JB47" s="87">
        <f t="shared" si="375"/>
        <v>0</v>
      </c>
      <c r="JC47" s="87">
        <f t="shared" si="375"/>
        <v>0</v>
      </c>
      <c r="JD47" s="87">
        <f t="shared" si="375"/>
        <v>0</v>
      </c>
      <c r="JE47" s="87">
        <f t="shared" si="375"/>
        <v>0</v>
      </c>
      <c r="JF47" s="87">
        <f t="shared" si="375"/>
        <v>0</v>
      </c>
      <c r="JG47" s="87">
        <f t="shared" si="375"/>
        <v>0</v>
      </c>
      <c r="JH47" s="87">
        <f t="shared" si="375"/>
        <v>0</v>
      </c>
      <c r="JI47" s="87">
        <f t="shared" si="375"/>
        <v>0</v>
      </c>
      <c r="JJ47" s="87">
        <f t="shared" si="375"/>
        <v>0</v>
      </c>
      <c r="JK47" s="87">
        <f t="shared" si="375"/>
        <v>0</v>
      </c>
      <c r="JL47" s="87">
        <f t="shared" si="375"/>
        <v>0</v>
      </c>
      <c r="JM47" s="87">
        <f t="shared" si="375"/>
        <v>0</v>
      </c>
      <c r="JN47" s="87">
        <f t="shared" si="375"/>
        <v>0</v>
      </c>
      <c r="JO47" s="87">
        <f t="shared" si="375"/>
        <v>0</v>
      </c>
      <c r="JP47" s="87">
        <f t="shared" si="375"/>
        <v>0</v>
      </c>
      <c r="JQ47" s="87">
        <f t="shared" si="375"/>
        <v>0</v>
      </c>
      <c r="JR47" s="87">
        <f t="shared" si="375"/>
        <v>0</v>
      </c>
      <c r="JS47" s="87">
        <f t="shared" si="375"/>
        <v>0</v>
      </c>
      <c r="JT47" s="87">
        <f t="shared" si="375"/>
        <v>0</v>
      </c>
      <c r="JU47" s="87">
        <f t="shared" si="375"/>
        <v>0</v>
      </c>
      <c r="JV47" s="87">
        <f t="shared" si="375"/>
        <v>0</v>
      </c>
      <c r="JW47" s="87">
        <f t="shared" si="375"/>
        <v>0</v>
      </c>
      <c r="JX47" s="87">
        <f t="shared" ref="JX47:MI47" si="376">+JX30*(1+$G47)</f>
        <v>0</v>
      </c>
      <c r="JY47" s="87">
        <f t="shared" si="376"/>
        <v>0</v>
      </c>
      <c r="JZ47" s="87">
        <f t="shared" si="376"/>
        <v>0</v>
      </c>
      <c r="KA47" s="87">
        <f t="shared" si="376"/>
        <v>0</v>
      </c>
      <c r="KB47" s="87">
        <f t="shared" si="376"/>
        <v>0</v>
      </c>
      <c r="KC47" s="87">
        <f t="shared" si="376"/>
        <v>0</v>
      </c>
      <c r="KD47" s="87">
        <f t="shared" si="376"/>
        <v>0</v>
      </c>
      <c r="KE47" s="87">
        <f t="shared" si="376"/>
        <v>0</v>
      </c>
      <c r="KF47" s="87">
        <f t="shared" si="376"/>
        <v>0</v>
      </c>
      <c r="KG47" s="87">
        <f t="shared" si="376"/>
        <v>0</v>
      </c>
      <c r="KH47" s="87">
        <f t="shared" si="376"/>
        <v>0</v>
      </c>
      <c r="KI47" s="87">
        <f t="shared" si="376"/>
        <v>0</v>
      </c>
      <c r="KJ47" s="87">
        <f t="shared" si="376"/>
        <v>0</v>
      </c>
      <c r="KK47" s="87">
        <f t="shared" si="376"/>
        <v>0</v>
      </c>
      <c r="KL47" s="87">
        <f t="shared" si="376"/>
        <v>0</v>
      </c>
      <c r="KM47" s="87">
        <f t="shared" si="376"/>
        <v>0</v>
      </c>
      <c r="KN47" s="87">
        <f t="shared" si="376"/>
        <v>0</v>
      </c>
      <c r="KO47" s="87">
        <f t="shared" si="376"/>
        <v>0</v>
      </c>
      <c r="KP47" s="87">
        <f t="shared" si="376"/>
        <v>0</v>
      </c>
      <c r="KQ47" s="87">
        <f t="shared" si="376"/>
        <v>0</v>
      </c>
      <c r="KR47" s="87">
        <f t="shared" si="376"/>
        <v>0</v>
      </c>
      <c r="KS47" s="87">
        <f t="shared" si="376"/>
        <v>0</v>
      </c>
      <c r="KT47" s="87">
        <f t="shared" si="376"/>
        <v>0</v>
      </c>
      <c r="KU47" s="87">
        <f t="shared" si="376"/>
        <v>0</v>
      </c>
      <c r="KV47" s="87">
        <f t="shared" si="376"/>
        <v>0</v>
      </c>
      <c r="KW47" s="87">
        <f t="shared" si="376"/>
        <v>0</v>
      </c>
      <c r="KX47" s="87">
        <f t="shared" si="376"/>
        <v>0</v>
      </c>
      <c r="KY47" s="87">
        <f t="shared" si="376"/>
        <v>0</v>
      </c>
      <c r="KZ47" s="87">
        <f t="shared" si="376"/>
        <v>0</v>
      </c>
      <c r="LA47" s="87">
        <f t="shared" si="376"/>
        <v>0</v>
      </c>
      <c r="LB47" s="87">
        <f t="shared" si="376"/>
        <v>0</v>
      </c>
      <c r="LC47" s="87">
        <f t="shared" si="376"/>
        <v>0</v>
      </c>
      <c r="LD47" s="87">
        <f t="shared" si="376"/>
        <v>0</v>
      </c>
      <c r="LE47" s="87">
        <f t="shared" si="376"/>
        <v>0</v>
      </c>
      <c r="LF47" s="87">
        <f t="shared" si="376"/>
        <v>0</v>
      </c>
      <c r="LG47" s="87">
        <f t="shared" si="376"/>
        <v>0</v>
      </c>
      <c r="LH47" s="87">
        <f t="shared" si="376"/>
        <v>0</v>
      </c>
      <c r="LI47" s="87">
        <f t="shared" si="376"/>
        <v>0</v>
      </c>
      <c r="LJ47" s="87">
        <f t="shared" si="376"/>
        <v>0</v>
      </c>
      <c r="LK47" s="87">
        <f t="shared" si="376"/>
        <v>0</v>
      </c>
      <c r="LL47" s="87">
        <f t="shared" si="376"/>
        <v>0</v>
      </c>
      <c r="LM47" s="87">
        <f t="shared" si="376"/>
        <v>0</v>
      </c>
      <c r="LN47" s="87">
        <f t="shared" si="376"/>
        <v>0</v>
      </c>
      <c r="LO47" s="87">
        <f t="shared" si="376"/>
        <v>0</v>
      </c>
      <c r="LP47" s="87">
        <f t="shared" si="376"/>
        <v>0</v>
      </c>
      <c r="LQ47" s="87">
        <f t="shared" si="376"/>
        <v>0</v>
      </c>
      <c r="LR47" s="87">
        <f t="shared" si="376"/>
        <v>0</v>
      </c>
      <c r="LS47" s="87">
        <f t="shared" si="376"/>
        <v>0</v>
      </c>
      <c r="LT47" s="87">
        <f t="shared" si="376"/>
        <v>0</v>
      </c>
      <c r="LU47" s="87">
        <f t="shared" si="376"/>
        <v>0</v>
      </c>
      <c r="LV47" s="87">
        <f t="shared" si="376"/>
        <v>0</v>
      </c>
      <c r="LW47" s="87">
        <f t="shared" si="376"/>
        <v>0</v>
      </c>
      <c r="LX47" s="87">
        <f t="shared" si="376"/>
        <v>0</v>
      </c>
      <c r="LY47" s="87">
        <f t="shared" si="376"/>
        <v>0</v>
      </c>
      <c r="LZ47" s="87">
        <f t="shared" si="376"/>
        <v>0</v>
      </c>
      <c r="MA47" s="87">
        <f t="shared" si="376"/>
        <v>0</v>
      </c>
      <c r="MB47" s="87">
        <f t="shared" si="376"/>
        <v>0</v>
      </c>
      <c r="MC47" s="87">
        <f t="shared" si="376"/>
        <v>0</v>
      </c>
      <c r="MD47" s="87">
        <f t="shared" si="376"/>
        <v>0</v>
      </c>
      <c r="ME47" s="87">
        <f t="shared" si="376"/>
        <v>0</v>
      </c>
      <c r="MF47" s="87">
        <f t="shared" si="376"/>
        <v>0</v>
      </c>
      <c r="MG47" s="87">
        <f t="shared" si="376"/>
        <v>0</v>
      </c>
      <c r="MH47" s="87">
        <f t="shared" si="376"/>
        <v>0</v>
      </c>
      <c r="MI47" s="87">
        <f t="shared" si="376"/>
        <v>0</v>
      </c>
      <c r="MJ47" s="87">
        <f t="shared" ref="MJ47:OM47" si="377">+MJ30*(1+$G47)</f>
        <v>0</v>
      </c>
      <c r="MK47" s="87">
        <f t="shared" si="377"/>
        <v>0</v>
      </c>
      <c r="ML47" s="87">
        <f t="shared" si="377"/>
        <v>0</v>
      </c>
      <c r="MM47" s="87">
        <f t="shared" si="377"/>
        <v>0</v>
      </c>
      <c r="MN47" s="87">
        <f t="shared" si="377"/>
        <v>0</v>
      </c>
      <c r="MO47" s="87">
        <f t="shared" si="377"/>
        <v>0</v>
      </c>
      <c r="MP47" s="87">
        <f t="shared" si="377"/>
        <v>0</v>
      </c>
      <c r="MQ47" s="87">
        <f t="shared" si="377"/>
        <v>0</v>
      </c>
      <c r="MR47" s="87">
        <f t="shared" si="377"/>
        <v>0</v>
      </c>
      <c r="MS47" s="87">
        <f t="shared" si="377"/>
        <v>0</v>
      </c>
      <c r="MT47" s="87">
        <f t="shared" si="377"/>
        <v>0</v>
      </c>
      <c r="MU47" s="87">
        <f t="shared" si="377"/>
        <v>0</v>
      </c>
      <c r="MV47" s="87">
        <f t="shared" si="377"/>
        <v>0</v>
      </c>
      <c r="MW47" s="87">
        <f t="shared" si="377"/>
        <v>0</v>
      </c>
      <c r="MX47" s="87">
        <f t="shared" si="377"/>
        <v>0</v>
      </c>
      <c r="MY47" s="87">
        <f t="shared" si="377"/>
        <v>0</v>
      </c>
      <c r="MZ47" s="87">
        <f t="shared" si="377"/>
        <v>0</v>
      </c>
      <c r="NA47" s="87">
        <f t="shared" si="377"/>
        <v>0</v>
      </c>
      <c r="NB47" s="87">
        <f t="shared" si="377"/>
        <v>0</v>
      </c>
      <c r="NC47" s="87">
        <f t="shared" si="377"/>
        <v>0</v>
      </c>
      <c r="ND47" s="87">
        <f t="shared" si="377"/>
        <v>0</v>
      </c>
      <c r="NE47" s="87">
        <f t="shared" si="377"/>
        <v>0</v>
      </c>
      <c r="NF47" s="87">
        <f t="shared" si="377"/>
        <v>0</v>
      </c>
      <c r="NG47" s="87">
        <f t="shared" si="377"/>
        <v>0</v>
      </c>
      <c r="NH47" s="87">
        <f t="shared" si="377"/>
        <v>0</v>
      </c>
      <c r="NI47" s="87">
        <f t="shared" si="377"/>
        <v>0</v>
      </c>
      <c r="NJ47" s="87">
        <f t="shared" si="377"/>
        <v>0</v>
      </c>
      <c r="NK47" s="87">
        <f t="shared" si="377"/>
        <v>0</v>
      </c>
      <c r="NL47" s="87">
        <f t="shared" si="377"/>
        <v>0</v>
      </c>
      <c r="NM47" s="87">
        <f t="shared" si="377"/>
        <v>0</v>
      </c>
      <c r="NN47" s="87">
        <f t="shared" si="377"/>
        <v>0</v>
      </c>
      <c r="NO47" s="87">
        <f t="shared" si="377"/>
        <v>0</v>
      </c>
      <c r="NP47" s="87">
        <f t="shared" si="377"/>
        <v>0</v>
      </c>
      <c r="NQ47" s="87">
        <f t="shared" si="377"/>
        <v>0</v>
      </c>
      <c r="NR47" s="87">
        <f t="shared" si="377"/>
        <v>0</v>
      </c>
      <c r="NS47" s="87">
        <f t="shared" si="377"/>
        <v>0</v>
      </c>
      <c r="NT47" s="87">
        <f t="shared" si="377"/>
        <v>0</v>
      </c>
      <c r="NU47" s="87">
        <f t="shared" si="377"/>
        <v>0</v>
      </c>
      <c r="NV47" s="87">
        <f t="shared" si="377"/>
        <v>0</v>
      </c>
      <c r="NW47" s="87">
        <f t="shared" si="377"/>
        <v>0</v>
      </c>
      <c r="NX47" s="87">
        <f t="shared" si="377"/>
        <v>0</v>
      </c>
      <c r="NY47" s="87">
        <f t="shared" si="377"/>
        <v>0</v>
      </c>
      <c r="NZ47" s="87">
        <f t="shared" si="377"/>
        <v>0</v>
      </c>
      <c r="OA47" s="87">
        <f t="shared" si="377"/>
        <v>0</v>
      </c>
      <c r="OB47" s="87">
        <f t="shared" si="377"/>
        <v>0</v>
      </c>
      <c r="OC47" s="87">
        <f t="shared" si="377"/>
        <v>0</v>
      </c>
      <c r="OD47" s="87">
        <f t="shared" si="377"/>
        <v>0</v>
      </c>
      <c r="OE47" s="87">
        <f t="shared" si="377"/>
        <v>0</v>
      </c>
      <c r="OF47" s="87">
        <f t="shared" si="377"/>
        <v>0</v>
      </c>
      <c r="OG47" s="87">
        <f t="shared" si="377"/>
        <v>0</v>
      </c>
      <c r="OH47" s="87">
        <f t="shared" si="377"/>
        <v>0</v>
      </c>
      <c r="OI47" s="87">
        <f t="shared" si="377"/>
        <v>0</v>
      </c>
      <c r="OJ47" s="87">
        <f t="shared" si="377"/>
        <v>0</v>
      </c>
      <c r="OK47" s="87">
        <f t="shared" si="377"/>
        <v>0</v>
      </c>
      <c r="OL47" s="87">
        <f t="shared" si="377"/>
        <v>0</v>
      </c>
      <c r="OM47" s="87">
        <f t="shared" si="377"/>
        <v>0</v>
      </c>
      <c r="ON47" s="73" t="s">
        <v>62</v>
      </c>
    </row>
    <row r="48" spans="3:404" x14ac:dyDescent="0.25">
      <c r="D48" s="73" t="str">
        <f t="shared" si="354"/>
        <v>E-369.1 - Labor</v>
      </c>
      <c r="G48" s="82">
        <f>'Master Esc. &amp; Loaders'!E28</f>
        <v>0.48859999999999998</v>
      </c>
      <c r="H48" s="87">
        <f t="shared" ref="H48:BS48" si="378">+H31*(1+$G48)</f>
        <v>0</v>
      </c>
      <c r="I48" s="87">
        <f t="shared" si="378"/>
        <v>0</v>
      </c>
      <c r="J48" s="87">
        <f t="shared" si="378"/>
        <v>0</v>
      </c>
      <c r="K48" s="87">
        <f t="shared" si="378"/>
        <v>0</v>
      </c>
      <c r="L48" s="87">
        <f t="shared" si="378"/>
        <v>0</v>
      </c>
      <c r="M48" s="87">
        <f t="shared" si="378"/>
        <v>0</v>
      </c>
      <c r="N48" s="87">
        <f t="shared" si="378"/>
        <v>0</v>
      </c>
      <c r="O48" s="87">
        <f t="shared" si="378"/>
        <v>0</v>
      </c>
      <c r="P48" s="87">
        <f t="shared" si="378"/>
        <v>0</v>
      </c>
      <c r="Q48" s="87">
        <f t="shared" si="378"/>
        <v>0</v>
      </c>
      <c r="R48" s="87">
        <f t="shared" si="378"/>
        <v>0</v>
      </c>
      <c r="S48" s="87">
        <f t="shared" si="378"/>
        <v>0</v>
      </c>
      <c r="T48" s="87">
        <f t="shared" si="378"/>
        <v>0</v>
      </c>
      <c r="U48" s="87">
        <f t="shared" si="378"/>
        <v>0</v>
      </c>
      <c r="V48" s="87">
        <f t="shared" si="378"/>
        <v>0</v>
      </c>
      <c r="W48" s="87">
        <f t="shared" si="378"/>
        <v>0</v>
      </c>
      <c r="X48" s="87">
        <f t="shared" si="378"/>
        <v>0</v>
      </c>
      <c r="Y48" s="87">
        <f t="shared" si="378"/>
        <v>0</v>
      </c>
      <c r="Z48" s="87">
        <f t="shared" si="378"/>
        <v>0</v>
      </c>
      <c r="AA48" s="87">
        <f t="shared" si="378"/>
        <v>0</v>
      </c>
      <c r="AB48" s="87">
        <f t="shared" si="378"/>
        <v>0</v>
      </c>
      <c r="AC48" s="87">
        <f t="shared" si="378"/>
        <v>0</v>
      </c>
      <c r="AD48" s="87">
        <f t="shared" si="378"/>
        <v>0</v>
      </c>
      <c r="AE48" s="87">
        <f t="shared" si="378"/>
        <v>0</v>
      </c>
      <c r="AF48" s="87">
        <f t="shared" si="378"/>
        <v>0</v>
      </c>
      <c r="AG48" s="87">
        <f t="shared" si="378"/>
        <v>0</v>
      </c>
      <c r="AH48" s="87">
        <f t="shared" si="378"/>
        <v>0</v>
      </c>
      <c r="AI48" s="87">
        <f t="shared" si="378"/>
        <v>0</v>
      </c>
      <c r="AJ48" s="87">
        <f t="shared" si="378"/>
        <v>0</v>
      </c>
      <c r="AK48" s="87">
        <f t="shared" si="378"/>
        <v>0</v>
      </c>
      <c r="AL48" s="87">
        <f t="shared" si="378"/>
        <v>0</v>
      </c>
      <c r="AM48" s="87">
        <f t="shared" si="378"/>
        <v>0</v>
      </c>
      <c r="AN48" s="87">
        <f t="shared" si="378"/>
        <v>0</v>
      </c>
      <c r="AO48" s="87">
        <f t="shared" si="378"/>
        <v>0</v>
      </c>
      <c r="AP48" s="87">
        <f t="shared" si="378"/>
        <v>0</v>
      </c>
      <c r="AQ48" s="87">
        <f t="shared" si="378"/>
        <v>0</v>
      </c>
      <c r="AR48" s="87">
        <f t="shared" si="378"/>
        <v>0</v>
      </c>
      <c r="AS48" s="87">
        <f t="shared" si="378"/>
        <v>0</v>
      </c>
      <c r="AT48" s="87">
        <f t="shared" si="378"/>
        <v>0</v>
      </c>
      <c r="AU48" s="87">
        <f t="shared" si="378"/>
        <v>0</v>
      </c>
      <c r="AV48" s="87">
        <f t="shared" si="378"/>
        <v>0</v>
      </c>
      <c r="AW48" s="87">
        <f t="shared" si="378"/>
        <v>0</v>
      </c>
      <c r="AX48" s="87">
        <f t="shared" si="378"/>
        <v>0</v>
      </c>
      <c r="AY48" s="87">
        <f t="shared" si="378"/>
        <v>0</v>
      </c>
      <c r="AZ48" s="87">
        <f t="shared" si="378"/>
        <v>0</v>
      </c>
      <c r="BA48" s="87">
        <f t="shared" si="378"/>
        <v>0</v>
      </c>
      <c r="BB48" s="87">
        <f t="shared" si="378"/>
        <v>0</v>
      </c>
      <c r="BC48" s="87">
        <f t="shared" si="378"/>
        <v>0</v>
      </c>
      <c r="BD48" s="87">
        <f t="shared" si="378"/>
        <v>0</v>
      </c>
      <c r="BE48" s="87">
        <f t="shared" si="378"/>
        <v>0</v>
      </c>
      <c r="BF48" s="87">
        <f t="shared" si="378"/>
        <v>0</v>
      </c>
      <c r="BG48" s="87">
        <f t="shared" si="378"/>
        <v>0</v>
      </c>
      <c r="BH48" s="87">
        <f t="shared" si="378"/>
        <v>0</v>
      </c>
      <c r="BI48" s="87">
        <f t="shared" si="378"/>
        <v>0</v>
      </c>
      <c r="BJ48" s="87">
        <f t="shared" si="378"/>
        <v>0</v>
      </c>
      <c r="BK48" s="87">
        <f t="shared" si="378"/>
        <v>0</v>
      </c>
      <c r="BL48" s="87">
        <f t="shared" si="378"/>
        <v>0</v>
      </c>
      <c r="BM48" s="87">
        <f t="shared" si="378"/>
        <v>0</v>
      </c>
      <c r="BN48" s="87">
        <f t="shared" si="378"/>
        <v>0</v>
      </c>
      <c r="BO48" s="87">
        <f t="shared" si="378"/>
        <v>0</v>
      </c>
      <c r="BP48" s="87">
        <f t="shared" si="378"/>
        <v>0</v>
      </c>
      <c r="BQ48" s="87">
        <f t="shared" si="378"/>
        <v>0</v>
      </c>
      <c r="BR48" s="87">
        <f t="shared" si="378"/>
        <v>0</v>
      </c>
      <c r="BS48" s="87">
        <f t="shared" si="378"/>
        <v>0</v>
      </c>
      <c r="BT48" s="87">
        <f t="shared" ref="BT48:CM48" si="379">+BT31*(1+$G48)</f>
        <v>0</v>
      </c>
      <c r="BU48" s="87">
        <f t="shared" si="379"/>
        <v>0</v>
      </c>
      <c r="BV48" s="87">
        <f t="shared" si="379"/>
        <v>0</v>
      </c>
      <c r="BW48" s="87">
        <f t="shared" si="379"/>
        <v>0</v>
      </c>
      <c r="BX48" s="87">
        <f t="shared" si="379"/>
        <v>0</v>
      </c>
      <c r="BY48" s="87">
        <f t="shared" si="379"/>
        <v>0</v>
      </c>
      <c r="BZ48" s="87">
        <f t="shared" si="379"/>
        <v>0</v>
      </c>
      <c r="CA48" s="87">
        <f t="shared" si="379"/>
        <v>0</v>
      </c>
      <c r="CB48" s="87">
        <f t="shared" si="379"/>
        <v>0</v>
      </c>
      <c r="CC48" s="87">
        <f t="shared" si="379"/>
        <v>0</v>
      </c>
      <c r="CD48" s="87">
        <f t="shared" si="379"/>
        <v>0</v>
      </c>
      <c r="CE48" s="87">
        <f t="shared" si="379"/>
        <v>0</v>
      </c>
      <c r="CF48" s="87">
        <f t="shared" si="379"/>
        <v>0</v>
      </c>
      <c r="CG48" s="87">
        <f t="shared" si="379"/>
        <v>0</v>
      </c>
      <c r="CH48" s="87">
        <f t="shared" si="379"/>
        <v>0</v>
      </c>
      <c r="CI48" s="87">
        <f t="shared" si="379"/>
        <v>0</v>
      </c>
      <c r="CJ48" s="87">
        <f t="shared" si="379"/>
        <v>0</v>
      </c>
      <c r="CK48" s="87">
        <f t="shared" si="379"/>
        <v>0</v>
      </c>
      <c r="CL48" s="87">
        <f t="shared" si="379"/>
        <v>0</v>
      </c>
      <c r="CM48" s="87">
        <f t="shared" si="379"/>
        <v>0</v>
      </c>
      <c r="CN48" s="87">
        <f t="shared" ref="CN48:EY48" si="380">+CN31*(1+$G48)</f>
        <v>0</v>
      </c>
      <c r="CO48" s="87">
        <f t="shared" si="380"/>
        <v>0</v>
      </c>
      <c r="CP48" s="87">
        <f t="shared" si="380"/>
        <v>0</v>
      </c>
      <c r="CQ48" s="87">
        <f t="shared" si="380"/>
        <v>0</v>
      </c>
      <c r="CR48" s="87">
        <f t="shared" si="380"/>
        <v>0</v>
      </c>
      <c r="CS48" s="87">
        <f t="shared" si="380"/>
        <v>0</v>
      </c>
      <c r="CT48" s="87">
        <f t="shared" si="380"/>
        <v>0</v>
      </c>
      <c r="CU48" s="87">
        <f t="shared" si="380"/>
        <v>0</v>
      </c>
      <c r="CV48" s="87">
        <f t="shared" si="380"/>
        <v>0</v>
      </c>
      <c r="CW48" s="87">
        <f t="shared" si="380"/>
        <v>0</v>
      </c>
      <c r="CX48" s="87">
        <f t="shared" si="380"/>
        <v>0</v>
      </c>
      <c r="CY48" s="87">
        <f t="shared" si="380"/>
        <v>0</v>
      </c>
      <c r="CZ48" s="87">
        <f t="shared" si="380"/>
        <v>0</v>
      </c>
      <c r="DA48" s="87">
        <f t="shared" si="380"/>
        <v>0</v>
      </c>
      <c r="DB48" s="87">
        <f t="shared" si="380"/>
        <v>0</v>
      </c>
      <c r="DC48" s="87">
        <f t="shared" si="380"/>
        <v>0</v>
      </c>
      <c r="DD48" s="87">
        <f t="shared" si="380"/>
        <v>0</v>
      </c>
      <c r="DE48" s="87">
        <f t="shared" si="380"/>
        <v>0</v>
      </c>
      <c r="DF48" s="87">
        <f t="shared" si="380"/>
        <v>0</v>
      </c>
      <c r="DG48" s="87">
        <f t="shared" si="380"/>
        <v>0</v>
      </c>
      <c r="DH48" s="87">
        <f t="shared" si="380"/>
        <v>0</v>
      </c>
      <c r="DI48" s="87">
        <f t="shared" si="380"/>
        <v>0</v>
      </c>
      <c r="DJ48" s="87">
        <f t="shared" si="380"/>
        <v>0</v>
      </c>
      <c r="DK48" s="87">
        <f t="shared" si="380"/>
        <v>0</v>
      </c>
      <c r="DL48" s="87">
        <f t="shared" si="380"/>
        <v>0</v>
      </c>
      <c r="DM48" s="87">
        <f t="shared" si="380"/>
        <v>0</v>
      </c>
      <c r="DN48" s="87">
        <f t="shared" si="380"/>
        <v>0</v>
      </c>
      <c r="DO48" s="87">
        <f t="shared" si="380"/>
        <v>0</v>
      </c>
      <c r="DP48" s="87">
        <f t="shared" si="380"/>
        <v>0</v>
      </c>
      <c r="DQ48" s="87">
        <f t="shared" si="380"/>
        <v>0</v>
      </c>
      <c r="DR48" s="87">
        <f t="shared" si="380"/>
        <v>0</v>
      </c>
      <c r="DS48" s="87">
        <f t="shared" si="380"/>
        <v>0</v>
      </c>
      <c r="DT48" s="87">
        <f t="shared" si="380"/>
        <v>0</v>
      </c>
      <c r="DU48" s="87">
        <f t="shared" si="380"/>
        <v>0</v>
      </c>
      <c r="DV48" s="87">
        <f t="shared" si="380"/>
        <v>0</v>
      </c>
      <c r="DW48" s="87">
        <f t="shared" si="380"/>
        <v>0</v>
      </c>
      <c r="DX48" s="87">
        <f t="shared" si="380"/>
        <v>0</v>
      </c>
      <c r="DY48" s="87">
        <f t="shared" si="380"/>
        <v>0</v>
      </c>
      <c r="DZ48" s="87">
        <f t="shared" si="380"/>
        <v>0</v>
      </c>
      <c r="EA48" s="87">
        <f t="shared" si="380"/>
        <v>0</v>
      </c>
      <c r="EB48" s="87">
        <f t="shared" si="380"/>
        <v>0</v>
      </c>
      <c r="EC48" s="87">
        <f t="shared" si="380"/>
        <v>0</v>
      </c>
      <c r="ED48" s="87">
        <f t="shared" si="380"/>
        <v>0</v>
      </c>
      <c r="EE48" s="87">
        <f t="shared" si="380"/>
        <v>0</v>
      </c>
      <c r="EF48" s="87">
        <f t="shared" si="380"/>
        <v>0</v>
      </c>
      <c r="EG48" s="87">
        <f t="shared" si="380"/>
        <v>0</v>
      </c>
      <c r="EH48" s="87">
        <f t="shared" si="380"/>
        <v>0</v>
      </c>
      <c r="EI48" s="87">
        <f t="shared" si="380"/>
        <v>0</v>
      </c>
      <c r="EJ48" s="87">
        <f t="shared" si="380"/>
        <v>0</v>
      </c>
      <c r="EK48" s="87">
        <f t="shared" si="380"/>
        <v>0</v>
      </c>
      <c r="EL48" s="87">
        <f t="shared" si="380"/>
        <v>0</v>
      </c>
      <c r="EM48" s="87">
        <f t="shared" si="380"/>
        <v>0</v>
      </c>
      <c r="EN48" s="87">
        <f t="shared" si="380"/>
        <v>0</v>
      </c>
      <c r="EO48" s="87">
        <f t="shared" si="380"/>
        <v>0</v>
      </c>
      <c r="EP48" s="87">
        <f t="shared" si="380"/>
        <v>0</v>
      </c>
      <c r="EQ48" s="87">
        <f t="shared" si="380"/>
        <v>0</v>
      </c>
      <c r="ER48" s="87">
        <f t="shared" si="380"/>
        <v>0</v>
      </c>
      <c r="ES48" s="87">
        <f t="shared" si="380"/>
        <v>0</v>
      </c>
      <c r="ET48" s="87">
        <f t="shared" si="380"/>
        <v>0</v>
      </c>
      <c r="EU48" s="87">
        <f t="shared" si="380"/>
        <v>0</v>
      </c>
      <c r="EV48" s="87">
        <f t="shared" si="380"/>
        <v>0</v>
      </c>
      <c r="EW48" s="87">
        <f t="shared" si="380"/>
        <v>0</v>
      </c>
      <c r="EX48" s="87">
        <f t="shared" si="380"/>
        <v>0</v>
      </c>
      <c r="EY48" s="87">
        <f t="shared" si="380"/>
        <v>0</v>
      </c>
      <c r="EZ48" s="87">
        <f t="shared" ref="EZ48:HK48" si="381">+EZ31*(1+$G48)</f>
        <v>0</v>
      </c>
      <c r="FA48" s="87">
        <f t="shared" si="381"/>
        <v>0</v>
      </c>
      <c r="FB48" s="87">
        <f t="shared" si="381"/>
        <v>0</v>
      </c>
      <c r="FC48" s="87">
        <f t="shared" si="381"/>
        <v>0</v>
      </c>
      <c r="FD48" s="87">
        <f t="shared" si="381"/>
        <v>0</v>
      </c>
      <c r="FE48" s="87">
        <f t="shared" si="381"/>
        <v>0</v>
      </c>
      <c r="FF48" s="87">
        <f t="shared" si="381"/>
        <v>0</v>
      </c>
      <c r="FG48" s="87">
        <f t="shared" si="381"/>
        <v>0</v>
      </c>
      <c r="FH48" s="87">
        <f t="shared" si="381"/>
        <v>0</v>
      </c>
      <c r="FI48" s="87">
        <f t="shared" si="381"/>
        <v>0</v>
      </c>
      <c r="FJ48" s="87">
        <f t="shared" si="381"/>
        <v>0</v>
      </c>
      <c r="FK48" s="87">
        <f t="shared" si="381"/>
        <v>0</v>
      </c>
      <c r="FL48" s="87">
        <f t="shared" si="381"/>
        <v>0</v>
      </c>
      <c r="FM48" s="87">
        <f t="shared" si="381"/>
        <v>0</v>
      </c>
      <c r="FN48" s="87">
        <f t="shared" si="381"/>
        <v>0</v>
      </c>
      <c r="FO48" s="87">
        <f t="shared" si="381"/>
        <v>0</v>
      </c>
      <c r="FP48" s="87">
        <f t="shared" si="381"/>
        <v>0</v>
      </c>
      <c r="FQ48" s="87">
        <f t="shared" si="381"/>
        <v>0</v>
      </c>
      <c r="FR48" s="87">
        <f t="shared" si="381"/>
        <v>0</v>
      </c>
      <c r="FS48" s="87">
        <f t="shared" si="381"/>
        <v>0</v>
      </c>
      <c r="FT48" s="87">
        <f t="shared" si="381"/>
        <v>0</v>
      </c>
      <c r="FU48" s="87">
        <f t="shared" si="381"/>
        <v>0</v>
      </c>
      <c r="FV48" s="87">
        <f t="shared" si="381"/>
        <v>0</v>
      </c>
      <c r="FW48" s="87">
        <f t="shared" si="381"/>
        <v>0</v>
      </c>
      <c r="FX48" s="87">
        <f t="shared" si="381"/>
        <v>0</v>
      </c>
      <c r="FY48" s="87">
        <f t="shared" si="381"/>
        <v>0</v>
      </c>
      <c r="FZ48" s="87">
        <f t="shared" si="381"/>
        <v>0</v>
      </c>
      <c r="GA48" s="87">
        <f t="shared" si="381"/>
        <v>0</v>
      </c>
      <c r="GB48" s="87">
        <f t="shared" si="381"/>
        <v>0</v>
      </c>
      <c r="GC48" s="87">
        <f t="shared" si="381"/>
        <v>0</v>
      </c>
      <c r="GD48" s="87">
        <f t="shared" si="381"/>
        <v>0</v>
      </c>
      <c r="GE48" s="87">
        <f t="shared" si="381"/>
        <v>0</v>
      </c>
      <c r="GF48" s="87">
        <f t="shared" si="381"/>
        <v>0</v>
      </c>
      <c r="GG48" s="87">
        <f t="shared" si="381"/>
        <v>0</v>
      </c>
      <c r="GH48" s="87">
        <f t="shared" si="381"/>
        <v>0</v>
      </c>
      <c r="GI48" s="87">
        <f t="shared" si="381"/>
        <v>0</v>
      </c>
      <c r="GJ48" s="87">
        <f t="shared" si="381"/>
        <v>0</v>
      </c>
      <c r="GK48" s="87">
        <f t="shared" si="381"/>
        <v>0</v>
      </c>
      <c r="GL48" s="87">
        <f t="shared" si="381"/>
        <v>0</v>
      </c>
      <c r="GM48" s="87">
        <f t="shared" si="381"/>
        <v>0</v>
      </c>
      <c r="GN48" s="87">
        <f t="shared" si="381"/>
        <v>0</v>
      </c>
      <c r="GO48" s="87">
        <f t="shared" si="381"/>
        <v>0</v>
      </c>
      <c r="GP48" s="87">
        <f t="shared" si="381"/>
        <v>0</v>
      </c>
      <c r="GQ48" s="87">
        <f t="shared" si="381"/>
        <v>0</v>
      </c>
      <c r="GR48" s="87">
        <f t="shared" si="381"/>
        <v>0</v>
      </c>
      <c r="GS48" s="87">
        <f t="shared" si="381"/>
        <v>0</v>
      </c>
      <c r="GT48" s="87">
        <f t="shared" si="381"/>
        <v>0</v>
      </c>
      <c r="GU48" s="87">
        <f t="shared" si="381"/>
        <v>0</v>
      </c>
      <c r="GV48" s="87">
        <f t="shared" si="381"/>
        <v>0</v>
      </c>
      <c r="GW48" s="87">
        <f t="shared" si="381"/>
        <v>0</v>
      </c>
      <c r="GX48" s="87">
        <f t="shared" si="381"/>
        <v>0</v>
      </c>
      <c r="GY48" s="87">
        <f t="shared" si="381"/>
        <v>0</v>
      </c>
      <c r="GZ48" s="87">
        <f t="shared" si="381"/>
        <v>0</v>
      </c>
      <c r="HA48" s="87">
        <f t="shared" si="381"/>
        <v>0</v>
      </c>
      <c r="HB48" s="87">
        <f t="shared" si="381"/>
        <v>0</v>
      </c>
      <c r="HC48" s="87">
        <f t="shared" si="381"/>
        <v>0</v>
      </c>
      <c r="HD48" s="87">
        <f t="shared" si="381"/>
        <v>0</v>
      </c>
      <c r="HE48" s="87">
        <f t="shared" si="381"/>
        <v>0</v>
      </c>
      <c r="HF48" s="87">
        <f t="shared" si="381"/>
        <v>0</v>
      </c>
      <c r="HG48" s="87">
        <f t="shared" si="381"/>
        <v>0</v>
      </c>
      <c r="HH48" s="87">
        <f t="shared" si="381"/>
        <v>0</v>
      </c>
      <c r="HI48" s="87">
        <f t="shared" si="381"/>
        <v>0</v>
      </c>
      <c r="HJ48" s="87">
        <f t="shared" si="381"/>
        <v>0</v>
      </c>
      <c r="HK48" s="87">
        <f t="shared" si="381"/>
        <v>0</v>
      </c>
      <c r="HL48" s="87">
        <f t="shared" ref="HL48:JW48" si="382">+HL31*(1+$G48)</f>
        <v>0</v>
      </c>
      <c r="HM48" s="87">
        <f t="shared" si="382"/>
        <v>0</v>
      </c>
      <c r="HN48" s="87">
        <f t="shared" si="382"/>
        <v>0</v>
      </c>
      <c r="HO48" s="87">
        <f t="shared" si="382"/>
        <v>0</v>
      </c>
      <c r="HP48" s="87">
        <f t="shared" si="382"/>
        <v>0</v>
      </c>
      <c r="HQ48" s="87">
        <f t="shared" si="382"/>
        <v>0</v>
      </c>
      <c r="HR48" s="87">
        <f t="shared" si="382"/>
        <v>0</v>
      </c>
      <c r="HS48" s="87">
        <f t="shared" si="382"/>
        <v>0</v>
      </c>
      <c r="HT48" s="87">
        <f t="shared" si="382"/>
        <v>0</v>
      </c>
      <c r="HU48" s="87">
        <f t="shared" si="382"/>
        <v>0</v>
      </c>
      <c r="HV48" s="87">
        <f t="shared" si="382"/>
        <v>0</v>
      </c>
      <c r="HW48" s="87">
        <f t="shared" si="382"/>
        <v>0</v>
      </c>
      <c r="HX48" s="87">
        <f t="shared" si="382"/>
        <v>0</v>
      </c>
      <c r="HY48" s="87">
        <f t="shared" si="382"/>
        <v>0</v>
      </c>
      <c r="HZ48" s="87">
        <f t="shared" si="382"/>
        <v>0</v>
      </c>
      <c r="IA48" s="87">
        <f t="shared" si="382"/>
        <v>0</v>
      </c>
      <c r="IB48" s="87">
        <f t="shared" si="382"/>
        <v>0</v>
      </c>
      <c r="IC48" s="87">
        <f t="shared" si="382"/>
        <v>0</v>
      </c>
      <c r="ID48" s="87">
        <f t="shared" si="382"/>
        <v>0</v>
      </c>
      <c r="IE48" s="87">
        <f t="shared" si="382"/>
        <v>0</v>
      </c>
      <c r="IF48" s="87">
        <f t="shared" si="382"/>
        <v>0</v>
      </c>
      <c r="IG48" s="87">
        <f t="shared" si="382"/>
        <v>0</v>
      </c>
      <c r="IH48" s="87">
        <f t="shared" si="382"/>
        <v>0</v>
      </c>
      <c r="II48" s="87">
        <f t="shared" si="382"/>
        <v>0</v>
      </c>
      <c r="IJ48" s="87">
        <f t="shared" si="382"/>
        <v>0</v>
      </c>
      <c r="IK48" s="87">
        <f t="shared" si="382"/>
        <v>0</v>
      </c>
      <c r="IL48" s="87">
        <f t="shared" si="382"/>
        <v>0</v>
      </c>
      <c r="IM48" s="87">
        <f t="shared" si="382"/>
        <v>0</v>
      </c>
      <c r="IN48" s="87">
        <f t="shared" si="382"/>
        <v>0</v>
      </c>
      <c r="IO48" s="87">
        <f t="shared" si="382"/>
        <v>0</v>
      </c>
      <c r="IP48" s="87">
        <f t="shared" si="382"/>
        <v>0</v>
      </c>
      <c r="IQ48" s="87">
        <f t="shared" si="382"/>
        <v>0</v>
      </c>
      <c r="IR48" s="87">
        <f t="shared" si="382"/>
        <v>0</v>
      </c>
      <c r="IS48" s="87">
        <f t="shared" si="382"/>
        <v>0</v>
      </c>
      <c r="IT48" s="87">
        <f t="shared" si="382"/>
        <v>0</v>
      </c>
      <c r="IU48" s="87">
        <f t="shared" si="382"/>
        <v>0</v>
      </c>
      <c r="IV48" s="87">
        <f t="shared" si="382"/>
        <v>0</v>
      </c>
      <c r="IW48" s="87">
        <f t="shared" si="382"/>
        <v>0</v>
      </c>
      <c r="IX48" s="87">
        <f t="shared" si="382"/>
        <v>0</v>
      </c>
      <c r="IY48" s="87">
        <f t="shared" si="382"/>
        <v>0</v>
      </c>
      <c r="IZ48" s="87">
        <f t="shared" si="382"/>
        <v>0</v>
      </c>
      <c r="JA48" s="87">
        <f t="shared" si="382"/>
        <v>0</v>
      </c>
      <c r="JB48" s="87">
        <f t="shared" si="382"/>
        <v>0</v>
      </c>
      <c r="JC48" s="87">
        <f t="shared" si="382"/>
        <v>0</v>
      </c>
      <c r="JD48" s="87">
        <f t="shared" si="382"/>
        <v>0</v>
      </c>
      <c r="JE48" s="87">
        <f t="shared" si="382"/>
        <v>0</v>
      </c>
      <c r="JF48" s="87">
        <f t="shared" si="382"/>
        <v>0</v>
      </c>
      <c r="JG48" s="87">
        <f t="shared" si="382"/>
        <v>0</v>
      </c>
      <c r="JH48" s="87">
        <f t="shared" si="382"/>
        <v>0</v>
      </c>
      <c r="JI48" s="87">
        <f t="shared" si="382"/>
        <v>0</v>
      </c>
      <c r="JJ48" s="87">
        <f t="shared" si="382"/>
        <v>0</v>
      </c>
      <c r="JK48" s="87">
        <f t="shared" si="382"/>
        <v>0</v>
      </c>
      <c r="JL48" s="87">
        <f t="shared" si="382"/>
        <v>0</v>
      </c>
      <c r="JM48" s="87">
        <f t="shared" si="382"/>
        <v>0</v>
      </c>
      <c r="JN48" s="87">
        <f t="shared" si="382"/>
        <v>0</v>
      </c>
      <c r="JO48" s="87">
        <f t="shared" si="382"/>
        <v>0</v>
      </c>
      <c r="JP48" s="87">
        <f t="shared" si="382"/>
        <v>0</v>
      </c>
      <c r="JQ48" s="87">
        <f t="shared" si="382"/>
        <v>0</v>
      </c>
      <c r="JR48" s="87">
        <f t="shared" si="382"/>
        <v>0</v>
      </c>
      <c r="JS48" s="87">
        <f t="shared" si="382"/>
        <v>0</v>
      </c>
      <c r="JT48" s="87">
        <f t="shared" si="382"/>
        <v>0</v>
      </c>
      <c r="JU48" s="87">
        <f t="shared" si="382"/>
        <v>0</v>
      </c>
      <c r="JV48" s="87">
        <f t="shared" si="382"/>
        <v>0</v>
      </c>
      <c r="JW48" s="87">
        <f t="shared" si="382"/>
        <v>0</v>
      </c>
      <c r="JX48" s="87">
        <f t="shared" ref="JX48:MI48" si="383">+JX31*(1+$G48)</f>
        <v>0</v>
      </c>
      <c r="JY48" s="87">
        <f t="shared" si="383"/>
        <v>0</v>
      </c>
      <c r="JZ48" s="87">
        <f t="shared" si="383"/>
        <v>0</v>
      </c>
      <c r="KA48" s="87">
        <f t="shared" si="383"/>
        <v>0</v>
      </c>
      <c r="KB48" s="87">
        <f t="shared" si="383"/>
        <v>0</v>
      </c>
      <c r="KC48" s="87">
        <f t="shared" si="383"/>
        <v>0</v>
      </c>
      <c r="KD48" s="87">
        <f t="shared" si="383"/>
        <v>0</v>
      </c>
      <c r="KE48" s="87">
        <f t="shared" si="383"/>
        <v>0</v>
      </c>
      <c r="KF48" s="87">
        <f t="shared" si="383"/>
        <v>0</v>
      </c>
      <c r="KG48" s="87">
        <f t="shared" si="383"/>
        <v>0</v>
      </c>
      <c r="KH48" s="87">
        <f t="shared" si="383"/>
        <v>0</v>
      </c>
      <c r="KI48" s="87">
        <f t="shared" si="383"/>
        <v>0</v>
      </c>
      <c r="KJ48" s="87">
        <f t="shared" si="383"/>
        <v>0</v>
      </c>
      <c r="KK48" s="87">
        <f t="shared" si="383"/>
        <v>0</v>
      </c>
      <c r="KL48" s="87">
        <f t="shared" si="383"/>
        <v>0</v>
      </c>
      <c r="KM48" s="87">
        <f t="shared" si="383"/>
        <v>0</v>
      </c>
      <c r="KN48" s="87">
        <f t="shared" si="383"/>
        <v>0</v>
      </c>
      <c r="KO48" s="87">
        <f t="shared" si="383"/>
        <v>0</v>
      </c>
      <c r="KP48" s="87">
        <f t="shared" si="383"/>
        <v>0</v>
      </c>
      <c r="KQ48" s="87">
        <f t="shared" si="383"/>
        <v>0</v>
      </c>
      <c r="KR48" s="87">
        <f t="shared" si="383"/>
        <v>0</v>
      </c>
      <c r="KS48" s="87">
        <f t="shared" si="383"/>
        <v>0</v>
      </c>
      <c r="KT48" s="87">
        <f t="shared" si="383"/>
        <v>0</v>
      </c>
      <c r="KU48" s="87">
        <f t="shared" si="383"/>
        <v>0</v>
      </c>
      <c r="KV48" s="87">
        <f t="shared" si="383"/>
        <v>0</v>
      </c>
      <c r="KW48" s="87">
        <f t="shared" si="383"/>
        <v>0</v>
      </c>
      <c r="KX48" s="87">
        <f t="shared" si="383"/>
        <v>0</v>
      </c>
      <c r="KY48" s="87">
        <f t="shared" si="383"/>
        <v>0</v>
      </c>
      <c r="KZ48" s="87">
        <f t="shared" si="383"/>
        <v>0</v>
      </c>
      <c r="LA48" s="87">
        <f t="shared" si="383"/>
        <v>0</v>
      </c>
      <c r="LB48" s="87">
        <f t="shared" si="383"/>
        <v>0</v>
      </c>
      <c r="LC48" s="87">
        <f t="shared" si="383"/>
        <v>0</v>
      </c>
      <c r="LD48" s="87">
        <f t="shared" si="383"/>
        <v>0</v>
      </c>
      <c r="LE48" s="87">
        <f t="shared" si="383"/>
        <v>0</v>
      </c>
      <c r="LF48" s="87">
        <f t="shared" si="383"/>
        <v>0</v>
      </c>
      <c r="LG48" s="87">
        <f t="shared" si="383"/>
        <v>0</v>
      </c>
      <c r="LH48" s="87">
        <f t="shared" si="383"/>
        <v>0</v>
      </c>
      <c r="LI48" s="87">
        <f t="shared" si="383"/>
        <v>0</v>
      </c>
      <c r="LJ48" s="87">
        <f t="shared" si="383"/>
        <v>0</v>
      </c>
      <c r="LK48" s="87">
        <f t="shared" si="383"/>
        <v>0</v>
      </c>
      <c r="LL48" s="87">
        <f t="shared" si="383"/>
        <v>0</v>
      </c>
      <c r="LM48" s="87">
        <f t="shared" si="383"/>
        <v>0</v>
      </c>
      <c r="LN48" s="87">
        <f t="shared" si="383"/>
        <v>0</v>
      </c>
      <c r="LO48" s="87">
        <f t="shared" si="383"/>
        <v>0</v>
      </c>
      <c r="LP48" s="87">
        <f t="shared" si="383"/>
        <v>0</v>
      </c>
      <c r="LQ48" s="87">
        <f t="shared" si="383"/>
        <v>0</v>
      </c>
      <c r="LR48" s="87">
        <f t="shared" si="383"/>
        <v>0</v>
      </c>
      <c r="LS48" s="87">
        <f t="shared" si="383"/>
        <v>0</v>
      </c>
      <c r="LT48" s="87">
        <f t="shared" si="383"/>
        <v>0</v>
      </c>
      <c r="LU48" s="87">
        <f t="shared" si="383"/>
        <v>0</v>
      </c>
      <c r="LV48" s="87">
        <f t="shared" si="383"/>
        <v>0</v>
      </c>
      <c r="LW48" s="87">
        <f t="shared" si="383"/>
        <v>0</v>
      </c>
      <c r="LX48" s="87">
        <f t="shared" si="383"/>
        <v>0</v>
      </c>
      <c r="LY48" s="87">
        <f t="shared" si="383"/>
        <v>0</v>
      </c>
      <c r="LZ48" s="87">
        <f t="shared" si="383"/>
        <v>0</v>
      </c>
      <c r="MA48" s="87">
        <f t="shared" si="383"/>
        <v>0</v>
      </c>
      <c r="MB48" s="87">
        <f t="shared" si="383"/>
        <v>0</v>
      </c>
      <c r="MC48" s="87">
        <f t="shared" si="383"/>
        <v>0</v>
      </c>
      <c r="MD48" s="87">
        <f t="shared" si="383"/>
        <v>0</v>
      </c>
      <c r="ME48" s="87">
        <f t="shared" si="383"/>
        <v>0</v>
      </c>
      <c r="MF48" s="87">
        <f t="shared" si="383"/>
        <v>0</v>
      </c>
      <c r="MG48" s="87">
        <f t="shared" si="383"/>
        <v>0</v>
      </c>
      <c r="MH48" s="87">
        <f t="shared" si="383"/>
        <v>0</v>
      </c>
      <c r="MI48" s="87">
        <f t="shared" si="383"/>
        <v>0</v>
      </c>
      <c r="MJ48" s="87">
        <f t="shared" ref="MJ48:OM48" si="384">+MJ31*(1+$G48)</f>
        <v>0</v>
      </c>
      <c r="MK48" s="87">
        <f t="shared" si="384"/>
        <v>0</v>
      </c>
      <c r="ML48" s="87">
        <f t="shared" si="384"/>
        <v>0</v>
      </c>
      <c r="MM48" s="87">
        <f t="shared" si="384"/>
        <v>0</v>
      </c>
      <c r="MN48" s="87">
        <f t="shared" si="384"/>
        <v>0</v>
      </c>
      <c r="MO48" s="87">
        <f t="shared" si="384"/>
        <v>0</v>
      </c>
      <c r="MP48" s="87">
        <f t="shared" si="384"/>
        <v>0</v>
      </c>
      <c r="MQ48" s="87">
        <f t="shared" si="384"/>
        <v>0</v>
      </c>
      <c r="MR48" s="87">
        <f t="shared" si="384"/>
        <v>0</v>
      </c>
      <c r="MS48" s="87">
        <f t="shared" si="384"/>
        <v>0</v>
      </c>
      <c r="MT48" s="87">
        <f t="shared" si="384"/>
        <v>0</v>
      </c>
      <c r="MU48" s="87">
        <f t="shared" si="384"/>
        <v>0</v>
      </c>
      <c r="MV48" s="87">
        <f t="shared" si="384"/>
        <v>0</v>
      </c>
      <c r="MW48" s="87">
        <f t="shared" si="384"/>
        <v>0</v>
      </c>
      <c r="MX48" s="87">
        <f t="shared" si="384"/>
        <v>0</v>
      </c>
      <c r="MY48" s="87">
        <f t="shared" si="384"/>
        <v>0</v>
      </c>
      <c r="MZ48" s="87">
        <f t="shared" si="384"/>
        <v>0</v>
      </c>
      <c r="NA48" s="87">
        <f t="shared" si="384"/>
        <v>0</v>
      </c>
      <c r="NB48" s="87">
        <f t="shared" si="384"/>
        <v>0</v>
      </c>
      <c r="NC48" s="87">
        <f t="shared" si="384"/>
        <v>0</v>
      </c>
      <c r="ND48" s="87">
        <f t="shared" si="384"/>
        <v>0</v>
      </c>
      <c r="NE48" s="87">
        <f t="shared" si="384"/>
        <v>0</v>
      </c>
      <c r="NF48" s="87">
        <f t="shared" si="384"/>
        <v>0</v>
      </c>
      <c r="NG48" s="87">
        <f t="shared" si="384"/>
        <v>0</v>
      </c>
      <c r="NH48" s="87">
        <f t="shared" si="384"/>
        <v>0</v>
      </c>
      <c r="NI48" s="87">
        <f t="shared" si="384"/>
        <v>0</v>
      </c>
      <c r="NJ48" s="87">
        <f t="shared" si="384"/>
        <v>0</v>
      </c>
      <c r="NK48" s="87">
        <f t="shared" si="384"/>
        <v>0</v>
      </c>
      <c r="NL48" s="87">
        <f t="shared" si="384"/>
        <v>0</v>
      </c>
      <c r="NM48" s="87">
        <f t="shared" si="384"/>
        <v>0</v>
      </c>
      <c r="NN48" s="87">
        <f t="shared" si="384"/>
        <v>0</v>
      </c>
      <c r="NO48" s="87">
        <f t="shared" si="384"/>
        <v>0</v>
      </c>
      <c r="NP48" s="87">
        <f t="shared" si="384"/>
        <v>0</v>
      </c>
      <c r="NQ48" s="87">
        <f t="shared" si="384"/>
        <v>0</v>
      </c>
      <c r="NR48" s="87">
        <f t="shared" si="384"/>
        <v>0</v>
      </c>
      <c r="NS48" s="87">
        <f t="shared" si="384"/>
        <v>0</v>
      </c>
      <c r="NT48" s="87">
        <f t="shared" si="384"/>
        <v>0</v>
      </c>
      <c r="NU48" s="87">
        <f t="shared" si="384"/>
        <v>0</v>
      </c>
      <c r="NV48" s="87">
        <f t="shared" si="384"/>
        <v>0</v>
      </c>
      <c r="NW48" s="87">
        <f t="shared" si="384"/>
        <v>0</v>
      </c>
      <c r="NX48" s="87">
        <f t="shared" si="384"/>
        <v>0</v>
      </c>
      <c r="NY48" s="87">
        <f t="shared" si="384"/>
        <v>0</v>
      </c>
      <c r="NZ48" s="87">
        <f t="shared" si="384"/>
        <v>0</v>
      </c>
      <c r="OA48" s="87">
        <f t="shared" si="384"/>
        <v>0</v>
      </c>
      <c r="OB48" s="87">
        <f t="shared" si="384"/>
        <v>0</v>
      </c>
      <c r="OC48" s="87">
        <f t="shared" si="384"/>
        <v>0</v>
      </c>
      <c r="OD48" s="87">
        <f t="shared" si="384"/>
        <v>0</v>
      </c>
      <c r="OE48" s="87">
        <f t="shared" si="384"/>
        <v>0</v>
      </c>
      <c r="OF48" s="87">
        <f t="shared" si="384"/>
        <v>0</v>
      </c>
      <c r="OG48" s="87">
        <f t="shared" si="384"/>
        <v>0</v>
      </c>
      <c r="OH48" s="87">
        <f t="shared" si="384"/>
        <v>0</v>
      </c>
      <c r="OI48" s="87">
        <f t="shared" si="384"/>
        <v>0</v>
      </c>
      <c r="OJ48" s="87">
        <f t="shared" si="384"/>
        <v>0</v>
      </c>
      <c r="OK48" s="87">
        <f t="shared" si="384"/>
        <v>0</v>
      </c>
      <c r="OL48" s="87">
        <f t="shared" si="384"/>
        <v>0</v>
      </c>
      <c r="OM48" s="87">
        <f t="shared" si="384"/>
        <v>0</v>
      </c>
      <c r="ON48" s="73" t="s">
        <v>62</v>
      </c>
    </row>
    <row r="49" spans="3:404" x14ac:dyDescent="0.25">
      <c r="D49" s="73" t="str">
        <f t="shared" si="354"/>
        <v>E-398 - Non Labor</v>
      </c>
      <c r="G49" s="82">
        <f>'Master Esc. &amp; Loaders'!E29</f>
        <v>0.48859999999999998</v>
      </c>
      <c r="H49" s="87">
        <f t="shared" ref="H49:AM49" si="385">+H32*(1+$G49)</f>
        <v>0</v>
      </c>
      <c r="I49" s="87">
        <f t="shared" si="385"/>
        <v>0</v>
      </c>
      <c r="J49" s="87">
        <f t="shared" si="385"/>
        <v>0</v>
      </c>
      <c r="K49" s="87">
        <f t="shared" si="385"/>
        <v>0</v>
      </c>
      <c r="L49" s="87">
        <f t="shared" si="385"/>
        <v>0</v>
      </c>
      <c r="M49" s="87">
        <f t="shared" si="385"/>
        <v>0</v>
      </c>
      <c r="N49" s="87">
        <f t="shared" si="385"/>
        <v>0</v>
      </c>
      <c r="O49" s="87">
        <f t="shared" si="385"/>
        <v>0</v>
      </c>
      <c r="P49" s="87">
        <f t="shared" si="385"/>
        <v>0</v>
      </c>
      <c r="Q49" s="87">
        <f t="shared" si="385"/>
        <v>0</v>
      </c>
      <c r="R49" s="87">
        <f t="shared" si="385"/>
        <v>0</v>
      </c>
      <c r="S49" s="87">
        <f t="shared" si="385"/>
        <v>0</v>
      </c>
      <c r="T49" s="87">
        <f t="shared" si="385"/>
        <v>0</v>
      </c>
      <c r="U49" s="87">
        <f t="shared" si="385"/>
        <v>0</v>
      </c>
      <c r="V49" s="87">
        <f t="shared" si="385"/>
        <v>0</v>
      </c>
      <c r="W49" s="87">
        <f t="shared" si="385"/>
        <v>0</v>
      </c>
      <c r="X49" s="87">
        <f t="shared" si="385"/>
        <v>0</v>
      </c>
      <c r="Y49" s="87">
        <f t="shared" si="385"/>
        <v>0</v>
      </c>
      <c r="Z49" s="87">
        <f t="shared" si="385"/>
        <v>0</v>
      </c>
      <c r="AA49" s="87">
        <f t="shared" si="385"/>
        <v>0</v>
      </c>
      <c r="AB49" s="87">
        <f t="shared" si="385"/>
        <v>0</v>
      </c>
      <c r="AC49" s="87">
        <f t="shared" si="385"/>
        <v>0</v>
      </c>
      <c r="AD49" s="87">
        <f t="shared" si="385"/>
        <v>0</v>
      </c>
      <c r="AE49" s="87">
        <f t="shared" si="385"/>
        <v>0</v>
      </c>
      <c r="AF49" s="87">
        <f t="shared" si="385"/>
        <v>0</v>
      </c>
      <c r="AG49" s="87">
        <f t="shared" si="385"/>
        <v>0</v>
      </c>
      <c r="AH49" s="87">
        <f t="shared" si="385"/>
        <v>0</v>
      </c>
      <c r="AI49" s="87">
        <f t="shared" si="385"/>
        <v>0</v>
      </c>
      <c r="AJ49" s="87">
        <f t="shared" si="385"/>
        <v>0</v>
      </c>
      <c r="AK49" s="87">
        <f t="shared" si="385"/>
        <v>0</v>
      </c>
      <c r="AL49" s="87">
        <f t="shared" si="385"/>
        <v>0</v>
      </c>
      <c r="AM49" s="87">
        <f t="shared" si="385"/>
        <v>0</v>
      </c>
      <c r="AN49" s="87">
        <f t="shared" ref="AN49:BS49" si="386">+AN32*(1+$G49)</f>
        <v>0</v>
      </c>
      <c r="AO49" s="87">
        <f t="shared" si="386"/>
        <v>0</v>
      </c>
      <c r="AP49" s="87">
        <f t="shared" si="386"/>
        <v>0</v>
      </c>
      <c r="AQ49" s="87">
        <f t="shared" si="386"/>
        <v>0</v>
      </c>
      <c r="AR49" s="87">
        <f t="shared" si="386"/>
        <v>0</v>
      </c>
      <c r="AS49" s="87">
        <f t="shared" si="386"/>
        <v>0</v>
      </c>
      <c r="AT49" s="87">
        <f t="shared" si="386"/>
        <v>0</v>
      </c>
      <c r="AU49" s="87">
        <f t="shared" si="386"/>
        <v>0</v>
      </c>
      <c r="AV49" s="87">
        <f t="shared" si="386"/>
        <v>0</v>
      </c>
      <c r="AW49" s="87">
        <f t="shared" si="386"/>
        <v>0</v>
      </c>
      <c r="AX49" s="87">
        <f t="shared" si="386"/>
        <v>0</v>
      </c>
      <c r="AY49" s="87">
        <f t="shared" si="386"/>
        <v>0</v>
      </c>
      <c r="AZ49" s="87">
        <f t="shared" si="386"/>
        <v>0</v>
      </c>
      <c r="BA49" s="87">
        <f t="shared" si="386"/>
        <v>0</v>
      </c>
      <c r="BB49" s="87">
        <f t="shared" si="386"/>
        <v>0</v>
      </c>
      <c r="BC49" s="87">
        <f t="shared" si="386"/>
        <v>0</v>
      </c>
      <c r="BD49" s="87">
        <f t="shared" si="386"/>
        <v>0</v>
      </c>
      <c r="BE49" s="87">
        <f t="shared" si="386"/>
        <v>0</v>
      </c>
      <c r="BF49" s="87">
        <f t="shared" si="386"/>
        <v>0</v>
      </c>
      <c r="BG49" s="87">
        <f t="shared" si="386"/>
        <v>0</v>
      </c>
      <c r="BH49" s="87">
        <f t="shared" si="386"/>
        <v>0</v>
      </c>
      <c r="BI49" s="87">
        <f t="shared" si="386"/>
        <v>0</v>
      </c>
      <c r="BJ49" s="87">
        <f t="shared" si="386"/>
        <v>0</v>
      </c>
      <c r="BK49" s="87">
        <f t="shared" si="386"/>
        <v>0</v>
      </c>
      <c r="BL49" s="87">
        <f t="shared" si="386"/>
        <v>0</v>
      </c>
      <c r="BM49" s="87">
        <f t="shared" si="386"/>
        <v>0</v>
      </c>
      <c r="BN49" s="87">
        <f t="shared" si="386"/>
        <v>0</v>
      </c>
      <c r="BO49" s="87">
        <f t="shared" si="386"/>
        <v>0</v>
      </c>
      <c r="BP49" s="87">
        <f t="shared" si="386"/>
        <v>0</v>
      </c>
      <c r="BQ49" s="87">
        <f t="shared" si="386"/>
        <v>0</v>
      </c>
      <c r="BR49" s="87">
        <f t="shared" si="386"/>
        <v>0</v>
      </c>
      <c r="BS49" s="87">
        <f t="shared" si="386"/>
        <v>0</v>
      </c>
      <c r="BT49" s="87">
        <f t="shared" ref="BT49:CM49" si="387">+BT32*(1+$G49)</f>
        <v>0</v>
      </c>
      <c r="BU49" s="87">
        <f t="shared" si="387"/>
        <v>0</v>
      </c>
      <c r="BV49" s="87">
        <f t="shared" si="387"/>
        <v>0</v>
      </c>
      <c r="BW49" s="87">
        <f t="shared" si="387"/>
        <v>0</v>
      </c>
      <c r="BX49" s="87">
        <f t="shared" si="387"/>
        <v>0</v>
      </c>
      <c r="BY49" s="87">
        <f t="shared" si="387"/>
        <v>0</v>
      </c>
      <c r="BZ49" s="87">
        <f t="shared" si="387"/>
        <v>0</v>
      </c>
      <c r="CA49" s="87">
        <f t="shared" si="387"/>
        <v>0</v>
      </c>
      <c r="CB49" s="87">
        <f t="shared" si="387"/>
        <v>0</v>
      </c>
      <c r="CC49" s="87">
        <f t="shared" si="387"/>
        <v>0</v>
      </c>
      <c r="CD49" s="87">
        <f t="shared" si="387"/>
        <v>0</v>
      </c>
      <c r="CE49" s="87">
        <f t="shared" si="387"/>
        <v>0</v>
      </c>
      <c r="CF49" s="87">
        <f t="shared" si="387"/>
        <v>0</v>
      </c>
      <c r="CG49" s="87">
        <f t="shared" si="387"/>
        <v>0</v>
      </c>
      <c r="CH49" s="87">
        <f t="shared" si="387"/>
        <v>0</v>
      </c>
      <c r="CI49" s="87">
        <f t="shared" si="387"/>
        <v>0</v>
      </c>
      <c r="CJ49" s="87">
        <f t="shared" si="387"/>
        <v>0</v>
      </c>
      <c r="CK49" s="87">
        <f t="shared" si="387"/>
        <v>0</v>
      </c>
      <c r="CL49" s="87">
        <f t="shared" si="387"/>
        <v>0</v>
      </c>
      <c r="CM49" s="87">
        <f t="shared" si="387"/>
        <v>0</v>
      </c>
      <c r="CN49" s="87">
        <f t="shared" ref="CN49:EY49" si="388">+CN32*(1+$G49)</f>
        <v>0</v>
      </c>
      <c r="CO49" s="87">
        <f t="shared" si="388"/>
        <v>0</v>
      </c>
      <c r="CP49" s="87">
        <f t="shared" si="388"/>
        <v>0</v>
      </c>
      <c r="CQ49" s="87">
        <f t="shared" si="388"/>
        <v>0</v>
      </c>
      <c r="CR49" s="87">
        <f t="shared" si="388"/>
        <v>0</v>
      </c>
      <c r="CS49" s="87">
        <f t="shared" si="388"/>
        <v>0</v>
      </c>
      <c r="CT49" s="87">
        <f t="shared" si="388"/>
        <v>0</v>
      </c>
      <c r="CU49" s="87">
        <f t="shared" si="388"/>
        <v>0</v>
      </c>
      <c r="CV49" s="87">
        <f t="shared" si="388"/>
        <v>0</v>
      </c>
      <c r="CW49" s="87">
        <f t="shared" si="388"/>
        <v>0</v>
      </c>
      <c r="CX49" s="87">
        <f t="shared" si="388"/>
        <v>0</v>
      </c>
      <c r="CY49" s="87">
        <f t="shared" si="388"/>
        <v>0</v>
      </c>
      <c r="CZ49" s="87">
        <f t="shared" si="388"/>
        <v>0</v>
      </c>
      <c r="DA49" s="87">
        <f t="shared" si="388"/>
        <v>0</v>
      </c>
      <c r="DB49" s="87">
        <f t="shared" si="388"/>
        <v>0</v>
      </c>
      <c r="DC49" s="87">
        <f t="shared" si="388"/>
        <v>0</v>
      </c>
      <c r="DD49" s="87">
        <f t="shared" si="388"/>
        <v>0</v>
      </c>
      <c r="DE49" s="87">
        <f t="shared" si="388"/>
        <v>0</v>
      </c>
      <c r="DF49" s="87">
        <f t="shared" si="388"/>
        <v>0</v>
      </c>
      <c r="DG49" s="87">
        <f t="shared" si="388"/>
        <v>0</v>
      </c>
      <c r="DH49" s="87">
        <f t="shared" si="388"/>
        <v>0</v>
      </c>
      <c r="DI49" s="87">
        <f t="shared" si="388"/>
        <v>0</v>
      </c>
      <c r="DJ49" s="87">
        <f t="shared" si="388"/>
        <v>0</v>
      </c>
      <c r="DK49" s="87">
        <f t="shared" si="388"/>
        <v>0</v>
      </c>
      <c r="DL49" s="87">
        <f t="shared" si="388"/>
        <v>0</v>
      </c>
      <c r="DM49" s="87">
        <f t="shared" si="388"/>
        <v>0</v>
      </c>
      <c r="DN49" s="87">
        <f t="shared" si="388"/>
        <v>0</v>
      </c>
      <c r="DO49" s="87">
        <f t="shared" si="388"/>
        <v>0</v>
      </c>
      <c r="DP49" s="87">
        <f t="shared" si="388"/>
        <v>0</v>
      </c>
      <c r="DQ49" s="87">
        <f t="shared" si="388"/>
        <v>0</v>
      </c>
      <c r="DR49" s="87">
        <f t="shared" si="388"/>
        <v>0</v>
      </c>
      <c r="DS49" s="87">
        <f t="shared" si="388"/>
        <v>0</v>
      </c>
      <c r="DT49" s="87">
        <f t="shared" si="388"/>
        <v>0</v>
      </c>
      <c r="DU49" s="87">
        <f t="shared" si="388"/>
        <v>0</v>
      </c>
      <c r="DV49" s="87">
        <f t="shared" si="388"/>
        <v>0</v>
      </c>
      <c r="DW49" s="87">
        <f t="shared" si="388"/>
        <v>0</v>
      </c>
      <c r="DX49" s="87">
        <f t="shared" si="388"/>
        <v>0</v>
      </c>
      <c r="DY49" s="87">
        <f t="shared" si="388"/>
        <v>0</v>
      </c>
      <c r="DZ49" s="87">
        <f t="shared" si="388"/>
        <v>0</v>
      </c>
      <c r="EA49" s="87">
        <f t="shared" si="388"/>
        <v>0</v>
      </c>
      <c r="EB49" s="87">
        <f t="shared" si="388"/>
        <v>0</v>
      </c>
      <c r="EC49" s="87">
        <f t="shared" si="388"/>
        <v>0</v>
      </c>
      <c r="ED49" s="87">
        <f t="shared" si="388"/>
        <v>0</v>
      </c>
      <c r="EE49" s="87">
        <f t="shared" si="388"/>
        <v>0</v>
      </c>
      <c r="EF49" s="87">
        <f t="shared" si="388"/>
        <v>0</v>
      </c>
      <c r="EG49" s="87">
        <f t="shared" si="388"/>
        <v>0</v>
      </c>
      <c r="EH49" s="87">
        <f t="shared" si="388"/>
        <v>0</v>
      </c>
      <c r="EI49" s="87">
        <f t="shared" si="388"/>
        <v>0</v>
      </c>
      <c r="EJ49" s="87">
        <f t="shared" si="388"/>
        <v>0</v>
      </c>
      <c r="EK49" s="87">
        <f t="shared" si="388"/>
        <v>0</v>
      </c>
      <c r="EL49" s="87">
        <f t="shared" si="388"/>
        <v>0</v>
      </c>
      <c r="EM49" s="87">
        <f t="shared" si="388"/>
        <v>0</v>
      </c>
      <c r="EN49" s="87">
        <f t="shared" si="388"/>
        <v>0</v>
      </c>
      <c r="EO49" s="87">
        <f t="shared" si="388"/>
        <v>0</v>
      </c>
      <c r="EP49" s="87">
        <f t="shared" si="388"/>
        <v>0</v>
      </c>
      <c r="EQ49" s="87">
        <f t="shared" si="388"/>
        <v>0</v>
      </c>
      <c r="ER49" s="87">
        <f t="shared" si="388"/>
        <v>0</v>
      </c>
      <c r="ES49" s="87">
        <f t="shared" si="388"/>
        <v>0</v>
      </c>
      <c r="ET49" s="87">
        <f t="shared" si="388"/>
        <v>0</v>
      </c>
      <c r="EU49" s="87">
        <f t="shared" si="388"/>
        <v>0</v>
      </c>
      <c r="EV49" s="87">
        <f t="shared" si="388"/>
        <v>0</v>
      </c>
      <c r="EW49" s="87">
        <f t="shared" si="388"/>
        <v>0</v>
      </c>
      <c r="EX49" s="87">
        <f t="shared" si="388"/>
        <v>0</v>
      </c>
      <c r="EY49" s="87">
        <f t="shared" si="388"/>
        <v>0</v>
      </c>
      <c r="EZ49" s="87">
        <f t="shared" ref="EZ49:HK49" si="389">+EZ32*(1+$G49)</f>
        <v>0</v>
      </c>
      <c r="FA49" s="87">
        <f t="shared" si="389"/>
        <v>0</v>
      </c>
      <c r="FB49" s="87">
        <f t="shared" si="389"/>
        <v>0</v>
      </c>
      <c r="FC49" s="87">
        <f t="shared" si="389"/>
        <v>0</v>
      </c>
      <c r="FD49" s="87">
        <f t="shared" si="389"/>
        <v>0</v>
      </c>
      <c r="FE49" s="87">
        <f t="shared" si="389"/>
        <v>0</v>
      </c>
      <c r="FF49" s="87">
        <f t="shared" si="389"/>
        <v>0</v>
      </c>
      <c r="FG49" s="87">
        <f t="shared" si="389"/>
        <v>0</v>
      </c>
      <c r="FH49" s="87">
        <f t="shared" si="389"/>
        <v>0</v>
      </c>
      <c r="FI49" s="87">
        <f t="shared" si="389"/>
        <v>0</v>
      </c>
      <c r="FJ49" s="87">
        <f t="shared" si="389"/>
        <v>0</v>
      </c>
      <c r="FK49" s="87">
        <f t="shared" si="389"/>
        <v>0</v>
      </c>
      <c r="FL49" s="87">
        <f t="shared" si="389"/>
        <v>0</v>
      </c>
      <c r="FM49" s="87">
        <f t="shared" si="389"/>
        <v>0</v>
      </c>
      <c r="FN49" s="87">
        <f t="shared" si="389"/>
        <v>0</v>
      </c>
      <c r="FO49" s="87">
        <f t="shared" si="389"/>
        <v>0</v>
      </c>
      <c r="FP49" s="87">
        <f t="shared" si="389"/>
        <v>0</v>
      </c>
      <c r="FQ49" s="87">
        <f t="shared" si="389"/>
        <v>0</v>
      </c>
      <c r="FR49" s="87">
        <f t="shared" si="389"/>
        <v>0</v>
      </c>
      <c r="FS49" s="87">
        <f t="shared" si="389"/>
        <v>0</v>
      </c>
      <c r="FT49" s="87">
        <f t="shared" si="389"/>
        <v>0</v>
      </c>
      <c r="FU49" s="87">
        <f t="shared" si="389"/>
        <v>0</v>
      </c>
      <c r="FV49" s="87">
        <f t="shared" si="389"/>
        <v>0</v>
      </c>
      <c r="FW49" s="87">
        <f t="shared" si="389"/>
        <v>0</v>
      </c>
      <c r="FX49" s="87">
        <f t="shared" si="389"/>
        <v>0</v>
      </c>
      <c r="FY49" s="87">
        <f t="shared" si="389"/>
        <v>0</v>
      </c>
      <c r="FZ49" s="87">
        <f t="shared" si="389"/>
        <v>0</v>
      </c>
      <c r="GA49" s="87">
        <f t="shared" si="389"/>
        <v>0</v>
      </c>
      <c r="GB49" s="87">
        <f t="shared" si="389"/>
        <v>0</v>
      </c>
      <c r="GC49" s="87">
        <f t="shared" si="389"/>
        <v>0</v>
      </c>
      <c r="GD49" s="87">
        <f t="shared" si="389"/>
        <v>0</v>
      </c>
      <c r="GE49" s="87">
        <f t="shared" si="389"/>
        <v>0</v>
      </c>
      <c r="GF49" s="87">
        <f t="shared" si="389"/>
        <v>0</v>
      </c>
      <c r="GG49" s="87">
        <f t="shared" si="389"/>
        <v>0</v>
      </c>
      <c r="GH49" s="87">
        <f t="shared" si="389"/>
        <v>0</v>
      </c>
      <c r="GI49" s="87">
        <f t="shared" si="389"/>
        <v>0</v>
      </c>
      <c r="GJ49" s="87">
        <f t="shared" si="389"/>
        <v>0</v>
      </c>
      <c r="GK49" s="87">
        <f t="shared" si="389"/>
        <v>0</v>
      </c>
      <c r="GL49" s="87">
        <f t="shared" si="389"/>
        <v>0</v>
      </c>
      <c r="GM49" s="87">
        <f t="shared" si="389"/>
        <v>0</v>
      </c>
      <c r="GN49" s="87">
        <f t="shared" si="389"/>
        <v>0</v>
      </c>
      <c r="GO49" s="87">
        <f t="shared" si="389"/>
        <v>0</v>
      </c>
      <c r="GP49" s="87">
        <f t="shared" si="389"/>
        <v>0</v>
      </c>
      <c r="GQ49" s="87">
        <f t="shared" si="389"/>
        <v>0</v>
      </c>
      <c r="GR49" s="87">
        <f t="shared" si="389"/>
        <v>0</v>
      </c>
      <c r="GS49" s="87">
        <f t="shared" si="389"/>
        <v>0</v>
      </c>
      <c r="GT49" s="87">
        <f t="shared" si="389"/>
        <v>0</v>
      </c>
      <c r="GU49" s="87">
        <f t="shared" si="389"/>
        <v>0</v>
      </c>
      <c r="GV49" s="87">
        <f t="shared" si="389"/>
        <v>0</v>
      </c>
      <c r="GW49" s="87">
        <f t="shared" si="389"/>
        <v>0</v>
      </c>
      <c r="GX49" s="87">
        <f t="shared" si="389"/>
        <v>0</v>
      </c>
      <c r="GY49" s="87">
        <f t="shared" si="389"/>
        <v>0</v>
      </c>
      <c r="GZ49" s="87">
        <f t="shared" si="389"/>
        <v>0</v>
      </c>
      <c r="HA49" s="87">
        <f t="shared" si="389"/>
        <v>0</v>
      </c>
      <c r="HB49" s="87">
        <f t="shared" si="389"/>
        <v>0</v>
      </c>
      <c r="HC49" s="87">
        <f t="shared" si="389"/>
        <v>0</v>
      </c>
      <c r="HD49" s="87">
        <f t="shared" si="389"/>
        <v>0</v>
      </c>
      <c r="HE49" s="87">
        <f t="shared" si="389"/>
        <v>0</v>
      </c>
      <c r="HF49" s="87">
        <f t="shared" si="389"/>
        <v>0</v>
      </c>
      <c r="HG49" s="87">
        <f t="shared" si="389"/>
        <v>0</v>
      </c>
      <c r="HH49" s="87">
        <f t="shared" si="389"/>
        <v>0</v>
      </c>
      <c r="HI49" s="87">
        <f t="shared" si="389"/>
        <v>0</v>
      </c>
      <c r="HJ49" s="87">
        <f t="shared" si="389"/>
        <v>0</v>
      </c>
      <c r="HK49" s="87">
        <f t="shared" si="389"/>
        <v>0</v>
      </c>
      <c r="HL49" s="87">
        <f t="shared" ref="HL49:JW49" si="390">+HL32*(1+$G49)</f>
        <v>0</v>
      </c>
      <c r="HM49" s="87">
        <f t="shared" si="390"/>
        <v>0</v>
      </c>
      <c r="HN49" s="87">
        <f t="shared" si="390"/>
        <v>0</v>
      </c>
      <c r="HO49" s="87">
        <f t="shared" si="390"/>
        <v>0</v>
      </c>
      <c r="HP49" s="87">
        <f t="shared" si="390"/>
        <v>0</v>
      </c>
      <c r="HQ49" s="87">
        <f t="shared" si="390"/>
        <v>0</v>
      </c>
      <c r="HR49" s="87">
        <f t="shared" si="390"/>
        <v>0</v>
      </c>
      <c r="HS49" s="87">
        <f t="shared" si="390"/>
        <v>0</v>
      </c>
      <c r="HT49" s="87">
        <f t="shared" si="390"/>
        <v>0</v>
      </c>
      <c r="HU49" s="87">
        <f t="shared" si="390"/>
        <v>0</v>
      </c>
      <c r="HV49" s="87">
        <f t="shared" si="390"/>
        <v>0</v>
      </c>
      <c r="HW49" s="87">
        <f t="shared" si="390"/>
        <v>0</v>
      </c>
      <c r="HX49" s="87">
        <f t="shared" si="390"/>
        <v>0</v>
      </c>
      <c r="HY49" s="87">
        <f t="shared" si="390"/>
        <v>0</v>
      </c>
      <c r="HZ49" s="87">
        <f t="shared" si="390"/>
        <v>0</v>
      </c>
      <c r="IA49" s="87">
        <f t="shared" si="390"/>
        <v>0</v>
      </c>
      <c r="IB49" s="87">
        <f t="shared" si="390"/>
        <v>0</v>
      </c>
      <c r="IC49" s="87">
        <f t="shared" si="390"/>
        <v>0</v>
      </c>
      <c r="ID49" s="87">
        <f t="shared" si="390"/>
        <v>0</v>
      </c>
      <c r="IE49" s="87">
        <f t="shared" si="390"/>
        <v>0</v>
      </c>
      <c r="IF49" s="87">
        <f t="shared" si="390"/>
        <v>0</v>
      </c>
      <c r="IG49" s="87">
        <f t="shared" si="390"/>
        <v>0</v>
      </c>
      <c r="IH49" s="87">
        <f t="shared" si="390"/>
        <v>0</v>
      </c>
      <c r="II49" s="87">
        <f t="shared" si="390"/>
        <v>0</v>
      </c>
      <c r="IJ49" s="87">
        <f t="shared" si="390"/>
        <v>0</v>
      </c>
      <c r="IK49" s="87">
        <f t="shared" si="390"/>
        <v>0</v>
      </c>
      <c r="IL49" s="87">
        <f t="shared" si="390"/>
        <v>0</v>
      </c>
      <c r="IM49" s="87">
        <f t="shared" si="390"/>
        <v>0</v>
      </c>
      <c r="IN49" s="87">
        <f t="shared" si="390"/>
        <v>0</v>
      </c>
      <c r="IO49" s="87">
        <f t="shared" si="390"/>
        <v>0</v>
      </c>
      <c r="IP49" s="87">
        <f t="shared" si="390"/>
        <v>0</v>
      </c>
      <c r="IQ49" s="87">
        <f t="shared" si="390"/>
        <v>0</v>
      </c>
      <c r="IR49" s="87">
        <f t="shared" si="390"/>
        <v>0</v>
      </c>
      <c r="IS49" s="87">
        <f t="shared" si="390"/>
        <v>0</v>
      </c>
      <c r="IT49" s="87">
        <f t="shared" si="390"/>
        <v>0</v>
      </c>
      <c r="IU49" s="87">
        <f t="shared" si="390"/>
        <v>0</v>
      </c>
      <c r="IV49" s="87">
        <f t="shared" si="390"/>
        <v>0</v>
      </c>
      <c r="IW49" s="87">
        <f t="shared" si="390"/>
        <v>0</v>
      </c>
      <c r="IX49" s="87">
        <f t="shared" si="390"/>
        <v>0</v>
      </c>
      <c r="IY49" s="87">
        <f t="shared" si="390"/>
        <v>0</v>
      </c>
      <c r="IZ49" s="87">
        <f t="shared" si="390"/>
        <v>0</v>
      </c>
      <c r="JA49" s="87">
        <f t="shared" si="390"/>
        <v>0</v>
      </c>
      <c r="JB49" s="87">
        <f t="shared" si="390"/>
        <v>0</v>
      </c>
      <c r="JC49" s="87">
        <f t="shared" si="390"/>
        <v>0</v>
      </c>
      <c r="JD49" s="87">
        <f t="shared" si="390"/>
        <v>0</v>
      </c>
      <c r="JE49" s="87">
        <f t="shared" si="390"/>
        <v>0</v>
      </c>
      <c r="JF49" s="87">
        <f t="shared" si="390"/>
        <v>0</v>
      </c>
      <c r="JG49" s="87">
        <f t="shared" si="390"/>
        <v>0</v>
      </c>
      <c r="JH49" s="87">
        <f t="shared" si="390"/>
        <v>0</v>
      </c>
      <c r="JI49" s="87">
        <f t="shared" si="390"/>
        <v>0</v>
      </c>
      <c r="JJ49" s="87">
        <f t="shared" si="390"/>
        <v>0</v>
      </c>
      <c r="JK49" s="87">
        <f t="shared" si="390"/>
        <v>0</v>
      </c>
      <c r="JL49" s="87">
        <f t="shared" si="390"/>
        <v>0</v>
      </c>
      <c r="JM49" s="87">
        <f t="shared" si="390"/>
        <v>0</v>
      </c>
      <c r="JN49" s="87">
        <f t="shared" si="390"/>
        <v>0</v>
      </c>
      <c r="JO49" s="87">
        <f t="shared" si="390"/>
        <v>0</v>
      </c>
      <c r="JP49" s="87">
        <f t="shared" si="390"/>
        <v>0</v>
      </c>
      <c r="JQ49" s="87">
        <f t="shared" si="390"/>
        <v>0</v>
      </c>
      <c r="JR49" s="87">
        <f t="shared" si="390"/>
        <v>0</v>
      </c>
      <c r="JS49" s="87">
        <f t="shared" si="390"/>
        <v>0</v>
      </c>
      <c r="JT49" s="87">
        <f t="shared" si="390"/>
        <v>0</v>
      </c>
      <c r="JU49" s="87">
        <f t="shared" si="390"/>
        <v>0</v>
      </c>
      <c r="JV49" s="87">
        <f t="shared" si="390"/>
        <v>0</v>
      </c>
      <c r="JW49" s="87">
        <f t="shared" si="390"/>
        <v>0</v>
      </c>
      <c r="JX49" s="87">
        <f t="shared" ref="JX49:MI49" si="391">+JX32*(1+$G49)</f>
        <v>0</v>
      </c>
      <c r="JY49" s="87">
        <f t="shared" si="391"/>
        <v>0</v>
      </c>
      <c r="JZ49" s="87">
        <f t="shared" si="391"/>
        <v>0</v>
      </c>
      <c r="KA49" s="87">
        <f t="shared" si="391"/>
        <v>0</v>
      </c>
      <c r="KB49" s="87">
        <f t="shared" si="391"/>
        <v>0</v>
      </c>
      <c r="KC49" s="87">
        <f t="shared" si="391"/>
        <v>0</v>
      </c>
      <c r="KD49" s="87">
        <f t="shared" si="391"/>
        <v>0</v>
      </c>
      <c r="KE49" s="87">
        <f t="shared" si="391"/>
        <v>0</v>
      </c>
      <c r="KF49" s="87">
        <f t="shared" si="391"/>
        <v>0</v>
      </c>
      <c r="KG49" s="87">
        <f t="shared" si="391"/>
        <v>0</v>
      </c>
      <c r="KH49" s="87">
        <f t="shared" si="391"/>
        <v>0</v>
      </c>
      <c r="KI49" s="87">
        <f t="shared" si="391"/>
        <v>0</v>
      </c>
      <c r="KJ49" s="87">
        <f t="shared" si="391"/>
        <v>0</v>
      </c>
      <c r="KK49" s="87">
        <f t="shared" si="391"/>
        <v>0</v>
      </c>
      <c r="KL49" s="87">
        <f t="shared" si="391"/>
        <v>0</v>
      </c>
      <c r="KM49" s="87">
        <f t="shared" si="391"/>
        <v>0</v>
      </c>
      <c r="KN49" s="87">
        <f t="shared" si="391"/>
        <v>0</v>
      </c>
      <c r="KO49" s="87">
        <f t="shared" si="391"/>
        <v>0</v>
      </c>
      <c r="KP49" s="87">
        <f t="shared" si="391"/>
        <v>0</v>
      </c>
      <c r="KQ49" s="87">
        <f t="shared" si="391"/>
        <v>0</v>
      </c>
      <c r="KR49" s="87">
        <f t="shared" si="391"/>
        <v>0</v>
      </c>
      <c r="KS49" s="87">
        <f t="shared" si="391"/>
        <v>0</v>
      </c>
      <c r="KT49" s="87">
        <f t="shared" si="391"/>
        <v>0</v>
      </c>
      <c r="KU49" s="87">
        <f t="shared" si="391"/>
        <v>0</v>
      </c>
      <c r="KV49" s="87">
        <f t="shared" si="391"/>
        <v>0</v>
      </c>
      <c r="KW49" s="87">
        <f t="shared" si="391"/>
        <v>0</v>
      </c>
      <c r="KX49" s="87">
        <f t="shared" si="391"/>
        <v>0</v>
      </c>
      <c r="KY49" s="87">
        <f t="shared" si="391"/>
        <v>0</v>
      </c>
      <c r="KZ49" s="87">
        <f t="shared" si="391"/>
        <v>0</v>
      </c>
      <c r="LA49" s="87">
        <f t="shared" si="391"/>
        <v>0</v>
      </c>
      <c r="LB49" s="87">
        <f t="shared" si="391"/>
        <v>0</v>
      </c>
      <c r="LC49" s="87">
        <f t="shared" si="391"/>
        <v>0</v>
      </c>
      <c r="LD49" s="87">
        <f t="shared" si="391"/>
        <v>0</v>
      </c>
      <c r="LE49" s="87">
        <f t="shared" si="391"/>
        <v>0</v>
      </c>
      <c r="LF49" s="87">
        <f t="shared" si="391"/>
        <v>0</v>
      </c>
      <c r="LG49" s="87">
        <f t="shared" si="391"/>
        <v>0</v>
      </c>
      <c r="LH49" s="87">
        <f t="shared" si="391"/>
        <v>0</v>
      </c>
      <c r="LI49" s="87">
        <f t="shared" si="391"/>
        <v>0</v>
      </c>
      <c r="LJ49" s="87">
        <f t="shared" si="391"/>
        <v>0</v>
      </c>
      <c r="LK49" s="87">
        <f t="shared" si="391"/>
        <v>0</v>
      </c>
      <c r="LL49" s="87">
        <f t="shared" si="391"/>
        <v>0</v>
      </c>
      <c r="LM49" s="87">
        <f t="shared" si="391"/>
        <v>0</v>
      </c>
      <c r="LN49" s="87">
        <f t="shared" si="391"/>
        <v>0</v>
      </c>
      <c r="LO49" s="87">
        <f t="shared" si="391"/>
        <v>0</v>
      </c>
      <c r="LP49" s="87">
        <f t="shared" si="391"/>
        <v>0</v>
      </c>
      <c r="LQ49" s="87">
        <f t="shared" si="391"/>
        <v>0</v>
      </c>
      <c r="LR49" s="87">
        <f t="shared" si="391"/>
        <v>0</v>
      </c>
      <c r="LS49" s="87">
        <f t="shared" si="391"/>
        <v>0</v>
      </c>
      <c r="LT49" s="87">
        <f t="shared" si="391"/>
        <v>0</v>
      </c>
      <c r="LU49" s="87">
        <f t="shared" si="391"/>
        <v>0</v>
      </c>
      <c r="LV49" s="87">
        <f t="shared" si="391"/>
        <v>0</v>
      </c>
      <c r="LW49" s="87">
        <f t="shared" si="391"/>
        <v>0</v>
      </c>
      <c r="LX49" s="87">
        <f t="shared" si="391"/>
        <v>0</v>
      </c>
      <c r="LY49" s="87">
        <f t="shared" si="391"/>
        <v>0</v>
      </c>
      <c r="LZ49" s="87">
        <f t="shared" si="391"/>
        <v>0</v>
      </c>
      <c r="MA49" s="87">
        <f t="shared" si="391"/>
        <v>0</v>
      </c>
      <c r="MB49" s="87">
        <f t="shared" si="391"/>
        <v>0</v>
      </c>
      <c r="MC49" s="87">
        <f t="shared" si="391"/>
        <v>0</v>
      </c>
      <c r="MD49" s="87">
        <f t="shared" si="391"/>
        <v>0</v>
      </c>
      <c r="ME49" s="87">
        <f t="shared" si="391"/>
        <v>0</v>
      </c>
      <c r="MF49" s="87">
        <f t="shared" si="391"/>
        <v>0</v>
      </c>
      <c r="MG49" s="87">
        <f t="shared" si="391"/>
        <v>0</v>
      </c>
      <c r="MH49" s="87">
        <f t="shared" si="391"/>
        <v>0</v>
      </c>
      <c r="MI49" s="87">
        <f t="shared" si="391"/>
        <v>0</v>
      </c>
      <c r="MJ49" s="87">
        <f t="shared" ref="MJ49:OM49" si="392">+MJ32*(1+$G49)</f>
        <v>0</v>
      </c>
      <c r="MK49" s="87">
        <f t="shared" si="392"/>
        <v>0</v>
      </c>
      <c r="ML49" s="87">
        <f t="shared" si="392"/>
        <v>0</v>
      </c>
      <c r="MM49" s="87">
        <f t="shared" si="392"/>
        <v>0</v>
      </c>
      <c r="MN49" s="87">
        <f t="shared" si="392"/>
        <v>0</v>
      </c>
      <c r="MO49" s="87">
        <f t="shared" si="392"/>
        <v>0</v>
      </c>
      <c r="MP49" s="87">
        <f t="shared" si="392"/>
        <v>0</v>
      </c>
      <c r="MQ49" s="87">
        <f t="shared" si="392"/>
        <v>0</v>
      </c>
      <c r="MR49" s="87">
        <f t="shared" si="392"/>
        <v>0</v>
      </c>
      <c r="MS49" s="87">
        <f t="shared" si="392"/>
        <v>0</v>
      </c>
      <c r="MT49" s="87">
        <f t="shared" si="392"/>
        <v>0</v>
      </c>
      <c r="MU49" s="87">
        <f t="shared" si="392"/>
        <v>0</v>
      </c>
      <c r="MV49" s="87">
        <f t="shared" si="392"/>
        <v>0</v>
      </c>
      <c r="MW49" s="87">
        <f t="shared" si="392"/>
        <v>0</v>
      </c>
      <c r="MX49" s="87">
        <f t="shared" si="392"/>
        <v>0</v>
      </c>
      <c r="MY49" s="87">
        <f t="shared" si="392"/>
        <v>0</v>
      </c>
      <c r="MZ49" s="87">
        <f t="shared" si="392"/>
        <v>0</v>
      </c>
      <c r="NA49" s="87">
        <f t="shared" si="392"/>
        <v>0</v>
      </c>
      <c r="NB49" s="87">
        <f t="shared" si="392"/>
        <v>0</v>
      </c>
      <c r="NC49" s="87">
        <f t="shared" si="392"/>
        <v>0</v>
      </c>
      <c r="ND49" s="87">
        <f t="shared" si="392"/>
        <v>0</v>
      </c>
      <c r="NE49" s="87">
        <f t="shared" si="392"/>
        <v>0</v>
      </c>
      <c r="NF49" s="87">
        <f t="shared" si="392"/>
        <v>0</v>
      </c>
      <c r="NG49" s="87">
        <f t="shared" si="392"/>
        <v>0</v>
      </c>
      <c r="NH49" s="87">
        <f t="shared" si="392"/>
        <v>0</v>
      </c>
      <c r="NI49" s="87">
        <f t="shared" si="392"/>
        <v>0</v>
      </c>
      <c r="NJ49" s="87">
        <f t="shared" si="392"/>
        <v>0</v>
      </c>
      <c r="NK49" s="87">
        <f t="shared" si="392"/>
        <v>0</v>
      </c>
      <c r="NL49" s="87">
        <f t="shared" si="392"/>
        <v>0</v>
      </c>
      <c r="NM49" s="87">
        <f t="shared" si="392"/>
        <v>0</v>
      </c>
      <c r="NN49" s="87">
        <f t="shared" si="392"/>
        <v>0</v>
      </c>
      <c r="NO49" s="87">
        <f t="shared" si="392"/>
        <v>0</v>
      </c>
      <c r="NP49" s="87">
        <f t="shared" si="392"/>
        <v>0</v>
      </c>
      <c r="NQ49" s="87">
        <f t="shared" si="392"/>
        <v>0</v>
      </c>
      <c r="NR49" s="87">
        <f t="shared" si="392"/>
        <v>0</v>
      </c>
      <c r="NS49" s="87">
        <f t="shared" si="392"/>
        <v>0</v>
      </c>
      <c r="NT49" s="87">
        <f t="shared" si="392"/>
        <v>0</v>
      </c>
      <c r="NU49" s="87">
        <f t="shared" si="392"/>
        <v>0</v>
      </c>
      <c r="NV49" s="87">
        <f t="shared" si="392"/>
        <v>0</v>
      </c>
      <c r="NW49" s="87">
        <f t="shared" si="392"/>
        <v>0</v>
      </c>
      <c r="NX49" s="87">
        <f t="shared" si="392"/>
        <v>0</v>
      </c>
      <c r="NY49" s="87">
        <f t="shared" si="392"/>
        <v>0</v>
      </c>
      <c r="NZ49" s="87">
        <f t="shared" si="392"/>
        <v>0</v>
      </c>
      <c r="OA49" s="87">
        <f t="shared" si="392"/>
        <v>0</v>
      </c>
      <c r="OB49" s="87">
        <f t="shared" si="392"/>
        <v>0</v>
      </c>
      <c r="OC49" s="87">
        <f t="shared" si="392"/>
        <v>0</v>
      </c>
      <c r="OD49" s="87">
        <f t="shared" si="392"/>
        <v>0</v>
      </c>
      <c r="OE49" s="87">
        <f t="shared" si="392"/>
        <v>0</v>
      </c>
      <c r="OF49" s="87">
        <f t="shared" si="392"/>
        <v>0</v>
      </c>
      <c r="OG49" s="87">
        <f t="shared" si="392"/>
        <v>0</v>
      </c>
      <c r="OH49" s="87">
        <f t="shared" si="392"/>
        <v>0</v>
      </c>
      <c r="OI49" s="87">
        <f t="shared" si="392"/>
        <v>0</v>
      </c>
      <c r="OJ49" s="87">
        <f t="shared" si="392"/>
        <v>0</v>
      </c>
      <c r="OK49" s="87">
        <f t="shared" si="392"/>
        <v>0</v>
      </c>
      <c r="OL49" s="87">
        <f t="shared" si="392"/>
        <v>0</v>
      </c>
      <c r="OM49" s="87">
        <f t="shared" si="392"/>
        <v>0</v>
      </c>
      <c r="ON49" s="73" t="s">
        <v>62</v>
      </c>
    </row>
    <row r="50" spans="3:404" x14ac:dyDescent="0.25">
      <c r="D50" s="73" t="str">
        <f t="shared" si="354"/>
        <v>E-398 - Labor</v>
      </c>
      <c r="G50" s="82">
        <f>'Master Esc. &amp; Loaders'!E30</f>
        <v>5.0299999999999997E-2</v>
      </c>
      <c r="H50" s="87">
        <f t="shared" ref="H50:AM50" si="393">+H33*(1+$G50)</f>
        <v>0</v>
      </c>
      <c r="I50" s="87">
        <f t="shared" si="393"/>
        <v>0</v>
      </c>
      <c r="J50" s="87">
        <f t="shared" si="393"/>
        <v>0</v>
      </c>
      <c r="K50" s="87">
        <f t="shared" si="393"/>
        <v>0</v>
      </c>
      <c r="L50" s="87">
        <f t="shared" si="393"/>
        <v>0</v>
      </c>
      <c r="M50" s="87">
        <f t="shared" si="393"/>
        <v>0</v>
      </c>
      <c r="N50" s="87">
        <f t="shared" si="393"/>
        <v>0</v>
      </c>
      <c r="O50" s="87">
        <f t="shared" si="393"/>
        <v>0</v>
      </c>
      <c r="P50" s="87">
        <f t="shared" si="393"/>
        <v>0</v>
      </c>
      <c r="Q50" s="87">
        <f t="shared" si="393"/>
        <v>0</v>
      </c>
      <c r="R50" s="87">
        <f t="shared" si="393"/>
        <v>0</v>
      </c>
      <c r="S50" s="87">
        <f t="shared" si="393"/>
        <v>0</v>
      </c>
      <c r="T50" s="87">
        <f t="shared" si="393"/>
        <v>0</v>
      </c>
      <c r="U50" s="87">
        <f t="shared" si="393"/>
        <v>0</v>
      </c>
      <c r="V50" s="87">
        <f t="shared" si="393"/>
        <v>0</v>
      </c>
      <c r="W50" s="87">
        <f t="shared" si="393"/>
        <v>0</v>
      </c>
      <c r="X50" s="87">
        <f t="shared" si="393"/>
        <v>0</v>
      </c>
      <c r="Y50" s="87">
        <f t="shared" si="393"/>
        <v>0</v>
      </c>
      <c r="Z50" s="87">
        <f t="shared" si="393"/>
        <v>0</v>
      </c>
      <c r="AA50" s="87">
        <f t="shared" si="393"/>
        <v>0</v>
      </c>
      <c r="AB50" s="87">
        <f t="shared" si="393"/>
        <v>0</v>
      </c>
      <c r="AC50" s="87">
        <f t="shared" si="393"/>
        <v>0</v>
      </c>
      <c r="AD50" s="87">
        <f t="shared" si="393"/>
        <v>0</v>
      </c>
      <c r="AE50" s="87">
        <f t="shared" si="393"/>
        <v>0</v>
      </c>
      <c r="AF50" s="87">
        <f t="shared" si="393"/>
        <v>0</v>
      </c>
      <c r="AG50" s="87">
        <f t="shared" si="393"/>
        <v>0</v>
      </c>
      <c r="AH50" s="87">
        <f t="shared" si="393"/>
        <v>0</v>
      </c>
      <c r="AI50" s="87">
        <f t="shared" si="393"/>
        <v>0</v>
      </c>
      <c r="AJ50" s="87">
        <f t="shared" si="393"/>
        <v>0</v>
      </c>
      <c r="AK50" s="87">
        <f t="shared" si="393"/>
        <v>0</v>
      </c>
      <c r="AL50" s="87">
        <f t="shared" si="393"/>
        <v>0</v>
      </c>
      <c r="AM50" s="87">
        <f t="shared" si="393"/>
        <v>0</v>
      </c>
      <c r="AN50" s="87">
        <f t="shared" ref="AN50:BS50" si="394">+AN33*(1+$G50)</f>
        <v>0</v>
      </c>
      <c r="AO50" s="87">
        <f t="shared" si="394"/>
        <v>0</v>
      </c>
      <c r="AP50" s="87">
        <f t="shared" si="394"/>
        <v>0</v>
      </c>
      <c r="AQ50" s="87">
        <f t="shared" si="394"/>
        <v>0</v>
      </c>
      <c r="AR50" s="87">
        <f t="shared" si="394"/>
        <v>0</v>
      </c>
      <c r="AS50" s="87">
        <f t="shared" si="394"/>
        <v>0</v>
      </c>
      <c r="AT50" s="87">
        <f t="shared" si="394"/>
        <v>0</v>
      </c>
      <c r="AU50" s="87">
        <f t="shared" si="394"/>
        <v>0</v>
      </c>
      <c r="AV50" s="87">
        <f t="shared" si="394"/>
        <v>0</v>
      </c>
      <c r="AW50" s="87">
        <f t="shared" si="394"/>
        <v>0</v>
      </c>
      <c r="AX50" s="87">
        <f t="shared" si="394"/>
        <v>0</v>
      </c>
      <c r="AY50" s="87">
        <f t="shared" si="394"/>
        <v>0</v>
      </c>
      <c r="AZ50" s="87">
        <f t="shared" si="394"/>
        <v>0</v>
      </c>
      <c r="BA50" s="87">
        <f t="shared" si="394"/>
        <v>0</v>
      </c>
      <c r="BB50" s="87">
        <f t="shared" si="394"/>
        <v>0</v>
      </c>
      <c r="BC50" s="87">
        <f t="shared" si="394"/>
        <v>0</v>
      </c>
      <c r="BD50" s="87">
        <f t="shared" si="394"/>
        <v>0</v>
      </c>
      <c r="BE50" s="87">
        <f t="shared" si="394"/>
        <v>0</v>
      </c>
      <c r="BF50" s="87">
        <f t="shared" si="394"/>
        <v>0</v>
      </c>
      <c r="BG50" s="87">
        <f t="shared" si="394"/>
        <v>0</v>
      </c>
      <c r="BH50" s="87">
        <f t="shared" si="394"/>
        <v>0</v>
      </c>
      <c r="BI50" s="87">
        <f t="shared" si="394"/>
        <v>0</v>
      </c>
      <c r="BJ50" s="87">
        <f t="shared" si="394"/>
        <v>0</v>
      </c>
      <c r="BK50" s="87">
        <f t="shared" si="394"/>
        <v>0</v>
      </c>
      <c r="BL50" s="87">
        <f t="shared" si="394"/>
        <v>0</v>
      </c>
      <c r="BM50" s="87">
        <f t="shared" si="394"/>
        <v>0</v>
      </c>
      <c r="BN50" s="87">
        <f t="shared" si="394"/>
        <v>0</v>
      </c>
      <c r="BO50" s="87">
        <f t="shared" si="394"/>
        <v>0</v>
      </c>
      <c r="BP50" s="87">
        <f t="shared" si="394"/>
        <v>0</v>
      </c>
      <c r="BQ50" s="87">
        <f t="shared" si="394"/>
        <v>0</v>
      </c>
      <c r="BR50" s="87">
        <f t="shared" si="394"/>
        <v>0</v>
      </c>
      <c r="BS50" s="87">
        <f t="shared" si="394"/>
        <v>0</v>
      </c>
      <c r="BT50" s="87">
        <f t="shared" ref="BT50:CM50" si="395">+BT33*(1+$G50)</f>
        <v>0</v>
      </c>
      <c r="BU50" s="87">
        <f t="shared" si="395"/>
        <v>0</v>
      </c>
      <c r="BV50" s="87">
        <f t="shared" si="395"/>
        <v>0</v>
      </c>
      <c r="BW50" s="87">
        <f t="shared" si="395"/>
        <v>0</v>
      </c>
      <c r="BX50" s="87">
        <f t="shared" si="395"/>
        <v>0</v>
      </c>
      <c r="BY50" s="87">
        <f t="shared" si="395"/>
        <v>0</v>
      </c>
      <c r="BZ50" s="87">
        <f t="shared" si="395"/>
        <v>0</v>
      </c>
      <c r="CA50" s="87">
        <f t="shared" si="395"/>
        <v>0</v>
      </c>
      <c r="CB50" s="87">
        <f t="shared" si="395"/>
        <v>0</v>
      </c>
      <c r="CC50" s="87">
        <f t="shared" si="395"/>
        <v>0</v>
      </c>
      <c r="CD50" s="87">
        <f t="shared" si="395"/>
        <v>0</v>
      </c>
      <c r="CE50" s="87">
        <f t="shared" si="395"/>
        <v>0</v>
      </c>
      <c r="CF50" s="87">
        <f t="shared" si="395"/>
        <v>0</v>
      </c>
      <c r="CG50" s="87">
        <f t="shared" si="395"/>
        <v>0</v>
      </c>
      <c r="CH50" s="87">
        <f t="shared" si="395"/>
        <v>0</v>
      </c>
      <c r="CI50" s="87">
        <f t="shared" si="395"/>
        <v>0</v>
      </c>
      <c r="CJ50" s="87">
        <f t="shared" si="395"/>
        <v>0</v>
      </c>
      <c r="CK50" s="87">
        <f t="shared" si="395"/>
        <v>0</v>
      </c>
      <c r="CL50" s="87">
        <f t="shared" si="395"/>
        <v>0</v>
      </c>
      <c r="CM50" s="87">
        <f t="shared" si="395"/>
        <v>0</v>
      </c>
      <c r="CN50" s="87">
        <f t="shared" ref="CN50:EY50" si="396">+CN33*(1+$G50)</f>
        <v>0</v>
      </c>
      <c r="CO50" s="87">
        <f t="shared" si="396"/>
        <v>0</v>
      </c>
      <c r="CP50" s="87">
        <f t="shared" si="396"/>
        <v>0</v>
      </c>
      <c r="CQ50" s="87">
        <f t="shared" si="396"/>
        <v>0</v>
      </c>
      <c r="CR50" s="87">
        <f t="shared" si="396"/>
        <v>0</v>
      </c>
      <c r="CS50" s="87">
        <f t="shared" si="396"/>
        <v>0</v>
      </c>
      <c r="CT50" s="87">
        <f t="shared" si="396"/>
        <v>0</v>
      </c>
      <c r="CU50" s="87">
        <f t="shared" si="396"/>
        <v>0</v>
      </c>
      <c r="CV50" s="87">
        <f t="shared" si="396"/>
        <v>0</v>
      </c>
      <c r="CW50" s="87">
        <f t="shared" si="396"/>
        <v>0</v>
      </c>
      <c r="CX50" s="87">
        <f t="shared" si="396"/>
        <v>0</v>
      </c>
      <c r="CY50" s="87">
        <f t="shared" si="396"/>
        <v>0</v>
      </c>
      <c r="CZ50" s="87">
        <f t="shared" si="396"/>
        <v>0</v>
      </c>
      <c r="DA50" s="87">
        <f t="shared" si="396"/>
        <v>0</v>
      </c>
      <c r="DB50" s="87">
        <f t="shared" si="396"/>
        <v>0</v>
      </c>
      <c r="DC50" s="87">
        <f t="shared" si="396"/>
        <v>0</v>
      </c>
      <c r="DD50" s="87">
        <f t="shared" si="396"/>
        <v>0</v>
      </c>
      <c r="DE50" s="87">
        <f t="shared" si="396"/>
        <v>0</v>
      </c>
      <c r="DF50" s="87">
        <f t="shared" si="396"/>
        <v>0</v>
      </c>
      <c r="DG50" s="87">
        <f t="shared" si="396"/>
        <v>0</v>
      </c>
      <c r="DH50" s="87">
        <f t="shared" si="396"/>
        <v>0</v>
      </c>
      <c r="DI50" s="87">
        <f t="shared" si="396"/>
        <v>0</v>
      </c>
      <c r="DJ50" s="87">
        <f t="shared" si="396"/>
        <v>0</v>
      </c>
      <c r="DK50" s="87">
        <f t="shared" si="396"/>
        <v>0</v>
      </c>
      <c r="DL50" s="87">
        <f t="shared" si="396"/>
        <v>0</v>
      </c>
      <c r="DM50" s="87">
        <f t="shared" si="396"/>
        <v>0</v>
      </c>
      <c r="DN50" s="87">
        <f t="shared" si="396"/>
        <v>0</v>
      </c>
      <c r="DO50" s="87">
        <f t="shared" si="396"/>
        <v>0</v>
      </c>
      <c r="DP50" s="87">
        <f t="shared" si="396"/>
        <v>0</v>
      </c>
      <c r="DQ50" s="87">
        <f t="shared" si="396"/>
        <v>0</v>
      </c>
      <c r="DR50" s="87">
        <f t="shared" si="396"/>
        <v>0</v>
      </c>
      <c r="DS50" s="87">
        <f t="shared" si="396"/>
        <v>0</v>
      </c>
      <c r="DT50" s="87">
        <f t="shared" si="396"/>
        <v>0</v>
      </c>
      <c r="DU50" s="87">
        <f t="shared" si="396"/>
        <v>0</v>
      </c>
      <c r="DV50" s="87">
        <f t="shared" si="396"/>
        <v>0</v>
      </c>
      <c r="DW50" s="87">
        <f t="shared" si="396"/>
        <v>0</v>
      </c>
      <c r="DX50" s="87">
        <f t="shared" si="396"/>
        <v>0</v>
      </c>
      <c r="DY50" s="87">
        <f t="shared" si="396"/>
        <v>0</v>
      </c>
      <c r="DZ50" s="87">
        <f t="shared" si="396"/>
        <v>0</v>
      </c>
      <c r="EA50" s="87">
        <f t="shared" si="396"/>
        <v>0</v>
      </c>
      <c r="EB50" s="87">
        <f t="shared" si="396"/>
        <v>0</v>
      </c>
      <c r="EC50" s="87">
        <f t="shared" si="396"/>
        <v>0</v>
      </c>
      <c r="ED50" s="87">
        <f t="shared" si="396"/>
        <v>0</v>
      </c>
      <c r="EE50" s="87">
        <f t="shared" si="396"/>
        <v>0</v>
      </c>
      <c r="EF50" s="87">
        <f t="shared" si="396"/>
        <v>0</v>
      </c>
      <c r="EG50" s="87">
        <f t="shared" si="396"/>
        <v>0</v>
      </c>
      <c r="EH50" s="87">
        <f t="shared" si="396"/>
        <v>0</v>
      </c>
      <c r="EI50" s="87">
        <f t="shared" si="396"/>
        <v>0</v>
      </c>
      <c r="EJ50" s="87">
        <f t="shared" si="396"/>
        <v>0</v>
      </c>
      <c r="EK50" s="87">
        <f t="shared" si="396"/>
        <v>0</v>
      </c>
      <c r="EL50" s="87">
        <f t="shared" si="396"/>
        <v>0</v>
      </c>
      <c r="EM50" s="87">
        <f t="shared" si="396"/>
        <v>0</v>
      </c>
      <c r="EN50" s="87">
        <f t="shared" si="396"/>
        <v>0</v>
      </c>
      <c r="EO50" s="87">
        <f t="shared" si="396"/>
        <v>0</v>
      </c>
      <c r="EP50" s="87">
        <f t="shared" si="396"/>
        <v>0</v>
      </c>
      <c r="EQ50" s="87">
        <f t="shared" si="396"/>
        <v>0</v>
      </c>
      <c r="ER50" s="87">
        <f t="shared" si="396"/>
        <v>0</v>
      </c>
      <c r="ES50" s="87">
        <f t="shared" si="396"/>
        <v>0</v>
      </c>
      <c r="ET50" s="87">
        <f t="shared" si="396"/>
        <v>0</v>
      </c>
      <c r="EU50" s="87">
        <f t="shared" si="396"/>
        <v>0</v>
      </c>
      <c r="EV50" s="87">
        <f t="shared" si="396"/>
        <v>0</v>
      </c>
      <c r="EW50" s="87">
        <f t="shared" si="396"/>
        <v>0</v>
      </c>
      <c r="EX50" s="87">
        <f t="shared" si="396"/>
        <v>0</v>
      </c>
      <c r="EY50" s="87">
        <f t="shared" si="396"/>
        <v>0</v>
      </c>
      <c r="EZ50" s="87">
        <f t="shared" ref="EZ50:HK50" si="397">+EZ33*(1+$G50)</f>
        <v>0</v>
      </c>
      <c r="FA50" s="87">
        <f t="shared" si="397"/>
        <v>0</v>
      </c>
      <c r="FB50" s="87">
        <f t="shared" si="397"/>
        <v>0</v>
      </c>
      <c r="FC50" s="87">
        <f t="shared" si="397"/>
        <v>0</v>
      </c>
      <c r="FD50" s="87">
        <f t="shared" si="397"/>
        <v>0</v>
      </c>
      <c r="FE50" s="87">
        <f t="shared" si="397"/>
        <v>0</v>
      </c>
      <c r="FF50" s="87">
        <f t="shared" si="397"/>
        <v>0</v>
      </c>
      <c r="FG50" s="87">
        <f t="shared" si="397"/>
        <v>0</v>
      </c>
      <c r="FH50" s="87">
        <f t="shared" si="397"/>
        <v>0</v>
      </c>
      <c r="FI50" s="87">
        <f t="shared" si="397"/>
        <v>0</v>
      </c>
      <c r="FJ50" s="87">
        <f t="shared" si="397"/>
        <v>0</v>
      </c>
      <c r="FK50" s="87">
        <f t="shared" si="397"/>
        <v>0</v>
      </c>
      <c r="FL50" s="87">
        <f t="shared" si="397"/>
        <v>0</v>
      </c>
      <c r="FM50" s="87">
        <f t="shared" si="397"/>
        <v>0</v>
      </c>
      <c r="FN50" s="87">
        <f t="shared" si="397"/>
        <v>0</v>
      </c>
      <c r="FO50" s="87">
        <f t="shared" si="397"/>
        <v>0</v>
      </c>
      <c r="FP50" s="87">
        <f t="shared" si="397"/>
        <v>0</v>
      </c>
      <c r="FQ50" s="87">
        <f t="shared" si="397"/>
        <v>0</v>
      </c>
      <c r="FR50" s="87">
        <f t="shared" si="397"/>
        <v>0</v>
      </c>
      <c r="FS50" s="87">
        <f t="shared" si="397"/>
        <v>0</v>
      </c>
      <c r="FT50" s="87">
        <f t="shared" si="397"/>
        <v>0</v>
      </c>
      <c r="FU50" s="87">
        <f t="shared" si="397"/>
        <v>0</v>
      </c>
      <c r="FV50" s="87">
        <f t="shared" si="397"/>
        <v>0</v>
      </c>
      <c r="FW50" s="87">
        <f t="shared" si="397"/>
        <v>0</v>
      </c>
      <c r="FX50" s="87">
        <f t="shared" si="397"/>
        <v>0</v>
      </c>
      <c r="FY50" s="87">
        <f t="shared" si="397"/>
        <v>0</v>
      </c>
      <c r="FZ50" s="87">
        <f t="shared" si="397"/>
        <v>0</v>
      </c>
      <c r="GA50" s="87">
        <f t="shared" si="397"/>
        <v>0</v>
      </c>
      <c r="GB50" s="87">
        <f t="shared" si="397"/>
        <v>0</v>
      </c>
      <c r="GC50" s="87">
        <f t="shared" si="397"/>
        <v>0</v>
      </c>
      <c r="GD50" s="87">
        <f t="shared" si="397"/>
        <v>0</v>
      </c>
      <c r="GE50" s="87">
        <f t="shared" si="397"/>
        <v>0</v>
      </c>
      <c r="GF50" s="87">
        <f t="shared" si="397"/>
        <v>0</v>
      </c>
      <c r="GG50" s="87">
        <f t="shared" si="397"/>
        <v>0</v>
      </c>
      <c r="GH50" s="87">
        <f t="shared" si="397"/>
        <v>0</v>
      </c>
      <c r="GI50" s="87">
        <f t="shared" si="397"/>
        <v>0</v>
      </c>
      <c r="GJ50" s="87">
        <f t="shared" si="397"/>
        <v>0</v>
      </c>
      <c r="GK50" s="87">
        <f t="shared" si="397"/>
        <v>0</v>
      </c>
      <c r="GL50" s="87">
        <f t="shared" si="397"/>
        <v>0</v>
      </c>
      <c r="GM50" s="87">
        <f t="shared" si="397"/>
        <v>0</v>
      </c>
      <c r="GN50" s="87">
        <f t="shared" si="397"/>
        <v>0</v>
      </c>
      <c r="GO50" s="87">
        <f t="shared" si="397"/>
        <v>0</v>
      </c>
      <c r="GP50" s="87">
        <f t="shared" si="397"/>
        <v>0</v>
      </c>
      <c r="GQ50" s="87">
        <f t="shared" si="397"/>
        <v>0</v>
      </c>
      <c r="GR50" s="87">
        <f t="shared" si="397"/>
        <v>0</v>
      </c>
      <c r="GS50" s="87">
        <f t="shared" si="397"/>
        <v>0</v>
      </c>
      <c r="GT50" s="87">
        <f t="shared" si="397"/>
        <v>0</v>
      </c>
      <c r="GU50" s="87">
        <f t="shared" si="397"/>
        <v>0</v>
      </c>
      <c r="GV50" s="87">
        <f t="shared" si="397"/>
        <v>0</v>
      </c>
      <c r="GW50" s="87">
        <f t="shared" si="397"/>
        <v>0</v>
      </c>
      <c r="GX50" s="87">
        <f t="shared" si="397"/>
        <v>0</v>
      </c>
      <c r="GY50" s="87">
        <f t="shared" si="397"/>
        <v>0</v>
      </c>
      <c r="GZ50" s="87">
        <f t="shared" si="397"/>
        <v>0</v>
      </c>
      <c r="HA50" s="87">
        <f t="shared" si="397"/>
        <v>0</v>
      </c>
      <c r="HB50" s="87">
        <f t="shared" si="397"/>
        <v>0</v>
      </c>
      <c r="HC50" s="87">
        <f t="shared" si="397"/>
        <v>0</v>
      </c>
      <c r="HD50" s="87">
        <f t="shared" si="397"/>
        <v>0</v>
      </c>
      <c r="HE50" s="87">
        <f t="shared" si="397"/>
        <v>0</v>
      </c>
      <c r="HF50" s="87">
        <f t="shared" si="397"/>
        <v>0</v>
      </c>
      <c r="HG50" s="87">
        <f t="shared" si="397"/>
        <v>0</v>
      </c>
      <c r="HH50" s="87">
        <f t="shared" si="397"/>
        <v>0</v>
      </c>
      <c r="HI50" s="87">
        <f t="shared" si="397"/>
        <v>0</v>
      </c>
      <c r="HJ50" s="87">
        <f t="shared" si="397"/>
        <v>0</v>
      </c>
      <c r="HK50" s="87">
        <f t="shared" si="397"/>
        <v>0</v>
      </c>
      <c r="HL50" s="87">
        <f t="shared" ref="HL50:JW50" si="398">+HL33*(1+$G50)</f>
        <v>0</v>
      </c>
      <c r="HM50" s="87">
        <f t="shared" si="398"/>
        <v>0</v>
      </c>
      <c r="HN50" s="87">
        <f t="shared" si="398"/>
        <v>0</v>
      </c>
      <c r="HO50" s="87">
        <f t="shared" si="398"/>
        <v>0</v>
      </c>
      <c r="HP50" s="87">
        <f t="shared" si="398"/>
        <v>0</v>
      </c>
      <c r="HQ50" s="87">
        <f t="shared" si="398"/>
        <v>0</v>
      </c>
      <c r="HR50" s="87">
        <f t="shared" si="398"/>
        <v>0</v>
      </c>
      <c r="HS50" s="87">
        <f t="shared" si="398"/>
        <v>0</v>
      </c>
      <c r="HT50" s="87">
        <f t="shared" si="398"/>
        <v>0</v>
      </c>
      <c r="HU50" s="87">
        <f t="shared" si="398"/>
        <v>0</v>
      </c>
      <c r="HV50" s="87">
        <f t="shared" si="398"/>
        <v>0</v>
      </c>
      <c r="HW50" s="87">
        <f t="shared" si="398"/>
        <v>0</v>
      </c>
      <c r="HX50" s="87">
        <f t="shared" si="398"/>
        <v>0</v>
      </c>
      <c r="HY50" s="87">
        <f t="shared" si="398"/>
        <v>0</v>
      </c>
      <c r="HZ50" s="87">
        <f t="shared" si="398"/>
        <v>0</v>
      </c>
      <c r="IA50" s="87">
        <f t="shared" si="398"/>
        <v>0</v>
      </c>
      <c r="IB50" s="87">
        <f t="shared" si="398"/>
        <v>0</v>
      </c>
      <c r="IC50" s="87">
        <f t="shared" si="398"/>
        <v>0</v>
      </c>
      <c r="ID50" s="87">
        <f t="shared" si="398"/>
        <v>0</v>
      </c>
      <c r="IE50" s="87">
        <f t="shared" si="398"/>
        <v>0</v>
      </c>
      <c r="IF50" s="87">
        <f t="shared" si="398"/>
        <v>0</v>
      </c>
      <c r="IG50" s="87">
        <f t="shared" si="398"/>
        <v>0</v>
      </c>
      <c r="IH50" s="87">
        <f t="shared" si="398"/>
        <v>0</v>
      </c>
      <c r="II50" s="87">
        <f t="shared" si="398"/>
        <v>0</v>
      </c>
      <c r="IJ50" s="87">
        <f t="shared" si="398"/>
        <v>0</v>
      </c>
      <c r="IK50" s="87">
        <f t="shared" si="398"/>
        <v>0</v>
      </c>
      <c r="IL50" s="87">
        <f t="shared" si="398"/>
        <v>0</v>
      </c>
      <c r="IM50" s="87">
        <f t="shared" si="398"/>
        <v>0</v>
      </c>
      <c r="IN50" s="87">
        <f t="shared" si="398"/>
        <v>0</v>
      </c>
      <c r="IO50" s="87">
        <f t="shared" si="398"/>
        <v>0</v>
      </c>
      <c r="IP50" s="87">
        <f t="shared" si="398"/>
        <v>0</v>
      </c>
      <c r="IQ50" s="87">
        <f t="shared" si="398"/>
        <v>0</v>
      </c>
      <c r="IR50" s="87">
        <f t="shared" si="398"/>
        <v>0</v>
      </c>
      <c r="IS50" s="87">
        <f t="shared" si="398"/>
        <v>0</v>
      </c>
      <c r="IT50" s="87">
        <f t="shared" si="398"/>
        <v>0</v>
      </c>
      <c r="IU50" s="87">
        <f t="shared" si="398"/>
        <v>0</v>
      </c>
      <c r="IV50" s="87">
        <f t="shared" si="398"/>
        <v>0</v>
      </c>
      <c r="IW50" s="87">
        <f t="shared" si="398"/>
        <v>0</v>
      </c>
      <c r="IX50" s="87">
        <f t="shared" si="398"/>
        <v>0</v>
      </c>
      <c r="IY50" s="87">
        <f t="shared" si="398"/>
        <v>0</v>
      </c>
      <c r="IZ50" s="87">
        <f t="shared" si="398"/>
        <v>0</v>
      </c>
      <c r="JA50" s="87">
        <f t="shared" si="398"/>
        <v>0</v>
      </c>
      <c r="JB50" s="87">
        <f t="shared" si="398"/>
        <v>0</v>
      </c>
      <c r="JC50" s="87">
        <f t="shared" si="398"/>
        <v>0</v>
      </c>
      <c r="JD50" s="87">
        <f t="shared" si="398"/>
        <v>0</v>
      </c>
      <c r="JE50" s="87">
        <f t="shared" si="398"/>
        <v>0</v>
      </c>
      <c r="JF50" s="87">
        <f t="shared" si="398"/>
        <v>0</v>
      </c>
      <c r="JG50" s="87">
        <f t="shared" si="398"/>
        <v>0</v>
      </c>
      <c r="JH50" s="87">
        <f t="shared" si="398"/>
        <v>0</v>
      </c>
      <c r="JI50" s="87">
        <f t="shared" si="398"/>
        <v>0</v>
      </c>
      <c r="JJ50" s="87">
        <f t="shared" si="398"/>
        <v>0</v>
      </c>
      <c r="JK50" s="87">
        <f t="shared" si="398"/>
        <v>0</v>
      </c>
      <c r="JL50" s="87">
        <f t="shared" si="398"/>
        <v>0</v>
      </c>
      <c r="JM50" s="87">
        <f t="shared" si="398"/>
        <v>0</v>
      </c>
      <c r="JN50" s="87">
        <f t="shared" si="398"/>
        <v>0</v>
      </c>
      <c r="JO50" s="87">
        <f t="shared" si="398"/>
        <v>0</v>
      </c>
      <c r="JP50" s="87">
        <f t="shared" si="398"/>
        <v>0</v>
      </c>
      <c r="JQ50" s="87">
        <f t="shared" si="398"/>
        <v>0</v>
      </c>
      <c r="JR50" s="87">
        <f t="shared" si="398"/>
        <v>0</v>
      </c>
      <c r="JS50" s="87">
        <f t="shared" si="398"/>
        <v>0</v>
      </c>
      <c r="JT50" s="87">
        <f t="shared" si="398"/>
        <v>0</v>
      </c>
      <c r="JU50" s="87">
        <f t="shared" si="398"/>
        <v>0</v>
      </c>
      <c r="JV50" s="87">
        <f t="shared" si="398"/>
        <v>0</v>
      </c>
      <c r="JW50" s="87">
        <f t="shared" si="398"/>
        <v>0</v>
      </c>
      <c r="JX50" s="87">
        <f t="shared" ref="JX50:MI50" si="399">+JX33*(1+$G50)</f>
        <v>0</v>
      </c>
      <c r="JY50" s="87">
        <f t="shared" si="399"/>
        <v>0</v>
      </c>
      <c r="JZ50" s="87">
        <f t="shared" si="399"/>
        <v>0</v>
      </c>
      <c r="KA50" s="87">
        <f t="shared" si="399"/>
        <v>0</v>
      </c>
      <c r="KB50" s="87">
        <f t="shared" si="399"/>
        <v>0</v>
      </c>
      <c r="KC50" s="87">
        <f t="shared" si="399"/>
        <v>0</v>
      </c>
      <c r="KD50" s="87">
        <f t="shared" si="399"/>
        <v>0</v>
      </c>
      <c r="KE50" s="87">
        <f t="shared" si="399"/>
        <v>0</v>
      </c>
      <c r="KF50" s="87">
        <f t="shared" si="399"/>
        <v>0</v>
      </c>
      <c r="KG50" s="87">
        <f t="shared" si="399"/>
        <v>0</v>
      </c>
      <c r="KH50" s="87">
        <f t="shared" si="399"/>
        <v>0</v>
      </c>
      <c r="KI50" s="87">
        <f t="shared" si="399"/>
        <v>0</v>
      </c>
      <c r="KJ50" s="87">
        <f t="shared" si="399"/>
        <v>0</v>
      </c>
      <c r="KK50" s="87">
        <f t="shared" si="399"/>
        <v>0</v>
      </c>
      <c r="KL50" s="87">
        <f t="shared" si="399"/>
        <v>0</v>
      </c>
      <c r="KM50" s="87">
        <f t="shared" si="399"/>
        <v>0</v>
      </c>
      <c r="KN50" s="87">
        <f t="shared" si="399"/>
        <v>0</v>
      </c>
      <c r="KO50" s="87">
        <f t="shared" si="399"/>
        <v>0</v>
      </c>
      <c r="KP50" s="87">
        <f t="shared" si="399"/>
        <v>0</v>
      </c>
      <c r="KQ50" s="87">
        <f t="shared" si="399"/>
        <v>0</v>
      </c>
      <c r="KR50" s="87">
        <f t="shared" si="399"/>
        <v>0</v>
      </c>
      <c r="KS50" s="87">
        <f t="shared" si="399"/>
        <v>0</v>
      </c>
      <c r="KT50" s="87">
        <f t="shared" si="399"/>
        <v>0</v>
      </c>
      <c r="KU50" s="87">
        <f t="shared" si="399"/>
        <v>0</v>
      </c>
      <c r="KV50" s="87">
        <f t="shared" si="399"/>
        <v>0</v>
      </c>
      <c r="KW50" s="87">
        <f t="shared" si="399"/>
        <v>0</v>
      </c>
      <c r="KX50" s="87">
        <f t="shared" si="399"/>
        <v>0</v>
      </c>
      <c r="KY50" s="87">
        <f t="shared" si="399"/>
        <v>0</v>
      </c>
      <c r="KZ50" s="87">
        <f t="shared" si="399"/>
        <v>0</v>
      </c>
      <c r="LA50" s="87">
        <f t="shared" si="399"/>
        <v>0</v>
      </c>
      <c r="LB50" s="87">
        <f t="shared" si="399"/>
        <v>0</v>
      </c>
      <c r="LC50" s="87">
        <f t="shared" si="399"/>
        <v>0</v>
      </c>
      <c r="LD50" s="87">
        <f t="shared" si="399"/>
        <v>0</v>
      </c>
      <c r="LE50" s="87">
        <f t="shared" si="399"/>
        <v>0</v>
      </c>
      <c r="LF50" s="87">
        <f t="shared" si="399"/>
        <v>0</v>
      </c>
      <c r="LG50" s="87">
        <f t="shared" si="399"/>
        <v>0</v>
      </c>
      <c r="LH50" s="87">
        <f t="shared" si="399"/>
        <v>0</v>
      </c>
      <c r="LI50" s="87">
        <f t="shared" si="399"/>
        <v>0</v>
      </c>
      <c r="LJ50" s="87">
        <f t="shared" si="399"/>
        <v>0</v>
      </c>
      <c r="LK50" s="87">
        <f t="shared" si="399"/>
        <v>0</v>
      </c>
      <c r="LL50" s="87">
        <f t="shared" si="399"/>
        <v>0</v>
      </c>
      <c r="LM50" s="87">
        <f t="shared" si="399"/>
        <v>0</v>
      </c>
      <c r="LN50" s="87">
        <f t="shared" si="399"/>
        <v>0</v>
      </c>
      <c r="LO50" s="87">
        <f t="shared" si="399"/>
        <v>0</v>
      </c>
      <c r="LP50" s="87">
        <f t="shared" si="399"/>
        <v>0</v>
      </c>
      <c r="LQ50" s="87">
        <f t="shared" si="399"/>
        <v>0</v>
      </c>
      <c r="LR50" s="87">
        <f t="shared" si="399"/>
        <v>0</v>
      </c>
      <c r="LS50" s="87">
        <f t="shared" si="399"/>
        <v>0</v>
      </c>
      <c r="LT50" s="87">
        <f t="shared" si="399"/>
        <v>0</v>
      </c>
      <c r="LU50" s="87">
        <f t="shared" si="399"/>
        <v>0</v>
      </c>
      <c r="LV50" s="87">
        <f t="shared" si="399"/>
        <v>0</v>
      </c>
      <c r="LW50" s="87">
        <f t="shared" si="399"/>
        <v>0</v>
      </c>
      <c r="LX50" s="87">
        <f t="shared" si="399"/>
        <v>0</v>
      </c>
      <c r="LY50" s="87">
        <f t="shared" si="399"/>
        <v>0</v>
      </c>
      <c r="LZ50" s="87">
        <f t="shared" si="399"/>
        <v>0</v>
      </c>
      <c r="MA50" s="87">
        <f t="shared" si="399"/>
        <v>0</v>
      </c>
      <c r="MB50" s="87">
        <f t="shared" si="399"/>
        <v>0</v>
      </c>
      <c r="MC50" s="87">
        <f t="shared" si="399"/>
        <v>0</v>
      </c>
      <c r="MD50" s="87">
        <f t="shared" si="399"/>
        <v>0</v>
      </c>
      <c r="ME50" s="87">
        <f t="shared" si="399"/>
        <v>0</v>
      </c>
      <c r="MF50" s="87">
        <f t="shared" si="399"/>
        <v>0</v>
      </c>
      <c r="MG50" s="87">
        <f t="shared" si="399"/>
        <v>0</v>
      </c>
      <c r="MH50" s="87">
        <f t="shared" si="399"/>
        <v>0</v>
      </c>
      <c r="MI50" s="87">
        <f t="shared" si="399"/>
        <v>0</v>
      </c>
      <c r="MJ50" s="87">
        <f t="shared" ref="MJ50:OM50" si="400">+MJ33*(1+$G50)</f>
        <v>0</v>
      </c>
      <c r="MK50" s="87">
        <f t="shared" si="400"/>
        <v>0</v>
      </c>
      <c r="ML50" s="87">
        <f t="shared" si="400"/>
        <v>0</v>
      </c>
      <c r="MM50" s="87">
        <f t="shared" si="400"/>
        <v>0</v>
      </c>
      <c r="MN50" s="87">
        <f t="shared" si="400"/>
        <v>0</v>
      </c>
      <c r="MO50" s="87">
        <f t="shared" si="400"/>
        <v>0</v>
      </c>
      <c r="MP50" s="87">
        <f t="shared" si="400"/>
        <v>0</v>
      </c>
      <c r="MQ50" s="87">
        <f t="shared" si="400"/>
        <v>0</v>
      </c>
      <c r="MR50" s="87">
        <f t="shared" si="400"/>
        <v>0</v>
      </c>
      <c r="MS50" s="87">
        <f t="shared" si="400"/>
        <v>0</v>
      </c>
      <c r="MT50" s="87">
        <f t="shared" si="400"/>
        <v>0</v>
      </c>
      <c r="MU50" s="87">
        <f t="shared" si="400"/>
        <v>0</v>
      </c>
      <c r="MV50" s="87">
        <f t="shared" si="400"/>
        <v>0</v>
      </c>
      <c r="MW50" s="87">
        <f t="shared" si="400"/>
        <v>0</v>
      </c>
      <c r="MX50" s="87">
        <f t="shared" si="400"/>
        <v>0</v>
      </c>
      <c r="MY50" s="87">
        <f t="shared" si="400"/>
        <v>0</v>
      </c>
      <c r="MZ50" s="87">
        <f t="shared" si="400"/>
        <v>0</v>
      </c>
      <c r="NA50" s="87">
        <f t="shared" si="400"/>
        <v>0</v>
      </c>
      <c r="NB50" s="87">
        <f t="shared" si="400"/>
        <v>0</v>
      </c>
      <c r="NC50" s="87">
        <f t="shared" si="400"/>
        <v>0</v>
      </c>
      <c r="ND50" s="87">
        <f t="shared" si="400"/>
        <v>0</v>
      </c>
      <c r="NE50" s="87">
        <f t="shared" si="400"/>
        <v>0</v>
      </c>
      <c r="NF50" s="87">
        <f t="shared" si="400"/>
        <v>0</v>
      </c>
      <c r="NG50" s="87">
        <f t="shared" si="400"/>
        <v>0</v>
      </c>
      <c r="NH50" s="87">
        <f t="shared" si="400"/>
        <v>0</v>
      </c>
      <c r="NI50" s="87">
        <f t="shared" si="400"/>
        <v>0</v>
      </c>
      <c r="NJ50" s="87">
        <f t="shared" si="400"/>
        <v>0</v>
      </c>
      <c r="NK50" s="87">
        <f t="shared" si="400"/>
        <v>0</v>
      </c>
      <c r="NL50" s="87">
        <f t="shared" si="400"/>
        <v>0</v>
      </c>
      <c r="NM50" s="87">
        <f t="shared" si="400"/>
        <v>0</v>
      </c>
      <c r="NN50" s="87">
        <f t="shared" si="400"/>
        <v>0</v>
      </c>
      <c r="NO50" s="87">
        <f t="shared" si="400"/>
        <v>0</v>
      </c>
      <c r="NP50" s="87">
        <f t="shared" si="400"/>
        <v>0</v>
      </c>
      <c r="NQ50" s="87">
        <f t="shared" si="400"/>
        <v>0</v>
      </c>
      <c r="NR50" s="87">
        <f t="shared" si="400"/>
        <v>0</v>
      </c>
      <c r="NS50" s="87">
        <f t="shared" si="400"/>
        <v>0</v>
      </c>
      <c r="NT50" s="87">
        <f t="shared" si="400"/>
        <v>0</v>
      </c>
      <c r="NU50" s="87">
        <f t="shared" si="400"/>
        <v>0</v>
      </c>
      <c r="NV50" s="87">
        <f t="shared" si="400"/>
        <v>0</v>
      </c>
      <c r="NW50" s="87">
        <f t="shared" si="400"/>
        <v>0</v>
      </c>
      <c r="NX50" s="87">
        <f t="shared" si="400"/>
        <v>0</v>
      </c>
      <c r="NY50" s="87">
        <f t="shared" si="400"/>
        <v>0</v>
      </c>
      <c r="NZ50" s="87">
        <f t="shared" si="400"/>
        <v>0</v>
      </c>
      <c r="OA50" s="87">
        <f t="shared" si="400"/>
        <v>0</v>
      </c>
      <c r="OB50" s="87">
        <f t="shared" si="400"/>
        <v>0</v>
      </c>
      <c r="OC50" s="87">
        <f t="shared" si="400"/>
        <v>0</v>
      </c>
      <c r="OD50" s="87">
        <f t="shared" si="400"/>
        <v>0</v>
      </c>
      <c r="OE50" s="87">
        <f t="shared" si="400"/>
        <v>0</v>
      </c>
      <c r="OF50" s="87">
        <f t="shared" si="400"/>
        <v>0</v>
      </c>
      <c r="OG50" s="87">
        <f t="shared" si="400"/>
        <v>0</v>
      </c>
      <c r="OH50" s="87">
        <f t="shared" si="400"/>
        <v>0</v>
      </c>
      <c r="OI50" s="87">
        <f t="shared" si="400"/>
        <v>0</v>
      </c>
      <c r="OJ50" s="87">
        <f t="shared" si="400"/>
        <v>0</v>
      </c>
      <c r="OK50" s="87">
        <f t="shared" si="400"/>
        <v>0</v>
      </c>
      <c r="OL50" s="87">
        <f t="shared" si="400"/>
        <v>0</v>
      </c>
      <c r="OM50" s="87">
        <f t="shared" si="400"/>
        <v>0</v>
      </c>
      <c r="ON50" s="73" t="s">
        <v>62</v>
      </c>
    </row>
    <row r="51" spans="3:404" x14ac:dyDescent="0.25">
      <c r="D51" s="73" t="str">
        <f t="shared" si="354"/>
        <v>C-303 - Purchased</v>
      </c>
      <c r="G51" s="82">
        <f>'Master Esc. &amp; Loaders'!E31</f>
        <v>5.0299999999999997E-2</v>
      </c>
      <c r="H51" s="87">
        <f t="shared" ref="H51:AM51" si="401">+H34*(1+$G51)</f>
        <v>0</v>
      </c>
      <c r="I51" s="87">
        <f t="shared" si="401"/>
        <v>0</v>
      </c>
      <c r="J51" s="87">
        <f t="shared" si="401"/>
        <v>0</v>
      </c>
      <c r="K51" s="87">
        <f t="shared" si="401"/>
        <v>0</v>
      </c>
      <c r="L51" s="87">
        <f t="shared" si="401"/>
        <v>0</v>
      </c>
      <c r="M51" s="87">
        <f t="shared" si="401"/>
        <v>0</v>
      </c>
      <c r="N51" s="87">
        <f t="shared" si="401"/>
        <v>0</v>
      </c>
      <c r="O51" s="87">
        <f t="shared" si="401"/>
        <v>0</v>
      </c>
      <c r="P51" s="87">
        <f t="shared" si="401"/>
        <v>0</v>
      </c>
      <c r="Q51" s="87">
        <f t="shared" si="401"/>
        <v>0</v>
      </c>
      <c r="R51" s="87">
        <f t="shared" si="401"/>
        <v>0</v>
      </c>
      <c r="S51" s="87">
        <f t="shared" si="401"/>
        <v>0</v>
      </c>
      <c r="T51" s="87">
        <f t="shared" si="401"/>
        <v>0</v>
      </c>
      <c r="U51" s="87">
        <f t="shared" si="401"/>
        <v>0</v>
      </c>
      <c r="V51" s="87">
        <f t="shared" si="401"/>
        <v>0</v>
      </c>
      <c r="W51" s="87">
        <f t="shared" si="401"/>
        <v>0</v>
      </c>
      <c r="X51" s="87">
        <f t="shared" si="401"/>
        <v>0</v>
      </c>
      <c r="Y51" s="87">
        <f t="shared" si="401"/>
        <v>0</v>
      </c>
      <c r="Z51" s="87">
        <f t="shared" si="401"/>
        <v>0</v>
      </c>
      <c r="AA51" s="87">
        <f t="shared" si="401"/>
        <v>0</v>
      </c>
      <c r="AB51" s="87">
        <f t="shared" si="401"/>
        <v>0</v>
      </c>
      <c r="AC51" s="87">
        <f t="shared" si="401"/>
        <v>0</v>
      </c>
      <c r="AD51" s="87">
        <f t="shared" si="401"/>
        <v>0</v>
      </c>
      <c r="AE51" s="87">
        <f t="shared" si="401"/>
        <v>0</v>
      </c>
      <c r="AF51" s="87">
        <f t="shared" si="401"/>
        <v>0</v>
      </c>
      <c r="AG51" s="87">
        <f t="shared" si="401"/>
        <v>0</v>
      </c>
      <c r="AH51" s="87">
        <f t="shared" si="401"/>
        <v>0</v>
      </c>
      <c r="AI51" s="87">
        <f t="shared" si="401"/>
        <v>0</v>
      </c>
      <c r="AJ51" s="87">
        <f t="shared" si="401"/>
        <v>0</v>
      </c>
      <c r="AK51" s="87">
        <f t="shared" si="401"/>
        <v>0</v>
      </c>
      <c r="AL51" s="87">
        <f t="shared" si="401"/>
        <v>0</v>
      </c>
      <c r="AM51" s="87">
        <f t="shared" si="401"/>
        <v>0</v>
      </c>
      <c r="AN51" s="87">
        <f t="shared" ref="AN51:BS51" si="402">+AN34*(1+$G51)</f>
        <v>0</v>
      </c>
      <c r="AO51" s="87">
        <f t="shared" si="402"/>
        <v>0</v>
      </c>
      <c r="AP51" s="87">
        <f t="shared" si="402"/>
        <v>0</v>
      </c>
      <c r="AQ51" s="87">
        <f t="shared" si="402"/>
        <v>0</v>
      </c>
      <c r="AR51" s="87">
        <f t="shared" si="402"/>
        <v>0</v>
      </c>
      <c r="AS51" s="87">
        <f t="shared" si="402"/>
        <v>0</v>
      </c>
      <c r="AT51" s="87">
        <f t="shared" si="402"/>
        <v>0</v>
      </c>
      <c r="AU51" s="87">
        <f t="shared" si="402"/>
        <v>0</v>
      </c>
      <c r="AV51" s="87">
        <f t="shared" si="402"/>
        <v>0</v>
      </c>
      <c r="AW51" s="87">
        <f t="shared" si="402"/>
        <v>0</v>
      </c>
      <c r="AX51" s="87">
        <f t="shared" si="402"/>
        <v>0</v>
      </c>
      <c r="AY51" s="87">
        <f t="shared" si="402"/>
        <v>0</v>
      </c>
      <c r="AZ51" s="87">
        <f t="shared" si="402"/>
        <v>0</v>
      </c>
      <c r="BA51" s="87">
        <f t="shared" si="402"/>
        <v>0</v>
      </c>
      <c r="BB51" s="87">
        <f t="shared" si="402"/>
        <v>0</v>
      </c>
      <c r="BC51" s="87">
        <f t="shared" si="402"/>
        <v>0</v>
      </c>
      <c r="BD51" s="87">
        <f t="shared" si="402"/>
        <v>0</v>
      </c>
      <c r="BE51" s="87">
        <f t="shared" si="402"/>
        <v>0</v>
      </c>
      <c r="BF51" s="87">
        <f t="shared" si="402"/>
        <v>0</v>
      </c>
      <c r="BG51" s="87">
        <f t="shared" si="402"/>
        <v>0</v>
      </c>
      <c r="BH51" s="87">
        <f t="shared" si="402"/>
        <v>0</v>
      </c>
      <c r="BI51" s="87">
        <f t="shared" si="402"/>
        <v>0</v>
      </c>
      <c r="BJ51" s="87">
        <f t="shared" si="402"/>
        <v>0</v>
      </c>
      <c r="BK51" s="87">
        <f t="shared" si="402"/>
        <v>0</v>
      </c>
      <c r="BL51" s="87">
        <f t="shared" si="402"/>
        <v>0</v>
      </c>
      <c r="BM51" s="87">
        <f t="shared" si="402"/>
        <v>0</v>
      </c>
      <c r="BN51" s="87">
        <f t="shared" si="402"/>
        <v>0</v>
      </c>
      <c r="BO51" s="87">
        <f t="shared" si="402"/>
        <v>0</v>
      </c>
      <c r="BP51" s="87">
        <f t="shared" si="402"/>
        <v>0</v>
      </c>
      <c r="BQ51" s="87">
        <f t="shared" si="402"/>
        <v>0</v>
      </c>
      <c r="BR51" s="87">
        <f t="shared" si="402"/>
        <v>0</v>
      </c>
      <c r="BS51" s="87">
        <f t="shared" si="402"/>
        <v>0</v>
      </c>
      <c r="BT51" s="87">
        <f t="shared" ref="BT51:CM51" si="403">+BT34*(1+$G51)</f>
        <v>0</v>
      </c>
      <c r="BU51" s="87">
        <f t="shared" si="403"/>
        <v>0</v>
      </c>
      <c r="BV51" s="87">
        <f t="shared" si="403"/>
        <v>0</v>
      </c>
      <c r="BW51" s="87">
        <f t="shared" si="403"/>
        <v>0</v>
      </c>
      <c r="BX51" s="87">
        <f t="shared" si="403"/>
        <v>0</v>
      </c>
      <c r="BY51" s="87">
        <f t="shared" si="403"/>
        <v>0</v>
      </c>
      <c r="BZ51" s="87">
        <f t="shared" si="403"/>
        <v>0</v>
      </c>
      <c r="CA51" s="87">
        <f t="shared" si="403"/>
        <v>0</v>
      </c>
      <c r="CB51" s="87">
        <f t="shared" si="403"/>
        <v>0</v>
      </c>
      <c r="CC51" s="87">
        <f t="shared" si="403"/>
        <v>0</v>
      </c>
      <c r="CD51" s="87">
        <f t="shared" si="403"/>
        <v>0</v>
      </c>
      <c r="CE51" s="87">
        <f t="shared" si="403"/>
        <v>0</v>
      </c>
      <c r="CF51" s="87">
        <f t="shared" si="403"/>
        <v>0</v>
      </c>
      <c r="CG51" s="87">
        <f t="shared" si="403"/>
        <v>0</v>
      </c>
      <c r="CH51" s="87">
        <f t="shared" si="403"/>
        <v>0</v>
      </c>
      <c r="CI51" s="87">
        <f t="shared" si="403"/>
        <v>0</v>
      </c>
      <c r="CJ51" s="87">
        <f t="shared" si="403"/>
        <v>0</v>
      </c>
      <c r="CK51" s="87">
        <f t="shared" si="403"/>
        <v>0</v>
      </c>
      <c r="CL51" s="87">
        <f t="shared" si="403"/>
        <v>0</v>
      </c>
      <c r="CM51" s="87">
        <f t="shared" si="403"/>
        <v>0</v>
      </c>
      <c r="CN51" s="87">
        <f t="shared" ref="CN51:EY51" si="404">+CN34*(1+$G51)</f>
        <v>0</v>
      </c>
      <c r="CO51" s="87">
        <f t="shared" si="404"/>
        <v>0</v>
      </c>
      <c r="CP51" s="87">
        <f t="shared" si="404"/>
        <v>0</v>
      </c>
      <c r="CQ51" s="87">
        <f t="shared" si="404"/>
        <v>0</v>
      </c>
      <c r="CR51" s="87">
        <f t="shared" si="404"/>
        <v>0</v>
      </c>
      <c r="CS51" s="87">
        <f t="shared" si="404"/>
        <v>0</v>
      </c>
      <c r="CT51" s="87">
        <f t="shared" si="404"/>
        <v>0</v>
      </c>
      <c r="CU51" s="87">
        <f t="shared" si="404"/>
        <v>0</v>
      </c>
      <c r="CV51" s="87">
        <f t="shared" si="404"/>
        <v>0</v>
      </c>
      <c r="CW51" s="87">
        <f t="shared" si="404"/>
        <v>0</v>
      </c>
      <c r="CX51" s="87">
        <f t="shared" si="404"/>
        <v>0</v>
      </c>
      <c r="CY51" s="87">
        <f t="shared" si="404"/>
        <v>0</v>
      </c>
      <c r="CZ51" s="87">
        <f t="shared" si="404"/>
        <v>0</v>
      </c>
      <c r="DA51" s="87">
        <f t="shared" si="404"/>
        <v>0</v>
      </c>
      <c r="DB51" s="87">
        <f t="shared" si="404"/>
        <v>0</v>
      </c>
      <c r="DC51" s="87">
        <f t="shared" si="404"/>
        <v>0</v>
      </c>
      <c r="DD51" s="87">
        <f t="shared" si="404"/>
        <v>0</v>
      </c>
      <c r="DE51" s="87">
        <f t="shared" si="404"/>
        <v>0</v>
      </c>
      <c r="DF51" s="87">
        <f t="shared" si="404"/>
        <v>0</v>
      </c>
      <c r="DG51" s="87">
        <f t="shared" si="404"/>
        <v>0</v>
      </c>
      <c r="DH51" s="87">
        <f t="shared" si="404"/>
        <v>0</v>
      </c>
      <c r="DI51" s="87">
        <f t="shared" si="404"/>
        <v>0</v>
      </c>
      <c r="DJ51" s="87">
        <f t="shared" si="404"/>
        <v>0</v>
      </c>
      <c r="DK51" s="87">
        <f t="shared" si="404"/>
        <v>0</v>
      </c>
      <c r="DL51" s="87">
        <f t="shared" si="404"/>
        <v>0</v>
      </c>
      <c r="DM51" s="87">
        <f t="shared" si="404"/>
        <v>0</v>
      </c>
      <c r="DN51" s="87">
        <f t="shared" si="404"/>
        <v>0</v>
      </c>
      <c r="DO51" s="87">
        <f t="shared" si="404"/>
        <v>0</v>
      </c>
      <c r="DP51" s="87">
        <f t="shared" si="404"/>
        <v>0</v>
      </c>
      <c r="DQ51" s="87">
        <f t="shared" si="404"/>
        <v>0</v>
      </c>
      <c r="DR51" s="87">
        <f t="shared" si="404"/>
        <v>0</v>
      </c>
      <c r="DS51" s="87">
        <f t="shared" si="404"/>
        <v>0</v>
      </c>
      <c r="DT51" s="87">
        <f t="shared" si="404"/>
        <v>0</v>
      </c>
      <c r="DU51" s="87">
        <f t="shared" si="404"/>
        <v>0</v>
      </c>
      <c r="DV51" s="87">
        <f t="shared" si="404"/>
        <v>0</v>
      </c>
      <c r="DW51" s="87">
        <f t="shared" si="404"/>
        <v>0</v>
      </c>
      <c r="DX51" s="87">
        <f t="shared" si="404"/>
        <v>0</v>
      </c>
      <c r="DY51" s="87">
        <f t="shared" si="404"/>
        <v>0</v>
      </c>
      <c r="DZ51" s="87">
        <f t="shared" si="404"/>
        <v>0</v>
      </c>
      <c r="EA51" s="87">
        <f t="shared" si="404"/>
        <v>0</v>
      </c>
      <c r="EB51" s="87">
        <f t="shared" si="404"/>
        <v>0</v>
      </c>
      <c r="EC51" s="87">
        <f t="shared" si="404"/>
        <v>0</v>
      </c>
      <c r="ED51" s="87">
        <f t="shared" si="404"/>
        <v>0</v>
      </c>
      <c r="EE51" s="87">
        <f t="shared" si="404"/>
        <v>0</v>
      </c>
      <c r="EF51" s="87">
        <f t="shared" si="404"/>
        <v>0</v>
      </c>
      <c r="EG51" s="87">
        <f t="shared" si="404"/>
        <v>0</v>
      </c>
      <c r="EH51" s="87">
        <f t="shared" si="404"/>
        <v>0</v>
      </c>
      <c r="EI51" s="87">
        <f t="shared" si="404"/>
        <v>0</v>
      </c>
      <c r="EJ51" s="87">
        <f t="shared" si="404"/>
        <v>0</v>
      </c>
      <c r="EK51" s="87">
        <f t="shared" si="404"/>
        <v>0</v>
      </c>
      <c r="EL51" s="87">
        <f t="shared" si="404"/>
        <v>0</v>
      </c>
      <c r="EM51" s="87">
        <f t="shared" si="404"/>
        <v>0</v>
      </c>
      <c r="EN51" s="87">
        <f t="shared" si="404"/>
        <v>0</v>
      </c>
      <c r="EO51" s="87">
        <f t="shared" si="404"/>
        <v>0</v>
      </c>
      <c r="EP51" s="87">
        <f t="shared" si="404"/>
        <v>0</v>
      </c>
      <c r="EQ51" s="87">
        <f t="shared" si="404"/>
        <v>0</v>
      </c>
      <c r="ER51" s="87">
        <f t="shared" si="404"/>
        <v>0</v>
      </c>
      <c r="ES51" s="87">
        <f t="shared" si="404"/>
        <v>0</v>
      </c>
      <c r="ET51" s="87">
        <f t="shared" si="404"/>
        <v>0</v>
      </c>
      <c r="EU51" s="87">
        <f t="shared" si="404"/>
        <v>0</v>
      </c>
      <c r="EV51" s="87">
        <f t="shared" si="404"/>
        <v>0</v>
      </c>
      <c r="EW51" s="87">
        <f t="shared" si="404"/>
        <v>0</v>
      </c>
      <c r="EX51" s="87">
        <f t="shared" si="404"/>
        <v>0</v>
      </c>
      <c r="EY51" s="87">
        <f t="shared" si="404"/>
        <v>0</v>
      </c>
      <c r="EZ51" s="87">
        <f t="shared" ref="EZ51:HK51" si="405">+EZ34*(1+$G51)</f>
        <v>0</v>
      </c>
      <c r="FA51" s="87">
        <f t="shared" si="405"/>
        <v>0</v>
      </c>
      <c r="FB51" s="87">
        <f t="shared" si="405"/>
        <v>0</v>
      </c>
      <c r="FC51" s="87">
        <f t="shared" si="405"/>
        <v>0</v>
      </c>
      <c r="FD51" s="87">
        <f t="shared" si="405"/>
        <v>0</v>
      </c>
      <c r="FE51" s="87">
        <f t="shared" si="405"/>
        <v>0</v>
      </c>
      <c r="FF51" s="87">
        <f t="shared" si="405"/>
        <v>0</v>
      </c>
      <c r="FG51" s="87">
        <f t="shared" si="405"/>
        <v>0</v>
      </c>
      <c r="FH51" s="87">
        <f t="shared" si="405"/>
        <v>0</v>
      </c>
      <c r="FI51" s="87">
        <f t="shared" si="405"/>
        <v>0</v>
      </c>
      <c r="FJ51" s="87">
        <f t="shared" si="405"/>
        <v>0</v>
      </c>
      <c r="FK51" s="87">
        <f t="shared" si="405"/>
        <v>0</v>
      </c>
      <c r="FL51" s="87">
        <f t="shared" si="405"/>
        <v>0</v>
      </c>
      <c r="FM51" s="87">
        <f t="shared" si="405"/>
        <v>0</v>
      </c>
      <c r="FN51" s="87">
        <f t="shared" si="405"/>
        <v>0</v>
      </c>
      <c r="FO51" s="87">
        <f t="shared" si="405"/>
        <v>0</v>
      </c>
      <c r="FP51" s="87">
        <f t="shared" si="405"/>
        <v>0</v>
      </c>
      <c r="FQ51" s="87">
        <f t="shared" si="405"/>
        <v>0</v>
      </c>
      <c r="FR51" s="87">
        <f t="shared" si="405"/>
        <v>0</v>
      </c>
      <c r="FS51" s="87">
        <f t="shared" si="405"/>
        <v>0</v>
      </c>
      <c r="FT51" s="87">
        <f t="shared" si="405"/>
        <v>0</v>
      </c>
      <c r="FU51" s="87">
        <f t="shared" si="405"/>
        <v>0</v>
      </c>
      <c r="FV51" s="87">
        <f t="shared" si="405"/>
        <v>0</v>
      </c>
      <c r="FW51" s="87">
        <f t="shared" si="405"/>
        <v>0</v>
      </c>
      <c r="FX51" s="87">
        <f t="shared" si="405"/>
        <v>0</v>
      </c>
      <c r="FY51" s="87">
        <f t="shared" si="405"/>
        <v>0</v>
      </c>
      <c r="FZ51" s="87">
        <f t="shared" si="405"/>
        <v>0</v>
      </c>
      <c r="GA51" s="87">
        <f t="shared" si="405"/>
        <v>0</v>
      </c>
      <c r="GB51" s="87">
        <f t="shared" si="405"/>
        <v>0</v>
      </c>
      <c r="GC51" s="87">
        <f t="shared" si="405"/>
        <v>0</v>
      </c>
      <c r="GD51" s="87">
        <f t="shared" si="405"/>
        <v>0</v>
      </c>
      <c r="GE51" s="87">
        <f t="shared" si="405"/>
        <v>0</v>
      </c>
      <c r="GF51" s="87">
        <f t="shared" si="405"/>
        <v>0</v>
      </c>
      <c r="GG51" s="87">
        <f t="shared" si="405"/>
        <v>0</v>
      </c>
      <c r="GH51" s="87">
        <f t="shared" si="405"/>
        <v>0</v>
      </c>
      <c r="GI51" s="87">
        <f t="shared" si="405"/>
        <v>0</v>
      </c>
      <c r="GJ51" s="87">
        <f t="shared" si="405"/>
        <v>0</v>
      </c>
      <c r="GK51" s="87">
        <f t="shared" si="405"/>
        <v>0</v>
      </c>
      <c r="GL51" s="87">
        <f t="shared" si="405"/>
        <v>0</v>
      </c>
      <c r="GM51" s="87">
        <f t="shared" si="405"/>
        <v>0</v>
      </c>
      <c r="GN51" s="87">
        <f t="shared" si="405"/>
        <v>0</v>
      </c>
      <c r="GO51" s="87">
        <f t="shared" si="405"/>
        <v>0</v>
      </c>
      <c r="GP51" s="87">
        <f t="shared" si="405"/>
        <v>0</v>
      </c>
      <c r="GQ51" s="87">
        <f t="shared" si="405"/>
        <v>0</v>
      </c>
      <c r="GR51" s="87">
        <f t="shared" si="405"/>
        <v>0</v>
      </c>
      <c r="GS51" s="87">
        <f t="shared" si="405"/>
        <v>0</v>
      </c>
      <c r="GT51" s="87">
        <f t="shared" si="405"/>
        <v>0</v>
      </c>
      <c r="GU51" s="87">
        <f t="shared" si="405"/>
        <v>0</v>
      </c>
      <c r="GV51" s="87">
        <f t="shared" si="405"/>
        <v>0</v>
      </c>
      <c r="GW51" s="87">
        <f t="shared" si="405"/>
        <v>0</v>
      </c>
      <c r="GX51" s="87">
        <f t="shared" si="405"/>
        <v>0</v>
      </c>
      <c r="GY51" s="87">
        <f t="shared" si="405"/>
        <v>0</v>
      </c>
      <c r="GZ51" s="87">
        <f t="shared" si="405"/>
        <v>0</v>
      </c>
      <c r="HA51" s="87">
        <f t="shared" si="405"/>
        <v>0</v>
      </c>
      <c r="HB51" s="87">
        <f t="shared" si="405"/>
        <v>0</v>
      </c>
      <c r="HC51" s="87">
        <f t="shared" si="405"/>
        <v>0</v>
      </c>
      <c r="HD51" s="87">
        <f t="shared" si="405"/>
        <v>0</v>
      </c>
      <c r="HE51" s="87">
        <f t="shared" si="405"/>
        <v>0</v>
      </c>
      <c r="HF51" s="87">
        <f t="shared" si="405"/>
        <v>0</v>
      </c>
      <c r="HG51" s="87">
        <f t="shared" si="405"/>
        <v>0</v>
      </c>
      <c r="HH51" s="87">
        <f t="shared" si="405"/>
        <v>0</v>
      </c>
      <c r="HI51" s="87">
        <f t="shared" si="405"/>
        <v>0</v>
      </c>
      <c r="HJ51" s="87">
        <f t="shared" si="405"/>
        <v>0</v>
      </c>
      <c r="HK51" s="87">
        <f t="shared" si="405"/>
        <v>0</v>
      </c>
      <c r="HL51" s="87">
        <f t="shared" ref="HL51:JW51" si="406">+HL34*(1+$G51)</f>
        <v>0</v>
      </c>
      <c r="HM51" s="87">
        <f t="shared" si="406"/>
        <v>0</v>
      </c>
      <c r="HN51" s="87">
        <f t="shared" si="406"/>
        <v>0</v>
      </c>
      <c r="HO51" s="87">
        <f t="shared" si="406"/>
        <v>0</v>
      </c>
      <c r="HP51" s="87">
        <f t="shared" si="406"/>
        <v>0</v>
      </c>
      <c r="HQ51" s="87">
        <f t="shared" si="406"/>
        <v>0</v>
      </c>
      <c r="HR51" s="87">
        <f t="shared" si="406"/>
        <v>0</v>
      </c>
      <c r="HS51" s="87">
        <f t="shared" si="406"/>
        <v>0</v>
      </c>
      <c r="HT51" s="87">
        <f t="shared" si="406"/>
        <v>0</v>
      </c>
      <c r="HU51" s="87">
        <f t="shared" si="406"/>
        <v>0</v>
      </c>
      <c r="HV51" s="87">
        <f t="shared" si="406"/>
        <v>0</v>
      </c>
      <c r="HW51" s="87">
        <f t="shared" si="406"/>
        <v>0</v>
      </c>
      <c r="HX51" s="87">
        <f t="shared" si="406"/>
        <v>0</v>
      </c>
      <c r="HY51" s="87">
        <f t="shared" si="406"/>
        <v>0</v>
      </c>
      <c r="HZ51" s="87">
        <f t="shared" si="406"/>
        <v>0</v>
      </c>
      <c r="IA51" s="87">
        <f t="shared" si="406"/>
        <v>0</v>
      </c>
      <c r="IB51" s="87">
        <f t="shared" si="406"/>
        <v>0</v>
      </c>
      <c r="IC51" s="87">
        <f t="shared" si="406"/>
        <v>0</v>
      </c>
      <c r="ID51" s="87">
        <f t="shared" si="406"/>
        <v>0</v>
      </c>
      <c r="IE51" s="87">
        <f t="shared" si="406"/>
        <v>0</v>
      </c>
      <c r="IF51" s="87">
        <f t="shared" si="406"/>
        <v>0</v>
      </c>
      <c r="IG51" s="87">
        <f t="shared" si="406"/>
        <v>0</v>
      </c>
      <c r="IH51" s="87">
        <f t="shared" si="406"/>
        <v>0</v>
      </c>
      <c r="II51" s="87">
        <f t="shared" si="406"/>
        <v>0</v>
      </c>
      <c r="IJ51" s="87">
        <f t="shared" si="406"/>
        <v>0</v>
      </c>
      <c r="IK51" s="87">
        <f t="shared" si="406"/>
        <v>0</v>
      </c>
      <c r="IL51" s="87">
        <f t="shared" si="406"/>
        <v>0</v>
      </c>
      <c r="IM51" s="87">
        <f t="shared" si="406"/>
        <v>0</v>
      </c>
      <c r="IN51" s="87">
        <f t="shared" si="406"/>
        <v>0</v>
      </c>
      <c r="IO51" s="87">
        <f t="shared" si="406"/>
        <v>0</v>
      </c>
      <c r="IP51" s="87">
        <f t="shared" si="406"/>
        <v>0</v>
      </c>
      <c r="IQ51" s="87">
        <f t="shared" si="406"/>
        <v>0</v>
      </c>
      <c r="IR51" s="87">
        <f t="shared" si="406"/>
        <v>0</v>
      </c>
      <c r="IS51" s="87">
        <f t="shared" si="406"/>
        <v>0</v>
      </c>
      <c r="IT51" s="87">
        <f t="shared" si="406"/>
        <v>0</v>
      </c>
      <c r="IU51" s="87">
        <f t="shared" si="406"/>
        <v>0</v>
      </c>
      <c r="IV51" s="87">
        <f t="shared" si="406"/>
        <v>0</v>
      </c>
      <c r="IW51" s="87">
        <f t="shared" si="406"/>
        <v>0</v>
      </c>
      <c r="IX51" s="87">
        <f t="shared" si="406"/>
        <v>0</v>
      </c>
      <c r="IY51" s="87">
        <f t="shared" si="406"/>
        <v>0</v>
      </c>
      <c r="IZ51" s="87">
        <f t="shared" si="406"/>
        <v>0</v>
      </c>
      <c r="JA51" s="87">
        <f t="shared" si="406"/>
        <v>0</v>
      </c>
      <c r="JB51" s="87">
        <f t="shared" si="406"/>
        <v>0</v>
      </c>
      <c r="JC51" s="87">
        <f t="shared" si="406"/>
        <v>0</v>
      </c>
      <c r="JD51" s="87">
        <f t="shared" si="406"/>
        <v>0</v>
      </c>
      <c r="JE51" s="87">
        <f t="shared" si="406"/>
        <v>0</v>
      </c>
      <c r="JF51" s="87">
        <f t="shared" si="406"/>
        <v>0</v>
      </c>
      <c r="JG51" s="87">
        <f t="shared" si="406"/>
        <v>0</v>
      </c>
      <c r="JH51" s="87">
        <f t="shared" si="406"/>
        <v>0</v>
      </c>
      <c r="JI51" s="87">
        <f t="shared" si="406"/>
        <v>0</v>
      </c>
      <c r="JJ51" s="87">
        <f t="shared" si="406"/>
        <v>0</v>
      </c>
      <c r="JK51" s="87">
        <f t="shared" si="406"/>
        <v>0</v>
      </c>
      <c r="JL51" s="87">
        <f t="shared" si="406"/>
        <v>0</v>
      </c>
      <c r="JM51" s="87">
        <f t="shared" si="406"/>
        <v>0</v>
      </c>
      <c r="JN51" s="87">
        <f t="shared" si="406"/>
        <v>0</v>
      </c>
      <c r="JO51" s="87">
        <f t="shared" si="406"/>
        <v>0</v>
      </c>
      <c r="JP51" s="87">
        <f t="shared" si="406"/>
        <v>0</v>
      </c>
      <c r="JQ51" s="87">
        <f t="shared" si="406"/>
        <v>0</v>
      </c>
      <c r="JR51" s="87">
        <f t="shared" si="406"/>
        <v>0</v>
      </c>
      <c r="JS51" s="87">
        <f t="shared" si="406"/>
        <v>0</v>
      </c>
      <c r="JT51" s="87">
        <f t="shared" si="406"/>
        <v>0</v>
      </c>
      <c r="JU51" s="87">
        <f t="shared" si="406"/>
        <v>0</v>
      </c>
      <c r="JV51" s="87">
        <f t="shared" si="406"/>
        <v>0</v>
      </c>
      <c r="JW51" s="87">
        <f t="shared" si="406"/>
        <v>0</v>
      </c>
      <c r="JX51" s="87">
        <f t="shared" ref="JX51:MI51" si="407">+JX34*(1+$G51)</f>
        <v>0</v>
      </c>
      <c r="JY51" s="87">
        <f t="shared" si="407"/>
        <v>0</v>
      </c>
      <c r="JZ51" s="87">
        <f t="shared" si="407"/>
        <v>0</v>
      </c>
      <c r="KA51" s="87">
        <f t="shared" si="407"/>
        <v>0</v>
      </c>
      <c r="KB51" s="87">
        <f t="shared" si="407"/>
        <v>0</v>
      </c>
      <c r="KC51" s="87">
        <f t="shared" si="407"/>
        <v>0</v>
      </c>
      <c r="KD51" s="87">
        <f t="shared" si="407"/>
        <v>0</v>
      </c>
      <c r="KE51" s="87">
        <f t="shared" si="407"/>
        <v>0</v>
      </c>
      <c r="KF51" s="87">
        <f t="shared" si="407"/>
        <v>0</v>
      </c>
      <c r="KG51" s="87">
        <f t="shared" si="407"/>
        <v>0</v>
      </c>
      <c r="KH51" s="87">
        <f t="shared" si="407"/>
        <v>0</v>
      </c>
      <c r="KI51" s="87">
        <f t="shared" si="407"/>
        <v>0</v>
      </c>
      <c r="KJ51" s="87">
        <f t="shared" si="407"/>
        <v>0</v>
      </c>
      <c r="KK51" s="87">
        <f t="shared" si="407"/>
        <v>0</v>
      </c>
      <c r="KL51" s="87">
        <f t="shared" si="407"/>
        <v>0</v>
      </c>
      <c r="KM51" s="87">
        <f t="shared" si="407"/>
        <v>0</v>
      </c>
      <c r="KN51" s="87">
        <f t="shared" si="407"/>
        <v>0</v>
      </c>
      <c r="KO51" s="87">
        <f t="shared" si="407"/>
        <v>0</v>
      </c>
      <c r="KP51" s="87">
        <f t="shared" si="407"/>
        <v>0</v>
      </c>
      <c r="KQ51" s="87">
        <f t="shared" si="407"/>
        <v>0</v>
      </c>
      <c r="KR51" s="87">
        <f t="shared" si="407"/>
        <v>0</v>
      </c>
      <c r="KS51" s="87">
        <f t="shared" si="407"/>
        <v>0</v>
      </c>
      <c r="KT51" s="87">
        <f t="shared" si="407"/>
        <v>0</v>
      </c>
      <c r="KU51" s="87">
        <f t="shared" si="407"/>
        <v>0</v>
      </c>
      <c r="KV51" s="87">
        <f t="shared" si="407"/>
        <v>0</v>
      </c>
      <c r="KW51" s="87">
        <f t="shared" si="407"/>
        <v>0</v>
      </c>
      <c r="KX51" s="87">
        <f t="shared" si="407"/>
        <v>0</v>
      </c>
      <c r="KY51" s="87">
        <f t="shared" si="407"/>
        <v>0</v>
      </c>
      <c r="KZ51" s="87">
        <f t="shared" si="407"/>
        <v>0</v>
      </c>
      <c r="LA51" s="87">
        <f t="shared" si="407"/>
        <v>0</v>
      </c>
      <c r="LB51" s="87">
        <f t="shared" si="407"/>
        <v>0</v>
      </c>
      <c r="LC51" s="87">
        <f t="shared" si="407"/>
        <v>0</v>
      </c>
      <c r="LD51" s="87">
        <f t="shared" si="407"/>
        <v>0</v>
      </c>
      <c r="LE51" s="87">
        <f t="shared" si="407"/>
        <v>0</v>
      </c>
      <c r="LF51" s="87">
        <f t="shared" si="407"/>
        <v>0</v>
      </c>
      <c r="LG51" s="87">
        <f t="shared" si="407"/>
        <v>0</v>
      </c>
      <c r="LH51" s="87">
        <f t="shared" si="407"/>
        <v>0</v>
      </c>
      <c r="LI51" s="87">
        <f t="shared" si="407"/>
        <v>0</v>
      </c>
      <c r="LJ51" s="87">
        <f t="shared" si="407"/>
        <v>0</v>
      </c>
      <c r="LK51" s="87">
        <f t="shared" si="407"/>
        <v>0</v>
      </c>
      <c r="LL51" s="87">
        <f t="shared" si="407"/>
        <v>0</v>
      </c>
      <c r="LM51" s="87">
        <f t="shared" si="407"/>
        <v>0</v>
      </c>
      <c r="LN51" s="87">
        <f t="shared" si="407"/>
        <v>0</v>
      </c>
      <c r="LO51" s="87">
        <f t="shared" si="407"/>
        <v>0</v>
      </c>
      <c r="LP51" s="87">
        <f t="shared" si="407"/>
        <v>0</v>
      </c>
      <c r="LQ51" s="87">
        <f t="shared" si="407"/>
        <v>0</v>
      </c>
      <c r="LR51" s="87">
        <f t="shared" si="407"/>
        <v>0</v>
      </c>
      <c r="LS51" s="87">
        <f t="shared" si="407"/>
        <v>0</v>
      </c>
      <c r="LT51" s="87">
        <f t="shared" si="407"/>
        <v>0</v>
      </c>
      <c r="LU51" s="87">
        <f t="shared" si="407"/>
        <v>0</v>
      </c>
      <c r="LV51" s="87">
        <f t="shared" si="407"/>
        <v>0</v>
      </c>
      <c r="LW51" s="87">
        <f t="shared" si="407"/>
        <v>0</v>
      </c>
      <c r="LX51" s="87">
        <f t="shared" si="407"/>
        <v>0</v>
      </c>
      <c r="LY51" s="87">
        <f t="shared" si="407"/>
        <v>0</v>
      </c>
      <c r="LZ51" s="87">
        <f t="shared" si="407"/>
        <v>0</v>
      </c>
      <c r="MA51" s="87">
        <f t="shared" si="407"/>
        <v>0</v>
      </c>
      <c r="MB51" s="87">
        <f t="shared" si="407"/>
        <v>0</v>
      </c>
      <c r="MC51" s="87">
        <f t="shared" si="407"/>
        <v>0</v>
      </c>
      <c r="MD51" s="87">
        <f t="shared" si="407"/>
        <v>0</v>
      </c>
      <c r="ME51" s="87">
        <f t="shared" si="407"/>
        <v>0</v>
      </c>
      <c r="MF51" s="87">
        <f t="shared" si="407"/>
        <v>0</v>
      </c>
      <c r="MG51" s="87">
        <f t="shared" si="407"/>
        <v>0</v>
      </c>
      <c r="MH51" s="87">
        <f t="shared" si="407"/>
        <v>0</v>
      </c>
      <c r="MI51" s="87">
        <f t="shared" si="407"/>
        <v>0</v>
      </c>
      <c r="MJ51" s="87">
        <f t="shared" ref="MJ51:OM51" si="408">+MJ34*(1+$G51)</f>
        <v>0</v>
      </c>
      <c r="MK51" s="87">
        <f t="shared" si="408"/>
        <v>0</v>
      </c>
      <c r="ML51" s="87">
        <f t="shared" si="408"/>
        <v>0</v>
      </c>
      <c r="MM51" s="87">
        <f t="shared" si="408"/>
        <v>0</v>
      </c>
      <c r="MN51" s="87">
        <f t="shared" si="408"/>
        <v>0</v>
      </c>
      <c r="MO51" s="87">
        <f t="shared" si="408"/>
        <v>0</v>
      </c>
      <c r="MP51" s="87">
        <f t="shared" si="408"/>
        <v>0</v>
      </c>
      <c r="MQ51" s="87">
        <f t="shared" si="408"/>
        <v>0</v>
      </c>
      <c r="MR51" s="87">
        <f t="shared" si="408"/>
        <v>0</v>
      </c>
      <c r="MS51" s="87">
        <f t="shared" si="408"/>
        <v>0</v>
      </c>
      <c r="MT51" s="87">
        <f t="shared" si="408"/>
        <v>0</v>
      </c>
      <c r="MU51" s="87">
        <f t="shared" si="408"/>
        <v>0</v>
      </c>
      <c r="MV51" s="87">
        <f t="shared" si="408"/>
        <v>0</v>
      </c>
      <c r="MW51" s="87">
        <f t="shared" si="408"/>
        <v>0</v>
      </c>
      <c r="MX51" s="87">
        <f t="shared" si="408"/>
        <v>0</v>
      </c>
      <c r="MY51" s="87">
        <f t="shared" si="408"/>
        <v>0</v>
      </c>
      <c r="MZ51" s="87">
        <f t="shared" si="408"/>
        <v>0</v>
      </c>
      <c r="NA51" s="87">
        <f t="shared" si="408"/>
        <v>0</v>
      </c>
      <c r="NB51" s="87">
        <f t="shared" si="408"/>
        <v>0</v>
      </c>
      <c r="NC51" s="87">
        <f t="shared" si="408"/>
        <v>0</v>
      </c>
      <c r="ND51" s="87">
        <f t="shared" si="408"/>
        <v>0</v>
      </c>
      <c r="NE51" s="87">
        <f t="shared" si="408"/>
        <v>0</v>
      </c>
      <c r="NF51" s="87">
        <f t="shared" si="408"/>
        <v>0</v>
      </c>
      <c r="NG51" s="87">
        <f t="shared" si="408"/>
        <v>0</v>
      </c>
      <c r="NH51" s="87">
        <f t="shared" si="408"/>
        <v>0</v>
      </c>
      <c r="NI51" s="87">
        <f t="shared" si="408"/>
        <v>0</v>
      </c>
      <c r="NJ51" s="87">
        <f t="shared" si="408"/>
        <v>0</v>
      </c>
      <c r="NK51" s="87">
        <f t="shared" si="408"/>
        <v>0</v>
      </c>
      <c r="NL51" s="87">
        <f t="shared" si="408"/>
        <v>0</v>
      </c>
      <c r="NM51" s="87">
        <f t="shared" si="408"/>
        <v>0</v>
      </c>
      <c r="NN51" s="87">
        <f t="shared" si="408"/>
        <v>0</v>
      </c>
      <c r="NO51" s="87">
        <f t="shared" si="408"/>
        <v>0</v>
      </c>
      <c r="NP51" s="87">
        <f t="shared" si="408"/>
        <v>0</v>
      </c>
      <c r="NQ51" s="87">
        <f t="shared" si="408"/>
        <v>0</v>
      </c>
      <c r="NR51" s="87">
        <f t="shared" si="408"/>
        <v>0</v>
      </c>
      <c r="NS51" s="87">
        <f t="shared" si="408"/>
        <v>0</v>
      </c>
      <c r="NT51" s="87">
        <f t="shared" si="408"/>
        <v>0</v>
      </c>
      <c r="NU51" s="87">
        <f t="shared" si="408"/>
        <v>0</v>
      </c>
      <c r="NV51" s="87">
        <f t="shared" si="408"/>
        <v>0</v>
      </c>
      <c r="NW51" s="87">
        <f t="shared" si="408"/>
        <v>0</v>
      </c>
      <c r="NX51" s="87">
        <f t="shared" si="408"/>
        <v>0</v>
      </c>
      <c r="NY51" s="87">
        <f t="shared" si="408"/>
        <v>0</v>
      </c>
      <c r="NZ51" s="87">
        <f t="shared" si="408"/>
        <v>0</v>
      </c>
      <c r="OA51" s="87">
        <f t="shared" si="408"/>
        <v>0</v>
      </c>
      <c r="OB51" s="87">
        <f t="shared" si="408"/>
        <v>0</v>
      </c>
      <c r="OC51" s="87">
        <f t="shared" si="408"/>
        <v>0</v>
      </c>
      <c r="OD51" s="87">
        <f t="shared" si="408"/>
        <v>0</v>
      </c>
      <c r="OE51" s="87">
        <f t="shared" si="408"/>
        <v>0</v>
      </c>
      <c r="OF51" s="87">
        <f t="shared" si="408"/>
        <v>0</v>
      </c>
      <c r="OG51" s="87">
        <f t="shared" si="408"/>
        <v>0</v>
      </c>
      <c r="OH51" s="87">
        <f t="shared" si="408"/>
        <v>0</v>
      </c>
      <c r="OI51" s="87">
        <f t="shared" si="408"/>
        <v>0</v>
      </c>
      <c r="OJ51" s="87">
        <f t="shared" si="408"/>
        <v>0</v>
      </c>
      <c r="OK51" s="87">
        <f t="shared" si="408"/>
        <v>0</v>
      </c>
      <c r="OL51" s="87">
        <f t="shared" si="408"/>
        <v>0</v>
      </c>
      <c r="OM51" s="87">
        <f t="shared" si="408"/>
        <v>0</v>
      </c>
      <c r="ON51" s="73" t="s">
        <v>62</v>
      </c>
    </row>
    <row r="52" spans="3:404" x14ac:dyDescent="0.25">
      <c r="D52" s="73" t="str">
        <f t="shared" si="354"/>
        <v>C-303 - SDS</v>
      </c>
      <c r="G52" s="82">
        <f>'Master Esc. &amp; Loaders'!E32</f>
        <v>0.87360000000000004</v>
      </c>
      <c r="H52" s="87">
        <f t="shared" ref="H52:AM52" si="409">+H35*(1+$G52)</f>
        <v>0</v>
      </c>
      <c r="I52" s="87">
        <f t="shared" si="409"/>
        <v>0</v>
      </c>
      <c r="J52" s="87">
        <f t="shared" si="409"/>
        <v>0</v>
      </c>
      <c r="K52" s="87">
        <f t="shared" si="409"/>
        <v>0</v>
      </c>
      <c r="L52" s="87">
        <f t="shared" si="409"/>
        <v>0</v>
      </c>
      <c r="M52" s="87">
        <f t="shared" si="409"/>
        <v>0</v>
      </c>
      <c r="N52" s="87">
        <f t="shared" si="409"/>
        <v>0</v>
      </c>
      <c r="O52" s="87">
        <f t="shared" si="409"/>
        <v>0</v>
      </c>
      <c r="P52" s="87">
        <f t="shared" si="409"/>
        <v>0</v>
      </c>
      <c r="Q52" s="87">
        <f t="shared" si="409"/>
        <v>0</v>
      </c>
      <c r="R52" s="87">
        <f t="shared" si="409"/>
        <v>0</v>
      </c>
      <c r="S52" s="87">
        <f t="shared" si="409"/>
        <v>0</v>
      </c>
      <c r="T52" s="87">
        <f t="shared" si="409"/>
        <v>0</v>
      </c>
      <c r="U52" s="87">
        <f t="shared" si="409"/>
        <v>0</v>
      </c>
      <c r="V52" s="87">
        <f t="shared" si="409"/>
        <v>0</v>
      </c>
      <c r="W52" s="87">
        <f t="shared" si="409"/>
        <v>0</v>
      </c>
      <c r="X52" s="87">
        <f t="shared" si="409"/>
        <v>0</v>
      </c>
      <c r="Y52" s="87">
        <f t="shared" si="409"/>
        <v>0</v>
      </c>
      <c r="Z52" s="87">
        <f t="shared" si="409"/>
        <v>0</v>
      </c>
      <c r="AA52" s="87">
        <f t="shared" si="409"/>
        <v>0</v>
      </c>
      <c r="AB52" s="87">
        <f t="shared" si="409"/>
        <v>0</v>
      </c>
      <c r="AC52" s="87">
        <f t="shared" si="409"/>
        <v>0</v>
      </c>
      <c r="AD52" s="87">
        <f t="shared" si="409"/>
        <v>0</v>
      </c>
      <c r="AE52" s="87">
        <f t="shared" si="409"/>
        <v>0</v>
      </c>
      <c r="AF52" s="87">
        <f t="shared" si="409"/>
        <v>0</v>
      </c>
      <c r="AG52" s="87">
        <f t="shared" si="409"/>
        <v>0</v>
      </c>
      <c r="AH52" s="87">
        <f t="shared" si="409"/>
        <v>0</v>
      </c>
      <c r="AI52" s="87">
        <f t="shared" si="409"/>
        <v>0</v>
      </c>
      <c r="AJ52" s="87">
        <f t="shared" si="409"/>
        <v>0</v>
      </c>
      <c r="AK52" s="87">
        <f t="shared" si="409"/>
        <v>0</v>
      </c>
      <c r="AL52" s="87">
        <f t="shared" si="409"/>
        <v>0</v>
      </c>
      <c r="AM52" s="87">
        <f t="shared" si="409"/>
        <v>0</v>
      </c>
      <c r="AN52" s="87">
        <f t="shared" ref="AN52:BS52" si="410">+AN35*(1+$G52)</f>
        <v>0</v>
      </c>
      <c r="AO52" s="87">
        <f t="shared" si="410"/>
        <v>0</v>
      </c>
      <c r="AP52" s="87">
        <f t="shared" si="410"/>
        <v>0</v>
      </c>
      <c r="AQ52" s="87">
        <f t="shared" si="410"/>
        <v>0</v>
      </c>
      <c r="AR52" s="87">
        <f t="shared" si="410"/>
        <v>0</v>
      </c>
      <c r="AS52" s="87">
        <f t="shared" si="410"/>
        <v>0</v>
      </c>
      <c r="AT52" s="87">
        <f t="shared" si="410"/>
        <v>0</v>
      </c>
      <c r="AU52" s="87">
        <f t="shared" si="410"/>
        <v>0</v>
      </c>
      <c r="AV52" s="87">
        <f t="shared" si="410"/>
        <v>0</v>
      </c>
      <c r="AW52" s="87">
        <f t="shared" si="410"/>
        <v>0</v>
      </c>
      <c r="AX52" s="87">
        <f t="shared" si="410"/>
        <v>0</v>
      </c>
      <c r="AY52" s="87">
        <f t="shared" si="410"/>
        <v>0</v>
      </c>
      <c r="AZ52" s="87">
        <f t="shared" si="410"/>
        <v>0</v>
      </c>
      <c r="BA52" s="87">
        <f t="shared" si="410"/>
        <v>0</v>
      </c>
      <c r="BB52" s="87">
        <f t="shared" si="410"/>
        <v>0</v>
      </c>
      <c r="BC52" s="87">
        <f t="shared" si="410"/>
        <v>0</v>
      </c>
      <c r="BD52" s="87">
        <f t="shared" si="410"/>
        <v>0</v>
      </c>
      <c r="BE52" s="87">
        <f t="shared" si="410"/>
        <v>0</v>
      </c>
      <c r="BF52" s="87">
        <f t="shared" si="410"/>
        <v>0</v>
      </c>
      <c r="BG52" s="87">
        <f t="shared" si="410"/>
        <v>0</v>
      </c>
      <c r="BH52" s="87">
        <f t="shared" si="410"/>
        <v>0</v>
      </c>
      <c r="BI52" s="87">
        <f t="shared" si="410"/>
        <v>0</v>
      </c>
      <c r="BJ52" s="87">
        <f t="shared" si="410"/>
        <v>0</v>
      </c>
      <c r="BK52" s="87">
        <f t="shared" si="410"/>
        <v>0</v>
      </c>
      <c r="BL52" s="87">
        <f t="shared" si="410"/>
        <v>0</v>
      </c>
      <c r="BM52" s="87">
        <f t="shared" si="410"/>
        <v>0</v>
      </c>
      <c r="BN52" s="87">
        <f t="shared" si="410"/>
        <v>0</v>
      </c>
      <c r="BO52" s="87">
        <f t="shared" si="410"/>
        <v>0</v>
      </c>
      <c r="BP52" s="87">
        <f t="shared" si="410"/>
        <v>0</v>
      </c>
      <c r="BQ52" s="87">
        <f t="shared" si="410"/>
        <v>0</v>
      </c>
      <c r="BR52" s="87">
        <f t="shared" si="410"/>
        <v>0</v>
      </c>
      <c r="BS52" s="87">
        <f t="shared" si="410"/>
        <v>0</v>
      </c>
      <c r="BT52" s="87">
        <f t="shared" ref="BT52:CM52" si="411">+BT35*(1+$G52)</f>
        <v>0</v>
      </c>
      <c r="BU52" s="87">
        <f t="shared" si="411"/>
        <v>0</v>
      </c>
      <c r="BV52" s="87">
        <f t="shared" si="411"/>
        <v>0</v>
      </c>
      <c r="BW52" s="87">
        <f t="shared" si="411"/>
        <v>0</v>
      </c>
      <c r="BX52" s="87">
        <f t="shared" si="411"/>
        <v>0</v>
      </c>
      <c r="BY52" s="87">
        <f t="shared" si="411"/>
        <v>0</v>
      </c>
      <c r="BZ52" s="87">
        <f t="shared" si="411"/>
        <v>0</v>
      </c>
      <c r="CA52" s="87">
        <f t="shared" si="411"/>
        <v>0</v>
      </c>
      <c r="CB52" s="87">
        <f t="shared" si="411"/>
        <v>0</v>
      </c>
      <c r="CC52" s="87">
        <f t="shared" si="411"/>
        <v>0</v>
      </c>
      <c r="CD52" s="87">
        <f t="shared" si="411"/>
        <v>0</v>
      </c>
      <c r="CE52" s="87">
        <f t="shared" si="411"/>
        <v>0</v>
      </c>
      <c r="CF52" s="87">
        <f t="shared" si="411"/>
        <v>0</v>
      </c>
      <c r="CG52" s="87">
        <f t="shared" si="411"/>
        <v>0</v>
      </c>
      <c r="CH52" s="87">
        <f t="shared" si="411"/>
        <v>0</v>
      </c>
      <c r="CI52" s="87">
        <f t="shared" si="411"/>
        <v>0</v>
      </c>
      <c r="CJ52" s="87">
        <f t="shared" si="411"/>
        <v>0</v>
      </c>
      <c r="CK52" s="87">
        <f t="shared" si="411"/>
        <v>0</v>
      </c>
      <c r="CL52" s="87">
        <f t="shared" si="411"/>
        <v>0</v>
      </c>
      <c r="CM52" s="87">
        <f t="shared" si="411"/>
        <v>0</v>
      </c>
      <c r="CN52" s="87">
        <f t="shared" ref="CN52:EY52" si="412">+CN35*(1+$G52)</f>
        <v>0</v>
      </c>
      <c r="CO52" s="87">
        <f t="shared" si="412"/>
        <v>0</v>
      </c>
      <c r="CP52" s="87">
        <f t="shared" si="412"/>
        <v>0</v>
      </c>
      <c r="CQ52" s="87">
        <f t="shared" si="412"/>
        <v>0</v>
      </c>
      <c r="CR52" s="87">
        <f t="shared" si="412"/>
        <v>0</v>
      </c>
      <c r="CS52" s="87">
        <f t="shared" si="412"/>
        <v>0</v>
      </c>
      <c r="CT52" s="87">
        <f t="shared" si="412"/>
        <v>0</v>
      </c>
      <c r="CU52" s="87">
        <f t="shared" si="412"/>
        <v>0</v>
      </c>
      <c r="CV52" s="87">
        <f t="shared" si="412"/>
        <v>0</v>
      </c>
      <c r="CW52" s="87">
        <f t="shared" si="412"/>
        <v>0</v>
      </c>
      <c r="CX52" s="87">
        <f t="shared" si="412"/>
        <v>0</v>
      </c>
      <c r="CY52" s="87">
        <f t="shared" si="412"/>
        <v>0</v>
      </c>
      <c r="CZ52" s="87">
        <f t="shared" si="412"/>
        <v>0</v>
      </c>
      <c r="DA52" s="87">
        <f t="shared" si="412"/>
        <v>0</v>
      </c>
      <c r="DB52" s="87">
        <f t="shared" si="412"/>
        <v>0</v>
      </c>
      <c r="DC52" s="87">
        <f t="shared" si="412"/>
        <v>0</v>
      </c>
      <c r="DD52" s="87">
        <f t="shared" si="412"/>
        <v>0</v>
      </c>
      <c r="DE52" s="87">
        <f t="shared" si="412"/>
        <v>0</v>
      </c>
      <c r="DF52" s="87">
        <f t="shared" si="412"/>
        <v>0</v>
      </c>
      <c r="DG52" s="87">
        <f t="shared" si="412"/>
        <v>0</v>
      </c>
      <c r="DH52" s="87">
        <f t="shared" si="412"/>
        <v>0</v>
      </c>
      <c r="DI52" s="87">
        <f t="shared" si="412"/>
        <v>0</v>
      </c>
      <c r="DJ52" s="87">
        <f t="shared" si="412"/>
        <v>0</v>
      </c>
      <c r="DK52" s="87">
        <f t="shared" si="412"/>
        <v>0</v>
      </c>
      <c r="DL52" s="87">
        <f t="shared" si="412"/>
        <v>0</v>
      </c>
      <c r="DM52" s="87">
        <f t="shared" si="412"/>
        <v>0</v>
      </c>
      <c r="DN52" s="87">
        <f t="shared" si="412"/>
        <v>0</v>
      </c>
      <c r="DO52" s="87">
        <f t="shared" si="412"/>
        <v>0</v>
      </c>
      <c r="DP52" s="87">
        <f t="shared" si="412"/>
        <v>0</v>
      </c>
      <c r="DQ52" s="87">
        <f t="shared" si="412"/>
        <v>0</v>
      </c>
      <c r="DR52" s="87">
        <f t="shared" si="412"/>
        <v>0</v>
      </c>
      <c r="DS52" s="87">
        <f t="shared" si="412"/>
        <v>0</v>
      </c>
      <c r="DT52" s="87">
        <f t="shared" si="412"/>
        <v>0</v>
      </c>
      <c r="DU52" s="87">
        <f t="shared" si="412"/>
        <v>0</v>
      </c>
      <c r="DV52" s="87">
        <f t="shared" si="412"/>
        <v>0</v>
      </c>
      <c r="DW52" s="87">
        <f t="shared" si="412"/>
        <v>0</v>
      </c>
      <c r="DX52" s="87">
        <f t="shared" si="412"/>
        <v>0</v>
      </c>
      <c r="DY52" s="87">
        <f t="shared" si="412"/>
        <v>0</v>
      </c>
      <c r="DZ52" s="87">
        <f t="shared" si="412"/>
        <v>0</v>
      </c>
      <c r="EA52" s="87">
        <f t="shared" si="412"/>
        <v>0</v>
      </c>
      <c r="EB52" s="87">
        <f t="shared" si="412"/>
        <v>0</v>
      </c>
      <c r="EC52" s="87">
        <f t="shared" si="412"/>
        <v>0</v>
      </c>
      <c r="ED52" s="87">
        <f t="shared" si="412"/>
        <v>0</v>
      </c>
      <c r="EE52" s="87">
        <f t="shared" si="412"/>
        <v>0</v>
      </c>
      <c r="EF52" s="87">
        <f t="shared" si="412"/>
        <v>0</v>
      </c>
      <c r="EG52" s="87">
        <f t="shared" si="412"/>
        <v>0</v>
      </c>
      <c r="EH52" s="87">
        <f t="shared" si="412"/>
        <v>0</v>
      </c>
      <c r="EI52" s="87">
        <f t="shared" si="412"/>
        <v>0</v>
      </c>
      <c r="EJ52" s="87">
        <f t="shared" si="412"/>
        <v>0</v>
      </c>
      <c r="EK52" s="87">
        <f t="shared" si="412"/>
        <v>0</v>
      </c>
      <c r="EL52" s="87">
        <f t="shared" si="412"/>
        <v>0</v>
      </c>
      <c r="EM52" s="87">
        <f t="shared" si="412"/>
        <v>0</v>
      </c>
      <c r="EN52" s="87">
        <f t="shared" si="412"/>
        <v>0</v>
      </c>
      <c r="EO52" s="87">
        <f t="shared" si="412"/>
        <v>0</v>
      </c>
      <c r="EP52" s="87">
        <f t="shared" si="412"/>
        <v>0</v>
      </c>
      <c r="EQ52" s="87">
        <f t="shared" si="412"/>
        <v>0</v>
      </c>
      <c r="ER52" s="87">
        <f t="shared" si="412"/>
        <v>0</v>
      </c>
      <c r="ES52" s="87">
        <f t="shared" si="412"/>
        <v>0</v>
      </c>
      <c r="ET52" s="87">
        <f t="shared" si="412"/>
        <v>0</v>
      </c>
      <c r="EU52" s="87">
        <f t="shared" si="412"/>
        <v>0</v>
      </c>
      <c r="EV52" s="87">
        <f t="shared" si="412"/>
        <v>0</v>
      </c>
      <c r="EW52" s="87">
        <f t="shared" si="412"/>
        <v>0</v>
      </c>
      <c r="EX52" s="87">
        <f t="shared" si="412"/>
        <v>0</v>
      </c>
      <c r="EY52" s="87">
        <f t="shared" si="412"/>
        <v>0</v>
      </c>
      <c r="EZ52" s="87">
        <f t="shared" ref="EZ52:HK52" si="413">+EZ35*(1+$G52)</f>
        <v>0</v>
      </c>
      <c r="FA52" s="87">
        <f t="shared" si="413"/>
        <v>0</v>
      </c>
      <c r="FB52" s="87">
        <f t="shared" si="413"/>
        <v>0</v>
      </c>
      <c r="FC52" s="87">
        <f t="shared" si="413"/>
        <v>0</v>
      </c>
      <c r="FD52" s="87">
        <f t="shared" si="413"/>
        <v>0</v>
      </c>
      <c r="FE52" s="87">
        <f t="shared" si="413"/>
        <v>0</v>
      </c>
      <c r="FF52" s="87">
        <f t="shared" si="413"/>
        <v>0</v>
      </c>
      <c r="FG52" s="87">
        <f t="shared" si="413"/>
        <v>0</v>
      </c>
      <c r="FH52" s="87">
        <f t="shared" si="413"/>
        <v>0</v>
      </c>
      <c r="FI52" s="87">
        <f t="shared" si="413"/>
        <v>0</v>
      </c>
      <c r="FJ52" s="87">
        <f t="shared" si="413"/>
        <v>0</v>
      </c>
      <c r="FK52" s="87">
        <f t="shared" si="413"/>
        <v>0</v>
      </c>
      <c r="FL52" s="87">
        <f t="shared" si="413"/>
        <v>0</v>
      </c>
      <c r="FM52" s="87">
        <f t="shared" si="413"/>
        <v>0</v>
      </c>
      <c r="FN52" s="87">
        <f t="shared" si="413"/>
        <v>0</v>
      </c>
      <c r="FO52" s="87">
        <f t="shared" si="413"/>
        <v>0</v>
      </c>
      <c r="FP52" s="87">
        <f t="shared" si="413"/>
        <v>0</v>
      </c>
      <c r="FQ52" s="87">
        <f t="shared" si="413"/>
        <v>0</v>
      </c>
      <c r="FR52" s="87">
        <f t="shared" si="413"/>
        <v>0</v>
      </c>
      <c r="FS52" s="87">
        <f t="shared" si="413"/>
        <v>0</v>
      </c>
      <c r="FT52" s="87">
        <f t="shared" si="413"/>
        <v>0</v>
      </c>
      <c r="FU52" s="87">
        <f t="shared" si="413"/>
        <v>0</v>
      </c>
      <c r="FV52" s="87">
        <f t="shared" si="413"/>
        <v>0</v>
      </c>
      <c r="FW52" s="87">
        <f t="shared" si="413"/>
        <v>0</v>
      </c>
      <c r="FX52" s="87">
        <f t="shared" si="413"/>
        <v>0</v>
      </c>
      <c r="FY52" s="87">
        <f t="shared" si="413"/>
        <v>0</v>
      </c>
      <c r="FZ52" s="87">
        <f t="shared" si="413"/>
        <v>0</v>
      </c>
      <c r="GA52" s="87">
        <f t="shared" si="413"/>
        <v>0</v>
      </c>
      <c r="GB52" s="87">
        <f t="shared" si="413"/>
        <v>0</v>
      </c>
      <c r="GC52" s="87">
        <f t="shared" si="413"/>
        <v>0</v>
      </c>
      <c r="GD52" s="87">
        <f t="shared" si="413"/>
        <v>0</v>
      </c>
      <c r="GE52" s="87">
        <f t="shared" si="413"/>
        <v>0</v>
      </c>
      <c r="GF52" s="87">
        <f t="shared" si="413"/>
        <v>0</v>
      </c>
      <c r="GG52" s="87">
        <f t="shared" si="413"/>
        <v>0</v>
      </c>
      <c r="GH52" s="87">
        <f t="shared" si="413"/>
        <v>0</v>
      </c>
      <c r="GI52" s="87">
        <f t="shared" si="413"/>
        <v>0</v>
      </c>
      <c r="GJ52" s="87">
        <f t="shared" si="413"/>
        <v>0</v>
      </c>
      <c r="GK52" s="87">
        <f t="shared" si="413"/>
        <v>0</v>
      </c>
      <c r="GL52" s="87">
        <f t="shared" si="413"/>
        <v>0</v>
      </c>
      <c r="GM52" s="87">
        <f t="shared" si="413"/>
        <v>0</v>
      </c>
      <c r="GN52" s="87">
        <f t="shared" si="413"/>
        <v>0</v>
      </c>
      <c r="GO52" s="87">
        <f t="shared" si="413"/>
        <v>0</v>
      </c>
      <c r="GP52" s="87">
        <f t="shared" si="413"/>
        <v>0</v>
      </c>
      <c r="GQ52" s="87">
        <f t="shared" si="413"/>
        <v>0</v>
      </c>
      <c r="GR52" s="87">
        <f t="shared" si="413"/>
        <v>0</v>
      </c>
      <c r="GS52" s="87">
        <f t="shared" si="413"/>
        <v>0</v>
      </c>
      <c r="GT52" s="87">
        <f t="shared" si="413"/>
        <v>0</v>
      </c>
      <c r="GU52" s="87">
        <f t="shared" si="413"/>
        <v>0</v>
      </c>
      <c r="GV52" s="87">
        <f t="shared" si="413"/>
        <v>0</v>
      </c>
      <c r="GW52" s="87">
        <f t="shared" si="413"/>
        <v>0</v>
      </c>
      <c r="GX52" s="87">
        <f t="shared" si="413"/>
        <v>0</v>
      </c>
      <c r="GY52" s="87">
        <f t="shared" si="413"/>
        <v>0</v>
      </c>
      <c r="GZ52" s="87">
        <f t="shared" si="413"/>
        <v>0</v>
      </c>
      <c r="HA52" s="87">
        <f t="shared" si="413"/>
        <v>0</v>
      </c>
      <c r="HB52" s="87">
        <f t="shared" si="413"/>
        <v>0</v>
      </c>
      <c r="HC52" s="87">
        <f t="shared" si="413"/>
        <v>0</v>
      </c>
      <c r="HD52" s="87">
        <f t="shared" si="413"/>
        <v>0</v>
      </c>
      <c r="HE52" s="87">
        <f t="shared" si="413"/>
        <v>0</v>
      </c>
      <c r="HF52" s="87">
        <f t="shared" si="413"/>
        <v>0</v>
      </c>
      <c r="HG52" s="87">
        <f t="shared" si="413"/>
        <v>0</v>
      </c>
      <c r="HH52" s="87">
        <f t="shared" si="413"/>
        <v>0</v>
      </c>
      <c r="HI52" s="87">
        <f t="shared" si="413"/>
        <v>0</v>
      </c>
      <c r="HJ52" s="87">
        <f t="shared" si="413"/>
        <v>0</v>
      </c>
      <c r="HK52" s="87">
        <f t="shared" si="413"/>
        <v>0</v>
      </c>
      <c r="HL52" s="87">
        <f t="shared" ref="HL52:JW52" si="414">+HL35*(1+$G52)</f>
        <v>0</v>
      </c>
      <c r="HM52" s="87">
        <f t="shared" si="414"/>
        <v>0</v>
      </c>
      <c r="HN52" s="87">
        <f t="shared" si="414"/>
        <v>0</v>
      </c>
      <c r="HO52" s="87">
        <f t="shared" si="414"/>
        <v>0</v>
      </c>
      <c r="HP52" s="87">
        <f t="shared" si="414"/>
        <v>0</v>
      </c>
      <c r="HQ52" s="87">
        <f t="shared" si="414"/>
        <v>0</v>
      </c>
      <c r="HR52" s="87">
        <f t="shared" si="414"/>
        <v>0</v>
      </c>
      <c r="HS52" s="87">
        <f t="shared" si="414"/>
        <v>0</v>
      </c>
      <c r="HT52" s="87">
        <f t="shared" si="414"/>
        <v>0</v>
      </c>
      <c r="HU52" s="87">
        <f t="shared" si="414"/>
        <v>0</v>
      </c>
      <c r="HV52" s="87">
        <f t="shared" si="414"/>
        <v>0</v>
      </c>
      <c r="HW52" s="87">
        <f t="shared" si="414"/>
        <v>0</v>
      </c>
      <c r="HX52" s="87">
        <f t="shared" si="414"/>
        <v>0</v>
      </c>
      <c r="HY52" s="87">
        <f t="shared" si="414"/>
        <v>0</v>
      </c>
      <c r="HZ52" s="87">
        <f t="shared" si="414"/>
        <v>0</v>
      </c>
      <c r="IA52" s="87">
        <f t="shared" si="414"/>
        <v>0</v>
      </c>
      <c r="IB52" s="87">
        <f t="shared" si="414"/>
        <v>0</v>
      </c>
      <c r="IC52" s="87">
        <f t="shared" si="414"/>
        <v>0</v>
      </c>
      <c r="ID52" s="87">
        <f t="shared" si="414"/>
        <v>0</v>
      </c>
      <c r="IE52" s="87">
        <f t="shared" si="414"/>
        <v>0</v>
      </c>
      <c r="IF52" s="87">
        <f t="shared" si="414"/>
        <v>0</v>
      </c>
      <c r="IG52" s="87">
        <f t="shared" si="414"/>
        <v>0</v>
      </c>
      <c r="IH52" s="87">
        <f t="shared" si="414"/>
        <v>0</v>
      </c>
      <c r="II52" s="87">
        <f t="shared" si="414"/>
        <v>0</v>
      </c>
      <c r="IJ52" s="87">
        <f t="shared" si="414"/>
        <v>0</v>
      </c>
      <c r="IK52" s="87">
        <f t="shared" si="414"/>
        <v>0</v>
      </c>
      <c r="IL52" s="87">
        <f t="shared" si="414"/>
        <v>0</v>
      </c>
      <c r="IM52" s="87">
        <f t="shared" si="414"/>
        <v>0</v>
      </c>
      <c r="IN52" s="87">
        <f t="shared" si="414"/>
        <v>0</v>
      </c>
      <c r="IO52" s="87">
        <f t="shared" si="414"/>
        <v>0</v>
      </c>
      <c r="IP52" s="87">
        <f t="shared" si="414"/>
        <v>0</v>
      </c>
      <c r="IQ52" s="87">
        <f t="shared" si="414"/>
        <v>0</v>
      </c>
      <c r="IR52" s="87">
        <f t="shared" si="414"/>
        <v>0</v>
      </c>
      <c r="IS52" s="87">
        <f t="shared" si="414"/>
        <v>0</v>
      </c>
      <c r="IT52" s="87">
        <f t="shared" si="414"/>
        <v>0</v>
      </c>
      <c r="IU52" s="87">
        <f t="shared" si="414"/>
        <v>0</v>
      </c>
      <c r="IV52" s="87">
        <f t="shared" si="414"/>
        <v>0</v>
      </c>
      <c r="IW52" s="87">
        <f t="shared" si="414"/>
        <v>0</v>
      </c>
      <c r="IX52" s="87">
        <f t="shared" si="414"/>
        <v>0</v>
      </c>
      <c r="IY52" s="87">
        <f t="shared" si="414"/>
        <v>0</v>
      </c>
      <c r="IZ52" s="87">
        <f t="shared" si="414"/>
        <v>0</v>
      </c>
      <c r="JA52" s="87">
        <f t="shared" si="414"/>
        <v>0</v>
      </c>
      <c r="JB52" s="87">
        <f t="shared" si="414"/>
        <v>0</v>
      </c>
      <c r="JC52" s="87">
        <f t="shared" si="414"/>
        <v>0</v>
      </c>
      <c r="JD52" s="87">
        <f t="shared" si="414"/>
        <v>0</v>
      </c>
      <c r="JE52" s="87">
        <f t="shared" si="414"/>
        <v>0</v>
      </c>
      <c r="JF52" s="87">
        <f t="shared" si="414"/>
        <v>0</v>
      </c>
      <c r="JG52" s="87">
        <f t="shared" si="414"/>
        <v>0</v>
      </c>
      <c r="JH52" s="87">
        <f t="shared" si="414"/>
        <v>0</v>
      </c>
      <c r="JI52" s="87">
        <f t="shared" si="414"/>
        <v>0</v>
      </c>
      <c r="JJ52" s="87">
        <f t="shared" si="414"/>
        <v>0</v>
      </c>
      <c r="JK52" s="87">
        <f t="shared" si="414"/>
        <v>0</v>
      </c>
      <c r="JL52" s="87">
        <f t="shared" si="414"/>
        <v>0</v>
      </c>
      <c r="JM52" s="87">
        <f t="shared" si="414"/>
        <v>0</v>
      </c>
      <c r="JN52" s="87">
        <f t="shared" si="414"/>
        <v>0</v>
      </c>
      <c r="JO52" s="87">
        <f t="shared" si="414"/>
        <v>0</v>
      </c>
      <c r="JP52" s="87">
        <f t="shared" si="414"/>
        <v>0</v>
      </c>
      <c r="JQ52" s="87">
        <f t="shared" si="414"/>
        <v>0</v>
      </c>
      <c r="JR52" s="87">
        <f t="shared" si="414"/>
        <v>0</v>
      </c>
      <c r="JS52" s="87">
        <f t="shared" si="414"/>
        <v>0</v>
      </c>
      <c r="JT52" s="87">
        <f t="shared" si="414"/>
        <v>0</v>
      </c>
      <c r="JU52" s="87">
        <f t="shared" si="414"/>
        <v>0</v>
      </c>
      <c r="JV52" s="87">
        <f t="shared" si="414"/>
        <v>0</v>
      </c>
      <c r="JW52" s="87">
        <f t="shared" si="414"/>
        <v>0</v>
      </c>
      <c r="JX52" s="87">
        <f t="shared" ref="JX52:MI52" si="415">+JX35*(1+$G52)</f>
        <v>0</v>
      </c>
      <c r="JY52" s="87">
        <f t="shared" si="415"/>
        <v>0</v>
      </c>
      <c r="JZ52" s="87">
        <f t="shared" si="415"/>
        <v>0</v>
      </c>
      <c r="KA52" s="87">
        <f t="shared" si="415"/>
        <v>0</v>
      </c>
      <c r="KB52" s="87">
        <f t="shared" si="415"/>
        <v>0</v>
      </c>
      <c r="KC52" s="87">
        <f t="shared" si="415"/>
        <v>0</v>
      </c>
      <c r="KD52" s="87">
        <f t="shared" si="415"/>
        <v>0</v>
      </c>
      <c r="KE52" s="87">
        <f t="shared" si="415"/>
        <v>0</v>
      </c>
      <c r="KF52" s="87">
        <f t="shared" si="415"/>
        <v>0</v>
      </c>
      <c r="KG52" s="87">
        <f t="shared" si="415"/>
        <v>0</v>
      </c>
      <c r="KH52" s="87">
        <f t="shared" si="415"/>
        <v>0</v>
      </c>
      <c r="KI52" s="87">
        <f t="shared" si="415"/>
        <v>0</v>
      </c>
      <c r="KJ52" s="87">
        <f t="shared" si="415"/>
        <v>0</v>
      </c>
      <c r="KK52" s="87">
        <f t="shared" si="415"/>
        <v>0</v>
      </c>
      <c r="KL52" s="87">
        <f t="shared" si="415"/>
        <v>0</v>
      </c>
      <c r="KM52" s="87">
        <f t="shared" si="415"/>
        <v>0</v>
      </c>
      <c r="KN52" s="87">
        <f t="shared" si="415"/>
        <v>0</v>
      </c>
      <c r="KO52" s="87">
        <f t="shared" si="415"/>
        <v>0</v>
      </c>
      <c r="KP52" s="87">
        <f t="shared" si="415"/>
        <v>0</v>
      </c>
      <c r="KQ52" s="87">
        <f t="shared" si="415"/>
        <v>0</v>
      </c>
      <c r="KR52" s="87">
        <f t="shared" si="415"/>
        <v>0</v>
      </c>
      <c r="KS52" s="87">
        <f t="shared" si="415"/>
        <v>0</v>
      </c>
      <c r="KT52" s="87">
        <f t="shared" si="415"/>
        <v>0</v>
      </c>
      <c r="KU52" s="87">
        <f t="shared" si="415"/>
        <v>0</v>
      </c>
      <c r="KV52" s="87">
        <f t="shared" si="415"/>
        <v>0</v>
      </c>
      <c r="KW52" s="87">
        <f t="shared" si="415"/>
        <v>0</v>
      </c>
      <c r="KX52" s="87">
        <f t="shared" si="415"/>
        <v>0</v>
      </c>
      <c r="KY52" s="87">
        <f t="shared" si="415"/>
        <v>0</v>
      </c>
      <c r="KZ52" s="87">
        <f t="shared" si="415"/>
        <v>0</v>
      </c>
      <c r="LA52" s="87">
        <f t="shared" si="415"/>
        <v>0</v>
      </c>
      <c r="LB52" s="87">
        <f t="shared" si="415"/>
        <v>0</v>
      </c>
      <c r="LC52" s="87">
        <f t="shared" si="415"/>
        <v>0</v>
      </c>
      <c r="LD52" s="87">
        <f t="shared" si="415"/>
        <v>0</v>
      </c>
      <c r="LE52" s="87">
        <f t="shared" si="415"/>
        <v>0</v>
      </c>
      <c r="LF52" s="87">
        <f t="shared" si="415"/>
        <v>0</v>
      </c>
      <c r="LG52" s="87">
        <f t="shared" si="415"/>
        <v>0</v>
      </c>
      <c r="LH52" s="87">
        <f t="shared" si="415"/>
        <v>0</v>
      </c>
      <c r="LI52" s="87">
        <f t="shared" si="415"/>
        <v>0</v>
      </c>
      <c r="LJ52" s="87">
        <f t="shared" si="415"/>
        <v>0</v>
      </c>
      <c r="LK52" s="87">
        <f t="shared" si="415"/>
        <v>0</v>
      </c>
      <c r="LL52" s="87">
        <f t="shared" si="415"/>
        <v>0</v>
      </c>
      <c r="LM52" s="87">
        <f t="shared" si="415"/>
        <v>0</v>
      </c>
      <c r="LN52" s="87">
        <f t="shared" si="415"/>
        <v>0</v>
      </c>
      <c r="LO52" s="87">
        <f t="shared" si="415"/>
        <v>0</v>
      </c>
      <c r="LP52" s="87">
        <f t="shared" si="415"/>
        <v>0</v>
      </c>
      <c r="LQ52" s="87">
        <f t="shared" si="415"/>
        <v>0</v>
      </c>
      <c r="LR52" s="87">
        <f t="shared" si="415"/>
        <v>0</v>
      </c>
      <c r="LS52" s="87">
        <f t="shared" si="415"/>
        <v>0</v>
      </c>
      <c r="LT52" s="87">
        <f t="shared" si="415"/>
        <v>0</v>
      </c>
      <c r="LU52" s="87">
        <f t="shared" si="415"/>
        <v>0</v>
      </c>
      <c r="LV52" s="87">
        <f t="shared" si="415"/>
        <v>0</v>
      </c>
      <c r="LW52" s="87">
        <f t="shared" si="415"/>
        <v>0</v>
      </c>
      <c r="LX52" s="87">
        <f t="shared" si="415"/>
        <v>0</v>
      </c>
      <c r="LY52" s="87">
        <f t="shared" si="415"/>
        <v>0</v>
      </c>
      <c r="LZ52" s="87">
        <f t="shared" si="415"/>
        <v>0</v>
      </c>
      <c r="MA52" s="87">
        <f t="shared" si="415"/>
        <v>0</v>
      </c>
      <c r="MB52" s="87">
        <f t="shared" si="415"/>
        <v>0</v>
      </c>
      <c r="MC52" s="87">
        <f t="shared" si="415"/>
        <v>0</v>
      </c>
      <c r="MD52" s="87">
        <f t="shared" si="415"/>
        <v>0</v>
      </c>
      <c r="ME52" s="87">
        <f t="shared" si="415"/>
        <v>0</v>
      </c>
      <c r="MF52" s="87">
        <f t="shared" si="415"/>
        <v>0</v>
      </c>
      <c r="MG52" s="87">
        <f t="shared" si="415"/>
        <v>0</v>
      </c>
      <c r="MH52" s="87">
        <f t="shared" si="415"/>
        <v>0</v>
      </c>
      <c r="MI52" s="87">
        <f t="shared" si="415"/>
        <v>0</v>
      </c>
      <c r="MJ52" s="87">
        <f t="shared" ref="MJ52:OM52" si="416">+MJ35*(1+$G52)</f>
        <v>0</v>
      </c>
      <c r="MK52" s="87">
        <f t="shared" si="416"/>
        <v>0</v>
      </c>
      <c r="ML52" s="87">
        <f t="shared" si="416"/>
        <v>0</v>
      </c>
      <c r="MM52" s="87">
        <f t="shared" si="416"/>
        <v>0</v>
      </c>
      <c r="MN52" s="87">
        <f t="shared" si="416"/>
        <v>0</v>
      </c>
      <c r="MO52" s="87">
        <f t="shared" si="416"/>
        <v>0</v>
      </c>
      <c r="MP52" s="87">
        <f t="shared" si="416"/>
        <v>0</v>
      </c>
      <c r="MQ52" s="87">
        <f t="shared" si="416"/>
        <v>0</v>
      </c>
      <c r="MR52" s="87">
        <f t="shared" si="416"/>
        <v>0</v>
      </c>
      <c r="MS52" s="87">
        <f t="shared" si="416"/>
        <v>0</v>
      </c>
      <c r="MT52" s="87">
        <f t="shared" si="416"/>
        <v>0</v>
      </c>
      <c r="MU52" s="87">
        <f t="shared" si="416"/>
        <v>0</v>
      </c>
      <c r="MV52" s="87">
        <f t="shared" si="416"/>
        <v>0</v>
      </c>
      <c r="MW52" s="87">
        <f t="shared" si="416"/>
        <v>0</v>
      </c>
      <c r="MX52" s="87">
        <f t="shared" si="416"/>
        <v>0</v>
      </c>
      <c r="MY52" s="87">
        <f t="shared" si="416"/>
        <v>0</v>
      </c>
      <c r="MZ52" s="87">
        <f t="shared" si="416"/>
        <v>0</v>
      </c>
      <c r="NA52" s="87">
        <f t="shared" si="416"/>
        <v>0</v>
      </c>
      <c r="NB52" s="87">
        <f t="shared" si="416"/>
        <v>0</v>
      </c>
      <c r="NC52" s="87">
        <f t="shared" si="416"/>
        <v>0</v>
      </c>
      <c r="ND52" s="87">
        <f t="shared" si="416"/>
        <v>0</v>
      </c>
      <c r="NE52" s="87">
        <f t="shared" si="416"/>
        <v>0</v>
      </c>
      <c r="NF52" s="87">
        <f t="shared" si="416"/>
        <v>0</v>
      </c>
      <c r="NG52" s="87">
        <f t="shared" si="416"/>
        <v>0</v>
      </c>
      <c r="NH52" s="87">
        <f t="shared" si="416"/>
        <v>0</v>
      </c>
      <c r="NI52" s="87">
        <f t="shared" si="416"/>
        <v>0</v>
      </c>
      <c r="NJ52" s="87">
        <f t="shared" si="416"/>
        <v>0</v>
      </c>
      <c r="NK52" s="87">
        <f t="shared" si="416"/>
        <v>0</v>
      </c>
      <c r="NL52" s="87">
        <f t="shared" si="416"/>
        <v>0</v>
      </c>
      <c r="NM52" s="87">
        <f t="shared" si="416"/>
        <v>0</v>
      </c>
      <c r="NN52" s="87">
        <f t="shared" si="416"/>
        <v>0</v>
      </c>
      <c r="NO52" s="87">
        <f t="shared" si="416"/>
        <v>0</v>
      </c>
      <c r="NP52" s="87">
        <f t="shared" si="416"/>
        <v>0</v>
      </c>
      <c r="NQ52" s="87">
        <f t="shared" si="416"/>
        <v>0</v>
      </c>
      <c r="NR52" s="87">
        <f t="shared" si="416"/>
        <v>0</v>
      </c>
      <c r="NS52" s="87">
        <f t="shared" si="416"/>
        <v>0</v>
      </c>
      <c r="NT52" s="87">
        <f t="shared" si="416"/>
        <v>0</v>
      </c>
      <c r="NU52" s="87">
        <f t="shared" si="416"/>
        <v>0</v>
      </c>
      <c r="NV52" s="87">
        <f t="shared" si="416"/>
        <v>0</v>
      </c>
      <c r="NW52" s="87">
        <f t="shared" si="416"/>
        <v>0</v>
      </c>
      <c r="NX52" s="87">
        <f t="shared" si="416"/>
        <v>0</v>
      </c>
      <c r="NY52" s="87">
        <f t="shared" si="416"/>
        <v>0</v>
      </c>
      <c r="NZ52" s="87">
        <f t="shared" si="416"/>
        <v>0</v>
      </c>
      <c r="OA52" s="87">
        <f t="shared" si="416"/>
        <v>0</v>
      </c>
      <c r="OB52" s="87">
        <f t="shared" si="416"/>
        <v>0</v>
      </c>
      <c r="OC52" s="87">
        <f t="shared" si="416"/>
        <v>0</v>
      </c>
      <c r="OD52" s="87">
        <f t="shared" si="416"/>
        <v>0</v>
      </c>
      <c r="OE52" s="87">
        <f t="shared" si="416"/>
        <v>0</v>
      </c>
      <c r="OF52" s="87">
        <f t="shared" si="416"/>
        <v>0</v>
      </c>
      <c r="OG52" s="87">
        <f t="shared" si="416"/>
        <v>0</v>
      </c>
      <c r="OH52" s="87">
        <f t="shared" si="416"/>
        <v>0</v>
      </c>
      <c r="OI52" s="87">
        <f t="shared" si="416"/>
        <v>0</v>
      </c>
      <c r="OJ52" s="87">
        <f t="shared" si="416"/>
        <v>0</v>
      </c>
      <c r="OK52" s="87">
        <f t="shared" si="416"/>
        <v>0</v>
      </c>
      <c r="OL52" s="87">
        <f t="shared" si="416"/>
        <v>0</v>
      </c>
      <c r="OM52" s="87">
        <f t="shared" si="416"/>
        <v>0</v>
      </c>
      <c r="ON52" s="73" t="s">
        <v>62</v>
      </c>
    </row>
    <row r="53" spans="3:404" x14ac:dyDescent="0.25">
      <c r="D53" s="73" t="str">
        <f t="shared" ref="D53:D54" si="417">+D36</f>
        <v>O&amp;M - Replacement Non-Labor</v>
      </c>
      <c r="G53" s="82">
        <f>'Master Esc. &amp; Loaders'!E36</f>
        <v>0.15939999999999999</v>
      </c>
      <c r="H53" s="87">
        <f t="shared" ref="H53:BS53" si="418">+H36*(1+$G53)</f>
        <v>0</v>
      </c>
      <c r="I53" s="87">
        <f t="shared" si="418"/>
        <v>0</v>
      </c>
      <c r="J53" s="87">
        <f t="shared" si="418"/>
        <v>0</v>
      </c>
      <c r="K53" s="87">
        <f t="shared" si="418"/>
        <v>0</v>
      </c>
      <c r="L53" s="87">
        <f t="shared" si="418"/>
        <v>0</v>
      </c>
      <c r="M53" s="87">
        <f t="shared" si="418"/>
        <v>0</v>
      </c>
      <c r="N53" s="87">
        <f t="shared" si="418"/>
        <v>0</v>
      </c>
      <c r="O53" s="87">
        <f t="shared" si="418"/>
        <v>0</v>
      </c>
      <c r="P53" s="87">
        <f t="shared" si="418"/>
        <v>0</v>
      </c>
      <c r="Q53" s="87">
        <f t="shared" si="418"/>
        <v>0</v>
      </c>
      <c r="R53" s="87">
        <f t="shared" si="418"/>
        <v>0</v>
      </c>
      <c r="S53" s="87">
        <f t="shared" si="418"/>
        <v>0</v>
      </c>
      <c r="T53" s="87">
        <f t="shared" si="418"/>
        <v>0</v>
      </c>
      <c r="U53" s="87">
        <f t="shared" si="418"/>
        <v>0</v>
      </c>
      <c r="V53" s="87">
        <f t="shared" si="418"/>
        <v>0</v>
      </c>
      <c r="W53" s="87">
        <f t="shared" si="418"/>
        <v>0</v>
      </c>
      <c r="X53" s="87">
        <f t="shared" si="418"/>
        <v>0</v>
      </c>
      <c r="Y53" s="87">
        <f t="shared" si="418"/>
        <v>0</v>
      </c>
      <c r="Z53" s="87">
        <f t="shared" si="418"/>
        <v>0</v>
      </c>
      <c r="AA53" s="87">
        <f t="shared" si="418"/>
        <v>0</v>
      </c>
      <c r="AB53" s="87">
        <f t="shared" si="418"/>
        <v>0</v>
      </c>
      <c r="AC53" s="87">
        <f t="shared" si="418"/>
        <v>0</v>
      </c>
      <c r="AD53" s="87">
        <f t="shared" si="418"/>
        <v>0</v>
      </c>
      <c r="AE53" s="87">
        <f t="shared" si="418"/>
        <v>0</v>
      </c>
      <c r="AF53" s="87">
        <f t="shared" si="418"/>
        <v>0</v>
      </c>
      <c r="AG53" s="87">
        <f t="shared" si="418"/>
        <v>0</v>
      </c>
      <c r="AH53" s="87">
        <f t="shared" si="418"/>
        <v>0</v>
      </c>
      <c r="AI53" s="87">
        <f t="shared" si="418"/>
        <v>0</v>
      </c>
      <c r="AJ53" s="87">
        <f t="shared" si="418"/>
        <v>0</v>
      </c>
      <c r="AK53" s="87">
        <f t="shared" si="418"/>
        <v>0</v>
      </c>
      <c r="AL53" s="87">
        <f t="shared" si="418"/>
        <v>0</v>
      </c>
      <c r="AM53" s="87">
        <f t="shared" si="418"/>
        <v>0</v>
      </c>
      <c r="AN53" s="87">
        <f t="shared" si="418"/>
        <v>0</v>
      </c>
      <c r="AO53" s="87">
        <f t="shared" si="418"/>
        <v>0</v>
      </c>
      <c r="AP53" s="87">
        <f t="shared" si="418"/>
        <v>0</v>
      </c>
      <c r="AQ53" s="87">
        <f t="shared" si="418"/>
        <v>0</v>
      </c>
      <c r="AR53" s="87">
        <f t="shared" si="418"/>
        <v>0</v>
      </c>
      <c r="AS53" s="87">
        <f t="shared" si="418"/>
        <v>0</v>
      </c>
      <c r="AT53" s="87">
        <f t="shared" si="418"/>
        <v>0</v>
      </c>
      <c r="AU53" s="87">
        <f t="shared" si="418"/>
        <v>0</v>
      </c>
      <c r="AV53" s="87">
        <f t="shared" si="418"/>
        <v>0</v>
      </c>
      <c r="AW53" s="87">
        <f t="shared" si="418"/>
        <v>0</v>
      </c>
      <c r="AX53" s="87">
        <f t="shared" si="418"/>
        <v>0</v>
      </c>
      <c r="AY53" s="87">
        <f t="shared" si="418"/>
        <v>0</v>
      </c>
      <c r="AZ53" s="87">
        <f t="shared" si="418"/>
        <v>0</v>
      </c>
      <c r="BA53" s="87">
        <f t="shared" si="418"/>
        <v>0</v>
      </c>
      <c r="BB53" s="87">
        <f t="shared" si="418"/>
        <v>0</v>
      </c>
      <c r="BC53" s="87">
        <f t="shared" si="418"/>
        <v>0</v>
      </c>
      <c r="BD53" s="87">
        <f t="shared" si="418"/>
        <v>0</v>
      </c>
      <c r="BE53" s="87">
        <f t="shared" si="418"/>
        <v>0</v>
      </c>
      <c r="BF53" s="87">
        <f t="shared" si="418"/>
        <v>0</v>
      </c>
      <c r="BG53" s="87">
        <f t="shared" si="418"/>
        <v>0</v>
      </c>
      <c r="BH53" s="87">
        <f t="shared" si="418"/>
        <v>0</v>
      </c>
      <c r="BI53" s="87">
        <f t="shared" si="418"/>
        <v>0</v>
      </c>
      <c r="BJ53" s="87">
        <f t="shared" si="418"/>
        <v>0</v>
      </c>
      <c r="BK53" s="87">
        <f t="shared" si="418"/>
        <v>0</v>
      </c>
      <c r="BL53" s="87">
        <f t="shared" si="418"/>
        <v>0</v>
      </c>
      <c r="BM53" s="87">
        <f t="shared" si="418"/>
        <v>0</v>
      </c>
      <c r="BN53" s="87">
        <f t="shared" si="418"/>
        <v>0</v>
      </c>
      <c r="BO53" s="87">
        <f t="shared" si="418"/>
        <v>0</v>
      </c>
      <c r="BP53" s="87">
        <f t="shared" si="418"/>
        <v>0</v>
      </c>
      <c r="BQ53" s="87">
        <f t="shared" si="418"/>
        <v>0</v>
      </c>
      <c r="BR53" s="87">
        <f t="shared" si="418"/>
        <v>0</v>
      </c>
      <c r="BS53" s="87">
        <f t="shared" si="418"/>
        <v>0</v>
      </c>
      <c r="BT53" s="87">
        <f t="shared" ref="BT53:EE53" si="419">+BT36*(1+$G53)</f>
        <v>0</v>
      </c>
      <c r="BU53" s="87">
        <f t="shared" si="419"/>
        <v>0</v>
      </c>
      <c r="BV53" s="87">
        <f t="shared" si="419"/>
        <v>0</v>
      </c>
      <c r="BW53" s="87">
        <f t="shared" si="419"/>
        <v>0</v>
      </c>
      <c r="BX53" s="87">
        <f t="shared" si="419"/>
        <v>0</v>
      </c>
      <c r="BY53" s="87">
        <f t="shared" si="419"/>
        <v>0</v>
      </c>
      <c r="BZ53" s="87">
        <f t="shared" si="419"/>
        <v>0</v>
      </c>
      <c r="CA53" s="87">
        <f t="shared" si="419"/>
        <v>0</v>
      </c>
      <c r="CB53" s="87">
        <f t="shared" si="419"/>
        <v>0</v>
      </c>
      <c r="CC53" s="87">
        <f t="shared" si="419"/>
        <v>0</v>
      </c>
      <c r="CD53" s="87">
        <f t="shared" si="419"/>
        <v>0</v>
      </c>
      <c r="CE53" s="87">
        <f t="shared" si="419"/>
        <v>0</v>
      </c>
      <c r="CF53" s="87">
        <f t="shared" si="419"/>
        <v>0</v>
      </c>
      <c r="CG53" s="87">
        <f t="shared" si="419"/>
        <v>0</v>
      </c>
      <c r="CH53" s="87">
        <f t="shared" si="419"/>
        <v>0</v>
      </c>
      <c r="CI53" s="87">
        <f t="shared" si="419"/>
        <v>0</v>
      </c>
      <c r="CJ53" s="87">
        <f t="shared" si="419"/>
        <v>0</v>
      </c>
      <c r="CK53" s="87">
        <f t="shared" si="419"/>
        <v>0</v>
      </c>
      <c r="CL53" s="87">
        <f t="shared" si="419"/>
        <v>0</v>
      </c>
      <c r="CM53" s="87">
        <f t="shared" si="419"/>
        <v>0</v>
      </c>
      <c r="CN53" s="87">
        <f t="shared" si="419"/>
        <v>0</v>
      </c>
      <c r="CO53" s="87">
        <f t="shared" si="419"/>
        <v>0</v>
      </c>
      <c r="CP53" s="87">
        <f t="shared" si="419"/>
        <v>0</v>
      </c>
      <c r="CQ53" s="87">
        <f t="shared" si="419"/>
        <v>0</v>
      </c>
      <c r="CR53" s="87">
        <f t="shared" si="419"/>
        <v>0</v>
      </c>
      <c r="CS53" s="87">
        <f t="shared" si="419"/>
        <v>0</v>
      </c>
      <c r="CT53" s="87">
        <f t="shared" si="419"/>
        <v>0</v>
      </c>
      <c r="CU53" s="87">
        <f t="shared" si="419"/>
        <v>0</v>
      </c>
      <c r="CV53" s="87">
        <f t="shared" si="419"/>
        <v>0</v>
      </c>
      <c r="CW53" s="87">
        <f t="shared" si="419"/>
        <v>0</v>
      </c>
      <c r="CX53" s="87">
        <f t="shared" si="419"/>
        <v>0</v>
      </c>
      <c r="CY53" s="87">
        <f t="shared" si="419"/>
        <v>0</v>
      </c>
      <c r="CZ53" s="87">
        <f t="shared" si="419"/>
        <v>0</v>
      </c>
      <c r="DA53" s="87">
        <f t="shared" si="419"/>
        <v>0</v>
      </c>
      <c r="DB53" s="87">
        <f t="shared" si="419"/>
        <v>0</v>
      </c>
      <c r="DC53" s="87">
        <f t="shared" si="419"/>
        <v>0</v>
      </c>
      <c r="DD53" s="87">
        <f t="shared" si="419"/>
        <v>0</v>
      </c>
      <c r="DE53" s="87">
        <f t="shared" si="419"/>
        <v>0</v>
      </c>
      <c r="DF53" s="87">
        <f t="shared" si="419"/>
        <v>0</v>
      </c>
      <c r="DG53" s="87">
        <f t="shared" si="419"/>
        <v>0</v>
      </c>
      <c r="DH53" s="87">
        <f t="shared" si="419"/>
        <v>0</v>
      </c>
      <c r="DI53" s="87">
        <f t="shared" si="419"/>
        <v>0</v>
      </c>
      <c r="DJ53" s="87">
        <f t="shared" si="419"/>
        <v>0</v>
      </c>
      <c r="DK53" s="87">
        <f t="shared" si="419"/>
        <v>0</v>
      </c>
      <c r="DL53" s="87">
        <f t="shared" si="419"/>
        <v>0</v>
      </c>
      <c r="DM53" s="87">
        <f t="shared" si="419"/>
        <v>0</v>
      </c>
      <c r="DN53" s="87">
        <f t="shared" si="419"/>
        <v>0</v>
      </c>
      <c r="DO53" s="87">
        <f t="shared" si="419"/>
        <v>0</v>
      </c>
      <c r="DP53" s="87">
        <f t="shared" si="419"/>
        <v>0</v>
      </c>
      <c r="DQ53" s="87">
        <f t="shared" si="419"/>
        <v>0</v>
      </c>
      <c r="DR53" s="87">
        <f t="shared" si="419"/>
        <v>0</v>
      </c>
      <c r="DS53" s="87">
        <f t="shared" si="419"/>
        <v>0</v>
      </c>
      <c r="DT53" s="87">
        <f t="shared" si="419"/>
        <v>0</v>
      </c>
      <c r="DU53" s="87">
        <f t="shared" si="419"/>
        <v>0</v>
      </c>
      <c r="DV53" s="87">
        <f t="shared" si="419"/>
        <v>0</v>
      </c>
      <c r="DW53" s="87">
        <f t="shared" si="419"/>
        <v>0</v>
      </c>
      <c r="DX53" s="87">
        <f t="shared" si="419"/>
        <v>0</v>
      </c>
      <c r="DY53" s="87">
        <f t="shared" si="419"/>
        <v>0</v>
      </c>
      <c r="DZ53" s="87">
        <f t="shared" si="419"/>
        <v>0</v>
      </c>
      <c r="EA53" s="87">
        <f t="shared" si="419"/>
        <v>0</v>
      </c>
      <c r="EB53" s="87">
        <f t="shared" si="419"/>
        <v>0</v>
      </c>
      <c r="EC53" s="87">
        <f t="shared" si="419"/>
        <v>0</v>
      </c>
      <c r="ED53" s="87">
        <f t="shared" si="419"/>
        <v>0</v>
      </c>
      <c r="EE53" s="87">
        <f t="shared" si="419"/>
        <v>0</v>
      </c>
      <c r="EF53" s="87">
        <f t="shared" ref="EF53:GQ53" si="420">+EF36*(1+$G53)</f>
        <v>0</v>
      </c>
      <c r="EG53" s="87">
        <f t="shared" si="420"/>
        <v>0</v>
      </c>
      <c r="EH53" s="87">
        <f t="shared" si="420"/>
        <v>0</v>
      </c>
      <c r="EI53" s="87">
        <f t="shared" si="420"/>
        <v>0</v>
      </c>
      <c r="EJ53" s="87">
        <f t="shared" si="420"/>
        <v>0</v>
      </c>
      <c r="EK53" s="87">
        <f t="shared" si="420"/>
        <v>0</v>
      </c>
      <c r="EL53" s="87">
        <f t="shared" si="420"/>
        <v>0</v>
      </c>
      <c r="EM53" s="87">
        <f t="shared" si="420"/>
        <v>0</v>
      </c>
      <c r="EN53" s="87">
        <f t="shared" si="420"/>
        <v>0</v>
      </c>
      <c r="EO53" s="87">
        <f t="shared" si="420"/>
        <v>0</v>
      </c>
      <c r="EP53" s="87">
        <f t="shared" si="420"/>
        <v>0</v>
      </c>
      <c r="EQ53" s="87">
        <f t="shared" si="420"/>
        <v>0</v>
      </c>
      <c r="ER53" s="87">
        <f t="shared" si="420"/>
        <v>0</v>
      </c>
      <c r="ES53" s="87">
        <f t="shared" si="420"/>
        <v>0</v>
      </c>
      <c r="ET53" s="87">
        <f t="shared" si="420"/>
        <v>0</v>
      </c>
      <c r="EU53" s="87">
        <f t="shared" si="420"/>
        <v>0</v>
      </c>
      <c r="EV53" s="87">
        <f t="shared" si="420"/>
        <v>0</v>
      </c>
      <c r="EW53" s="87">
        <f t="shared" si="420"/>
        <v>0</v>
      </c>
      <c r="EX53" s="87">
        <f t="shared" si="420"/>
        <v>0</v>
      </c>
      <c r="EY53" s="87">
        <f t="shared" si="420"/>
        <v>0</v>
      </c>
      <c r="EZ53" s="87">
        <f t="shared" si="420"/>
        <v>0</v>
      </c>
      <c r="FA53" s="87">
        <f t="shared" si="420"/>
        <v>0</v>
      </c>
      <c r="FB53" s="87">
        <f t="shared" si="420"/>
        <v>0</v>
      </c>
      <c r="FC53" s="87">
        <f t="shared" si="420"/>
        <v>0</v>
      </c>
      <c r="FD53" s="87">
        <f t="shared" si="420"/>
        <v>0</v>
      </c>
      <c r="FE53" s="87">
        <f t="shared" si="420"/>
        <v>0</v>
      </c>
      <c r="FF53" s="87">
        <f t="shared" si="420"/>
        <v>0</v>
      </c>
      <c r="FG53" s="87">
        <f t="shared" si="420"/>
        <v>0</v>
      </c>
      <c r="FH53" s="87">
        <f t="shared" si="420"/>
        <v>0</v>
      </c>
      <c r="FI53" s="87">
        <f t="shared" si="420"/>
        <v>0</v>
      </c>
      <c r="FJ53" s="87">
        <f t="shared" si="420"/>
        <v>0</v>
      </c>
      <c r="FK53" s="87">
        <f t="shared" si="420"/>
        <v>0</v>
      </c>
      <c r="FL53" s="87">
        <f t="shared" si="420"/>
        <v>0</v>
      </c>
      <c r="FM53" s="87">
        <f t="shared" si="420"/>
        <v>0</v>
      </c>
      <c r="FN53" s="87">
        <f t="shared" si="420"/>
        <v>0</v>
      </c>
      <c r="FO53" s="87">
        <f t="shared" si="420"/>
        <v>0</v>
      </c>
      <c r="FP53" s="87">
        <f t="shared" si="420"/>
        <v>0</v>
      </c>
      <c r="FQ53" s="87">
        <f t="shared" si="420"/>
        <v>0</v>
      </c>
      <c r="FR53" s="87">
        <f t="shared" si="420"/>
        <v>0</v>
      </c>
      <c r="FS53" s="87">
        <f t="shared" si="420"/>
        <v>0</v>
      </c>
      <c r="FT53" s="87">
        <f t="shared" si="420"/>
        <v>0</v>
      </c>
      <c r="FU53" s="87">
        <f t="shared" si="420"/>
        <v>0</v>
      </c>
      <c r="FV53" s="87">
        <f t="shared" si="420"/>
        <v>0</v>
      </c>
      <c r="FW53" s="87">
        <f t="shared" si="420"/>
        <v>0</v>
      </c>
      <c r="FX53" s="87">
        <f t="shared" si="420"/>
        <v>0</v>
      </c>
      <c r="FY53" s="87">
        <f t="shared" si="420"/>
        <v>0</v>
      </c>
      <c r="FZ53" s="87">
        <f t="shared" si="420"/>
        <v>0</v>
      </c>
      <c r="GA53" s="87">
        <f t="shared" si="420"/>
        <v>0</v>
      </c>
      <c r="GB53" s="87">
        <f t="shared" si="420"/>
        <v>0</v>
      </c>
      <c r="GC53" s="87">
        <f t="shared" si="420"/>
        <v>0</v>
      </c>
      <c r="GD53" s="87">
        <f t="shared" si="420"/>
        <v>0</v>
      </c>
      <c r="GE53" s="87">
        <f t="shared" si="420"/>
        <v>0</v>
      </c>
      <c r="GF53" s="87">
        <f t="shared" si="420"/>
        <v>0</v>
      </c>
      <c r="GG53" s="87">
        <f t="shared" si="420"/>
        <v>0</v>
      </c>
      <c r="GH53" s="87">
        <f t="shared" si="420"/>
        <v>0</v>
      </c>
      <c r="GI53" s="87">
        <f t="shared" si="420"/>
        <v>0</v>
      </c>
      <c r="GJ53" s="87">
        <f t="shared" si="420"/>
        <v>0</v>
      </c>
      <c r="GK53" s="87">
        <f t="shared" si="420"/>
        <v>0</v>
      </c>
      <c r="GL53" s="87">
        <f t="shared" si="420"/>
        <v>0</v>
      </c>
      <c r="GM53" s="87">
        <f t="shared" si="420"/>
        <v>0</v>
      </c>
      <c r="GN53" s="87">
        <f t="shared" si="420"/>
        <v>0</v>
      </c>
      <c r="GO53" s="87">
        <f t="shared" si="420"/>
        <v>0</v>
      </c>
      <c r="GP53" s="87">
        <f t="shared" si="420"/>
        <v>0</v>
      </c>
      <c r="GQ53" s="87">
        <f t="shared" si="420"/>
        <v>0</v>
      </c>
      <c r="GR53" s="87">
        <f t="shared" ref="GR53:JC53" si="421">+GR36*(1+$G53)</f>
        <v>0</v>
      </c>
      <c r="GS53" s="87">
        <f t="shared" si="421"/>
        <v>0</v>
      </c>
      <c r="GT53" s="87">
        <f t="shared" si="421"/>
        <v>0</v>
      </c>
      <c r="GU53" s="87">
        <f t="shared" si="421"/>
        <v>0</v>
      </c>
      <c r="GV53" s="87">
        <f t="shared" si="421"/>
        <v>0</v>
      </c>
      <c r="GW53" s="87">
        <f t="shared" si="421"/>
        <v>0</v>
      </c>
      <c r="GX53" s="87">
        <f t="shared" si="421"/>
        <v>0</v>
      </c>
      <c r="GY53" s="87">
        <f t="shared" si="421"/>
        <v>0</v>
      </c>
      <c r="GZ53" s="87">
        <f t="shared" si="421"/>
        <v>0</v>
      </c>
      <c r="HA53" s="87">
        <f t="shared" si="421"/>
        <v>0</v>
      </c>
      <c r="HB53" s="87">
        <f t="shared" si="421"/>
        <v>0</v>
      </c>
      <c r="HC53" s="87">
        <f t="shared" si="421"/>
        <v>0</v>
      </c>
      <c r="HD53" s="87">
        <f t="shared" si="421"/>
        <v>0</v>
      </c>
      <c r="HE53" s="87">
        <f t="shared" si="421"/>
        <v>0</v>
      </c>
      <c r="HF53" s="87">
        <f t="shared" si="421"/>
        <v>0</v>
      </c>
      <c r="HG53" s="87">
        <f t="shared" si="421"/>
        <v>0</v>
      </c>
      <c r="HH53" s="87">
        <f t="shared" si="421"/>
        <v>0</v>
      </c>
      <c r="HI53" s="87">
        <f t="shared" si="421"/>
        <v>0</v>
      </c>
      <c r="HJ53" s="87">
        <f t="shared" si="421"/>
        <v>0</v>
      </c>
      <c r="HK53" s="87">
        <f t="shared" si="421"/>
        <v>0</v>
      </c>
      <c r="HL53" s="87">
        <f t="shared" si="421"/>
        <v>0</v>
      </c>
      <c r="HM53" s="87">
        <f t="shared" si="421"/>
        <v>0</v>
      </c>
      <c r="HN53" s="87">
        <f t="shared" si="421"/>
        <v>0</v>
      </c>
      <c r="HO53" s="87">
        <f t="shared" si="421"/>
        <v>0</v>
      </c>
      <c r="HP53" s="87">
        <f t="shared" si="421"/>
        <v>0</v>
      </c>
      <c r="HQ53" s="87">
        <f t="shared" si="421"/>
        <v>0</v>
      </c>
      <c r="HR53" s="87">
        <f t="shared" si="421"/>
        <v>0</v>
      </c>
      <c r="HS53" s="87">
        <f t="shared" si="421"/>
        <v>0</v>
      </c>
      <c r="HT53" s="87">
        <f t="shared" si="421"/>
        <v>0</v>
      </c>
      <c r="HU53" s="87">
        <f t="shared" si="421"/>
        <v>0</v>
      </c>
      <c r="HV53" s="87">
        <f t="shared" si="421"/>
        <v>0</v>
      </c>
      <c r="HW53" s="87">
        <f t="shared" si="421"/>
        <v>0</v>
      </c>
      <c r="HX53" s="87">
        <f t="shared" si="421"/>
        <v>0</v>
      </c>
      <c r="HY53" s="87">
        <f t="shared" si="421"/>
        <v>0</v>
      </c>
      <c r="HZ53" s="87">
        <f t="shared" si="421"/>
        <v>0</v>
      </c>
      <c r="IA53" s="87">
        <f t="shared" si="421"/>
        <v>0</v>
      </c>
      <c r="IB53" s="87">
        <f t="shared" si="421"/>
        <v>0</v>
      </c>
      <c r="IC53" s="87">
        <f t="shared" si="421"/>
        <v>0</v>
      </c>
      <c r="ID53" s="87">
        <f t="shared" si="421"/>
        <v>0</v>
      </c>
      <c r="IE53" s="87">
        <f t="shared" si="421"/>
        <v>0</v>
      </c>
      <c r="IF53" s="87">
        <f t="shared" si="421"/>
        <v>0</v>
      </c>
      <c r="IG53" s="87">
        <f t="shared" si="421"/>
        <v>0</v>
      </c>
      <c r="IH53" s="87">
        <f t="shared" si="421"/>
        <v>0</v>
      </c>
      <c r="II53" s="87">
        <f t="shared" si="421"/>
        <v>0</v>
      </c>
      <c r="IJ53" s="87">
        <f t="shared" si="421"/>
        <v>0</v>
      </c>
      <c r="IK53" s="87">
        <f t="shared" si="421"/>
        <v>0</v>
      </c>
      <c r="IL53" s="87">
        <f t="shared" si="421"/>
        <v>0</v>
      </c>
      <c r="IM53" s="87">
        <f t="shared" si="421"/>
        <v>0</v>
      </c>
      <c r="IN53" s="87">
        <f t="shared" si="421"/>
        <v>0</v>
      </c>
      <c r="IO53" s="87">
        <f t="shared" si="421"/>
        <v>0</v>
      </c>
      <c r="IP53" s="87">
        <f t="shared" si="421"/>
        <v>0</v>
      </c>
      <c r="IQ53" s="87">
        <f t="shared" si="421"/>
        <v>0</v>
      </c>
      <c r="IR53" s="87">
        <f t="shared" si="421"/>
        <v>0</v>
      </c>
      <c r="IS53" s="87">
        <f t="shared" si="421"/>
        <v>0</v>
      </c>
      <c r="IT53" s="87">
        <f t="shared" si="421"/>
        <v>0</v>
      </c>
      <c r="IU53" s="87">
        <f t="shared" si="421"/>
        <v>0</v>
      </c>
      <c r="IV53" s="87">
        <f t="shared" si="421"/>
        <v>0</v>
      </c>
      <c r="IW53" s="87">
        <f t="shared" si="421"/>
        <v>0</v>
      </c>
      <c r="IX53" s="87">
        <f t="shared" si="421"/>
        <v>0</v>
      </c>
      <c r="IY53" s="87">
        <f t="shared" si="421"/>
        <v>0</v>
      </c>
      <c r="IZ53" s="87">
        <f t="shared" si="421"/>
        <v>0</v>
      </c>
      <c r="JA53" s="87">
        <f t="shared" si="421"/>
        <v>0</v>
      </c>
      <c r="JB53" s="87">
        <f t="shared" si="421"/>
        <v>0</v>
      </c>
      <c r="JC53" s="87">
        <f t="shared" si="421"/>
        <v>0</v>
      </c>
      <c r="JD53" s="87">
        <f t="shared" ref="JD53:LO53" si="422">+JD36*(1+$G53)</f>
        <v>0</v>
      </c>
      <c r="JE53" s="87">
        <f t="shared" si="422"/>
        <v>0</v>
      </c>
      <c r="JF53" s="87">
        <f t="shared" si="422"/>
        <v>0</v>
      </c>
      <c r="JG53" s="87">
        <f t="shared" si="422"/>
        <v>0</v>
      </c>
      <c r="JH53" s="87">
        <f t="shared" si="422"/>
        <v>0</v>
      </c>
      <c r="JI53" s="87">
        <f t="shared" si="422"/>
        <v>0</v>
      </c>
      <c r="JJ53" s="87">
        <f t="shared" si="422"/>
        <v>0</v>
      </c>
      <c r="JK53" s="87">
        <f t="shared" si="422"/>
        <v>0</v>
      </c>
      <c r="JL53" s="87">
        <f t="shared" si="422"/>
        <v>0</v>
      </c>
      <c r="JM53" s="87">
        <f t="shared" si="422"/>
        <v>0</v>
      </c>
      <c r="JN53" s="87">
        <f t="shared" si="422"/>
        <v>0</v>
      </c>
      <c r="JO53" s="87">
        <f t="shared" si="422"/>
        <v>0</v>
      </c>
      <c r="JP53" s="87">
        <f t="shared" si="422"/>
        <v>0</v>
      </c>
      <c r="JQ53" s="87">
        <f t="shared" si="422"/>
        <v>0</v>
      </c>
      <c r="JR53" s="87">
        <f t="shared" si="422"/>
        <v>0</v>
      </c>
      <c r="JS53" s="87">
        <f t="shared" si="422"/>
        <v>0</v>
      </c>
      <c r="JT53" s="87">
        <f t="shared" si="422"/>
        <v>0</v>
      </c>
      <c r="JU53" s="87">
        <f t="shared" si="422"/>
        <v>0</v>
      </c>
      <c r="JV53" s="87">
        <f t="shared" si="422"/>
        <v>0</v>
      </c>
      <c r="JW53" s="87">
        <f t="shared" si="422"/>
        <v>0</v>
      </c>
      <c r="JX53" s="87">
        <f t="shared" si="422"/>
        <v>0</v>
      </c>
      <c r="JY53" s="87">
        <f t="shared" si="422"/>
        <v>0</v>
      </c>
      <c r="JZ53" s="87">
        <f t="shared" si="422"/>
        <v>0</v>
      </c>
      <c r="KA53" s="87">
        <f t="shared" si="422"/>
        <v>0</v>
      </c>
      <c r="KB53" s="87">
        <f t="shared" si="422"/>
        <v>0</v>
      </c>
      <c r="KC53" s="87">
        <f t="shared" si="422"/>
        <v>0</v>
      </c>
      <c r="KD53" s="87">
        <f t="shared" si="422"/>
        <v>0</v>
      </c>
      <c r="KE53" s="87">
        <f t="shared" si="422"/>
        <v>0</v>
      </c>
      <c r="KF53" s="87">
        <f t="shared" si="422"/>
        <v>0</v>
      </c>
      <c r="KG53" s="87">
        <f t="shared" si="422"/>
        <v>0</v>
      </c>
      <c r="KH53" s="87">
        <f t="shared" si="422"/>
        <v>0</v>
      </c>
      <c r="KI53" s="87">
        <f t="shared" si="422"/>
        <v>0</v>
      </c>
      <c r="KJ53" s="87">
        <f t="shared" si="422"/>
        <v>0</v>
      </c>
      <c r="KK53" s="87">
        <f t="shared" si="422"/>
        <v>0</v>
      </c>
      <c r="KL53" s="87">
        <f t="shared" si="422"/>
        <v>0</v>
      </c>
      <c r="KM53" s="87">
        <f t="shared" si="422"/>
        <v>0</v>
      </c>
      <c r="KN53" s="87">
        <f t="shared" si="422"/>
        <v>0</v>
      </c>
      <c r="KO53" s="87">
        <f t="shared" si="422"/>
        <v>0</v>
      </c>
      <c r="KP53" s="87">
        <f t="shared" si="422"/>
        <v>0</v>
      </c>
      <c r="KQ53" s="87">
        <f t="shared" si="422"/>
        <v>0</v>
      </c>
      <c r="KR53" s="87">
        <f t="shared" si="422"/>
        <v>0</v>
      </c>
      <c r="KS53" s="87">
        <f t="shared" si="422"/>
        <v>0</v>
      </c>
      <c r="KT53" s="87">
        <f t="shared" si="422"/>
        <v>0</v>
      </c>
      <c r="KU53" s="87">
        <f t="shared" si="422"/>
        <v>0</v>
      </c>
      <c r="KV53" s="87">
        <f t="shared" si="422"/>
        <v>0</v>
      </c>
      <c r="KW53" s="87">
        <f t="shared" si="422"/>
        <v>0</v>
      </c>
      <c r="KX53" s="87">
        <f t="shared" si="422"/>
        <v>0</v>
      </c>
      <c r="KY53" s="87">
        <f t="shared" si="422"/>
        <v>0</v>
      </c>
      <c r="KZ53" s="87">
        <f t="shared" si="422"/>
        <v>0</v>
      </c>
      <c r="LA53" s="87">
        <f t="shared" si="422"/>
        <v>0</v>
      </c>
      <c r="LB53" s="87">
        <f t="shared" si="422"/>
        <v>0</v>
      </c>
      <c r="LC53" s="87">
        <f t="shared" si="422"/>
        <v>0</v>
      </c>
      <c r="LD53" s="87">
        <f t="shared" si="422"/>
        <v>0</v>
      </c>
      <c r="LE53" s="87">
        <f t="shared" si="422"/>
        <v>0</v>
      </c>
      <c r="LF53" s="87">
        <f t="shared" si="422"/>
        <v>0</v>
      </c>
      <c r="LG53" s="87">
        <f t="shared" si="422"/>
        <v>0</v>
      </c>
      <c r="LH53" s="87">
        <f t="shared" si="422"/>
        <v>0</v>
      </c>
      <c r="LI53" s="87">
        <f t="shared" si="422"/>
        <v>0</v>
      </c>
      <c r="LJ53" s="87">
        <f t="shared" si="422"/>
        <v>0</v>
      </c>
      <c r="LK53" s="87">
        <f t="shared" si="422"/>
        <v>0</v>
      </c>
      <c r="LL53" s="87">
        <f t="shared" si="422"/>
        <v>0</v>
      </c>
      <c r="LM53" s="87">
        <f t="shared" si="422"/>
        <v>0</v>
      </c>
      <c r="LN53" s="87">
        <f t="shared" si="422"/>
        <v>0</v>
      </c>
      <c r="LO53" s="87">
        <f t="shared" si="422"/>
        <v>0</v>
      </c>
      <c r="LP53" s="87">
        <f t="shared" ref="LP53:OA53" si="423">+LP36*(1+$G53)</f>
        <v>0</v>
      </c>
      <c r="LQ53" s="87">
        <f t="shared" si="423"/>
        <v>0</v>
      </c>
      <c r="LR53" s="87">
        <f t="shared" si="423"/>
        <v>0</v>
      </c>
      <c r="LS53" s="87">
        <f t="shared" si="423"/>
        <v>0</v>
      </c>
      <c r="LT53" s="87">
        <f t="shared" si="423"/>
        <v>0</v>
      </c>
      <c r="LU53" s="87">
        <f t="shared" si="423"/>
        <v>0</v>
      </c>
      <c r="LV53" s="87">
        <f t="shared" si="423"/>
        <v>0</v>
      </c>
      <c r="LW53" s="87">
        <f t="shared" si="423"/>
        <v>0</v>
      </c>
      <c r="LX53" s="87">
        <f t="shared" si="423"/>
        <v>0</v>
      </c>
      <c r="LY53" s="87">
        <f t="shared" si="423"/>
        <v>0</v>
      </c>
      <c r="LZ53" s="87">
        <f t="shared" si="423"/>
        <v>0</v>
      </c>
      <c r="MA53" s="87">
        <f t="shared" si="423"/>
        <v>0</v>
      </c>
      <c r="MB53" s="87">
        <f t="shared" si="423"/>
        <v>0</v>
      </c>
      <c r="MC53" s="87">
        <f t="shared" si="423"/>
        <v>0</v>
      </c>
      <c r="MD53" s="87">
        <f t="shared" si="423"/>
        <v>0</v>
      </c>
      <c r="ME53" s="87">
        <f t="shared" si="423"/>
        <v>0</v>
      </c>
      <c r="MF53" s="87">
        <f t="shared" si="423"/>
        <v>0</v>
      </c>
      <c r="MG53" s="87">
        <f t="shared" si="423"/>
        <v>0</v>
      </c>
      <c r="MH53" s="87">
        <f t="shared" si="423"/>
        <v>0</v>
      </c>
      <c r="MI53" s="87">
        <f t="shared" si="423"/>
        <v>0</v>
      </c>
      <c r="MJ53" s="87">
        <f t="shared" si="423"/>
        <v>0</v>
      </c>
      <c r="MK53" s="87">
        <f t="shared" si="423"/>
        <v>0</v>
      </c>
      <c r="ML53" s="87">
        <f t="shared" si="423"/>
        <v>0</v>
      </c>
      <c r="MM53" s="87">
        <f t="shared" si="423"/>
        <v>0</v>
      </c>
      <c r="MN53" s="87">
        <f t="shared" si="423"/>
        <v>0</v>
      </c>
      <c r="MO53" s="87">
        <f t="shared" si="423"/>
        <v>0</v>
      </c>
      <c r="MP53" s="87">
        <f t="shared" si="423"/>
        <v>0</v>
      </c>
      <c r="MQ53" s="87">
        <f t="shared" si="423"/>
        <v>0</v>
      </c>
      <c r="MR53" s="87">
        <f t="shared" si="423"/>
        <v>0</v>
      </c>
      <c r="MS53" s="87">
        <f t="shared" si="423"/>
        <v>0</v>
      </c>
      <c r="MT53" s="87">
        <f t="shared" si="423"/>
        <v>0</v>
      </c>
      <c r="MU53" s="87">
        <f t="shared" si="423"/>
        <v>0</v>
      </c>
      <c r="MV53" s="87">
        <f t="shared" si="423"/>
        <v>0</v>
      </c>
      <c r="MW53" s="87">
        <f t="shared" si="423"/>
        <v>0</v>
      </c>
      <c r="MX53" s="87">
        <f t="shared" si="423"/>
        <v>0</v>
      </c>
      <c r="MY53" s="87">
        <f t="shared" si="423"/>
        <v>0</v>
      </c>
      <c r="MZ53" s="87">
        <f t="shared" si="423"/>
        <v>0</v>
      </c>
      <c r="NA53" s="87">
        <f t="shared" si="423"/>
        <v>0</v>
      </c>
      <c r="NB53" s="87">
        <f t="shared" si="423"/>
        <v>0</v>
      </c>
      <c r="NC53" s="87">
        <f t="shared" si="423"/>
        <v>0</v>
      </c>
      <c r="ND53" s="87">
        <f t="shared" si="423"/>
        <v>0</v>
      </c>
      <c r="NE53" s="87">
        <f t="shared" si="423"/>
        <v>0</v>
      </c>
      <c r="NF53" s="87">
        <f t="shared" si="423"/>
        <v>0</v>
      </c>
      <c r="NG53" s="87">
        <f t="shared" si="423"/>
        <v>0</v>
      </c>
      <c r="NH53" s="87">
        <f t="shared" si="423"/>
        <v>0</v>
      </c>
      <c r="NI53" s="87">
        <f t="shared" si="423"/>
        <v>0</v>
      </c>
      <c r="NJ53" s="87">
        <f t="shared" si="423"/>
        <v>0</v>
      </c>
      <c r="NK53" s="87">
        <f t="shared" si="423"/>
        <v>0</v>
      </c>
      <c r="NL53" s="87">
        <f t="shared" si="423"/>
        <v>0</v>
      </c>
      <c r="NM53" s="87">
        <f t="shared" si="423"/>
        <v>0</v>
      </c>
      <c r="NN53" s="87">
        <f t="shared" si="423"/>
        <v>0</v>
      </c>
      <c r="NO53" s="87">
        <f t="shared" si="423"/>
        <v>0</v>
      </c>
      <c r="NP53" s="87">
        <f t="shared" si="423"/>
        <v>0</v>
      </c>
      <c r="NQ53" s="87">
        <f t="shared" si="423"/>
        <v>0</v>
      </c>
      <c r="NR53" s="87">
        <f t="shared" si="423"/>
        <v>0</v>
      </c>
      <c r="NS53" s="87">
        <f t="shared" si="423"/>
        <v>0</v>
      </c>
      <c r="NT53" s="87">
        <f t="shared" si="423"/>
        <v>0</v>
      </c>
      <c r="NU53" s="87">
        <f t="shared" si="423"/>
        <v>0</v>
      </c>
      <c r="NV53" s="87">
        <f t="shared" si="423"/>
        <v>0</v>
      </c>
      <c r="NW53" s="87">
        <f t="shared" si="423"/>
        <v>0</v>
      </c>
      <c r="NX53" s="87">
        <f t="shared" si="423"/>
        <v>0</v>
      </c>
      <c r="NY53" s="87">
        <f t="shared" si="423"/>
        <v>0</v>
      </c>
      <c r="NZ53" s="87">
        <f t="shared" si="423"/>
        <v>0</v>
      </c>
      <c r="OA53" s="87">
        <f t="shared" si="423"/>
        <v>0</v>
      </c>
      <c r="OB53" s="87">
        <f t="shared" ref="OB53:OM53" si="424">+OB36*(1+$G53)</f>
        <v>0</v>
      </c>
      <c r="OC53" s="87">
        <f t="shared" si="424"/>
        <v>0</v>
      </c>
      <c r="OD53" s="87">
        <f t="shared" si="424"/>
        <v>0</v>
      </c>
      <c r="OE53" s="87">
        <f t="shared" si="424"/>
        <v>0</v>
      </c>
      <c r="OF53" s="87">
        <f t="shared" si="424"/>
        <v>0</v>
      </c>
      <c r="OG53" s="87">
        <f t="shared" si="424"/>
        <v>0</v>
      </c>
      <c r="OH53" s="87">
        <f t="shared" si="424"/>
        <v>0</v>
      </c>
      <c r="OI53" s="87">
        <f t="shared" si="424"/>
        <v>0</v>
      </c>
      <c r="OJ53" s="87">
        <f t="shared" si="424"/>
        <v>0</v>
      </c>
      <c r="OK53" s="87">
        <f t="shared" si="424"/>
        <v>0</v>
      </c>
      <c r="OL53" s="87">
        <f t="shared" si="424"/>
        <v>0</v>
      </c>
      <c r="OM53" s="87">
        <f t="shared" si="424"/>
        <v>0</v>
      </c>
      <c r="ON53" s="73" t="s">
        <v>62</v>
      </c>
    </row>
    <row r="54" spans="3:404" x14ac:dyDescent="0.25">
      <c r="D54" s="73" t="str">
        <f t="shared" si="417"/>
        <v>O&amp;M - Replacement Labor</v>
      </c>
      <c r="G54" s="82">
        <f>+'Master Esc. &amp; Loaders'!E34</f>
        <v>7.3000000000000001E-3</v>
      </c>
      <c r="H54" s="87">
        <f t="shared" ref="H54:BS54" si="425">+H37*(1+$G54)</f>
        <v>0</v>
      </c>
      <c r="I54" s="87">
        <f t="shared" si="425"/>
        <v>0</v>
      </c>
      <c r="J54" s="87">
        <f t="shared" si="425"/>
        <v>0</v>
      </c>
      <c r="K54" s="87">
        <f t="shared" si="425"/>
        <v>0</v>
      </c>
      <c r="L54" s="87">
        <f t="shared" si="425"/>
        <v>0</v>
      </c>
      <c r="M54" s="87">
        <f t="shared" si="425"/>
        <v>0</v>
      </c>
      <c r="N54" s="87">
        <f t="shared" si="425"/>
        <v>0</v>
      </c>
      <c r="O54" s="87">
        <f t="shared" si="425"/>
        <v>0</v>
      </c>
      <c r="P54" s="87">
        <f t="shared" si="425"/>
        <v>0</v>
      </c>
      <c r="Q54" s="87">
        <f t="shared" si="425"/>
        <v>0</v>
      </c>
      <c r="R54" s="87">
        <f t="shared" si="425"/>
        <v>0</v>
      </c>
      <c r="S54" s="87">
        <f t="shared" si="425"/>
        <v>0</v>
      </c>
      <c r="T54" s="87">
        <f t="shared" si="425"/>
        <v>0</v>
      </c>
      <c r="U54" s="87">
        <f t="shared" si="425"/>
        <v>0</v>
      </c>
      <c r="V54" s="87">
        <f t="shared" si="425"/>
        <v>0</v>
      </c>
      <c r="W54" s="87">
        <f t="shared" si="425"/>
        <v>0</v>
      </c>
      <c r="X54" s="87">
        <f t="shared" si="425"/>
        <v>0</v>
      </c>
      <c r="Y54" s="87">
        <f t="shared" si="425"/>
        <v>0</v>
      </c>
      <c r="Z54" s="87">
        <f t="shared" si="425"/>
        <v>0</v>
      </c>
      <c r="AA54" s="87">
        <f t="shared" si="425"/>
        <v>0</v>
      </c>
      <c r="AB54" s="87">
        <f t="shared" si="425"/>
        <v>0</v>
      </c>
      <c r="AC54" s="87">
        <f t="shared" si="425"/>
        <v>0</v>
      </c>
      <c r="AD54" s="87">
        <f t="shared" si="425"/>
        <v>0</v>
      </c>
      <c r="AE54" s="87">
        <f t="shared" si="425"/>
        <v>0</v>
      </c>
      <c r="AF54" s="87">
        <f t="shared" si="425"/>
        <v>0</v>
      </c>
      <c r="AG54" s="87">
        <f t="shared" si="425"/>
        <v>0</v>
      </c>
      <c r="AH54" s="87">
        <f t="shared" si="425"/>
        <v>0</v>
      </c>
      <c r="AI54" s="87">
        <f t="shared" si="425"/>
        <v>0</v>
      </c>
      <c r="AJ54" s="87">
        <f t="shared" si="425"/>
        <v>0</v>
      </c>
      <c r="AK54" s="87">
        <f t="shared" si="425"/>
        <v>0</v>
      </c>
      <c r="AL54" s="87">
        <f t="shared" si="425"/>
        <v>0</v>
      </c>
      <c r="AM54" s="87">
        <f t="shared" si="425"/>
        <v>0</v>
      </c>
      <c r="AN54" s="87">
        <f t="shared" si="425"/>
        <v>0</v>
      </c>
      <c r="AO54" s="87">
        <f t="shared" si="425"/>
        <v>0</v>
      </c>
      <c r="AP54" s="87">
        <f t="shared" si="425"/>
        <v>0</v>
      </c>
      <c r="AQ54" s="87">
        <f t="shared" si="425"/>
        <v>0</v>
      </c>
      <c r="AR54" s="87">
        <f t="shared" si="425"/>
        <v>0</v>
      </c>
      <c r="AS54" s="87">
        <f t="shared" si="425"/>
        <v>0</v>
      </c>
      <c r="AT54" s="87">
        <f t="shared" si="425"/>
        <v>0</v>
      </c>
      <c r="AU54" s="87">
        <f t="shared" si="425"/>
        <v>0</v>
      </c>
      <c r="AV54" s="87">
        <f t="shared" si="425"/>
        <v>0</v>
      </c>
      <c r="AW54" s="87">
        <f t="shared" si="425"/>
        <v>0</v>
      </c>
      <c r="AX54" s="87">
        <f t="shared" si="425"/>
        <v>0</v>
      </c>
      <c r="AY54" s="87">
        <f t="shared" si="425"/>
        <v>0</v>
      </c>
      <c r="AZ54" s="87">
        <f t="shared" si="425"/>
        <v>0</v>
      </c>
      <c r="BA54" s="87">
        <f t="shared" si="425"/>
        <v>0</v>
      </c>
      <c r="BB54" s="87">
        <f t="shared" si="425"/>
        <v>0</v>
      </c>
      <c r="BC54" s="87">
        <f t="shared" si="425"/>
        <v>0</v>
      </c>
      <c r="BD54" s="87">
        <f t="shared" si="425"/>
        <v>0</v>
      </c>
      <c r="BE54" s="87">
        <f t="shared" si="425"/>
        <v>0</v>
      </c>
      <c r="BF54" s="87">
        <f t="shared" si="425"/>
        <v>0</v>
      </c>
      <c r="BG54" s="87">
        <f t="shared" si="425"/>
        <v>0</v>
      </c>
      <c r="BH54" s="87">
        <f t="shared" si="425"/>
        <v>0</v>
      </c>
      <c r="BI54" s="87">
        <f t="shared" si="425"/>
        <v>0</v>
      </c>
      <c r="BJ54" s="87">
        <f t="shared" si="425"/>
        <v>0</v>
      </c>
      <c r="BK54" s="87">
        <f t="shared" si="425"/>
        <v>0</v>
      </c>
      <c r="BL54" s="87">
        <f t="shared" si="425"/>
        <v>0</v>
      </c>
      <c r="BM54" s="87">
        <f t="shared" si="425"/>
        <v>0</v>
      </c>
      <c r="BN54" s="87">
        <f t="shared" si="425"/>
        <v>0</v>
      </c>
      <c r="BO54" s="87">
        <f t="shared" si="425"/>
        <v>0</v>
      </c>
      <c r="BP54" s="87">
        <f t="shared" si="425"/>
        <v>0</v>
      </c>
      <c r="BQ54" s="87">
        <f t="shared" si="425"/>
        <v>0</v>
      </c>
      <c r="BR54" s="87">
        <f t="shared" si="425"/>
        <v>0</v>
      </c>
      <c r="BS54" s="87">
        <f t="shared" si="425"/>
        <v>0</v>
      </c>
      <c r="BT54" s="87">
        <f t="shared" ref="BT54:EE54" si="426">+BT37*(1+$G54)</f>
        <v>0</v>
      </c>
      <c r="BU54" s="87">
        <f t="shared" si="426"/>
        <v>0</v>
      </c>
      <c r="BV54" s="87">
        <f t="shared" si="426"/>
        <v>0</v>
      </c>
      <c r="BW54" s="87">
        <f t="shared" si="426"/>
        <v>0</v>
      </c>
      <c r="BX54" s="87">
        <f t="shared" si="426"/>
        <v>0</v>
      </c>
      <c r="BY54" s="87">
        <f t="shared" si="426"/>
        <v>0</v>
      </c>
      <c r="BZ54" s="87">
        <f t="shared" si="426"/>
        <v>0</v>
      </c>
      <c r="CA54" s="87">
        <f t="shared" si="426"/>
        <v>0</v>
      </c>
      <c r="CB54" s="87">
        <f t="shared" si="426"/>
        <v>0</v>
      </c>
      <c r="CC54" s="87">
        <f t="shared" si="426"/>
        <v>0</v>
      </c>
      <c r="CD54" s="87">
        <f t="shared" si="426"/>
        <v>0</v>
      </c>
      <c r="CE54" s="87">
        <f t="shared" si="426"/>
        <v>0</v>
      </c>
      <c r="CF54" s="87">
        <f t="shared" si="426"/>
        <v>0</v>
      </c>
      <c r="CG54" s="87">
        <f t="shared" si="426"/>
        <v>0</v>
      </c>
      <c r="CH54" s="87">
        <f t="shared" si="426"/>
        <v>0</v>
      </c>
      <c r="CI54" s="87">
        <f t="shared" si="426"/>
        <v>0</v>
      </c>
      <c r="CJ54" s="87">
        <f t="shared" si="426"/>
        <v>0</v>
      </c>
      <c r="CK54" s="87">
        <f t="shared" si="426"/>
        <v>0</v>
      </c>
      <c r="CL54" s="87">
        <f t="shared" si="426"/>
        <v>0</v>
      </c>
      <c r="CM54" s="87">
        <f t="shared" si="426"/>
        <v>0</v>
      </c>
      <c r="CN54" s="87">
        <f t="shared" si="426"/>
        <v>0</v>
      </c>
      <c r="CO54" s="87">
        <f t="shared" si="426"/>
        <v>0</v>
      </c>
      <c r="CP54" s="87">
        <f t="shared" si="426"/>
        <v>0</v>
      </c>
      <c r="CQ54" s="87">
        <f t="shared" si="426"/>
        <v>0</v>
      </c>
      <c r="CR54" s="87">
        <f t="shared" si="426"/>
        <v>0</v>
      </c>
      <c r="CS54" s="87">
        <f t="shared" si="426"/>
        <v>0</v>
      </c>
      <c r="CT54" s="87">
        <f t="shared" si="426"/>
        <v>0</v>
      </c>
      <c r="CU54" s="87">
        <f t="shared" si="426"/>
        <v>0</v>
      </c>
      <c r="CV54" s="87">
        <f t="shared" si="426"/>
        <v>0</v>
      </c>
      <c r="CW54" s="87">
        <f t="shared" si="426"/>
        <v>0</v>
      </c>
      <c r="CX54" s="87">
        <f t="shared" si="426"/>
        <v>0</v>
      </c>
      <c r="CY54" s="87">
        <f t="shared" si="426"/>
        <v>0</v>
      </c>
      <c r="CZ54" s="87">
        <f t="shared" si="426"/>
        <v>0</v>
      </c>
      <c r="DA54" s="87">
        <f t="shared" si="426"/>
        <v>0</v>
      </c>
      <c r="DB54" s="87">
        <f t="shared" si="426"/>
        <v>0</v>
      </c>
      <c r="DC54" s="87">
        <f t="shared" si="426"/>
        <v>0</v>
      </c>
      <c r="DD54" s="87">
        <f t="shared" si="426"/>
        <v>0</v>
      </c>
      <c r="DE54" s="87">
        <f t="shared" si="426"/>
        <v>0</v>
      </c>
      <c r="DF54" s="87">
        <f t="shared" si="426"/>
        <v>0</v>
      </c>
      <c r="DG54" s="87">
        <f t="shared" si="426"/>
        <v>0</v>
      </c>
      <c r="DH54" s="87">
        <f t="shared" si="426"/>
        <v>0</v>
      </c>
      <c r="DI54" s="87">
        <f t="shared" si="426"/>
        <v>0</v>
      </c>
      <c r="DJ54" s="87">
        <f t="shared" si="426"/>
        <v>0</v>
      </c>
      <c r="DK54" s="87">
        <f t="shared" si="426"/>
        <v>0</v>
      </c>
      <c r="DL54" s="87">
        <f t="shared" si="426"/>
        <v>0</v>
      </c>
      <c r="DM54" s="87">
        <f t="shared" si="426"/>
        <v>0</v>
      </c>
      <c r="DN54" s="87">
        <f t="shared" si="426"/>
        <v>0</v>
      </c>
      <c r="DO54" s="87">
        <f t="shared" si="426"/>
        <v>0</v>
      </c>
      <c r="DP54" s="87">
        <f t="shared" si="426"/>
        <v>0</v>
      </c>
      <c r="DQ54" s="87">
        <f t="shared" si="426"/>
        <v>0</v>
      </c>
      <c r="DR54" s="87">
        <f t="shared" si="426"/>
        <v>0</v>
      </c>
      <c r="DS54" s="87">
        <f t="shared" si="426"/>
        <v>0</v>
      </c>
      <c r="DT54" s="87">
        <f t="shared" si="426"/>
        <v>0</v>
      </c>
      <c r="DU54" s="87">
        <f t="shared" si="426"/>
        <v>0</v>
      </c>
      <c r="DV54" s="87">
        <f t="shared" si="426"/>
        <v>0</v>
      </c>
      <c r="DW54" s="87">
        <f t="shared" si="426"/>
        <v>0</v>
      </c>
      <c r="DX54" s="87">
        <f t="shared" si="426"/>
        <v>0</v>
      </c>
      <c r="DY54" s="87">
        <f t="shared" si="426"/>
        <v>0</v>
      </c>
      <c r="DZ54" s="87">
        <f t="shared" si="426"/>
        <v>0</v>
      </c>
      <c r="EA54" s="87">
        <f t="shared" si="426"/>
        <v>0</v>
      </c>
      <c r="EB54" s="87">
        <f t="shared" si="426"/>
        <v>0</v>
      </c>
      <c r="EC54" s="87">
        <f t="shared" si="426"/>
        <v>0</v>
      </c>
      <c r="ED54" s="87">
        <f t="shared" si="426"/>
        <v>0</v>
      </c>
      <c r="EE54" s="87">
        <f t="shared" si="426"/>
        <v>0</v>
      </c>
      <c r="EF54" s="87">
        <f t="shared" ref="EF54:GQ54" si="427">+EF37*(1+$G54)</f>
        <v>0</v>
      </c>
      <c r="EG54" s="87">
        <f t="shared" si="427"/>
        <v>0</v>
      </c>
      <c r="EH54" s="87">
        <f t="shared" si="427"/>
        <v>0</v>
      </c>
      <c r="EI54" s="87">
        <f t="shared" si="427"/>
        <v>0</v>
      </c>
      <c r="EJ54" s="87">
        <f t="shared" si="427"/>
        <v>0</v>
      </c>
      <c r="EK54" s="87">
        <f t="shared" si="427"/>
        <v>0</v>
      </c>
      <c r="EL54" s="87">
        <f t="shared" si="427"/>
        <v>0</v>
      </c>
      <c r="EM54" s="87">
        <f t="shared" si="427"/>
        <v>0</v>
      </c>
      <c r="EN54" s="87">
        <f t="shared" si="427"/>
        <v>0</v>
      </c>
      <c r="EO54" s="87">
        <f t="shared" si="427"/>
        <v>0</v>
      </c>
      <c r="EP54" s="87">
        <f t="shared" si="427"/>
        <v>0</v>
      </c>
      <c r="EQ54" s="87">
        <f t="shared" si="427"/>
        <v>0</v>
      </c>
      <c r="ER54" s="87">
        <f t="shared" si="427"/>
        <v>0</v>
      </c>
      <c r="ES54" s="87">
        <f t="shared" si="427"/>
        <v>0</v>
      </c>
      <c r="ET54" s="87">
        <f t="shared" si="427"/>
        <v>0</v>
      </c>
      <c r="EU54" s="87">
        <f t="shared" si="427"/>
        <v>0</v>
      </c>
      <c r="EV54" s="87">
        <f t="shared" si="427"/>
        <v>0</v>
      </c>
      <c r="EW54" s="87">
        <f t="shared" si="427"/>
        <v>0</v>
      </c>
      <c r="EX54" s="87">
        <f t="shared" si="427"/>
        <v>0</v>
      </c>
      <c r="EY54" s="87">
        <f t="shared" si="427"/>
        <v>0</v>
      </c>
      <c r="EZ54" s="87">
        <f t="shared" si="427"/>
        <v>0</v>
      </c>
      <c r="FA54" s="87">
        <f t="shared" si="427"/>
        <v>0</v>
      </c>
      <c r="FB54" s="87">
        <f t="shared" si="427"/>
        <v>0</v>
      </c>
      <c r="FC54" s="87">
        <f t="shared" si="427"/>
        <v>0</v>
      </c>
      <c r="FD54" s="87">
        <f t="shared" si="427"/>
        <v>0</v>
      </c>
      <c r="FE54" s="87">
        <f t="shared" si="427"/>
        <v>0</v>
      </c>
      <c r="FF54" s="87">
        <f t="shared" si="427"/>
        <v>0</v>
      </c>
      <c r="FG54" s="87">
        <f t="shared" si="427"/>
        <v>0</v>
      </c>
      <c r="FH54" s="87">
        <f t="shared" si="427"/>
        <v>0</v>
      </c>
      <c r="FI54" s="87">
        <f t="shared" si="427"/>
        <v>0</v>
      </c>
      <c r="FJ54" s="87">
        <f t="shared" si="427"/>
        <v>0</v>
      </c>
      <c r="FK54" s="87">
        <f t="shared" si="427"/>
        <v>0</v>
      </c>
      <c r="FL54" s="87">
        <f t="shared" si="427"/>
        <v>0</v>
      </c>
      <c r="FM54" s="87">
        <f t="shared" si="427"/>
        <v>0</v>
      </c>
      <c r="FN54" s="87">
        <f t="shared" si="427"/>
        <v>0</v>
      </c>
      <c r="FO54" s="87">
        <f t="shared" si="427"/>
        <v>0</v>
      </c>
      <c r="FP54" s="87">
        <f t="shared" si="427"/>
        <v>0</v>
      </c>
      <c r="FQ54" s="87">
        <f t="shared" si="427"/>
        <v>0</v>
      </c>
      <c r="FR54" s="87">
        <f t="shared" si="427"/>
        <v>0</v>
      </c>
      <c r="FS54" s="87">
        <f t="shared" si="427"/>
        <v>0</v>
      </c>
      <c r="FT54" s="87">
        <f t="shared" si="427"/>
        <v>0</v>
      </c>
      <c r="FU54" s="87">
        <f t="shared" si="427"/>
        <v>0</v>
      </c>
      <c r="FV54" s="87">
        <f t="shared" si="427"/>
        <v>0</v>
      </c>
      <c r="FW54" s="87">
        <f t="shared" si="427"/>
        <v>0</v>
      </c>
      <c r="FX54" s="87">
        <f t="shared" si="427"/>
        <v>0</v>
      </c>
      <c r="FY54" s="87">
        <f t="shared" si="427"/>
        <v>0</v>
      </c>
      <c r="FZ54" s="87">
        <f t="shared" si="427"/>
        <v>0</v>
      </c>
      <c r="GA54" s="87">
        <f t="shared" si="427"/>
        <v>0</v>
      </c>
      <c r="GB54" s="87">
        <f t="shared" si="427"/>
        <v>0</v>
      </c>
      <c r="GC54" s="87">
        <f t="shared" si="427"/>
        <v>0</v>
      </c>
      <c r="GD54" s="87">
        <f t="shared" si="427"/>
        <v>0</v>
      </c>
      <c r="GE54" s="87">
        <f t="shared" si="427"/>
        <v>0</v>
      </c>
      <c r="GF54" s="87">
        <f t="shared" si="427"/>
        <v>0</v>
      </c>
      <c r="GG54" s="87">
        <f t="shared" si="427"/>
        <v>0</v>
      </c>
      <c r="GH54" s="87">
        <f t="shared" si="427"/>
        <v>0</v>
      </c>
      <c r="GI54" s="87">
        <f t="shared" si="427"/>
        <v>0</v>
      </c>
      <c r="GJ54" s="87">
        <f t="shared" si="427"/>
        <v>0</v>
      </c>
      <c r="GK54" s="87">
        <f t="shared" si="427"/>
        <v>0</v>
      </c>
      <c r="GL54" s="87">
        <f t="shared" si="427"/>
        <v>0</v>
      </c>
      <c r="GM54" s="87">
        <f t="shared" si="427"/>
        <v>0</v>
      </c>
      <c r="GN54" s="87">
        <f t="shared" si="427"/>
        <v>0</v>
      </c>
      <c r="GO54" s="87">
        <f t="shared" si="427"/>
        <v>0</v>
      </c>
      <c r="GP54" s="87">
        <f t="shared" si="427"/>
        <v>0</v>
      </c>
      <c r="GQ54" s="87">
        <f t="shared" si="427"/>
        <v>0</v>
      </c>
      <c r="GR54" s="87">
        <f t="shared" ref="GR54:JC54" si="428">+GR37*(1+$G54)</f>
        <v>0</v>
      </c>
      <c r="GS54" s="87">
        <f t="shared" si="428"/>
        <v>0</v>
      </c>
      <c r="GT54" s="87">
        <f t="shared" si="428"/>
        <v>0</v>
      </c>
      <c r="GU54" s="87">
        <f t="shared" si="428"/>
        <v>0</v>
      </c>
      <c r="GV54" s="87">
        <f t="shared" si="428"/>
        <v>0</v>
      </c>
      <c r="GW54" s="87">
        <f t="shared" si="428"/>
        <v>0</v>
      </c>
      <c r="GX54" s="87">
        <f t="shared" si="428"/>
        <v>0</v>
      </c>
      <c r="GY54" s="87">
        <f t="shared" si="428"/>
        <v>0</v>
      </c>
      <c r="GZ54" s="87">
        <f t="shared" si="428"/>
        <v>0</v>
      </c>
      <c r="HA54" s="87">
        <f t="shared" si="428"/>
        <v>0</v>
      </c>
      <c r="HB54" s="87">
        <f t="shared" si="428"/>
        <v>0</v>
      </c>
      <c r="HC54" s="87">
        <f t="shared" si="428"/>
        <v>0</v>
      </c>
      <c r="HD54" s="87">
        <f t="shared" si="428"/>
        <v>0</v>
      </c>
      <c r="HE54" s="87">
        <f t="shared" si="428"/>
        <v>0</v>
      </c>
      <c r="HF54" s="87">
        <f t="shared" si="428"/>
        <v>0</v>
      </c>
      <c r="HG54" s="87">
        <f t="shared" si="428"/>
        <v>0</v>
      </c>
      <c r="HH54" s="87">
        <f t="shared" si="428"/>
        <v>0</v>
      </c>
      <c r="HI54" s="87">
        <f t="shared" si="428"/>
        <v>0</v>
      </c>
      <c r="HJ54" s="87">
        <f t="shared" si="428"/>
        <v>0</v>
      </c>
      <c r="HK54" s="87">
        <f t="shared" si="428"/>
        <v>0</v>
      </c>
      <c r="HL54" s="87">
        <f t="shared" si="428"/>
        <v>0</v>
      </c>
      <c r="HM54" s="87">
        <f t="shared" si="428"/>
        <v>0</v>
      </c>
      <c r="HN54" s="87">
        <f t="shared" si="428"/>
        <v>0</v>
      </c>
      <c r="HO54" s="87">
        <f t="shared" si="428"/>
        <v>0</v>
      </c>
      <c r="HP54" s="87">
        <f t="shared" si="428"/>
        <v>0</v>
      </c>
      <c r="HQ54" s="87">
        <f t="shared" si="428"/>
        <v>0</v>
      </c>
      <c r="HR54" s="87">
        <f t="shared" si="428"/>
        <v>0</v>
      </c>
      <c r="HS54" s="87">
        <f t="shared" si="428"/>
        <v>0</v>
      </c>
      <c r="HT54" s="87">
        <f t="shared" si="428"/>
        <v>0</v>
      </c>
      <c r="HU54" s="87">
        <f t="shared" si="428"/>
        <v>0</v>
      </c>
      <c r="HV54" s="87">
        <f t="shared" si="428"/>
        <v>0</v>
      </c>
      <c r="HW54" s="87">
        <f t="shared" si="428"/>
        <v>0</v>
      </c>
      <c r="HX54" s="87">
        <f t="shared" si="428"/>
        <v>0</v>
      </c>
      <c r="HY54" s="87">
        <f t="shared" si="428"/>
        <v>0</v>
      </c>
      <c r="HZ54" s="87">
        <f t="shared" si="428"/>
        <v>0</v>
      </c>
      <c r="IA54" s="87">
        <f t="shared" si="428"/>
        <v>0</v>
      </c>
      <c r="IB54" s="87">
        <f t="shared" si="428"/>
        <v>0</v>
      </c>
      <c r="IC54" s="87">
        <f t="shared" si="428"/>
        <v>0</v>
      </c>
      <c r="ID54" s="87">
        <f t="shared" si="428"/>
        <v>0</v>
      </c>
      <c r="IE54" s="87">
        <f t="shared" si="428"/>
        <v>0</v>
      </c>
      <c r="IF54" s="87">
        <f t="shared" si="428"/>
        <v>0</v>
      </c>
      <c r="IG54" s="87">
        <f t="shared" si="428"/>
        <v>0</v>
      </c>
      <c r="IH54" s="87">
        <f t="shared" si="428"/>
        <v>0</v>
      </c>
      <c r="II54" s="87">
        <f t="shared" si="428"/>
        <v>0</v>
      </c>
      <c r="IJ54" s="87">
        <f t="shared" si="428"/>
        <v>0</v>
      </c>
      <c r="IK54" s="87">
        <f t="shared" si="428"/>
        <v>0</v>
      </c>
      <c r="IL54" s="87">
        <f t="shared" si="428"/>
        <v>0</v>
      </c>
      <c r="IM54" s="87">
        <f t="shared" si="428"/>
        <v>0</v>
      </c>
      <c r="IN54" s="87">
        <f t="shared" si="428"/>
        <v>0</v>
      </c>
      <c r="IO54" s="87">
        <f t="shared" si="428"/>
        <v>0</v>
      </c>
      <c r="IP54" s="87">
        <f t="shared" si="428"/>
        <v>0</v>
      </c>
      <c r="IQ54" s="87">
        <f t="shared" si="428"/>
        <v>0</v>
      </c>
      <c r="IR54" s="87">
        <f t="shared" si="428"/>
        <v>0</v>
      </c>
      <c r="IS54" s="87">
        <f t="shared" si="428"/>
        <v>0</v>
      </c>
      <c r="IT54" s="87">
        <f t="shared" si="428"/>
        <v>0</v>
      </c>
      <c r="IU54" s="87">
        <f t="shared" si="428"/>
        <v>0</v>
      </c>
      <c r="IV54" s="87">
        <f t="shared" si="428"/>
        <v>0</v>
      </c>
      <c r="IW54" s="87">
        <f t="shared" si="428"/>
        <v>0</v>
      </c>
      <c r="IX54" s="87">
        <f t="shared" si="428"/>
        <v>0</v>
      </c>
      <c r="IY54" s="87">
        <f t="shared" si="428"/>
        <v>0</v>
      </c>
      <c r="IZ54" s="87">
        <f t="shared" si="428"/>
        <v>0</v>
      </c>
      <c r="JA54" s="87">
        <f t="shared" si="428"/>
        <v>0</v>
      </c>
      <c r="JB54" s="87">
        <f t="shared" si="428"/>
        <v>0</v>
      </c>
      <c r="JC54" s="87">
        <f t="shared" si="428"/>
        <v>0</v>
      </c>
      <c r="JD54" s="87">
        <f t="shared" ref="JD54:LO54" si="429">+JD37*(1+$G54)</f>
        <v>0</v>
      </c>
      <c r="JE54" s="87">
        <f t="shared" si="429"/>
        <v>0</v>
      </c>
      <c r="JF54" s="87">
        <f t="shared" si="429"/>
        <v>0</v>
      </c>
      <c r="JG54" s="87">
        <f t="shared" si="429"/>
        <v>0</v>
      </c>
      <c r="JH54" s="87">
        <f t="shared" si="429"/>
        <v>0</v>
      </c>
      <c r="JI54" s="87">
        <f t="shared" si="429"/>
        <v>0</v>
      </c>
      <c r="JJ54" s="87">
        <f t="shared" si="429"/>
        <v>0</v>
      </c>
      <c r="JK54" s="87">
        <f t="shared" si="429"/>
        <v>0</v>
      </c>
      <c r="JL54" s="87">
        <f t="shared" si="429"/>
        <v>0</v>
      </c>
      <c r="JM54" s="87">
        <f t="shared" si="429"/>
        <v>0</v>
      </c>
      <c r="JN54" s="87">
        <f t="shared" si="429"/>
        <v>0</v>
      </c>
      <c r="JO54" s="87">
        <f t="shared" si="429"/>
        <v>0</v>
      </c>
      <c r="JP54" s="87">
        <f t="shared" si="429"/>
        <v>0</v>
      </c>
      <c r="JQ54" s="87">
        <f t="shared" si="429"/>
        <v>0</v>
      </c>
      <c r="JR54" s="87">
        <f t="shared" si="429"/>
        <v>0</v>
      </c>
      <c r="JS54" s="87">
        <f t="shared" si="429"/>
        <v>0</v>
      </c>
      <c r="JT54" s="87">
        <f t="shared" si="429"/>
        <v>0</v>
      </c>
      <c r="JU54" s="87">
        <f t="shared" si="429"/>
        <v>0</v>
      </c>
      <c r="JV54" s="87">
        <f t="shared" si="429"/>
        <v>0</v>
      </c>
      <c r="JW54" s="87">
        <f t="shared" si="429"/>
        <v>0</v>
      </c>
      <c r="JX54" s="87">
        <f t="shared" si="429"/>
        <v>0</v>
      </c>
      <c r="JY54" s="87">
        <f t="shared" si="429"/>
        <v>0</v>
      </c>
      <c r="JZ54" s="87">
        <f t="shared" si="429"/>
        <v>0</v>
      </c>
      <c r="KA54" s="87">
        <f t="shared" si="429"/>
        <v>0</v>
      </c>
      <c r="KB54" s="87">
        <f t="shared" si="429"/>
        <v>0</v>
      </c>
      <c r="KC54" s="87">
        <f t="shared" si="429"/>
        <v>0</v>
      </c>
      <c r="KD54" s="87">
        <f t="shared" si="429"/>
        <v>0</v>
      </c>
      <c r="KE54" s="87">
        <f t="shared" si="429"/>
        <v>0</v>
      </c>
      <c r="KF54" s="87">
        <f t="shared" si="429"/>
        <v>0</v>
      </c>
      <c r="KG54" s="87">
        <f t="shared" si="429"/>
        <v>0</v>
      </c>
      <c r="KH54" s="87">
        <f t="shared" si="429"/>
        <v>0</v>
      </c>
      <c r="KI54" s="87">
        <f t="shared" si="429"/>
        <v>0</v>
      </c>
      <c r="KJ54" s="87">
        <f t="shared" si="429"/>
        <v>0</v>
      </c>
      <c r="KK54" s="87">
        <f t="shared" si="429"/>
        <v>0</v>
      </c>
      <c r="KL54" s="87">
        <f t="shared" si="429"/>
        <v>0</v>
      </c>
      <c r="KM54" s="87">
        <f t="shared" si="429"/>
        <v>0</v>
      </c>
      <c r="KN54" s="87">
        <f t="shared" si="429"/>
        <v>0</v>
      </c>
      <c r="KO54" s="87">
        <f t="shared" si="429"/>
        <v>0</v>
      </c>
      <c r="KP54" s="87">
        <f t="shared" si="429"/>
        <v>0</v>
      </c>
      <c r="KQ54" s="87">
        <f t="shared" si="429"/>
        <v>0</v>
      </c>
      <c r="KR54" s="87">
        <f t="shared" si="429"/>
        <v>0</v>
      </c>
      <c r="KS54" s="87">
        <f t="shared" si="429"/>
        <v>0</v>
      </c>
      <c r="KT54" s="87">
        <f t="shared" si="429"/>
        <v>0</v>
      </c>
      <c r="KU54" s="87">
        <f t="shared" si="429"/>
        <v>0</v>
      </c>
      <c r="KV54" s="87">
        <f t="shared" si="429"/>
        <v>0</v>
      </c>
      <c r="KW54" s="87">
        <f t="shared" si="429"/>
        <v>0</v>
      </c>
      <c r="KX54" s="87">
        <f t="shared" si="429"/>
        <v>0</v>
      </c>
      <c r="KY54" s="87">
        <f t="shared" si="429"/>
        <v>0</v>
      </c>
      <c r="KZ54" s="87">
        <f t="shared" si="429"/>
        <v>0</v>
      </c>
      <c r="LA54" s="87">
        <f t="shared" si="429"/>
        <v>0</v>
      </c>
      <c r="LB54" s="87">
        <f t="shared" si="429"/>
        <v>0</v>
      </c>
      <c r="LC54" s="87">
        <f t="shared" si="429"/>
        <v>0</v>
      </c>
      <c r="LD54" s="87">
        <f t="shared" si="429"/>
        <v>0</v>
      </c>
      <c r="LE54" s="87">
        <f t="shared" si="429"/>
        <v>0</v>
      </c>
      <c r="LF54" s="87">
        <f t="shared" si="429"/>
        <v>0</v>
      </c>
      <c r="LG54" s="87">
        <f t="shared" si="429"/>
        <v>0</v>
      </c>
      <c r="LH54" s="87">
        <f t="shared" si="429"/>
        <v>0</v>
      </c>
      <c r="LI54" s="87">
        <f t="shared" si="429"/>
        <v>0</v>
      </c>
      <c r="LJ54" s="87">
        <f t="shared" si="429"/>
        <v>0</v>
      </c>
      <c r="LK54" s="87">
        <f t="shared" si="429"/>
        <v>0</v>
      </c>
      <c r="LL54" s="87">
        <f t="shared" si="429"/>
        <v>0</v>
      </c>
      <c r="LM54" s="87">
        <f t="shared" si="429"/>
        <v>0</v>
      </c>
      <c r="LN54" s="87">
        <f t="shared" si="429"/>
        <v>0</v>
      </c>
      <c r="LO54" s="87">
        <f t="shared" si="429"/>
        <v>0</v>
      </c>
      <c r="LP54" s="87">
        <f t="shared" ref="LP54:OA54" si="430">+LP37*(1+$G54)</f>
        <v>0</v>
      </c>
      <c r="LQ54" s="87">
        <f t="shared" si="430"/>
        <v>0</v>
      </c>
      <c r="LR54" s="87">
        <f t="shared" si="430"/>
        <v>0</v>
      </c>
      <c r="LS54" s="87">
        <f t="shared" si="430"/>
        <v>0</v>
      </c>
      <c r="LT54" s="87">
        <f t="shared" si="430"/>
        <v>0</v>
      </c>
      <c r="LU54" s="87">
        <f t="shared" si="430"/>
        <v>0</v>
      </c>
      <c r="LV54" s="87">
        <f t="shared" si="430"/>
        <v>0</v>
      </c>
      <c r="LW54" s="87">
        <f t="shared" si="430"/>
        <v>0</v>
      </c>
      <c r="LX54" s="87">
        <f t="shared" si="430"/>
        <v>0</v>
      </c>
      <c r="LY54" s="87">
        <f t="shared" si="430"/>
        <v>0</v>
      </c>
      <c r="LZ54" s="87">
        <f t="shared" si="430"/>
        <v>0</v>
      </c>
      <c r="MA54" s="87">
        <f t="shared" si="430"/>
        <v>0</v>
      </c>
      <c r="MB54" s="87">
        <f t="shared" si="430"/>
        <v>0</v>
      </c>
      <c r="MC54" s="87">
        <f t="shared" si="430"/>
        <v>0</v>
      </c>
      <c r="MD54" s="87">
        <f t="shared" si="430"/>
        <v>0</v>
      </c>
      <c r="ME54" s="87">
        <f t="shared" si="430"/>
        <v>0</v>
      </c>
      <c r="MF54" s="87">
        <f t="shared" si="430"/>
        <v>0</v>
      </c>
      <c r="MG54" s="87">
        <f t="shared" si="430"/>
        <v>0</v>
      </c>
      <c r="MH54" s="87">
        <f t="shared" si="430"/>
        <v>0</v>
      </c>
      <c r="MI54" s="87">
        <f t="shared" si="430"/>
        <v>0</v>
      </c>
      <c r="MJ54" s="87">
        <f t="shared" si="430"/>
        <v>0</v>
      </c>
      <c r="MK54" s="87">
        <f t="shared" si="430"/>
        <v>0</v>
      </c>
      <c r="ML54" s="87">
        <f t="shared" si="430"/>
        <v>0</v>
      </c>
      <c r="MM54" s="87">
        <f t="shared" si="430"/>
        <v>0</v>
      </c>
      <c r="MN54" s="87">
        <f t="shared" si="430"/>
        <v>0</v>
      </c>
      <c r="MO54" s="87">
        <f t="shared" si="430"/>
        <v>0</v>
      </c>
      <c r="MP54" s="87">
        <f t="shared" si="430"/>
        <v>0</v>
      </c>
      <c r="MQ54" s="87">
        <f t="shared" si="430"/>
        <v>0</v>
      </c>
      <c r="MR54" s="87">
        <f t="shared" si="430"/>
        <v>0</v>
      </c>
      <c r="MS54" s="87">
        <f t="shared" si="430"/>
        <v>0</v>
      </c>
      <c r="MT54" s="87">
        <f t="shared" si="430"/>
        <v>0</v>
      </c>
      <c r="MU54" s="87">
        <f t="shared" si="430"/>
        <v>0</v>
      </c>
      <c r="MV54" s="87">
        <f t="shared" si="430"/>
        <v>0</v>
      </c>
      <c r="MW54" s="87">
        <f t="shared" si="430"/>
        <v>0</v>
      </c>
      <c r="MX54" s="87">
        <f t="shared" si="430"/>
        <v>0</v>
      </c>
      <c r="MY54" s="87">
        <f t="shared" si="430"/>
        <v>0</v>
      </c>
      <c r="MZ54" s="87">
        <f t="shared" si="430"/>
        <v>0</v>
      </c>
      <c r="NA54" s="87">
        <f t="shared" si="430"/>
        <v>0</v>
      </c>
      <c r="NB54" s="87">
        <f t="shared" si="430"/>
        <v>0</v>
      </c>
      <c r="NC54" s="87">
        <f t="shared" si="430"/>
        <v>0</v>
      </c>
      <c r="ND54" s="87">
        <f t="shared" si="430"/>
        <v>0</v>
      </c>
      <c r="NE54" s="87">
        <f t="shared" si="430"/>
        <v>0</v>
      </c>
      <c r="NF54" s="87">
        <f t="shared" si="430"/>
        <v>0</v>
      </c>
      <c r="NG54" s="87">
        <f t="shared" si="430"/>
        <v>0</v>
      </c>
      <c r="NH54" s="87">
        <f t="shared" si="430"/>
        <v>0</v>
      </c>
      <c r="NI54" s="87">
        <f t="shared" si="430"/>
        <v>0</v>
      </c>
      <c r="NJ54" s="87">
        <f t="shared" si="430"/>
        <v>0</v>
      </c>
      <c r="NK54" s="87">
        <f t="shared" si="430"/>
        <v>0</v>
      </c>
      <c r="NL54" s="87">
        <f t="shared" si="430"/>
        <v>0</v>
      </c>
      <c r="NM54" s="87">
        <f t="shared" si="430"/>
        <v>0</v>
      </c>
      <c r="NN54" s="87">
        <f t="shared" si="430"/>
        <v>0</v>
      </c>
      <c r="NO54" s="87">
        <f t="shared" si="430"/>
        <v>0</v>
      </c>
      <c r="NP54" s="87">
        <f t="shared" si="430"/>
        <v>0</v>
      </c>
      <c r="NQ54" s="87">
        <f t="shared" si="430"/>
        <v>0</v>
      </c>
      <c r="NR54" s="87">
        <f t="shared" si="430"/>
        <v>0</v>
      </c>
      <c r="NS54" s="87">
        <f t="shared" si="430"/>
        <v>0</v>
      </c>
      <c r="NT54" s="87">
        <f t="shared" si="430"/>
        <v>0</v>
      </c>
      <c r="NU54" s="87">
        <f t="shared" si="430"/>
        <v>0</v>
      </c>
      <c r="NV54" s="87">
        <f t="shared" si="430"/>
        <v>0</v>
      </c>
      <c r="NW54" s="87">
        <f t="shared" si="430"/>
        <v>0</v>
      </c>
      <c r="NX54" s="87">
        <f t="shared" si="430"/>
        <v>0</v>
      </c>
      <c r="NY54" s="87">
        <f t="shared" si="430"/>
        <v>0</v>
      </c>
      <c r="NZ54" s="87">
        <f t="shared" si="430"/>
        <v>0</v>
      </c>
      <c r="OA54" s="87">
        <f t="shared" si="430"/>
        <v>0</v>
      </c>
      <c r="OB54" s="87">
        <f t="shared" ref="OB54:OM54" si="431">+OB37*(1+$G54)</f>
        <v>0</v>
      </c>
      <c r="OC54" s="87">
        <f t="shared" si="431"/>
        <v>0</v>
      </c>
      <c r="OD54" s="87">
        <f t="shared" si="431"/>
        <v>0</v>
      </c>
      <c r="OE54" s="87">
        <f t="shared" si="431"/>
        <v>0</v>
      </c>
      <c r="OF54" s="87">
        <f t="shared" si="431"/>
        <v>0</v>
      </c>
      <c r="OG54" s="87">
        <f t="shared" si="431"/>
        <v>0</v>
      </c>
      <c r="OH54" s="87">
        <f t="shared" si="431"/>
        <v>0</v>
      </c>
      <c r="OI54" s="87">
        <f t="shared" si="431"/>
        <v>0</v>
      </c>
      <c r="OJ54" s="87">
        <f t="shared" si="431"/>
        <v>0</v>
      </c>
      <c r="OK54" s="87">
        <f t="shared" si="431"/>
        <v>0</v>
      </c>
      <c r="OL54" s="87">
        <f t="shared" si="431"/>
        <v>0</v>
      </c>
      <c r="OM54" s="87">
        <f t="shared" si="431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32">+H38*(1+$G55)</f>
        <v>0</v>
      </c>
      <c r="I55" s="87">
        <f t="shared" si="432"/>
        <v>0</v>
      </c>
      <c r="J55" s="87">
        <f t="shared" si="432"/>
        <v>0</v>
      </c>
      <c r="K55" s="87">
        <f t="shared" si="432"/>
        <v>0</v>
      </c>
      <c r="L55" s="87">
        <f t="shared" si="432"/>
        <v>0</v>
      </c>
      <c r="M55" s="87">
        <f t="shared" si="432"/>
        <v>0</v>
      </c>
      <c r="N55" s="87">
        <f t="shared" si="432"/>
        <v>0</v>
      </c>
      <c r="O55" s="87">
        <f t="shared" si="432"/>
        <v>0</v>
      </c>
      <c r="P55" s="87">
        <f t="shared" si="432"/>
        <v>0</v>
      </c>
      <c r="Q55" s="87">
        <f t="shared" si="432"/>
        <v>0</v>
      </c>
      <c r="R55" s="87">
        <f t="shared" si="432"/>
        <v>0</v>
      </c>
      <c r="S55" s="87">
        <f t="shared" si="432"/>
        <v>0</v>
      </c>
      <c r="T55" s="87">
        <f t="shared" si="432"/>
        <v>172943.79951749998</v>
      </c>
      <c r="U55" s="87">
        <f t="shared" si="432"/>
        <v>172943.79951749998</v>
      </c>
      <c r="V55" s="87">
        <f t="shared" si="432"/>
        <v>172943.79951749998</v>
      </c>
      <c r="W55" s="87">
        <f t="shared" si="432"/>
        <v>172943.79951749998</v>
      </c>
      <c r="X55" s="87">
        <f t="shared" si="432"/>
        <v>172943.79951749998</v>
      </c>
      <c r="Y55" s="87">
        <f t="shared" si="432"/>
        <v>172943.79951749998</v>
      </c>
      <c r="Z55" s="87">
        <f t="shared" si="432"/>
        <v>172943.79951749998</v>
      </c>
      <c r="AA55" s="87">
        <f t="shared" si="432"/>
        <v>172943.79951749998</v>
      </c>
      <c r="AB55" s="87">
        <f t="shared" si="432"/>
        <v>172943.79951749998</v>
      </c>
      <c r="AC55" s="87">
        <f t="shared" si="432"/>
        <v>172943.79951749998</v>
      </c>
      <c r="AD55" s="87">
        <f t="shared" si="432"/>
        <v>172943.79951749998</v>
      </c>
      <c r="AE55" s="87">
        <f t="shared" si="432"/>
        <v>172943.79951749998</v>
      </c>
      <c r="AF55" s="87">
        <f t="shared" si="432"/>
        <v>0</v>
      </c>
      <c r="AG55" s="87">
        <f t="shared" si="432"/>
        <v>0</v>
      </c>
      <c r="AH55" s="87">
        <f t="shared" si="432"/>
        <v>0</v>
      </c>
      <c r="AI55" s="87">
        <f t="shared" si="432"/>
        <v>0</v>
      </c>
      <c r="AJ55" s="87">
        <f t="shared" si="432"/>
        <v>0</v>
      </c>
      <c r="AK55" s="87">
        <f t="shared" si="432"/>
        <v>0</v>
      </c>
      <c r="AL55" s="87">
        <f t="shared" si="432"/>
        <v>0</v>
      </c>
      <c r="AM55" s="87">
        <f t="shared" si="432"/>
        <v>0</v>
      </c>
      <c r="AN55" s="87">
        <f t="shared" ref="AN55:BS55" si="433">+AN38*(1+$G55)</f>
        <v>0</v>
      </c>
      <c r="AO55" s="87">
        <f t="shared" si="433"/>
        <v>0</v>
      </c>
      <c r="AP55" s="87">
        <f t="shared" si="433"/>
        <v>0</v>
      </c>
      <c r="AQ55" s="87">
        <f t="shared" si="433"/>
        <v>0</v>
      </c>
      <c r="AR55" s="87">
        <f t="shared" si="433"/>
        <v>0</v>
      </c>
      <c r="AS55" s="87">
        <f t="shared" si="433"/>
        <v>0</v>
      </c>
      <c r="AT55" s="87">
        <f t="shared" si="433"/>
        <v>0</v>
      </c>
      <c r="AU55" s="87">
        <f t="shared" si="433"/>
        <v>0</v>
      </c>
      <c r="AV55" s="87">
        <f t="shared" si="433"/>
        <v>0</v>
      </c>
      <c r="AW55" s="87">
        <f t="shared" si="433"/>
        <v>0</v>
      </c>
      <c r="AX55" s="87">
        <f t="shared" si="433"/>
        <v>0</v>
      </c>
      <c r="AY55" s="87">
        <f t="shared" si="433"/>
        <v>0</v>
      </c>
      <c r="AZ55" s="87">
        <f t="shared" si="433"/>
        <v>0</v>
      </c>
      <c r="BA55" s="87">
        <f t="shared" si="433"/>
        <v>0</v>
      </c>
      <c r="BB55" s="87">
        <f t="shared" si="433"/>
        <v>0</v>
      </c>
      <c r="BC55" s="87">
        <f t="shared" si="433"/>
        <v>0</v>
      </c>
      <c r="BD55" s="87">
        <f t="shared" si="433"/>
        <v>0</v>
      </c>
      <c r="BE55" s="87">
        <f t="shared" si="433"/>
        <v>0</v>
      </c>
      <c r="BF55" s="87">
        <f t="shared" si="433"/>
        <v>0</v>
      </c>
      <c r="BG55" s="87">
        <f t="shared" si="433"/>
        <v>0</v>
      </c>
      <c r="BH55" s="87">
        <f t="shared" si="433"/>
        <v>0</v>
      </c>
      <c r="BI55" s="87">
        <f t="shared" si="433"/>
        <v>0</v>
      </c>
      <c r="BJ55" s="87">
        <f t="shared" si="433"/>
        <v>0</v>
      </c>
      <c r="BK55" s="87">
        <f t="shared" si="433"/>
        <v>0</v>
      </c>
      <c r="BL55" s="87">
        <f t="shared" si="433"/>
        <v>0</v>
      </c>
      <c r="BM55" s="87">
        <f t="shared" si="433"/>
        <v>0</v>
      </c>
      <c r="BN55" s="87">
        <f t="shared" si="433"/>
        <v>0</v>
      </c>
      <c r="BO55" s="87">
        <f t="shared" si="433"/>
        <v>0</v>
      </c>
      <c r="BP55" s="87">
        <f t="shared" si="433"/>
        <v>0</v>
      </c>
      <c r="BQ55" s="87">
        <f t="shared" si="433"/>
        <v>0</v>
      </c>
      <c r="BR55" s="87">
        <f t="shared" si="433"/>
        <v>0</v>
      </c>
      <c r="BS55" s="87">
        <f t="shared" si="433"/>
        <v>0</v>
      </c>
      <c r="BT55" s="87">
        <f t="shared" ref="BT55:CM55" si="434">+BT38*(1+$G55)</f>
        <v>0</v>
      </c>
      <c r="BU55" s="87">
        <f t="shared" si="434"/>
        <v>0</v>
      </c>
      <c r="BV55" s="87">
        <f t="shared" si="434"/>
        <v>0</v>
      </c>
      <c r="BW55" s="87">
        <f t="shared" si="434"/>
        <v>0</v>
      </c>
      <c r="BX55" s="87">
        <f t="shared" si="434"/>
        <v>0</v>
      </c>
      <c r="BY55" s="87">
        <f t="shared" si="434"/>
        <v>0</v>
      </c>
      <c r="BZ55" s="87">
        <f t="shared" si="434"/>
        <v>0</v>
      </c>
      <c r="CA55" s="87">
        <f t="shared" si="434"/>
        <v>0</v>
      </c>
      <c r="CB55" s="87">
        <f t="shared" si="434"/>
        <v>0</v>
      </c>
      <c r="CC55" s="87">
        <f t="shared" si="434"/>
        <v>0</v>
      </c>
      <c r="CD55" s="87">
        <f t="shared" si="434"/>
        <v>0</v>
      </c>
      <c r="CE55" s="87">
        <f t="shared" si="434"/>
        <v>0</v>
      </c>
      <c r="CF55" s="87">
        <f t="shared" si="434"/>
        <v>0</v>
      </c>
      <c r="CG55" s="87">
        <f t="shared" si="434"/>
        <v>0</v>
      </c>
      <c r="CH55" s="87">
        <f t="shared" si="434"/>
        <v>0</v>
      </c>
      <c r="CI55" s="87">
        <f t="shared" si="434"/>
        <v>0</v>
      </c>
      <c r="CJ55" s="87">
        <f t="shared" si="434"/>
        <v>0</v>
      </c>
      <c r="CK55" s="87">
        <f t="shared" si="434"/>
        <v>0</v>
      </c>
      <c r="CL55" s="87">
        <f t="shared" si="434"/>
        <v>0</v>
      </c>
      <c r="CM55" s="87">
        <f t="shared" si="434"/>
        <v>0</v>
      </c>
      <c r="CN55" s="87">
        <f t="shared" ref="CN55:EY55" si="435">+CN38*(1+$G55)</f>
        <v>0</v>
      </c>
      <c r="CO55" s="87">
        <f t="shared" si="435"/>
        <v>0</v>
      </c>
      <c r="CP55" s="87">
        <f t="shared" si="435"/>
        <v>0</v>
      </c>
      <c r="CQ55" s="87">
        <f t="shared" si="435"/>
        <v>0</v>
      </c>
      <c r="CR55" s="87">
        <f t="shared" si="435"/>
        <v>0</v>
      </c>
      <c r="CS55" s="87">
        <f t="shared" si="435"/>
        <v>0</v>
      </c>
      <c r="CT55" s="87">
        <f t="shared" si="435"/>
        <v>0</v>
      </c>
      <c r="CU55" s="87">
        <f t="shared" si="435"/>
        <v>0</v>
      </c>
      <c r="CV55" s="87">
        <f t="shared" si="435"/>
        <v>0</v>
      </c>
      <c r="CW55" s="87">
        <f t="shared" si="435"/>
        <v>0</v>
      </c>
      <c r="CX55" s="87">
        <f t="shared" si="435"/>
        <v>0</v>
      </c>
      <c r="CY55" s="87">
        <f t="shared" si="435"/>
        <v>0</v>
      </c>
      <c r="CZ55" s="87">
        <f t="shared" si="435"/>
        <v>0</v>
      </c>
      <c r="DA55" s="87">
        <f t="shared" si="435"/>
        <v>0</v>
      </c>
      <c r="DB55" s="87">
        <f t="shared" si="435"/>
        <v>0</v>
      </c>
      <c r="DC55" s="87">
        <f t="shared" si="435"/>
        <v>0</v>
      </c>
      <c r="DD55" s="87">
        <f t="shared" si="435"/>
        <v>0</v>
      </c>
      <c r="DE55" s="87">
        <f t="shared" si="435"/>
        <v>0</v>
      </c>
      <c r="DF55" s="87">
        <f t="shared" si="435"/>
        <v>0</v>
      </c>
      <c r="DG55" s="87">
        <f t="shared" si="435"/>
        <v>0</v>
      </c>
      <c r="DH55" s="87">
        <f t="shared" si="435"/>
        <v>0</v>
      </c>
      <c r="DI55" s="87">
        <f t="shared" si="435"/>
        <v>0</v>
      </c>
      <c r="DJ55" s="87">
        <f t="shared" si="435"/>
        <v>0</v>
      </c>
      <c r="DK55" s="87">
        <f t="shared" si="435"/>
        <v>0</v>
      </c>
      <c r="DL55" s="87">
        <f t="shared" si="435"/>
        <v>0</v>
      </c>
      <c r="DM55" s="87">
        <f t="shared" si="435"/>
        <v>0</v>
      </c>
      <c r="DN55" s="87">
        <f t="shared" si="435"/>
        <v>0</v>
      </c>
      <c r="DO55" s="87">
        <f t="shared" si="435"/>
        <v>0</v>
      </c>
      <c r="DP55" s="87">
        <f t="shared" si="435"/>
        <v>0</v>
      </c>
      <c r="DQ55" s="87">
        <f t="shared" si="435"/>
        <v>0</v>
      </c>
      <c r="DR55" s="87">
        <f t="shared" si="435"/>
        <v>0</v>
      </c>
      <c r="DS55" s="87">
        <f t="shared" si="435"/>
        <v>0</v>
      </c>
      <c r="DT55" s="87">
        <f t="shared" si="435"/>
        <v>0</v>
      </c>
      <c r="DU55" s="87">
        <f t="shared" si="435"/>
        <v>0</v>
      </c>
      <c r="DV55" s="87">
        <f t="shared" si="435"/>
        <v>0</v>
      </c>
      <c r="DW55" s="87">
        <f t="shared" si="435"/>
        <v>0</v>
      </c>
      <c r="DX55" s="87">
        <f t="shared" si="435"/>
        <v>0</v>
      </c>
      <c r="DY55" s="87">
        <f t="shared" si="435"/>
        <v>0</v>
      </c>
      <c r="DZ55" s="87">
        <f t="shared" si="435"/>
        <v>0</v>
      </c>
      <c r="EA55" s="87">
        <f t="shared" si="435"/>
        <v>0</v>
      </c>
      <c r="EB55" s="87">
        <f t="shared" si="435"/>
        <v>0</v>
      </c>
      <c r="EC55" s="87">
        <f t="shared" si="435"/>
        <v>0</v>
      </c>
      <c r="ED55" s="87">
        <f t="shared" si="435"/>
        <v>0</v>
      </c>
      <c r="EE55" s="87">
        <f t="shared" si="435"/>
        <v>0</v>
      </c>
      <c r="EF55" s="87">
        <f t="shared" si="435"/>
        <v>0</v>
      </c>
      <c r="EG55" s="87">
        <f t="shared" si="435"/>
        <v>0</v>
      </c>
      <c r="EH55" s="87">
        <f t="shared" si="435"/>
        <v>0</v>
      </c>
      <c r="EI55" s="87">
        <f t="shared" si="435"/>
        <v>0</v>
      </c>
      <c r="EJ55" s="87">
        <f t="shared" si="435"/>
        <v>0</v>
      </c>
      <c r="EK55" s="87">
        <f t="shared" si="435"/>
        <v>0</v>
      </c>
      <c r="EL55" s="87">
        <f t="shared" si="435"/>
        <v>0</v>
      </c>
      <c r="EM55" s="87">
        <f t="shared" si="435"/>
        <v>0</v>
      </c>
      <c r="EN55" s="87">
        <f t="shared" si="435"/>
        <v>0</v>
      </c>
      <c r="EO55" s="87">
        <f t="shared" si="435"/>
        <v>0</v>
      </c>
      <c r="EP55" s="87">
        <f t="shared" si="435"/>
        <v>0</v>
      </c>
      <c r="EQ55" s="87">
        <f t="shared" si="435"/>
        <v>0</v>
      </c>
      <c r="ER55" s="87">
        <f t="shared" si="435"/>
        <v>0</v>
      </c>
      <c r="ES55" s="87">
        <f t="shared" si="435"/>
        <v>0</v>
      </c>
      <c r="ET55" s="87">
        <f t="shared" si="435"/>
        <v>0</v>
      </c>
      <c r="EU55" s="87">
        <f t="shared" si="435"/>
        <v>0</v>
      </c>
      <c r="EV55" s="87">
        <f t="shared" si="435"/>
        <v>0</v>
      </c>
      <c r="EW55" s="87">
        <f t="shared" si="435"/>
        <v>0</v>
      </c>
      <c r="EX55" s="87">
        <f t="shared" si="435"/>
        <v>0</v>
      </c>
      <c r="EY55" s="87">
        <f t="shared" si="435"/>
        <v>0</v>
      </c>
      <c r="EZ55" s="87">
        <f t="shared" ref="EZ55:HK55" si="436">+EZ38*(1+$G55)</f>
        <v>0</v>
      </c>
      <c r="FA55" s="87">
        <f t="shared" si="436"/>
        <v>0</v>
      </c>
      <c r="FB55" s="87">
        <f t="shared" si="436"/>
        <v>0</v>
      </c>
      <c r="FC55" s="87">
        <f t="shared" si="436"/>
        <v>0</v>
      </c>
      <c r="FD55" s="87">
        <f t="shared" si="436"/>
        <v>0</v>
      </c>
      <c r="FE55" s="87">
        <f t="shared" si="436"/>
        <v>0</v>
      </c>
      <c r="FF55" s="87">
        <f t="shared" si="436"/>
        <v>0</v>
      </c>
      <c r="FG55" s="87">
        <f t="shared" si="436"/>
        <v>0</v>
      </c>
      <c r="FH55" s="87">
        <f t="shared" si="436"/>
        <v>0</v>
      </c>
      <c r="FI55" s="87">
        <f t="shared" si="436"/>
        <v>0</v>
      </c>
      <c r="FJ55" s="87">
        <f t="shared" si="436"/>
        <v>0</v>
      </c>
      <c r="FK55" s="87">
        <f t="shared" si="436"/>
        <v>0</v>
      </c>
      <c r="FL55" s="87">
        <f t="shared" si="436"/>
        <v>0</v>
      </c>
      <c r="FM55" s="87">
        <f t="shared" si="436"/>
        <v>0</v>
      </c>
      <c r="FN55" s="87">
        <f t="shared" si="436"/>
        <v>0</v>
      </c>
      <c r="FO55" s="87">
        <f t="shared" si="436"/>
        <v>0</v>
      </c>
      <c r="FP55" s="87">
        <f t="shared" si="436"/>
        <v>0</v>
      </c>
      <c r="FQ55" s="87">
        <f t="shared" si="436"/>
        <v>0</v>
      </c>
      <c r="FR55" s="87">
        <f t="shared" si="436"/>
        <v>0</v>
      </c>
      <c r="FS55" s="87">
        <f t="shared" si="436"/>
        <v>0</v>
      </c>
      <c r="FT55" s="87">
        <f t="shared" si="436"/>
        <v>0</v>
      </c>
      <c r="FU55" s="87">
        <f t="shared" si="436"/>
        <v>0</v>
      </c>
      <c r="FV55" s="87">
        <f t="shared" si="436"/>
        <v>0</v>
      </c>
      <c r="FW55" s="87">
        <f t="shared" si="436"/>
        <v>0</v>
      </c>
      <c r="FX55" s="87">
        <f t="shared" si="436"/>
        <v>0</v>
      </c>
      <c r="FY55" s="87">
        <f t="shared" si="436"/>
        <v>0</v>
      </c>
      <c r="FZ55" s="87">
        <f t="shared" si="436"/>
        <v>0</v>
      </c>
      <c r="GA55" s="87">
        <f t="shared" si="436"/>
        <v>0</v>
      </c>
      <c r="GB55" s="87">
        <f t="shared" si="436"/>
        <v>0</v>
      </c>
      <c r="GC55" s="87">
        <f t="shared" si="436"/>
        <v>0</v>
      </c>
      <c r="GD55" s="87">
        <f t="shared" si="436"/>
        <v>0</v>
      </c>
      <c r="GE55" s="87">
        <f t="shared" si="436"/>
        <v>0</v>
      </c>
      <c r="GF55" s="87">
        <f t="shared" si="436"/>
        <v>0</v>
      </c>
      <c r="GG55" s="87">
        <f t="shared" si="436"/>
        <v>0</v>
      </c>
      <c r="GH55" s="87">
        <f t="shared" si="436"/>
        <v>0</v>
      </c>
      <c r="GI55" s="87">
        <f t="shared" si="436"/>
        <v>0</v>
      </c>
      <c r="GJ55" s="87">
        <f t="shared" si="436"/>
        <v>0</v>
      </c>
      <c r="GK55" s="87">
        <f t="shared" si="436"/>
        <v>0</v>
      </c>
      <c r="GL55" s="87">
        <f t="shared" si="436"/>
        <v>0</v>
      </c>
      <c r="GM55" s="87">
        <f t="shared" si="436"/>
        <v>0</v>
      </c>
      <c r="GN55" s="87">
        <f t="shared" si="436"/>
        <v>0</v>
      </c>
      <c r="GO55" s="87">
        <f t="shared" si="436"/>
        <v>0</v>
      </c>
      <c r="GP55" s="87">
        <f t="shared" si="436"/>
        <v>0</v>
      </c>
      <c r="GQ55" s="87">
        <f t="shared" si="436"/>
        <v>0</v>
      </c>
      <c r="GR55" s="87">
        <f t="shared" si="436"/>
        <v>0</v>
      </c>
      <c r="GS55" s="87">
        <f t="shared" si="436"/>
        <v>0</v>
      </c>
      <c r="GT55" s="87">
        <f t="shared" si="436"/>
        <v>0</v>
      </c>
      <c r="GU55" s="87">
        <f t="shared" si="436"/>
        <v>0</v>
      </c>
      <c r="GV55" s="87">
        <f t="shared" si="436"/>
        <v>0</v>
      </c>
      <c r="GW55" s="87">
        <f t="shared" si="436"/>
        <v>0</v>
      </c>
      <c r="GX55" s="87">
        <f t="shared" si="436"/>
        <v>0</v>
      </c>
      <c r="GY55" s="87">
        <f t="shared" si="436"/>
        <v>0</v>
      </c>
      <c r="GZ55" s="87">
        <f t="shared" si="436"/>
        <v>0</v>
      </c>
      <c r="HA55" s="87">
        <f t="shared" si="436"/>
        <v>0</v>
      </c>
      <c r="HB55" s="87">
        <f t="shared" si="436"/>
        <v>0</v>
      </c>
      <c r="HC55" s="87">
        <f t="shared" si="436"/>
        <v>0</v>
      </c>
      <c r="HD55" s="87">
        <f t="shared" si="436"/>
        <v>0</v>
      </c>
      <c r="HE55" s="87">
        <f t="shared" si="436"/>
        <v>0</v>
      </c>
      <c r="HF55" s="87">
        <f t="shared" si="436"/>
        <v>0</v>
      </c>
      <c r="HG55" s="87">
        <f t="shared" si="436"/>
        <v>0</v>
      </c>
      <c r="HH55" s="87">
        <f t="shared" si="436"/>
        <v>0</v>
      </c>
      <c r="HI55" s="87">
        <f t="shared" si="436"/>
        <v>0</v>
      </c>
      <c r="HJ55" s="87">
        <f t="shared" si="436"/>
        <v>0</v>
      </c>
      <c r="HK55" s="87">
        <f t="shared" si="436"/>
        <v>0</v>
      </c>
      <c r="HL55" s="87">
        <f t="shared" ref="HL55:JW55" si="437">+HL38*(1+$G55)</f>
        <v>0</v>
      </c>
      <c r="HM55" s="87">
        <f t="shared" si="437"/>
        <v>0</v>
      </c>
      <c r="HN55" s="87">
        <f t="shared" si="437"/>
        <v>0</v>
      </c>
      <c r="HO55" s="87">
        <f t="shared" si="437"/>
        <v>0</v>
      </c>
      <c r="HP55" s="87">
        <f t="shared" si="437"/>
        <v>0</v>
      </c>
      <c r="HQ55" s="87">
        <f t="shared" si="437"/>
        <v>0</v>
      </c>
      <c r="HR55" s="87">
        <f t="shared" si="437"/>
        <v>0</v>
      </c>
      <c r="HS55" s="87">
        <f t="shared" si="437"/>
        <v>0</v>
      </c>
      <c r="HT55" s="87">
        <f t="shared" si="437"/>
        <v>0</v>
      </c>
      <c r="HU55" s="87">
        <f t="shared" si="437"/>
        <v>0</v>
      </c>
      <c r="HV55" s="87">
        <f t="shared" si="437"/>
        <v>0</v>
      </c>
      <c r="HW55" s="87">
        <f t="shared" si="437"/>
        <v>0</v>
      </c>
      <c r="HX55" s="87">
        <f t="shared" si="437"/>
        <v>0</v>
      </c>
      <c r="HY55" s="87">
        <f t="shared" si="437"/>
        <v>0</v>
      </c>
      <c r="HZ55" s="87">
        <f t="shared" si="437"/>
        <v>0</v>
      </c>
      <c r="IA55" s="87">
        <f t="shared" si="437"/>
        <v>0</v>
      </c>
      <c r="IB55" s="87">
        <f t="shared" si="437"/>
        <v>0</v>
      </c>
      <c r="IC55" s="87">
        <f t="shared" si="437"/>
        <v>0</v>
      </c>
      <c r="ID55" s="87">
        <f t="shared" si="437"/>
        <v>0</v>
      </c>
      <c r="IE55" s="87">
        <f t="shared" si="437"/>
        <v>0</v>
      </c>
      <c r="IF55" s="87">
        <f t="shared" si="437"/>
        <v>0</v>
      </c>
      <c r="IG55" s="87">
        <f t="shared" si="437"/>
        <v>0</v>
      </c>
      <c r="IH55" s="87">
        <f t="shared" si="437"/>
        <v>0</v>
      </c>
      <c r="II55" s="87">
        <f t="shared" si="437"/>
        <v>0</v>
      </c>
      <c r="IJ55" s="87">
        <f t="shared" si="437"/>
        <v>0</v>
      </c>
      <c r="IK55" s="87">
        <f t="shared" si="437"/>
        <v>0</v>
      </c>
      <c r="IL55" s="87">
        <f t="shared" si="437"/>
        <v>0</v>
      </c>
      <c r="IM55" s="87">
        <f t="shared" si="437"/>
        <v>0</v>
      </c>
      <c r="IN55" s="87">
        <f t="shared" si="437"/>
        <v>0</v>
      </c>
      <c r="IO55" s="87">
        <f t="shared" si="437"/>
        <v>0</v>
      </c>
      <c r="IP55" s="87">
        <f t="shared" si="437"/>
        <v>0</v>
      </c>
      <c r="IQ55" s="87">
        <f t="shared" si="437"/>
        <v>0</v>
      </c>
      <c r="IR55" s="87">
        <f t="shared" si="437"/>
        <v>0</v>
      </c>
      <c r="IS55" s="87">
        <f t="shared" si="437"/>
        <v>0</v>
      </c>
      <c r="IT55" s="87">
        <f t="shared" si="437"/>
        <v>0</v>
      </c>
      <c r="IU55" s="87">
        <f t="shared" si="437"/>
        <v>0</v>
      </c>
      <c r="IV55" s="87">
        <f t="shared" si="437"/>
        <v>0</v>
      </c>
      <c r="IW55" s="87">
        <f t="shared" si="437"/>
        <v>0</v>
      </c>
      <c r="IX55" s="87">
        <f t="shared" si="437"/>
        <v>0</v>
      </c>
      <c r="IY55" s="87">
        <f t="shared" si="437"/>
        <v>0</v>
      </c>
      <c r="IZ55" s="87">
        <f t="shared" si="437"/>
        <v>0</v>
      </c>
      <c r="JA55" s="87">
        <f t="shared" si="437"/>
        <v>0</v>
      </c>
      <c r="JB55" s="87">
        <f t="shared" si="437"/>
        <v>0</v>
      </c>
      <c r="JC55" s="87">
        <f t="shared" si="437"/>
        <v>0</v>
      </c>
      <c r="JD55" s="87">
        <f t="shared" si="437"/>
        <v>0</v>
      </c>
      <c r="JE55" s="87">
        <f t="shared" si="437"/>
        <v>0</v>
      </c>
      <c r="JF55" s="87">
        <f t="shared" si="437"/>
        <v>0</v>
      </c>
      <c r="JG55" s="87">
        <f t="shared" si="437"/>
        <v>0</v>
      </c>
      <c r="JH55" s="87">
        <f t="shared" si="437"/>
        <v>0</v>
      </c>
      <c r="JI55" s="87">
        <f t="shared" si="437"/>
        <v>0</v>
      </c>
      <c r="JJ55" s="87">
        <f t="shared" si="437"/>
        <v>0</v>
      </c>
      <c r="JK55" s="87">
        <f t="shared" si="437"/>
        <v>0</v>
      </c>
      <c r="JL55" s="87">
        <f t="shared" si="437"/>
        <v>0</v>
      </c>
      <c r="JM55" s="87">
        <f t="shared" si="437"/>
        <v>0</v>
      </c>
      <c r="JN55" s="87">
        <f t="shared" si="437"/>
        <v>0</v>
      </c>
      <c r="JO55" s="87">
        <f t="shared" si="437"/>
        <v>0</v>
      </c>
      <c r="JP55" s="87">
        <f t="shared" si="437"/>
        <v>0</v>
      </c>
      <c r="JQ55" s="87">
        <f t="shared" si="437"/>
        <v>0</v>
      </c>
      <c r="JR55" s="87">
        <f t="shared" si="437"/>
        <v>0</v>
      </c>
      <c r="JS55" s="87">
        <f t="shared" si="437"/>
        <v>0</v>
      </c>
      <c r="JT55" s="87">
        <f t="shared" si="437"/>
        <v>0</v>
      </c>
      <c r="JU55" s="87">
        <f t="shared" si="437"/>
        <v>0</v>
      </c>
      <c r="JV55" s="87">
        <f t="shared" si="437"/>
        <v>0</v>
      </c>
      <c r="JW55" s="87">
        <f t="shared" si="437"/>
        <v>0</v>
      </c>
      <c r="JX55" s="87">
        <f t="shared" ref="JX55:MI55" si="438">+JX38*(1+$G55)</f>
        <v>0</v>
      </c>
      <c r="JY55" s="87">
        <f t="shared" si="438"/>
        <v>0</v>
      </c>
      <c r="JZ55" s="87">
        <f t="shared" si="438"/>
        <v>0</v>
      </c>
      <c r="KA55" s="87">
        <f t="shared" si="438"/>
        <v>0</v>
      </c>
      <c r="KB55" s="87">
        <f t="shared" si="438"/>
        <v>0</v>
      </c>
      <c r="KC55" s="87">
        <f t="shared" si="438"/>
        <v>0</v>
      </c>
      <c r="KD55" s="87">
        <f t="shared" si="438"/>
        <v>0</v>
      </c>
      <c r="KE55" s="87">
        <f t="shared" si="438"/>
        <v>0</v>
      </c>
      <c r="KF55" s="87">
        <f t="shared" si="438"/>
        <v>0</v>
      </c>
      <c r="KG55" s="87">
        <f t="shared" si="438"/>
        <v>0</v>
      </c>
      <c r="KH55" s="87">
        <f t="shared" si="438"/>
        <v>0</v>
      </c>
      <c r="KI55" s="87">
        <f t="shared" si="438"/>
        <v>0</v>
      </c>
      <c r="KJ55" s="87">
        <f t="shared" si="438"/>
        <v>0</v>
      </c>
      <c r="KK55" s="87">
        <f t="shared" si="438"/>
        <v>0</v>
      </c>
      <c r="KL55" s="87">
        <f t="shared" si="438"/>
        <v>0</v>
      </c>
      <c r="KM55" s="87">
        <f t="shared" si="438"/>
        <v>0</v>
      </c>
      <c r="KN55" s="87">
        <f t="shared" si="438"/>
        <v>0</v>
      </c>
      <c r="KO55" s="87">
        <f t="shared" si="438"/>
        <v>0</v>
      </c>
      <c r="KP55" s="87">
        <f t="shared" si="438"/>
        <v>0</v>
      </c>
      <c r="KQ55" s="87">
        <f t="shared" si="438"/>
        <v>0</v>
      </c>
      <c r="KR55" s="87">
        <f t="shared" si="438"/>
        <v>0</v>
      </c>
      <c r="KS55" s="87">
        <f t="shared" si="438"/>
        <v>0</v>
      </c>
      <c r="KT55" s="87">
        <f t="shared" si="438"/>
        <v>0</v>
      </c>
      <c r="KU55" s="87">
        <f t="shared" si="438"/>
        <v>0</v>
      </c>
      <c r="KV55" s="87">
        <f t="shared" si="438"/>
        <v>0</v>
      </c>
      <c r="KW55" s="87">
        <f t="shared" si="438"/>
        <v>0</v>
      </c>
      <c r="KX55" s="87">
        <f t="shared" si="438"/>
        <v>0</v>
      </c>
      <c r="KY55" s="87">
        <f t="shared" si="438"/>
        <v>0</v>
      </c>
      <c r="KZ55" s="87">
        <f t="shared" si="438"/>
        <v>0</v>
      </c>
      <c r="LA55" s="87">
        <f t="shared" si="438"/>
        <v>0</v>
      </c>
      <c r="LB55" s="87">
        <f t="shared" si="438"/>
        <v>0</v>
      </c>
      <c r="LC55" s="87">
        <f t="shared" si="438"/>
        <v>0</v>
      </c>
      <c r="LD55" s="87">
        <f t="shared" si="438"/>
        <v>0</v>
      </c>
      <c r="LE55" s="87">
        <f t="shared" si="438"/>
        <v>0</v>
      </c>
      <c r="LF55" s="87">
        <f t="shared" si="438"/>
        <v>0</v>
      </c>
      <c r="LG55" s="87">
        <f t="shared" si="438"/>
        <v>0</v>
      </c>
      <c r="LH55" s="87">
        <f t="shared" si="438"/>
        <v>0</v>
      </c>
      <c r="LI55" s="87">
        <f t="shared" si="438"/>
        <v>0</v>
      </c>
      <c r="LJ55" s="87">
        <f t="shared" si="438"/>
        <v>0</v>
      </c>
      <c r="LK55" s="87">
        <f t="shared" si="438"/>
        <v>0</v>
      </c>
      <c r="LL55" s="87">
        <f t="shared" si="438"/>
        <v>0</v>
      </c>
      <c r="LM55" s="87">
        <f t="shared" si="438"/>
        <v>0</v>
      </c>
      <c r="LN55" s="87">
        <f t="shared" si="438"/>
        <v>0</v>
      </c>
      <c r="LO55" s="87">
        <f t="shared" si="438"/>
        <v>0</v>
      </c>
      <c r="LP55" s="87">
        <f t="shared" si="438"/>
        <v>0</v>
      </c>
      <c r="LQ55" s="87">
        <f t="shared" si="438"/>
        <v>0</v>
      </c>
      <c r="LR55" s="87">
        <f t="shared" si="438"/>
        <v>0</v>
      </c>
      <c r="LS55" s="87">
        <f t="shared" si="438"/>
        <v>0</v>
      </c>
      <c r="LT55" s="87">
        <f t="shared" si="438"/>
        <v>0</v>
      </c>
      <c r="LU55" s="87">
        <f t="shared" si="438"/>
        <v>0</v>
      </c>
      <c r="LV55" s="87">
        <f t="shared" si="438"/>
        <v>0</v>
      </c>
      <c r="LW55" s="87">
        <f t="shared" si="438"/>
        <v>0</v>
      </c>
      <c r="LX55" s="87">
        <f t="shared" si="438"/>
        <v>0</v>
      </c>
      <c r="LY55" s="87">
        <f t="shared" si="438"/>
        <v>0</v>
      </c>
      <c r="LZ55" s="87">
        <f t="shared" si="438"/>
        <v>0</v>
      </c>
      <c r="MA55" s="87">
        <f t="shared" si="438"/>
        <v>0</v>
      </c>
      <c r="MB55" s="87">
        <f t="shared" si="438"/>
        <v>0</v>
      </c>
      <c r="MC55" s="87">
        <f t="shared" si="438"/>
        <v>0</v>
      </c>
      <c r="MD55" s="87">
        <f t="shared" si="438"/>
        <v>0</v>
      </c>
      <c r="ME55" s="87">
        <f t="shared" si="438"/>
        <v>0</v>
      </c>
      <c r="MF55" s="87">
        <f t="shared" si="438"/>
        <v>0</v>
      </c>
      <c r="MG55" s="87">
        <f t="shared" si="438"/>
        <v>0</v>
      </c>
      <c r="MH55" s="87">
        <f t="shared" si="438"/>
        <v>0</v>
      </c>
      <c r="MI55" s="87">
        <f t="shared" si="438"/>
        <v>0</v>
      </c>
      <c r="MJ55" s="87">
        <f t="shared" ref="MJ55:OM55" si="439">+MJ38*(1+$G55)</f>
        <v>0</v>
      </c>
      <c r="MK55" s="87">
        <f t="shared" si="439"/>
        <v>0</v>
      </c>
      <c r="ML55" s="87">
        <f t="shared" si="439"/>
        <v>0</v>
      </c>
      <c r="MM55" s="87">
        <f t="shared" si="439"/>
        <v>0</v>
      </c>
      <c r="MN55" s="87">
        <f t="shared" si="439"/>
        <v>0</v>
      </c>
      <c r="MO55" s="87">
        <f t="shared" si="439"/>
        <v>0</v>
      </c>
      <c r="MP55" s="87">
        <f t="shared" si="439"/>
        <v>0</v>
      </c>
      <c r="MQ55" s="87">
        <f t="shared" si="439"/>
        <v>0</v>
      </c>
      <c r="MR55" s="87">
        <f t="shared" si="439"/>
        <v>0</v>
      </c>
      <c r="MS55" s="87">
        <f t="shared" si="439"/>
        <v>0</v>
      </c>
      <c r="MT55" s="87">
        <f t="shared" si="439"/>
        <v>0</v>
      </c>
      <c r="MU55" s="87">
        <f t="shared" si="439"/>
        <v>0</v>
      </c>
      <c r="MV55" s="87">
        <f t="shared" si="439"/>
        <v>0</v>
      </c>
      <c r="MW55" s="87">
        <f t="shared" si="439"/>
        <v>0</v>
      </c>
      <c r="MX55" s="87">
        <f t="shared" si="439"/>
        <v>0</v>
      </c>
      <c r="MY55" s="87">
        <f t="shared" si="439"/>
        <v>0</v>
      </c>
      <c r="MZ55" s="87">
        <f t="shared" si="439"/>
        <v>0</v>
      </c>
      <c r="NA55" s="87">
        <f t="shared" si="439"/>
        <v>0</v>
      </c>
      <c r="NB55" s="87">
        <f t="shared" si="439"/>
        <v>0</v>
      </c>
      <c r="NC55" s="87">
        <f t="shared" si="439"/>
        <v>0</v>
      </c>
      <c r="ND55" s="87">
        <f t="shared" si="439"/>
        <v>0</v>
      </c>
      <c r="NE55" s="87">
        <f t="shared" si="439"/>
        <v>0</v>
      </c>
      <c r="NF55" s="87">
        <f t="shared" si="439"/>
        <v>0</v>
      </c>
      <c r="NG55" s="87">
        <f t="shared" si="439"/>
        <v>0</v>
      </c>
      <c r="NH55" s="87">
        <f t="shared" si="439"/>
        <v>0</v>
      </c>
      <c r="NI55" s="87">
        <f t="shared" si="439"/>
        <v>0</v>
      </c>
      <c r="NJ55" s="87">
        <f t="shared" si="439"/>
        <v>0</v>
      </c>
      <c r="NK55" s="87">
        <f t="shared" si="439"/>
        <v>0</v>
      </c>
      <c r="NL55" s="87">
        <f t="shared" si="439"/>
        <v>0</v>
      </c>
      <c r="NM55" s="87">
        <f t="shared" si="439"/>
        <v>0</v>
      </c>
      <c r="NN55" s="87">
        <f t="shared" si="439"/>
        <v>0</v>
      </c>
      <c r="NO55" s="87">
        <f t="shared" si="439"/>
        <v>0</v>
      </c>
      <c r="NP55" s="87">
        <f t="shared" si="439"/>
        <v>0</v>
      </c>
      <c r="NQ55" s="87">
        <f t="shared" si="439"/>
        <v>0</v>
      </c>
      <c r="NR55" s="87">
        <f t="shared" si="439"/>
        <v>0</v>
      </c>
      <c r="NS55" s="87">
        <f t="shared" si="439"/>
        <v>0</v>
      </c>
      <c r="NT55" s="87">
        <f t="shared" si="439"/>
        <v>0</v>
      </c>
      <c r="NU55" s="87">
        <f t="shared" si="439"/>
        <v>0</v>
      </c>
      <c r="NV55" s="87">
        <f t="shared" si="439"/>
        <v>0</v>
      </c>
      <c r="NW55" s="87">
        <f t="shared" si="439"/>
        <v>0</v>
      </c>
      <c r="NX55" s="87">
        <f t="shared" si="439"/>
        <v>0</v>
      </c>
      <c r="NY55" s="87">
        <f t="shared" si="439"/>
        <v>0</v>
      </c>
      <c r="NZ55" s="87">
        <f t="shared" si="439"/>
        <v>0</v>
      </c>
      <c r="OA55" s="87">
        <f t="shared" si="439"/>
        <v>0</v>
      </c>
      <c r="OB55" s="87">
        <f t="shared" si="439"/>
        <v>0</v>
      </c>
      <c r="OC55" s="87">
        <f t="shared" si="439"/>
        <v>0</v>
      </c>
      <c r="OD55" s="87">
        <f t="shared" si="439"/>
        <v>0</v>
      </c>
      <c r="OE55" s="87">
        <f t="shared" si="439"/>
        <v>0</v>
      </c>
      <c r="OF55" s="87">
        <f t="shared" si="439"/>
        <v>0</v>
      </c>
      <c r="OG55" s="87">
        <f t="shared" si="439"/>
        <v>0</v>
      </c>
      <c r="OH55" s="87">
        <f t="shared" si="439"/>
        <v>0</v>
      </c>
      <c r="OI55" s="87">
        <f t="shared" si="439"/>
        <v>0</v>
      </c>
      <c r="OJ55" s="87">
        <f t="shared" si="439"/>
        <v>0</v>
      </c>
      <c r="OK55" s="87">
        <f t="shared" si="439"/>
        <v>0</v>
      </c>
      <c r="OL55" s="87">
        <f t="shared" si="439"/>
        <v>0</v>
      </c>
      <c r="OM55" s="87">
        <f t="shared" si="439"/>
        <v>0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40">+H39*(1+$G56)</f>
        <v>0</v>
      </c>
      <c r="I56" s="87">
        <f t="shared" si="440"/>
        <v>0</v>
      </c>
      <c r="J56" s="87">
        <f t="shared" si="440"/>
        <v>0</v>
      </c>
      <c r="K56" s="87">
        <f t="shared" si="440"/>
        <v>0</v>
      </c>
      <c r="L56" s="87">
        <f t="shared" si="440"/>
        <v>0</v>
      </c>
      <c r="M56" s="87">
        <f t="shared" si="440"/>
        <v>0</v>
      </c>
      <c r="N56" s="87">
        <f t="shared" si="440"/>
        <v>0</v>
      </c>
      <c r="O56" s="87">
        <f t="shared" si="440"/>
        <v>0</v>
      </c>
      <c r="P56" s="87">
        <f t="shared" si="440"/>
        <v>0</v>
      </c>
      <c r="Q56" s="87">
        <f t="shared" si="440"/>
        <v>0</v>
      </c>
      <c r="R56" s="87">
        <f t="shared" si="440"/>
        <v>0</v>
      </c>
      <c r="S56" s="87">
        <f t="shared" si="440"/>
        <v>0</v>
      </c>
      <c r="T56" s="87">
        <f t="shared" si="440"/>
        <v>0</v>
      </c>
      <c r="U56" s="87">
        <f t="shared" si="440"/>
        <v>0</v>
      </c>
      <c r="V56" s="87">
        <f t="shared" si="440"/>
        <v>0</v>
      </c>
      <c r="W56" s="87">
        <f t="shared" si="440"/>
        <v>0</v>
      </c>
      <c r="X56" s="87">
        <f t="shared" si="440"/>
        <v>0</v>
      </c>
      <c r="Y56" s="87">
        <f t="shared" si="440"/>
        <v>0</v>
      </c>
      <c r="Z56" s="87">
        <f t="shared" si="440"/>
        <v>0</v>
      </c>
      <c r="AA56" s="87">
        <f t="shared" si="440"/>
        <v>0</v>
      </c>
      <c r="AB56" s="87">
        <f t="shared" si="440"/>
        <v>0</v>
      </c>
      <c r="AC56" s="87">
        <f t="shared" si="440"/>
        <v>0</v>
      </c>
      <c r="AD56" s="87">
        <f t="shared" si="440"/>
        <v>0</v>
      </c>
      <c r="AE56" s="87">
        <f t="shared" si="440"/>
        <v>0</v>
      </c>
      <c r="AF56" s="87">
        <f t="shared" si="440"/>
        <v>0</v>
      </c>
      <c r="AG56" s="87">
        <f t="shared" si="440"/>
        <v>0</v>
      </c>
      <c r="AH56" s="87">
        <f t="shared" si="440"/>
        <v>0</v>
      </c>
      <c r="AI56" s="87">
        <f t="shared" si="440"/>
        <v>0</v>
      </c>
      <c r="AJ56" s="87">
        <f t="shared" si="440"/>
        <v>0</v>
      </c>
      <c r="AK56" s="87">
        <f t="shared" si="440"/>
        <v>0</v>
      </c>
      <c r="AL56" s="87">
        <f t="shared" si="440"/>
        <v>0</v>
      </c>
      <c r="AM56" s="87">
        <f t="shared" si="440"/>
        <v>0</v>
      </c>
      <c r="AN56" s="87">
        <f t="shared" ref="AN56:BS56" si="441">+AN39*(1+$G56)</f>
        <v>0</v>
      </c>
      <c r="AO56" s="87">
        <f t="shared" si="441"/>
        <v>0</v>
      </c>
      <c r="AP56" s="87">
        <f t="shared" si="441"/>
        <v>0</v>
      </c>
      <c r="AQ56" s="87">
        <f t="shared" si="441"/>
        <v>0</v>
      </c>
      <c r="AR56" s="87">
        <f t="shared" si="441"/>
        <v>0</v>
      </c>
      <c r="AS56" s="87">
        <f t="shared" si="441"/>
        <v>0</v>
      </c>
      <c r="AT56" s="87">
        <f t="shared" si="441"/>
        <v>0</v>
      </c>
      <c r="AU56" s="87">
        <f t="shared" si="441"/>
        <v>0</v>
      </c>
      <c r="AV56" s="87">
        <f t="shared" si="441"/>
        <v>0</v>
      </c>
      <c r="AW56" s="87">
        <f t="shared" si="441"/>
        <v>0</v>
      </c>
      <c r="AX56" s="87">
        <f t="shared" si="441"/>
        <v>0</v>
      </c>
      <c r="AY56" s="87">
        <f t="shared" si="441"/>
        <v>0</v>
      </c>
      <c r="AZ56" s="87">
        <f t="shared" si="441"/>
        <v>0</v>
      </c>
      <c r="BA56" s="87">
        <f t="shared" si="441"/>
        <v>0</v>
      </c>
      <c r="BB56" s="87">
        <f t="shared" si="441"/>
        <v>0</v>
      </c>
      <c r="BC56" s="87">
        <f t="shared" si="441"/>
        <v>0</v>
      </c>
      <c r="BD56" s="87">
        <f t="shared" si="441"/>
        <v>0</v>
      </c>
      <c r="BE56" s="87">
        <f t="shared" si="441"/>
        <v>0</v>
      </c>
      <c r="BF56" s="87">
        <f t="shared" si="441"/>
        <v>0</v>
      </c>
      <c r="BG56" s="87">
        <f t="shared" si="441"/>
        <v>0</v>
      </c>
      <c r="BH56" s="87">
        <f t="shared" si="441"/>
        <v>0</v>
      </c>
      <c r="BI56" s="87">
        <f t="shared" si="441"/>
        <v>0</v>
      </c>
      <c r="BJ56" s="87">
        <f t="shared" si="441"/>
        <v>0</v>
      </c>
      <c r="BK56" s="87">
        <f t="shared" si="441"/>
        <v>0</v>
      </c>
      <c r="BL56" s="87">
        <f t="shared" si="441"/>
        <v>0</v>
      </c>
      <c r="BM56" s="87">
        <f t="shared" si="441"/>
        <v>0</v>
      </c>
      <c r="BN56" s="87">
        <f t="shared" si="441"/>
        <v>0</v>
      </c>
      <c r="BO56" s="87">
        <f t="shared" si="441"/>
        <v>0</v>
      </c>
      <c r="BP56" s="87">
        <f t="shared" si="441"/>
        <v>0</v>
      </c>
      <c r="BQ56" s="87">
        <f t="shared" si="441"/>
        <v>0</v>
      </c>
      <c r="BR56" s="87">
        <f t="shared" si="441"/>
        <v>0</v>
      </c>
      <c r="BS56" s="87">
        <f t="shared" si="441"/>
        <v>0</v>
      </c>
      <c r="BT56" s="87">
        <f t="shared" ref="BT56:CM56" si="442">+BT39*(1+$G56)</f>
        <v>0</v>
      </c>
      <c r="BU56" s="87">
        <f t="shared" si="442"/>
        <v>0</v>
      </c>
      <c r="BV56" s="87">
        <f t="shared" si="442"/>
        <v>0</v>
      </c>
      <c r="BW56" s="87">
        <f t="shared" si="442"/>
        <v>0</v>
      </c>
      <c r="BX56" s="87">
        <f t="shared" si="442"/>
        <v>0</v>
      </c>
      <c r="BY56" s="87">
        <f t="shared" si="442"/>
        <v>0</v>
      </c>
      <c r="BZ56" s="87">
        <f t="shared" si="442"/>
        <v>0</v>
      </c>
      <c r="CA56" s="87">
        <f t="shared" si="442"/>
        <v>0</v>
      </c>
      <c r="CB56" s="87">
        <f t="shared" si="442"/>
        <v>0</v>
      </c>
      <c r="CC56" s="87">
        <f t="shared" si="442"/>
        <v>0</v>
      </c>
      <c r="CD56" s="87">
        <f t="shared" si="442"/>
        <v>0</v>
      </c>
      <c r="CE56" s="87">
        <f t="shared" si="442"/>
        <v>0</v>
      </c>
      <c r="CF56" s="87">
        <f t="shared" si="442"/>
        <v>0</v>
      </c>
      <c r="CG56" s="87">
        <f t="shared" si="442"/>
        <v>0</v>
      </c>
      <c r="CH56" s="87">
        <f t="shared" si="442"/>
        <v>0</v>
      </c>
      <c r="CI56" s="87">
        <f t="shared" si="442"/>
        <v>0</v>
      </c>
      <c r="CJ56" s="87">
        <f t="shared" si="442"/>
        <v>0</v>
      </c>
      <c r="CK56" s="87">
        <f t="shared" si="442"/>
        <v>0</v>
      </c>
      <c r="CL56" s="87">
        <f t="shared" si="442"/>
        <v>0</v>
      </c>
      <c r="CM56" s="87">
        <f t="shared" si="442"/>
        <v>0</v>
      </c>
      <c r="CN56" s="87">
        <f t="shared" ref="CN56:EY56" si="443">+CN39*(1+$G56)</f>
        <v>0</v>
      </c>
      <c r="CO56" s="87">
        <f t="shared" si="443"/>
        <v>0</v>
      </c>
      <c r="CP56" s="87">
        <f t="shared" si="443"/>
        <v>0</v>
      </c>
      <c r="CQ56" s="87">
        <f t="shared" si="443"/>
        <v>0</v>
      </c>
      <c r="CR56" s="87">
        <f t="shared" si="443"/>
        <v>0</v>
      </c>
      <c r="CS56" s="87">
        <f t="shared" si="443"/>
        <v>0</v>
      </c>
      <c r="CT56" s="87">
        <f t="shared" si="443"/>
        <v>0</v>
      </c>
      <c r="CU56" s="87">
        <f t="shared" si="443"/>
        <v>0</v>
      </c>
      <c r="CV56" s="87">
        <f t="shared" si="443"/>
        <v>0</v>
      </c>
      <c r="CW56" s="87">
        <f t="shared" si="443"/>
        <v>0</v>
      </c>
      <c r="CX56" s="87">
        <f t="shared" si="443"/>
        <v>0</v>
      </c>
      <c r="CY56" s="87">
        <f t="shared" si="443"/>
        <v>0</v>
      </c>
      <c r="CZ56" s="87">
        <f t="shared" si="443"/>
        <v>0</v>
      </c>
      <c r="DA56" s="87">
        <f t="shared" si="443"/>
        <v>0</v>
      </c>
      <c r="DB56" s="87">
        <f t="shared" si="443"/>
        <v>0</v>
      </c>
      <c r="DC56" s="87">
        <f t="shared" si="443"/>
        <v>0</v>
      </c>
      <c r="DD56" s="87">
        <f t="shared" si="443"/>
        <v>0</v>
      </c>
      <c r="DE56" s="87">
        <f t="shared" si="443"/>
        <v>0</v>
      </c>
      <c r="DF56" s="87">
        <f t="shared" si="443"/>
        <v>0</v>
      </c>
      <c r="DG56" s="87">
        <f t="shared" si="443"/>
        <v>0</v>
      </c>
      <c r="DH56" s="87">
        <f t="shared" si="443"/>
        <v>0</v>
      </c>
      <c r="DI56" s="87">
        <f t="shared" si="443"/>
        <v>0</v>
      </c>
      <c r="DJ56" s="87">
        <f t="shared" si="443"/>
        <v>0</v>
      </c>
      <c r="DK56" s="87">
        <f t="shared" si="443"/>
        <v>0</v>
      </c>
      <c r="DL56" s="87">
        <f t="shared" si="443"/>
        <v>0</v>
      </c>
      <c r="DM56" s="87">
        <f t="shared" si="443"/>
        <v>0</v>
      </c>
      <c r="DN56" s="87">
        <f t="shared" si="443"/>
        <v>0</v>
      </c>
      <c r="DO56" s="87">
        <f t="shared" si="443"/>
        <v>0</v>
      </c>
      <c r="DP56" s="87">
        <f t="shared" si="443"/>
        <v>0</v>
      </c>
      <c r="DQ56" s="87">
        <f t="shared" si="443"/>
        <v>0</v>
      </c>
      <c r="DR56" s="87">
        <f t="shared" si="443"/>
        <v>0</v>
      </c>
      <c r="DS56" s="87">
        <f t="shared" si="443"/>
        <v>0</v>
      </c>
      <c r="DT56" s="87">
        <f t="shared" si="443"/>
        <v>0</v>
      </c>
      <c r="DU56" s="87">
        <f t="shared" si="443"/>
        <v>0</v>
      </c>
      <c r="DV56" s="87">
        <f t="shared" si="443"/>
        <v>0</v>
      </c>
      <c r="DW56" s="87">
        <f t="shared" si="443"/>
        <v>0</v>
      </c>
      <c r="DX56" s="87">
        <f t="shared" si="443"/>
        <v>0</v>
      </c>
      <c r="DY56" s="87">
        <f t="shared" si="443"/>
        <v>0</v>
      </c>
      <c r="DZ56" s="87">
        <f t="shared" si="443"/>
        <v>0</v>
      </c>
      <c r="EA56" s="87">
        <f t="shared" si="443"/>
        <v>0</v>
      </c>
      <c r="EB56" s="87">
        <f t="shared" si="443"/>
        <v>0</v>
      </c>
      <c r="EC56" s="87">
        <f t="shared" si="443"/>
        <v>0</v>
      </c>
      <c r="ED56" s="87">
        <f t="shared" si="443"/>
        <v>0</v>
      </c>
      <c r="EE56" s="87">
        <f t="shared" si="443"/>
        <v>0</v>
      </c>
      <c r="EF56" s="87">
        <f t="shared" si="443"/>
        <v>0</v>
      </c>
      <c r="EG56" s="87">
        <f t="shared" si="443"/>
        <v>0</v>
      </c>
      <c r="EH56" s="87">
        <f t="shared" si="443"/>
        <v>0</v>
      </c>
      <c r="EI56" s="87">
        <f t="shared" si="443"/>
        <v>0</v>
      </c>
      <c r="EJ56" s="87">
        <f t="shared" si="443"/>
        <v>0</v>
      </c>
      <c r="EK56" s="87">
        <f t="shared" si="443"/>
        <v>0</v>
      </c>
      <c r="EL56" s="87">
        <f t="shared" si="443"/>
        <v>0</v>
      </c>
      <c r="EM56" s="87">
        <f t="shared" si="443"/>
        <v>0</v>
      </c>
      <c r="EN56" s="87">
        <f t="shared" si="443"/>
        <v>0</v>
      </c>
      <c r="EO56" s="87">
        <f t="shared" si="443"/>
        <v>0</v>
      </c>
      <c r="EP56" s="87">
        <f t="shared" si="443"/>
        <v>0</v>
      </c>
      <c r="EQ56" s="87">
        <f t="shared" si="443"/>
        <v>0</v>
      </c>
      <c r="ER56" s="87">
        <f t="shared" si="443"/>
        <v>0</v>
      </c>
      <c r="ES56" s="87">
        <f t="shared" si="443"/>
        <v>0</v>
      </c>
      <c r="ET56" s="87">
        <f t="shared" si="443"/>
        <v>0</v>
      </c>
      <c r="EU56" s="87">
        <f t="shared" si="443"/>
        <v>0</v>
      </c>
      <c r="EV56" s="87">
        <f t="shared" si="443"/>
        <v>0</v>
      </c>
      <c r="EW56" s="87">
        <f t="shared" si="443"/>
        <v>0</v>
      </c>
      <c r="EX56" s="87">
        <f t="shared" si="443"/>
        <v>0</v>
      </c>
      <c r="EY56" s="87">
        <f t="shared" si="443"/>
        <v>0</v>
      </c>
      <c r="EZ56" s="87">
        <f t="shared" ref="EZ56:HK56" si="444">+EZ39*(1+$G56)</f>
        <v>0</v>
      </c>
      <c r="FA56" s="87">
        <f t="shared" si="444"/>
        <v>0</v>
      </c>
      <c r="FB56" s="87">
        <f t="shared" si="444"/>
        <v>0</v>
      </c>
      <c r="FC56" s="87">
        <f t="shared" si="444"/>
        <v>0</v>
      </c>
      <c r="FD56" s="87">
        <f t="shared" si="444"/>
        <v>0</v>
      </c>
      <c r="FE56" s="87">
        <f t="shared" si="444"/>
        <v>0</v>
      </c>
      <c r="FF56" s="87">
        <f t="shared" si="444"/>
        <v>0</v>
      </c>
      <c r="FG56" s="87">
        <f t="shared" si="444"/>
        <v>0</v>
      </c>
      <c r="FH56" s="87">
        <f t="shared" si="444"/>
        <v>0</v>
      </c>
      <c r="FI56" s="87">
        <f t="shared" si="444"/>
        <v>0</v>
      </c>
      <c r="FJ56" s="87">
        <f t="shared" si="444"/>
        <v>0</v>
      </c>
      <c r="FK56" s="87">
        <f t="shared" si="444"/>
        <v>0</v>
      </c>
      <c r="FL56" s="87">
        <f t="shared" si="444"/>
        <v>0</v>
      </c>
      <c r="FM56" s="87">
        <f t="shared" si="444"/>
        <v>0</v>
      </c>
      <c r="FN56" s="87">
        <f t="shared" si="444"/>
        <v>0</v>
      </c>
      <c r="FO56" s="87">
        <f t="shared" si="444"/>
        <v>0</v>
      </c>
      <c r="FP56" s="87">
        <f t="shared" si="444"/>
        <v>0</v>
      </c>
      <c r="FQ56" s="87">
        <f t="shared" si="444"/>
        <v>0</v>
      </c>
      <c r="FR56" s="87">
        <f t="shared" si="444"/>
        <v>0</v>
      </c>
      <c r="FS56" s="87">
        <f t="shared" si="444"/>
        <v>0</v>
      </c>
      <c r="FT56" s="87">
        <f t="shared" si="444"/>
        <v>0</v>
      </c>
      <c r="FU56" s="87">
        <f t="shared" si="444"/>
        <v>0</v>
      </c>
      <c r="FV56" s="87">
        <f t="shared" si="444"/>
        <v>0</v>
      </c>
      <c r="FW56" s="87">
        <f t="shared" si="444"/>
        <v>0</v>
      </c>
      <c r="FX56" s="87">
        <f t="shared" si="444"/>
        <v>0</v>
      </c>
      <c r="FY56" s="87">
        <f t="shared" si="444"/>
        <v>0</v>
      </c>
      <c r="FZ56" s="87">
        <f t="shared" si="444"/>
        <v>0</v>
      </c>
      <c r="GA56" s="87">
        <f t="shared" si="444"/>
        <v>0</v>
      </c>
      <c r="GB56" s="87">
        <f t="shared" si="444"/>
        <v>0</v>
      </c>
      <c r="GC56" s="87">
        <f t="shared" si="444"/>
        <v>0</v>
      </c>
      <c r="GD56" s="87">
        <f t="shared" si="444"/>
        <v>0</v>
      </c>
      <c r="GE56" s="87">
        <f t="shared" si="444"/>
        <v>0</v>
      </c>
      <c r="GF56" s="87">
        <f t="shared" si="444"/>
        <v>0</v>
      </c>
      <c r="GG56" s="87">
        <f t="shared" si="444"/>
        <v>0</v>
      </c>
      <c r="GH56" s="87">
        <f t="shared" si="444"/>
        <v>0</v>
      </c>
      <c r="GI56" s="87">
        <f t="shared" si="444"/>
        <v>0</v>
      </c>
      <c r="GJ56" s="87">
        <f t="shared" si="444"/>
        <v>0</v>
      </c>
      <c r="GK56" s="87">
        <f t="shared" si="444"/>
        <v>0</v>
      </c>
      <c r="GL56" s="87">
        <f t="shared" si="444"/>
        <v>0</v>
      </c>
      <c r="GM56" s="87">
        <f t="shared" si="444"/>
        <v>0</v>
      </c>
      <c r="GN56" s="87">
        <f t="shared" si="444"/>
        <v>0</v>
      </c>
      <c r="GO56" s="87">
        <f t="shared" si="444"/>
        <v>0</v>
      </c>
      <c r="GP56" s="87">
        <f t="shared" si="444"/>
        <v>0</v>
      </c>
      <c r="GQ56" s="87">
        <f t="shared" si="444"/>
        <v>0</v>
      </c>
      <c r="GR56" s="87">
        <f t="shared" si="444"/>
        <v>0</v>
      </c>
      <c r="GS56" s="87">
        <f t="shared" si="444"/>
        <v>0</v>
      </c>
      <c r="GT56" s="87">
        <f t="shared" si="444"/>
        <v>0</v>
      </c>
      <c r="GU56" s="87">
        <f t="shared" si="444"/>
        <v>0</v>
      </c>
      <c r="GV56" s="87">
        <f t="shared" si="444"/>
        <v>0</v>
      </c>
      <c r="GW56" s="87">
        <f t="shared" si="444"/>
        <v>0</v>
      </c>
      <c r="GX56" s="87">
        <f t="shared" si="444"/>
        <v>0</v>
      </c>
      <c r="GY56" s="87">
        <f t="shared" si="444"/>
        <v>0</v>
      </c>
      <c r="GZ56" s="87">
        <f t="shared" si="444"/>
        <v>0</v>
      </c>
      <c r="HA56" s="87">
        <f t="shared" si="444"/>
        <v>0</v>
      </c>
      <c r="HB56" s="87">
        <f t="shared" si="444"/>
        <v>0</v>
      </c>
      <c r="HC56" s="87">
        <f t="shared" si="444"/>
        <v>0</v>
      </c>
      <c r="HD56" s="87">
        <f t="shared" si="444"/>
        <v>0</v>
      </c>
      <c r="HE56" s="87">
        <f t="shared" si="444"/>
        <v>0</v>
      </c>
      <c r="HF56" s="87">
        <f t="shared" si="444"/>
        <v>0</v>
      </c>
      <c r="HG56" s="87">
        <f t="shared" si="444"/>
        <v>0</v>
      </c>
      <c r="HH56" s="87">
        <f t="shared" si="444"/>
        <v>0</v>
      </c>
      <c r="HI56" s="87">
        <f t="shared" si="444"/>
        <v>0</v>
      </c>
      <c r="HJ56" s="87">
        <f t="shared" si="444"/>
        <v>0</v>
      </c>
      <c r="HK56" s="87">
        <f t="shared" si="444"/>
        <v>0</v>
      </c>
      <c r="HL56" s="87">
        <f t="shared" ref="HL56:JW56" si="445">+HL39*(1+$G56)</f>
        <v>0</v>
      </c>
      <c r="HM56" s="87">
        <f t="shared" si="445"/>
        <v>0</v>
      </c>
      <c r="HN56" s="87">
        <f t="shared" si="445"/>
        <v>0</v>
      </c>
      <c r="HO56" s="87">
        <f t="shared" si="445"/>
        <v>0</v>
      </c>
      <c r="HP56" s="87">
        <f t="shared" si="445"/>
        <v>0</v>
      </c>
      <c r="HQ56" s="87">
        <f t="shared" si="445"/>
        <v>0</v>
      </c>
      <c r="HR56" s="87">
        <f t="shared" si="445"/>
        <v>0</v>
      </c>
      <c r="HS56" s="87">
        <f t="shared" si="445"/>
        <v>0</v>
      </c>
      <c r="HT56" s="87">
        <f t="shared" si="445"/>
        <v>0</v>
      </c>
      <c r="HU56" s="87">
        <f t="shared" si="445"/>
        <v>0</v>
      </c>
      <c r="HV56" s="87">
        <f t="shared" si="445"/>
        <v>0</v>
      </c>
      <c r="HW56" s="87">
        <f t="shared" si="445"/>
        <v>0</v>
      </c>
      <c r="HX56" s="87">
        <f t="shared" si="445"/>
        <v>0</v>
      </c>
      <c r="HY56" s="87">
        <f t="shared" si="445"/>
        <v>0</v>
      </c>
      <c r="HZ56" s="87">
        <f t="shared" si="445"/>
        <v>0</v>
      </c>
      <c r="IA56" s="87">
        <f t="shared" si="445"/>
        <v>0</v>
      </c>
      <c r="IB56" s="87">
        <f t="shared" si="445"/>
        <v>0</v>
      </c>
      <c r="IC56" s="87">
        <f t="shared" si="445"/>
        <v>0</v>
      </c>
      <c r="ID56" s="87">
        <f t="shared" si="445"/>
        <v>0</v>
      </c>
      <c r="IE56" s="87">
        <f t="shared" si="445"/>
        <v>0</v>
      </c>
      <c r="IF56" s="87">
        <f t="shared" si="445"/>
        <v>0</v>
      </c>
      <c r="IG56" s="87">
        <f t="shared" si="445"/>
        <v>0</v>
      </c>
      <c r="IH56" s="87">
        <f t="shared" si="445"/>
        <v>0</v>
      </c>
      <c r="II56" s="87">
        <f t="shared" si="445"/>
        <v>0</v>
      </c>
      <c r="IJ56" s="87">
        <f t="shared" si="445"/>
        <v>0</v>
      </c>
      <c r="IK56" s="87">
        <f t="shared" si="445"/>
        <v>0</v>
      </c>
      <c r="IL56" s="87">
        <f t="shared" si="445"/>
        <v>0</v>
      </c>
      <c r="IM56" s="87">
        <f t="shared" si="445"/>
        <v>0</v>
      </c>
      <c r="IN56" s="87">
        <f t="shared" si="445"/>
        <v>0</v>
      </c>
      <c r="IO56" s="87">
        <f t="shared" si="445"/>
        <v>0</v>
      </c>
      <c r="IP56" s="87">
        <f t="shared" si="445"/>
        <v>0</v>
      </c>
      <c r="IQ56" s="87">
        <f t="shared" si="445"/>
        <v>0</v>
      </c>
      <c r="IR56" s="87">
        <f t="shared" si="445"/>
        <v>0</v>
      </c>
      <c r="IS56" s="87">
        <f t="shared" si="445"/>
        <v>0</v>
      </c>
      <c r="IT56" s="87">
        <f t="shared" si="445"/>
        <v>0</v>
      </c>
      <c r="IU56" s="87">
        <f t="shared" si="445"/>
        <v>0</v>
      </c>
      <c r="IV56" s="87">
        <f t="shared" si="445"/>
        <v>0</v>
      </c>
      <c r="IW56" s="87">
        <f t="shared" si="445"/>
        <v>0</v>
      </c>
      <c r="IX56" s="87">
        <f t="shared" si="445"/>
        <v>0</v>
      </c>
      <c r="IY56" s="87">
        <f t="shared" si="445"/>
        <v>0</v>
      </c>
      <c r="IZ56" s="87">
        <f t="shared" si="445"/>
        <v>0</v>
      </c>
      <c r="JA56" s="87">
        <f t="shared" si="445"/>
        <v>0</v>
      </c>
      <c r="JB56" s="87">
        <f t="shared" si="445"/>
        <v>0</v>
      </c>
      <c r="JC56" s="87">
        <f t="shared" si="445"/>
        <v>0</v>
      </c>
      <c r="JD56" s="87">
        <f t="shared" si="445"/>
        <v>0</v>
      </c>
      <c r="JE56" s="87">
        <f t="shared" si="445"/>
        <v>0</v>
      </c>
      <c r="JF56" s="87">
        <f t="shared" si="445"/>
        <v>0</v>
      </c>
      <c r="JG56" s="87">
        <f t="shared" si="445"/>
        <v>0</v>
      </c>
      <c r="JH56" s="87">
        <f t="shared" si="445"/>
        <v>0</v>
      </c>
      <c r="JI56" s="87">
        <f t="shared" si="445"/>
        <v>0</v>
      </c>
      <c r="JJ56" s="87">
        <f t="shared" si="445"/>
        <v>0</v>
      </c>
      <c r="JK56" s="87">
        <f t="shared" si="445"/>
        <v>0</v>
      </c>
      <c r="JL56" s="87">
        <f t="shared" si="445"/>
        <v>0</v>
      </c>
      <c r="JM56" s="87">
        <f t="shared" si="445"/>
        <v>0</v>
      </c>
      <c r="JN56" s="87">
        <f t="shared" si="445"/>
        <v>0</v>
      </c>
      <c r="JO56" s="87">
        <f t="shared" si="445"/>
        <v>0</v>
      </c>
      <c r="JP56" s="87">
        <f t="shared" si="445"/>
        <v>0</v>
      </c>
      <c r="JQ56" s="87">
        <f t="shared" si="445"/>
        <v>0</v>
      </c>
      <c r="JR56" s="87">
        <f t="shared" si="445"/>
        <v>0</v>
      </c>
      <c r="JS56" s="87">
        <f t="shared" si="445"/>
        <v>0</v>
      </c>
      <c r="JT56" s="87">
        <f t="shared" si="445"/>
        <v>0</v>
      </c>
      <c r="JU56" s="87">
        <f t="shared" si="445"/>
        <v>0</v>
      </c>
      <c r="JV56" s="87">
        <f t="shared" si="445"/>
        <v>0</v>
      </c>
      <c r="JW56" s="87">
        <f t="shared" si="445"/>
        <v>0</v>
      </c>
      <c r="JX56" s="87">
        <f t="shared" ref="JX56:MI56" si="446">+JX39*(1+$G56)</f>
        <v>0</v>
      </c>
      <c r="JY56" s="87">
        <f t="shared" si="446"/>
        <v>0</v>
      </c>
      <c r="JZ56" s="87">
        <f t="shared" si="446"/>
        <v>0</v>
      </c>
      <c r="KA56" s="87">
        <f t="shared" si="446"/>
        <v>0</v>
      </c>
      <c r="KB56" s="87">
        <f t="shared" si="446"/>
        <v>0</v>
      </c>
      <c r="KC56" s="87">
        <f t="shared" si="446"/>
        <v>0</v>
      </c>
      <c r="KD56" s="87">
        <f t="shared" si="446"/>
        <v>0</v>
      </c>
      <c r="KE56" s="87">
        <f t="shared" si="446"/>
        <v>0</v>
      </c>
      <c r="KF56" s="87">
        <f t="shared" si="446"/>
        <v>0</v>
      </c>
      <c r="KG56" s="87">
        <f t="shared" si="446"/>
        <v>0</v>
      </c>
      <c r="KH56" s="87">
        <f t="shared" si="446"/>
        <v>0</v>
      </c>
      <c r="KI56" s="87">
        <f t="shared" si="446"/>
        <v>0</v>
      </c>
      <c r="KJ56" s="87">
        <f t="shared" si="446"/>
        <v>0</v>
      </c>
      <c r="KK56" s="87">
        <f t="shared" si="446"/>
        <v>0</v>
      </c>
      <c r="KL56" s="87">
        <f t="shared" si="446"/>
        <v>0</v>
      </c>
      <c r="KM56" s="87">
        <f t="shared" si="446"/>
        <v>0</v>
      </c>
      <c r="KN56" s="87">
        <f t="shared" si="446"/>
        <v>0</v>
      </c>
      <c r="KO56" s="87">
        <f t="shared" si="446"/>
        <v>0</v>
      </c>
      <c r="KP56" s="87">
        <f t="shared" si="446"/>
        <v>0</v>
      </c>
      <c r="KQ56" s="87">
        <f t="shared" si="446"/>
        <v>0</v>
      </c>
      <c r="KR56" s="87">
        <f t="shared" si="446"/>
        <v>0</v>
      </c>
      <c r="KS56" s="87">
        <f t="shared" si="446"/>
        <v>0</v>
      </c>
      <c r="KT56" s="87">
        <f t="shared" si="446"/>
        <v>0</v>
      </c>
      <c r="KU56" s="87">
        <f t="shared" si="446"/>
        <v>0</v>
      </c>
      <c r="KV56" s="87">
        <f t="shared" si="446"/>
        <v>0</v>
      </c>
      <c r="KW56" s="87">
        <f t="shared" si="446"/>
        <v>0</v>
      </c>
      <c r="KX56" s="87">
        <f t="shared" si="446"/>
        <v>0</v>
      </c>
      <c r="KY56" s="87">
        <f t="shared" si="446"/>
        <v>0</v>
      </c>
      <c r="KZ56" s="87">
        <f t="shared" si="446"/>
        <v>0</v>
      </c>
      <c r="LA56" s="87">
        <f t="shared" si="446"/>
        <v>0</v>
      </c>
      <c r="LB56" s="87">
        <f t="shared" si="446"/>
        <v>0</v>
      </c>
      <c r="LC56" s="87">
        <f t="shared" si="446"/>
        <v>0</v>
      </c>
      <c r="LD56" s="87">
        <f t="shared" si="446"/>
        <v>0</v>
      </c>
      <c r="LE56" s="87">
        <f t="shared" si="446"/>
        <v>0</v>
      </c>
      <c r="LF56" s="87">
        <f t="shared" si="446"/>
        <v>0</v>
      </c>
      <c r="LG56" s="87">
        <f t="shared" si="446"/>
        <v>0</v>
      </c>
      <c r="LH56" s="87">
        <f t="shared" si="446"/>
        <v>0</v>
      </c>
      <c r="LI56" s="87">
        <f t="shared" si="446"/>
        <v>0</v>
      </c>
      <c r="LJ56" s="87">
        <f t="shared" si="446"/>
        <v>0</v>
      </c>
      <c r="LK56" s="87">
        <f t="shared" si="446"/>
        <v>0</v>
      </c>
      <c r="LL56" s="87">
        <f t="shared" si="446"/>
        <v>0</v>
      </c>
      <c r="LM56" s="87">
        <f t="shared" si="446"/>
        <v>0</v>
      </c>
      <c r="LN56" s="87">
        <f t="shared" si="446"/>
        <v>0</v>
      </c>
      <c r="LO56" s="87">
        <f t="shared" si="446"/>
        <v>0</v>
      </c>
      <c r="LP56" s="87">
        <f t="shared" si="446"/>
        <v>0</v>
      </c>
      <c r="LQ56" s="87">
        <f t="shared" si="446"/>
        <v>0</v>
      </c>
      <c r="LR56" s="87">
        <f t="shared" si="446"/>
        <v>0</v>
      </c>
      <c r="LS56" s="87">
        <f t="shared" si="446"/>
        <v>0</v>
      </c>
      <c r="LT56" s="87">
        <f t="shared" si="446"/>
        <v>0</v>
      </c>
      <c r="LU56" s="87">
        <f t="shared" si="446"/>
        <v>0</v>
      </c>
      <c r="LV56" s="87">
        <f t="shared" si="446"/>
        <v>0</v>
      </c>
      <c r="LW56" s="87">
        <f t="shared" si="446"/>
        <v>0</v>
      </c>
      <c r="LX56" s="87">
        <f t="shared" si="446"/>
        <v>0</v>
      </c>
      <c r="LY56" s="87">
        <f t="shared" si="446"/>
        <v>0</v>
      </c>
      <c r="LZ56" s="87">
        <f t="shared" si="446"/>
        <v>0</v>
      </c>
      <c r="MA56" s="87">
        <f t="shared" si="446"/>
        <v>0</v>
      </c>
      <c r="MB56" s="87">
        <f t="shared" si="446"/>
        <v>0</v>
      </c>
      <c r="MC56" s="87">
        <f t="shared" si="446"/>
        <v>0</v>
      </c>
      <c r="MD56" s="87">
        <f t="shared" si="446"/>
        <v>0</v>
      </c>
      <c r="ME56" s="87">
        <f t="shared" si="446"/>
        <v>0</v>
      </c>
      <c r="MF56" s="87">
        <f t="shared" si="446"/>
        <v>0</v>
      </c>
      <c r="MG56" s="87">
        <f t="shared" si="446"/>
        <v>0</v>
      </c>
      <c r="MH56" s="87">
        <f t="shared" si="446"/>
        <v>0</v>
      </c>
      <c r="MI56" s="87">
        <f t="shared" si="446"/>
        <v>0</v>
      </c>
      <c r="MJ56" s="87">
        <f t="shared" ref="MJ56:OM56" si="447">+MJ39*(1+$G56)</f>
        <v>0</v>
      </c>
      <c r="MK56" s="87">
        <f t="shared" si="447"/>
        <v>0</v>
      </c>
      <c r="ML56" s="87">
        <f t="shared" si="447"/>
        <v>0</v>
      </c>
      <c r="MM56" s="87">
        <f t="shared" si="447"/>
        <v>0</v>
      </c>
      <c r="MN56" s="87">
        <f t="shared" si="447"/>
        <v>0</v>
      </c>
      <c r="MO56" s="87">
        <f t="shared" si="447"/>
        <v>0</v>
      </c>
      <c r="MP56" s="87">
        <f t="shared" si="447"/>
        <v>0</v>
      </c>
      <c r="MQ56" s="87">
        <f t="shared" si="447"/>
        <v>0</v>
      </c>
      <c r="MR56" s="87">
        <f t="shared" si="447"/>
        <v>0</v>
      </c>
      <c r="MS56" s="87">
        <f t="shared" si="447"/>
        <v>0</v>
      </c>
      <c r="MT56" s="87">
        <f t="shared" si="447"/>
        <v>0</v>
      </c>
      <c r="MU56" s="87">
        <f t="shared" si="447"/>
        <v>0</v>
      </c>
      <c r="MV56" s="87">
        <f t="shared" si="447"/>
        <v>0</v>
      </c>
      <c r="MW56" s="87">
        <f t="shared" si="447"/>
        <v>0</v>
      </c>
      <c r="MX56" s="87">
        <f t="shared" si="447"/>
        <v>0</v>
      </c>
      <c r="MY56" s="87">
        <f t="shared" si="447"/>
        <v>0</v>
      </c>
      <c r="MZ56" s="87">
        <f t="shared" si="447"/>
        <v>0</v>
      </c>
      <c r="NA56" s="87">
        <f t="shared" si="447"/>
        <v>0</v>
      </c>
      <c r="NB56" s="87">
        <f t="shared" si="447"/>
        <v>0</v>
      </c>
      <c r="NC56" s="87">
        <f t="shared" si="447"/>
        <v>0</v>
      </c>
      <c r="ND56" s="87">
        <f t="shared" si="447"/>
        <v>0</v>
      </c>
      <c r="NE56" s="87">
        <f t="shared" si="447"/>
        <v>0</v>
      </c>
      <c r="NF56" s="87">
        <f t="shared" si="447"/>
        <v>0</v>
      </c>
      <c r="NG56" s="87">
        <f t="shared" si="447"/>
        <v>0</v>
      </c>
      <c r="NH56" s="87">
        <f t="shared" si="447"/>
        <v>0</v>
      </c>
      <c r="NI56" s="87">
        <f t="shared" si="447"/>
        <v>0</v>
      </c>
      <c r="NJ56" s="87">
        <f t="shared" si="447"/>
        <v>0</v>
      </c>
      <c r="NK56" s="87">
        <f t="shared" si="447"/>
        <v>0</v>
      </c>
      <c r="NL56" s="87">
        <f t="shared" si="447"/>
        <v>0</v>
      </c>
      <c r="NM56" s="87">
        <f t="shared" si="447"/>
        <v>0</v>
      </c>
      <c r="NN56" s="87">
        <f t="shared" si="447"/>
        <v>0</v>
      </c>
      <c r="NO56" s="87">
        <f t="shared" si="447"/>
        <v>0</v>
      </c>
      <c r="NP56" s="87">
        <f t="shared" si="447"/>
        <v>0</v>
      </c>
      <c r="NQ56" s="87">
        <f t="shared" si="447"/>
        <v>0</v>
      </c>
      <c r="NR56" s="87">
        <f t="shared" si="447"/>
        <v>0</v>
      </c>
      <c r="NS56" s="87">
        <f t="shared" si="447"/>
        <v>0</v>
      </c>
      <c r="NT56" s="87">
        <f t="shared" si="447"/>
        <v>0</v>
      </c>
      <c r="NU56" s="87">
        <f t="shared" si="447"/>
        <v>0</v>
      </c>
      <c r="NV56" s="87">
        <f t="shared" si="447"/>
        <v>0</v>
      </c>
      <c r="NW56" s="87">
        <f t="shared" si="447"/>
        <v>0</v>
      </c>
      <c r="NX56" s="87">
        <f t="shared" si="447"/>
        <v>0</v>
      </c>
      <c r="NY56" s="87">
        <f t="shared" si="447"/>
        <v>0</v>
      </c>
      <c r="NZ56" s="87">
        <f t="shared" si="447"/>
        <v>0</v>
      </c>
      <c r="OA56" s="87">
        <f t="shared" si="447"/>
        <v>0</v>
      </c>
      <c r="OB56" s="87">
        <f t="shared" si="447"/>
        <v>0</v>
      </c>
      <c r="OC56" s="87">
        <f t="shared" si="447"/>
        <v>0</v>
      </c>
      <c r="OD56" s="87">
        <f t="shared" si="447"/>
        <v>0</v>
      </c>
      <c r="OE56" s="87">
        <f t="shared" si="447"/>
        <v>0</v>
      </c>
      <c r="OF56" s="87">
        <f t="shared" si="447"/>
        <v>0</v>
      </c>
      <c r="OG56" s="87">
        <f t="shared" si="447"/>
        <v>0</v>
      </c>
      <c r="OH56" s="87">
        <f t="shared" si="447"/>
        <v>0</v>
      </c>
      <c r="OI56" s="87">
        <f t="shared" si="447"/>
        <v>0</v>
      </c>
      <c r="OJ56" s="87">
        <f t="shared" si="447"/>
        <v>0</v>
      </c>
      <c r="OK56" s="87">
        <f t="shared" si="447"/>
        <v>0</v>
      </c>
      <c r="OL56" s="87">
        <f t="shared" si="447"/>
        <v>0</v>
      </c>
      <c r="OM56" s="87">
        <f t="shared" si="447"/>
        <v>0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48">+I43</f>
        <v>43132</v>
      </c>
      <c r="J60" s="85">
        <f t="shared" si="448"/>
        <v>43160</v>
      </c>
      <c r="K60" s="85">
        <f t="shared" si="448"/>
        <v>43191</v>
      </c>
      <c r="L60" s="85">
        <f t="shared" si="448"/>
        <v>43221</v>
      </c>
      <c r="M60" s="85">
        <f t="shared" si="448"/>
        <v>43252</v>
      </c>
      <c r="N60" s="85">
        <f t="shared" si="448"/>
        <v>43282</v>
      </c>
      <c r="O60" s="85">
        <f t="shared" si="448"/>
        <v>43313</v>
      </c>
      <c r="P60" s="85">
        <f t="shared" si="448"/>
        <v>43344</v>
      </c>
      <c r="Q60" s="85">
        <f t="shared" si="448"/>
        <v>43374</v>
      </c>
      <c r="R60" s="85">
        <f t="shared" si="448"/>
        <v>43405</v>
      </c>
      <c r="S60" s="85">
        <f t="shared" si="448"/>
        <v>43435</v>
      </c>
      <c r="T60" s="85">
        <f t="shared" si="448"/>
        <v>43466</v>
      </c>
      <c r="U60" s="85">
        <f t="shared" si="448"/>
        <v>43497</v>
      </c>
      <c r="V60" s="85">
        <f t="shared" si="448"/>
        <v>43525</v>
      </c>
      <c r="W60" s="85">
        <f t="shared" si="448"/>
        <v>43556</v>
      </c>
      <c r="X60" s="85">
        <f t="shared" si="448"/>
        <v>43586</v>
      </c>
      <c r="Y60" s="85">
        <f t="shared" si="448"/>
        <v>43617</v>
      </c>
      <c r="Z60" s="85">
        <f t="shared" si="448"/>
        <v>43647</v>
      </c>
      <c r="AA60" s="85">
        <f t="shared" si="448"/>
        <v>43678</v>
      </c>
      <c r="AB60" s="85">
        <f t="shared" si="448"/>
        <v>43709</v>
      </c>
      <c r="AC60" s="85">
        <f t="shared" si="448"/>
        <v>43739</v>
      </c>
      <c r="AD60" s="85">
        <f t="shared" si="448"/>
        <v>43770</v>
      </c>
      <c r="AE60" s="85">
        <f t="shared" si="448"/>
        <v>43800</v>
      </c>
      <c r="AF60" s="85">
        <f t="shared" si="448"/>
        <v>43831</v>
      </c>
      <c r="AG60" s="85">
        <f t="shared" si="448"/>
        <v>43862</v>
      </c>
      <c r="AH60" s="85">
        <f t="shared" si="448"/>
        <v>43891</v>
      </c>
      <c r="AI60" s="85">
        <f t="shared" si="448"/>
        <v>43922</v>
      </c>
      <c r="AJ60" s="85">
        <f t="shared" si="448"/>
        <v>43952</v>
      </c>
      <c r="AK60" s="85">
        <f t="shared" si="448"/>
        <v>43983</v>
      </c>
      <c r="AL60" s="85">
        <f t="shared" si="448"/>
        <v>44013</v>
      </c>
      <c r="AM60" s="85">
        <f t="shared" si="448"/>
        <v>44044</v>
      </c>
      <c r="AN60" s="85">
        <f t="shared" si="448"/>
        <v>44075</v>
      </c>
      <c r="AO60" s="85">
        <f t="shared" si="448"/>
        <v>44105</v>
      </c>
      <c r="AP60" s="85">
        <f t="shared" si="448"/>
        <v>44136</v>
      </c>
      <c r="AQ60" s="85">
        <f t="shared" si="448"/>
        <v>44166</v>
      </c>
      <c r="AR60" s="85">
        <f t="shared" si="448"/>
        <v>44197</v>
      </c>
      <c r="AS60" s="85">
        <f t="shared" si="448"/>
        <v>44228</v>
      </c>
      <c r="AT60" s="85">
        <f t="shared" si="448"/>
        <v>44256</v>
      </c>
      <c r="AU60" s="85">
        <f t="shared" si="448"/>
        <v>44287</v>
      </c>
      <c r="AV60" s="85">
        <f t="shared" si="448"/>
        <v>44317</v>
      </c>
      <c r="AW60" s="85">
        <f t="shared" si="448"/>
        <v>44348</v>
      </c>
      <c r="AX60" s="85">
        <f t="shared" si="448"/>
        <v>44378</v>
      </c>
      <c r="AY60" s="85">
        <f t="shared" si="448"/>
        <v>44409</v>
      </c>
      <c r="AZ60" s="85">
        <f t="shared" si="448"/>
        <v>44440</v>
      </c>
      <c r="BA60" s="85">
        <f t="shared" si="448"/>
        <v>44470</v>
      </c>
      <c r="BB60" s="85">
        <f t="shared" si="448"/>
        <v>44501</v>
      </c>
      <c r="BC60" s="85">
        <f t="shared" si="448"/>
        <v>44531</v>
      </c>
      <c r="BD60" s="85">
        <f t="shared" si="448"/>
        <v>44562</v>
      </c>
      <c r="BE60" s="85">
        <f t="shared" si="448"/>
        <v>44593</v>
      </c>
      <c r="BF60" s="85">
        <f t="shared" si="448"/>
        <v>44621</v>
      </c>
      <c r="BG60" s="85">
        <f t="shared" si="448"/>
        <v>44652</v>
      </c>
      <c r="BH60" s="85">
        <f t="shared" si="448"/>
        <v>44682</v>
      </c>
      <c r="BI60" s="85">
        <f t="shared" si="448"/>
        <v>44713</v>
      </c>
      <c r="BJ60" s="85">
        <f t="shared" si="448"/>
        <v>44743</v>
      </c>
      <c r="BK60" s="85">
        <f t="shared" si="448"/>
        <v>44774</v>
      </c>
      <c r="BL60" s="85">
        <f t="shared" si="448"/>
        <v>44805</v>
      </c>
      <c r="BM60" s="85">
        <f t="shared" si="448"/>
        <v>44835</v>
      </c>
      <c r="BN60" s="85">
        <f t="shared" si="448"/>
        <v>44866</v>
      </c>
      <c r="BO60" s="85">
        <f t="shared" si="448"/>
        <v>44896</v>
      </c>
      <c r="BP60" s="85">
        <f t="shared" si="448"/>
        <v>44927</v>
      </c>
      <c r="BQ60" s="85">
        <f t="shared" si="448"/>
        <v>44958</v>
      </c>
      <c r="BR60" s="85">
        <f t="shared" si="448"/>
        <v>44986</v>
      </c>
      <c r="BS60" s="85">
        <f t="shared" si="448"/>
        <v>45017</v>
      </c>
      <c r="BT60" s="85">
        <f t="shared" si="448"/>
        <v>45047</v>
      </c>
      <c r="BU60" s="85">
        <f t="shared" ref="BU60:EF60" si="449">+BU43</f>
        <v>45078</v>
      </c>
      <c r="BV60" s="85">
        <f t="shared" si="449"/>
        <v>45108</v>
      </c>
      <c r="BW60" s="85">
        <f t="shared" si="449"/>
        <v>45139</v>
      </c>
      <c r="BX60" s="85">
        <f t="shared" si="449"/>
        <v>45170</v>
      </c>
      <c r="BY60" s="85">
        <f t="shared" si="449"/>
        <v>45200</v>
      </c>
      <c r="BZ60" s="85">
        <f t="shared" si="449"/>
        <v>45231</v>
      </c>
      <c r="CA60" s="85">
        <f t="shared" si="449"/>
        <v>45261</v>
      </c>
      <c r="CB60" s="85">
        <f t="shared" si="449"/>
        <v>45292</v>
      </c>
      <c r="CC60" s="85">
        <f t="shared" si="449"/>
        <v>45323</v>
      </c>
      <c r="CD60" s="85">
        <f t="shared" si="449"/>
        <v>45352</v>
      </c>
      <c r="CE60" s="85">
        <f t="shared" si="449"/>
        <v>45383</v>
      </c>
      <c r="CF60" s="85">
        <f t="shared" si="449"/>
        <v>45413</v>
      </c>
      <c r="CG60" s="85">
        <f t="shared" si="449"/>
        <v>45444</v>
      </c>
      <c r="CH60" s="85">
        <f t="shared" si="449"/>
        <v>45474</v>
      </c>
      <c r="CI60" s="85">
        <f t="shared" si="449"/>
        <v>45505</v>
      </c>
      <c r="CJ60" s="85">
        <f t="shared" si="449"/>
        <v>45536</v>
      </c>
      <c r="CK60" s="85">
        <f t="shared" si="449"/>
        <v>45566</v>
      </c>
      <c r="CL60" s="85">
        <f t="shared" si="449"/>
        <v>45597</v>
      </c>
      <c r="CM60" s="85">
        <f t="shared" si="449"/>
        <v>45627</v>
      </c>
      <c r="CN60" s="85">
        <f t="shared" si="449"/>
        <v>45658</v>
      </c>
      <c r="CO60" s="85">
        <f t="shared" si="449"/>
        <v>45689</v>
      </c>
      <c r="CP60" s="85">
        <f t="shared" si="449"/>
        <v>45717</v>
      </c>
      <c r="CQ60" s="85">
        <f t="shared" si="449"/>
        <v>45748</v>
      </c>
      <c r="CR60" s="85">
        <f t="shared" si="449"/>
        <v>45778</v>
      </c>
      <c r="CS60" s="85">
        <f t="shared" si="449"/>
        <v>45809</v>
      </c>
      <c r="CT60" s="85">
        <f t="shared" si="449"/>
        <v>45839</v>
      </c>
      <c r="CU60" s="85">
        <f t="shared" si="449"/>
        <v>45870</v>
      </c>
      <c r="CV60" s="85">
        <f t="shared" si="449"/>
        <v>45901</v>
      </c>
      <c r="CW60" s="85">
        <f t="shared" si="449"/>
        <v>45931</v>
      </c>
      <c r="CX60" s="85">
        <f t="shared" si="449"/>
        <v>45962</v>
      </c>
      <c r="CY60" s="85">
        <f t="shared" si="449"/>
        <v>45992</v>
      </c>
      <c r="CZ60" s="85">
        <f t="shared" si="449"/>
        <v>46023</v>
      </c>
      <c r="DA60" s="85">
        <f t="shared" si="449"/>
        <v>46054</v>
      </c>
      <c r="DB60" s="85">
        <f t="shared" si="449"/>
        <v>46082</v>
      </c>
      <c r="DC60" s="85">
        <f t="shared" si="449"/>
        <v>46113</v>
      </c>
      <c r="DD60" s="85">
        <f t="shared" si="449"/>
        <v>46143</v>
      </c>
      <c r="DE60" s="85">
        <f t="shared" si="449"/>
        <v>46174</v>
      </c>
      <c r="DF60" s="85">
        <f t="shared" si="449"/>
        <v>46204</v>
      </c>
      <c r="DG60" s="85">
        <f t="shared" si="449"/>
        <v>46235</v>
      </c>
      <c r="DH60" s="85">
        <f t="shared" si="449"/>
        <v>46266</v>
      </c>
      <c r="DI60" s="85">
        <f t="shared" si="449"/>
        <v>46296</v>
      </c>
      <c r="DJ60" s="85">
        <f t="shared" si="449"/>
        <v>46327</v>
      </c>
      <c r="DK60" s="85">
        <f t="shared" si="449"/>
        <v>46357</v>
      </c>
      <c r="DL60" s="85">
        <f t="shared" si="449"/>
        <v>46388</v>
      </c>
      <c r="DM60" s="85">
        <f t="shared" si="449"/>
        <v>46419</v>
      </c>
      <c r="DN60" s="85">
        <f t="shared" si="449"/>
        <v>46447</v>
      </c>
      <c r="DO60" s="85">
        <f t="shared" si="449"/>
        <v>46478</v>
      </c>
      <c r="DP60" s="85">
        <f t="shared" si="449"/>
        <v>46508</v>
      </c>
      <c r="DQ60" s="85">
        <f t="shared" si="449"/>
        <v>46539</v>
      </c>
      <c r="DR60" s="85">
        <f t="shared" si="449"/>
        <v>46569</v>
      </c>
      <c r="DS60" s="85">
        <f t="shared" si="449"/>
        <v>46600</v>
      </c>
      <c r="DT60" s="85">
        <f t="shared" si="449"/>
        <v>46631</v>
      </c>
      <c r="DU60" s="85">
        <f t="shared" si="449"/>
        <v>46661</v>
      </c>
      <c r="DV60" s="85">
        <f t="shared" si="449"/>
        <v>46692</v>
      </c>
      <c r="DW60" s="85">
        <f t="shared" si="449"/>
        <v>46722</v>
      </c>
      <c r="DX60" s="85">
        <f t="shared" si="449"/>
        <v>46753</v>
      </c>
      <c r="DY60" s="85">
        <f t="shared" si="449"/>
        <v>46784</v>
      </c>
      <c r="DZ60" s="85">
        <f t="shared" si="449"/>
        <v>46813</v>
      </c>
      <c r="EA60" s="85">
        <f t="shared" si="449"/>
        <v>46844</v>
      </c>
      <c r="EB60" s="85">
        <f t="shared" si="449"/>
        <v>46874</v>
      </c>
      <c r="EC60" s="85">
        <f t="shared" si="449"/>
        <v>46905</v>
      </c>
      <c r="ED60" s="85">
        <f t="shared" si="449"/>
        <v>46935</v>
      </c>
      <c r="EE60" s="85">
        <f t="shared" si="449"/>
        <v>46966</v>
      </c>
      <c r="EF60" s="85">
        <f t="shared" si="449"/>
        <v>46997</v>
      </c>
      <c r="EG60" s="85">
        <f t="shared" ref="EG60:GR60" si="450">+EG43</f>
        <v>47027</v>
      </c>
      <c r="EH60" s="85">
        <f t="shared" si="450"/>
        <v>47058</v>
      </c>
      <c r="EI60" s="85">
        <f t="shared" si="450"/>
        <v>47088</v>
      </c>
      <c r="EJ60" s="85">
        <f t="shared" si="450"/>
        <v>47119</v>
      </c>
      <c r="EK60" s="85">
        <f t="shared" si="450"/>
        <v>47150</v>
      </c>
      <c r="EL60" s="85">
        <f t="shared" si="450"/>
        <v>47178</v>
      </c>
      <c r="EM60" s="85">
        <f t="shared" si="450"/>
        <v>47209</v>
      </c>
      <c r="EN60" s="85">
        <f t="shared" si="450"/>
        <v>47239</v>
      </c>
      <c r="EO60" s="85">
        <f t="shared" si="450"/>
        <v>47270</v>
      </c>
      <c r="EP60" s="85">
        <f t="shared" si="450"/>
        <v>47300</v>
      </c>
      <c r="EQ60" s="85">
        <f t="shared" si="450"/>
        <v>47331</v>
      </c>
      <c r="ER60" s="85">
        <f t="shared" si="450"/>
        <v>47362</v>
      </c>
      <c r="ES60" s="85">
        <f t="shared" si="450"/>
        <v>47392</v>
      </c>
      <c r="ET60" s="85">
        <f t="shared" si="450"/>
        <v>47423</v>
      </c>
      <c r="EU60" s="85">
        <f t="shared" si="450"/>
        <v>47453</v>
      </c>
      <c r="EV60" s="85">
        <f t="shared" si="450"/>
        <v>47484</v>
      </c>
      <c r="EW60" s="85">
        <f t="shared" si="450"/>
        <v>47515</v>
      </c>
      <c r="EX60" s="85">
        <f t="shared" si="450"/>
        <v>47543</v>
      </c>
      <c r="EY60" s="85">
        <f t="shared" si="450"/>
        <v>47574</v>
      </c>
      <c r="EZ60" s="85">
        <f t="shared" si="450"/>
        <v>47604</v>
      </c>
      <c r="FA60" s="85">
        <f t="shared" si="450"/>
        <v>47635</v>
      </c>
      <c r="FB60" s="85">
        <f t="shared" si="450"/>
        <v>47665</v>
      </c>
      <c r="FC60" s="85">
        <f t="shared" si="450"/>
        <v>47696</v>
      </c>
      <c r="FD60" s="85">
        <f t="shared" si="450"/>
        <v>47727</v>
      </c>
      <c r="FE60" s="85">
        <f t="shared" si="450"/>
        <v>47757</v>
      </c>
      <c r="FF60" s="85">
        <f t="shared" si="450"/>
        <v>47788</v>
      </c>
      <c r="FG60" s="85">
        <f t="shared" si="450"/>
        <v>47818</v>
      </c>
      <c r="FH60" s="85">
        <f t="shared" si="450"/>
        <v>47849</v>
      </c>
      <c r="FI60" s="85">
        <f t="shared" si="450"/>
        <v>47880</v>
      </c>
      <c r="FJ60" s="85">
        <f t="shared" si="450"/>
        <v>47908</v>
      </c>
      <c r="FK60" s="85">
        <f t="shared" si="450"/>
        <v>47939</v>
      </c>
      <c r="FL60" s="85">
        <f t="shared" si="450"/>
        <v>47969</v>
      </c>
      <c r="FM60" s="85">
        <f t="shared" si="450"/>
        <v>48000</v>
      </c>
      <c r="FN60" s="85">
        <f t="shared" si="450"/>
        <v>48030</v>
      </c>
      <c r="FO60" s="85">
        <f t="shared" si="450"/>
        <v>48061</v>
      </c>
      <c r="FP60" s="85">
        <f t="shared" si="450"/>
        <v>48092</v>
      </c>
      <c r="FQ60" s="85">
        <f t="shared" si="450"/>
        <v>48122</v>
      </c>
      <c r="FR60" s="85">
        <f t="shared" si="450"/>
        <v>48153</v>
      </c>
      <c r="FS60" s="85">
        <f t="shared" si="450"/>
        <v>48183</v>
      </c>
      <c r="FT60" s="85">
        <f t="shared" si="450"/>
        <v>48214</v>
      </c>
      <c r="FU60" s="85">
        <f t="shared" si="450"/>
        <v>48245</v>
      </c>
      <c r="FV60" s="85">
        <f t="shared" si="450"/>
        <v>48274</v>
      </c>
      <c r="FW60" s="85">
        <f t="shared" si="450"/>
        <v>48305</v>
      </c>
      <c r="FX60" s="85">
        <f t="shared" si="450"/>
        <v>48335</v>
      </c>
      <c r="FY60" s="85">
        <f t="shared" si="450"/>
        <v>48366</v>
      </c>
      <c r="FZ60" s="85">
        <f t="shared" si="450"/>
        <v>48396</v>
      </c>
      <c r="GA60" s="85">
        <f t="shared" si="450"/>
        <v>48427</v>
      </c>
      <c r="GB60" s="85">
        <f t="shared" si="450"/>
        <v>48458</v>
      </c>
      <c r="GC60" s="85">
        <f t="shared" si="450"/>
        <v>48488</v>
      </c>
      <c r="GD60" s="85">
        <f t="shared" si="450"/>
        <v>48519</v>
      </c>
      <c r="GE60" s="85">
        <f t="shared" si="450"/>
        <v>48549</v>
      </c>
      <c r="GF60" s="85">
        <f t="shared" si="450"/>
        <v>48580</v>
      </c>
      <c r="GG60" s="85">
        <f t="shared" si="450"/>
        <v>48611</v>
      </c>
      <c r="GH60" s="85">
        <f t="shared" si="450"/>
        <v>48639</v>
      </c>
      <c r="GI60" s="85">
        <f t="shared" si="450"/>
        <v>48670</v>
      </c>
      <c r="GJ60" s="85">
        <f t="shared" si="450"/>
        <v>48700</v>
      </c>
      <c r="GK60" s="85">
        <f t="shared" si="450"/>
        <v>48731</v>
      </c>
      <c r="GL60" s="85">
        <f t="shared" si="450"/>
        <v>48761</v>
      </c>
      <c r="GM60" s="85">
        <f t="shared" si="450"/>
        <v>48792</v>
      </c>
      <c r="GN60" s="85">
        <f t="shared" si="450"/>
        <v>48823</v>
      </c>
      <c r="GO60" s="85">
        <f t="shared" si="450"/>
        <v>48853</v>
      </c>
      <c r="GP60" s="85">
        <f t="shared" si="450"/>
        <v>48884</v>
      </c>
      <c r="GQ60" s="85">
        <f t="shared" si="450"/>
        <v>48914</v>
      </c>
      <c r="GR60" s="85">
        <f t="shared" si="450"/>
        <v>48945</v>
      </c>
      <c r="GS60" s="85">
        <f t="shared" ref="GS60:JD60" si="451">+GS43</f>
        <v>48976</v>
      </c>
      <c r="GT60" s="85">
        <f t="shared" si="451"/>
        <v>49004</v>
      </c>
      <c r="GU60" s="85">
        <f t="shared" si="451"/>
        <v>49035</v>
      </c>
      <c r="GV60" s="85">
        <f t="shared" si="451"/>
        <v>49065</v>
      </c>
      <c r="GW60" s="85">
        <f t="shared" si="451"/>
        <v>49096</v>
      </c>
      <c r="GX60" s="85">
        <f t="shared" si="451"/>
        <v>49126</v>
      </c>
      <c r="GY60" s="85">
        <f t="shared" si="451"/>
        <v>49157</v>
      </c>
      <c r="GZ60" s="85">
        <f t="shared" si="451"/>
        <v>49188</v>
      </c>
      <c r="HA60" s="85">
        <f t="shared" si="451"/>
        <v>49218</v>
      </c>
      <c r="HB60" s="85">
        <f t="shared" si="451"/>
        <v>49249</v>
      </c>
      <c r="HC60" s="85">
        <f t="shared" si="451"/>
        <v>49279</v>
      </c>
      <c r="HD60" s="85">
        <f t="shared" si="451"/>
        <v>49310</v>
      </c>
      <c r="HE60" s="85">
        <f t="shared" si="451"/>
        <v>49341</v>
      </c>
      <c r="HF60" s="85">
        <f t="shared" si="451"/>
        <v>49369</v>
      </c>
      <c r="HG60" s="85">
        <f t="shared" si="451"/>
        <v>49400</v>
      </c>
      <c r="HH60" s="85">
        <f t="shared" si="451"/>
        <v>49430</v>
      </c>
      <c r="HI60" s="85">
        <f t="shared" si="451"/>
        <v>49461</v>
      </c>
      <c r="HJ60" s="85">
        <f t="shared" si="451"/>
        <v>49491</v>
      </c>
      <c r="HK60" s="85">
        <f t="shared" si="451"/>
        <v>49522</v>
      </c>
      <c r="HL60" s="85">
        <f t="shared" si="451"/>
        <v>49553</v>
      </c>
      <c r="HM60" s="85">
        <f t="shared" si="451"/>
        <v>49583</v>
      </c>
      <c r="HN60" s="85">
        <f t="shared" si="451"/>
        <v>49614</v>
      </c>
      <c r="HO60" s="85">
        <f t="shared" si="451"/>
        <v>49644</v>
      </c>
      <c r="HP60" s="85">
        <f t="shared" si="451"/>
        <v>49675</v>
      </c>
      <c r="HQ60" s="85">
        <f t="shared" si="451"/>
        <v>49706</v>
      </c>
      <c r="HR60" s="85">
        <f t="shared" si="451"/>
        <v>49735</v>
      </c>
      <c r="HS60" s="85">
        <f t="shared" si="451"/>
        <v>49766</v>
      </c>
      <c r="HT60" s="85">
        <f t="shared" si="451"/>
        <v>49796</v>
      </c>
      <c r="HU60" s="85">
        <f t="shared" si="451"/>
        <v>49827</v>
      </c>
      <c r="HV60" s="85">
        <f t="shared" si="451"/>
        <v>49857</v>
      </c>
      <c r="HW60" s="85">
        <f t="shared" si="451"/>
        <v>49888</v>
      </c>
      <c r="HX60" s="85">
        <f t="shared" si="451"/>
        <v>49919</v>
      </c>
      <c r="HY60" s="85">
        <f t="shared" si="451"/>
        <v>49949</v>
      </c>
      <c r="HZ60" s="85">
        <f t="shared" si="451"/>
        <v>49980</v>
      </c>
      <c r="IA60" s="85">
        <f t="shared" si="451"/>
        <v>50010</v>
      </c>
      <c r="IB60" s="85">
        <f t="shared" si="451"/>
        <v>50041</v>
      </c>
      <c r="IC60" s="85">
        <f t="shared" si="451"/>
        <v>50072</v>
      </c>
      <c r="ID60" s="85">
        <f t="shared" si="451"/>
        <v>50100</v>
      </c>
      <c r="IE60" s="85">
        <f t="shared" si="451"/>
        <v>50131</v>
      </c>
      <c r="IF60" s="85">
        <f t="shared" si="451"/>
        <v>50161</v>
      </c>
      <c r="IG60" s="85">
        <f t="shared" si="451"/>
        <v>50192</v>
      </c>
      <c r="IH60" s="85">
        <f t="shared" si="451"/>
        <v>50222</v>
      </c>
      <c r="II60" s="85">
        <f t="shared" si="451"/>
        <v>50253</v>
      </c>
      <c r="IJ60" s="85">
        <f t="shared" si="451"/>
        <v>50284</v>
      </c>
      <c r="IK60" s="85">
        <f t="shared" si="451"/>
        <v>50314</v>
      </c>
      <c r="IL60" s="85">
        <f t="shared" si="451"/>
        <v>50345</v>
      </c>
      <c r="IM60" s="85">
        <f t="shared" si="451"/>
        <v>50375</v>
      </c>
      <c r="IN60" s="85">
        <f t="shared" si="451"/>
        <v>50406</v>
      </c>
      <c r="IO60" s="85">
        <f t="shared" si="451"/>
        <v>50437</v>
      </c>
      <c r="IP60" s="85">
        <f t="shared" si="451"/>
        <v>50465</v>
      </c>
      <c r="IQ60" s="85">
        <f t="shared" si="451"/>
        <v>50496</v>
      </c>
      <c r="IR60" s="85">
        <f t="shared" si="451"/>
        <v>50526</v>
      </c>
      <c r="IS60" s="85">
        <f t="shared" si="451"/>
        <v>50557</v>
      </c>
      <c r="IT60" s="85">
        <f t="shared" si="451"/>
        <v>50587</v>
      </c>
      <c r="IU60" s="85">
        <f t="shared" si="451"/>
        <v>50618</v>
      </c>
      <c r="IV60" s="85">
        <f t="shared" si="451"/>
        <v>50649</v>
      </c>
      <c r="IW60" s="85">
        <f t="shared" si="451"/>
        <v>50679</v>
      </c>
      <c r="IX60" s="85">
        <f t="shared" si="451"/>
        <v>50710</v>
      </c>
      <c r="IY60" s="85">
        <f t="shared" si="451"/>
        <v>50740</v>
      </c>
      <c r="IZ60" s="85">
        <f t="shared" si="451"/>
        <v>50771</v>
      </c>
      <c r="JA60" s="85">
        <f t="shared" si="451"/>
        <v>50802</v>
      </c>
      <c r="JB60" s="85">
        <f t="shared" si="451"/>
        <v>50830</v>
      </c>
      <c r="JC60" s="85">
        <f t="shared" si="451"/>
        <v>50861</v>
      </c>
      <c r="JD60" s="85">
        <f t="shared" si="451"/>
        <v>50891</v>
      </c>
      <c r="JE60" s="85">
        <f t="shared" ref="JE60:LP60" si="452">+JE43</f>
        <v>50922</v>
      </c>
      <c r="JF60" s="85">
        <f t="shared" si="452"/>
        <v>50952</v>
      </c>
      <c r="JG60" s="85">
        <f t="shared" si="452"/>
        <v>50983</v>
      </c>
      <c r="JH60" s="85">
        <f t="shared" si="452"/>
        <v>51014</v>
      </c>
      <c r="JI60" s="85">
        <f t="shared" si="452"/>
        <v>51044</v>
      </c>
      <c r="JJ60" s="85">
        <f t="shared" si="452"/>
        <v>51075</v>
      </c>
      <c r="JK60" s="85">
        <f t="shared" si="452"/>
        <v>51105</v>
      </c>
      <c r="JL60" s="85">
        <f t="shared" si="452"/>
        <v>51136</v>
      </c>
      <c r="JM60" s="85">
        <f t="shared" si="452"/>
        <v>51167</v>
      </c>
      <c r="JN60" s="85">
        <f t="shared" si="452"/>
        <v>51196</v>
      </c>
      <c r="JO60" s="85">
        <f t="shared" si="452"/>
        <v>51227</v>
      </c>
      <c r="JP60" s="85">
        <f t="shared" si="452"/>
        <v>51257</v>
      </c>
      <c r="JQ60" s="85">
        <f t="shared" si="452"/>
        <v>51288</v>
      </c>
      <c r="JR60" s="85">
        <f t="shared" si="452"/>
        <v>51318</v>
      </c>
      <c r="JS60" s="85">
        <f t="shared" si="452"/>
        <v>51349</v>
      </c>
      <c r="JT60" s="85">
        <f t="shared" si="452"/>
        <v>51380</v>
      </c>
      <c r="JU60" s="85">
        <f t="shared" si="452"/>
        <v>51410</v>
      </c>
      <c r="JV60" s="85">
        <f t="shared" si="452"/>
        <v>51441</v>
      </c>
      <c r="JW60" s="85">
        <f t="shared" si="452"/>
        <v>51471</v>
      </c>
      <c r="JX60" s="85">
        <f t="shared" si="452"/>
        <v>51502</v>
      </c>
      <c r="JY60" s="85">
        <f t="shared" si="452"/>
        <v>51533</v>
      </c>
      <c r="JZ60" s="85">
        <f t="shared" si="452"/>
        <v>51561</v>
      </c>
      <c r="KA60" s="85">
        <f t="shared" si="452"/>
        <v>51592</v>
      </c>
      <c r="KB60" s="85">
        <f t="shared" si="452"/>
        <v>51622</v>
      </c>
      <c r="KC60" s="85">
        <f t="shared" si="452"/>
        <v>51653</v>
      </c>
      <c r="KD60" s="85">
        <f t="shared" si="452"/>
        <v>51683</v>
      </c>
      <c r="KE60" s="85">
        <f t="shared" si="452"/>
        <v>51714</v>
      </c>
      <c r="KF60" s="85">
        <f t="shared" si="452"/>
        <v>51745</v>
      </c>
      <c r="KG60" s="85">
        <f t="shared" si="452"/>
        <v>51775</v>
      </c>
      <c r="KH60" s="85">
        <f t="shared" si="452"/>
        <v>51806</v>
      </c>
      <c r="KI60" s="85">
        <f t="shared" si="452"/>
        <v>51836</v>
      </c>
      <c r="KJ60" s="85">
        <f t="shared" si="452"/>
        <v>51867</v>
      </c>
      <c r="KK60" s="85">
        <f t="shared" si="452"/>
        <v>51898</v>
      </c>
      <c r="KL60" s="85">
        <f t="shared" si="452"/>
        <v>51926</v>
      </c>
      <c r="KM60" s="85">
        <f t="shared" si="452"/>
        <v>51957</v>
      </c>
      <c r="KN60" s="85">
        <f t="shared" si="452"/>
        <v>51987</v>
      </c>
      <c r="KO60" s="85">
        <f t="shared" si="452"/>
        <v>52018</v>
      </c>
      <c r="KP60" s="85">
        <f t="shared" si="452"/>
        <v>52048</v>
      </c>
      <c r="KQ60" s="85">
        <f t="shared" si="452"/>
        <v>52079</v>
      </c>
      <c r="KR60" s="85">
        <f t="shared" si="452"/>
        <v>52110</v>
      </c>
      <c r="KS60" s="85">
        <f t="shared" si="452"/>
        <v>52140</v>
      </c>
      <c r="KT60" s="85">
        <f t="shared" si="452"/>
        <v>52171</v>
      </c>
      <c r="KU60" s="85">
        <f t="shared" si="452"/>
        <v>52201</v>
      </c>
      <c r="KV60" s="85">
        <f t="shared" si="452"/>
        <v>52232</v>
      </c>
      <c r="KW60" s="85">
        <f t="shared" si="452"/>
        <v>52263</v>
      </c>
      <c r="KX60" s="85">
        <f t="shared" si="452"/>
        <v>52291</v>
      </c>
      <c r="KY60" s="85">
        <f t="shared" si="452"/>
        <v>52322</v>
      </c>
      <c r="KZ60" s="85">
        <f t="shared" si="452"/>
        <v>52352</v>
      </c>
      <c r="LA60" s="85">
        <f t="shared" si="452"/>
        <v>52383</v>
      </c>
      <c r="LB60" s="85">
        <f t="shared" si="452"/>
        <v>52413</v>
      </c>
      <c r="LC60" s="85">
        <f t="shared" si="452"/>
        <v>52444</v>
      </c>
      <c r="LD60" s="85">
        <f t="shared" si="452"/>
        <v>52475</v>
      </c>
      <c r="LE60" s="85">
        <f t="shared" si="452"/>
        <v>52505</v>
      </c>
      <c r="LF60" s="85">
        <f t="shared" si="452"/>
        <v>52536</v>
      </c>
      <c r="LG60" s="85">
        <f t="shared" si="452"/>
        <v>52566</v>
      </c>
      <c r="LH60" s="85">
        <f t="shared" si="452"/>
        <v>52597</v>
      </c>
      <c r="LI60" s="85">
        <f t="shared" si="452"/>
        <v>52628</v>
      </c>
      <c r="LJ60" s="85">
        <f t="shared" si="452"/>
        <v>52657</v>
      </c>
      <c r="LK60" s="85">
        <f t="shared" si="452"/>
        <v>52688</v>
      </c>
      <c r="LL60" s="85">
        <f t="shared" si="452"/>
        <v>52718</v>
      </c>
      <c r="LM60" s="85">
        <f t="shared" si="452"/>
        <v>52749</v>
      </c>
      <c r="LN60" s="85">
        <f t="shared" si="452"/>
        <v>52779</v>
      </c>
      <c r="LO60" s="85">
        <f t="shared" si="452"/>
        <v>52810</v>
      </c>
      <c r="LP60" s="85">
        <f t="shared" si="452"/>
        <v>52841</v>
      </c>
      <c r="LQ60" s="85">
        <f t="shared" ref="LQ60:OB60" si="453">+LQ43</f>
        <v>52871</v>
      </c>
      <c r="LR60" s="85">
        <f t="shared" si="453"/>
        <v>52902</v>
      </c>
      <c r="LS60" s="85">
        <f t="shared" si="453"/>
        <v>52932</v>
      </c>
      <c r="LT60" s="85">
        <f t="shared" si="453"/>
        <v>52963</v>
      </c>
      <c r="LU60" s="85">
        <f t="shared" si="453"/>
        <v>52994</v>
      </c>
      <c r="LV60" s="85">
        <f t="shared" si="453"/>
        <v>53022</v>
      </c>
      <c r="LW60" s="85">
        <f t="shared" si="453"/>
        <v>53053</v>
      </c>
      <c r="LX60" s="85">
        <f t="shared" si="453"/>
        <v>53083</v>
      </c>
      <c r="LY60" s="85">
        <f t="shared" si="453"/>
        <v>53114</v>
      </c>
      <c r="LZ60" s="85">
        <f t="shared" si="453"/>
        <v>53144</v>
      </c>
      <c r="MA60" s="85">
        <f t="shared" si="453"/>
        <v>53175</v>
      </c>
      <c r="MB60" s="85">
        <f t="shared" si="453"/>
        <v>53206</v>
      </c>
      <c r="MC60" s="85">
        <f t="shared" si="453"/>
        <v>53236</v>
      </c>
      <c r="MD60" s="85">
        <f t="shared" si="453"/>
        <v>53267</v>
      </c>
      <c r="ME60" s="85">
        <f t="shared" si="453"/>
        <v>53297</v>
      </c>
      <c r="MF60" s="85">
        <f t="shared" si="453"/>
        <v>53328</v>
      </c>
      <c r="MG60" s="85">
        <f t="shared" si="453"/>
        <v>53359</v>
      </c>
      <c r="MH60" s="85">
        <f t="shared" si="453"/>
        <v>53387</v>
      </c>
      <c r="MI60" s="85">
        <f t="shared" si="453"/>
        <v>53418</v>
      </c>
      <c r="MJ60" s="85">
        <f t="shared" si="453"/>
        <v>53448</v>
      </c>
      <c r="MK60" s="85">
        <f t="shared" si="453"/>
        <v>53479</v>
      </c>
      <c r="ML60" s="85">
        <f t="shared" si="453"/>
        <v>53509</v>
      </c>
      <c r="MM60" s="85">
        <f t="shared" si="453"/>
        <v>53540</v>
      </c>
      <c r="MN60" s="85">
        <f t="shared" si="453"/>
        <v>53571</v>
      </c>
      <c r="MO60" s="85">
        <f t="shared" si="453"/>
        <v>53601</v>
      </c>
      <c r="MP60" s="85">
        <f t="shared" si="453"/>
        <v>53632</v>
      </c>
      <c r="MQ60" s="85">
        <f t="shared" si="453"/>
        <v>53662</v>
      </c>
      <c r="MR60" s="85">
        <f t="shared" si="453"/>
        <v>53693</v>
      </c>
      <c r="MS60" s="85">
        <f t="shared" si="453"/>
        <v>53724</v>
      </c>
      <c r="MT60" s="85">
        <f t="shared" si="453"/>
        <v>53752</v>
      </c>
      <c r="MU60" s="85">
        <f t="shared" si="453"/>
        <v>53783</v>
      </c>
      <c r="MV60" s="85">
        <f t="shared" si="453"/>
        <v>53813</v>
      </c>
      <c r="MW60" s="85">
        <f t="shared" si="453"/>
        <v>53844</v>
      </c>
      <c r="MX60" s="85">
        <f t="shared" si="453"/>
        <v>53874</v>
      </c>
      <c r="MY60" s="85">
        <f t="shared" si="453"/>
        <v>53905</v>
      </c>
      <c r="MZ60" s="85">
        <f t="shared" si="453"/>
        <v>53936</v>
      </c>
      <c r="NA60" s="85">
        <f t="shared" si="453"/>
        <v>53966</v>
      </c>
      <c r="NB60" s="85">
        <f t="shared" si="453"/>
        <v>53997</v>
      </c>
      <c r="NC60" s="85">
        <f t="shared" si="453"/>
        <v>54027</v>
      </c>
      <c r="ND60" s="85">
        <f t="shared" si="453"/>
        <v>54058</v>
      </c>
      <c r="NE60" s="85">
        <f t="shared" si="453"/>
        <v>54089</v>
      </c>
      <c r="NF60" s="85">
        <f t="shared" si="453"/>
        <v>54118</v>
      </c>
      <c r="NG60" s="85">
        <f t="shared" si="453"/>
        <v>54149</v>
      </c>
      <c r="NH60" s="85">
        <f t="shared" si="453"/>
        <v>54179</v>
      </c>
      <c r="NI60" s="85">
        <f t="shared" si="453"/>
        <v>54210</v>
      </c>
      <c r="NJ60" s="85">
        <f t="shared" si="453"/>
        <v>54240</v>
      </c>
      <c r="NK60" s="85">
        <f t="shared" si="453"/>
        <v>54271</v>
      </c>
      <c r="NL60" s="85">
        <f t="shared" si="453"/>
        <v>54302</v>
      </c>
      <c r="NM60" s="85">
        <f t="shared" si="453"/>
        <v>54332</v>
      </c>
      <c r="NN60" s="85">
        <f t="shared" si="453"/>
        <v>54363</v>
      </c>
      <c r="NO60" s="85">
        <f t="shared" si="453"/>
        <v>54393</v>
      </c>
      <c r="NP60" s="85">
        <f t="shared" si="453"/>
        <v>54424</v>
      </c>
      <c r="NQ60" s="85">
        <f t="shared" si="453"/>
        <v>54455</v>
      </c>
      <c r="NR60" s="85">
        <f t="shared" si="453"/>
        <v>54483</v>
      </c>
      <c r="NS60" s="85">
        <f t="shared" si="453"/>
        <v>54514</v>
      </c>
      <c r="NT60" s="85">
        <f t="shared" si="453"/>
        <v>54544</v>
      </c>
      <c r="NU60" s="85">
        <f t="shared" si="453"/>
        <v>54575</v>
      </c>
      <c r="NV60" s="85">
        <f t="shared" si="453"/>
        <v>54605</v>
      </c>
      <c r="NW60" s="85">
        <f t="shared" si="453"/>
        <v>54636</v>
      </c>
      <c r="NX60" s="85">
        <f t="shared" si="453"/>
        <v>54667</v>
      </c>
      <c r="NY60" s="85">
        <f t="shared" si="453"/>
        <v>54697</v>
      </c>
      <c r="NZ60" s="85">
        <f t="shared" si="453"/>
        <v>54728</v>
      </c>
      <c r="OA60" s="85">
        <f t="shared" si="453"/>
        <v>54758</v>
      </c>
      <c r="OB60" s="85">
        <f t="shared" si="453"/>
        <v>54789</v>
      </c>
      <c r="OC60" s="85">
        <f t="shared" ref="OC60:OM60" si="454">+OC43</f>
        <v>54820</v>
      </c>
      <c r="OD60" s="85">
        <f t="shared" si="454"/>
        <v>54848</v>
      </c>
      <c r="OE60" s="85">
        <f t="shared" si="454"/>
        <v>54879</v>
      </c>
      <c r="OF60" s="85">
        <f t="shared" si="454"/>
        <v>54909</v>
      </c>
      <c r="OG60" s="85">
        <f t="shared" si="454"/>
        <v>54940</v>
      </c>
      <c r="OH60" s="85">
        <f t="shared" si="454"/>
        <v>54970</v>
      </c>
      <c r="OI60" s="85">
        <f t="shared" si="454"/>
        <v>55001</v>
      </c>
      <c r="OJ60" s="85">
        <f t="shared" si="454"/>
        <v>55032</v>
      </c>
      <c r="OK60" s="85">
        <f t="shared" si="454"/>
        <v>55062</v>
      </c>
      <c r="OL60" s="85">
        <f t="shared" si="454"/>
        <v>55093</v>
      </c>
      <c r="OM60" s="85">
        <f t="shared" si="454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55">+D45</f>
        <v>E-368 - Non Labor</v>
      </c>
      <c r="G62" s="88"/>
      <c r="H62" s="89">
        <f t="shared" ref="H62:BS62" si="456">+INDEX($F10:$AL10,1,MATCH(YEAR(H$26),$F$9:$AL$9,0))</f>
        <v>2.3618883152727754E-2</v>
      </c>
      <c r="I62" s="89">
        <f t="shared" si="456"/>
        <v>2.3618883152727754E-2</v>
      </c>
      <c r="J62" s="89">
        <f t="shared" si="456"/>
        <v>2.3618883152727754E-2</v>
      </c>
      <c r="K62" s="89">
        <f t="shared" si="456"/>
        <v>2.3618883152727754E-2</v>
      </c>
      <c r="L62" s="89">
        <f t="shared" si="456"/>
        <v>2.3618883152727754E-2</v>
      </c>
      <c r="M62" s="89">
        <f t="shared" si="456"/>
        <v>2.3618883152727754E-2</v>
      </c>
      <c r="N62" s="89">
        <f t="shared" si="456"/>
        <v>2.3618883152727754E-2</v>
      </c>
      <c r="O62" s="89">
        <f t="shared" si="456"/>
        <v>2.3618883152727754E-2</v>
      </c>
      <c r="P62" s="89">
        <f t="shared" si="456"/>
        <v>2.3618883152727754E-2</v>
      </c>
      <c r="Q62" s="89">
        <f t="shared" si="456"/>
        <v>2.3618883152727754E-2</v>
      </c>
      <c r="R62" s="89">
        <f t="shared" si="456"/>
        <v>2.3618883152727754E-2</v>
      </c>
      <c r="S62" s="89">
        <f t="shared" si="456"/>
        <v>2.3618883152727754E-2</v>
      </c>
      <c r="T62" s="89">
        <f t="shared" si="456"/>
        <v>2.9126378092121374E-2</v>
      </c>
      <c r="U62" s="89">
        <f t="shared" si="456"/>
        <v>2.9126378092121374E-2</v>
      </c>
      <c r="V62" s="89">
        <f t="shared" si="456"/>
        <v>2.9126378092121374E-2</v>
      </c>
      <c r="W62" s="89">
        <f t="shared" si="456"/>
        <v>2.9126378092121374E-2</v>
      </c>
      <c r="X62" s="89">
        <f t="shared" si="456"/>
        <v>2.9126378092121374E-2</v>
      </c>
      <c r="Y62" s="89">
        <f t="shared" si="456"/>
        <v>2.9126378092121374E-2</v>
      </c>
      <c r="Z62" s="89">
        <f t="shared" si="456"/>
        <v>2.9126378092121374E-2</v>
      </c>
      <c r="AA62" s="89">
        <f t="shared" si="456"/>
        <v>2.9126378092121374E-2</v>
      </c>
      <c r="AB62" s="89">
        <f t="shared" si="456"/>
        <v>2.9126378092121374E-2</v>
      </c>
      <c r="AC62" s="89">
        <f t="shared" si="456"/>
        <v>2.9126378092121374E-2</v>
      </c>
      <c r="AD62" s="89">
        <f t="shared" si="456"/>
        <v>2.9126378092121374E-2</v>
      </c>
      <c r="AE62" s="89">
        <f t="shared" si="456"/>
        <v>2.9126378092121374E-2</v>
      </c>
      <c r="AF62" s="89">
        <f t="shared" si="456"/>
        <v>2.9520627940240463E-2</v>
      </c>
      <c r="AG62" s="89">
        <f t="shared" si="456"/>
        <v>2.9520627940240463E-2</v>
      </c>
      <c r="AH62" s="89">
        <f t="shared" si="456"/>
        <v>2.9520627940240463E-2</v>
      </c>
      <c r="AI62" s="89">
        <f t="shared" si="456"/>
        <v>2.9520627940240463E-2</v>
      </c>
      <c r="AJ62" s="89">
        <f t="shared" si="456"/>
        <v>2.9520627940240463E-2</v>
      </c>
      <c r="AK62" s="89">
        <f t="shared" si="456"/>
        <v>2.9520627940240463E-2</v>
      </c>
      <c r="AL62" s="89">
        <f t="shared" si="456"/>
        <v>2.9520627940240463E-2</v>
      </c>
      <c r="AM62" s="89">
        <f t="shared" si="456"/>
        <v>2.9520627940240463E-2</v>
      </c>
      <c r="AN62" s="89">
        <f t="shared" si="456"/>
        <v>2.9520627940240463E-2</v>
      </c>
      <c r="AO62" s="89">
        <f t="shared" si="456"/>
        <v>2.9520627940240463E-2</v>
      </c>
      <c r="AP62" s="89">
        <f t="shared" si="456"/>
        <v>2.9520627940240463E-2</v>
      </c>
      <c r="AQ62" s="89">
        <f t="shared" si="456"/>
        <v>2.9520627940240463E-2</v>
      </c>
      <c r="AR62" s="89">
        <f t="shared" si="456"/>
        <v>2.9985358834040632E-2</v>
      </c>
      <c r="AS62" s="89">
        <f t="shared" si="456"/>
        <v>2.9985358834040632E-2</v>
      </c>
      <c r="AT62" s="89">
        <f t="shared" si="456"/>
        <v>2.9985358834040632E-2</v>
      </c>
      <c r="AU62" s="89">
        <f t="shared" si="456"/>
        <v>2.9985358834040632E-2</v>
      </c>
      <c r="AV62" s="89">
        <f t="shared" si="456"/>
        <v>2.9985358834040632E-2</v>
      </c>
      <c r="AW62" s="89">
        <f t="shared" si="456"/>
        <v>2.9985358834040632E-2</v>
      </c>
      <c r="AX62" s="89">
        <f t="shared" si="456"/>
        <v>2.9985358834040632E-2</v>
      </c>
      <c r="AY62" s="89">
        <f t="shared" si="456"/>
        <v>2.9985358834040632E-2</v>
      </c>
      <c r="AZ62" s="89">
        <f t="shared" si="456"/>
        <v>2.9985358834040632E-2</v>
      </c>
      <c r="BA62" s="89">
        <f t="shared" si="456"/>
        <v>2.9985358834040632E-2</v>
      </c>
      <c r="BB62" s="89">
        <f t="shared" si="456"/>
        <v>2.9985358834040632E-2</v>
      </c>
      <c r="BC62" s="89">
        <f t="shared" si="456"/>
        <v>2.9985358834040632E-2</v>
      </c>
      <c r="BD62" s="89">
        <f t="shared" si="456"/>
        <v>3.0194834781638757E-2</v>
      </c>
      <c r="BE62" s="89">
        <f t="shared" si="456"/>
        <v>3.0194834781638757E-2</v>
      </c>
      <c r="BF62" s="89">
        <f t="shared" si="456"/>
        <v>3.0194834781638757E-2</v>
      </c>
      <c r="BG62" s="89">
        <f t="shared" si="456"/>
        <v>3.0194834781638757E-2</v>
      </c>
      <c r="BH62" s="89">
        <f t="shared" si="456"/>
        <v>3.0194834781638757E-2</v>
      </c>
      <c r="BI62" s="89">
        <f t="shared" si="456"/>
        <v>3.0194834781638757E-2</v>
      </c>
      <c r="BJ62" s="89">
        <f t="shared" si="456"/>
        <v>3.0194834781638757E-2</v>
      </c>
      <c r="BK62" s="89">
        <f t="shared" si="456"/>
        <v>3.0194834781638757E-2</v>
      </c>
      <c r="BL62" s="89">
        <f t="shared" si="456"/>
        <v>3.0194834781638757E-2</v>
      </c>
      <c r="BM62" s="89">
        <f t="shared" si="456"/>
        <v>3.0194834781638757E-2</v>
      </c>
      <c r="BN62" s="89">
        <f t="shared" si="456"/>
        <v>3.0194834781638757E-2</v>
      </c>
      <c r="BO62" s="89">
        <f t="shared" si="456"/>
        <v>3.0194834781638757E-2</v>
      </c>
      <c r="BP62" s="89">
        <f t="shared" si="456"/>
        <v>3.0061188027833419E-2</v>
      </c>
      <c r="BQ62" s="89">
        <f t="shared" si="456"/>
        <v>3.0061188027833419E-2</v>
      </c>
      <c r="BR62" s="89">
        <f t="shared" si="456"/>
        <v>3.0061188027833419E-2</v>
      </c>
      <c r="BS62" s="89">
        <f t="shared" si="456"/>
        <v>3.0061188027833419E-2</v>
      </c>
      <c r="BT62" s="89">
        <f t="shared" ref="BT62:EE62" si="457">+INDEX($F10:$AL10,1,MATCH(YEAR(BT$26),$F$9:$AL$9,0))</f>
        <v>3.0061188027833419E-2</v>
      </c>
      <c r="BU62" s="89">
        <f t="shared" si="457"/>
        <v>3.0061188027833419E-2</v>
      </c>
      <c r="BV62" s="89">
        <f t="shared" si="457"/>
        <v>3.0061188027833419E-2</v>
      </c>
      <c r="BW62" s="89">
        <f t="shared" si="457"/>
        <v>3.0061188027833419E-2</v>
      </c>
      <c r="BX62" s="89">
        <f t="shared" si="457"/>
        <v>3.0061188027833419E-2</v>
      </c>
      <c r="BY62" s="89">
        <f t="shared" si="457"/>
        <v>3.0061188027833419E-2</v>
      </c>
      <c r="BZ62" s="89">
        <f t="shared" si="457"/>
        <v>3.0061188027833419E-2</v>
      </c>
      <c r="CA62" s="89">
        <f t="shared" si="457"/>
        <v>3.0061188027833419E-2</v>
      </c>
      <c r="CB62" s="89">
        <f t="shared" si="457"/>
        <v>2.9655804396755636E-2</v>
      </c>
      <c r="CC62" s="89">
        <f t="shared" si="457"/>
        <v>2.9655804396755636E-2</v>
      </c>
      <c r="CD62" s="89">
        <f t="shared" si="457"/>
        <v>2.9655804396755636E-2</v>
      </c>
      <c r="CE62" s="89">
        <f t="shared" si="457"/>
        <v>2.9655804396755636E-2</v>
      </c>
      <c r="CF62" s="89">
        <f t="shared" si="457"/>
        <v>2.9655804396755636E-2</v>
      </c>
      <c r="CG62" s="89">
        <f t="shared" si="457"/>
        <v>2.9655804396755636E-2</v>
      </c>
      <c r="CH62" s="89">
        <f t="shared" si="457"/>
        <v>2.9655804396755636E-2</v>
      </c>
      <c r="CI62" s="89">
        <f t="shared" si="457"/>
        <v>2.9655804396755636E-2</v>
      </c>
      <c r="CJ62" s="89">
        <f t="shared" si="457"/>
        <v>2.9655804396755636E-2</v>
      </c>
      <c r="CK62" s="89">
        <f t="shared" si="457"/>
        <v>2.9655804396755636E-2</v>
      </c>
      <c r="CL62" s="89">
        <f t="shared" si="457"/>
        <v>2.9655804396755636E-2</v>
      </c>
      <c r="CM62" s="89">
        <f t="shared" si="457"/>
        <v>2.9655804396755636E-2</v>
      </c>
      <c r="CN62" s="89">
        <f t="shared" si="457"/>
        <v>2.9994103950178541E-2</v>
      </c>
      <c r="CO62" s="89">
        <f t="shared" si="457"/>
        <v>2.9994103950178541E-2</v>
      </c>
      <c r="CP62" s="89">
        <f t="shared" si="457"/>
        <v>2.9994103950178541E-2</v>
      </c>
      <c r="CQ62" s="89">
        <f t="shared" si="457"/>
        <v>2.9994103950178541E-2</v>
      </c>
      <c r="CR62" s="89">
        <f t="shared" si="457"/>
        <v>2.9994103950178541E-2</v>
      </c>
      <c r="CS62" s="89">
        <f t="shared" si="457"/>
        <v>2.9994103950178541E-2</v>
      </c>
      <c r="CT62" s="89">
        <f t="shared" si="457"/>
        <v>2.9994103950178541E-2</v>
      </c>
      <c r="CU62" s="89">
        <f t="shared" si="457"/>
        <v>2.9994103950178541E-2</v>
      </c>
      <c r="CV62" s="89">
        <f t="shared" si="457"/>
        <v>2.9994103950178541E-2</v>
      </c>
      <c r="CW62" s="89">
        <f t="shared" si="457"/>
        <v>2.9994103950178541E-2</v>
      </c>
      <c r="CX62" s="89">
        <f t="shared" si="457"/>
        <v>2.9994103950178541E-2</v>
      </c>
      <c r="CY62" s="89">
        <f t="shared" si="457"/>
        <v>2.9994103950178541E-2</v>
      </c>
      <c r="CZ62" s="89">
        <f t="shared" si="457"/>
        <v>2.7974511877926211E-2</v>
      </c>
      <c r="DA62" s="89">
        <f t="shared" si="457"/>
        <v>2.7974511877926211E-2</v>
      </c>
      <c r="DB62" s="89">
        <f t="shared" si="457"/>
        <v>2.7974511877926211E-2</v>
      </c>
      <c r="DC62" s="89">
        <f t="shared" si="457"/>
        <v>2.7974511877926211E-2</v>
      </c>
      <c r="DD62" s="89">
        <f t="shared" si="457"/>
        <v>2.7974511877926211E-2</v>
      </c>
      <c r="DE62" s="89">
        <f t="shared" si="457"/>
        <v>2.7974511877926211E-2</v>
      </c>
      <c r="DF62" s="89">
        <f t="shared" si="457"/>
        <v>2.7974511877926211E-2</v>
      </c>
      <c r="DG62" s="89">
        <f t="shared" si="457"/>
        <v>2.7974511877926211E-2</v>
      </c>
      <c r="DH62" s="89">
        <f t="shared" si="457"/>
        <v>2.7974511877926211E-2</v>
      </c>
      <c r="DI62" s="89">
        <f t="shared" si="457"/>
        <v>2.7974511877926211E-2</v>
      </c>
      <c r="DJ62" s="89">
        <f t="shared" si="457"/>
        <v>2.7974511877926211E-2</v>
      </c>
      <c r="DK62" s="89">
        <f t="shared" si="457"/>
        <v>2.7974511877926211E-2</v>
      </c>
      <c r="DL62" s="89">
        <f t="shared" si="457"/>
        <v>2.7974511877926211E-2</v>
      </c>
      <c r="DM62" s="89">
        <f t="shared" si="457"/>
        <v>2.7974511877926211E-2</v>
      </c>
      <c r="DN62" s="89">
        <f t="shared" si="457"/>
        <v>2.7974511877926211E-2</v>
      </c>
      <c r="DO62" s="89">
        <f t="shared" si="457"/>
        <v>2.7974511877926211E-2</v>
      </c>
      <c r="DP62" s="89">
        <f t="shared" si="457"/>
        <v>2.7974511877926211E-2</v>
      </c>
      <c r="DQ62" s="89">
        <f t="shared" si="457"/>
        <v>2.7974511877926211E-2</v>
      </c>
      <c r="DR62" s="89">
        <f t="shared" si="457"/>
        <v>2.7974511877926211E-2</v>
      </c>
      <c r="DS62" s="89">
        <f t="shared" si="457"/>
        <v>2.7974511877926211E-2</v>
      </c>
      <c r="DT62" s="89">
        <f t="shared" si="457"/>
        <v>2.7974511877926211E-2</v>
      </c>
      <c r="DU62" s="89">
        <f t="shared" si="457"/>
        <v>2.7974511877926211E-2</v>
      </c>
      <c r="DV62" s="89">
        <f t="shared" si="457"/>
        <v>2.7974511877926211E-2</v>
      </c>
      <c r="DW62" s="89">
        <f t="shared" si="457"/>
        <v>2.7974511877926211E-2</v>
      </c>
      <c r="DX62" s="89">
        <f t="shared" si="457"/>
        <v>2.7974511877926211E-2</v>
      </c>
      <c r="DY62" s="89">
        <f t="shared" si="457"/>
        <v>2.7974511877926211E-2</v>
      </c>
      <c r="DZ62" s="89">
        <f t="shared" si="457"/>
        <v>2.7974511877926211E-2</v>
      </c>
      <c r="EA62" s="89">
        <f t="shared" si="457"/>
        <v>2.7974511877926211E-2</v>
      </c>
      <c r="EB62" s="89">
        <f t="shared" si="457"/>
        <v>2.7974511877926211E-2</v>
      </c>
      <c r="EC62" s="89">
        <f t="shared" si="457"/>
        <v>2.7974511877926211E-2</v>
      </c>
      <c r="ED62" s="89">
        <f t="shared" si="457"/>
        <v>2.7974511877926211E-2</v>
      </c>
      <c r="EE62" s="89">
        <f t="shared" si="457"/>
        <v>2.7974511877926211E-2</v>
      </c>
      <c r="EF62" s="89">
        <f t="shared" ref="EF62:GQ62" si="458">+INDEX($F10:$AL10,1,MATCH(YEAR(EF$26),$F$9:$AL$9,0))</f>
        <v>2.7974511877926211E-2</v>
      </c>
      <c r="EG62" s="89">
        <f t="shared" si="458"/>
        <v>2.7974511877926211E-2</v>
      </c>
      <c r="EH62" s="89">
        <f t="shared" si="458"/>
        <v>2.7974511877926211E-2</v>
      </c>
      <c r="EI62" s="89">
        <f t="shared" si="458"/>
        <v>2.7974511877926211E-2</v>
      </c>
      <c r="EJ62" s="89">
        <f t="shared" si="458"/>
        <v>2.7974511877926211E-2</v>
      </c>
      <c r="EK62" s="89">
        <f t="shared" si="458"/>
        <v>2.7974511877926211E-2</v>
      </c>
      <c r="EL62" s="89">
        <f t="shared" si="458"/>
        <v>2.7974511877926211E-2</v>
      </c>
      <c r="EM62" s="89">
        <f t="shared" si="458"/>
        <v>2.7974511877926211E-2</v>
      </c>
      <c r="EN62" s="89">
        <f t="shared" si="458"/>
        <v>2.7974511877926211E-2</v>
      </c>
      <c r="EO62" s="89">
        <f t="shared" si="458"/>
        <v>2.7974511877926211E-2</v>
      </c>
      <c r="EP62" s="89">
        <f t="shared" si="458"/>
        <v>2.7974511877926211E-2</v>
      </c>
      <c r="EQ62" s="89">
        <f t="shared" si="458"/>
        <v>2.7974511877926211E-2</v>
      </c>
      <c r="ER62" s="89">
        <f t="shared" si="458"/>
        <v>2.7974511877926211E-2</v>
      </c>
      <c r="ES62" s="89">
        <f t="shared" si="458"/>
        <v>2.7974511877926211E-2</v>
      </c>
      <c r="ET62" s="89">
        <f t="shared" si="458"/>
        <v>2.7974511877926211E-2</v>
      </c>
      <c r="EU62" s="89">
        <f t="shared" si="458"/>
        <v>2.7974511877926211E-2</v>
      </c>
      <c r="EV62" s="89">
        <f t="shared" si="458"/>
        <v>2.7974511877926211E-2</v>
      </c>
      <c r="EW62" s="89">
        <f t="shared" si="458"/>
        <v>2.7974511877926211E-2</v>
      </c>
      <c r="EX62" s="89">
        <f t="shared" si="458"/>
        <v>2.7974511877926211E-2</v>
      </c>
      <c r="EY62" s="89">
        <f t="shared" si="458"/>
        <v>2.7974511877926211E-2</v>
      </c>
      <c r="EZ62" s="89">
        <f t="shared" si="458"/>
        <v>2.7974511877926211E-2</v>
      </c>
      <c r="FA62" s="89">
        <f t="shared" si="458"/>
        <v>2.7974511877926211E-2</v>
      </c>
      <c r="FB62" s="89">
        <f t="shared" si="458"/>
        <v>2.7974511877926211E-2</v>
      </c>
      <c r="FC62" s="89">
        <f t="shared" si="458"/>
        <v>2.7974511877926211E-2</v>
      </c>
      <c r="FD62" s="89">
        <f t="shared" si="458"/>
        <v>2.7974511877926211E-2</v>
      </c>
      <c r="FE62" s="89">
        <f t="shared" si="458"/>
        <v>2.7974511877926211E-2</v>
      </c>
      <c r="FF62" s="89">
        <f t="shared" si="458"/>
        <v>2.7974511877926211E-2</v>
      </c>
      <c r="FG62" s="89">
        <f t="shared" si="458"/>
        <v>2.7974511877926211E-2</v>
      </c>
      <c r="FH62" s="89">
        <f t="shared" si="458"/>
        <v>2.7974511877926211E-2</v>
      </c>
      <c r="FI62" s="89">
        <f t="shared" si="458"/>
        <v>2.7974511877926211E-2</v>
      </c>
      <c r="FJ62" s="89">
        <f t="shared" si="458"/>
        <v>2.7974511877926211E-2</v>
      </c>
      <c r="FK62" s="89">
        <f t="shared" si="458"/>
        <v>2.7974511877926211E-2</v>
      </c>
      <c r="FL62" s="89">
        <f t="shared" si="458"/>
        <v>2.7974511877926211E-2</v>
      </c>
      <c r="FM62" s="89">
        <f t="shared" si="458"/>
        <v>2.7974511877926211E-2</v>
      </c>
      <c r="FN62" s="89">
        <f t="shared" si="458"/>
        <v>2.7974511877926211E-2</v>
      </c>
      <c r="FO62" s="89">
        <f t="shared" si="458"/>
        <v>2.7974511877926211E-2</v>
      </c>
      <c r="FP62" s="89">
        <f t="shared" si="458"/>
        <v>2.7974511877926211E-2</v>
      </c>
      <c r="FQ62" s="89">
        <f t="shared" si="458"/>
        <v>2.7974511877926211E-2</v>
      </c>
      <c r="FR62" s="89">
        <f t="shared" si="458"/>
        <v>2.7974511877926211E-2</v>
      </c>
      <c r="FS62" s="89">
        <f t="shared" si="458"/>
        <v>2.7974511877926211E-2</v>
      </c>
      <c r="FT62" s="89">
        <f t="shared" si="458"/>
        <v>2.7974511877926211E-2</v>
      </c>
      <c r="FU62" s="89">
        <f t="shared" si="458"/>
        <v>2.7974511877926211E-2</v>
      </c>
      <c r="FV62" s="89">
        <f t="shared" si="458"/>
        <v>2.7974511877926211E-2</v>
      </c>
      <c r="FW62" s="89">
        <f t="shared" si="458"/>
        <v>2.7974511877926211E-2</v>
      </c>
      <c r="FX62" s="89">
        <f t="shared" si="458"/>
        <v>2.7974511877926211E-2</v>
      </c>
      <c r="FY62" s="89">
        <f t="shared" si="458"/>
        <v>2.7974511877926211E-2</v>
      </c>
      <c r="FZ62" s="89">
        <f t="shared" si="458"/>
        <v>2.7974511877926211E-2</v>
      </c>
      <c r="GA62" s="89">
        <f t="shared" si="458"/>
        <v>2.7974511877926211E-2</v>
      </c>
      <c r="GB62" s="89">
        <f t="shared" si="458"/>
        <v>2.7974511877926211E-2</v>
      </c>
      <c r="GC62" s="89">
        <f t="shared" si="458"/>
        <v>2.7974511877926211E-2</v>
      </c>
      <c r="GD62" s="89">
        <f t="shared" si="458"/>
        <v>2.7974511877926211E-2</v>
      </c>
      <c r="GE62" s="89">
        <f t="shared" si="458"/>
        <v>2.7974511877926211E-2</v>
      </c>
      <c r="GF62" s="89">
        <f t="shared" si="458"/>
        <v>2.7974511877926211E-2</v>
      </c>
      <c r="GG62" s="89">
        <f t="shared" si="458"/>
        <v>2.7974511877926211E-2</v>
      </c>
      <c r="GH62" s="89">
        <f t="shared" si="458"/>
        <v>2.7974511877926211E-2</v>
      </c>
      <c r="GI62" s="89">
        <f t="shared" si="458"/>
        <v>2.7974511877926211E-2</v>
      </c>
      <c r="GJ62" s="89">
        <f t="shared" si="458"/>
        <v>2.7974511877926211E-2</v>
      </c>
      <c r="GK62" s="89">
        <f t="shared" si="458"/>
        <v>2.7974511877926211E-2</v>
      </c>
      <c r="GL62" s="89">
        <f t="shared" si="458"/>
        <v>2.7974511877926211E-2</v>
      </c>
      <c r="GM62" s="89">
        <f t="shared" si="458"/>
        <v>2.7974511877926211E-2</v>
      </c>
      <c r="GN62" s="89">
        <f t="shared" si="458"/>
        <v>2.7974511877926211E-2</v>
      </c>
      <c r="GO62" s="89">
        <f t="shared" si="458"/>
        <v>2.7974511877926211E-2</v>
      </c>
      <c r="GP62" s="89">
        <f t="shared" si="458"/>
        <v>2.7974511877926211E-2</v>
      </c>
      <c r="GQ62" s="89">
        <f t="shared" si="458"/>
        <v>2.7974511877926211E-2</v>
      </c>
      <c r="GR62" s="89">
        <f t="shared" ref="GR62:JC62" si="459">+INDEX($F10:$AL10,1,MATCH(YEAR(GR$26),$F$9:$AL$9,0))</f>
        <v>2.7974511877926211E-2</v>
      </c>
      <c r="GS62" s="89">
        <f t="shared" si="459"/>
        <v>2.7974511877926211E-2</v>
      </c>
      <c r="GT62" s="89">
        <f t="shared" si="459"/>
        <v>2.7974511877926211E-2</v>
      </c>
      <c r="GU62" s="89">
        <f t="shared" si="459"/>
        <v>2.7974511877926211E-2</v>
      </c>
      <c r="GV62" s="89">
        <f t="shared" si="459"/>
        <v>2.7974511877926211E-2</v>
      </c>
      <c r="GW62" s="89">
        <f t="shared" si="459"/>
        <v>2.7974511877926211E-2</v>
      </c>
      <c r="GX62" s="89">
        <f t="shared" si="459"/>
        <v>2.7974511877926211E-2</v>
      </c>
      <c r="GY62" s="89">
        <f t="shared" si="459"/>
        <v>2.7974511877926211E-2</v>
      </c>
      <c r="GZ62" s="89">
        <f t="shared" si="459"/>
        <v>2.7974511877926211E-2</v>
      </c>
      <c r="HA62" s="89">
        <f t="shared" si="459"/>
        <v>2.7974511877926211E-2</v>
      </c>
      <c r="HB62" s="89">
        <f t="shared" si="459"/>
        <v>2.7974511877926211E-2</v>
      </c>
      <c r="HC62" s="89">
        <f t="shared" si="459"/>
        <v>2.7974511877926211E-2</v>
      </c>
      <c r="HD62" s="89">
        <f t="shared" si="459"/>
        <v>2.7974511877926211E-2</v>
      </c>
      <c r="HE62" s="89">
        <f t="shared" si="459"/>
        <v>2.7974511877926211E-2</v>
      </c>
      <c r="HF62" s="89">
        <f t="shared" si="459"/>
        <v>2.7974511877926211E-2</v>
      </c>
      <c r="HG62" s="89">
        <f t="shared" si="459"/>
        <v>2.7974511877926211E-2</v>
      </c>
      <c r="HH62" s="89">
        <f t="shared" si="459"/>
        <v>2.7974511877926211E-2</v>
      </c>
      <c r="HI62" s="89">
        <f t="shared" si="459"/>
        <v>2.7974511877926211E-2</v>
      </c>
      <c r="HJ62" s="89">
        <f t="shared" si="459"/>
        <v>2.7974511877926211E-2</v>
      </c>
      <c r="HK62" s="89">
        <f t="shared" si="459"/>
        <v>2.7974511877926211E-2</v>
      </c>
      <c r="HL62" s="89">
        <f t="shared" si="459"/>
        <v>2.7974511877926211E-2</v>
      </c>
      <c r="HM62" s="89">
        <f t="shared" si="459"/>
        <v>2.7974511877926211E-2</v>
      </c>
      <c r="HN62" s="89">
        <f t="shared" si="459"/>
        <v>2.7974511877926211E-2</v>
      </c>
      <c r="HO62" s="89">
        <f t="shared" si="459"/>
        <v>2.7974511877926211E-2</v>
      </c>
      <c r="HP62" s="89">
        <f t="shared" si="459"/>
        <v>2.7974511877926211E-2</v>
      </c>
      <c r="HQ62" s="89">
        <f t="shared" si="459"/>
        <v>2.7974511877926211E-2</v>
      </c>
      <c r="HR62" s="89">
        <f t="shared" si="459"/>
        <v>2.7974511877926211E-2</v>
      </c>
      <c r="HS62" s="89">
        <f t="shared" si="459"/>
        <v>2.7974511877926211E-2</v>
      </c>
      <c r="HT62" s="89">
        <f t="shared" si="459"/>
        <v>2.7974511877926211E-2</v>
      </c>
      <c r="HU62" s="89">
        <f t="shared" si="459"/>
        <v>2.7974511877926211E-2</v>
      </c>
      <c r="HV62" s="89">
        <f t="shared" si="459"/>
        <v>2.7974511877926211E-2</v>
      </c>
      <c r="HW62" s="89">
        <f t="shared" si="459"/>
        <v>2.7974511877926211E-2</v>
      </c>
      <c r="HX62" s="89">
        <f t="shared" si="459"/>
        <v>2.7974511877926211E-2</v>
      </c>
      <c r="HY62" s="89">
        <f t="shared" si="459"/>
        <v>2.7974511877926211E-2</v>
      </c>
      <c r="HZ62" s="89">
        <f t="shared" si="459"/>
        <v>2.7974511877926211E-2</v>
      </c>
      <c r="IA62" s="89">
        <f t="shared" si="459"/>
        <v>2.7974511877926211E-2</v>
      </c>
      <c r="IB62" s="89">
        <f t="shared" si="459"/>
        <v>2.7974511877926211E-2</v>
      </c>
      <c r="IC62" s="89">
        <f t="shared" si="459"/>
        <v>2.7974511877926211E-2</v>
      </c>
      <c r="ID62" s="89">
        <f t="shared" si="459"/>
        <v>2.7974511877926211E-2</v>
      </c>
      <c r="IE62" s="89">
        <f t="shared" si="459"/>
        <v>2.7974511877926211E-2</v>
      </c>
      <c r="IF62" s="89">
        <f t="shared" si="459"/>
        <v>2.7974511877926211E-2</v>
      </c>
      <c r="IG62" s="89">
        <f t="shared" si="459"/>
        <v>2.7974511877926211E-2</v>
      </c>
      <c r="IH62" s="89">
        <f t="shared" si="459"/>
        <v>2.7974511877926211E-2</v>
      </c>
      <c r="II62" s="89">
        <f t="shared" si="459"/>
        <v>2.7974511877926211E-2</v>
      </c>
      <c r="IJ62" s="89">
        <f t="shared" si="459"/>
        <v>2.7974511877926211E-2</v>
      </c>
      <c r="IK62" s="89">
        <f t="shared" si="459"/>
        <v>2.7974511877926211E-2</v>
      </c>
      <c r="IL62" s="89">
        <f t="shared" si="459"/>
        <v>2.7974511877926211E-2</v>
      </c>
      <c r="IM62" s="89">
        <f t="shared" si="459"/>
        <v>2.7974511877926211E-2</v>
      </c>
      <c r="IN62" s="89">
        <f t="shared" si="459"/>
        <v>2.7974511877926211E-2</v>
      </c>
      <c r="IO62" s="89">
        <f t="shared" si="459"/>
        <v>2.7974511877926211E-2</v>
      </c>
      <c r="IP62" s="89">
        <f t="shared" si="459"/>
        <v>2.7974511877926211E-2</v>
      </c>
      <c r="IQ62" s="89">
        <f t="shared" si="459"/>
        <v>2.7974511877926211E-2</v>
      </c>
      <c r="IR62" s="89">
        <f t="shared" si="459"/>
        <v>2.7974511877926211E-2</v>
      </c>
      <c r="IS62" s="89">
        <f t="shared" si="459"/>
        <v>2.7974511877926211E-2</v>
      </c>
      <c r="IT62" s="89">
        <f t="shared" si="459"/>
        <v>2.7974511877926211E-2</v>
      </c>
      <c r="IU62" s="89">
        <f t="shared" si="459"/>
        <v>2.7974511877926211E-2</v>
      </c>
      <c r="IV62" s="89">
        <f t="shared" si="459"/>
        <v>2.7974511877926211E-2</v>
      </c>
      <c r="IW62" s="89">
        <f t="shared" si="459"/>
        <v>2.7974511877926211E-2</v>
      </c>
      <c r="IX62" s="89">
        <f t="shared" si="459"/>
        <v>2.7974511877926211E-2</v>
      </c>
      <c r="IY62" s="89">
        <f t="shared" si="459"/>
        <v>2.7974511877926211E-2</v>
      </c>
      <c r="IZ62" s="89">
        <f t="shared" si="459"/>
        <v>2.7974511877926211E-2</v>
      </c>
      <c r="JA62" s="89">
        <f t="shared" si="459"/>
        <v>2.7974511877926211E-2</v>
      </c>
      <c r="JB62" s="89">
        <f t="shared" si="459"/>
        <v>2.7974511877926211E-2</v>
      </c>
      <c r="JC62" s="89">
        <f t="shared" si="459"/>
        <v>2.7974511877926211E-2</v>
      </c>
      <c r="JD62" s="89">
        <f t="shared" ref="JD62:LO62" si="460">+INDEX($F10:$AL10,1,MATCH(YEAR(JD$26),$F$9:$AL$9,0))</f>
        <v>2.7974511877926211E-2</v>
      </c>
      <c r="JE62" s="89">
        <f t="shared" si="460"/>
        <v>2.7974511877926211E-2</v>
      </c>
      <c r="JF62" s="89">
        <f t="shared" si="460"/>
        <v>2.7974511877926211E-2</v>
      </c>
      <c r="JG62" s="89">
        <f t="shared" si="460"/>
        <v>2.7974511877926211E-2</v>
      </c>
      <c r="JH62" s="89">
        <f t="shared" si="460"/>
        <v>2.7974511877926211E-2</v>
      </c>
      <c r="JI62" s="89">
        <f t="shared" si="460"/>
        <v>2.7974511877926211E-2</v>
      </c>
      <c r="JJ62" s="89">
        <f t="shared" si="460"/>
        <v>2.7974511877926211E-2</v>
      </c>
      <c r="JK62" s="89">
        <f t="shared" si="460"/>
        <v>2.7974511877926211E-2</v>
      </c>
      <c r="JL62" s="89">
        <f t="shared" si="460"/>
        <v>2.7974511877926211E-2</v>
      </c>
      <c r="JM62" s="89">
        <f t="shared" si="460"/>
        <v>2.7974511877926211E-2</v>
      </c>
      <c r="JN62" s="89">
        <f t="shared" si="460"/>
        <v>2.7974511877926211E-2</v>
      </c>
      <c r="JO62" s="89">
        <f t="shared" si="460"/>
        <v>2.7974511877926211E-2</v>
      </c>
      <c r="JP62" s="89">
        <f t="shared" si="460"/>
        <v>2.7974511877926211E-2</v>
      </c>
      <c r="JQ62" s="89">
        <f t="shared" si="460"/>
        <v>2.7974511877926211E-2</v>
      </c>
      <c r="JR62" s="89">
        <f t="shared" si="460"/>
        <v>2.7974511877926211E-2</v>
      </c>
      <c r="JS62" s="89">
        <f t="shared" si="460"/>
        <v>2.7974511877926211E-2</v>
      </c>
      <c r="JT62" s="89">
        <f t="shared" si="460"/>
        <v>2.7974511877926211E-2</v>
      </c>
      <c r="JU62" s="89">
        <f t="shared" si="460"/>
        <v>2.7974511877926211E-2</v>
      </c>
      <c r="JV62" s="89">
        <f t="shared" si="460"/>
        <v>2.7974511877926211E-2</v>
      </c>
      <c r="JW62" s="89">
        <f t="shared" si="460"/>
        <v>2.7974511877926211E-2</v>
      </c>
      <c r="JX62" s="89">
        <f t="shared" si="460"/>
        <v>2.7974511877926211E-2</v>
      </c>
      <c r="JY62" s="89">
        <f t="shared" si="460"/>
        <v>2.7974511877926211E-2</v>
      </c>
      <c r="JZ62" s="89">
        <f t="shared" si="460"/>
        <v>2.7974511877926211E-2</v>
      </c>
      <c r="KA62" s="89">
        <f t="shared" si="460"/>
        <v>2.7974511877926211E-2</v>
      </c>
      <c r="KB62" s="89">
        <f t="shared" si="460"/>
        <v>2.7974511877926211E-2</v>
      </c>
      <c r="KC62" s="89">
        <f t="shared" si="460"/>
        <v>2.7974511877926211E-2</v>
      </c>
      <c r="KD62" s="89">
        <f t="shared" si="460"/>
        <v>2.7974511877926211E-2</v>
      </c>
      <c r="KE62" s="89">
        <f t="shared" si="460"/>
        <v>2.7974511877926211E-2</v>
      </c>
      <c r="KF62" s="89">
        <f t="shared" si="460"/>
        <v>2.7974511877926211E-2</v>
      </c>
      <c r="KG62" s="89">
        <f t="shared" si="460"/>
        <v>2.7974511877926211E-2</v>
      </c>
      <c r="KH62" s="89">
        <f t="shared" si="460"/>
        <v>2.7974511877926211E-2</v>
      </c>
      <c r="KI62" s="89">
        <f t="shared" si="460"/>
        <v>2.7974511877926211E-2</v>
      </c>
      <c r="KJ62" s="89">
        <f t="shared" si="460"/>
        <v>2.7974511877926211E-2</v>
      </c>
      <c r="KK62" s="89">
        <f t="shared" si="460"/>
        <v>2.7974511877926211E-2</v>
      </c>
      <c r="KL62" s="89">
        <f t="shared" si="460"/>
        <v>2.7974511877926211E-2</v>
      </c>
      <c r="KM62" s="89">
        <f t="shared" si="460"/>
        <v>2.7974511877926211E-2</v>
      </c>
      <c r="KN62" s="89">
        <f t="shared" si="460"/>
        <v>2.7974511877926211E-2</v>
      </c>
      <c r="KO62" s="89">
        <f t="shared" si="460"/>
        <v>2.7974511877926211E-2</v>
      </c>
      <c r="KP62" s="89">
        <f t="shared" si="460"/>
        <v>2.7974511877926211E-2</v>
      </c>
      <c r="KQ62" s="89">
        <f t="shared" si="460"/>
        <v>2.7974511877926211E-2</v>
      </c>
      <c r="KR62" s="89">
        <f t="shared" si="460"/>
        <v>2.7974511877926211E-2</v>
      </c>
      <c r="KS62" s="89">
        <f t="shared" si="460"/>
        <v>2.7974511877926211E-2</v>
      </c>
      <c r="KT62" s="89">
        <f t="shared" si="460"/>
        <v>2.7974511877926211E-2</v>
      </c>
      <c r="KU62" s="89">
        <f t="shared" si="460"/>
        <v>2.7974511877926211E-2</v>
      </c>
      <c r="KV62" s="89">
        <f t="shared" si="460"/>
        <v>2.7974511877926211E-2</v>
      </c>
      <c r="KW62" s="89">
        <f t="shared" si="460"/>
        <v>2.7974511877926211E-2</v>
      </c>
      <c r="KX62" s="89">
        <f t="shared" si="460"/>
        <v>2.7974511877926211E-2</v>
      </c>
      <c r="KY62" s="89">
        <f t="shared" si="460"/>
        <v>2.7974511877926211E-2</v>
      </c>
      <c r="KZ62" s="89">
        <f t="shared" si="460"/>
        <v>2.7974511877926211E-2</v>
      </c>
      <c r="LA62" s="89">
        <f t="shared" si="460"/>
        <v>2.7974511877926211E-2</v>
      </c>
      <c r="LB62" s="89">
        <f t="shared" si="460"/>
        <v>2.7974511877926211E-2</v>
      </c>
      <c r="LC62" s="89">
        <f t="shared" si="460"/>
        <v>2.7974511877926211E-2</v>
      </c>
      <c r="LD62" s="89">
        <f t="shared" si="460"/>
        <v>2.7974511877926211E-2</v>
      </c>
      <c r="LE62" s="89">
        <f t="shared" si="460"/>
        <v>2.7974511877926211E-2</v>
      </c>
      <c r="LF62" s="89">
        <f t="shared" si="460"/>
        <v>2.7974511877926211E-2</v>
      </c>
      <c r="LG62" s="89">
        <f t="shared" si="460"/>
        <v>2.7974511877926211E-2</v>
      </c>
      <c r="LH62" s="89">
        <f t="shared" si="460"/>
        <v>2.7974511877926211E-2</v>
      </c>
      <c r="LI62" s="89">
        <f t="shared" si="460"/>
        <v>2.7974511877926211E-2</v>
      </c>
      <c r="LJ62" s="89">
        <f t="shared" si="460"/>
        <v>2.7974511877926211E-2</v>
      </c>
      <c r="LK62" s="89">
        <f t="shared" si="460"/>
        <v>2.7974511877926211E-2</v>
      </c>
      <c r="LL62" s="89">
        <f t="shared" si="460"/>
        <v>2.7974511877926211E-2</v>
      </c>
      <c r="LM62" s="89">
        <f t="shared" si="460"/>
        <v>2.7974511877926211E-2</v>
      </c>
      <c r="LN62" s="89">
        <f t="shared" si="460"/>
        <v>2.7974511877926211E-2</v>
      </c>
      <c r="LO62" s="89">
        <f t="shared" si="460"/>
        <v>2.7974511877926211E-2</v>
      </c>
      <c r="LP62" s="89">
        <f t="shared" ref="LP62:OA62" si="461">+INDEX($F10:$AL10,1,MATCH(YEAR(LP$26),$F$9:$AL$9,0))</f>
        <v>2.7974511877926211E-2</v>
      </c>
      <c r="LQ62" s="89">
        <f t="shared" si="461"/>
        <v>2.7974511877926211E-2</v>
      </c>
      <c r="LR62" s="89">
        <f t="shared" si="461"/>
        <v>2.7974511877926211E-2</v>
      </c>
      <c r="LS62" s="89">
        <f t="shared" si="461"/>
        <v>2.7974511877926211E-2</v>
      </c>
      <c r="LT62" s="89">
        <f t="shared" si="461"/>
        <v>2.7974511877926211E-2</v>
      </c>
      <c r="LU62" s="89">
        <f t="shared" si="461"/>
        <v>2.7974511877926211E-2</v>
      </c>
      <c r="LV62" s="89">
        <f t="shared" si="461"/>
        <v>2.7974511877926211E-2</v>
      </c>
      <c r="LW62" s="89">
        <f t="shared" si="461"/>
        <v>2.7974511877926211E-2</v>
      </c>
      <c r="LX62" s="89">
        <f t="shared" si="461"/>
        <v>2.7974511877926211E-2</v>
      </c>
      <c r="LY62" s="89">
        <f t="shared" si="461"/>
        <v>2.7974511877926211E-2</v>
      </c>
      <c r="LZ62" s="89">
        <f t="shared" si="461"/>
        <v>2.7974511877926211E-2</v>
      </c>
      <c r="MA62" s="89">
        <f t="shared" si="461"/>
        <v>2.7974511877926211E-2</v>
      </c>
      <c r="MB62" s="89">
        <f t="shared" si="461"/>
        <v>2.7974511877926211E-2</v>
      </c>
      <c r="MC62" s="89">
        <f t="shared" si="461"/>
        <v>2.7974511877926211E-2</v>
      </c>
      <c r="MD62" s="89">
        <f t="shared" si="461"/>
        <v>2.7974511877926211E-2</v>
      </c>
      <c r="ME62" s="89">
        <f t="shared" si="461"/>
        <v>2.7974511877926211E-2</v>
      </c>
      <c r="MF62" s="89">
        <f t="shared" si="461"/>
        <v>2.7974511877926211E-2</v>
      </c>
      <c r="MG62" s="89">
        <f t="shared" si="461"/>
        <v>2.7974511877926211E-2</v>
      </c>
      <c r="MH62" s="89">
        <f t="shared" si="461"/>
        <v>2.7974511877926211E-2</v>
      </c>
      <c r="MI62" s="89">
        <f t="shared" si="461"/>
        <v>2.7974511877926211E-2</v>
      </c>
      <c r="MJ62" s="89">
        <f t="shared" si="461"/>
        <v>2.7974511877926211E-2</v>
      </c>
      <c r="MK62" s="89">
        <f t="shared" si="461"/>
        <v>2.7974511877926211E-2</v>
      </c>
      <c r="ML62" s="89">
        <f t="shared" si="461"/>
        <v>2.7974511877926211E-2</v>
      </c>
      <c r="MM62" s="89">
        <f t="shared" si="461"/>
        <v>2.7974511877926211E-2</v>
      </c>
      <c r="MN62" s="89">
        <f t="shared" si="461"/>
        <v>2.7974511877926211E-2</v>
      </c>
      <c r="MO62" s="89">
        <f t="shared" si="461"/>
        <v>2.7974511877926211E-2</v>
      </c>
      <c r="MP62" s="89">
        <f t="shared" si="461"/>
        <v>2.7974511877926211E-2</v>
      </c>
      <c r="MQ62" s="89">
        <f t="shared" si="461"/>
        <v>2.7974511877926211E-2</v>
      </c>
      <c r="MR62" s="89">
        <f t="shared" si="461"/>
        <v>2.7974511877926211E-2</v>
      </c>
      <c r="MS62" s="89">
        <f t="shared" si="461"/>
        <v>2.7974511877926211E-2</v>
      </c>
      <c r="MT62" s="89">
        <f t="shared" si="461"/>
        <v>2.7974511877926211E-2</v>
      </c>
      <c r="MU62" s="89">
        <f t="shared" si="461"/>
        <v>2.7974511877926211E-2</v>
      </c>
      <c r="MV62" s="89">
        <f t="shared" si="461"/>
        <v>2.7974511877926211E-2</v>
      </c>
      <c r="MW62" s="89">
        <f t="shared" si="461"/>
        <v>2.7974511877926211E-2</v>
      </c>
      <c r="MX62" s="89">
        <f t="shared" si="461"/>
        <v>2.7974511877926211E-2</v>
      </c>
      <c r="MY62" s="89">
        <f t="shared" si="461"/>
        <v>2.7974511877926211E-2</v>
      </c>
      <c r="MZ62" s="89">
        <f t="shared" si="461"/>
        <v>2.7974511877926211E-2</v>
      </c>
      <c r="NA62" s="89">
        <f t="shared" si="461"/>
        <v>2.7974511877926211E-2</v>
      </c>
      <c r="NB62" s="89">
        <f t="shared" si="461"/>
        <v>2.7974511877926211E-2</v>
      </c>
      <c r="NC62" s="89">
        <f t="shared" si="461"/>
        <v>2.7974511877926211E-2</v>
      </c>
      <c r="ND62" s="89">
        <f t="shared" si="461"/>
        <v>2.7974511877926211E-2</v>
      </c>
      <c r="NE62" s="89">
        <f t="shared" si="461"/>
        <v>2.7974511877926211E-2</v>
      </c>
      <c r="NF62" s="89">
        <f t="shared" si="461"/>
        <v>2.7974511877926211E-2</v>
      </c>
      <c r="NG62" s="89">
        <f t="shared" si="461"/>
        <v>2.7974511877926211E-2</v>
      </c>
      <c r="NH62" s="89">
        <f t="shared" si="461"/>
        <v>2.7974511877926211E-2</v>
      </c>
      <c r="NI62" s="89">
        <f t="shared" si="461"/>
        <v>2.7974511877926211E-2</v>
      </c>
      <c r="NJ62" s="89">
        <f t="shared" si="461"/>
        <v>2.7974511877926211E-2</v>
      </c>
      <c r="NK62" s="89">
        <f t="shared" si="461"/>
        <v>2.7974511877926211E-2</v>
      </c>
      <c r="NL62" s="89">
        <f t="shared" si="461"/>
        <v>2.7974511877926211E-2</v>
      </c>
      <c r="NM62" s="89">
        <f t="shared" si="461"/>
        <v>2.7974511877926211E-2</v>
      </c>
      <c r="NN62" s="89">
        <f t="shared" si="461"/>
        <v>2.7974511877926211E-2</v>
      </c>
      <c r="NO62" s="89">
        <f t="shared" si="461"/>
        <v>2.7974511877926211E-2</v>
      </c>
      <c r="NP62" s="89">
        <f t="shared" si="461"/>
        <v>2.7974511877926211E-2</v>
      </c>
      <c r="NQ62" s="89">
        <f t="shared" si="461"/>
        <v>2.7974511877926211E-2</v>
      </c>
      <c r="NR62" s="89">
        <f t="shared" si="461"/>
        <v>2.7974511877926211E-2</v>
      </c>
      <c r="NS62" s="89">
        <f t="shared" si="461"/>
        <v>2.7974511877926211E-2</v>
      </c>
      <c r="NT62" s="89">
        <f t="shared" si="461"/>
        <v>2.7974511877926211E-2</v>
      </c>
      <c r="NU62" s="89">
        <f t="shared" si="461"/>
        <v>2.7974511877926211E-2</v>
      </c>
      <c r="NV62" s="89">
        <f t="shared" si="461"/>
        <v>2.7974511877926211E-2</v>
      </c>
      <c r="NW62" s="89">
        <f t="shared" si="461"/>
        <v>2.7974511877926211E-2</v>
      </c>
      <c r="NX62" s="89">
        <f t="shared" si="461"/>
        <v>2.7974511877926211E-2</v>
      </c>
      <c r="NY62" s="89">
        <f t="shared" si="461"/>
        <v>2.7974511877926211E-2</v>
      </c>
      <c r="NZ62" s="89">
        <f t="shared" si="461"/>
        <v>2.7974511877926211E-2</v>
      </c>
      <c r="OA62" s="89">
        <f t="shared" si="461"/>
        <v>2.7974511877926211E-2</v>
      </c>
      <c r="OB62" s="89">
        <f t="shared" ref="OB62:OM62" si="462">+INDEX($F10:$AL10,1,MATCH(YEAR(OB$26),$F$9:$AL$9,0))</f>
        <v>2.7974511877926211E-2</v>
      </c>
      <c r="OC62" s="89">
        <f t="shared" si="462"/>
        <v>2.7974511877926211E-2</v>
      </c>
      <c r="OD62" s="89">
        <f t="shared" si="462"/>
        <v>2.7974511877926211E-2</v>
      </c>
      <c r="OE62" s="89">
        <f t="shared" si="462"/>
        <v>2.7974511877926211E-2</v>
      </c>
      <c r="OF62" s="89">
        <f t="shared" si="462"/>
        <v>2.7974511877926211E-2</v>
      </c>
      <c r="OG62" s="89">
        <f t="shared" si="462"/>
        <v>2.7974511877926211E-2</v>
      </c>
      <c r="OH62" s="89">
        <f t="shared" si="462"/>
        <v>2.7974511877926211E-2</v>
      </c>
      <c r="OI62" s="89">
        <f t="shared" si="462"/>
        <v>2.7974511877926211E-2</v>
      </c>
      <c r="OJ62" s="89">
        <f t="shared" si="462"/>
        <v>2.7974511877926211E-2</v>
      </c>
      <c r="OK62" s="89">
        <f t="shared" si="462"/>
        <v>2.7974511877926211E-2</v>
      </c>
      <c r="OL62" s="89">
        <f t="shared" si="462"/>
        <v>2.7974511877926211E-2</v>
      </c>
      <c r="OM62" s="89">
        <f t="shared" si="462"/>
        <v>2.7974511877926211E-2</v>
      </c>
      <c r="ON62" s="73" t="s">
        <v>62</v>
      </c>
    </row>
    <row r="63" spans="3:404" x14ac:dyDescent="0.25">
      <c r="D63" s="73" t="str">
        <f t="shared" si="455"/>
        <v>E-368 - Labor</v>
      </c>
      <c r="G63" s="88"/>
      <c r="H63" s="89">
        <f t="shared" ref="H63:BS63" si="463">+INDEX($F11:$AL11,1,MATCH(YEAR(H$26),$F$9:$AL$9,0))</f>
        <v>2.3618883152727754E-2</v>
      </c>
      <c r="I63" s="89">
        <f t="shared" si="463"/>
        <v>2.3618883152727754E-2</v>
      </c>
      <c r="J63" s="89">
        <f t="shared" si="463"/>
        <v>2.3618883152727754E-2</v>
      </c>
      <c r="K63" s="89">
        <f t="shared" si="463"/>
        <v>2.3618883152727754E-2</v>
      </c>
      <c r="L63" s="89">
        <f t="shared" si="463"/>
        <v>2.3618883152727754E-2</v>
      </c>
      <c r="M63" s="89">
        <f t="shared" si="463"/>
        <v>2.3618883152727754E-2</v>
      </c>
      <c r="N63" s="89">
        <f t="shared" si="463"/>
        <v>2.3618883152727754E-2</v>
      </c>
      <c r="O63" s="89">
        <f t="shared" si="463"/>
        <v>2.3618883152727754E-2</v>
      </c>
      <c r="P63" s="89">
        <f t="shared" si="463"/>
        <v>2.3618883152727754E-2</v>
      </c>
      <c r="Q63" s="89">
        <f t="shared" si="463"/>
        <v>2.3618883152727754E-2</v>
      </c>
      <c r="R63" s="89">
        <f t="shared" si="463"/>
        <v>2.3618883152727754E-2</v>
      </c>
      <c r="S63" s="89">
        <f t="shared" si="463"/>
        <v>2.3618883152727754E-2</v>
      </c>
      <c r="T63" s="89">
        <f t="shared" si="463"/>
        <v>2.9126378092121374E-2</v>
      </c>
      <c r="U63" s="89">
        <f t="shared" si="463"/>
        <v>2.9126378092121374E-2</v>
      </c>
      <c r="V63" s="89">
        <f t="shared" si="463"/>
        <v>2.9126378092121374E-2</v>
      </c>
      <c r="W63" s="89">
        <f t="shared" si="463"/>
        <v>2.9126378092121374E-2</v>
      </c>
      <c r="X63" s="89">
        <f t="shared" si="463"/>
        <v>2.9126378092121374E-2</v>
      </c>
      <c r="Y63" s="89">
        <f t="shared" si="463"/>
        <v>2.9126378092121374E-2</v>
      </c>
      <c r="Z63" s="89">
        <f t="shared" si="463"/>
        <v>2.9126378092121374E-2</v>
      </c>
      <c r="AA63" s="89">
        <f t="shared" si="463"/>
        <v>2.9126378092121374E-2</v>
      </c>
      <c r="AB63" s="89">
        <f t="shared" si="463"/>
        <v>2.9126378092121374E-2</v>
      </c>
      <c r="AC63" s="89">
        <f t="shared" si="463"/>
        <v>2.9126378092121374E-2</v>
      </c>
      <c r="AD63" s="89">
        <f t="shared" si="463"/>
        <v>2.9126378092121374E-2</v>
      </c>
      <c r="AE63" s="89">
        <f t="shared" si="463"/>
        <v>2.9126378092121374E-2</v>
      </c>
      <c r="AF63" s="89">
        <f t="shared" si="463"/>
        <v>2.9520627940240463E-2</v>
      </c>
      <c r="AG63" s="89">
        <f t="shared" si="463"/>
        <v>2.9520627940240463E-2</v>
      </c>
      <c r="AH63" s="89">
        <f t="shared" si="463"/>
        <v>2.9520627940240463E-2</v>
      </c>
      <c r="AI63" s="89">
        <f t="shared" si="463"/>
        <v>2.9520627940240463E-2</v>
      </c>
      <c r="AJ63" s="89">
        <f t="shared" si="463"/>
        <v>2.9520627940240463E-2</v>
      </c>
      <c r="AK63" s="89">
        <f t="shared" si="463"/>
        <v>2.9520627940240463E-2</v>
      </c>
      <c r="AL63" s="89">
        <f t="shared" si="463"/>
        <v>2.9520627940240463E-2</v>
      </c>
      <c r="AM63" s="89">
        <f t="shared" si="463"/>
        <v>2.9520627940240463E-2</v>
      </c>
      <c r="AN63" s="89">
        <f t="shared" si="463"/>
        <v>2.9520627940240463E-2</v>
      </c>
      <c r="AO63" s="89">
        <f t="shared" si="463"/>
        <v>2.9520627940240463E-2</v>
      </c>
      <c r="AP63" s="89">
        <f t="shared" si="463"/>
        <v>2.9520627940240463E-2</v>
      </c>
      <c r="AQ63" s="89">
        <f t="shared" si="463"/>
        <v>2.9520627940240463E-2</v>
      </c>
      <c r="AR63" s="89">
        <f t="shared" si="463"/>
        <v>2.9985358834040632E-2</v>
      </c>
      <c r="AS63" s="89">
        <f t="shared" si="463"/>
        <v>2.9985358834040632E-2</v>
      </c>
      <c r="AT63" s="89">
        <f t="shared" si="463"/>
        <v>2.9985358834040632E-2</v>
      </c>
      <c r="AU63" s="89">
        <f t="shared" si="463"/>
        <v>2.9985358834040632E-2</v>
      </c>
      <c r="AV63" s="89">
        <f t="shared" si="463"/>
        <v>2.9985358834040632E-2</v>
      </c>
      <c r="AW63" s="89">
        <f t="shared" si="463"/>
        <v>2.9985358834040632E-2</v>
      </c>
      <c r="AX63" s="89">
        <f t="shared" si="463"/>
        <v>2.9985358834040632E-2</v>
      </c>
      <c r="AY63" s="89">
        <f t="shared" si="463"/>
        <v>2.9985358834040632E-2</v>
      </c>
      <c r="AZ63" s="89">
        <f t="shared" si="463"/>
        <v>2.9985358834040632E-2</v>
      </c>
      <c r="BA63" s="89">
        <f t="shared" si="463"/>
        <v>2.9985358834040632E-2</v>
      </c>
      <c r="BB63" s="89">
        <f t="shared" si="463"/>
        <v>2.9985358834040632E-2</v>
      </c>
      <c r="BC63" s="89">
        <f t="shared" si="463"/>
        <v>2.9985358834040632E-2</v>
      </c>
      <c r="BD63" s="89">
        <f t="shared" si="463"/>
        <v>3.0194834781638757E-2</v>
      </c>
      <c r="BE63" s="89">
        <f t="shared" si="463"/>
        <v>3.0194834781638757E-2</v>
      </c>
      <c r="BF63" s="89">
        <f t="shared" si="463"/>
        <v>3.0194834781638757E-2</v>
      </c>
      <c r="BG63" s="89">
        <f t="shared" si="463"/>
        <v>3.0194834781638757E-2</v>
      </c>
      <c r="BH63" s="89">
        <f t="shared" si="463"/>
        <v>3.0194834781638757E-2</v>
      </c>
      <c r="BI63" s="89">
        <f t="shared" si="463"/>
        <v>3.0194834781638757E-2</v>
      </c>
      <c r="BJ63" s="89">
        <f t="shared" si="463"/>
        <v>3.0194834781638757E-2</v>
      </c>
      <c r="BK63" s="89">
        <f t="shared" si="463"/>
        <v>3.0194834781638757E-2</v>
      </c>
      <c r="BL63" s="89">
        <f t="shared" si="463"/>
        <v>3.0194834781638757E-2</v>
      </c>
      <c r="BM63" s="89">
        <f t="shared" si="463"/>
        <v>3.0194834781638757E-2</v>
      </c>
      <c r="BN63" s="89">
        <f t="shared" si="463"/>
        <v>3.0194834781638757E-2</v>
      </c>
      <c r="BO63" s="89">
        <f t="shared" si="463"/>
        <v>3.0194834781638757E-2</v>
      </c>
      <c r="BP63" s="89">
        <f t="shared" si="463"/>
        <v>3.0061188027833419E-2</v>
      </c>
      <c r="BQ63" s="89">
        <f t="shared" si="463"/>
        <v>3.0061188027833419E-2</v>
      </c>
      <c r="BR63" s="89">
        <f t="shared" si="463"/>
        <v>3.0061188027833419E-2</v>
      </c>
      <c r="BS63" s="89">
        <f t="shared" si="463"/>
        <v>3.0061188027833419E-2</v>
      </c>
      <c r="BT63" s="89">
        <f t="shared" ref="BT63:EE63" si="464">+INDEX($F11:$AL11,1,MATCH(YEAR(BT$26),$F$9:$AL$9,0))</f>
        <v>3.0061188027833419E-2</v>
      </c>
      <c r="BU63" s="89">
        <f t="shared" si="464"/>
        <v>3.0061188027833419E-2</v>
      </c>
      <c r="BV63" s="89">
        <f t="shared" si="464"/>
        <v>3.0061188027833419E-2</v>
      </c>
      <c r="BW63" s="89">
        <f t="shared" si="464"/>
        <v>3.0061188027833419E-2</v>
      </c>
      <c r="BX63" s="89">
        <f t="shared" si="464"/>
        <v>3.0061188027833419E-2</v>
      </c>
      <c r="BY63" s="89">
        <f t="shared" si="464"/>
        <v>3.0061188027833419E-2</v>
      </c>
      <c r="BZ63" s="89">
        <f t="shared" si="464"/>
        <v>3.0061188027833419E-2</v>
      </c>
      <c r="CA63" s="89">
        <f t="shared" si="464"/>
        <v>3.0061188027833419E-2</v>
      </c>
      <c r="CB63" s="89">
        <f t="shared" si="464"/>
        <v>2.9655804396755636E-2</v>
      </c>
      <c r="CC63" s="89">
        <f t="shared" si="464"/>
        <v>2.9655804396755636E-2</v>
      </c>
      <c r="CD63" s="89">
        <f t="shared" si="464"/>
        <v>2.9655804396755636E-2</v>
      </c>
      <c r="CE63" s="89">
        <f t="shared" si="464"/>
        <v>2.9655804396755636E-2</v>
      </c>
      <c r="CF63" s="89">
        <f t="shared" si="464"/>
        <v>2.9655804396755636E-2</v>
      </c>
      <c r="CG63" s="89">
        <f t="shared" si="464"/>
        <v>2.9655804396755636E-2</v>
      </c>
      <c r="CH63" s="89">
        <f t="shared" si="464"/>
        <v>2.9655804396755636E-2</v>
      </c>
      <c r="CI63" s="89">
        <f t="shared" si="464"/>
        <v>2.9655804396755636E-2</v>
      </c>
      <c r="CJ63" s="89">
        <f t="shared" si="464"/>
        <v>2.9655804396755636E-2</v>
      </c>
      <c r="CK63" s="89">
        <f t="shared" si="464"/>
        <v>2.9655804396755636E-2</v>
      </c>
      <c r="CL63" s="89">
        <f t="shared" si="464"/>
        <v>2.9655804396755636E-2</v>
      </c>
      <c r="CM63" s="89">
        <f t="shared" si="464"/>
        <v>2.9655804396755636E-2</v>
      </c>
      <c r="CN63" s="89">
        <f t="shared" si="464"/>
        <v>2.9994103950178541E-2</v>
      </c>
      <c r="CO63" s="89">
        <f t="shared" si="464"/>
        <v>2.9994103950178541E-2</v>
      </c>
      <c r="CP63" s="89">
        <f t="shared" si="464"/>
        <v>2.9994103950178541E-2</v>
      </c>
      <c r="CQ63" s="89">
        <f t="shared" si="464"/>
        <v>2.9994103950178541E-2</v>
      </c>
      <c r="CR63" s="89">
        <f t="shared" si="464"/>
        <v>2.9994103950178541E-2</v>
      </c>
      <c r="CS63" s="89">
        <f t="shared" si="464"/>
        <v>2.9994103950178541E-2</v>
      </c>
      <c r="CT63" s="89">
        <f t="shared" si="464"/>
        <v>2.9994103950178541E-2</v>
      </c>
      <c r="CU63" s="89">
        <f t="shared" si="464"/>
        <v>2.9994103950178541E-2</v>
      </c>
      <c r="CV63" s="89">
        <f t="shared" si="464"/>
        <v>2.9994103950178541E-2</v>
      </c>
      <c r="CW63" s="89">
        <f t="shared" si="464"/>
        <v>2.9994103950178541E-2</v>
      </c>
      <c r="CX63" s="89">
        <f t="shared" si="464"/>
        <v>2.9994103950178541E-2</v>
      </c>
      <c r="CY63" s="89">
        <f t="shared" si="464"/>
        <v>2.9994103950178541E-2</v>
      </c>
      <c r="CZ63" s="89">
        <f t="shared" si="464"/>
        <v>2.7974511877926211E-2</v>
      </c>
      <c r="DA63" s="89">
        <f t="shared" si="464"/>
        <v>2.7974511877926211E-2</v>
      </c>
      <c r="DB63" s="89">
        <f t="shared" si="464"/>
        <v>2.7974511877926211E-2</v>
      </c>
      <c r="DC63" s="89">
        <f t="shared" si="464"/>
        <v>2.7974511877926211E-2</v>
      </c>
      <c r="DD63" s="89">
        <f t="shared" si="464"/>
        <v>2.7974511877926211E-2</v>
      </c>
      <c r="DE63" s="89">
        <f t="shared" si="464"/>
        <v>2.7974511877926211E-2</v>
      </c>
      <c r="DF63" s="89">
        <f t="shared" si="464"/>
        <v>2.7974511877926211E-2</v>
      </c>
      <c r="DG63" s="89">
        <f t="shared" si="464"/>
        <v>2.7974511877926211E-2</v>
      </c>
      <c r="DH63" s="89">
        <f t="shared" si="464"/>
        <v>2.7974511877926211E-2</v>
      </c>
      <c r="DI63" s="89">
        <f t="shared" si="464"/>
        <v>2.7974511877926211E-2</v>
      </c>
      <c r="DJ63" s="89">
        <f t="shared" si="464"/>
        <v>2.7974511877926211E-2</v>
      </c>
      <c r="DK63" s="89">
        <f t="shared" si="464"/>
        <v>2.7974511877926211E-2</v>
      </c>
      <c r="DL63" s="89">
        <f t="shared" si="464"/>
        <v>2.7974511877926211E-2</v>
      </c>
      <c r="DM63" s="89">
        <f t="shared" si="464"/>
        <v>2.7974511877926211E-2</v>
      </c>
      <c r="DN63" s="89">
        <f t="shared" si="464"/>
        <v>2.7974511877926211E-2</v>
      </c>
      <c r="DO63" s="89">
        <f t="shared" si="464"/>
        <v>2.7974511877926211E-2</v>
      </c>
      <c r="DP63" s="89">
        <f t="shared" si="464"/>
        <v>2.7974511877926211E-2</v>
      </c>
      <c r="DQ63" s="89">
        <f t="shared" si="464"/>
        <v>2.7974511877926211E-2</v>
      </c>
      <c r="DR63" s="89">
        <f t="shared" si="464"/>
        <v>2.7974511877926211E-2</v>
      </c>
      <c r="DS63" s="89">
        <f t="shared" si="464"/>
        <v>2.7974511877926211E-2</v>
      </c>
      <c r="DT63" s="89">
        <f t="shared" si="464"/>
        <v>2.7974511877926211E-2</v>
      </c>
      <c r="DU63" s="89">
        <f t="shared" si="464"/>
        <v>2.7974511877926211E-2</v>
      </c>
      <c r="DV63" s="89">
        <f t="shared" si="464"/>
        <v>2.7974511877926211E-2</v>
      </c>
      <c r="DW63" s="89">
        <f t="shared" si="464"/>
        <v>2.7974511877926211E-2</v>
      </c>
      <c r="DX63" s="89">
        <f t="shared" si="464"/>
        <v>2.7974511877926211E-2</v>
      </c>
      <c r="DY63" s="89">
        <f t="shared" si="464"/>
        <v>2.7974511877926211E-2</v>
      </c>
      <c r="DZ63" s="89">
        <f t="shared" si="464"/>
        <v>2.7974511877926211E-2</v>
      </c>
      <c r="EA63" s="89">
        <f t="shared" si="464"/>
        <v>2.7974511877926211E-2</v>
      </c>
      <c r="EB63" s="89">
        <f t="shared" si="464"/>
        <v>2.7974511877926211E-2</v>
      </c>
      <c r="EC63" s="89">
        <f t="shared" si="464"/>
        <v>2.7974511877926211E-2</v>
      </c>
      <c r="ED63" s="89">
        <f t="shared" si="464"/>
        <v>2.7974511877926211E-2</v>
      </c>
      <c r="EE63" s="89">
        <f t="shared" si="464"/>
        <v>2.7974511877926211E-2</v>
      </c>
      <c r="EF63" s="89">
        <f t="shared" ref="EF63:GQ63" si="465">+INDEX($F11:$AL11,1,MATCH(YEAR(EF$26),$F$9:$AL$9,0))</f>
        <v>2.7974511877926211E-2</v>
      </c>
      <c r="EG63" s="89">
        <f t="shared" si="465"/>
        <v>2.7974511877926211E-2</v>
      </c>
      <c r="EH63" s="89">
        <f t="shared" si="465"/>
        <v>2.7974511877926211E-2</v>
      </c>
      <c r="EI63" s="89">
        <f t="shared" si="465"/>
        <v>2.7974511877926211E-2</v>
      </c>
      <c r="EJ63" s="89">
        <f t="shared" si="465"/>
        <v>2.7974511877926211E-2</v>
      </c>
      <c r="EK63" s="89">
        <f t="shared" si="465"/>
        <v>2.7974511877926211E-2</v>
      </c>
      <c r="EL63" s="89">
        <f t="shared" si="465"/>
        <v>2.7974511877926211E-2</v>
      </c>
      <c r="EM63" s="89">
        <f t="shared" si="465"/>
        <v>2.7974511877926211E-2</v>
      </c>
      <c r="EN63" s="89">
        <f t="shared" si="465"/>
        <v>2.7974511877926211E-2</v>
      </c>
      <c r="EO63" s="89">
        <f t="shared" si="465"/>
        <v>2.7974511877926211E-2</v>
      </c>
      <c r="EP63" s="89">
        <f t="shared" si="465"/>
        <v>2.7974511877926211E-2</v>
      </c>
      <c r="EQ63" s="89">
        <f t="shared" si="465"/>
        <v>2.7974511877926211E-2</v>
      </c>
      <c r="ER63" s="89">
        <f t="shared" si="465"/>
        <v>2.7974511877926211E-2</v>
      </c>
      <c r="ES63" s="89">
        <f t="shared" si="465"/>
        <v>2.7974511877926211E-2</v>
      </c>
      <c r="ET63" s="89">
        <f t="shared" si="465"/>
        <v>2.7974511877926211E-2</v>
      </c>
      <c r="EU63" s="89">
        <f t="shared" si="465"/>
        <v>2.7974511877926211E-2</v>
      </c>
      <c r="EV63" s="89">
        <f t="shared" si="465"/>
        <v>2.7974511877926211E-2</v>
      </c>
      <c r="EW63" s="89">
        <f t="shared" si="465"/>
        <v>2.7974511877926211E-2</v>
      </c>
      <c r="EX63" s="89">
        <f t="shared" si="465"/>
        <v>2.7974511877926211E-2</v>
      </c>
      <c r="EY63" s="89">
        <f t="shared" si="465"/>
        <v>2.7974511877926211E-2</v>
      </c>
      <c r="EZ63" s="89">
        <f t="shared" si="465"/>
        <v>2.7974511877926211E-2</v>
      </c>
      <c r="FA63" s="89">
        <f t="shared" si="465"/>
        <v>2.7974511877926211E-2</v>
      </c>
      <c r="FB63" s="89">
        <f t="shared" si="465"/>
        <v>2.7974511877926211E-2</v>
      </c>
      <c r="FC63" s="89">
        <f t="shared" si="465"/>
        <v>2.7974511877926211E-2</v>
      </c>
      <c r="FD63" s="89">
        <f t="shared" si="465"/>
        <v>2.7974511877926211E-2</v>
      </c>
      <c r="FE63" s="89">
        <f t="shared" si="465"/>
        <v>2.7974511877926211E-2</v>
      </c>
      <c r="FF63" s="89">
        <f t="shared" si="465"/>
        <v>2.7974511877926211E-2</v>
      </c>
      <c r="FG63" s="89">
        <f t="shared" si="465"/>
        <v>2.7974511877926211E-2</v>
      </c>
      <c r="FH63" s="89">
        <f t="shared" si="465"/>
        <v>2.7974511877926211E-2</v>
      </c>
      <c r="FI63" s="89">
        <f t="shared" si="465"/>
        <v>2.7974511877926211E-2</v>
      </c>
      <c r="FJ63" s="89">
        <f t="shared" si="465"/>
        <v>2.7974511877926211E-2</v>
      </c>
      <c r="FK63" s="89">
        <f t="shared" si="465"/>
        <v>2.7974511877926211E-2</v>
      </c>
      <c r="FL63" s="89">
        <f t="shared" si="465"/>
        <v>2.7974511877926211E-2</v>
      </c>
      <c r="FM63" s="89">
        <f t="shared" si="465"/>
        <v>2.7974511877926211E-2</v>
      </c>
      <c r="FN63" s="89">
        <f t="shared" si="465"/>
        <v>2.7974511877926211E-2</v>
      </c>
      <c r="FO63" s="89">
        <f t="shared" si="465"/>
        <v>2.7974511877926211E-2</v>
      </c>
      <c r="FP63" s="89">
        <f t="shared" si="465"/>
        <v>2.7974511877926211E-2</v>
      </c>
      <c r="FQ63" s="89">
        <f t="shared" si="465"/>
        <v>2.7974511877926211E-2</v>
      </c>
      <c r="FR63" s="89">
        <f t="shared" si="465"/>
        <v>2.7974511877926211E-2</v>
      </c>
      <c r="FS63" s="89">
        <f t="shared" si="465"/>
        <v>2.7974511877926211E-2</v>
      </c>
      <c r="FT63" s="89">
        <f t="shared" si="465"/>
        <v>2.7974511877926211E-2</v>
      </c>
      <c r="FU63" s="89">
        <f t="shared" si="465"/>
        <v>2.7974511877926211E-2</v>
      </c>
      <c r="FV63" s="89">
        <f t="shared" si="465"/>
        <v>2.7974511877926211E-2</v>
      </c>
      <c r="FW63" s="89">
        <f t="shared" si="465"/>
        <v>2.7974511877926211E-2</v>
      </c>
      <c r="FX63" s="89">
        <f t="shared" si="465"/>
        <v>2.7974511877926211E-2</v>
      </c>
      <c r="FY63" s="89">
        <f t="shared" si="465"/>
        <v>2.7974511877926211E-2</v>
      </c>
      <c r="FZ63" s="89">
        <f t="shared" si="465"/>
        <v>2.7974511877926211E-2</v>
      </c>
      <c r="GA63" s="89">
        <f t="shared" si="465"/>
        <v>2.7974511877926211E-2</v>
      </c>
      <c r="GB63" s="89">
        <f t="shared" si="465"/>
        <v>2.7974511877926211E-2</v>
      </c>
      <c r="GC63" s="89">
        <f t="shared" si="465"/>
        <v>2.7974511877926211E-2</v>
      </c>
      <c r="GD63" s="89">
        <f t="shared" si="465"/>
        <v>2.7974511877926211E-2</v>
      </c>
      <c r="GE63" s="89">
        <f t="shared" si="465"/>
        <v>2.7974511877926211E-2</v>
      </c>
      <c r="GF63" s="89">
        <f t="shared" si="465"/>
        <v>2.7974511877926211E-2</v>
      </c>
      <c r="GG63" s="89">
        <f t="shared" si="465"/>
        <v>2.7974511877926211E-2</v>
      </c>
      <c r="GH63" s="89">
        <f t="shared" si="465"/>
        <v>2.7974511877926211E-2</v>
      </c>
      <c r="GI63" s="89">
        <f t="shared" si="465"/>
        <v>2.7974511877926211E-2</v>
      </c>
      <c r="GJ63" s="89">
        <f t="shared" si="465"/>
        <v>2.7974511877926211E-2</v>
      </c>
      <c r="GK63" s="89">
        <f t="shared" si="465"/>
        <v>2.7974511877926211E-2</v>
      </c>
      <c r="GL63" s="89">
        <f t="shared" si="465"/>
        <v>2.7974511877926211E-2</v>
      </c>
      <c r="GM63" s="89">
        <f t="shared" si="465"/>
        <v>2.7974511877926211E-2</v>
      </c>
      <c r="GN63" s="89">
        <f t="shared" si="465"/>
        <v>2.7974511877926211E-2</v>
      </c>
      <c r="GO63" s="89">
        <f t="shared" si="465"/>
        <v>2.7974511877926211E-2</v>
      </c>
      <c r="GP63" s="89">
        <f t="shared" si="465"/>
        <v>2.7974511877926211E-2</v>
      </c>
      <c r="GQ63" s="89">
        <f t="shared" si="465"/>
        <v>2.7974511877926211E-2</v>
      </c>
      <c r="GR63" s="89">
        <f t="shared" ref="GR63:JC63" si="466">+INDEX($F11:$AL11,1,MATCH(YEAR(GR$26),$F$9:$AL$9,0))</f>
        <v>2.7974511877926211E-2</v>
      </c>
      <c r="GS63" s="89">
        <f t="shared" si="466"/>
        <v>2.7974511877926211E-2</v>
      </c>
      <c r="GT63" s="89">
        <f t="shared" si="466"/>
        <v>2.7974511877926211E-2</v>
      </c>
      <c r="GU63" s="89">
        <f t="shared" si="466"/>
        <v>2.7974511877926211E-2</v>
      </c>
      <c r="GV63" s="89">
        <f t="shared" si="466"/>
        <v>2.7974511877926211E-2</v>
      </c>
      <c r="GW63" s="89">
        <f t="shared" si="466"/>
        <v>2.7974511877926211E-2</v>
      </c>
      <c r="GX63" s="89">
        <f t="shared" si="466"/>
        <v>2.7974511877926211E-2</v>
      </c>
      <c r="GY63" s="89">
        <f t="shared" si="466"/>
        <v>2.7974511877926211E-2</v>
      </c>
      <c r="GZ63" s="89">
        <f t="shared" si="466"/>
        <v>2.7974511877926211E-2</v>
      </c>
      <c r="HA63" s="89">
        <f t="shared" si="466"/>
        <v>2.7974511877926211E-2</v>
      </c>
      <c r="HB63" s="89">
        <f t="shared" si="466"/>
        <v>2.7974511877926211E-2</v>
      </c>
      <c r="HC63" s="89">
        <f t="shared" si="466"/>
        <v>2.7974511877926211E-2</v>
      </c>
      <c r="HD63" s="89">
        <f t="shared" si="466"/>
        <v>2.7974511877926211E-2</v>
      </c>
      <c r="HE63" s="89">
        <f t="shared" si="466"/>
        <v>2.7974511877926211E-2</v>
      </c>
      <c r="HF63" s="89">
        <f t="shared" si="466"/>
        <v>2.7974511877926211E-2</v>
      </c>
      <c r="HG63" s="89">
        <f t="shared" si="466"/>
        <v>2.7974511877926211E-2</v>
      </c>
      <c r="HH63" s="89">
        <f t="shared" si="466"/>
        <v>2.7974511877926211E-2</v>
      </c>
      <c r="HI63" s="89">
        <f t="shared" si="466"/>
        <v>2.7974511877926211E-2</v>
      </c>
      <c r="HJ63" s="89">
        <f t="shared" si="466"/>
        <v>2.7974511877926211E-2</v>
      </c>
      <c r="HK63" s="89">
        <f t="shared" si="466"/>
        <v>2.7974511877926211E-2</v>
      </c>
      <c r="HL63" s="89">
        <f t="shared" si="466"/>
        <v>2.7974511877926211E-2</v>
      </c>
      <c r="HM63" s="89">
        <f t="shared" si="466"/>
        <v>2.7974511877926211E-2</v>
      </c>
      <c r="HN63" s="89">
        <f t="shared" si="466"/>
        <v>2.7974511877926211E-2</v>
      </c>
      <c r="HO63" s="89">
        <f t="shared" si="466"/>
        <v>2.7974511877926211E-2</v>
      </c>
      <c r="HP63" s="89">
        <f t="shared" si="466"/>
        <v>2.7974511877926211E-2</v>
      </c>
      <c r="HQ63" s="89">
        <f t="shared" si="466"/>
        <v>2.7974511877926211E-2</v>
      </c>
      <c r="HR63" s="89">
        <f t="shared" si="466"/>
        <v>2.7974511877926211E-2</v>
      </c>
      <c r="HS63" s="89">
        <f t="shared" si="466"/>
        <v>2.7974511877926211E-2</v>
      </c>
      <c r="HT63" s="89">
        <f t="shared" si="466"/>
        <v>2.7974511877926211E-2</v>
      </c>
      <c r="HU63" s="89">
        <f t="shared" si="466"/>
        <v>2.7974511877926211E-2</v>
      </c>
      <c r="HV63" s="89">
        <f t="shared" si="466"/>
        <v>2.7974511877926211E-2</v>
      </c>
      <c r="HW63" s="89">
        <f t="shared" si="466"/>
        <v>2.7974511877926211E-2</v>
      </c>
      <c r="HX63" s="89">
        <f t="shared" si="466"/>
        <v>2.7974511877926211E-2</v>
      </c>
      <c r="HY63" s="89">
        <f t="shared" si="466"/>
        <v>2.7974511877926211E-2</v>
      </c>
      <c r="HZ63" s="89">
        <f t="shared" si="466"/>
        <v>2.7974511877926211E-2</v>
      </c>
      <c r="IA63" s="89">
        <f t="shared" si="466"/>
        <v>2.7974511877926211E-2</v>
      </c>
      <c r="IB63" s="89">
        <f t="shared" si="466"/>
        <v>2.7974511877926211E-2</v>
      </c>
      <c r="IC63" s="89">
        <f t="shared" si="466"/>
        <v>2.7974511877926211E-2</v>
      </c>
      <c r="ID63" s="89">
        <f t="shared" si="466"/>
        <v>2.7974511877926211E-2</v>
      </c>
      <c r="IE63" s="89">
        <f t="shared" si="466"/>
        <v>2.7974511877926211E-2</v>
      </c>
      <c r="IF63" s="89">
        <f t="shared" si="466"/>
        <v>2.7974511877926211E-2</v>
      </c>
      <c r="IG63" s="89">
        <f t="shared" si="466"/>
        <v>2.7974511877926211E-2</v>
      </c>
      <c r="IH63" s="89">
        <f t="shared" si="466"/>
        <v>2.7974511877926211E-2</v>
      </c>
      <c r="II63" s="89">
        <f t="shared" si="466"/>
        <v>2.7974511877926211E-2</v>
      </c>
      <c r="IJ63" s="89">
        <f t="shared" si="466"/>
        <v>2.7974511877926211E-2</v>
      </c>
      <c r="IK63" s="89">
        <f t="shared" si="466"/>
        <v>2.7974511877926211E-2</v>
      </c>
      <c r="IL63" s="89">
        <f t="shared" si="466"/>
        <v>2.7974511877926211E-2</v>
      </c>
      <c r="IM63" s="89">
        <f t="shared" si="466"/>
        <v>2.7974511877926211E-2</v>
      </c>
      <c r="IN63" s="89">
        <f t="shared" si="466"/>
        <v>2.7974511877926211E-2</v>
      </c>
      <c r="IO63" s="89">
        <f t="shared" si="466"/>
        <v>2.7974511877926211E-2</v>
      </c>
      <c r="IP63" s="89">
        <f t="shared" si="466"/>
        <v>2.7974511877926211E-2</v>
      </c>
      <c r="IQ63" s="89">
        <f t="shared" si="466"/>
        <v>2.7974511877926211E-2</v>
      </c>
      <c r="IR63" s="89">
        <f t="shared" si="466"/>
        <v>2.7974511877926211E-2</v>
      </c>
      <c r="IS63" s="89">
        <f t="shared" si="466"/>
        <v>2.7974511877926211E-2</v>
      </c>
      <c r="IT63" s="89">
        <f t="shared" si="466"/>
        <v>2.7974511877926211E-2</v>
      </c>
      <c r="IU63" s="89">
        <f t="shared" si="466"/>
        <v>2.7974511877926211E-2</v>
      </c>
      <c r="IV63" s="89">
        <f t="shared" si="466"/>
        <v>2.7974511877926211E-2</v>
      </c>
      <c r="IW63" s="89">
        <f t="shared" si="466"/>
        <v>2.7974511877926211E-2</v>
      </c>
      <c r="IX63" s="89">
        <f t="shared" si="466"/>
        <v>2.7974511877926211E-2</v>
      </c>
      <c r="IY63" s="89">
        <f t="shared" si="466"/>
        <v>2.7974511877926211E-2</v>
      </c>
      <c r="IZ63" s="89">
        <f t="shared" si="466"/>
        <v>2.7974511877926211E-2</v>
      </c>
      <c r="JA63" s="89">
        <f t="shared" si="466"/>
        <v>2.7974511877926211E-2</v>
      </c>
      <c r="JB63" s="89">
        <f t="shared" si="466"/>
        <v>2.7974511877926211E-2</v>
      </c>
      <c r="JC63" s="89">
        <f t="shared" si="466"/>
        <v>2.7974511877926211E-2</v>
      </c>
      <c r="JD63" s="89">
        <f t="shared" ref="JD63:LO63" si="467">+INDEX($F11:$AL11,1,MATCH(YEAR(JD$26),$F$9:$AL$9,0))</f>
        <v>2.7974511877926211E-2</v>
      </c>
      <c r="JE63" s="89">
        <f t="shared" si="467"/>
        <v>2.7974511877926211E-2</v>
      </c>
      <c r="JF63" s="89">
        <f t="shared" si="467"/>
        <v>2.7974511877926211E-2</v>
      </c>
      <c r="JG63" s="89">
        <f t="shared" si="467"/>
        <v>2.7974511877926211E-2</v>
      </c>
      <c r="JH63" s="89">
        <f t="shared" si="467"/>
        <v>2.7974511877926211E-2</v>
      </c>
      <c r="JI63" s="89">
        <f t="shared" si="467"/>
        <v>2.7974511877926211E-2</v>
      </c>
      <c r="JJ63" s="89">
        <f t="shared" si="467"/>
        <v>2.7974511877926211E-2</v>
      </c>
      <c r="JK63" s="89">
        <f t="shared" si="467"/>
        <v>2.7974511877926211E-2</v>
      </c>
      <c r="JL63" s="89">
        <f t="shared" si="467"/>
        <v>2.7974511877926211E-2</v>
      </c>
      <c r="JM63" s="89">
        <f t="shared" si="467"/>
        <v>2.7974511877926211E-2</v>
      </c>
      <c r="JN63" s="89">
        <f t="shared" si="467"/>
        <v>2.7974511877926211E-2</v>
      </c>
      <c r="JO63" s="89">
        <f t="shared" si="467"/>
        <v>2.7974511877926211E-2</v>
      </c>
      <c r="JP63" s="89">
        <f t="shared" si="467"/>
        <v>2.7974511877926211E-2</v>
      </c>
      <c r="JQ63" s="89">
        <f t="shared" si="467"/>
        <v>2.7974511877926211E-2</v>
      </c>
      <c r="JR63" s="89">
        <f t="shared" si="467"/>
        <v>2.7974511877926211E-2</v>
      </c>
      <c r="JS63" s="89">
        <f t="shared" si="467"/>
        <v>2.7974511877926211E-2</v>
      </c>
      <c r="JT63" s="89">
        <f t="shared" si="467"/>
        <v>2.7974511877926211E-2</v>
      </c>
      <c r="JU63" s="89">
        <f t="shared" si="467"/>
        <v>2.7974511877926211E-2</v>
      </c>
      <c r="JV63" s="89">
        <f t="shared" si="467"/>
        <v>2.7974511877926211E-2</v>
      </c>
      <c r="JW63" s="89">
        <f t="shared" si="467"/>
        <v>2.7974511877926211E-2</v>
      </c>
      <c r="JX63" s="89">
        <f t="shared" si="467"/>
        <v>2.7974511877926211E-2</v>
      </c>
      <c r="JY63" s="89">
        <f t="shared" si="467"/>
        <v>2.7974511877926211E-2</v>
      </c>
      <c r="JZ63" s="89">
        <f t="shared" si="467"/>
        <v>2.7974511877926211E-2</v>
      </c>
      <c r="KA63" s="89">
        <f t="shared" si="467"/>
        <v>2.7974511877926211E-2</v>
      </c>
      <c r="KB63" s="89">
        <f t="shared" si="467"/>
        <v>2.7974511877926211E-2</v>
      </c>
      <c r="KC63" s="89">
        <f t="shared" si="467"/>
        <v>2.7974511877926211E-2</v>
      </c>
      <c r="KD63" s="89">
        <f t="shared" si="467"/>
        <v>2.7974511877926211E-2</v>
      </c>
      <c r="KE63" s="89">
        <f t="shared" si="467"/>
        <v>2.7974511877926211E-2</v>
      </c>
      <c r="KF63" s="89">
        <f t="shared" si="467"/>
        <v>2.7974511877926211E-2</v>
      </c>
      <c r="KG63" s="89">
        <f t="shared" si="467"/>
        <v>2.7974511877926211E-2</v>
      </c>
      <c r="KH63" s="89">
        <f t="shared" si="467"/>
        <v>2.7974511877926211E-2</v>
      </c>
      <c r="KI63" s="89">
        <f t="shared" si="467"/>
        <v>2.7974511877926211E-2</v>
      </c>
      <c r="KJ63" s="89">
        <f t="shared" si="467"/>
        <v>2.7974511877926211E-2</v>
      </c>
      <c r="KK63" s="89">
        <f t="shared" si="467"/>
        <v>2.7974511877926211E-2</v>
      </c>
      <c r="KL63" s="89">
        <f t="shared" si="467"/>
        <v>2.7974511877926211E-2</v>
      </c>
      <c r="KM63" s="89">
        <f t="shared" si="467"/>
        <v>2.7974511877926211E-2</v>
      </c>
      <c r="KN63" s="89">
        <f t="shared" si="467"/>
        <v>2.7974511877926211E-2</v>
      </c>
      <c r="KO63" s="89">
        <f t="shared" si="467"/>
        <v>2.7974511877926211E-2</v>
      </c>
      <c r="KP63" s="89">
        <f t="shared" si="467"/>
        <v>2.7974511877926211E-2</v>
      </c>
      <c r="KQ63" s="89">
        <f t="shared" si="467"/>
        <v>2.7974511877926211E-2</v>
      </c>
      <c r="KR63" s="89">
        <f t="shared" si="467"/>
        <v>2.7974511877926211E-2</v>
      </c>
      <c r="KS63" s="89">
        <f t="shared" si="467"/>
        <v>2.7974511877926211E-2</v>
      </c>
      <c r="KT63" s="89">
        <f t="shared" si="467"/>
        <v>2.7974511877926211E-2</v>
      </c>
      <c r="KU63" s="89">
        <f t="shared" si="467"/>
        <v>2.7974511877926211E-2</v>
      </c>
      <c r="KV63" s="89">
        <f t="shared" si="467"/>
        <v>2.7974511877926211E-2</v>
      </c>
      <c r="KW63" s="89">
        <f t="shared" si="467"/>
        <v>2.7974511877926211E-2</v>
      </c>
      <c r="KX63" s="89">
        <f t="shared" si="467"/>
        <v>2.7974511877926211E-2</v>
      </c>
      <c r="KY63" s="89">
        <f t="shared" si="467"/>
        <v>2.7974511877926211E-2</v>
      </c>
      <c r="KZ63" s="89">
        <f t="shared" si="467"/>
        <v>2.7974511877926211E-2</v>
      </c>
      <c r="LA63" s="89">
        <f t="shared" si="467"/>
        <v>2.7974511877926211E-2</v>
      </c>
      <c r="LB63" s="89">
        <f t="shared" si="467"/>
        <v>2.7974511877926211E-2</v>
      </c>
      <c r="LC63" s="89">
        <f t="shared" si="467"/>
        <v>2.7974511877926211E-2</v>
      </c>
      <c r="LD63" s="89">
        <f t="shared" si="467"/>
        <v>2.7974511877926211E-2</v>
      </c>
      <c r="LE63" s="89">
        <f t="shared" si="467"/>
        <v>2.7974511877926211E-2</v>
      </c>
      <c r="LF63" s="89">
        <f t="shared" si="467"/>
        <v>2.7974511877926211E-2</v>
      </c>
      <c r="LG63" s="89">
        <f t="shared" si="467"/>
        <v>2.7974511877926211E-2</v>
      </c>
      <c r="LH63" s="89">
        <f t="shared" si="467"/>
        <v>2.7974511877926211E-2</v>
      </c>
      <c r="LI63" s="89">
        <f t="shared" si="467"/>
        <v>2.7974511877926211E-2</v>
      </c>
      <c r="LJ63" s="89">
        <f t="shared" si="467"/>
        <v>2.7974511877926211E-2</v>
      </c>
      <c r="LK63" s="89">
        <f t="shared" si="467"/>
        <v>2.7974511877926211E-2</v>
      </c>
      <c r="LL63" s="89">
        <f t="shared" si="467"/>
        <v>2.7974511877926211E-2</v>
      </c>
      <c r="LM63" s="89">
        <f t="shared" si="467"/>
        <v>2.7974511877926211E-2</v>
      </c>
      <c r="LN63" s="89">
        <f t="shared" si="467"/>
        <v>2.7974511877926211E-2</v>
      </c>
      <c r="LO63" s="89">
        <f t="shared" si="467"/>
        <v>2.7974511877926211E-2</v>
      </c>
      <c r="LP63" s="89">
        <f t="shared" ref="LP63:OA63" si="468">+INDEX($F11:$AL11,1,MATCH(YEAR(LP$26),$F$9:$AL$9,0))</f>
        <v>2.7974511877926211E-2</v>
      </c>
      <c r="LQ63" s="89">
        <f t="shared" si="468"/>
        <v>2.7974511877926211E-2</v>
      </c>
      <c r="LR63" s="89">
        <f t="shared" si="468"/>
        <v>2.7974511877926211E-2</v>
      </c>
      <c r="LS63" s="89">
        <f t="shared" si="468"/>
        <v>2.7974511877926211E-2</v>
      </c>
      <c r="LT63" s="89">
        <f t="shared" si="468"/>
        <v>2.7974511877926211E-2</v>
      </c>
      <c r="LU63" s="89">
        <f t="shared" si="468"/>
        <v>2.7974511877926211E-2</v>
      </c>
      <c r="LV63" s="89">
        <f t="shared" si="468"/>
        <v>2.7974511877926211E-2</v>
      </c>
      <c r="LW63" s="89">
        <f t="shared" si="468"/>
        <v>2.7974511877926211E-2</v>
      </c>
      <c r="LX63" s="89">
        <f t="shared" si="468"/>
        <v>2.7974511877926211E-2</v>
      </c>
      <c r="LY63" s="89">
        <f t="shared" si="468"/>
        <v>2.7974511877926211E-2</v>
      </c>
      <c r="LZ63" s="89">
        <f t="shared" si="468"/>
        <v>2.7974511877926211E-2</v>
      </c>
      <c r="MA63" s="89">
        <f t="shared" si="468"/>
        <v>2.7974511877926211E-2</v>
      </c>
      <c r="MB63" s="89">
        <f t="shared" si="468"/>
        <v>2.7974511877926211E-2</v>
      </c>
      <c r="MC63" s="89">
        <f t="shared" si="468"/>
        <v>2.7974511877926211E-2</v>
      </c>
      <c r="MD63" s="89">
        <f t="shared" si="468"/>
        <v>2.7974511877926211E-2</v>
      </c>
      <c r="ME63" s="89">
        <f t="shared" si="468"/>
        <v>2.7974511877926211E-2</v>
      </c>
      <c r="MF63" s="89">
        <f t="shared" si="468"/>
        <v>2.7974511877926211E-2</v>
      </c>
      <c r="MG63" s="89">
        <f t="shared" si="468"/>
        <v>2.7974511877926211E-2</v>
      </c>
      <c r="MH63" s="89">
        <f t="shared" si="468"/>
        <v>2.7974511877926211E-2</v>
      </c>
      <c r="MI63" s="89">
        <f t="shared" si="468"/>
        <v>2.7974511877926211E-2</v>
      </c>
      <c r="MJ63" s="89">
        <f t="shared" si="468"/>
        <v>2.7974511877926211E-2</v>
      </c>
      <c r="MK63" s="89">
        <f t="shared" si="468"/>
        <v>2.7974511877926211E-2</v>
      </c>
      <c r="ML63" s="89">
        <f t="shared" si="468"/>
        <v>2.7974511877926211E-2</v>
      </c>
      <c r="MM63" s="89">
        <f t="shared" si="468"/>
        <v>2.7974511877926211E-2</v>
      </c>
      <c r="MN63" s="89">
        <f t="shared" si="468"/>
        <v>2.7974511877926211E-2</v>
      </c>
      <c r="MO63" s="89">
        <f t="shared" si="468"/>
        <v>2.7974511877926211E-2</v>
      </c>
      <c r="MP63" s="89">
        <f t="shared" si="468"/>
        <v>2.7974511877926211E-2</v>
      </c>
      <c r="MQ63" s="89">
        <f t="shared" si="468"/>
        <v>2.7974511877926211E-2</v>
      </c>
      <c r="MR63" s="89">
        <f t="shared" si="468"/>
        <v>2.7974511877926211E-2</v>
      </c>
      <c r="MS63" s="89">
        <f t="shared" si="468"/>
        <v>2.7974511877926211E-2</v>
      </c>
      <c r="MT63" s="89">
        <f t="shared" si="468"/>
        <v>2.7974511877926211E-2</v>
      </c>
      <c r="MU63" s="89">
        <f t="shared" si="468"/>
        <v>2.7974511877926211E-2</v>
      </c>
      <c r="MV63" s="89">
        <f t="shared" si="468"/>
        <v>2.7974511877926211E-2</v>
      </c>
      <c r="MW63" s="89">
        <f t="shared" si="468"/>
        <v>2.7974511877926211E-2</v>
      </c>
      <c r="MX63" s="89">
        <f t="shared" si="468"/>
        <v>2.7974511877926211E-2</v>
      </c>
      <c r="MY63" s="89">
        <f t="shared" si="468"/>
        <v>2.7974511877926211E-2</v>
      </c>
      <c r="MZ63" s="89">
        <f t="shared" si="468"/>
        <v>2.7974511877926211E-2</v>
      </c>
      <c r="NA63" s="89">
        <f t="shared" si="468"/>
        <v>2.7974511877926211E-2</v>
      </c>
      <c r="NB63" s="89">
        <f t="shared" si="468"/>
        <v>2.7974511877926211E-2</v>
      </c>
      <c r="NC63" s="89">
        <f t="shared" si="468"/>
        <v>2.7974511877926211E-2</v>
      </c>
      <c r="ND63" s="89">
        <f t="shared" si="468"/>
        <v>2.7974511877926211E-2</v>
      </c>
      <c r="NE63" s="89">
        <f t="shared" si="468"/>
        <v>2.7974511877926211E-2</v>
      </c>
      <c r="NF63" s="89">
        <f t="shared" si="468"/>
        <v>2.7974511877926211E-2</v>
      </c>
      <c r="NG63" s="89">
        <f t="shared" si="468"/>
        <v>2.7974511877926211E-2</v>
      </c>
      <c r="NH63" s="89">
        <f t="shared" si="468"/>
        <v>2.7974511877926211E-2</v>
      </c>
      <c r="NI63" s="89">
        <f t="shared" si="468"/>
        <v>2.7974511877926211E-2</v>
      </c>
      <c r="NJ63" s="89">
        <f t="shared" si="468"/>
        <v>2.7974511877926211E-2</v>
      </c>
      <c r="NK63" s="89">
        <f t="shared" si="468"/>
        <v>2.7974511877926211E-2</v>
      </c>
      <c r="NL63" s="89">
        <f t="shared" si="468"/>
        <v>2.7974511877926211E-2</v>
      </c>
      <c r="NM63" s="89">
        <f t="shared" si="468"/>
        <v>2.7974511877926211E-2</v>
      </c>
      <c r="NN63" s="89">
        <f t="shared" si="468"/>
        <v>2.7974511877926211E-2</v>
      </c>
      <c r="NO63" s="89">
        <f t="shared" si="468"/>
        <v>2.7974511877926211E-2</v>
      </c>
      <c r="NP63" s="89">
        <f t="shared" si="468"/>
        <v>2.7974511877926211E-2</v>
      </c>
      <c r="NQ63" s="89">
        <f t="shared" si="468"/>
        <v>2.7974511877926211E-2</v>
      </c>
      <c r="NR63" s="89">
        <f t="shared" si="468"/>
        <v>2.7974511877926211E-2</v>
      </c>
      <c r="NS63" s="89">
        <f t="shared" si="468"/>
        <v>2.7974511877926211E-2</v>
      </c>
      <c r="NT63" s="89">
        <f t="shared" si="468"/>
        <v>2.7974511877926211E-2</v>
      </c>
      <c r="NU63" s="89">
        <f t="shared" si="468"/>
        <v>2.7974511877926211E-2</v>
      </c>
      <c r="NV63" s="89">
        <f t="shared" si="468"/>
        <v>2.7974511877926211E-2</v>
      </c>
      <c r="NW63" s="89">
        <f t="shared" si="468"/>
        <v>2.7974511877926211E-2</v>
      </c>
      <c r="NX63" s="89">
        <f t="shared" si="468"/>
        <v>2.7974511877926211E-2</v>
      </c>
      <c r="NY63" s="89">
        <f t="shared" si="468"/>
        <v>2.7974511877926211E-2</v>
      </c>
      <c r="NZ63" s="89">
        <f t="shared" si="468"/>
        <v>2.7974511877926211E-2</v>
      </c>
      <c r="OA63" s="89">
        <f t="shared" si="468"/>
        <v>2.7974511877926211E-2</v>
      </c>
      <c r="OB63" s="89">
        <f t="shared" ref="OB63:OM63" si="469">+INDEX($F11:$AL11,1,MATCH(YEAR(OB$26),$F$9:$AL$9,0))</f>
        <v>2.7974511877926211E-2</v>
      </c>
      <c r="OC63" s="89">
        <f t="shared" si="469"/>
        <v>2.7974511877926211E-2</v>
      </c>
      <c r="OD63" s="89">
        <f t="shared" si="469"/>
        <v>2.7974511877926211E-2</v>
      </c>
      <c r="OE63" s="89">
        <f t="shared" si="469"/>
        <v>2.7974511877926211E-2</v>
      </c>
      <c r="OF63" s="89">
        <f t="shared" si="469"/>
        <v>2.7974511877926211E-2</v>
      </c>
      <c r="OG63" s="89">
        <f t="shared" si="469"/>
        <v>2.7974511877926211E-2</v>
      </c>
      <c r="OH63" s="89">
        <f t="shared" si="469"/>
        <v>2.7974511877926211E-2</v>
      </c>
      <c r="OI63" s="89">
        <f t="shared" si="469"/>
        <v>2.7974511877926211E-2</v>
      </c>
      <c r="OJ63" s="89">
        <f t="shared" si="469"/>
        <v>2.7974511877926211E-2</v>
      </c>
      <c r="OK63" s="89">
        <f t="shared" si="469"/>
        <v>2.7974511877926211E-2</v>
      </c>
      <c r="OL63" s="89">
        <f t="shared" si="469"/>
        <v>2.7974511877926211E-2</v>
      </c>
      <c r="OM63" s="89">
        <f t="shared" si="469"/>
        <v>2.7974511877926211E-2</v>
      </c>
      <c r="ON63" s="73" t="s">
        <v>62</v>
      </c>
    </row>
    <row r="64" spans="3:404" x14ac:dyDescent="0.25">
      <c r="D64" s="73" t="str">
        <f t="shared" si="455"/>
        <v>E-369.1 - Non Labor</v>
      </c>
      <c r="G64" s="88"/>
      <c r="H64" s="89">
        <f t="shared" ref="H64:BS64" si="470">+INDEX($F12:$AL12,1,MATCH(YEAR(H$26),$F$9:$AL$9,0))</f>
        <v>2.3618883152727754E-2</v>
      </c>
      <c r="I64" s="89">
        <f t="shared" si="470"/>
        <v>2.3618883152727754E-2</v>
      </c>
      <c r="J64" s="89">
        <f t="shared" si="470"/>
        <v>2.3618883152727754E-2</v>
      </c>
      <c r="K64" s="89">
        <f t="shared" si="470"/>
        <v>2.3618883152727754E-2</v>
      </c>
      <c r="L64" s="89">
        <f t="shared" si="470"/>
        <v>2.3618883152727754E-2</v>
      </c>
      <c r="M64" s="89">
        <f t="shared" si="470"/>
        <v>2.3618883152727754E-2</v>
      </c>
      <c r="N64" s="89">
        <f t="shared" si="470"/>
        <v>2.3618883152727754E-2</v>
      </c>
      <c r="O64" s="89">
        <f t="shared" si="470"/>
        <v>2.3618883152727754E-2</v>
      </c>
      <c r="P64" s="89">
        <f t="shared" si="470"/>
        <v>2.3618883152727754E-2</v>
      </c>
      <c r="Q64" s="89">
        <f t="shared" si="470"/>
        <v>2.3618883152727754E-2</v>
      </c>
      <c r="R64" s="89">
        <f t="shared" si="470"/>
        <v>2.3618883152727754E-2</v>
      </c>
      <c r="S64" s="89">
        <f t="shared" si="470"/>
        <v>2.3618883152727754E-2</v>
      </c>
      <c r="T64" s="89">
        <f t="shared" si="470"/>
        <v>2.9126378092121374E-2</v>
      </c>
      <c r="U64" s="89">
        <f t="shared" si="470"/>
        <v>2.9126378092121374E-2</v>
      </c>
      <c r="V64" s="89">
        <f t="shared" si="470"/>
        <v>2.9126378092121374E-2</v>
      </c>
      <c r="W64" s="89">
        <f t="shared" si="470"/>
        <v>2.9126378092121374E-2</v>
      </c>
      <c r="X64" s="89">
        <f t="shared" si="470"/>
        <v>2.9126378092121374E-2</v>
      </c>
      <c r="Y64" s="89">
        <f t="shared" si="470"/>
        <v>2.9126378092121374E-2</v>
      </c>
      <c r="Z64" s="89">
        <f t="shared" si="470"/>
        <v>2.9126378092121374E-2</v>
      </c>
      <c r="AA64" s="89">
        <f t="shared" si="470"/>
        <v>2.9126378092121374E-2</v>
      </c>
      <c r="AB64" s="89">
        <f t="shared" si="470"/>
        <v>2.9126378092121374E-2</v>
      </c>
      <c r="AC64" s="89">
        <f t="shared" si="470"/>
        <v>2.9126378092121374E-2</v>
      </c>
      <c r="AD64" s="89">
        <f t="shared" si="470"/>
        <v>2.9126378092121374E-2</v>
      </c>
      <c r="AE64" s="89">
        <f t="shared" si="470"/>
        <v>2.9126378092121374E-2</v>
      </c>
      <c r="AF64" s="89">
        <f t="shared" si="470"/>
        <v>2.9520627940240463E-2</v>
      </c>
      <c r="AG64" s="89">
        <f t="shared" si="470"/>
        <v>2.9520627940240463E-2</v>
      </c>
      <c r="AH64" s="89">
        <f t="shared" si="470"/>
        <v>2.9520627940240463E-2</v>
      </c>
      <c r="AI64" s="89">
        <f t="shared" si="470"/>
        <v>2.9520627940240463E-2</v>
      </c>
      <c r="AJ64" s="89">
        <f t="shared" si="470"/>
        <v>2.9520627940240463E-2</v>
      </c>
      <c r="AK64" s="89">
        <f t="shared" si="470"/>
        <v>2.9520627940240463E-2</v>
      </c>
      <c r="AL64" s="89">
        <f t="shared" si="470"/>
        <v>2.9520627940240463E-2</v>
      </c>
      <c r="AM64" s="89">
        <f t="shared" si="470"/>
        <v>2.9520627940240463E-2</v>
      </c>
      <c r="AN64" s="89">
        <f t="shared" si="470"/>
        <v>2.9520627940240463E-2</v>
      </c>
      <c r="AO64" s="89">
        <f t="shared" si="470"/>
        <v>2.9520627940240463E-2</v>
      </c>
      <c r="AP64" s="89">
        <f t="shared" si="470"/>
        <v>2.9520627940240463E-2</v>
      </c>
      <c r="AQ64" s="89">
        <f t="shared" si="470"/>
        <v>2.9520627940240463E-2</v>
      </c>
      <c r="AR64" s="89">
        <f t="shared" si="470"/>
        <v>2.9985358834040632E-2</v>
      </c>
      <c r="AS64" s="89">
        <f t="shared" si="470"/>
        <v>2.9985358834040632E-2</v>
      </c>
      <c r="AT64" s="89">
        <f t="shared" si="470"/>
        <v>2.9985358834040632E-2</v>
      </c>
      <c r="AU64" s="89">
        <f t="shared" si="470"/>
        <v>2.9985358834040632E-2</v>
      </c>
      <c r="AV64" s="89">
        <f t="shared" si="470"/>
        <v>2.9985358834040632E-2</v>
      </c>
      <c r="AW64" s="89">
        <f t="shared" si="470"/>
        <v>2.9985358834040632E-2</v>
      </c>
      <c r="AX64" s="89">
        <f t="shared" si="470"/>
        <v>2.9985358834040632E-2</v>
      </c>
      <c r="AY64" s="89">
        <f t="shared" si="470"/>
        <v>2.9985358834040632E-2</v>
      </c>
      <c r="AZ64" s="89">
        <f t="shared" si="470"/>
        <v>2.9985358834040632E-2</v>
      </c>
      <c r="BA64" s="89">
        <f t="shared" si="470"/>
        <v>2.9985358834040632E-2</v>
      </c>
      <c r="BB64" s="89">
        <f t="shared" si="470"/>
        <v>2.9985358834040632E-2</v>
      </c>
      <c r="BC64" s="89">
        <f t="shared" si="470"/>
        <v>2.9985358834040632E-2</v>
      </c>
      <c r="BD64" s="89">
        <f t="shared" si="470"/>
        <v>3.0194834781638757E-2</v>
      </c>
      <c r="BE64" s="89">
        <f t="shared" si="470"/>
        <v>3.0194834781638757E-2</v>
      </c>
      <c r="BF64" s="89">
        <f t="shared" si="470"/>
        <v>3.0194834781638757E-2</v>
      </c>
      <c r="BG64" s="89">
        <f t="shared" si="470"/>
        <v>3.0194834781638757E-2</v>
      </c>
      <c r="BH64" s="89">
        <f t="shared" si="470"/>
        <v>3.0194834781638757E-2</v>
      </c>
      <c r="BI64" s="89">
        <f t="shared" si="470"/>
        <v>3.0194834781638757E-2</v>
      </c>
      <c r="BJ64" s="89">
        <f t="shared" si="470"/>
        <v>3.0194834781638757E-2</v>
      </c>
      <c r="BK64" s="89">
        <f t="shared" si="470"/>
        <v>3.0194834781638757E-2</v>
      </c>
      <c r="BL64" s="89">
        <f t="shared" si="470"/>
        <v>3.0194834781638757E-2</v>
      </c>
      <c r="BM64" s="89">
        <f t="shared" si="470"/>
        <v>3.0194834781638757E-2</v>
      </c>
      <c r="BN64" s="89">
        <f t="shared" si="470"/>
        <v>3.0194834781638757E-2</v>
      </c>
      <c r="BO64" s="89">
        <f t="shared" si="470"/>
        <v>3.0194834781638757E-2</v>
      </c>
      <c r="BP64" s="89">
        <f t="shared" si="470"/>
        <v>3.0061188027833419E-2</v>
      </c>
      <c r="BQ64" s="89">
        <f t="shared" si="470"/>
        <v>3.0061188027833419E-2</v>
      </c>
      <c r="BR64" s="89">
        <f t="shared" si="470"/>
        <v>3.0061188027833419E-2</v>
      </c>
      <c r="BS64" s="89">
        <f t="shared" si="470"/>
        <v>3.0061188027833419E-2</v>
      </c>
      <c r="BT64" s="89">
        <f t="shared" ref="BT64:EE64" si="471">+INDEX($F12:$AL12,1,MATCH(YEAR(BT$26),$F$9:$AL$9,0))</f>
        <v>3.0061188027833419E-2</v>
      </c>
      <c r="BU64" s="89">
        <f t="shared" si="471"/>
        <v>3.0061188027833419E-2</v>
      </c>
      <c r="BV64" s="89">
        <f t="shared" si="471"/>
        <v>3.0061188027833419E-2</v>
      </c>
      <c r="BW64" s="89">
        <f t="shared" si="471"/>
        <v>3.0061188027833419E-2</v>
      </c>
      <c r="BX64" s="89">
        <f t="shared" si="471"/>
        <v>3.0061188027833419E-2</v>
      </c>
      <c r="BY64" s="89">
        <f t="shared" si="471"/>
        <v>3.0061188027833419E-2</v>
      </c>
      <c r="BZ64" s="89">
        <f t="shared" si="471"/>
        <v>3.0061188027833419E-2</v>
      </c>
      <c r="CA64" s="89">
        <f t="shared" si="471"/>
        <v>3.0061188027833419E-2</v>
      </c>
      <c r="CB64" s="89">
        <f t="shared" si="471"/>
        <v>2.9655804396755636E-2</v>
      </c>
      <c r="CC64" s="89">
        <f t="shared" si="471"/>
        <v>2.9655804396755636E-2</v>
      </c>
      <c r="CD64" s="89">
        <f t="shared" si="471"/>
        <v>2.9655804396755636E-2</v>
      </c>
      <c r="CE64" s="89">
        <f t="shared" si="471"/>
        <v>2.9655804396755636E-2</v>
      </c>
      <c r="CF64" s="89">
        <f t="shared" si="471"/>
        <v>2.9655804396755636E-2</v>
      </c>
      <c r="CG64" s="89">
        <f t="shared" si="471"/>
        <v>2.9655804396755636E-2</v>
      </c>
      <c r="CH64" s="89">
        <f t="shared" si="471"/>
        <v>2.9655804396755636E-2</v>
      </c>
      <c r="CI64" s="89">
        <f t="shared" si="471"/>
        <v>2.9655804396755636E-2</v>
      </c>
      <c r="CJ64" s="89">
        <f t="shared" si="471"/>
        <v>2.9655804396755636E-2</v>
      </c>
      <c r="CK64" s="89">
        <f t="shared" si="471"/>
        <v>2.9655804396755636E-2</v>
      </c>
      <c r="CL64" s="89">
        <f t="shared" si="471"/>
        <v>2.9655804396755636E-2</v>
      </c>
      <c r="CM64" s="89">
        <f t="shared" si="471"/>
        <v>2.9655804396755636E-2</v>
      </c>
      <c r="CN64" s="89">
        <f t="shared" si="471"/>
        <v>2.9994103950178541E-2</v>
      </c>
      <c r="CO64" s="89">
        <f t="shared" si="471"/>
        <v>2.9994103950178541E-2</v>
      </c>
      <c r="CP64" s="89">
        <f t="shared" si="471"/>
        <v>2.9994103950178541E-2</v>
      </c>
      <c r="CQ64" s="89">
        <f t="shared" si="471"/>
        <v>2.9994103950178541E-2</v>
      </c>
      <c r="CR64" s="89">
        <f t="shared" si="471"/>
        <v>2.9994103950178541E-2</v>
      </c>
      <c r="CS64" s="89">
        <f t="shared" si="471"/>
        <v>2.9994103950178541E-2</v>
      </c>
      <c r="CT64" s="89">
        <f t="shared" si="471"/>
        <v>2.9994103950178541E-2</v>
      </c>
      <c r="CU64" s="89">
        <f t="shared" si="471"/>
        <v>2.9994103950178541E-2</v>
      </c>
      <c r="CV64" s="89">
        <f t="shared" si="471"/>
        <v>2.9994103950178541E-2</v>
      </c>
      <c r="CW64" s="89">
        <f t="shared" si="471"/>
        <v>2.9994103950178541E-2</v>
      </c>
      <c r="CX64" s="89">
        <f t="shared" si="471"/>
        <v>2.9994103950178541E-2</v>
      </c>
      <c r="CY64" s="89">
        <f t="shared" si="471"/>
        <v>2.9994103950178541E-2</v>
      </c>
      <c r="CZ64" s="89">
        <f t="shared" si="471"/>
        <v>2.7974511877926211E-2</v>
      </c>
      <c r="DA64" s="89">
        <f t="shared" si="471"/>
        <v>2.7974511877926211E-2</v>
      </c>
      <c r="DB64" s="89">
        <f t="shared" si="471"/>
        <v>2.7974511877926211E-2</v>
      </c>
      <c r="DC64" s="89">
        <f t="shared" si="471"/>
        <v>2.7974511877926211E-2</v>
      </c>
      <c r="DD64" s="89">
        <f t="shared" si="471"/>
        <v>2.7974511877926211E-2</v>
      </c>
      <c r="DE64" s="89">
        <f t="shared" si="471"/>
        <v>2.7974511877926211E-2</v>
      </c>
      <c r="DF64" s="89">
        <f t="shared" si="471"/>
        <v>2.7974511877926211E-2</v>
      </c>
      <c r="DG64" s="89">
        <f t="shared" si="471"/>
        <v>2.7974511877926211E-2</v>
      </c>
      <c r="DH64" s="89">
        <f t="shared" si="471"/>
        <v>2.7974511877926211E-2</v>
      </c>
      <c r="DI64" s="89">
        <f t="shared" si="471"/>
        <v>2.7974511877926211E-2</v>
      </c>
      <c r="DJ64" s="89">
        <f t="shared" si="471"/>
        <v>2.7974511877926211E-2</v>
      </c>
      <c r="DK64" s="89">
        <f t="shared" si="471"/>
        <v>2.7974511877926211E-2</v>
      </c>
      <c r="DL64" s="89">
        <f t="shared" si="471"/>
        <v>2.7974511877926211E-2</v>
      </c>
      <c r="DM64" s="89">
        <f t="shared" si="471"/>
        <v>2.7974511877926211E-2</v>
      </c>
      <c r="DN64" s="89">
        <f t="shared" si="471"/>
        <v>2.7974511877926211E-2</v>
      </c>
      <c r="DO64" s="89">
        <f t="shared" si="471"/>
        <v>2.7974511877926211E-2</v>
      </c>
      <c r="DP64" s="89">
        <f t="shared" si="471"/>
        <v>2.7974511877926211E-2</v>
      </c>
      <c r="DQ64" s="89">
        <f t="shared" si="471"/>
        <v>2.7974511877926211E-2</v>
      </c>
      <c r="DR64" s="89">
        <f t="shared" si="471"/>
        <v>2.7974511877926211E-2</v>
      </c>
      <c r="DS64" s="89">
        <f t="shared" si="471"/>
        <v>2.7974511877926211E-2</v>
      </c>
      <c r="DT64" s="89">
        <f t="shared" si="471"/>
        <v>2.7974511877926211E-2</v>
      </c>
      <c r="DU64" s="89">
        <f t="shared" si="471"/>
        <v>2.7974511877926211E-2</v>
      </c>
      <c r="DV64" s="89">
        <f t="shared" si="471"/>
        <v>2.7974511877926211E-2</v>
      </c>
      <c r="DW64" s="89">
        <f t="shared" si="471"/>
        <v>2.7974511877926211E-2</v>
      </c>
      <c r="DX64" s="89">
        <f t="shared" si="471"/>
        <v>2.7974511877926211E-2</v>
      </c>
      <c r="DY64" s="89">
        <f t="shared" si="471"/>
        <v>2.7974511877926211E-2</v>
      </c>
      <c r="DZ64" s="89">
        <f t="shared" si="471"/>
        <v>2.7974511877926211E-2</v>
      </c>
      <c r="EA64" s="89">
        <f t="shared" si="471"/>
        <v>2.7974511877926211E-2</v>
      </c>
      <c r="EB64" s="89">
        <f t="shared" si="471"/>
        <v>2.7974511877926211E-2</v>
      </c>
      <c r="EC64" s="89">
        <f t="shared" si="471"/>
        <v>2.7974511877926211E-2</v>
      </c>
      <c r="ED64" s="89">
        <f t="shared" si="471"/>
        <v>2.7974511877926211E-2</v>
      </c>
      <c r="EE64" s="89">
        <f t="shared" si="471"/>
        <v>2.7974511877926211E-2</v>
      </c>
      <c r="EF64" s="89">
        <f t="shared" ref="EF64:GQ64" si="472">+INDEX($F12:$AL12,1,MATCH(YEAR(EF$26),$F$9:$AL$9,0))</f>
        <v>2.7974511877926211E-2</v>
      </c>
      <c r="EG64" s="89">
        <f t="shared" si="472"/>
        <v>2.7974511877926211E-2</v>
      </c>
      <c r="EH64" s="89">
        <f t="shared" si="472"/>
        <v>2.7974511877926211E-2</v>
      </c>
      <c r="EI64" s="89">
        <f t="shared" si="472"/>
        <v>2.7974511877926211E-2</v>
      </c>
      <c r="EJ64" s="89">
        <f t="shared" si="472"/>
        <v>2.7974511877926211E-2</v>
      </c>
      <c r="EK64" s="89">
        <f t="shared" si="472"/>
        <v>2.7974511877926211E-2</v>
      </c>
      <c r="EL64" s="89">
        <f t="shared" si="472"/>
        <v>2.7974511877926211E-2</v>
      </c>
      <c r="EM64" s="89">
        <f t="shared" si="472"/>
        <v>2.7974511877926211E-2</v>
      </c>
      <c r="EN64" s="89">
        <f t="shared" si="472"/>
        <v>2.7974511877926211E-2</v>
      </c>
      <c r="EO64" s="89">
        <f t="shared" si="472"/>
        <v>2.7974511877926211E-2</v>
      </c>
      <c r="EP64" s="89">
        <f t="shared" si="472"/>
        <v>2.7974511877926211E-2</v>
      </c>
      <c r="EQ64" s="89">
        <f t="shared" si="472"/>
        <v>2.7974511877926211E-2</v>
      </c>
      <c r="ER64" s="89">
        <f t="shared" si="472"/>
        <v>2.7974511877926211E-2</v>
      </c>
      <c r="ES64" s="89">
        <f t="shared" si="472"/>
        <v>2.7974511877926211E-2</v>
      </c>
      <c r="ET64" s="89">
        <f t="shared" si="472"/>
        <v>2.7974511877926211E-2</v>
      </c>
      <c r="EU64" s="89">
        <f t="shared" si="472"/>
        <v>2.7974511877926211E-2</v>
      </c>
      <c r="EV64" s="89">
        <f t="shared" si="472"/>
        <v>2.7974511877926211E-2</v>
      </c>
      <c r="EW64" s="89">
        <f t="shared" si="472"/>
        <v>2.7974511877926211E-2</v>
      </c>
      <c r="EX64" s="89">
        <f t="shared" si="472"/>
        <v>2.7974511877926211E-2</v>
      </c>
      <c r="EY64" s="89">
        <f t="shared" si="472"/>
        <v>2.7974511877926211E-2</v>
      </c>
      <c r="EZ64" s="89">
        <f t="shared" si="472"/>
        <v>2.7974511877926211E-2</v>
      </c>
      <c r="FA64" s="89">
        <f t="shared" si="472"/>
        <v>2.7974511877926211E-2</v>
      </c>
      <c r="FB64" s="89">
        <f t="shared" si="472"/>
        <v>2.7974511877926211E-2</v>
      </c>
      <c r="FC64" s="89">
        <f t="shared" si="472"/>
        <v>2.7974511877926211E-2</v>
      </c>
      <c r="FD64" s="89">
        <f t="shared" si="472"/>
        <v>2.7974511877926211E-2</v>
      </c>
      <c r="FE64" s="89">
        <f t="shared" si="472"/>
        <v>2.7974511877926211E-2</v>
      </c>
      <c r="FF64" s="89">
        <f t="shared" si="472"/>
        <v>2.7974511877926211E-2</v>
      </c>
      <c r="FG64" s="89">
        <f t="shared" si="472"/>
        <v>2.7974511877926211E-2</v>
      </c>
      <c r="FH64" s="89">
        <f t="shared" si="472"/>
        <v>2.7974511877926211E-2</v>
      </c>
      <c r="FI64" s="89">
        <f t="shared" si="472"/>
        <v>2.7974511877926211E-2</v>
      </c>
      <c r="FJ64" s="89">
        <f t="shared" si="472"/>
        <v>2.7974511877926211E-2</v>
      </c>
      <c r="FK64" s="89">
        <f t="shared" si="472"/>
        <v>2.7974511877926211E-2</v>
      </c>
      <c r="FL64" s="89">
        <f t="shared" si="472"/>
        <v>2.7974511877926211E-2</v>
      </c>
      <c r="FM64" s="89">
        <f t="shared" si="472"/>
        <v>2.7974511877926211E-2</v>
      </c>
      <c r="FN64" s="89">
        <f t="shared" si="472"/>
        <v>2.7974511877926211E-2</v>
      </c>
      <c r="FO64" s="89">
        <f t="shared" si="472"/>
        <v>2.7974511877926211E-2</v>
      </c>
      <c r="FP64" s="89">
        <f t="shared" si="472"/>
        <v>2.7974511877926211E-2</v>
      </c>
      <c r="FQ64" s="89">
        <f t="shared" si="472"/>
        <v>2.7974511877926211E-2</v>
      </c>
      <c r="FR64" s="89">
        <f t="shared" si="472"/>
        <v>2.7974511877926211E-2</v>
      </c>
      <c r="FS64" s="89">
        <f t="shared" si="472"/>
        <v>2.7974511877926211E-2</v>
      </c>
      <c r="FT64" s="89">
        <f t="shared" si="472"/>
        <v>2.7974511877926211E-2</v>
      </c>
      <c r="FU64" s="89">
        <f t="shared" si="472"/>
        <v>2.7974511877926211E-2</v>
      </c>
      <c r="FV64" s="89">
        <f t="shared" si="472"/>
        <v>2.7974511877926211E-2</v>
      </c>
      <c r="FW64" s="89">
        <f t="shared" si="472"/>
        <v>2.7974511877926211E-2</v>
      </c>
      <c r="FX64" s="89">
        <f t="shared" si="472"/>
        <v>2.7974511877926211E-2</v>
      </c>
      <c r="FY64" s="89">
        <f t="shared" si="472"/>
        <v>2.7974511877926211E-2</v>
      </c>
      <c r="FZ64" s="89">
        <f t="shared" si="472"/>
        <v>2.7974511877926211E-2</v>
      </c>
      <c r="GA64" s="89">
        <f t="shared" si="472"/>
        <v>2.7974511877926211E-2</v>
      </c>
      <c r="GB64" s="89">
        <f t="shared" si="472"/>
        <v>2.7974511877926211E-2</v>
      </c>
      <c r="GC64" s="89">
        <f t="shared" si="472"/>
        <v>2.7974511877926211E-2</v>
      </c>
      <c r="GD64" s="89">
        <f t="shared" si="472"/>
        <v>2.7974511877926211E-2</v>
      </c>
      <c r="GE64" s="89">
        <f t="shared" si="472"/>
        <v>2.7974511877926211E-2</v>
      </c>
      <c r="GF64" s="89">
        <f t="shared" si="472"/>
        <v>2.7974511877926211E-2</v>
      </c>
      <c r="GG64" s="89">
        <f t="shared" si="472"/>
        <v>2.7974511877926211E-2</v>
      </c>
      <c r="GH64" s="89">
        <f t="shared" si="472"/>
        <v>2.7974511877926211E-2</v>
      </c>
      <c r="GI64" s="89">
        <f t="shared" si="472"/>
        <v>2.7974511877926211E-2</v>
      </c>
      <c r="GJ64" s="89">
        <f t="shared" si="472"/>
        <v>2.7974511877926211E-2</v>
      </c>
      <c r="GK64" s="89">
        <f t="shared" si="472"/>
        <v>2.7974511877926211E-2</v>
      </c>
      <c r="GL64" s="89">
        <f t="shared" si="472"/>
        <v>2.7974511877926211E-2</v>
      </c>
      <c r="GM64" s="89">
        <f t="shared" si="472"/>
        <v>2.7974511877926211E-2</v>
      </c>
      <c r="GN64" s="89">
        <f t="shared" si="472"/>
        <v>2.7974511877926211E-2</v>
      </c>
      <c r="GO64" s="89">
        <f t="shared" si="472"/>
        <v>2.7974511877926211E-2</v>
      </c>
      <c r="GP64" s="89">
        <f t="shared" si="472"/>
        <v>2.7974511877926211E-2</v>
      </c>
      <c r="GQ64" s="89">
        <f t="shared" si="472"/>
        <v>2.7974511877926211E-2</v>
      </c>
      <c r="GR64" s="89">
        <f t="shared" ref="GR64:JC64" si="473">+INDEX($F12:$AL12,1,MATCH(YEAR(GR$26),$F$9:$AL$9,0))</f>
        <v>2.7974511877926211E-2</v>
      </c>
      <c r="GS64" s="89">
        <f t="shared" si="473"/>
        <v>2.7974511877926211E-2</v>
      </c>
      <c r="GT64" s="89">
        <f t="shared" si="473"/>
        <v>2.7974511877926211E-2</v>
      </c>
      <c r="GU64" s="89">
        <f t="shared" si="473"/>
        <v>2.7974511877926211E-2</v>
      </c>
      <c r="GV64" s="89">
        <f t="shared" si="473"/>
        <v>2.7974511877926211E-2</v>
      </c>
      <c r="GW64" s="89">
        <f t="shared" si="473"/>
        <v>2.7974511877926211E-2</v>
      </c>
      <c r="GX64" s="89">
        <f t="shared" si="473"/>
        <v>2.7974511877926211E-2</v>
      </c>
      <c r="GY64" s="89">
        <f t="shared" si="473"/>
        <v>2.7974511877926211E-2</v>
      </c>
      <c r="GZ64" s="89">
        <f t="shared" si="473"/>
        <v>2.7974511877926211E-2</v>
      </c>
      <c r="HA64" s="89">
        <f t="shared" si="473"/>
        <v>2.7974511877926211E-2</v>
      </c>
      <c r="HB64" s="89">
        <f t="shared" si="473"/>
        <v>2.7974511877926211E-2</v>
      </c>
      <c r="HC64" s="89">
        <f t="shared" si="473"/>
        <v>2.7974511877926211E-2</v>
      </c>
      <c r="HD64" s="89">
        <f t="shared" si="473"/>
        <v>2.7974511877926211E-2</v>
      </c>
      <c r="HE64" s="89">
        <f t="shared" si="473"/>
        <v>2.7974511877926211E-2</v>
      </c>
      <c r="HF64" s="89">
        <f t="shared" si="473"/>
        <v>2.7974511877926211E-2</v>
      </c>
      <c r="HG64" s="89">
        <f t="shared" si="473"/>
        <v>2.7974511877926211E-2</v>
      </c>
      <c r="HH64" s="89">
        <f t="shared" si="473"/>
        <v>2.7974511877926211E-2</v>
      </c>
      <c r="HI64" s="89">
        <f t="shared" si="473"/>
        <v>2.7974511877926211E-2</v>
      </c>
      <c r="HJ64" s="89">
        <f t="shared" si="473"/>
        <v>2.7974511877926211E-2</v>
      </c>
      <c r="HK64" s="89">
        <f t="shared" si="473"/>
        <v>2.7974511877926211E-2</v>
      </c>
      <c r="HL64" s="89">
        <f t="shared" si="473"/>
        <v>2.7974511877926211E-2</v>
      </c>
      <c r="HM64" s="89">
        <f t="shared" si="473"/>
        <v>2.7974511877926211E-2</v>
      </c>
      <c r="HN64" s="89">
        <f t="shared" si="473"/>
        <v>2.7974511877926211E-2</v>
      </c>
      <c r="HO64" s="89">
        <f t="shared" si="473"/>
        <v>2.7974511877926211E-2</v>
      </c>
      <c r="HP64" s="89">
        <f t="shared" si="473"/>
        <v>2.7974511877926211E-2</v>
      </c>
      <c r="HQ64" s="89">
        <f t="shared" si="473"/>
        <v>2.7974511877926211E-2</v>
      </c>
      <c r="HR64" s="89">
        <f t="shared" si="473"/>
        <v>2.7974511877926211E-2</v>
      </c>
      <c r="HS64" s="89">
        <f t="shared" si="473"/>
        <v>2.7974511877926211E-2</v>
      </c>
      <c r="HT64" s="89">
        <f t="shared" si="473"/>
        <v>2.7974511877926211E-2</v>
      </c>
      <c r="HU64" s="89">
        <f t="shared" si="473"/>
        <v>2.7974511877926211E-2</v>
      </c>
      <c r="HV64" s="89">
        <f t="shared" si="473"/>
        <v>2.7974511877926211E-2</v>
      </c>
      <c r="HW64" s="89">
        <f t="shared" si="473"/>
        <v>2.7974511877926211E-2</v>
      </c>
      <c r="HX64" s="89">
        <f t="shared" si="473"/>
        <v>2.7974511877926211E-2</v>
      </c>
      <c r="HY64" s="89">
        <f t="shared" si="473"/>
        <v>2.7974511877926211E-2</v>
      </c>
      <c r="HZ64" s="89">
        <f t="shared" si="473"/>
        <v>2.7974511877926211E-2</v>
      </c>
      <c r="IA64" s="89">
        <f t="shared" si="473"/>
        <v>2.7974511877926211E-2</v>
      </c>
      <c r="IB64" s="89">
        <f t="shared" si="473"/>
        <v>2.7974511877926211E-2</v>
      </c>
      <c r="IC64" s="89">
        <f t="shared" si="473"/>
        <v>2.7974511877926211E-2</v>
      </c>
      <c r="ID64" s="89">
        <f t="shared" si="473"/>
        <v>2.7974511877926211E-2</v>
      </c>
      <c r="IE64" s="89">
        <f t="shared" si="473"/>
        <v>2.7974511877926211E-2</v>
      </c>
      <c r="IF64" s="89">
        <f t="shared" si="473"/>
        <v>2.7974511877926211E-2</v>
      </c>
      <c r="IG64" s="89">
        <f t="shared" si="473"/>
        <v>2.7974511877926211E-2</v>
      </c>
      <c r="IH64" s="89">
        <f t="shared" si="473"/>
        <v>2.7974511877926211E-2</v>
      </c>
      <c r="II64" s="89">
        <f t="shared" si="473"/>
        <v>2.7974511877926211E-2</v>
      </c>
      <c r="IJ64" s="89">
        <f t="shared" si="473"/>
        <v>2.7974511877926211E-2</v>
      </c>
      <c r="IK64" s="89">
        <f t="shared" si="473"/>
        <v>2.7974511877926211E-2</v>
      </c>
      <c r="IL64" s="89">
        <f t="shared" si="473"/>
        <v>2.7974511877926211E-2</v>
      </c>
      <c r="IM64" s="89">
        <f t="shared" si="473"/>
        <v>2.7974511877926211E-2</v>
      </c>
      <c r="IN64" s="89">
        <f t="shared" si="473"/>
        <v>2.7974511877926211E-2</v>
      </c>
      <c r="IO64" s="89">
        <f t="shared" si="473"/>
        <v>2.7974511877926211E-2</v>
      </c>
      <c r="IP64" s="89">
        <f t="shared" si="473"/>
        <v>2.7974511877926211E-2</v>
      </c>
      <c r="IQ64" s="89">
        <f t="shared" si="473"/>
        <v>2.7974511877926211E-2</v>
      </c>
      <c r="IR64" s="89">
        <f t="shared" si="473"/>
        <v>2.7974511877926211E-2</v>
      </c>
      <c r="IS64" s="89">
        <f t="shared" si="473"/>
        <v>2.7974511877926211E-2</v>
      </c>
      <c r="IT64" s="89">
        <f t="shared" si="473"/>
        <v>2.7974511877926211E-2</v>
      </c>
      <c r="IU64" s="89">
        <f t="shared" si="473"/>
        <v>2.7974511877926211E-2</v>
      </c>
      <c r="IV64" s="89">
        <f t="shared" si="473"/>
        <v>2.7974511877926211E-2</v>
      </c>
      <c r="IW64" s="89">
        <f t="shared" si="473"/>
        <v>2.7974511877926211E-2</v>
      </c>
      <c r="IX64" s="89">
        <f t="shared" si="473"/>
        <v>2.7974511877926211E-2</v>
      </c>
      <c r="IY64" s="89">
        <f t="shared" si="473"/>
        <v>2.7974511877926211E-2</v>
      </c>
      <c r="IZ64" s="89">
        <f t="shared" si="473"/>
        <v>2.7974511877926211E-2</v>
      </c>
      <c r="JA64" s="89">
        <f t="shared" si="473"/>
        <v>2.7974511877926211E-2</v>
      </c>
      <c r="JB64" s="89">
        <f t="shared" si="473"/>
        <v>2.7974511877926211E-2</v>
      </c>
      <c r="JC64" s="89">
        <f t="shared" si="473"/>
        <v>2.7974511877926211E-2</v>
      </c>
      <c r="JD64" s="89">
        <f t="shared" ref="JD64:LO64" si="474">+INDEX($F12:$AL12,1,MATCH(YEAR(JD$26),$F$9:$AL$9,0))</f>
        <v>2.7974511877926211E-2</v>
      </c>
      <c r="JE64" s="89">
        <f t="shared" si="474"/>
        <v>2.7974511877926211E-2</v>
      </c>
      <c r="JF64" s="89">
        <f t="shared" si="474"/>
        <v>2.7974511877926211E-2</v>
      </c>
      <c r="JG64" s="89">
        <f t="shared" si="474"/>
        <v>2.7974511877926211E-2</v>
      </c>
      <c r="JH64" s="89">
        <f t="shared" si="474"/>
        <v>2.7974511877926211E-2</v>
      </c>
      <c r="JI64" s="89">
        <f t="shared" si="474"/>
        <v>2.7974511877926211E-2</v>
      </c>
      <c r="JJ64" s="89">
        <f t="shared" si="474"/>
        <v>2.7974511877926211E-2</v>
      </c>
      <c r="JK64" s="89">
        <f t="shared" si="474"/>
        <v>2.7974511877926211E-2</v>
      </c>
      <c r="JL64" s="89">
        <f t="shared" si="474"/>
        <v>2.7974511877926211E-2</v>
      </c>
      <c r="JM64" s="89">
        <f t="shared" si="474"/>
        <v>2.7974511877926211E-2</v>
      </c>
      <c r="JN64" s="89">
        <f t="shared" si="474"/>
        <v>2.7974511877926211E-2</v>
      </c>
      <c r="JO64" s="89">
        <f t="shared" si="474"/>
        <v>2.7974511877926211E-2</v>
      </c>
      <c r="JP64" s="89">
        <f t="shared" si="474"/>
        <v>2.7974511877926211E-2</v>
      </c>
      <c r="JQ64" s="89">
        <f t="shared" si="474"/>
        <v>2.7974511877926211E-2</v>
      </c>
      <c r="JR64" s="89">
        <f t="shared" si="474"/>
        <v>2.7974511877926211E-2</v>
      </c>
      <c r="JS64" s="89">
        <f t="shared" si="474"/>
        <v>2.7974511877926211E-2</v>
      </c>
      <c r="JT64" s="89">
        <f t="shared" si="474"/>
        <v>2.7974511877926211E-2</v>
      </c>
      <c r="JU64" s="89">
        <f t="shared" si="474"/>
        <v>2.7974511877926211E-2</v>
      </c>
      <c r="JV64" s="89">
        <f t="shared" si="474"/>
        <v>2.7974511877926211E-2</v>
      </c>
      <c r="JW64" s="89">
        <f t="shared" si="474"/>
        <v>2.7974511877926211E-2</v>
      </c>
      <c r="JX64" s="89">
        <f t="shared" si="474"/>
        <v>2.7974511877926211E-2</v>
      </c>
      <c r="JY64" s="89">
        <f t="shared" si="474"/>
        <v>2.7974511877926211E-2</v>
      </c>
      <c r="JZ64" s="89">
        <f t="shared" si="474"/>
        <v>2.7974511877926211E-2</v>
      </c>
      <c r="KA64" s="89">
        <f t="shared" si="474"/>
        <v>2.7974511877926211E-2</v>
      </c>
      <c r="KB64" s="89">
        <f t="shared" si="474"/>
        <v>2.7974511877926211E-2</v>
      </c>
      <c r="KC64" s="89">
        <f t="shared" si="474"/>
        <v>2.7974511877926211E-2</v>
      </c>
      <c r="KD64" s="89">
        <f t="shared" si="474"/>
        <v>2.7974511877926211E-2</v>
      </c>
      <c r="KE64" s="89">
        <f t="shared" si="474"/>
        <v>2.7974511877926211E-2</v>
      </c>
      <c r="KF64" s="89">
        <f t="shared" si="474"/>
        <v>2.7974511877926211E-2</v>
      </c>
      <c r="KG64" s="89">
        <f t="shared" si="474"/>
        <v>2.7974511877926211E-2</v>
      </c>
      <c r="KH64" s="89">
        <f t="shared" si="474"/>
        <v>2.7974511877926211E-2</v>
      </c>
      <c r="KI64" s="89">
        <f t="shared" si="474"/>
        <v>2.7974511877926211E-2</v>
      </c>
      <c r="KJ64" s="89">
        <f t="shared" si="474"/>
        <v>2.7974511877926211E-2</v>
      </c>
      <c r="KK64" s="89">
        <f t="shared" si="474"/>
        <v>2.7974511877926211E-2</v>
      </c>
      <c r="KL64" s="89">
        <f t="shared" si="474"/>
        <v>2.7974511877926211E-2</v>
      </c>
      <c r="KM64" s="89">
        <f t="shared" si="474"/>
        <v>2.7974511877926211E-2</v>
      </c>
      <c r="KN64" s="89">
        <f t="shared" si="474"/>
        <v>2.7974511877926211E-2</v>
      </c>
      <c r="KO64" s="89">
        <f t="shared" si="474"/>
        <v>2.7974511877926211E-2</v>
      </c>
      <c r="KP64" s="89">
        <f t="shared" si="474"/>
        <v>2.7974511877926211E-2</v>
      </c>
      <c r="KQ64" s="89">
        <f t="shared" si="474"/>
        <v>2.7974511877926211E-2</v>
      </c>
      <c r="KR64" s="89">
        <f t="shared" si="474"/>
        <v>2.7974511877926211E-2</v>
      </c>
      <c r="KS64" s="89">
        <f t="shared" si="474"/>
        <v>2.7974511877926211E-2</v>
      </c>
      <c r="KT64" s="89">
        <f t="shared" si="474"/>
        <v>2.7974511877926211E-2</v>
      </c>
      <c r="KU64" s="89">
        <f t="shared" si="474"/>
        <v>2.7974511877926211E-2</v>
      </c>
      <c r="KV64" s="89">
        <f t="shared" si="474"/>
        <v>2.7974511877926211E-2</v>
      </c>
      <c r="KW64" s="89">
        <f t="shared" si="474"/>
        <v>2.7974511877926211E-2</v>
      </c>
      <c r="KX64" s="89">
        <f t="shared" si="474"/>
        <v>2.7974511877926211E-2</v>
      </c>
      <c r="KY64" s="89">
        <f t="shared" si="474"/>
        <v>2.7974511877926211E-2</v>
      </c>
      <c r="KZ64" s="89">
        <f t="shared" si="474"/>
        <v>2.7974511877926211E-2</v>
      </c>
      <c r="LA64" s="89">
        <f t="shared" si="474"/>
        <v>2.7974511877926211E-2</v>
      </c>
      <c r="LB64" s="89">
        <f t="shared" si="474"/>
        <v>2.7974511877926211E-2</v>
      </c>
      <c r="LC64" s="89">
        <f t="shared" si="474"/>
        <v>2.7974511877926211E-2</v>
      </c>
      <c r="LD64" s="89">
        <f t="shared" si="474"/>
        <v>2.7974511877926211E-2</v>
      </c>
      <c r="LE64" s="89">
        <f t="shared" si="474"/>
        <v>2.7974511877926211E-2</v>
      </c>
      <c r="LF64" s="89">
        <f t="shared" si="474"/>
        <v>2.7974511877926211E-2</v>
      </c>
      <c r="LG64" s="89">
        <f t="shared" si="474"/>
        <v>2.7974511877926211E-2</v>
      </c>
      <c r="LH64" s="89">
        <f t="shared" si="474"/>
        <v>2.7974511877926211E-2</v>
      </c>
      <c r="LI64" s="89">
        <f t="shared" si="474"/>
        <v>2.7974511877926211E-2</v>
      </c>
      <c r="LJ64" s="89">
        <f t="shared" si="474"/>
        <v>2.7974511877926211E-2</v>
      </c>
      <c r="LK64" s="89">
        <f t="shared" si="474"/>
        <v>2.7974511877926211E-2</v>
      </c>
      <c r="LL64" s="89">
        <f t="shared" si="474"/>
        <v>2.7974511877926211E-2</v>
      </c>
      <c r="LM64" s="89">
        <f t="shared" si="474"/>
        <v>2.7974511877926211E-2</v>
      </c>
      <c r="LN64" s="89">
        <f t="shared" si="474"/>
        <v>2.7974511877926211E-2</v>
      </c>
      <c r="LO64" s="89">
        <f t="shared" si="474"/>
        <v>2.7974511877926211E-2</v>
      </c>
      <c r="LP64" s="89">
        <f t="shared" ref="LP64:OA64" si="475">+INDEX($F12:$AL12,1,MATCH(YEAR(LP$26),$F$9:$AL$9,0))</f>
        <v>2.7974511877926211E-2</v>
      </c>
      <c r="LQ64" s="89">
        <f t="shared" si="475"/>
        <v>2.7974511877926211E-2</v>
      </c>
      <c r="LR64" s="89">
        <f t="shared" si="475"/>
        <v>2.7974511877926211E-2</v>
      </c>
      <c r="LS64" s="89">
        <f t="shared" si="475"/>
        <v>2.7974511877926211E-2</v>
      </c>
      <c r="LT64" s="89">
        <f t="shared" si="475"/>
        <v>2.7974511877926211E-2</v>
      </c>
      <c r="LU64" s="89">
        <f t="shared" si="475"/>
        <v>2.7974511877926211E-2</v>
      </c>
      <c r="LV64" s="89">
        <f t="shared" si="475"/>
        <v>2.7974511877926211E-2</v>
      </c>
      <c r="LW64" s="89">
        <f t="shared" si="475"/>
        <v>2.7974511877926211E-2</v>
      </c>
      <c r="LX64" s="89">
        <f t="shared" si="475"/>
        <v>2.7974511877926211E-2</v>
      </c>
      <c r="LY64" s="89">
        <f t="shared" si="475"/>
        <v>2.7974511877926211E-2</v>
      </c>
      <c r="LZ64" s="89">
        <f t="shared" si="475"/>
        <v>2.7974511877926211E-2</v>
      </c>
      <c r="MA64" s="89">
        <f t="shared" si="475"/>
        <v>2.7974511877926211E-2</v>
      </c>
      <c r="MB64" s="89">
        <f t="shared" si="475"/>
        <v>2.7974511877926211E-2</v>
      </c>
      <c r="MC64" s="89">
        <f t="shared" si="475"/>
        <v>2.7974511877926211E-2</v>
      </c>
      <c r="MD64" s="89">
        <f t="shared" si="475"/>
        <v>2.7974511877926211E-2</v>
      </c>
      <c r="ME64" s="89">
        <f t="shared" si="475"/>
        <v>2.7974511877926211E-2</v>
      </c>
      <c r="MF64" s="89">
        <f t="shared" si="475"/>
        <v>2.7974511877926211E-2</v>
      </c>
      <c r="MG64" s="89">
        <f t="shared" si="475"/>
        <v>2.7974511877926211E-2</v>
      </c>
      <c r="MH64" s="89">
        <f t="shared" si="475"/>
        <v>2.7974511877926211E-2</v>
      </c>
      <c r="MI64" s="89">
        <f t="shared" si="475"/>
        <v>2.7974511877926211E-2</v>
      </c>
      <c r="MJ64" s="89">
        <f t="shared" si="475"/>
        <v>2.7974511877926211E-2</v>
      </c>
      <c r="MK64" s="89">
        <f t="shared" si="475"/>
        <v>2.7974511877926211E-2</v>
      </c>
      <c r="ML64" s="89">
        <f t="shared" si="475"/>
        <v>2.7974511877926211E-2</v>
      </c>
      <c r="MM64" s="89">
        <f t="shared" si="475"/>
        <v>2.7974511877926211E-2</v>
      </c>
      <c r="MN64" s="89">
        <f t="shared" si="475"/>
        <v>2.7974511877926211E-2</v>
      </c>
      <c r="MO64" s="89">
        <f t="shared" si="475"/>
        <v>2.7974511877926211E-2</v>
      </c>
      <c r="MP64" s="89">
        <f t="shared" si="475"/>
        <v>2.7974511877926211E-2</v>
      </c>
      <c r="MQ64" s="89">
        <f t="shared" si="475"/>
        <v>2.7974511877926211E-2</v>
      </c>
      <c r="MR64" s="89">
        <f t="shared" si="475"/>
        <v>2.7974511877926211E-2</v>
      </c>
      <c r="MS64" s="89">
        <f t="shared" si="475"/>
        <v>2.7974511877926211E-2</v>
      </c>
      <c r="MT64" s="89">
        <f t="shared" si="475"/>
        <v>2.7974511877926211E-2</v>
      </c>
      <c r="MU64" s="89">
        <f t="shared" si="475"/>
        <v>2.7974511877926211E-2</v>
      </c>
      <c r="MV64" s="89">
        <f t="shared" si="475"/>
        <v>2.7974511877926211E-2</v>
      </c>
      <c r="MW64" s="89">
        <f t="shared" si="475"/>
        <v>2.7974511877926211E-2</v>
      </c>
      <c r="MX64" s="89">
        <f t="shared" si="475"/>
        <v>2.7974511877926211E-2</v>
      </c>
      <c r="MY64" s="89">
        <f t="shared" si="475"/>
        <v>2.7974511877926211E-2</v>
      </c>
      <c r="MZ64" s="89">
        <f t="shared" si="475"/>
        <v>2.7974511877926211E-2</v>
      </c>
      <c r="NA64" s="89">
        <f t="shared" si="475"/>
        <v>2.7974511877926211E-2</v>
      </c>
      <c r="NB64" s="89">
        <f t="shared" si="475"/>
        <v>2.7974511877926211E-2</v>
      </c>
      <c r="NC64" s="89">
        <f t="shared" si="475"/>
        <v>2.7974511877926211E-2</v>
      </c>
      <c r="ND64" s="89">
        <f t="shared" si="475"/>
        <v>2.7974511877926211E-2</v>
      </c>
      <c r="NE64" s="89">
        <f t="shared" si="475"/>
        <v>2.7974511877926211E-2</v>
      </c>
      <c r="NF64" s="89">
        <f t="shared" si="475"/>
        <v>2.7974511877926211E-2</v>
      </c>
      <c r="NG64" s="89">
        <f t="shared" si="475"/>
        <v>2.7974511877926211E-2</v>
      </c>
      <c r="NH64" s="89">
        <f t="shared" si="475"/>
        <v>2.7974511877926211E-2</v>
      </c>
      <c r="NI64" s="89">
        <f t="shared" si="475"/>
        <v>2.7974511877926211E-2</v>
      </c>
      <c r="NJ64" s="89">
        <f t="shared" si="475"/>
        <v>2.7974511877926211E-2</v>
      </c>
      <c r="NK64" s="89">
        <f t="shared" si="475"/>
        <v>2.7974511877926211E-2</v>
      </c>
      <c r="NL64" s="89">
        <f t="shared" si="475"/>
        <v>2.7974511877926211E-2</v>
      </c>
      <c r="NM64" s="89">
        <f t="shared" si="475"/>
        <v>2.7974511877926211E-2</v>
      </c>
      <c r="NN64" s="89">
        <f t="shared" si="475"/>
        <v>2.7974511877926211E-2</v>
      </c>
      <c r="NO64" s="89">
        <f t="shared" si="475"/>
        <v>2.7974511877926211E-2</v>
      </c>
      <c r="NP64" s="89">
        <f t="shared" si="475"/>
        <v>2.7974511877926211E-2</v>
      </c>
      <c r="NQ64" s="89">
        <f t="shared" si="475"/>
        <v>2.7974511877926211E-2</v>
      </c>
      <c r="NR64" s="89">
        <f t="shared" si="475"/>
        <v>2.7974511877926211E-2</v>
      </c>
      <c r="NS64" s="89">
        <f t="shared" si="475"/>
        <v>2.7974511877926211E-2</v>
      </c>
      <c r="NT64" s="89">
        <f t="shared" si="475"/>
        <v>2.7974511877926211E-2</v>
      </c>
      <c r="NU64" s="89">
        <f t="shared" si="475"/>
        <v>2.7974511877926211E-2</v>
      </c>
      <c r="NV64" s="89">
        <f t="shared" si="475"/>
        <v>2.7974511877926211E-2</v>
      </c>
      <c r="NW64" s="89">
        <f t="shared" si="475"/>
        <v>2.7974511877926211E-2</v>
      </c>
      <c r="NX64" s="89">
        <f t="shared" si="475"/>
        <v>2.7974511877926211E-2</v>
      </c>
      <c r="NY64" s="89">
        <f t="shared" si="475"/>
        <v>2.7974511877926211E-2</v>
      </c>
      <c r="NZ64" s="89">
        <f t="shared" si="475"/>
        <v>2.7974511877926211E-2</v>
      </c>
      <c r="OA64" s="89">
        <f t="shared" si="475"/>
        <v>2.7974511877926211E-2</v>
      </c>
      <c r="OB64" s="89">
        <f t="shared" ref="OB64:OM64" si="476">+INDEX($F12:$AL12,1,MATCH(YEAR(OB$26),$F$9:$AL$9,0))</f>
        <v>2.7974511877926211E-2</v>
      </c>
      <c r="OC64" s="89">
        <f t="shared" si="476"/>
        <v>2.7974511877926211E-2</v>
      </c>
      <c r="OD64" s="89">
        <f t="shared" si="476"/>
        <v>2.7974511877926211E-2</v>
      </c>
      <c r="OE64" s="89">
        <f t="shared" si="476"/>
        <v>2.7974511877926211E-2</v>
      </c>
      <c r="OF64" s="89">
        <f t="shared" si="476"/>
        <v>2.7974511877926211E-2</v>
      </c>
      <c r="OG64" s="89">
        <f t="shared" si="476"/>
        <v>2.7974511877926211E-2</v>
      </c>
      <c r="OH64" s="89">
        <f t="shared" si="476"/>
        <v>2.7974511877926211E-2</v>
      </c>
      <c r="OI64" s="89">
        <f t="shared" si="476"/>
        <v>2.7974511877926211E-2</v>
      </c>
      <c r="OJ64" s="89">
        <f t="shared" si="476"/>
        <v>2.7974511877926211E-2</v>
      </c>
      <c r="OK64" s="89">
        <f t="shared" si="476"/>
        <v>2.7974511877926211E-2</v>
      </c>
      <c r="OL64" s="89">
        <f t="shared" si="476"/>
        <v>2.7974511877926211E-2</v>
      </c>
      <c r="OM64" s="89">
        <f t="shared" si="476"/>
        <v>2.7974511877926211E-2</v>
      </c>
      <c r="ON64" s="73" t="s">
        <v>62</v>
      </c>
    </row>
    <row r="65" spans="3:404" x14ac:dyDescent="0.25">
      <c r="D65" s="73" t="str">
        <f t="shared" si="455"/>
        <v>E-369.1 - Labor</v>
      </c>
      <c r="G65" s="88"/>
      <c r="H65" s="89">
        <f t="shared" ref="H65:BS65" si="477">+INDEX($F13:$AL13,1,MATCH(YEAR(H$26),$F$9:$AL$9,0))</f>
        <v>2.3618883152727754E-2</v>
      </c>
      <c r="I65" s="89">
        <f t="shared" si="477"/>
        <v>2.3618883152727754E-2</v>
      </c>
      <c r="J65" s="89">
        <f t="shared" si="477"/>
        <v>2.3618883152727754E-2</v>
      </c>
      <c r="K65" s="89">
        <f t="shared" si="477"/>
        <v>2.3618883152727754E-2</v>
      </c>
      <c r="L65" s="89">
        <f t="shared" si="477"/>
        <v>2.3618883152727754E-2</v>
      </c>
      <c r="M65" s="89">
        <f t="shared" si="477"/>
        <v>2.3618883152727754E-2</v>
      </c>
      <c r="N65" s="89">
        <f t="shared" si="477"/>
        <v>2.3618883152727754E-2</v>
      </c>
      <c r="O65" s="89">
        <f t="shared" si="477"/>
        <v>2.3618883152727754E-2</v>
      </c>
      <c r="P65" s="89">
        <f t="shared" si="477"/>
        <v>2.3618883152727754E-2</v>
      </c>
      <c r="Q65" s="89">
        <f t="shared" si="477"/>
        <v>2.3618883152727754E-2</v>
      </c>
      <c r="R65" s="89">
        <f t="shared" si="477"/>
        <v>2.3618883152727754E-2</v>
      </c>
      <c r="S65" s="89">
        <f t="shared" si="477"/>
        <v>2.3618883152727754E-2</v>
      </c>
      <c r="T65" s="89">
        <f t="shared" si="477"/>
        <v>2.9126378092121374E-2</v>
      </c>
      <c r="U65" s="89">
        <f t="shared" si="477"/>
        <v>2.9126378092121374E-2</v>
      </c>
      <c r="V65" s="89">
        <f t="shared" si="477"/>
        <v>2.9126378092121374E-2</v>
      </c>
      <c r="W65" s="89">
        <f t="shared" si="477"/>
        <v>2.9126378092121374E-2</v>
      </c>
      <c r="X65" s="89">
        <f t="shared" si="477"/>
        <v>2.9126378092121374E-2</v>
      </c>
      <c r="Y65" s="89">
        <f t="shared" si="477"/>
        <v>2.9126378092121374E-2</v>
      </c>
      <c r="Z65" s="89">
        <f t="shared" si="477"/>
        <v>2.9126378092121374E-2</v>
      </c>
      <c r="AA65" s="89">
        <f t="shared" si="477"/>
        <v>2.9126378092121374E-2</v>
      </c>
      <c r="AB65" s="89">
        <f t="shared" si="477"/>
        <v>2.9126378092121374E-2</v>
      </c>
      <c r="AC65" s="89">
        <f t="shared" si="477"/>
        <v>2.9126378092121374E-2</v>
      </c>
      <c r="AD65" s="89">
        <f t="shared" si="477"/>
        <v>2.9126378092121374E-2</v>
      </c>
      <c r="AE65" s="89">
        <f t="shared" si="477"/>
        <v>2.9126378092121374E-2</v>
      </c>
      <c r="AF65" s="89">
        <f t="shared" si="477"/>
        <v>2.9520627940240463E-2</v>
      </c>
      <c r="AG65" s="89">
        <f t="shared" si="477"/>
        <v>2.9520627940240463E-2</v>
      </c>
      <c r="AH65" s="89">
        <f t="shared" si="477"/>
        <v>2.9520627940240463E-2</v>
      </c>
      <c r="AI65" s="89">
        <f t="shared" si="477"/>
        <v>2.9520627940240463E-2</v>
      </c>
      <c r="AJ65" s="89">
        <f t="shared" si="477"/>
        <v>2.9520627940240463E-2</v>
      </c>
      <c r="AK65" s="89">
        <f t="shared" si="477"/>
        <v>2.9520627940240463E-2</v>
      </c>
      <c r="AL65" s="89">
        <f t="shared" si="477"/>
        <v>2.9520627940240463E-2</v>
      </c>
      <c r="AM65" s="89">
        <f t="shared" si="477"/>
        <v>2.9520627940240463E-2</v>
      </c>
      <c r="AN65" s="89">
        <f t="shared" si="477"/>
        <v>2.9520627940240463E-2</v>
      </c>
      <c r="AO65" s="89">
        <f t="shared" si="477"/>
        <v>2.9520627940240463E-2</v>
      </c>
      <c r="AP65" s="89">
        <f t="shared" si="477"/>
        <v>2.9520627940240463E-2</v>
      </c>
      <c r="AQ65" s="89">
        <f t="shared" si="477"/>
        <v>2.9520627940240463E-2</v>
      </c>
      <c r="AR65" s="89">
        <f t="shared" si="477"/>
        <v>2.9985358834040632E-2</v>
      </c>
      <c r="AS65" s="89">
        <f t="shared" si="477"/>
        <v>2.9985358834040632E-2</v>
      </c>
      <c r="AT65" s="89">
        <f t="shared" si="477"/>
        <v>2.9985358834040632E-2</v>
      </c>
      <c r="AU65" s="89">
        <f t="shared" si="477"/>
        <v>2.9985358834040632E-2</v>
      </c>
      <c r="AV65" s="89">
        <f t="shared" si="477"/>
        <v>2.9985358834040632E-2</v>
      </c>
      <c r="AW65" s="89">
        <f t="shared" si="477"/>
        <v>2.9985358834040632E-2</v>
      </c>
      <c r="AX65" s="89">
        <f t="shared" si="477"/>
        <v>2.9985358834040632E-2</v>
      </c>
      <c r="AY65" s="89">
        <f t="shared" si="477"/>
        <v>2.9985358834040632E-2</v>
      </c>
      <c r="AZ65" s="89">
        <f t="shared" si="477"/>
        <v>2.9985358834040632E-2</v>
      </c>
      <c r="BA65" s="89">
        <f t="shared" si="477"/>
        <v>2.9985358834040632E-2</v>
      </c>
      <c r="BB65" s="89">
        <f t="shared" si="477"/>
        <v>2.9985358834040632E-2</v>
      </c>
      <c r="BC65" s="89">
        <f t="shared" si="477"/>
        <v>2.9985358834040632E-2</v>
      </c>
      <c r="BD65" s="89">
        <f t="shared" si="477"/>
        <v>3.0194834781638757E-2</v>
      </c>
      <c r="BE65" s="89">
        <f t="shared" si="477"/>
        <v>3.0194834781638757E-2</v>
      </c>
      <c r="BF65" s="89">
        <f t="shared" si="477"/>
        <v>3.0194834781638757E-2</v>
      </c>
      <c r="BG65" s="89">
        <f t="shared" si="477"/>
        <v>3.0194834781638757E-2</v>
      </c>
      <c r="BH65" s="89">
        <f t="shared" si="477"/>
        <v>3.0194834781638757E-2</v>
      </c>
      <c r="BI65" s="89">
        <f t="shared" si="477"/>
        <v>3.0194834781638757E-2</v>
      </c>
      <c r="BJ65" s="89">
        <f t="shared" si="477"/>
        <v>3.0194834781638757E-2</v>
      </c>
      <c r="BK65" s="89">
        <f t="shared" si="477"/>
        <v>3.0194834781638757E-2</v>
      </c>
      <c r="BL65" s="89">
        <f t="shared" si="477"/>
        <v>3.0194834781638757E-2</v>
      </c>
      <c r="BM65" s="89">
        <f t="shared" si="477"/>
        <v>3.0194834781638757E-2</v>
      </c>
      <c r="BN65" s="89">
        <f t="shared" si="477"/>
        <v>3.0194834781638757E-2</v>
      </c>
      <c r="BO65" s="89">
        <f t="shared" si="477"/>
        <v>3.0194834781638757E-2</v>
      </c>
      <c r="BP65" s="89">
        <f t="shared" si="477"/>
        <v>3.0061188027833419E-2</v>
      </c>
      <c r="BQ65" s="89">
        <f t="shared" si="477"/>
        <v>3.0061188027833419E-2</v>
      </c>
      <c r="BR65" s="89">
        <f t="shared" si="477"/>
        <v>3.0061188027833419E-2</v>
      </c>
      <c r="BS65" s="89">
        <f t="shared" si="477"/>
        <v>3.0061188027833419E-2</v>
      </c>
      <c r="BT65" s="89">
        <f t="shared" ref="BT65:EE65" si="478">+INDEX($F13:$AL13,1,MATCH(YEAR(BT$26),$F$9:$AL$9,0))</f>
        <v>3.0061188027833419E-2</v>
      </c>
      <c r="BU65" s="89">
        <f t="shared" si="478"/>
        <v>3.0061188027833419E-2</v>
      </c>
      <c r="BV65" s="89">
        <f t="shared" si="478"/>
        <v>3.0061188027833419E-2</v>
      </c>
      <c r="BW65" s="89">
        <f t="shared" si="478"/>
        <v>3.0061188027833419E-2</v>
      </c>
      <c r="BX65" s="89">
        <f t="shared" si="478"/>
        <v>3.0061188027833419E-2</v>
      </c>
      <c r="BY65" s="89">
        <f t="shared" si="478"/>
        <v>3.0061188027833419E-2</v>
      </c>
      <c r="BZ65" s="89">
        <f t="shared" si="478"/>
        <v>3.0061188027833419E-2</v>
      </c>
      <c r="CA65" s="89">
        <f t="shared" si="478"/>
        <v>3.0061188027833419E-2</v>
      </c>
      <c r="CB65" s="89">
        <f t="shared" si="478"/>
        <v>2.9655804396755636E-2</v>
      </c>
      <c r="CC65" s="89">
        <f t="shared" si="478"/>
        <v>2.9655804396755636E-2</v>
      </c>
      <c r="CD65" s="89">
        <f t="shared" si="478"/>
        <v>2.9655804396755636E-2</v>
      </c>
      <c r="CE65" s="89">
        <f t="shared" si="478"/>
        <v>2.9655804396755636E-2</v>
      </c>
      <c r="CF65" s="89">
        <f t="shared" si="478"/>
        <v>2.9655804396755636E-2</v>
      </c>
      <c r="CG65" s="89">
        <f t="shared" si="478"/>
        <v>2.9655804396755636E-2</v>
      </c>
      <c r="CH65" s="89">
        <f t="shared" si="478"/>
        <v>2.9655804396755636E-2</v>
      </c>
      <c r="CI65" s="89">
        <f t="shared" si="478"/>
        <v>2.9655804396755636E-2</v>
      </c>
      <c r="CJ65" s="89">
        <f t="shared" si="478"/>
        <v>2.9655804396755636E-2</v>
      </c>
      <c r="CK65" s="89">
        <f t="shared" si="478"/>
        <v>2.9655804396755636E-2</v>
      </c>
      <c r="CL65" s="89">
        <f t="shared" si="478"/>
        <v>2.9655804396755636E-2</v>
      </c>
      <c r="CM65" s="89">
        <f t="shared" si="478"/>
        <v>2.9655804396755636E-2</v>
      </c>
      <c r="CN65" s="89">
        <f t="shared" si="478"/>
        <v>2.9994103950178541E-2</v>
      </c>
      <c r="CO65" s="89">
        <f t="shared" si="478"/>
        <v>2.9994103950178541E-2</v>
      </c>
      <c r="CP65" s="89">
        <f t="shared" si="478"/>
        <v>2.9994103950178541E-2</v>
      </c>
      <c r="CQ65" s="89">
        <f t="shared" si="478"/>
        <v>2.9994103950178541E-2</v>
      </c>
      <c r="CR65" s="89">
        <f t="shared" si="478"/>
        <v>2.9994103950178541E-2</v>
      </c>
      <c r="CS65" s="89">
        <f t="shared" si="478"/>
        <v>2.9994103950178541E-2</v>
      </c>
      <c r="CT65" s="89">
        <f t="shared" si="478"/>
        <v>2.9994103950178541E-2</v>
      </c>
      <c r="CU65" s="89">
        <f t="shared" si="478"/>
        <v>2.9994103950178541E-2</v>
      </c>
      <c r="CV65" s="89">
        <f t="shared" si="478"/>
        <v>2.9994103950178541E-2</v>
      </c>
      <c r="CW65" s="89">
        <f t="shared" si="478"/>
        <v>2.9994103950178541E-2</v>
      </c>
      <c r="CX65" s="89">
        <f t="shared" si="478"/>
        <v>2.9994103950178541E-2</v>
      </c>
      <c r="CY65" s="89">
        <f t="shared" si="478"/>
        <v>2.9994103950178541E-2</v>
      </c>
      <c r="CZ65" s="89">
        <f t="shared" si="478"/>
        <v>2.7974511877926211E-2</v>
      </c>
      <c r="DA65" s="89">
        <f t="shared" si="478"/>
        <v>2.7974511877926211E-2</v>
      </c>
      <c r="DB65" s="89">
        <f t="shared" si="478"/>
        <v>2.7974511877926211E-2</v>
      </c>
      <c r="DC65" s="89">
        <f t="shared" si="478"/>
        <v>2.7974511877926211E-2</v>
      </c>
      <c r="DD65" s="89">
        <f t="shared" si="478"/>
        <v>2.7974511877926211E-2</v>
      </c>
      <c r="DE65" s="89">
        <f t="shared" si="478"/>
        <v>2.7974511877926211E-2</v>
      </c>
      <c r="DF65" s="89">
        <f t="shared" si="478"/>
        <v>2.7974511877926211E-2</v>
      </c>
      <c r="DG65" s="89">
        <f t="shared" si="478"/>
        <v>2.7974511877926211E-2</v>
      </c>
      <c r="DH65" s="89">
        <f t="shared" si="478"/>
        <v>2.7974511877926211E-2</v>
      </c>
      <c r="DI65" s="89">
        <f t="shared" si="478"/>
        <v>2.7974511877926211E-2</v>
      </c>
      <c r="DJ65" s="89">
        <f t="shared" si="478"/>
        <v>2.7974511877926211E-2</v>
      </c>
      <c r="DK65" s="89">
        <f t="shared" si="478"/>
        <v>2.7974511877926211E-2</v>
      </c>
      <c r="DL65" s="89">
        <f t="shared" si="478"/>
        <v>2.7974511877926211E-2</v>
      </c>
      <c r="DM65" s="89">
        <f t="shared" si="478"/>
        <v>2.7974511877926211E-2</v>
      </c>
      <c r="DN65" s="89">
        <f t="shared" si="478"/>
        <v>2.7974511877926211E-2</v>
      </c>
      <c r="DO65" s="89">
        <f t="shared" si="478"/>
        <v>2.7974511877926211E-2</v>
      </c>
      <c r="DP65" s="89">
        <f t="shared" si="478"/>
        <v>2.7974511877926211E-2</v>
      </c>
      <c r="DQ65" s="89">
        <f t="shared" si="478"/>
        <v>2.7974511877926211E-2</v>
      </c>
      <c r="DR65" s="89">
        <f t="shared" si="478"/>
        <v>2.7974511877926211E-2</v>
      </c>
      <c r="DS65" s="89">
        <f t="shared" si="478"/>
        <v>2.7974511877926211E-2</v>
      </c>
      <c r="DT65" s="89">
        <f t="shared" si="478"/>
        <v>2.7974511877926211E-2</v>
      </c>
      <c r="DU65" s="89">
        <f t="shared" si="478"/>
        <v>2.7974511877926211E-2</v>
      </c>
      <c r="DV65" s="89">
        <f t="shared" si="478"/>
        <v>2.7974511877926211E-2</v>
      </c>
      <c r="DW65" s="89">
        <f t="shared" si="478"/>
        <v>2.7974511877926211E-2</v>
      </c>
      <c r="DX65" s="89">
        <f t="shared" si="478"/>
        <v>2.7974511877926211E-2</v>
      </c>
      <c r="DY65" s="89">
        <f t="shared" si="478"/>
        <v>2.7974511877926211E-2</v>
      </c>
      <c r="DZ65" s="89">
        <f t="shared" si="478"/>
        <v>2.7974511877926211E-2</v>
      </c>
      <c r="EA65" s="89">
        <f t="shared" si="478"/>
        <v>2.7974511877926211E-2</v>
      </c>
      <c r="EB65" s="89">
        <f t="shared" si="478"/>
        <v>2.7974511877926211E-2</v>
      </c>
      <c r="EC65" s="89">
        <f t="shared" si="478"/>
        <v>2.7974511877926211E-2</v>
      </c>
      <c r="ED65" s="89">
        <f t="shared" si="478"/>
        <v>2.7974511877926211E-2</v>
      </c>
      <c r="EE65" s="89">
        <f t="shared" si="478"/>
        <v>2.7974511877926211E-2</v>
      </c>
      <c r="EF65" s="89">
        <f t="shared" ref="EF65:GQ65" si="479">+INDEX($F13:$AL13,1,MATCH(YEAR(EF$26),$F$9:$AL$9,0))</f>
        <v>2.7974511877926211E-2</v>
      </c>
      <c r="EG65" s="89">
        <f t="shared" si="479"/>
        <v>2.7974511877926211E-2</v>
      </c>
      <c r="EH65" s="89">
        <f t="shared" si="479"/>
        <v>2.7974511877926211E-2</v>
      </c>
      <c r="EI65" s="89">
        <f t="shared" si="479"/>
        <v>2.7974511877926211E-2</v>
      </c>
      <c r="EJ65" s="89">
        <f t="shared" si="479"/>
        <v>2.7974511877926211E-2</v>
      </c>
      <c r="EK65" s="89">
        <f t="shared" si="479"/>
        <v>2.7974511877926211E-2</v>
      </c>
      <c r="EL65" s="89">
        <f t="shared" si="479"/>
        <v>2.7974511877926211E-2</v>
      </c>
      <c r="EM65" s="89">
        <f t="shared" si="479"/>
        <v>2.7974511877926211E-2</v>
      </c>
      <c r="EN65" s="89">
        <f t="shared" si="479"/>
        <v>2.7974511877926211E-2</v>
      </c>
      <c r="EO65" s="89">
        <f t="shared" si="479"/>
        <v>2.7974511877926211E-2</v>
      </c>
      <c r="EP65" s="89">
        <f t="shared" si="479"/>
        <v>2.7974511877926211E-2</v>
      </c>
      <c r="EQ65" s="89">
        <f t="shared" si="479"/>
        <v>2.7974511877926211E-2</v>
      </c>
      <c r="ER65" s="89">
        <f t="shared" si="479"/>
        <v>2.7974511877926211E-2</v>
      </c>
      <c r="ES65" s="89">
        <f t="shared" si="479"/>
        <v>2.7974511877926211E-2</v>
      </c>
      <c r="ET65" s="89">
        <f t="shared" si="479"/>
        <v>2.7974511877926211E-2</v>
      </c>
      <c r="EU65" s="89">
        <f t="shared" si="479"/>
        <v>2.7974511877926211E-2</v>
      </c>
      <c r="EV65" s="89">
        <f t="shared" si="479"/>
        <v>2.7974511877926211E-2</v>
      </c>
      <c r="EW65" s="89">
        <f t="shared" si="479"/>
        <v>2.7974511877926211E-2</v>
      </c>
      <c r="EX65" s="89">
        <f t="shared" si="479"/>
        <v>2.7974511877926211E-2</v>
      </c>
      <c r="EY65" s="89">
        <f t="shared" si="479"/>
        <v>2.7974511877926211E-2</v>
      </c>
      <c r="EZ65" s="89">
        <f t="shared" si="479"/>
        <v>2.7974511877926211E-2</v>
      </c>
      <c r="FA65" s="89">
        <f t="shared" si="479"/>
        <v>2.7974511877926211E-2</v>
      </c>
      <c r="FB65" s="89">
        <f t="shared" si="479"/>
        <v>2.7974511877926211E-2</v>
      </c>
      <c r="FC65" s="89">
        <f t="shared" si="479"/>
        <v>2.7974511877926211E-2</v>
      </c>
      <c r="FD65" s="89">
        <f t="shared" si="479"/>
        <v>2.7974511877926211E-2</v>
      </c>
      <c r="FE65" s="89">
        <f t="shared" si="479"/>
        <v>2.7974511877926211E-2</v>
      </c>
      <c r="FF65" s="89">
        <f t="shared" si="479"/>
        <v>2.7974511877926211E-2</v>
      </c>
      <c r="FG65" s="89">
        <f t="shared" si="479"/>
        <v>2.7974511877926211E-2</v>
      </c>
      <c r="FH65" s="89">
        <f t="shared" si="479"/>
        <v>2.7974511877926211E-2</v>
      </c>
      <c r="FI65" s="89">
        <f t="shared" si="479"/>
        <v>2.7974511877926211E-2</v>
      </c>
      <c r="FJ65" s="89">
        <f t="shared" si="479"/>
        <v>2.7974511877926211E-2</v>
      </c>
      <c r="FK65" s="89">
        <f t="shared" si="479"/>
        <v>2.7974511877926211E-2</v>
      </c>
      <c r="FL65" s="89">
        <f t="shared" si="479"/>
        <v>2.7974511877926211E-2</v>
      </c>
      <c r="FM65" s="89">
        <f t="shared" si="479"/>
        <v>2.7974511877926211E-2</v>
      </c>
      <c r="FN65" s="89">
        <f t="shared" si="479"/>
        <v>2.7974511877926211E-2</v>
      </c>
      <c r="FO65" s="89">
        <f t="shared" si="479"/>
        <v>2.7974511877926211E-2</v>
      </c>
      <c r="FP65" s="89">
        <f t="shared" si="479"/>
        <v>2.7974511877926211E-2</v>
      </c>
      <c r="FQ65" s="89">
        <f t="shared" si="479"/>
        <v>2.7974511877926211E-2</v>
      </c>
      <c r="FR65" s="89">
        <f t="shared" si="479"/>
        <v>2.7974511877926211E-2</v>
      </c>
      <c r="FS65" s="89">
        <f t="shared" si="479"/>
        <v>2.7974511877926211E-2</v>
      </c>
      <c r="FT65" s="89">
        <f t="shared" si="479"/>
        <v>2.7974511877926211E-2</v>
      </c>
      <c r="FU65" s="89">
        <f t="shared" si="479"/>
        <v>2.7974511877926211E-2</v>
      </c>
      <c r="FV65" s="89">
        <f t="shared" si="479"/>
        <v>2.7974511877926211E-2</v>
      </c>
      <c r="FW65" s="89">
        <f t="shared" si="479"/>
        <v>2.7974511877926211E-2</v>
      </c>
      <c r="FX65" s="89">
        <f t="shared" si="479"/>
        <v>2.7974511877926211E-2</v>
      </c>
      <c r="FY65" s="89">
        <f t="shared" si="479"/>
        <v>2.7974511877926211E-2</v>
      </c>
      <c r="FZ65" s="89">
        <f t="shared" si="479"/>
        <v>2.7974511877926211E-2</v>
      </c>
      <c r="GA65" s="89">
        <f t="shared" si="479"/>
        <v>2.7974511877926211E-2</v>
      </c>
      <c r="GB65" s="89">
        <f t="shared" si="479"/>
        <v>2.7974511877926211E-2</v>
      </c>
      <c r="GC65" s="89">
        <f t="shared" si="479"/>
        <v>2.7974511877926211E-2</v>
      </c>
      <c r="GD65" s="89">
        <f t="shared" si="479"/>
        <v>2.7974511877926211E-2</v>
      </c>
      <c r="GE65" s="89">
        <f t="shared" si="479"/>
        <v>2.7974511877926211E-2</v>
      </c>
      <c r="GF65" s="89">
        <f t="shared" si="479"/>
        <v>2.7974511877926211E-2</v>
      </c>
      <c r="GG65" s="89">
        <f t="shared" si="479"/>
        <v>2.7974511877926211E-2</v>
      </c>
      <c r="GH65" s="89">
        <f t="shared" si="479"/>
        <v>2.7974511877926211E-2</v>
      </c>
      <c r="GI65" s="89">
        <f t="shared" si="479"/>
        <v>2.7974511877926211E-2</v>
      </c>
      <c r="GJ65" s="89">
        <f t="shared" si="479"/>
        <v>2.7974511877926211E-2</v>
      </c>
      <c r="GK65" s="89">
        <f t="shared" si="479"/>
        <v>2.7974511877926211E-2</v>
      </c>
      <c r="GL65" s="89">
        <f t="shared" si="479"/>
        <v>2.7974511877926211E-2</v>
      </c>
      <c r="GM65" s="89">
        <f t="shared" si="479"/>
        <v>2.7974511877926211E-2</v>
      </c>
      <c r="GN65" s="89">
        <f t="shared" si="479"/>
        <v>2.7974511877926211E-2</v>
      </c>
      <c r="GO65" s="89">
        <f t="shared" si="479"/>
        <v>2.7974511877926211E-2</v>
      </c>
      <c r="GP65" s="89">
        <f t="shared" si="479"/>
        <v>2.7974511877926211E-2</v>
      </c>
      <c r="GQ65" s="89">
        <f t="shared" si="479"/>
        <v>2.7974511877926211E-2</v>
      </c>
      <c r="GR65" s="89">
        <f t="shared" ref="GR65:JC65" si="480">+INDEX($F13:$AL13,1,MATCH(YEAR(GR$26),$F$9:$AL$9,0))</f>
        <v>2.7974511877926211E-2</v>
      </c>
      <c r="GS65" s="89">
        <f t="shared" si="480"/>
        <v>2.7974511877926211E-2</v>
      </c>
      <c r="GT65" s="89">
        <f t="shared" si="480"/>
        <v>2.7974511877926211E-2</v>
      </c>
      <c r="GU65" s="89">
        <f t="shared" si="480"/>
        <v>2.7974511877926211E-2</v>
      </c>
      <c r="GV65" s="89">
        <f t="shared" si="480"/>
        <v>2.7974511877926211E-2</v>
      </c>
      <c r="GW65" s="89">
        <f t="shared" si="480"/>
        <v>2.7974511877926211E-2</v>
      </c>
      <c r="GX65" s="89">
        <f t="shared" si="480"/>
        <v>2.7974511877926211E-2</v>
      </c>
      <c r="GY65" s="89">
        <f t="shared" si="480"/>
        <v>2.7974511877926211E-2</v>
      </c>
      <c r="GZ65" s="89">
        <f t="shared" si="480"/>
        <v>2.7974511877926211E-2</v>
      </c>
      <c r="HA65" s="89">
        <f t="shared" si="480"/>
        <v>2.7974511877926211E-2</v>
      </c>
      <c r="HB65" s="89">
        <f t="shared" si="480"/>
        <v>2.7974511877926211E-2</v>
      </c>
      <c r="HC65" s="89">
        <f t="shared" si="480"/>
        <v>2.7974511877926211E-2</v>
      </c>
      <c r="HD65" s="89">
        <f t="shared" si="480"/>
        <v>2.7974511877926211E-2</v>
      </c>
      <c r="HE65" s="89">
        <f t="shared" si="480"/>
        <v>2.7974511877926211E-2</v>
      </c>
      <c r="HF65" s="89">
        <f t="shared" si="480"/>
        <v>2.7974511877926211E-2</v>
      </c>
      <c r="HG65" s="89">
        <f t="shared" si="480"/>
        <v>2.7974511877926211E-2</v>
      </c>
      <c r="HH65" s="89">
        <f t="shared" si="480"/>
        <v>2.7974511877926211E-2</v>
      </c>
      <c r="HI65" s="89">
        <f t="shared" si="480"/>
        <v>2.7974511877926211E-2</v>
      </c>
      <c r="HJ65" s="89">
        <f t="shared" si="480"/>
        <v>2.7974511877926211E-2</v>
      </c>
      <c r="HK65" s="89">
        <f t="shared" si="480"/>
        <v>2.7974511877926211E-2</v>
      </c>
      <c r="HL65" s="89">
        <f t="shared" si="480"/>
        <v>2.7974511877926211E-2</v>
      </c>
      <c r="HM65" s="89">
        <f t="shared" si="480"/>
        <v>2.7974511877926211E-2</v>
      </c>
      <c r="HN65" s="89">
        <f t="shared" si="480"/>
        <v>2.7974511877926211E-2</v>
      </c>
      <c r="HO65" s="89">
        <f t="shared" si="480"/>
        <v>2.7974511877926211E-2</v>
      </c>
      <c r="HP65" s="89">
        <f t="shared" si="480"/>
        <v>2.7974511877926211E-2</v>
      </c>
      <c r="HQ65" s="89">
        <f t="shared" si="480"/>
        <v>2.7974511877926211E-2</v>
      </c>
      <c r="HR65" s="89">
        <f t="shared" si="480"/>
        <v>2.7974511877926211E-2</v>
      </c>
      <c r="HS65" s="89">
        <f t="shared" si="480"/>
        <v>2.7974511877926211E-2</v>
      </c>
      <c r="HT65" s="89">
        <f t="shared" si="480"/>
        <v>2.7974511877926211E-2</v>
      </c>
      <c r="HU65" s="89">
        <f t="shared" si="480"/>
        <v>2.7974511877926211E-2</v>
      </c>
      <c r="HV65" s="89">
        <f t="shared" si="480"/>
        <v>2.7974511877926211E-2</v>
      </c>
      <c r="HW65" s="89">
        <f t="shared" si="480"/>
        <v>2.7974511877926211E-2</v>
      </c>
      <c r="HX65" s="89">
        <f t="shared" si="480"/>
        <v>2.7974511877926211E-2</v>
      </c>
      <c r="HY65" s="89">
        <f t="shared" si="480"/>
        <v>2.7974511877926211E-2</v>
      </c>
      <c r="HZ65" s="89">
        <f t="shared" si="480"/>
        <v>2.7974511877926211E-2</v>
      </c>
      <c r="IA65" s="89">
        <f t="shared" si="480"/>
        <v>2.7974511877926211E-2</v>
      </c>
      <c r="IB65" s="89">
        <f t="shared" si="480"/>
        <v>2.7974511877926211E-2</v>
      </c>
      <c r="IC65" s="89">
        <f t="shared" si="480"/>
        <v>2.7974511877926211E-2</v>
      </c>
      <c r="ID65" s="89">
        <f t="shared" si="480"/>
        <v>2.7974511877926211E-2</v>
      </c>
      <c r="IE65" s="89">
        <f t="shared" si="480"/>
        <v>2.7974511877926211E-2</v>
      </c>
      <c r="IF65" s="89">
        <f t="shared" si="480"/>
        <v>2.7974511877926211E-2</v>
      </c>
      <c r="IG65" s="89">
        <f t="shared" si="480"/>
        <v>2.7974511877926211E-2</v>
      </c>
      <c r="IH65" s="89">
        <f t="shared" si="480"/>
        <v>2.7974511877926211E-2</v>
      </c>
      <c r="II65" s="89">
        <f t="shared" si="480"/>
        <v>2.7974511877926211E-2</v>
      </c>
      <c r="IJ65" s="89">
        <f t="shared" si="480"/>
        <v>2.7974511877926211E-2</v>
      </c>
      <c r="IK65" s="89">
        <f t="shared" si="480"/>
        <v>2.7974511877926211E-2</v>
      </c>
      <c r="IL65" s="89">
        <f t="shared" si="480"/>
        <v>2.7974511877926211E-2</v>
      </c>
      <c r="IM65" s="89">
        <f t="shared" si="480"/>
        <v>2.7974511877926211E-2</v>
      </c>
      <c r="IN65" s="89">
        <f t="shared" si="480"/>
        <v>2.7974511877926211E-2</v>
      </c>
      <c r="IO65" s="89">
        <f t="shared" si="480"/>
        <v>2.7974511877926211E-2</v>
      </c>
      <c r="IP65" s="89">
        <f t="shared" si="480"/>
        <v>2.7974511877926211E-2</v>
      </c>
      <c r="IQ65" s="89">
        <f t="shared" si="480"/>
        <v>2.7974511877926211E-2</v>
      </c>
      <c r="IR65" s="89">
        <f t="shared" si="480"/>
        <v>2.7974511877926211E-2</v>
      </c>
      <c r="IS65" s="89">
        <f t="shared" si="480"/>
        <v>2.7974511877926211E-2</v>
      </c>
      <c r="IT65" s="89">
        <f t="shared" si="480"/>
        <v>2.7974511877926211E-2</v>
      </c>
      <c r="IU65" s="89">
        <f t="shared" si="480"/>
        <v>2.7974511877926211E-2</v>
      </c>
      <c r="IV65" s="89">
        <f t="shared" si="480"/>
        <v>2.7974511877926211E-2</v>
      </c>
      <c r="IW65" s="89">
        <f t="shared" si="480"/>
        <v>2.7974511877926211E-2</v>
      </c>
      <c r="IX65" s="89">
        <f t="shared" si="480"/>
        <v>2.7974511877926211E-2</v>
      </c>
      <c r="IY65" s="89">
        <f t="shared" si="480"/>
        <v>2.7974511877926211E-2</v>
      </c>
      <c r="IZ65" s="89">
        <f t="shared" si="480"/>
        <v>2.7974511877926211E-2</v>
      </c>
      <c r="JA65" s="89">
        <f t="shared" si="480"/>
        <v>2.7974511877926211E-2</v>
      </c>
      <c r="JB65" s="89">
        <f t="shared" si="480"/>
        <v>2.7974511877926211E-2</v>
      </c>
      <c r="JC65" s="89">
        <f t="shared" si="480"/>
        <v>2.7974511877926211E-2</v>
      </c>
      <c r="JD65" s="89">
        <f t="shared" ref="JD65:LO65" si="481">+INDEX($F13:$AL13,1,MATCH(YEAR(JD$26),$F$9:$AL$9,0))</f>
        <v>2.7974511877926211E-2</v>
      </c>
      <c r="JE65" s="89">
        <f t="shared" si="481"/>
        <v>2.7974511877926211E-2</v>
      </c>
      <c r="JF65" s="89">
        <f t="shared" si="481"/>
        <v>2.7974511877926211E-2</v>
      </c>
      <c r="JG65" s="89">
        <f t="shared" si="481"/>
        <v>2.7974511877926211E-2</v>
      </c>
      <c r="JH65" s="89">
        <f t="shared" si="481"/>
        <v>2.7974511877926211E-2</v>
      </c>
      <c r="JI65" s="89">
        <f t="shared" si="481"/>
        <v>2.7974511877926211E-2</v>
      </c>
      <c r="JJ65" s="89">
        <f t="shared" si="481"/>
        <v>2.7974511877926211E-2</v>
      </c>
      <c r="JK65" s="89">
        <f t="shared" si="481"/>
        <v>2.7974511877926211E-2</v>
      </c>
      <c r="JL65" s="89">
        <f t="shared" si="481"/>
        <v>2.7974511877926211E-2</v>
      </c>
      <c r="JM65" s="89">
        <f t="shared" si="481"/>
        <v>2.7974511877926211E-2</v>
      </c>
      <c r="JN65" s="89">
        <f t="shared" si="481"/>
        <v>2.7974511877926211E-2</v>
      </c>
      <c r="JO65" s="89">
        <f t="shared" si="481"/>
        <v>2.7974511877926211E-2</v>
      </c>
      <c r="JP65" s="89">
        <f t="shared" si="481"/>
        <v>2.7974511877926211E-2</v>
      </c>
      <c r="JQ65" s="89">
        <f t="shared" si="481"/>
        <v>2.7974511877926211E-2</v>
      </c>
      <c r="JR65" s="89">
        <f t="shared" si="481"/>
        <v>2.7974511877926211E-2</v>
      </c>
      <c r="JS65" s="89">
        <f t="shared" si="481"/>
        <v>2.7974511877926211E-2</v>
      </c>
      <c r="JT65" s="89">
        <f t="shared" si="481"/>
        <v>2.7974511877926211E-2</v>
      </c>
      <c r="JU65" s="89">
        <f t="shared" si="481"/>
        <v>2.7974511877926211E-2</v>
      </c>
      <c r="JV65" s="89">
        <f t="shared" si="481"/>
        <v>2.7974511877926211E-2</v>
      </c>
      <c r="JW65" s="89">
        <f t="shared" si="481"/>
        <v>2.7974511877926211E-2</v>
      </c>
      <c r="JX65" s="89">
        <f t="shared" si="481"/>
        <v>2.7974511877926211E-2</v>
      </c>
      <c r="JY65" s="89">
        <f t="shared" si="481"/>
        <v>2.7974511877926211E-2</v>
      </c>
      <c r="JZ65" s="89">
        <f t="shared" si="481"/>
        <v>2.7974511877926211E-2</v>
      </c>
      <c r="KA65" s="89">
        <f t="shared" si="481"/>
        <v>2.7974511877926211E-2</v>
      </c>
      <c r="KB65" s="89">
        <f t="shared" si="481"/>
        <v>2.7974511877926211E-2</v>
      </c>
      <c r="KC65" s="89">
        <f t="shared" si="481"/>
        <v>2.7974511877926211E-2</v>
      </c>
      <c r="KD65" s="89">
        <f t="shared" si="481"/>
        <v>2.7974511877926211E-2</v>
      </c>
      <c r="KE65" s="89">
        <f t="shared" si="481"/>
        <v>2.7974511877926211E-2</v>
      </c>
      <c r="KF65" s="89">
        <f t="shared" si="481"/>
        <v>2.7974511877926211E-2</v>
      </c>
      <c r="KG65" s="89">
        <f t="shared" si="481"/>
        <v>2.7974511877926211E-2</v>
      </c>
      <c r="KH65" s="89">
        <f t="shared" si="481"/>
        <v>2.7974511877926211E-2</v>
      </c>
      <c r="KI65" s="89">
        <f t="shared" si="481"/>
        <v>2.7974511877926211E-2</v>
      </c>
      <c r="KJ65" s="89">
        <f t="shared" si="481"/>
        <v>2.7974511877926211E-2</v>
      </c>
      <c r="KK65" s="89">
        <f t="shared" si="481"/>
        <v>2.7974511877926211E-2</v>
      </c>
      <c r="KL65" s="89">
        <f t="shared" si="481"/>
        <v>2.7974511877926211E-2</v>
      </c>
      <c r="KM65" s="89">
        <f t="shared" si="481"/>
        <v>2.7974511877926211E-2</v>
      </c>
      <c r="KN65" s="89">
        <f t="shared" si="481"/>
        <v>2.7974511877926211E-2</v>
      </c>
      <c r="KO65" s="89">
        <f t="shared" si="481"/>
        <v>2.7974511877926211E-2</v>
      </c>
      <c r="KP65" s="89">
        <f t="shared" si="481"/>
        <v>2.7974511877926211E-2</v>
      </c>
      <c r="KQ65" s="89">
        <f t="shared" si="481"/>
        <v>2.7974511877926211E-2</v>
      </c>
      <c r="KR65" s="89">
        <f t="shared" si="481"/>
        <v>2.7974511877926211E-2</v>
      </c>
      <c r="KS65" s="89">
        <f t="shared" si="481"/>
        <v>2.7974511877926211E-2</v>
      </c>
      <c r="KT65" s="89">
        <f t="shared" si="481"/>
        <v>2.7974511877926211E-2</v>
      </c>
      <c r="KU65" s="89">
        <f t="shared" si="481"/>
        <v>2.7974511877926211E-2</v>
      </c>
      <c r="KV65" s="89">
        <f t="shared" si="481"/>
        <v>2.7974511877926211E-2</v>
      </c>
      <c r="KW65" s="89">
        <f t="shared" si="481"/>
        <v>2.7974511877926211E-2</v>
      </c>
      <c r="KX65" s="89">
        <f t="shared" si="481"/>
        <v>2.7974511877926211E-2</v>
      </c>
      <c r="KY65" s="89">
        <f t="shared" si="481"/>
        <v>2.7974511877926211E-2</v>
      </c>
      <c r="KZ65" s="89">
        <f t="shared" si="481"/>
        <v>2.7974511877926211E-2</v>
      </c>
      <c r="LA65" s="89">
        <f t="shared" si="481"/>
        <v>2.7974511877926211E-2</v>
      </c>
      <c r="LB65" s="89">
        <f t="shared" si="481"/>
        <v>2.7974511877926211E-2</v>
      </c>
      <c r="LC65" s="89">
        <f t="shared" si="481"/>
        <v>2.7974511877926211E-2</v>
      </c>
      <c r="LD65" s="89">
        <f t="shared" si="481"/>
        <v>2.7974511877926211E-2</v>
      </c>
      <c r="LE65" s="89">
        <f t="shared" si="481"/>
        <v>2.7974511877926211E-2</v>
      </c>
      <c r="LF65" s="89">
        <f t="shared" si="481"/>
        <v>2.7974511877926211E-2</v>
      </c>
      <c r="LG65" s="89">
        <f t="shared" si="481"/>
        <v>2.7974511877926211E-2</v>
      </c>
      <c r="LH65" s="89">
        <f t="shared" si="481"/>
        <v>2.7974511877926211E-2</v>
      </c>
      <c r="LI65" s="89">
        <f t="shared" si="481"/>
        <v>2.7974511877926211E-2</v>
      </c>
      <c r="LJ65" s="89">
        <f t="shared" si="481"/>
        <v>2.7974511877926211E-2</v>
      </c>
      <c r="LK65" s="89">
        <f t="shared" si="481"/>
        <v>2.7974511877926211E-2</v>
      </c>
      <c r="LL65" s="89">
        <f t="shared" si="481"/>
        <v>2.7974511877926211E-2</v>
      </c>
      <c r="LM65" s="89">
        <f t="shared" si="481"/>
        <v>2.7974511877926211E-2</v>
      </c>
      <c r="LN65" s="89">
        <f t="shared" si="481"/>
        <v>2.7974511877926211E-2</v>
      </c>
      <c r="LO65" s="89">
        <f t="shared" si="481"/>
        <v>2.7974511877926211E-2</v>
      </c>
      <c r="LP65" s="89">
        <f t="shared" ref="LP65:OA65" si="482">+INDEX($F13:$AL13,1,MATCH(YEAR(LP$26),$F$9:$AL$9,0))</f>
        <v>2.7974511877926211E-2</v>
      </c>
      <c r="LQ65" s="89">
        <f t="shared" si="482"/>
        <v>2.7974511877926211E-2</v>
      </c>
      <c r="LR65" s="89">
        <f t="shared" si="482"/>
        <v>2.7974511877926211E-2</v>
      </c>
      <c r="LS65" s="89">
        <f t="shared" si="482"/>
        <v>2.7974511877926211E-2</v>
      </c>
      <c r="LT65" s="89">
        <f t="shared" si="482"/>
        <v>2.7974511877926211E-2</v>
      </c>
      <c r="LU65" s="89">
        <f t="shared" si="482"/>
        <v>2.7974511877926211E-2</v>
      </c>
      <c r="LV65" s="89">
        <f t="shared" si="482"/>
        <v>2.7974511877926211E-2</v>
      </c>
      <c r="LW65" s="89">
        <f t="shared" si="482"/>
        <v>2.7974511877926211E-2</v>
      </c>
      <c r="LX65" s="89">
        <f t="shared" si="482"/>
        <v>2.7974511877926211E-2</v>
      </c>
      <c r="LY65" s="89">
        <f t="shared" si="482"/>
        <v>2.7974511877926211E-2</v>
      </c>
      <c r="LZ65" s="89">
        <f t="shared" si="482"/>
        <v>2.7974511877926211E-2</v>
      </c>
      <c r="MA65" s="89">
        <f t="shared" si="482"/>
        <v>2.7974511877926211E-2</v>
      </c>
      <c r="MB65" s="89">
        <f t="shared" si="482"/>
        <v>2.7974511877926211E-2</v>
      </c>
      <c r="MC65" s="89">
        <f t="shared" si="482"/>
        <v>2.7974511877926211E-2</v>
      </c>
      <c r="MD65" s="89">
        <f t="shared" si="482"/>
        <v>2.7974511877926211E-2</v>
      </c>
      <c r="ME65" s="89">
        <f t="shared" si="482"/>
        <v>2.7974511877926211E-2</v>
      </c>
      <c r="MF65" s="89">
        <f t="shared" si="482"/>
        <v>2.7974511877926211E-2</v>
      </c>
      <c r="MG65" s="89">
        <f t="shared" si="482"/>
        <v>2.7974511877926211E-2</v>
      </c>
      <c r="MH65" s="89">
        <f t="shared" si="482"/>
        <v>2.7974511877926211E-2</v>
      </c>
      <c r="MI65" s="89">
        <f t="shared" si="482"/>
        <v>2.7974511877926211E-2</v>
      </c>
      <c r="MJ65" s="89">
        <f t="shared" si="482"/>
        <v>2.7974511877926211E-2</v>
      </c>
      <c r="MK65" s="89">
        <f t="shared" si="482"/>
        <v>2.7974511877926211E-2</v>
      </c>
      <c r="ML65" s="89">
        <f t="shared" si="482"/>
        <v>2.7974511877926211E-2</v>
      </c>
      <c r="MM65" s="89">
        <f t="shared" si="482"/>
        <v>2.7974511877926211E-2</v>
      </c>
      <c r="MN65" s="89">
        <f t="shared" si="482"/>
        <v>2.7974511877926211E-2</v>
      </c>
      <c r="MO65" s="89">
        <f t="shared" si="482"/>
        <v>2.7974511877926211E-2</v>
      </c>
      <c r="MP65" s="89">
        <f t="shared" si="482"/>
        <v>2.7974511877926211E-2</v>
      </c>
      <c r="MQ65" s="89">
        <f t="shared" si="482"/>
        <v>2.7974511877926211E-2</v>
      </c>
      <c r="MR65" s="89">
        <f t="shared" si="482"/>
        <v>2.7974511877926211E-2</v>
      </c>
      <c r="MS65" s="89">
        <f t="shared" si="482"/>
        <v>2.7974511877926211E-2</v>
      </c>
      <c r="MT65" s="89">
        <f t="shared" si="482"/>
        <v>2.7974511877926211E-2</v>
      </c>
      <c r="MU65" s="89">
        <f t="shared" si="482"/>
        <v>2.7974511877926211E-2</v>
      </c>
      <c r="MV65" s="89">
        <f t="shared" si="482"/>
        <v>2.7974511877926211E-2</v>
      </c>
      <c r="MW65" s="89">
        <f t="shared" si="482"/>
        <v>2.7974511877926211E-2</v>
      </c>
      <c r="MX65" s="89">
        <f t="shared" si="482"/>
        <v>2.7974511877926211E-2</v>
      </c>
      <c r="MY65" s="89">
        <f t="shared" si="482"/>
        <v>2.7974511877926211E-2</v>
      </c>
      <c r="MZ65" s="89">
        <f t="shared" si="482"/>
        <v>2.7974511877926211E-2</v>
      </c>
      <c r="NA65" s="89">
        <f t="shared" si="482"/>
        <v>2.7974511877926211E-2</v>
      </c>
      <c r="NB65" s="89">
        <f t="shared" si="482"/>
        <v>2.7974511877926211E-2</v>
      </c>
      <c r="NC65" s="89">
        <f t="shared" si="482"/>
        <v>2.7974511877926211E-2</v>
      </c>
      <c r="ND65" s="89">
        <f t="shared" si="482"/>
        <v>2.7974511877926211E-2</v>
      </c>
      <c r="NE65" s="89">
        <f t="shared" si="482"/>
        <v>2.7974511877926211E-2</v>
      </c>
      <c r="NF65" s="89">
        <f t="shared" si="482"/>
        <v>2.7974511877926211E-2</v>
      </c>
      <c r="NG65" s="89">
        <f t="shared" si="482"/>
        <v>2.7974511877926211E-2</v>
      </c>
      <c r="NH65" s="89">
        <f t="shared" si="482"/>
        <v>2.7974511877926211E-2</v>
      </c>
      <c r="NI65" s="89">
        <f t="shared" si="482"/>
        <v>2.7974511877926211E-2</v>
      </c>
      <c r="NJ65" s="89">
        <f t="shared" si="482"/>
        <v>2.7974511877926211E-2</v>
      </c>
      <c r="NK65" s="89">
        <f t="shared" si="482"/>
        <v>2.7974511877926211E-2</v>
      </c>
      <c r="NL65" s="89">
        <f t="shared" si="482"/>
        <v>2.7974511877926211E-2</v>
      </c>
      <c r="NM65" s="89">
        <f t="shared" si="482"/>
        <v>2.7974511877926211E-2</v>
      </c>
      <c r="NN65" s="89">
        <f t="shared" si="482"/>
        <v>2.7974511877926211E-2</v>
      </c>
      <c r="NO65" s="89">
        <f t="shared" si="482"/>
        <v>2.7974511877926211E-2</v>
      </c>
      <c r="NP65" s="89">
        <f t="shared" si="482"/>
        <v>2.7974511877926211E-2</v>
      </c>
      <c r="NQ65" s="89">
        <f t="shared" si="482"/>
        <v>2.7974511877926211E-2</v>
      </c>
      <c r="NR65" s="89">
        <f t="shared" si="482"/>
        <v>2.7974511877926211E-2</v>
      </c>
      <c r="NS65" s="89">
        <f t="shared" si="482"/>
        <v>2.7974511877926211E-2</v>
      </c>
      <c r="NT65" s="89">
        <f t="shared" si="482"/>
        <v>2.7974511877926211E-2</v>
      </c>
      <c r="NU65" s="89">
        <f t="shared" si="482"/>
        <v>2.7974511877926211E-2</v>
      </c>
      <c r="NV65" s="89">
        <f t="shared" si="482"/>
        <v>2.7974511877926211E-2</v>
      </c>
      <c r="NW65" s="89">
        <f t="shared" si="482"/>
        <v>2.7974511877926211E-2</v>
      </c>
      <c r="NX65" s="89">
        <f t="shared" si="482"/>
        <v>2.7974511877926211E-2</v>
      </c>
      <c r="NY65" s="89">
        <f t="shared" si="482"/>
        <v>2.7974511877926211E-2</v>
      </c>
      <c r="NZ65" s="89">
        <f t="shared" si="482"/>
        <v>2.7974511877926211E-2</v>
      </c>
      <c r="OA65" s="89">
        <f t="shared" si="482"/>
        <v>2.7974511877926211E-2</v>
      </c>
      <c r="OB65" s="89">
        <f t="shared" ref="OB65:OM65" si="483">+INDEX($F13:$AL13,1,MATCH(YEAR(OB$26),$F$9:$AL$9,0))</f>
        <v>2.7974511877926211E-2</v>
      </c>
      <c r="OC65" s="89">
        <f t="shared" si="483"/>
        <v>2.7974511877926211E-2</v>
      </c>
      <c r="OD65" s="89">
        <f t="shared" si="483"/>
        <v>2.7974511877926211E-2</v>
      </c>
      <c r="OE65" s="89">
        <f t="shared" si="483"/>
        <v>2.7974511877926211E-2</v>
      </c>
      <c r="OF65" s="89">
        <f t="shared" si="483"/>
        <v>2.7974511877926211E-2</v>
      </c>
      <c r="OG65" s="89">
        <f t="shared" si="483"/>
        <v>2.7974511877926211E-2</v>
      </c>
      <c r="OH65" s="89">
        <f t="shared" si="483"/>
        <v>2.7974511877926211E-2</v>
      </c>
      <c r="OI65" s="89">
        <f t="shared" si="483"/>
        <v>2.7974511877926211E-2</v>
      </c>
      <c r="OJ65" s="89">
        <f t="shared" si="483"/>
        <v>2.7974511877926211E-2</v>
      </c>
      <c r="OK65" s="89">
        <f t="shared" si="483"/>
        <v>2.7974511877926211E-2</v>
      </c>
      <c r="OL65" s="89">
        <f t="shared" si="483"/>
        <v>2.7974511877926211E-2</v>
      </c>
      <c r="OM65" s="89">
        <f t="shared" si="483"/>
        <v>2.7974511877926211E-2</v>
      </c>
      <c r="ON65" s="73" t="s">
        <v>62</v>
      </c>
    </row>
    <row r="66" spans="3:404" x14ac:dyDescent="0.25">
      <c r="D66" s="73" t="str">
        <f t="shared" si="455"/>
        <v>E-398 - Non Labor</v>
      </c>
      <c r="G66" s="88"/>
      <c r="H66" s="89">
        <f t="shared" ref="H66:BS66" si="484">+INDEX($F14:$AL14,1,MATCH(YEAR(H$26),$F$9:$AL$9,0))</f>
        <v>2.3618883152727754E-2</v>
      </c>
      <c r="I66" s="89">
        <f t="shared" si="484"/>
        <v>2.3618883152727754E-2</v>
      </c>
      <c r="J66" s="89">
        <f t="shared" si="484"/>
        <v>2.3618883152727754E-2</v>
      </c>
      <c r="K66" s="89">
        <f t="shared" si="484"/>
        <v>2.3618883152727754E-2</v>
      </c>
      <c r="L66" s="89">
        <f t="shared" si="484"/>
        <v>2.3618883152727754E-2</v>
      </c>
      <c r="M66" s="89">
        <f t="shared" si="484"/>
        <v>2.3618883152727754E-2</v>
      </c>
      <c r="N66" s="89">
        <f t="shared" si="484"/>
        <v>2.3618883152727754E-2</v>
      </c>
      <c r="O66" s="89">
        <f t="shared" si="484"/>
        <v>2.3618883152727754E-2</v>
      </c>
      <c r="P66" s="89">
        <f t="shared" si="484"/>
        <v>2.3618883152727754E-2</v>
      </c>
      <c r="Q66" s="89">
        <f t="shared" si="484"/>
        <v>2.3618883152727754E-2</v>
      </c>
      <c r="R66" s="89">
        <f t="shared" si="484"/>
        <v>2.3618883152727754E-2</v>
      </c>
      <c r="S66" s="89">
        <f t="shared" si="484"/>
        <v>2.3618883152727754E-2</v>
      </c>
      <c r="T66" s="89">
        <f t="shared" si="484"/>
        <v>2.9126378092121374E-2</v>
      </c>
      <c r="U66" s="89">
        <f t="shared" si="484"/>
        <v>2.9126378092121374E-2</v>
      </c>
      <c r="V66" s="89">
        <f t="shared" si="484"/>
        <v>2.9126378092121374E-2</v>
      </c>
      <c r="W66" s="89">
        <f t="shared" si="484"/>
        <v>2.9126378092121374E-2</v>
      </c>
      <c r="X66" s="89">
        <f t="shared" si="484"/>
        <v>2.9126378092121374E-2</v>
      </c>
      <c r="Y66" s="89">
        <f t="shared" si="484"/>
        <v>2.9126378092121374E-2</v>
      </c>
      <c r="Z66" s="89">
        <f t="shared" si="484"/>
        <v>2.9126378092121374E-2</v>
      </c>
      <c r="AA66" s="89">
        <f t="shared" si="484"/>
        <v>2.9126378092121374E-2</v>
      </c>
      <c r="AB66" s="89">
        <f t="shared" si="484"/>
        <v>2.9126378092121374E-2</v>
      </c>
      <c r="AC66" s="89">
        <f t="shared" si="484"/>
        <v>2.9126378092121374E-2</v>
      </c>
      <c r="AD66" s="89">
        <f t="shared" si="484"/>
        <v>2.9126378092121374E-2</v>
      </c>
      <c r="AE66" s="89">
        <f t="shared" si="484"/>
        <v>2.9126378092121374E-2</v>
      </c>
      <c r="AF66" s="89">
        <f t="shared" si="484"/>
        <v>2.9520627940240463E-2</v>
      </c>
      <c r="AG66" s="89">
        <f t="shared" si="484"/>
        <v>2.9520627940240463E-2</v>
      </c>
      <c r="AH66" s="89">
        <f t="shared" si="484"/>
        <v>2.9520627940240463E-2</v>
      </c>
      <c r="AI66" s="89">
        <f t="shared" si="484"/>
        <v>2.9520627940240463E-2</v>
      </c>
      <c r="AJ66" s="89">
        <f t="shared" si="484"/>
        <v>2.9520627940240463E-2</v>
      </c>
      <c r="AK66" s="89">
        <f t="shared" si="484"/>
        <v>2.9520627940240463E-2</v>
      </c>
      <c r="AL66" s="89">
        <f t="shared" si="484"/>
        <v>2.9520627940240463E-2</v>
      </c>
      <c r="AM66" s="89">
        <f t="shared" si="484"/>
        <v>2.9520627940240463E-2</v>
      </c>
      <c r="AN66" s="89">
        <f t="shared" si="484"/>
        <v>2.9520627940240463E-2</v>
      </c>
      <c r="AO66" s="89">
        <f t="shared" si="484"/>
        <v>2.9520627940240463E-2</v>
      </c>
      <c r="AP66" s="89">
        <f t="shared" si="484"/>
        <v>2.9520627940240463E-2</v>
      </c>
      <c r="AQ66" s="89">
        <f t="shared" si="484"/>
        <v>2.9520627940240463E-2</v>
      </c>
      <c r="AR66" s="89">
        <f t="shared" si="484"/>
        <v>2.9985358834040632E-2</v>
      </c>
      <c r="AS66" s="89">
        <f t="shared" si="484"/>
        <v>2.9985358834040632E-2</v>
      </c>
      <c r="AT66" s="89">
        <f t="shared" si="484"/>
        <v>2.9985358834040632E-2</v>
      </c>
      <c r="AU66" s="89">
        <f t="shared" si="484"/>
        <v>2.9985358834040632E-2</v>
      </c>
      <c r="AV66" s="89">
        <f t="shared" si="484"/>
        <v>2.9985358834040632E-2</v>
      </c>
      <c r="AW66" s="89">
        <f t="shared" si="484"/>
        <v>2.9985358834040632E-2</v>
      </c>
      <c r="AX66" s="89">
        <f t="shared" si="484"/>
        <v>2.9985358834040632E-2</v>
      </c>
      <c r="AY66" s="89">
        <f t="shared" si="484"/>
        <v>2.9985358834040632E-2</v>
      </c>
      <c r="AZ66" s="89">
        <f t="shared" si="484"/>
        <v>2.9985358834040632E-2</v>
      </c>
      <c r="BA66" s="89">
        <f t="shared" si="484"/>
        <v>2.9985358834040632E-2</v>
      </c>
      <c r="BB66" s="89">
        <f t="shared" si="484"/>
        <v>2.9985358834040632E-2</v>
      </c>
      <c r="BC66" s="89">
        <f t="shared" si="484"/>
        <v>2.9985358834040632E-2</v>
      </c>
      <c r="BD66" s="89">
        <f t="shared" si="484"/>
        <v>3.0194834781638757E-2</v>
      </c>
      <c r="BE66" s="89">
        <f t="shared" si="484"/>
        <v>3.0194834781638757E-2</v>
      </c>
      <c r="BF66" s="89">
        <f t="shared" si="484"/>
        <v>3.0194834781638757E-2</v>
      </c>
      <c r="BG66" s="89">
        <f t="shared" si="484"/>
        <v>3.0194834781638757E-2</v>
      </c>
      <c r="BH66" s="89">
        <f t="shared" si="484"/>
        <v>3.0194834781638757E-2</v>
      </c>
      <c r="BI66" s="89">
        <f t="shared" si="484"/>
        <v>3.0194834781638757E-2</v>
      </c>
      <c r="BJ66" s="89">
        <f t="shared" si="484"/>
        <v>3.0194834781638757E-2</v>
      </c>
      <c r="BK66" s="89">
        <f t="shared" si="484"/>
        <v>3.0194834781638757E-2</v>
      </c>
      <c r="BL66" s="89">
        <f t="shared" si="484"/>
        <v>3.0194834781638757E-2</v>
      </c>
      <c r="BM66" s="89">
        <f t="shared" si="484"/>
        <v>3.0194834781638757E-2</v>
      </c>
      <c r="BN66" s="89">
        <f t="shared" si="484"/>
        <v>3.0194834781638757E-2</v>
      </c>
      <c r="BO66" s="89">
        <f t="shared" si="484"/>
        <v>3.0194834781638757E-2</v>
      </c>
      <c r="BP66" s="89">
        <f t="shared" si="484"/>
        <v>3.0061188027833419E-2</v>
      </c>
      <c r="BQ66" s="89">
        <f t="shared" si="484"/>
        <v>3.0061188027833419E-2</v>
      </c>
      <c r="BR66" s="89">
        <f t="shared" si="484"/>
        <v>3.0061188027833419E-2</v>
      </c>
      <c r="BS66" s="89">
        <f t="shared" si="484"/>
        <v>3.0061188027833419E-2</v>
      </c>
      <c r="BT66" s="89">
        <f t="shared" ref="BT66:EE66" si="485">+INDEX($F14:$AL14,1,MATCH(YEAR(BT$26),$F$9:$AL$9,0))</f>
        <v>3.0061188027833419E-2</v>
      </c>
      <c r="BU66" s="89">
        <f t="shared" si="485"/>
        <v>3.0061188027833419E-2</v>
      </c>
      <c r="BV66" s="89">
        <f t="shared" si="485"/>
        <v>3.0061188027833419E-2</v>
      </c>
      <c r="BW66" s="89">
        <f t="shared" si="485"/>
        <v>3.0061188027833419E-2</v>
      </c>
      <c r="BX66" s="89">
        <f t="shared" si="485"/>
        <v>3.0061188027833419E-2</v>
      </c>
      <c r="BY66" s="89">
        <f t="shared" si="485"/>
        <v>3.0061188027833419E-2</v>
      </c>
      <c r="BZ66" s="89">
        <f t="shared" si="485"/>
        <v>3.0061188027833419E-2</v>
      </c>
      <c r="CA66" s="89">
        <f t="shared" si="485"/>
        <v>3.0061188027833419E-2</v>
      </c>
      <c r="CB66" s="89">
        <f t="shared" si="485"/>
        <v>2.9655804396755636E-2</v>
      </c>
      <c r="CC66" s="89">
        <f t="shared" si="485"/>
        <v>2.9655804396755636E-2</v>
      </c>
      <c r="CD66" s="89">
        <f t="shared" si="485"/>
        <v>2.9655804396755636E-2</v>
      </c>
      <c r="CE66" s="89">
        <f t="shared" si="485"/>
        <v>2.9655804396755636E-2</v>
      </c>
      <c r="CF66" s="89">
        <f t="shared" si="485"/>
        <v>2.9655804396755636E-2</v>
      </c>
      <c r="CG66" s="89">
        <f t="shared" si="485"/>
        <v>2.9655804396755636E-2</v>
      </c>
      <c r="CH66" s="89">
        <f t="shared" si="485"/>
        <v>2.9655804396755636E-2</v>
      </c>
      <c r="CI66" s="89">
        <f t="shared" si="485"/>
        <v>2.9655804396755636E-2</v>
      </c>
      <c r="CJ66" s="89">
        <f t="shared" si="485"/>
        <v>2.9655804396755636E-2</v>
      </c>
      <c r="CK66" s="89">
        <f t="shared" si="485"/>
        <v>2.9655804396755636E-2</v>
      </c>
      <c r="CL66" s="89">
        <f t="shared" si="485"/>
        <v>2.9655804396755636E-2</v>
      </c>
      <c r="CM66" s="89">
        <f t="shared" si="485"/>
        <v>2.9655804396755636E-2</v>
      </c>
      <c r="CN66" s="89">
        <f t="shared" si="485"/>
        <v>2.9994103950178541E-2</v>
      </c>
      <c r="CO66" s="89">
        <f t="shared" si="485"/>
        <v>2.9994103950178541E-2</v>
      </c>
      <c r="CP66" s="89">
        <f t="shared" si="485"/>
        <v>2.9994103950178541E-2</v>
      </c>
      <c r="CQ66" s="89">
        <f t="shared" si="485"/>
        <v>2.9994103950178541E-2</v>
      </c>
      <c r="CR66" s="89">
        <f t="shared" si="485"/>
        <v>2.9994103950178541E-2</v>
      </c>
      <c r="CS66" s="89">
        <f t="shared" si="485"/>
        <v>2.9994103950178541E-2</v>
      </c>
      <c r="CT66" s="89">
        <f t="shared" si="485"/>
        <v>2.9994103950178541E-2</v>
      </c>
      <c r="CU66" s="89">
        <f t="shared" si="485"/>
        <v>2.9994103950178541E-2</v>
      </c>
      <c r="CV66" s="89">
        <f t="shared" si="485"/>
        <v>2.9994103950178541E-2</v>
      </c>
      <c r="CW66" s="89">
        <f t="shared" si="485"/>
        <v>2.9994103950178541E-2</v>
      </c>
      <c r="CX66" s="89">
        <f t="shared" si="485"/>
        <v>2.9994103950178541E-2</v>
      </c>
      <c r="CY66" s="89">
        <f t="shared" si="485"/>
        <v>2.9994103950178541E-2</v>
      </c>
      <c r="CZ66" s="89">
        <f t="shared" si="485"/>
        <v>2.7974511877926211E-2</v>
      </c>
      <c r="DA66" s="89">
        <f t="shared" si="485"/>
        <v>2.7974511877926211E-2</v>
      </c>
      <c r="DB66" s="89">
        <f t="shared" si="485"/>
        <v>2.7974511877926211E-2</v>
      </c>
      <c r="DC66" s="89">
        <f t="shared" si="485"/>
        <v>2.7974511877926211E-2</v>
      </c>
      <c r="DD66" s="89">
        <f t="shared" si="485"/>
        <v>2.7974511877926211E-2</v>
      </c>
      <c r="DE66" s="89">
        <f t="shared" si="485"/>
        <v>2.7974511877926211E-2</v>
      </c>
      <c r="DF66" s="89">
        <f t="shared" si="485"/>
        <v>2.7974511877926211E-2</v>
      </c>
      <c r="DG66" s="89">
        <f t="shared" si="485"/>
        <v>2.7974511877926211E-2</v>
      </c>
      <c r="DH66" s="89">
        <f t="shared" si="485"/>
        <v>2.7974511877926211E-2</v>
      </c>
      <c r="DI66" s="89">
        <f t="shared" si="485"/>
        <v>2.7974511877926211E-2</v>
      </c>
      <c r="DJ66" s="89">
        <f t="shared" si="485"/>
        <v>2.7974511877926211E-2</v>
      </c>
      <c r="DK66" s="89">
        <f t="shared" si="485"/>
        <v>2.7974511877926211E-2</v>
      </c>
      <c r="DL66" s="89">
        <f t="shared" si="485"/>
        <v>2.7974511877926211E-2</v>
      </c>
      <c r="DM66" s="89">
        <f t="shared" si="485"/>
        <v>2.7974511877926211E-2</v>
      </c>
      <c r="DN66" s="89">
        <f t="shared" si="485"/>
        <v>2.7974511877926211E-2</v>
      </c>
      <c r="DO66" s="89">
        <f t="shared" si="485"/>
        <v>2.7974511877926211E-2</v>
      </c>
      <c r="DP66" s="89">
        <f t="shared" si="485"/>
        <v>2.7974511877926211E-2</v>
      </c>
      <c r="DQ66" s="89">
        <f t="shared" si="485"/>
        <v>2.7974511877926211E-2</v>
      </c>
      <c r="DR66" s="89">
        <f t="shared" si="485"/>
        <v>2.7974511877926211E-2</v>
      </c>
      <c r="DS66" s="89">
        <f t="shared" si="485"/>
        <v>2.7974511877926211E-2</v>
      </c>
      <c r="DT66" s="89">
        <f t="shared" si="485"/>
        <v>2.7974511877926211E-2</v>
      </c>
      <c r="DU66" s="89">
        <f t="shared" si="485"/>
        <v>2.7974511877926211E-2</v>
      </c>
      <c r="DV66" s="89">
        <f t="shared" si="485"/>
        <v>2.7974511877926211E-2</v>
      </c>
      <c r="DW66" s="89">
        <f t="shared" si="485"/>
        <v>2.7974511877926211E-2</v>
      </c>
      <c r="DX66" s="89">
        <f t="shared" si="485"/>
        <v>2.7974511877926211E-2</v>
      </c>
      <c r="DY66" s="89">
        <f t="shared" si="485"/>
        <v>2.7974511877926211E-2</v>
      </c>
      <c r="DZ66" s="89">
        <f t="shared" si="485"/>
        <v>2.7974511877926211E-2</v>
      </c>
      <c r="EA66" s="89">
        <f t="shared" si="485"/>
        <v>2.7974511877926211E-2</v>
      </c>
      <c r="EB66" s="89">
        <f t="shared" si="485"/>
        <v>2.7974511877926211E-2</v>
      </c>
      <c r="EC66" s="89">
        <f t="shared" si="485"/>
        <v>2.7974511877926211E-2</v>
      </c>
      <c r="ED66" s="89">
        <f t="shared" si="485"/>
        <v>2.7974511877926211E-2</v>
      </c>
      <c r="EE66" s="89">
        <f t="shared" si="485"/>
        <v>2.7974511877926211E-2</v>
      </c>
      <c r="EF66" s="89">
        <f t="shared" ref="EF66:GQ66" si="486">+INDEX($F14:$AL14,1,MATCH(YEAR(EF$26),$F$9:$AL$9,0))</f>
        <v>2.7974511877926211E-2</v>
      </c>
      <c r="EG66" s="89">
        <f t="shared" si="486"/>
        <v>2.7974511877926211E-2</v>
      </c>
      <c r="EH66" s="89">
        <f t="shared" si="486"/>
        <v>2.7974511877926211E-2</v>
      </c>
      <c r="EI66" s="89">
        <f t="shared" si="486"/>
        <v>2.7974511877926211E-2</v>
      </c>
      <c r="EJ66" s="89">
        <f t="shared" si="486"/>
        <v>2.7974511877926211E-2</v>
      </c>
      <c r="EK66" s="89">
        <f t="shared" si="486"/>
        <v>2.7974511877926211E-2</v>
      </c>
      <c r="EL66" s="89">
        <f t="shared" si="486"/>
        <v>2.7974511877926211E-2</v>
      </c>
      <c r="EM66" s="89">
        <f t="shared" si="486"/>
        <v>2.7974511877926211E-2</v>
      </c>
      <c r="EN66" s="89">
        <f t="shared" si="486"/>
        <v>2.7974511877926211E-2</v>
      </c>
      <c r="EO66" s="89">
        <f t="shared" si="486"/>
        <v>2.7974511877926211E-2</v>
      </c>
      <c r="EP66" s="89">
        <f t="shared" si="486"/>
        <v>2.7974511877926211E-2</v>
      </c>
      <c r="EQ66" s="89">
        <f t="shared" si="486"/>
        <v>2.7974511877926211E-2</v>
      </c>
      <c r="ER66" s="89">
        <f t="shared" si="486"/>
        <v>2.7974511877926211E-2</v>
      </c>
      <c r="ES66" s="89">
        <f t="shared" si="486"/>
        <v>2.7974511877926211E-2</v>
      </c>
      <c r="ET66" s="89">
        <f t="shared" si="486"/>
        <v>2.7974511877926211E-2</v>
      </c>
      <c r="EU66" s="89">
        <f t="shared" si="486"/>
        <v>2.7974511877926211E-2</v>
      </c>
      <c r="EV66" s="89">
        <f t="shared" si="486"/>
        <v>2.7974511877926211E-2</v>
      </c>
      <c r="EW66" s="89">
        <f t="shared" si="486"/>
        <v>2.7974511877926211E-2</v>
      </c>
      <c r="EX66" s="89">
        <f t="shared" si="486"/>
        <v>2.7974511877926211E-2</v>
      </c>
      <c r="EY66" s="89">
        <f t="shared" si="486"/>
        <v>2.7974511877926211E-2</v>
      </c>
      <c r="EZ66" s="89">
        <f t="shared" si="486"/>
        <v>2.7974511877926211E-2</v>
      </c>
      <c r="FA66" s="89">
        <f t="shared" si="486"/>
        <v>2.7974511877926211E-2</v>
      </c>
      <c r="FB66" s="89">
        <f t="shared" si="486"/>
        <v>2.7974511877926211E-2</v>
      </c>
      <c r="FC66" s="89">
        <f t="shared" si="486"/>
        <v>2.7974511877926211E-2</v>
      </c>
      <c r="FD66" s="89">
        <f t="shared" si="486"/>
        <v>2.7974511877926211E-2</v>
      </c>
      <c r="FE66" s="89">
        <f t="shared" si="486"/>
        <v>2.7974511877926211E-2</v>
      </c>
      <c r="FF66" s="89">
        <f t="shared" si="486"/>
        <v>2.7974511877926211E-2</v>
      </c>
      <c r="FG66" s="89">
        <f t="shared" si="486"/>
        <v>2.7974511877926211E-2</v>
      </c>
      <c r="FH66" s="89">
        <f t="shared" si="486"/>
        <v>2.7974511877926211E-2</v>
      </c>
      <c r="FI66" s="89">
        <f t="shared" si="486"/>
        <v>2.7974511877926211E-2</v>
      </c>
      <c r="FJ66" s="89">
        <f t="shared" si="486"/>
        <v>2.7974511877926211E-2</v>
      </c>
      <c r="FK66" s="89">
        <f t="shared" si="486"/>
        <v>2.7974511877926211E-2</v>
      </c>
      <c r="FL66" s="89">
        <f t="shared" si="486"/>
        <v>2.7974511877926211E-2</v>
      </c>
      <c r="FM66" s="89">
        <f t="shared" si="486"/>
        <v>2.7974511877926211E-2</v>
      </c>
      <c r="FN66" s="89">
        <f t="shared" si="486"/>
        <v>2.7974511877926211E-2</v>
      </c>
      <c r="FO66" s="89">
        <f t="shared" si="486"/>
        <v>2.7974511877926211E-2</v>
      </c>
      <c r="FP66" s="89">
        <f t="shared" si="486"/>
        <v>2.7974511877926211E-2</v>
      </c>
      <c r="FQ66" s="89">
        <f t="shared" si="486"/>
        <v>2.7974511877926211E-2</v>
      </c>
      <c r="FR66" s="89">
        <f t="shared" si="486"/>
        <v>2.7974511877926211E-2</v>
      </c>
      <c r="FS66" s="89">
        <f t="shared" si="486"/>
        <v>2.7974511877926211E-2</v>
      </c>
      <c r="FT66" s="89">
        <f t="shared" si="486"/>
        <v>2.7974511877926211E-2</v>
      </c>
      <c r="FU66" s="89">
        <f t="shared" si="486"/>
        <v>2.7974511877926211E-2</v>
      </c>
      <c r="FV66" s="89">
        <f t="shared" si="486"/>
        <v>2.7974511877926211E-2</v>
      </c>
      <c r="FW66" s="89">
        <f t="shared" si="486"/>
        <v>2.7974511877926211E-2</v>
      </c>
      <c r="FX66" s="89">
        <f t="shared" si="486"/>
        <v>2.7974511877926211E-2</v>
      </c>
      <c r="FY66" s="89">
        <f t="shared" si="486"/>
        <v>2.7974511877926211E-2</v>
      </c>
      <c r="FZ66" s="89">
        <f t="shared" si="486"/>
        <v>2.7974511877926211E-2</v>
      </c>
      <c r="GA66" s="89">
        <f t="shared" si="486"/>
        <v>2.7974511877926211E-2</v>
      </c>
      <c r="GB66" s="89">
        <f t="shared" si="486"/>
        <v>2.7974511877926211E-2</v>
      </c>
      <c r="GC66" s="89">
        <f t="shared" si="486"/>
        <v>2.7974511877926211E-2</v>
      </c>
      <c r="GD66" s="89">
        <f t="shared" si="486"/>
        <v>2.7974511877926211E-2</v>
      </c>
      <c r="GE66" s="89">
        <f t="shared" si="486"/>
        <v>2.7974511877926211E-2</v>
      </c>
      <c r="GF66" s="89">
        <f t="shared" si="486"/>
        <v>2.7974511877926211E-2</v>
      </c>
      <c r="GG66" s="89">
        <f t="shared" si="486"/>
        <v>2.7974511877926211E-2</v>
      </c>
      <c r="GH66" s="89">
        <f t="shared" si="486"/>
        <v>2.7974511877926211E-2</v>
      </c>
      <c r="GI66" s="89">
        <f t="shared" si="486"/>
        <v>2.7974511877926211E-2</v>
      </c>
      <c r="GJ66" s="89">
        <f t="shared" si="486"/>
        <v>2.7974511877926211E-2</v>
      </c>
      <c r="GK66" s="89">
        <f t="shared" si="486"/>
        <v>2.7974511877926211E-2</v>
      </c>
      <c r="GL66" s="89">
        <f t="shared" si="486"/>
        <v>2.7974511877926211E-2</v>
      </c>
      <c r="GM66" s="89">
        <f t="shared" si="486"/>
        <v>2.7974511877926211E-2</v>
      </c>
      <c r="GN66" s="89">
        <f t="shared" si="486"/>
        <v>2.7974511877926211E-2</v>
      </c>
      <c r="GO66" s="89">
        <f t="shared" si="486"/>
        <v>2.7974511877926211E-2</v>
      </c>
      <c r="GP66" s="89">
        <f t="shared" si="486"/>
        <v>2.7974511877926211E-2</v>
      </c>
      <c r="GQ66" s="89">
        <f t="shared" si="486"/>
        <v>2.7974511877926211E-2</v>
      </c>
      <c r="GR66" s="89">
        <f t="shared" ref="GR66:JC66" si="487">+INDEX($F14:$AL14,1,MATCH(YEAR(GR$26),$F$9:$AL$9,0))</f>
        <v>2.7974511877926211E-2</v>
      </c>
      <c r="GS66" s="89">
        <f t="shared" si="487"/>
        <v>2.7974511877926211E-2</v>
      </c>
      <c r="GT66" s="89">
        <f t="shared" si="487"/>
        <v>2.7974511877926211E-2</v>
      </c>
      <c r="GU66" s="89">
        <f t="shared" si="487"/>
        <v>2.7974511877926211E-2</v>
      </c>
      <c r="GV66" s="89">
        <f t="shared" si="487"/>
        <v>2.7974511877926211E-2</v>
      </c>
      <c r="GW66" s="89">
        <f t="shared" si="487"/>
        <v>2.7974511877926211E-2</v>
      </c>
      <c r="GX66" s="89">
        <f t="shared" si="487"/>
        <v>2.7974511877926211E-2</v>
      </c>
      <c r="GY66" s="89">
        <f t="shared" si="487"/>
        <v>2.7974511877926211E-2</v>
      </c>
      <c r="GZ66" s="89">
        <f t="shared" si="487"/>
        <v>2.7974511877926211E-2</v>
      </c>
      <c r="HA66" s="89">
        <f t="shared" si="487"/>
        <v>2.7974511877926211E-2</v>
      </c>
      <c r="HB66" s="89">
        <f t="shared" si="487"/>
        <v>2.7974511877926211E-2</v>
      </c>
      <c r="HC66" s="89">
        <f t="shared" si="487"/>
        <v>2.7974511877926211E-2</v>
      </c>
      <c r="HD66" s="89">
        <f t="shared" si="487"/>
        <v>2.7974511877926211E-2</v>
      </c>
      <c r="HE66" s="89">
        <f t="shared" si="487"/>
        <v>2.7974511877926211E-2</v>
      </c>
      <c r="HF66" s="89">
        <f t="shared" si="487"/>
        <v>2.7974511877926211E-2</v>
      </c>
      <c r="HG66" s="89">
        <f t="shared" si="487"/>
        <v>2.7974511877926211E-2</v>
      </c>
      <c r="HH66" s="89">
        <f t="shared" si="487"/>
        <v>2.7974511877926211E-2</v>
      </c>
      <c r="HI66" s="89">
        <f t="shared" si="487"/>
        <v>2.7974511877926211E-2</v>
      </c>
      <c r="HJ66" s="89">
        <f t="shared" si="487"/>
        <v>2.7974511877926211E-2</v>
      </c>
      <c r="HK66" s="89">
        <f t="shared" si="487"/>
        <v>2.7974511877926211E-2</v>
      </c>
      <c r="HL66" s="89">
        <f t="shared" si="487"/>
        <v>2.7974511877926211E-2</v>
      </c>
      <c r="HM66" s="89">
        <f t="shared" si="487"/>
        <v>2.7974511877926211E-2</v>
      </c>
      <c r="HN66" s="89">
        <f t="shared" si="487"/>
        <v>2.7974511877926211E-2</v>
      </c>
      <c r="HO66" s="89">
        <f t="shared" si="487"/>
        <v>2.7974511877926211E-2</v>
      </c>
      <c r="HP66" s="89">
        <f t="shared" si="487"/>
        <v>2.7974511877926211E-2</v>
      </c>
      <c r="HQ66" s="89">
        <f t="shared" si="487"/>
        <v>2.7974511877926211E-2</v>
      </c>
      <c r="HR66" s="89">
        <f t="shared" si="487"/>
        <v>2.7974511877926211E-2</v>
      </c>
      <c r="HS66" s="89">
        <f t="shared" si="487"/>
        <v>2.7974511877926211E-2</v>
      </c>
      <c r="HT66" s="89">
        <f t="shared" si="487"/>
        <v>2.7974511877926211E-2</v>
      </c>
      <c r="HU66" s="89">
        <f t="shared" si="487"/>
        <v>2.7974511877926211E-2</v>
      </c>
      <c r="HV66" s="89">
        <f t="shared" si="487"/>
        <v>2.7974511877926211E-2</v>
      </c>
      <c r="HW66" s="89">
        <f t="shared" si="487"/>
        <v>2.7974511877926211E-2</v>
      </c>
      <c r="HX66" s="89">
        <f t="shared" si="487"/>
        <v>2.7974511877926211E-2</v>
      </c>
      <c r="HY66" s="89">
        <f t="shared" si="487"/>
        <v>2.7974511877926211E-2</v>
      </c>
      <c r="HZ66" s="89">
        <f t="shared" si="487"/>
        <v>2.7974511877926211E-2</v>
      </c>
      <c r="IA66" s="89">
        <f t="shared" si="487"/>
        <v>2.7974511877926211E-2</v>
      </c>
      <c r="IB66" s="89">
        <f t="shared" si="487"/>
        <v>2.7974511877926211E-2</v>
      </c>
      <c r="IC66" s="89">
        <f t="shared" si="487"/>
        <v>2.7974511877926211E-2</v>
      </c>
      <c r="ID66" s="89">
        <f t="shared" si="487"/>
        <v>2.7974511877926211E-2</v>
      </c>
      <c r="IE66" s="89">
        <f t="shared" si="487"/>
        <v>2.7974511877926211E-2</v>
      </c>
      <c r="IF66" s="89">
        <f t="shared" si="487"/>
        <v>2.7974511877926211E-2</v>
      </c>
      <c r="IG66" s="89">
        <f t="shared" si="487"/>
        <v>2.7974511877926211E-2</v>
      </c>
      <c r="IH66" s="89">
        <f t="shared" si="487"/>
        <v>2.7974511877926211E-2</v>
      </c>
      <c r="II66" s="89">
        <f t="shared" si="487"/>
        <v>2.7974511877926211E-2</v>
      </c>
      <c r="IJ66" s="89">
        <f t="shared" si="487"/>
        <v>2.7974511877926211E-2</v>
      </c>
      <c r="IK66" s="89">
        <f t="shared" si="487"/>
        <v>2.7974511877926211E-2</v>
      </c>
      <c r="IL66" s="89">
        <f t="shared" si="487"/>
        <v>2.7974511877926211E-2</v>
      </c>
      <c r="IM66" s="89">
        <f t="shared" si="487"/>
        <v>2.7974511877926211E-2</v>
      </c>
      <c r="IN66" s="89">
        <f t="shared" si="487"/>
        <v>2.7974511877926211E-2</v>
      </c>
      <c r="IO66" s="89">
        <f t="shared" si="487"/>
        <v>2.7974511877926211E-2</v>
      </c>
      <c r="IP66" s="89">
        <f t="shared" si="487"/>
        <v>2.7974511877926211E-2</v>
      </c>
      <c r="IQ66" s="89">
        <f t="shared" si="487"/>
        <v>2.7974511877926211E-2</v>
      </c>
      <c r="IR66" s="89">
        <f t="shared" si="487"/>
        <v>2.7974511877926211E-2</v>
      </c>
      <c r="IS66" s="89">
        <f t="shared" si="487"/>
        <v>2.7974511877926211E-2</v>
      </c>
      <c r="IT66" s="89">
        <f t="shared" si="487"/>
        <v>2.7974511877926211E-2</v>
      </c>
      <c r="IU66" s="89">
        <f t="shared" si="487"/>
        <v>2.7974511877926211E-2</v>
      </c>
      <c r="IV66" s="89">
        <f t="shared" si="487"/>
        <v>2.7974511877926211E-2</v>
      </c>
      <c r="IW66" s="89">
        <f t="shared" si="487"/>
        <v>2.7974511877926211E-2</v>
      </c>
      <c r="IX66" s="89">
        <f t="shared" si="487"/>
        <v>2.7974511877926211E-2</v>
      </c>
      <c r="IY66" s="89">
        <f t="shared" si="487"/>
        <v>2.7974511877926211E-2</v>
      </c>
      <c r="IZ66" s="89">
        <f t="shared" si="487"/>
        <v>2.7974511877926211E-2</v>
      </c>
      <c r="JA66" s="89">
        <f t="shared" si="487"/>
        <v>2.7974511877926211E-2</v>
      </c>
      <c r="JB66" s="89">
        <f t="shared" si="487"/>
        <v>2.7974511877926211E-2</v>
      </c>
      <c r="JC66" s="89">
        <f t="shared" si="487"/>
        <v>2.7974511877926211E-2</v>
      </c>
      <c r="JD66" s="89">
        <f t="shared" ref="JD66:LO66" si="488">+INDEX($F14:$AL14,1,MATCH(YEAR(JD$26),$F$9:$AL$9,0))</f>
        <v>2.7974511877926211E-2</v>
      </c>
      <c r="JE66" s="89">
        <f t="shared" si="488"/>
        <v>2.7974511877926211E-2</v>
      </c>
      <c r="JF66" s="89">
        <f t="shared" si="488"/>
        <v>2.7974511877926211E-2</v>
      </c>
      <c r="JG66" s="89">
        <f t="shared" si="488"/>
        <v>2.7974511877926211E-2</v>
      </c>
      <c r="JH66" s="89">
        <f t="shared" si="488"/>
        <v>2.7974511877926211E-2</v>
      </c>
      <c r="JI66" s="89">
        <f t="shared" si="488"/>
        <v>2.7974511877926211E-2</v>
      </c>
      <c r="JJ66" s="89">
        <f t="shared" si="488"/>
        <v>2.7974511877926211E-2</v>
      </c>
      <c r="JK66" s="89">
        <f t="shared" si="488"/>
        <v>2.7974511877926211E-2</v>
      </c>
      <c r="JL66" s="89">
        <f t="shared" si="488"/>
        <v>2.7974511877926211E-2</v>
      </c>
      <c r="JM66" s="89">
        <f t="shared" si="488"/>
        <v>2.7974511877926211E-2</v>
      </c>
      <c r="JN66" s="89">
        <f t="shared" si="488"/>
        <v>2.7974511877926211E-2</v>
      </c>
      <c r="JO66" s="89">
        <f t="shared" si="488"/>
        <v>2.7974511877926211E-2</v>
      </c>
      <c r="JP66" s="89">
        <f t="shared" si="488"/>
        <v>2.7974511877926211E-2</v>
      </c>
      <c r="JQ66" s="89">
        <f t="shared" si="488"/>
        <v>2.7974511877926211E-2</v>
      </c>
      <c r="JR66" s="89">
        <f t="shared" si="488"/>
        <v>2.7974511877926211E-2</v>
      </c>
      <c r="JS66" s="89">
        <f t="shared" si="488"/>
        <v>2.7974511877926211E-2</v>
      </c>
      <c r="JT66" s="89">
        <f t="shared" si="488"/>
        <v>2.7974511877926211E-2</v>
      </c>
      <c r="JU66" s="89">
        <f t="shared" si="488"/>
        <v>2.7974511877926211E-2</v>
      </c>
      <c r="JV66" s="89">
        <f t="shared" si="488"/>
        <v>2.7974511877926211E-2</v>
      </c>
      <c r="JW66" s="89">
        <f t="shared" si="488"/>
        <v>2.7974511877926211E-2</v>
      </c>
      <c r="JX66" s="89">
        <f t="shared" si="488"/>
        <v>2.7974511877926211E-2</v>
      </c>
      <c r="JY66" s="89">
        <f t="shared" si="488"/>
        <v>2.7974511877926211E-2</v>
      </c>
      <c r="JZ66" s="89">
        <f t="shared" si="488"/>
        <v>2.7974511877926211E-2</v>
      </c>
      <c r="KA66" s="89">
        <f t="shared" si="488"/>
        <v>2.7974511877926211E-2</v>
      </c>
      <c r="KB66" s="89">
        <f t="shared" si="488"/>
        <v>2.7974511877926211E-2</v>
      </c>
      <c r="KC66" s="89">
        <f t="shared" si="488"/>
        <v>2.7974511877926211E-2</v>
      </c>
      <c r="KD66" s="89">
        <f t="shared" si="488"/>
        <v>2.7974511877926211E-2</v>
      </c>
      <c r="KE66" s="89">
        <f t="shared" si="488"/>
        <v>2.7974511877926211E-2</v>
      </c>
      <c r="KF66" s="89">
        <f t="shared" si="488"/>
        <v>2.7974511877926211E-2</v>
      </c>
      <c r="KG66" s="89">
        <f t="shared" si="488"/>
        <v>2.7974511877926211E-2</v>
      </c>
      <c r="KH66" s="89">
        <f t="shared" si="488"/>
        <v>2.7974511877926211E-2</v>
      </c>
      <c r="KI66" s="89">
        <f t="shared" si="488"/>
        <v>2.7974511877926211E-2</v>
      </c>
      <c r="KJ66" s="89">
        <f t="shared" si="488"/>
        <v>2.7974511877926211E-2</v>
      </c>
      <c r="KK66" s="89">
        <f t="shared" si="488"/>
        <v>2.7974511877926211E-2</v>
      </c>
      <c r="KL66" s="89">
        <f t="shared" si="488"/>
        <v>2.7974511877926211E-2</v>
      </c>
      <c r="KM66" s="89">
        <f t="shared" si="488"/>
        <v>2.7974511877926211E-2</v>
      </c>
      <c r="KN66" s="89">
        <f t="shared" si="488"/>
        <v>2.7974511877926211E-2</v>
      </c>
      <c r="KO66" s="89">
        <f t="shared" si="488"/>
        <v>2.7974511877926211E-2</v>
      </c>
      <c r="KP66" s="89">
        <f t="shared" si="488"/>
        <v>2.7974511877926211E-2</v>
      </c>
      <c r="KQ66" s="89">
        <f t="shared" si="488"/>
        <v>2.7974511877926211E-2</v>
      </c>
      <c r="KR66" s="89">
        <f t="shared" si="488"/>
        <v>2.7974511877926211E-2</v>
      </c>
      <c r="KS66" s="89">
        <f t="shared" si="488"/>
        <v>2.7974511877926211E-2</v>
      </c>
      <c r="KT66" s="89">
        <f t="shared" si="488"/>
        <v>2.7974511877926211E-2</v>
      </c>
      <c r="KU66" s="89">
        <f t="shared" si="488"/>
        <v>2.7974511877926211E-2</v>
      </c>
      <c r="KV66" s="89">
        <f t="shared" si="488"/>
        <v>2.7974511877926211E-2</v>
      </c>
      <c r="KW66" s="89">
        <f t="shared" si="488"/>
        <v>2.7974511877926211E-2</v>
      </c>
      <c r="KX66" s="89">
        <f t="shared" si="488"/>
        <v>2.7974511877926211E-2</v>
      </c>
      <c r="KY66" s="89">
        <f t="shared" si="488"/>
        <v>2.7974511877926211E-2</v>
      </c>
      <c r="KZ66" s="89">
        <f t="shared" si="488"/>
        <v>2.7974511877926211E-2</v>
      </c>
      <c r="LA66" s="89">
        <f t="shared" si="488"/>
        <v>2.7974511877926211E-2</v>
      </c>
      <c r="LB66" s="89">
        <f t="shared" si="488"/>
        <v>2.7974511877926211E-2</v>
      </c>
      <c r="LC66" s="89">
        <f t="shared" si="488"/>
        <v>2.7974511877926211E-2</v>
      </c>
      <c r="LD66" s="89">
        <f t="shared" si="488"/>
        <v>2.7974511877926211E-2</v>
      </c>
      <c r="LE66" s="89">
        <f t="shared" si="488"/>
        <v>2.7974511877926211E-2</v>
      </c>
      <c r="LF66" s="89">
        <f t="shared" si="488"/>
        <v>2.7974511877926211E-2</v>
      </c>
      <c r="LG66" s="89">
        <f t="shared" si="488"/>
        <v>2.7974511877926211E-2</v>
      </c>
      <c r="LH66" s="89">
        <f t="shared" si="488"/>
        <v>2.7974511877926211E-2</v>
      </c>
      <c r="LI66" s="89">
        <f t="shared" si="488"/>
        <v>2.7974511877926211E-2</v>
      </c>
      <c r="LJ66" s="89">
        <f t="shared" si="488"/>
        <v>2.7974511877926211E-2</v>
      </c>
      <c r="LK66" s="89">
        <f t="shared" si="488"/>
        <v>2.7974511877926211E-2</v>
      </c>
      <c r="LL66" s="89">
        <f t="shared" si="488"/>
        <v>2.7974511877926211E-2</v>
      </c>
      <c r="LM66" s="89">
        <f t="shared" si="488"/>
        <v>2.7974511877926211E-2</v>
      </c>
      <c r="LN66" s="89">
        <f t="shared" si="488"/>
        <v>2.7974511877926211E-2</v>
      </c>
      <c r="LO66" s="89">
        <f t="shared" si="488"/>
        <v>2.7974511877926211E-2</v>
      </c>
      <c r="LP66" s="89">
        <f t="shared" ref="LP66:OA66" si="489">+INDEX($F14:$AL14,1,MATCH(YEAR(LP$26),$F$9:$AL$9,0))</f>
        <v>2.7974511877926211E-2</v>
      </c>
      <c r="LQ66" s="89">
        <f t="shared" si="489"/>
        <v>2.7974511877926211E-2</v>
      </c>
      <c r="LR66" s="89">
        <f t="shared" si="489"/>
        <v>2.7974511877926211E-2</v>
      </c>
      <c r="LS66" s="89">
        <f t="shared" si="489"/>
        <v>2.7974511877926211E-2</v>
      </c>
      <c r="LT66" s="89">
        <f t="shared" si="489"/>
        <v>2.7974511877926211E-2</v>
      </c>
      <c r="LU66" s="89">
        <f t="shared" si="489"/>
        <v>2.7974511877926211E-2</v>
      </c>
      <c r="LV66" s="89">
        <f t="shared" si="489"/>
        <v>2.7974511877926211E-2</v>
      </c>
      <c r="LW66" s="89">
        <f t="shared" si="489"/>
        <v>2.7974511877926211E-2</v>
      </c>
      <c r="LX66" s="89">
        <f t="shared" si="489"/>
        <v>2.7974511877926211E-2</v>
      </c>
      <c r="LY66" s="89">
        <f t="shared" si="489"/>
        <v>2.7974511877926211E-2</v>
      </c>
      <c r="LZ66" s="89">
        <f t="shared" si="489"/>
        <v>2.7974511877926211E-2</v>
      </c>
      <c r="MA66" s="89">
        <f t="shared" si="489"/>
        <v>2.7974511877926211E-2</v>
      </c>
      <c r="MB66" s="89">
        <f t="shared" si="489"/>
        <v>2.7974511877926211E-2</v>
      </c>
      <c r="MC66" s="89">
        <f t="shared" si="489"/>
        <v>2.7974511877926211E-2</v>
      </c>
      <c r="MD66" s="89">
        <f t="shared" si="489"/>
        <v>2.7974511877926211E-2</v>
      </c>
      <c r="ME66" s="89">
        <f t="shared" si="489"/>
        <v>2.7974511877926211E-2</v>
      </c>
      <c r="MF66" s="89">
        <f t="shared" si="489"/>
        <v>2.7974511877926211E-2</v>
      </c>
      <c r="MG66" s="89">
        <f t="shared" si="489"/>
        <v>2.7974511877926211E-2</v>
      </c>
      <c r="MH66" s="89">
        <f t="shared" si="489"/>
        <v>2.7974511877926211E-2</v>
      </c>
      <c r="MI66" s="89">
        <f t="shared" si="489"/>
        <v>2.7974511877926211E-2</v>
      </c>
      <c r="MJ66" s="89">
        <f t="shared" si="489"/>
        <v>2.7974511877926211E-2</v>
      </c>
      <c r="MK66" s="89">
        <f t="shared" si="489"/>
        <v>2.7974511877926211E-2</v>
      </c>
      <c r="ML66" s="89">
        <f t="shared" si="489"/>
        <v>2.7974511877926211E-2</v>
      </c>
      <c r="MM66" s="89">
        <f t="shared" si="489"/>
        <v>2.7974511877926211E-2</v>
      </c>
      <c r="MN66" s="89">
        <f t="shared" si="489"/>
        <v>2.7974511877926211E-2</v>
      </c>
      <c r="MO66" s="89">
        <f t="shared" si="489"/>
        <v>2.7974511877926211E-2</v>
      </c>
      <c r="MP66" s="89">
        <f t="shared" si="489"/>
        <v>2.7974511877926211E-2</v>
      </c>
      <c r="MQ66" s="89">
        <f t="shared" si="489"/>
        <v>2.7974511877926211E-2</v>
      </c>
      <c r="MR66" s="89">
        <f t="shared" si="489"/>
        <v>2.7974511877926211E-2</v>
      </c>
      <c r="MS66" s="89">
        <f t="shared" si="489"/>
        <v>2.7974511877926211E-2</v>
      </c>
      <c r="MT66" s="89">
        <f t="shared" si="489"/>
        <v>2.7974511877926211E-2</v>
      </c>
      <c r="MU66" s="89">
        <f t="shared" si="489"/>
        <v>2.7974511877926211E-2</v>
      </c>
      <c r="MV66" s="89">
        <f t="shared" si="489"/>
        <v>2.7974511877926211E-2</v>
      </c>
      <c r="MW66" s="89">
        <f t="shared" si="489"/>
        <v>2.7974511877926211E-2</v>
      </c>
      <c r="MX66" s="89">
        <f t="shared" si="489"/>
        <v>2.7974511877926211E-2</v>
      </c>
      <c r="MY66" s="89">
        <f t="shared" si="489"/>
        <v>2.7974511877926211E-2</v>
      </c>
      <c r="MZ66" s="89">
        <f t="shared" si="489"/>
        <v>2.7974511877926211E-2</v>
      </c>
      <c r="NA66" s="89">
        <f t="shared" si="489"/>
        <v>2.7974511877926211E-2</v>
      </c>
      <c r="NB66" s="89">
        <f t="shared" si="489"/>
        <v>2.7974511877926211E-2</v>
      </c>
      <c r="NC66" s="89">
        <f t="shared" si="489"/>
        <v>2.7974511877926211E-2</v>
      </c>
      <c r="ND66" s="89">
        <f t="shared" si="489"/>
        <v>2.7974511877926211E-2</v>
      </c>
      <c r="NE66" s="89">
        <f t="shared" si="489"/>
        <v>2.7974511877926211E-2</v>
      </c>
      <c r="NF66" s="89">
        <f t="shared" si="489"/>
        <v>2.7974511877926211E-2</v>
      </c>
      <c r="NG66" s="89">
        <f t="shared" si="489"/>
        <v>2.7974511877926211E-2</v>
      </c>
      <c r="NH66" s="89">
        <f t="shared" si="489"/>
        <v>2.7974511877926211E-2</v>
      </c>
      <c r="NI66" s="89">
        <f t="shared" si="489"/>
        <v>2.7974511877926211E-2</v>
      </c>
      <c r="NJ66" s="89">
        <f t="shared" si="489"/>
        <v>2.7974511877926211E-2</v>
      </c>
      <c r="NK66" s="89">
        <f t="shared" si="489"/>
        <v>2.7974511877926211E-2</v>
      </c>
      <c r="NL66" s="89">
        <f t="shared" si="489"/>
        <v>2.7974511877926211E-2</v>
      </c>
      <c r="NM66" s="89">
        <f t="shared" si="489"/>
        <v>2.7974511877926211E-2</v>
      </c>
      <c r="NN66" s="89">
        <f t="shared" si="489"/>
        <v>2.7974511877926211E-2</v>
      </c>
      <c r="NO66" s="89">
        <f t="shared" si="489"/>
        <v>2.7974511877926211E-2</v>
      </c>
      <c r="NP66" s="89">
        <f t="shared" si="489"/>
        <v>2.7974511877926211E-2</v>
      </c>
      <c r="NQ66" s="89">
        <f t="shared" si="489"/>
        <v>2.7974511877926211E-2</v>
      </c>
      <c r="NR66" s="89">
        <f t="shared" si="489"/>
        <v>2.7974511877926211E-2</v>
      </c>
      <c r="NS66" s="89">
        <f t="shared" si="489"/>
        <v>2.7974511877926211E-2</v>
      </c>
      <c r="NT66" s="89">
        <f t="shared" si="489"/>
        <v>2.7974511877926211E-2</v>
      </c>
      <c r="NU66" s="89">
        <f t="shared" si="489"/>
        <v>2.7974511877926211E-2</v>
      </c>
      <c r="NV66" s="89">
        <f t="shared" si="489"/>
        <v>2.7974511877926211E-2</v>
      </c>
      <c r="NW66" s="89">
        <f t="shared" si="489"/>
        <v>2.7974511877926211E-2</v>
      </c>
      <c r="NX66" s="89">
        <f t="shared" si="489"/>
        <v>2.7974511877926211E-2</v>
      </c>
      <c r="NY66" s="89">
        <f t="shared" si="489"/>
        <v>2.7974511877926211E-2</v>
      </c>
      <c r="NZ66" s="89">
        <f t="shared" si="489"/>
        <v>2.7974511877926211E-2</v>
      </c>
      <c r="OA66" s="89">
        <f t="shared" si="489"/>
        <v>2.7974511877926211E-2</v>
      </c>
      <c r="OB66" s="89">
        <f t="shared" ref="OB66:OM66" si="490">+INDEX($F14:$AL14,1,MATCH(YEAR(OB$26),$F$9:$AL$9,0))</f>
        <v>2.7974511877926211E-2</v>
      </c>
      <c r="OC66" s="89">
        <f t="shared" si="490"/>
        <v>2.7974511877926211E-2</v>
      </c>
      <c r="OD66" s="89">
        <f t="shared" si="490"/>
        <v>2.7974511877926211E-2</v>
      </c>
      <c r="OE66" s="89">
        <f t="shared" si="490"/>
        <v>2.7974511877926211E-2</v>
      </c>
      <c r="OF66" s="89">
        <f t="shared" si="490"/>
        <v>2.7974511877926211E-2</v>
      </c>
      <c r="OG66" s="89">
        <f t="shared" si="490"/>
        <v>2.7974511877926211E-2</v>
      </c>
      <c r="OH66" s="89">
        <f t="shared" si="490"/>
        <v>2.7974511877926211E-2</v>
      </c>
      <c r="OI66" s="89">
        <f t="shared" si="490"/>
        <v>2.7974511877926211E-2</v>
      </c>
      <c r="OJ66" s="89">
        <f t="shared" si="490"/>
        <v>2.7974511877926211E-2</v>
      </c>
      <c r="OK66" s="89">
        <f t="shared" si="490"/>
        <v>2.7974511877926211E-2</v>
      </c>
      <c r="OL66" s="89">
        <f t="shared" si="490"/>
        <v>2.7974511877926211E-2</v>
      </c>
      <c r="OM66" s="89">
        <f t="shared" si="490"/>
        <v>2.7974511877926211E-2</v>
      </c>
      <c r="ON66" s="73" t="s">
        <v>62</v>
      </c>
    </row>
    <row r="67" spans="3:404" x14ac:dyDescent="0.25">
      <c r="D67" s="73" t="str">
        <f t="shared" si="455"/>
        <v>E-398 - Labor</v>
      </c>
      <c r="G67" s="88"/>
      <c r="H67" s="89">
        <f t="shared" ref="H67:BS67" si="491">+INDEX($F15:$AL15,1,MATCH(YEAR(H$26),$F$9:$AL$9,0))</f>
        <v>2.3618883152727754E-2</v>
      </c>
      <c r="I67" s="89">
        <f t="shared" si="491"/>
        <v>2.3618883152727754E-2</v>
      </c>
      <c r="J67" s="89">
        <f t="shared" si="491"/>
        <v>2.3618883152727754E-2</v>
      </c>
      <c r="K67" s="89">
        <f t="shared" si="491"/>
        <v>2.3618883152727754E-2</v>
      </c>
      <c r="L67" s="89">
        <f t="shared" si="491"/>
        <v>2.3618883152727754E-2</v>
      </c>
      <c r="M67" s="89">
        <f t="shared" si="491"/>
        <v>2.3618883152727754E-2</v>
      </c>
      <c r="N67" s="89">
        <f t="shared" si="491"/>
        <v>2.3618883152727754E-2</v>
      </c>
      <c r="O67" s="89">
        <f t="shared" si="491"/>
        <v>2.3618883152727754E-2</v>
      </c>
      <c r="P67" s="89">
        <f t="shared" si="491"/>
        <v>2.3618883152727754E-2</v>
      </c>
      <c r="Q67" s="89">
        <f t="shared" si="491"/>
        <v>2.3618883152727754E-2</v>
      </c>
      <c r="R67" s="89">
        <f t="shared" si="491"/>
        <v>2.3618883152727754E-2</v>
      </c>
      <c r="S67" s="89">
        <f t="shared" si="491"/>
        <v>2.3618883152727754E-2</v>
      </c>
      <c r="T67" s="89">
        <f t="shared" si="491"/>
        <v>2.9126378092121374E-2</v>
      </c>
      <c r="U67" s="89">
        <f t="shared" si="491"/>
        <v>2.9126378092121374E-2</v>
      </c>
      <c r="V67" s="89">
        <f t="shared" si="491"/>
        <v>2.9126378092121374E-2</v>
      </c>
      <c r="W67" s="89">
        <f t="shared" si="491"/>
        <v>2.9126378092121374E-2</v>
      </c>
      <c r="X67" s="89">
        <f t="shared" si="491"/>
        <v>2.9126378092121374E-2</v>
      </c>
      <c r="Y67" s="89">
        <f t="shared" si="491"/>
        <v>2.9126378092121374E-2</v>
      </c>
      <c r="Z67" s="89">
        <f t="shared" si="491"/>
        <v>2.9126378092121374E-2</v>
      </c>
      <c r="AA67" s="89">
        <f t="shared" si="491"/>
        <v>2.9126378092121374E-2</v>
      </c>
      <c r="AB67" s="89">
        <f t="shared" si="491"/>
        <v>2.9126378092121374E-2</v>
      </c>
      <c r="AC67" s="89">
        <f t="shared" si="491"/>
        <v>2.9126378092121374E-2</v>
      </c>
      <c r="AD67" s="89">
        <f t="shared" si="491"/>
        <v>2.9126378092121374E-2</v>
      </c>
      <c r="AE67" s="89">
        <f t="shared" si="491"/>
        <v>2.9126378092121374E-2</v>
      </c>
      <c r="AF67" s="89">
        <f t="shared" si="491"/>
        <v>2.9520627940240463E-2</v>
      </c>
      <c r="AG67" s="89">
        <f t="shared" si="491"/>
        <v>2.9520627940240463E-2</v>
      </c>
      <c r="AH67" s="89">
        <f t="shared" si="491"/>
        <v>2.9520627940240463E-2</v>
      </c>
      <c r="AI67" s="89">
        <f t="shared" si="491"/>
        <v>2.9520627940240463E-2</v>
      </c>
      <c r="AJ67" s="89">
        <f t="shared" si="491"/>
        <v>2.9520627940240463E-2</v>
      </c>
      <c r="AK67" s="89">
        <f t="shared" si="491"/>
        <v>2.9520627940240463E-2</v>
      </c>
      <c r="AL67" s="89">
        <f t="shared" si="491"/>
        <v>2.9520627940240463E-2</v>
      </c>
      <c r="AM67" s="89">
        <f t="shared" si="491"/>
        <v>2.9520627940240463E-2</v>
      </c>
      <c r="AN67" s="89">
        <f t="shared" si="491"/>
        <v>2.9520627940240463E-2</v>
      </c>
      <c r="AO67" s="89">
        <f t="shared" si="491"/>
        <v>2.9520627940240463E-2</v>
      </c>
      <c r="AP67" s="89">
        <f t="shared" si="491"/>
        <v>2.9520627940240463E-2</v>
      </c>
      <c r="AQ67" s="89">
        <f t="shared" si="491"/>
        <v>2.9520627940240463E-2</v>
      </c>
      <c r="AR67" s="89">
        <f t="shared" si="491"/>
        <v>2.9985358834040632E-2</v>
      </c>
      <c r="AS67" s="89">
        <f t="shared" si="491"/>
        <v>2.9985358834040632E-2</v>
      </c>
      <c r="AT67" s="89">
        <f t="shared" si="491"/>
        <v>2.9985358834040632E-2</v>
      </c>
      <c r="AU67" s="89">
        <f t="shared" si="491"/>
        <v>2.9985358834040632E-2</v>
      </c>
      <c r="AV67" s="89">
        <f t="shared" si="491"/>
        <v>2.9985358834040632E-2</v>
      </c>
      <c r="AW67" s="89">
        <f t="shared" si="491"/>
        <v>2.9985358834040632E-2</v>
      </c>
      <c r="AX67" s="89">
        <f t="shared" si="491"/>
        <v>2.9985358834040632E-2</v>
      </c>
      <c r="AY67" s="89">
        <f t="shared" si="491"/>
        <v>2.9985358834040632E-2</v>
      </c>
      <c r="AZ67" s="89">
        <f t="shared" si="491"/>
        <v>2.9985358834040632E-2</v>
      </c>
      <c r="BA67" s="89">
        <f t="shared" si="491"/>
        <v>2.9985358834040632E-2</v>
      </c>
      <c r="BB67" s="89">
        <f t="shared" si="491"/>
        <v>2.9985358834040632E-2</v>
      </c>
      <c r="BC67" s="89">
        <f t="shared" si="491"/>
        <v>2.9985358834040632E-2</v>
      </c>
      <c r="BD67" s="89">
        <f t="shared" si="491"/>
        <v>3.0194834781638757E-2</v>
      </c>
      <c r="BE67" s="89">
        <f t="shared" si="491"/>
        <v>3.0194834781638757E-2</v>
      </c>
      <c r="BF67" s="89">
        <f t="shared" si="491"/>
        <v>3.0194834781638757E-2</v>
      </c>
      <c r="BG67" s="89">
        <f t="shared" si="491"/>
        <v>3.0194834781638757E-2</v>
      </c>
      <c r="BH67" s="89">
        <f t="shared" si="491"/>
        <v>3.0194834781638757E-2</v>
      </c>
      <c r="BI67" s="89">
        <f t="shared" si="491"/>
        <v>3.0194834781638757E-2</v>
      </c>
      <c r="BJ67" s="89">
        <f t="shared" si="491"/>
        <v>3.0194834781638757E-2</v>
      </c>
      <c r="BK67" s="89">
        <f t="shared" si="491"/>
        <v>3.0194834781638757E-2</v>
      </c>
      <c r="BL67" s="89">
        <f t="shared" si="491"/>
        <v>3.0194834781638757E-2</v>
      </c>
      <c r="BM67" s="89">
        <f t="shared" si="491"/>
        <v>3.0194834781638757E-2</v>
      </c>
      <c r="BN67" s="89">
        <f t="shared" si="491"/>
        <v>3.0194834781638757E-2</v>
      </c>
      <c r="BO67" s="89">
        <f t="shared" si="491"/>
        <v>3.0194834781638757E-2</v>
      </c>
      <c r="BP67" s="89">
        <f t="shared" si="491"/>
        <v>3.0061188027833419E-2</v>
      </c>
      <c r="BQ67" s="89">
        <f t="shared" si="491"/>
        <v>3.0061188027833419E-2</v>
      </c>
      <c r="BR67" s="89">
        <f t="shared" si="491"/>
        <v>3.0061188027833419E-2</v>
      </c>
      <c r="BS67" s="89">
        <f t="shared" si="491"/>
        <v>3.0061188027833419E-2</v>
      </c>
      <c r="BT67" s="89">
        <f t="shared" ref="BT67:EE67" si="492">+INDEX($F15:$AL15,1,MATCH(YEAR(BT$26),$F$9:$AL$9,0))</f>
        <v>3.0061188027833419E-2</v>
      </c>
      <c r="BU67" s="89">
        <f t="shared" si="492"/>
        <v>3.0061188027833419E-2</v>
      </c>
      <c r="BV67" s="89">
        <f t="shared" si="492"/>
        <v>3.0061188027833419E-2</v>
      </c>
      <c r="BW67" s="89">
        <f t="shared" si="492"/>
        <v>3.0061188027833419E-2</v>
      </c>
      <c r="BX67" s="89">
        <f t="shared" si="492"/>
        <v>3.0061188027833419E-2</v>
      </c>
      <c r="BY67" s="89">
        <f t="shared" si="492"/>
        <v>3.0061188027833419E-2</v>
      </c>
      <c r="BZ67" s="89">
        <f t="shared" si="492"/>
        <v>3.0061188027833419E-2</v>
      </c>
      <c r="CA67" s="89">
        <f t="shared" si="492"/>
        <v>3.0061188027833419E-2</v>
      </c>
      <c r="CB67" s="89">
        <f t="shared" si="492"/>
        <v>2.9655804396755636E-2</v>
      </c>
      <c r="CC67" s="89">
        <f t="shared" si="492"/>
        <v>2.9655804396755636E-2</v>
      </c>
      <c r="CD67" s="89">
        <f t="shared" si="492"/>
        <v>2.9655804396755636E-2</v>
      </c>
      <c r="CE67" s="89">
        <f t="shared" si="492"/>
        <v>2.9655804396755636E-2</v>
      </c>
      <c r="CF67" s="89">
        <f t="shared" si="492"/>
        <v>2.9655804396755636E-2</v>
      </c>
      <c r="CG67" s="89">
        <f t="shared" si="492"/>
        <v>2.9655804396755636E-2</v>
      </c>
      <c r="CH67" s="89">
        <f t="shared" si="492"/>
        <v>2.9655804396755636E-2</v>
      </c>
      <c r="CI67" s="89">
        <f t="shared" si="492"/>
        <v>2.9655804396755636E-2</v>
      </c>
      <c r="CJ67" s="89">
        <f t="shared" si="492"/>
        <v>2.9655804396755636E-2</v>
      </c>
      <c r="CK67" s="89">
        <f t="shared" si="492"/>
        <v>2.9655804396755636E-2</v>
      </c>
      <c r="CL67" s="89">
        <f t="shared" si="492"/>
        <v>2.9655804396755636E-2</v>
      </c>
      <c r="CM67" s="89">
        <f t="shared" si="492"/>
        <v>2.9655804396755636E-2</v>
      </c>
      <c r="CN67" s="89">
        <f t="shared" si="492"/>
        <v>2.9994103950178541E-2</v>
      </c>
      <c r="CO67" s="89">
        <f t="shared" si="492"/>
        <v>2.9994103950178541E-2</v>
      </c>
      <c r="CP67" s="89">
        <f t="shared" si="492"/>
        <v>2.9994103950178541E-2</v>
      </c>
      <c r="CQ67" s="89">
        <f t="shared" si="492"/>
        <v>2.9994103950178541E-2</v>
      </c>
      <c r="CR67" s="89">
        <f t="shared" si="492"/>
        <v>2.9994103950178541E-2</v>
      </c>
      <c r="CS67" s="89">
        <f t="shared" si="492"/>
        <v>2.9994103950178541E-2</v>
      </c>
      <c r="CT67" s="89">
        <f t="shared" si="492"/>
        <v>2.9994103950178541E-2</v>
      </c>
      <c r="CU67" s="89">
        <f t="shared" si="492"/>
        <v>2.9994103950178541E-2</v>
      </c>
      <c r="CV67" s="89">
        <f t="shared" si="492"/>
        <v>2.9994103950178541E-2</v>
      </c>
      <c r="CW67" s="89">
        <f t="shared" si="492"/>
        <v>2.9994103950178541E-2</v>
      </c>
      <c r="CX67" s="89">
        <f t="shared" si="492"/>
        <v>2.9994103950178541E-2</v>
      </c>
      <c r="CY67" s="89">
        <f t="shared" si="492"/>
        <v>2.9994103950178541E-2</v>
      </c>
      <c r="CZ67" s="89">
        <f t="shared" si="492"/>
        <v>2.7974511877926211E-2</v>
      </c>
      <c r="DA67" s="89">
        <f t="shared" si="492"/>
        <v>2.7974511877926211E-2</v>
      </c>
      <c r="DB67" s="89">
        <f t="shared" si="492"/>
        <v>2.7974511877926211E-2</v>
      </c>
      <c r="DC67" s="89">
        <f t="shared" si="492"/>
        <v>2.7974511877926211E-2</v>
      </c>
      <c r="DD67" s="89">
        <f t="shared" si="492"/>
        <v>2.7974511877926211E-2</v>
      </c>
      <c r="DE67" s="89">
        <f t="shared" si="492"/>
        <v>2.7974511877926211E-2</v>
      </c>
      <c r="DF67" s="89">
        <f t="shared" si="492"/>
        <v>2.7974511877926211E-2</v>
      </c>
      <c r="DG67" s="89">
        <f t="shared" si="492"/>
        <v>2.7974511877926211E-2</v>
      </c>
      <c r="DH67" s="89">
        <f t="shared" si="492"/>
        <v>2.7974511877926211E-2</v>
      </c>
      <c r="DI67" s="89">
        <f t="shared" si="492"/>
        <v>2.7974511877926211E-2</v>
      </c>
      <c r="DJ67" s="89">
        <f t="shared" si="492"/>
        <v>2.7974511877926211E-2</v>
      </c>
      <c r="DK67" s="89">
        <f t="shared" si="492"/>
        <v>2.7974511877926211E-2</v>
      </c>
      <c r="DL67" s="89">
        <f t="shared" si="492"/>
        <v>2.7974511877926211E-2</v>
      </c>
      <c r="DM67" s="89">
        <f t="shared" si="492"/>
        <v>2.7974511877926211E-2</v>
      </c>
      <c r="DN67" s="89">
        <f t="shared" si="492"/>
        <v>2.7974511877926211E-2</v>
      </c>
      <c r="DO67" s="89">
        <f t="shared" si="492"/>
        <v>2.7974511877926211E-2</v>
      </c>
      <c r="DP67" s="89">
        <f t="shared" si="492"/>
        <v>2.7974511877926211E-2</v>
      </c>
      <c r="DQ67" s="89">
        <f t="shared" si="492"/>
        <v>2.7974511877926211E-2</v>
      </c>
      <c r="DR67" s="89">
        <f t="shared" si="492"/>
        <v>2.7974511877926211E-2</v>
      </c>
      <c r="DS67" s="89">
        <f t="shared" si="492"/>
        <v>2.7974511877926211E-2</v>
      </c>
      <c r="DT67" s="89">
        <f t="shared" si="492"/>
        <v>2.7974511877926211E-2</v>
      </c>
      <c r="DU67" s="89">
        <f t="shared" si="492"/>
        <v>2.7974511877926211E-2</v>
      </c>
      <c r="DV67" s="89">
        <f t="shared" si="492"/>
        <v>2.7974511877926211E-2</v>
      </c>
      <c r="DW67" s="89">
        <f t="shared" si="492"/>
        <v>2.7974511877926211E-2</v>
      </c>
      <c r="DX67" s="89">
        <f t="shared" si="492"/>
        <v>2.7974511877926211E-2</v>
      </c>
      <c r="DY67" s="89">
        <f t="shared" si="492"/>
        <v>2.7974511877926211E-2</v>
      </c>
      <c r="DZ67" s="89">
        <f t="shared" si="492"/>
        <v>2.7974511877926211E-2</v>
      </c>
      <c r="EA67" s="89">
        <f t="shared" si="492"/>
        <v>2.7974511877926211E-2</v>
      </c>
      <c r="EB67" s="89">
        <f t="shared" si="492"/>
        <v>2.7974511877926211E-2</v>
      </c>
      <c r="EC67" s="89">
        <f t="shared" si="492"/>
        <v>2.7974511877926211E-2</v>
      </c>
      <c r="ED67" s="89">
        <f t="shared" si="492"/>
        <v>2.7974511877926211E-2</v>
      </c>
      <c r="EE67" s="89">
        <f t="shared" si="492"/>
        <v>2.7974511877926211E-2</v>
      </c>
      <c r="EF67" s="89">
        <f t="shared" ref="EF67:GQ67" si="493">+INDEX($F15:$AL15,1,MATCH(YEAR(EF$26),$F$9:$AL$9,0))</f>
        <v>2.7974511877926211E-2</v>
      </c>
      <c r="EG67" s="89">
        <f t="shared" si="493"/>
        <v>2.7974511877926211E-2</v>
      </c>
      <c r="EH67" s="89">
        <f t="shared" si="493"/>
        <v>2.7974511877926211E-2</v>
      </c>
      <c r="EI67" s="89">
        <f t="shared" si="493"/>
        <v>2.7974511877926211E-2</v>
      </c>
      <c r="EJ67" s="89">
        <f t="shared" si="493"/>
        <v>2.7974511877926211E-2</v>
      </c>
      <c r="EK67" s="89">
        <f t="shared" si="493"/>
        <v>2.7974511877926211E-2</v>
      </c>
      <c r="EL67" s="89">
        <f t="shared" si="493"/>
        <v>2.7974511877926211E-2</v>
      </c>
      <c r="EM67" s="89">
        <f t="shared" si="493"/>
        <v>2.7974511877926211E-2</v>
      </c>
      <c r="EN67" s="89">
        <f t="shared" si="493"/>
        <v>2.7974511877926211E-2</v>
      </c>
      <c r="EO67" s="89">
        <f t="shared" si="493"/>
        <v>2.7974511877926211E-2</v>
      </c>
      <c r="EP67" s="89">
        <f t="shared" si="493"/>
        <v>2.7974511877926211E-2</v>
      </c>
      <c r="EQ67" s="89">
        <f t="shared" si="493"/>
        <v>2.7974511877926211E-2</v>
      </c>
      <c r="ER67" s="89">
        <f t="shared" si="493"/>
        <v>2.7974511877926211E-2</v>
      </c>
      <c r="ES67" s="89">
        <f t="shared" si="493"/>
        <v>2.7974511877926211E-2</v>
      </c>
      <c r="ET67" s="89">
        <f t="shared" si="493"/>
        <v>2.7974511877926211E-2</v>
      </c>
      <c r="EU67" s="89">
        <f t="shared" si="493"/>
        <v>2.7974511877926211E-2</v>
      </c>
      <c r="EV67" s="89">
        <f t="shared" si="493"/>
        <v>2.7974511877926211E-2</v>
      </c>
      <c r="EW67" s="89">
        <f t="shared" si="493"/>
        <v>2.7974511877926211E-2</v>
      </c>
      <c r="EX67" s="89">
        <f t="shared" si="493"/>
        <v>2.7974511877926211E-2</v>
      </c>
      <c r="EY67" s="89">
        <f t="shared" si="493"/>
        <v>2.7974511877926211E-2</v>
      </c>
      <c r="EZ67" s="89">
        <f t="shared" si="493"/>
        <v>2.7974511877926211E-2</v>
      </c>
      <c r="FA67" s="89">
        <f t="shared" si="493"/>
        <v>2.7974511877926211E-2</v>
      </c>
      <c r="FB67" s="89">
        <f t="shared" si="493"/>
        <v>2.7974511877926211E-2</v>
      </c>
      <c r="FC67" s="89">
        <f t="shared" si="493"/>
        <v>2.7974511877926211E-2</v>
      </c>
      <c r="FD67" s="89">
        <f t="shared" si="493"/>
        <v>2.7974511877926211E-2</v>
      </c>
      <c r="FE67" s="89">
        <f t="shared" si="493"/>
        <v>2.7974511877926211E-2</v>
      </c>
      <c r="FF67" s="89">
        <f t="shared" si="493"/>
        <v>2.7974511877926211E-2</v>
      </c>
      <c r="FG67" s="89">
        <f t="shared" si="493"/>
        <v>2.7974511877926211E-2</v>
      </c>
      <c r="FH67" s="89">
        <f t="shared" si="493"/>
        <v>2.7974511877926211E-2</v>
      </c>
      <c r="FI67" s="89">
        <f t="shared" si="493"/>
        <v>2.7974511877926211E-2</v>
      </c>
      <c r="FJ67" s="89">
        <f t="shared" si="493"/>
        <v>2.7974511877926211E-2</v>
      </c>
      <c r="FK67" s="89">
        <f t="shared" si="493"/>
        <v>2.7974511877926211E-2</v>
      </c>
      <c r="FL67" s="89">
        <f t="shared" si="493"/>
        <v>2.7974511877926211E-2</v>
      </c>
      <c r="FM67" s="89">
        <f t="shared" si="493"/>
        <v>2.7974511877926211E-2</v>
      </c>
      <c r="FN67" s="89">
        <f t="shared" si="493"/>
        <v>2.7974511877926211E-2</v>
      </c>
      <c r="FO67" s="89">
        <f t="shared" si="493"/>
        <v>2.7974511877926211E-2</v>
      </c>
      <c r="FP67" s="89">
        <f t="shared" si="493"/>
        <v>2.7974511877926211E-2</v>
      </c>
      <c r="FQ67" s="89">
        <f t="shared" si="493"/>
        <v>2.7974511877926211E-2</v>
      </c>
      <c r="FR67" s="89">
        <f t="shared" si="493"/>
        <v>2.7974511877926211E-2</v>
      </c>
      <c r="FS67" s="89">
        <f t="shared" si="493"/>
        <v>2.7974511877926211E-2</v>
      </c>
      <c r="FT67" s="89">
        <f t="shared" si="493"/>
        <v>2.7974511877926211E-2</v>
      </c>
      <c r="FU67" s="89">
        <f t="shared" si="493"/>
        <v>2.7974511877926211E-2</v>
      </c>
      <c r="FV67" s="89">
        <f t="shared" si="493"/>
        <v>2.7974511877926211E-2</v>
      </c>
      <c r="FW67" s="89">
        <f t="shared" si="493"/>
        <v>2.7974511877926211E-2</v>
      </c>
      <c r="FX67" s="89">
        <f t="shared" si="493"/>
        <v>2.7974511877926211E-2</v>
      </c>
      <c r="FY67" s="89">
        <f t="shared" si="493"/>
        <v>2.7974511877926211E-2</v>
      </c>
      <c r="FZ67" s="89">
        <f t="shared" si="493"/>
        <v>2.7974511877926211E-2</v>
      </c>
      <c r="GA67" s="89">
        <f t="shared" si="493"/>
        <v>2.7974511877926211E-2</v>
      </c>
      <c r="GB67" s="89">
        <f t="shared" si="493"/>
        <v>2.7974511877926211E-2</v>
      </c>
      <c r="GC67" s="89">
        <f t="shared" si="493"/>
        <v>2.7974511877926211E-2</v>
      </c>
      <c r="GD67" s="89">
        <f t="shared" si="493"/>
        <v>2.7974511877926211E-2</v>
      </c>
      <c r="GE67" s="89">
        <f t="shared" si="493"/>
        <v>2.7974511877926211E-2</v>
      </c>
      <c r="GF67" s="89">
        <f t="shared" si="493"/>
        <v>2.7974511877926211E-2</v>
      </c>
      <c r="GG67" s="89">
        <f t="shared" si="493"/>
        <v>2.7974511877926211E-2</v>
      </c>
      <c r="GH67" s="89">
        <f t="shared" si="493"/>
        <v>2.7974511877926211E-2</v>
      </c>
      <c r="GI67" s="89">
        <f t="shared" si="493"/>
        <v>2.7974511877926211E-2</v>
      </c>
      <c r="GJ67" s="89">
        <f t="shared" si="493"/>
        <v>2.7974511877926211E-2</v>
      </c>
      <c r="GK67" s="89">
        <f t="shared" si="493"/>
        <v>2.7974511877926211E-2</v>
      </c>
      <c r="GL67" s="89">
        <f t="shared" si="493"/>
        <v>2.7974511877926211E-2</v>
      </c>
      <c r="GM67" s="89">
        <f t="shared" si="493"/>
        <v>2.7974511877926211E-2</v>
      </c>
      <c r="GN67" s="89">
        <f t="shared" si="493"/>
        <v>2.7974511877926211E-2</v>
      </c>
      <c r="GO67" s="89">
        <f t="shared" si="493"/>
        <v>2.7974511877926211E-2</v>
      </c>
      <c r="GP67" s="89">
        <f t="shared" si="493"/>
        <v>2.7974511877926211E-2</v>
      </c>
      <c r="GQ67" s="89">
        <f t="shared" si="493"/>
        <v>2.7974511877926211E-2</v>
      </c>
      <c r="GR67" s="89">
        <f t="shared" ref="GR67:JC67" si="494">+INDEX($F15:$AL15,1,MATCH(YEAR(GR$26),$F$9:$AL$9,0))</f>
        <v>2.7974511877926211E-2</v>
      </c>
      <c r="GS67" s="89">
        <f t="shared" si="494"/>
        <v>2.7974511877926211E-2</v>
      </c>
      <c r="GT67" s="89">
        <f t="shared" si="494"/>
        <v>2.7974511877926211E-2</v>
      </c>
      <c r="GU67" s="89">
        <f t="shared" si="494"/>
        <v>2.7974511877926211E-2</v>
      </c>
      <c r="GV67" s="89">
        <f t="shared" si="494"/>
        <v>2.7974511877926211E-2</v>
      </c>
      <c r="GW67" s="89">
        <f t="shared" si="494"/>
        <v>2.7974511877926211E-2</v>
      </c>
      <c r="GX67" s="89">
        <f t="shared" si="494"/>
        <v>2.7974511877926211E-2</v>
      </c>
      <c r="GY67" s="89">
        <f t="shared" si="494"/>
        <v>2.7974511877926211E-2</v>
      </c>
      <c r="GZ67" s="89">
        <f t="shared" si="494"/>
        <v>2.7974511877926211E-2</v>
      </c>
      <c r="HA67" s="89">
        <f t="shared" si="494"/>
        <v>2.7974511877926211E-2</v>
      </c>
      <c r="HB67" s="89">
        <f t="shared" si="494"/>
        <v>2.7974511877926211E-2</v>
      </c>
      <c r="HC67" s="89">
        <f t="shared" si="494"/>
        <v>2.7974511877926211E-2</v>
      </c>
      <c r="HD67" s="89">
        <f t="shared" si="494"/>
        <v>2.7974511877926211E-2</v>
      </c>
      <c r="HE67" s="89">
        <f t="shared" si="494"/>
        <v>2.7974511877926211E-2</v>
      </c>
      <c r="HF67" s="89">
        <f t="shared" si="494"/>
        <v>2.7974511877926211E-2</v>
      </c>
      <c r="HG67" s="89">
        <f t="shared" si="494"/>
        <v>2.7974511877926211E-2</v>
      </c>
      <c r="HH67" s="89">
        <f t="shared" si="494"/>
        <v>2.7974511877926211E-2</v>
      </c>
      <c r="HI67" s="89">
        <f t="shared" si="494"/>
        <v>2.7974511877926211E-2</v>
      </c>
      <c r="HJ67" s="89">
        <f t="shared" si="494"/>
        <v>2.7974511877926211E-2</v>
      </c>
      <c r="HK67" s="89">
        <f t="shared" si="494"/>
        <v>2.7974511877926211E-2</v>
      </c>
      <c r="HL67" s="89">
        <f t="shared" si="494"/>
        <v>2.7974511877926211E-2</v>
      </c>
      <c r="HM67" s="89">
        <f t="shared" si="494"/>
        <v>2.7974511877926211E-2</v>
      </c>
      <c r="HN67" s="89">
        <f t="shared" si="494"/>
        <v>2.7974511877926211E-2</v>
      </c>
      <c r="HO67" s="89">
        <f t="shared" si="494"/>
        <v>2.7974511877926211E-2</v>
      </c>
      <c r="HP67" s="89">
        <f t="shared" si="494"/>
        <v>2.7974511877926211E-2</v>
      </c>
      <c r="HQ67" s="89">
        <f t="shared" si="494"/>
        <v>2.7974511877926211E-2</v>
      </c>
      <c r="HR67" s="89">
        <f t="shared" si="494"/>
        <v>2.7974511877926211E-2</v>
      </c>
      <c r="HS67" s="89">
        <f t="shared" si="494"/>
        <v>2.7974511877926211E-2</v>
      </c>
      <c r="HT67" s="89">
        <f t="shared" si="494"/>
        <v>2.7974511877926211E-2</v>
      </c>
      <c r="HU67" s="89">
        <f t="shared" si="494"/>
        <v>2.7974511877926211E-2</v>
      </c>
      <c r="HV67" s="89">
        <f t="shared" si="494"/>
        <v>2.7974511877926211E-2</v>
      </c>
      <c r="HW67" s="89">
        <f t="shared" si="494"/>
        <v>2.7974511877926211E-2</v>
      </c>
      <c r="HX67" s="89">
        <f t="shared" si="494"/>
        <v>2.7974511877926211E-2</v>
      </c>
      <c r="HY67" s="89">
        <f t="shared" si="494"/>
        <v>2.7974511877926211E-2</v>
      </c>
      <c r="HZ67" s="89">
        <f t="shared" si="494"/>
        <v>2.7974511877926211E-2</v>
      </c>
      <c r="IA67" s="89">
        <f t="shared" si="494"/>
        <v>2.7974511877926211E-2</v>
      </c>
      <c r="IB67" s="89">
        <f t="shared" si="494"/>
        <v>2.7974511877926211E-2</v>
      </c>
      <c r="IC67" s="89">
        <f t="shared" si="494"/>
        <v>2.7974511877926211E-2</v>
      </c>
      <c r="ID67" s="89">
        <f t="shared" si="494"/>
        <v>2.7974511877926211E-2</v>
      </c>
      <c r="IE67" s="89">
        <f t="shared" si="494"/>
        <v>2.7974511877926211E-2</v>
      </c>
      <c r="IF67" s="89">
        <f t="shared" si="494"/>
        <v>2.7974511877926211E-2</v>
      </c>
      <c r="IG67" s="89">
        <f t="shared" si="494"/>
        <v>2.7974511877926211E-2</v>
      </c>
      <c r="IH67" s="89">
        <f t="shared" si="494"/>
        <v>2.7974511877926211E-2</v>
      </c>
      <c r="II67" s="89">
        <f t="shared" si="494"/>
        <v>2.7974511877926211E-2</v>
      </c>
      <c r="IJ67" s="89">
        <f t="shared" si="494"/>
        <v>2.7974511877926211E-2</v>
      </c>
      <c r="IK67" s="89">
        <f t="shared" si="494"/>
        <v>2.7974511877926211E-2</v>
      </c>
      <c r="IL67" s="89">
        <f t="shared" si="494"/>
        <v>2.7974511877926211E-2</v>
      </c>
      <c r="IM67" s="89">
        <f t="shared" si="494"/>
        <v>2.7974511877926211E-2</v>
      </c>
      <c r="IN67" s="89">
        <f t="shared" si="494"/>
        <v>2.7974511877926211E-2</v>
      </c>
      <c r="IO67" s="89">
        <f t="shared" si="494"/>
        <v>2.7974511877926211E-2</v>
      </c>
      <c r="IP67" s="89">
        <f t="shared" si="494"/>
        <v>2.7974511877926211E-2</v>
      </c>
      <c r="IQ67" s="89">
        <f t="shared" si="494"/>
        <v>2.7974511877926211E-2</v>
      </c>
      <c r="IR67" s="89">
        <f t="shared" si="494"/>
        <v>2.7974511877926211E-2</v>
      </c>
      <c r="IS67" s="89">
        <f t="shared" si="494"/>
        <v>2.7974511877926211E-2</v>
      </c>
      <c r="IT67" s="89">
        <f t="shared" si="494"/>
        <v>2.7974511877926211E-2</v>
      </c>
      <c r="IU67" s="89">
        <f t="shared" si="494"/>
        <v>2.7974511877926211E-2</v>
      </c>
      <c r="IV67" s="89">
        <f t="shared" si="494"/>
        <v>2.7974511877926211E-2</v>
      </c>
      <c r="IW67" s="89">
        <f t="shared" si="494"/>
        <v>2.7974511877926211E-2</v>
      </c>
      <c r="IX67" s="89">
        <f t="shared" si="494"/>
        <v>2.7974511877926211E-2</v>
      </c>
      <c r="IY67" s="89">
        <f t="shared" si="494"/>
        <v>2.7974511877926211E-2</v>
      </c>
      <c r="IZ67" s="89">
        <f t="shared" si="494"/>
        <v>2.7974511877926211E-2</v>
      </c>
      <c r="JA67" s="89">
        <f t="shared" si="494"/>
        <v>2.7974511877926211E-2</v>
      </c>
      <c r="JB67" s="89">
        <f t="shared" si="494"/>
        <v>2.7974511877926211E-2</v>
      </c>
      <c r="JC67" s="89">
        <f t="shared" si="494"/>
        <v>2.7974511877926211E-2</v>
      </c>
      <c r="JD67" s="89">
        <f t="shared" ref="JD67:LO67" si="495">+INDEX($F15:$AL15,1,MATCH(YEAR(JD$26),$F$9:$AL$9,0))</f>
        <v>2.7974511877926211E-2</v>
      </c>
      <c r="JE67" s="89">
        <f t="shared" si="495"/>
        <v>2.7974511877926211E-2</v>
      </c>
      <c r="JF67" s="89">
        <f t="shared" si="495"/>
        <v>2.7974511877926211E-2</v>
      </c>
      <c r="JG67" s="89">
        <f t="shared" si="495"/>
        <v>2.7974511877926211E-2</v>
      </c>
      <c r="JH67" s="89">
        <f t="shared" si="495"/>
        <v>2.7974511877926211E-2</v>
      </c>
      <c r="JI67" s="89">
        <f t="shared" si="495"/>
        <v>2.7974511877926211E-2</v>
      </c>
      <c r="JJ67" s="89">
        <f t="shared" si="495"/>
        <v>2.7974511877926211E-2</v>
      </c>
      <c r="JK67" s="89">
        <f t="shared" si="495"/>
        <v>2.7974511877926211E-2</v>
      </c>
      <c r="JL67" s="89">
        <f t="shared" si="495"/>
        <v>2.7974511877926211E-2</v>
      </c>
      <c r="JM67" s="89">
        <f t="shared" si="495"/>
        <v>2.7974511877926211E-2</v>
      </c>
      <c r="JN67" s="89">
        <f t="shared" si="495"/>
        <v>2.7974511877926211E-2</v>
      </c>
      <c r="JO67" s="89">
        <f t="shared" si="495"/>
        <v>2.7974511877926211E-2</v>
      </c>
      <c r="JP67" s="89">
        <f t="shared" si="495"/>
        <v>2.7974511877926211E-2</v>
      </c>
      <c r="JQ67" s="89">
        <f t="shared" si="495"/>
        <v>2.7974511877926211E-2</v>
      </c>
      <c r="JR67" s="89">
        <f t="shared" si="495"/>
        <v>2.7974511877926211E-2</v>
      </c>
      <c r="JS67" s="89">
        <f t="shared" si="495"/>
        <v>2.7974511877926211E-2</v>
      </c>
      <c r="JT67" s="89">
        <f t="shared" si="495"/>
        <v>2.7974511877926211E-2</v>
      </c>
      <c r="JU67" s="89">
        <f t="shared" si="495"/>
        <v>2.7974511877926211E-2</v>
      </c>
      <c r="JV67" s="89">
        <f t="shared" si="495"/>
        <v>2.7974511877926211E-2</v>
      </c>
      <c r="JW67" s="89">
        <f t="shared" si="495"/>
        <v>2.7974511877926211E-2</v>
      </c>
      <c r="JX67" s="89">
        <f t="shared" si="495"/>
        <v>2.7974511877926211E-2</v>
      </c>
      <c r="JY67" s="89">
        <f t="shared" si="495"/>
        <v>2.7974511877926211E-2</v>
      </c>
      <c r="JZ67" s="89">
        <f t="shared" si="495"/>
        <v>2.7974511877926211E-2</v>
      </c>
      <c r="KA67" s="89">
        <f t="shared" si="495"/>
        <v>2.7974511877926211E-2</v>
      </c>
      <c r="KB67" s="89">
        <f t="shared" si="495"/>
        <v>2.7974511877926211E-2</v>
      </c>
      <c r="KC67" s="89">
        <f t="shared" si="495"/>
        <v>2.7974511877926211E-2</v>
      </c>
      <c r="KD67" s="89">
        <f t="shared" si="495"/>
        <v>2.7974511877926211E-2</v>
      </c>
      <c r="KE67" s="89">
        <f t="shared" si="495"/>
        <v>2.7974511877926211E-2</v>
      </c>
      <c r="KF67" s="89">
        <f t="shared" si="495"/>
        <v>2.7974511877926211E-2</v>
      </c>
      <c r="KG67" s="89">
        <f t="shared" si="495"/>
        <v>2.7974511877926211E-2</v>
      </c>
      <c r="KH67" s="89">
        <f t="shared" si="495"/>
        <v>2.7974511877926211E-2</v>
      </c>
      <c r="KI67" s="89">
        <f t="shared" si="495"/>
        <v>2.7974511877926211E-2</v>
      </c>
      <c r="KJ67" s="89">
        <f t="shared" si="495"/>
        <v>2.7974511877926211E-2</v>
      </c>
      <c r="KK67" s="89">
        <f t="shared" si="495"/>
        <v>2.7974511877926211E-2</v>
      </c>
      <c r="KL67" s="89">
        <f t="shared" si="495"/>
        <v>2.7974511877926211E-2</v>
      </c>
      <c r="KM67" s="89">
        <f t="shared" si="495"/>
        <v>2.7974511877926211E-2</v>
      </c>
      <c r="KN67" s="89">
        <f t="shared" si="495"/>
        <v>2.7974511877926211E-2</v>
      </c>
      <c r="KO67" s="89">
        <f t="shared" si="495"/>
        <v>2.7974511877926211E-2</v>
      </c>
      <c r="KP67" s="89">
        <f t="shared" si="495"/>
        <v>2.7974511877926211E-2</v>
      </c>
      <c r="KQ67" s="89">
        <f t="shared" si="495"/>
        <v>2.7974511877926211E-2</v>
      </c>
      <c r="KR67" s="89">
        <f t="shared" si="495"/>
        <v>2.7974511877926211E-2</v>
      </c>
      <c r="KS67" s="89">
        <f t="shared" si="495"/>
        <v>2.7974511877926211E-2</v>
      </c>
      <c r="KT67" s="89">
        <f t="shared" si="495"/>
        <v>2.7974511877926211E-2</v>
      </c>
      <c r="KU67" s="89">
        <f t="shared" si="495"/>
        <v>2.7974511877926211E-2</v>
      </c>
      <c r="KV67" s="89">
        <f t="shared" si="495"/>
        <v>2.7974511877926211E-2</v>
      </c>
      <c r="KW67" s="89">
        <f t="shared" si="495"/>
        <v>2.7974511877926211E-2</v>
      </c>
      <c r="KX67" s="89">
        <f t="shared" si="495"/>
        <v>2.7974511877926211E-2</v>
      </c>
      <c r="KY67" s="89">
        <f t="shared" si="495"/>
        <v>2.7974511877926211E-2</v>
      </c>
      <c r="KZ67" s="89">
        <f t="shared" si="495"/>
        <v>2.7974511877926211E-2</v>
      </c>
      <c r="LA67" s="89">
        <f t="shared" si="495"/>
        <v>2.7974511877926211E-2</v>
      </c>
      <c r="LB67" s="89">
        <f t="shared" si="495"/>
        <v>2.7974511877926211E-2</v>
      </c>
      <c r="LC67" s="89">
        <f t="shared" si="495"/>
        <v>2.7974511877926211E-2</v>
      </c>
      <c r="LD67" s="89">
        <f t="shared" si="495"/>
        <v>2.7974511877926211E-2</v>
      </c>
      <c r="LE67" s="89">
        <f t="shared" si="495"/>
        <v>2.7974511877926211E-2</v>
      </c>
      <c r="LF67" s="89">
        <f t="shared" si="495"/>
        <v>2.7974511877926211E-2</v>
      </c>
      <c r="LG67" s="89">
        <f t="shared" si="495"/>
        <v>2.7974511877926211E-2</v>
      </c>
      <c r="LH67" s="89">
        <f t="shared" si="495"/>
        <v>2.7974511877926211E-2</v>
      </c>
      <c r="LI67" s="89">
        <f t="shared" si="495"/>
        <v>2.7974511877926211E-2</v>
      </c>
      <c r="LJ67" s="89">
        <f t="shared" si="495"/>
        <v>2.7974511877926211E-2</v>
      </c>
      <c r="LK67" s="89">
        <f t="shared" si="495"/>
        <v>2.7974511877926211E-2</v>
      </c>
      <c r="LL67" s="89">
        <f t="shared" si="495"/>
        <v>2.7974511877926211E-2</v>
      </c>
      <c r="LM67" s="89">
        <f t="shared" si="495"/>
        <v>2.7974511877926211E-2</v>
      </c>
      <c r="LN67" s="89">
        <f t="shared" si="495"/>
        <v>2.7974511877926211E-2</v>
      </c>
      <c r="LO67" s="89">
        <f t="shared" si="495"/>
        <v>2.7974511877926211E-2</v>
      </c>
      <c r="LP67" s="89">
        <f t="shared" ref="LP67:OA67" si="496">+INDEX($F15:$AL15,1,MATCH(YEAR(LP$26),$F$9:$AL$9,0))</f>
        <v>2.7974511877926211E-2</v>
      </c>
      <c r="LQ67" s="89">
        <f t="shared" si="496"/>
        <v>2.7974511877926211E-2</v>
      </c>
      <c r="LR67" s="89">
        <f t="shared" si="496"/>
        <v>2.7974511877926211E-2</v>
      </c>
      <c r="LS67" s="89">
        <f t="shared" si="496"/>
        <v>2.7974511877926211E-2</v>
      </c>
      <c r="LT67" s="89">
        <f t="shared" si="496"/>
        <v>2.7974511877926211E-2</v>
      </c>
      <c r="LU67" s="89">
        <f t="shared" si="496"/>
        <v>2.7974511877926211E-2</v>
      </c>
      <c r="LV67" s="89">
        <f t="shared" si="496"/>
        <v>2.7974511877926211E-2</v>
      </c>
      <c r="LW67" s="89">
        <f t="shared" si="496"/>
        <v>2.7974511877926211E-2</v>
      </c>
      <c r="LX67" s="89">
        <f t="shared" si="496"/>
        <v>2.7974511877926211E-2</v>
      </c>
      <c r="LY67" s="89">
        <f t="shared" si="496"/>
        <v>2.7974511877926211E-2</v>
      </c>
      <c r="LZ67" s="89">
        <f t="shared" si="496"/>
        <v>2.7974511877926211E-2</v>
      </c>
      <c r="MA67" s="89">
        <f t="shared" si="496"/>
        <v>2.7974511877926211E-2</v>
      </c>
      <c r="MB67" s="89">
        <f t="shared" si="496"/>
        <v>2.7974511877926211E-2</v>
      </c>
      <c r="MC67" s="89">
        <f t="shared" si="496"/>
        <v>2.7974511877926211E-2</v>
      </c>
      <c r="MD67" s="89">
        <f t="shared" si="496"/>
        <v>2.7974511877926211E-2</v>
      </c>
      <c r="ME67" s="89">
        <f t="shared" si="496"/>
        <v>2.7974511877926211E-2</v>
      </c>
      <c r="MF67" s="89">
        <f t="shared" si="496"/>
        <v>2.7974511877926211E-2</v>
      </c>
      <c r="MG67" s="89">
        <f t="shared" si="496"/>
        <v>2.7974511877926211E-2</v>
      </c>
      <c r="MH67" s="89">
        <f t="shared" si="496"/>
        <v>2.7974511877926211E-2</v>
      </c>
      <c r="MI67" s="89">
        <f t="shared" si="496"/>
        <v>2.7974511877926211E-2</v>
      </c>
      <c r="MJ67" s="89">
        <f t="shared" si="496"/>
        <v>2.7974511877926211E-2</v>
      </c>
      <c r="MK67" s="89">
        <f t="shared" si="496"/>
        <v>2.7974511877926211E-2</v>
      </c>
      <c r="ML67" s="89">
        <f t="shared" si="496"/>
        <v>2.7974511877926211E-2</v>
      </c>
      <c r="MM67" s="89">
        <f t="shared" si="496"/>
        <v>2.7974511877926211E-2</v>
      </c>
      <c r="MN67" s="89">
        <f t="shared" si="496"/>
        <v>2.7974511877926211E-2</v>
      </c>
      <c r="MO67" s="89">
        <f t="shared" si="496"/>
        <v>2.7974511877926211E-2</v>
      </c>
      <c r="MP67" s="89">
        <f t="shared" si="496"/>
        <v>2.7974511877926211E-2</v>
      </c>
      <c r="MQ67" s="89">
        <f t="shared" si="496"/>
        <v>2.7974511877926211E-2</v>
      </c>
      <c r="MR67" s="89">
        <f t="shared" si="496"/>
        <v>2.7974511877926211E-2</v>
      </c>
      <c r="MS67" s="89">
        <f t="shared" si="496"/>
        <v>2.7974511877926211E-2</v>
      </c>
      <c r="MT67" s="89">
        <f t="shared" si="496"/>
        <v>2.7974511877926211E-2</v>
      </c>
      <c r="MU67" s="89">
        <f t="shared" si="496"/>
        <v>2.7974511877926211E-2</v>
      </c>
      <c r="MV67" s="89">
        <f t="shared" si="496"/>
        <v>2.7974511877926211E-2</v>
      </c>
      <c r="MW67" s="89">
        <f t="shared" si="496"/>
        <v>2.7974511877926211E-2</v>
      </c>
      <c r="MX67" s="89">
        <f t="shared" si="496"/>
        <v>2.7974511877926211E-2</v>
      </c>
      <c r="MY67" s="89">
        <f t="shared" si="496"/>
        <v>2.7974511877926211E-2</v>
      </c>
      <c r="MZ67" s="89">
        <f t="shared" si="496"/>
        <v>2.7974511877926211E-2</v>
      </c>
      <c r="NA67" s="89">
        <f t="shared" si="496"/>
        <v>2.7974511877926211E-2</v>
      </c>
      <c r="NB67" s="89">
        <f t="shared" si="496"/>
        <v>2.7974511877926211E-2</v>
      </c>
      <c r="NC67" s="89">
        <f t="shared" si="496"/>
        <v>2.7974511877926211E-2</v>
      </c>
      <c r="ND67" s="89">
        <f t="shared" si="496"/>
        <v>2.7974511877926211E-2</v>
      </c>
      <c r="NE67" s="89">
        <f t="shared" si="496"/>
        <v>2.7974511877926211E-2</v>
      </c>
      <c r="NF67" s="89">
        <f t="shared" si="496"/>
        <v>2.7974511877926211E-2</v>
      </c>
      <c r="NG67" s="89">
        <f t="shared" si="496"/>
        <v>2.7974511877926211E-2</v>
      </c>
      <c r="NH67" s="89">
        <f t="shared" si="496"/>
        <v>2.7974511877926211E-2</v>
      </c>
      <c r="NI67" s="89">
        <f t="shared" si="496"/>
        <v>2.7974511877926211E-2</v>
      </c>
      <c r="NJ67" s="89">
        <f t="shared" si="496"/>
        <v>2.7974511877926211E-2</v>
      </c>
      <c r="NK67" s="89">
        <f t="shared" si="496"/>
        <v>2.7974511877926211E-2</v>
      </c>
      <c r="NL67" s="89">
        <f t="shared" si="496"/>
        <v>2.7974511877926211E-2</v>
      </c>
      <c r="NM67" s="89">
        <f t="shared" si="496"/>
        <v>2.7974511877926211E-2</v>
      </c>
      <c r="NN67" s="89">
        <f t="shared" si="496"/>
        <v>2.7974511877926211E-2</v>
      </c>
      <c r="NO67" s="89">
        <f t="shared" si="496"/>
        <v>2.7974511877926211E-2</v>
      </c>
      <c r="NP67" s="89">
        <f t="shared" si="496"/>
        <v>2.7974511877926211E-2</v>
      </c>
      <c r="NQ67" s="89">
        <f t="shared" si="496"/>
        <v>2.7974511877926211E-2</v>
      </c>
      <c r="NR67" s="89">
        <f t="shared" si="496"/>
        <v>2.7974511877926211E-2</v>
      </c>
      <c r="NS67" s="89">
        <f t="shared" si="496"/>
        <v>2.7974511877926211E-2</v>
      </c>
      <c r="NT67" s="89">
        <f t="shared" si="496"/>
        <v>2.7974511877926211E-2</v>
      </c>
      <c r="NU67" s="89">
        <f t="shared" si="496"/>
        <v>2.7974511877926211E-2</v>
      </c>
      <c r="NV67" s="89">
        <f t="shared" si="496"/>
        <v>2.7974511877926211E-2</v>
      </c>
      <c r="NW67" s="89">
        <f t="shared" si="496"/>
        <v>2.7974511877926211E-2</v>
      </c>
      <c r="NX67" s="89">
        <f t="shared" si="496"/>
        <v>2.7974511877926211E-2</v>
      </c>
      <c r="NY67" s="89">
        <f t="shared" si="496"/>
        <v>2.7974511877926211E-2</v>
      </c>
      <c r="NZ67" s="89">
        <f t="shared" si="496"/>
        <v>2.7974511877926211E-2</v>
      </c>
      <c r="OA67" s="89">
        <f t="shared" si="496"/>
        <v>2.7974511877926211E-2</v>
      </c>
      <c r="OB67" s="89">
        <f t="shared" ref="OB67:OM67" si="497">+INDEX($F15:$AL15,1,MATCH(YEAR(OB$26),$F$9:$AL$9,0))</f>
        <v>2.7974511877926211E-2</v>
      </c>
      <c r="OC67" s="89">
        <f t="shared" si="497"/>
        <v>2.7974511877926211E-2</v>
      </c>
      <c r="OD67" s="89">
        <f t="shared" si="497"/>
        <v>2.7974511877926211E-2</v>
      </c>
      <c r="OE67" s="89">
        <f t="shared" si="497"/>
        <v>2.7974511877926211E-2</v>
      </c>
      <c r="OF67" s="89">
        <f t="shared" si="497"/>
        <v>2.7974511877926211E-2</v>
      </c>
      <c r="OG67" s="89">
        <f t="shared" si="497"/>
        <v>2.7974511877926211E-2</v>
      </c>
      <c r="OH67" s="89">
        <f t="shared" si="497"/>
        <v>2.7974511877926211E-2</v>
      </c>
      <c r="OI67" s="89">
        <f t="shared" si="497"/>
        <v>2.7974511877926211E-2</v>
      </c>
      <c r="OJ67" s="89">
        <f t="shared" si="497"/>
        <v>2.7974511877926211E-2</v>
      </c>
      <c r="OK67" s="89">
        <f t="shared" si="497"/>
        <v>2.7974511877926211E-2</v>
      </c>
      <c r="OL67" s="89">
        <f t="shared" si="497"/>
        <v>2.7974511877926211E-2</v>
      </c>
      <c r="OM67" s="89">
        <f t="shared" si="497"/>
        <v>2.7974511877926211E-2</v>
      </c>
      <c r="ON67" s="73" t="s">
        <v>62</v>
      </c>
    </row>
    <row r="68" spans="3:404" x14ac:dyDescent="0.25">
      <c r="D68" s="73" t="str">
        <f t="shared" si="455"/>
        <v>C-303 - Purchased</v>
      </c>
      <c r="G68" s="88"/>
      <c r="H68" s="89">
        <f t="shared" ref="H68:BS68" si="498">+INDEX($F16:$AL16,1,MATCH(YEAR(H$26),$F$9:$AL$9,0))</f>
        <v>2.3618883152727754E-2</v>
      </c>
      <c r="I68" s="89">
        <f t="shared" si="498"/>
        <v>2.3618883152727754E-2</v>
      </c>
      <c r="J68" s="89">
        <f t="shared" si="498"/>
        <v>2.3618883152727754E-2</v>
      </c>
      <c r="K68" s="89">
        <f t="shared" si="498"/>
        <v>2.3618883152727754E-2</v>
      </c>
      <c r="L68" s="89">
        <f t="shared" si="498"/>
        <v>2.3618883152727754E-2</v>
      </c>
      <c r="M68" s="89">
        <f t="shared" si="498"/>
        <v>2.3618883152727754E-2</v>
      </c>
      <c r="N68" s="89">
        <f t="shared" si="498"/>
        <v>2.3618883152727754E-2</v>
      </c>
      <c r="O68" s="89">
        <f t="shared" si="498"/>
        <v>2.3618883152727754E-2</v>
      </c>
      <c r="P68" s="89">
        <f t="shared" si="498"/>
        <v>2.3618883152727754E-2</v>
      </c>
      <c r="Q68" s="89">
        <f t="shared" si="498"/>
        <v>2.3618883152727754E-2</v>
      </c>
      <c r="R68" s="89">
        <f t="shared" si="498"/>
        <v>2.3618883152727754E-2</v>
      </c>
      <c r="S68" s="89">
        <f t="shared" si="498"/>
        <v>2.3618883152727754E-2</v>
      </c>
      <c r="T68" s="89">
        <f t="shared" si="498"/>
        <v>2.9126378092121374E-2</v>
      </c>
      <c r="U68" s="89">
        <f t="shared" si="498"/>
        <v>2.9126378092121374E-2</v>
      </c>
      <c r="V68" s="89">
        <f t="shared" si="498"/>
        <v>2.9126378092121374E-2</v>
      </c>
      <c r="W68" s="89">
        <f t="shared" si="498"/>
        <v>2.9126378092121374E-2</v>
      </c>
      <c r="X68" s="89">
        <f t="shared" si="498"/>
        <v>2.9126378092121374E-2</v>
      </c>
      <c r="Y68" s="89">
        <f t="shared" si="498"/>
        <v>2.9126378092121374E-2</v>
      </c>
      <c r="Z68" s="89">
        <f t="shared" si="498"/>
        <v>2.9126378092121374E-2</v>
      </c>
      <c r="AA68" s="89">
        <f t="shared" si="498"/>
        <v>2.9126378092121374E-2</v>
      </c>
      <c r="AB68" s="89">
        <f t="shared" si="498"/>
        <v>2.9126378092121374E-2</v>
      </c>
      <c r="AC68" s="89">
        <f t="shared" si="498"/>
        <v>2.9126378092121374E-2</v>
      </c>
      <c r="AD68" s="89">
        <f t="shared" si="498"/>
        <v>2.9126378092121374E-2</v>
      </c>
      <c r="AE68" s="89">
        <f t="shared" si="498"/>
        <v>2.9126378092121374E-2</v>
      </c>
      <c r="AF68" s="89">
        <f t="shared" si="498"/>
        <v>2.9520627940240463E-2</v>
      </c>
      <c r="AG68" s="89">
        <f t="shared" si="498"/>
        <v>2.9520627940240463E-2</v>
      </c>
      <c r="AH68" s="89">
        <f t="shared" si="498"/>
        <v>2.9520627940240463E-2</v>
      </c>
      <c r="AI68" s="89">
        <f t="shared" si="498"/>
        <v>2.9520627940240463E-2</v>
      </c>
      <c r="AJ68" s="89">
        <f t="shared" si="498"/>
        <v>2.9520627940240463E-2</v>
      </c>
      <c r="AK68" s="89">
        <f t="shared" si="498"/>
        <v>2.9520627940240463E-2</v>
      </c>
      <c r="AL68" s="89">
        <f t="shared" si="498"/>
        <v>2.9520627940240463E-2</v>
      </c>
      <c r="AM68" s="89">
        <f t="shared" si="498"/>
        <v>2.9520627940240463E-2</v>
      </c>
      <c r="AN68" s="89">
        <f t="shared" si="498"/>
        <v>2.9520627940240463E-2</v>
      </c>
      <c r="AO68" s="89">
        <f t="shared" si="498"/>
        <v>2.9520627940240463E-2</v>
      </c>
      <c r="AP68" s="89">
        <f t="shared" si="498"/>
        <v>2.9520627940240463E-2</v>
      </c>
      <c r="AQ68" s="89">
        <f t="shared" si="498"/>
        <v>2.9520627940240463E-2</v>
      </c>
      <c r="AR68" s="89">
        <f t="shared" si="498"/>
        <v>2.9985358834040632E-2</v>
      </c>
      <c r="AS68" s="89">
        <f t="shared" si="498"/>
        <v>2.9985358834040632E-2</v>
      </c>
      <c r="AT68" s="89">
        <f t="shared" si="498"/>
        <v>2.9985358834040632E-2</v>
      </c>
      <c r="AU68" s="89">
        <f t="shared" si="498"/>
        <v>2.9985358834040632E-2</v>
      </c>
      <c r="AV68" s="89">
        <f t="shared" si="498"/>
        <v>2.9985358834040632E-2</v>
      </c>
      <c r="AW68" s="89">
        <f t="shared" si="498"/>
        <v>2.9985358834040632E-2</v>
      </c>
      <c r="AX68" s="89">
        <f t="shared" si="498"/>
        <v>2.9985358834040632E-2</v>
      </c>
      <c r="AY68" s="89">
        <f t="shared" si="498"/>
        <v>2.9985358834040632E-2</v>
      </c>
      <c r="AZ68" s="89">
        <f t="shared" si="498"/>
        <v>2.9985358834040632E-2</v>
      </c>
      <c r="BA68" s="89">
        <f t="shared" si="498"/>
        <v>2.9985358834040632E-2</v>
      </c>
      <c r="BB68" s="89">
        <f t="shared" si="498"/>
        <v>2.9985358834040632E-2</v>
      </c>
      <c r="BC68" s="89">
        <f t="shared" si="498"/>
        <v>2.9985358834040632E-2</v>
      </c>
      <c r="BD68" s="89">
        <f t="shared" si="498"/>
        <v>3.0194834781638757E-2</v>
      </c>
      <c r="BE68" s="89">
        <f t="shared" si="498"/>
        <v>3.0194834781638757E-2</v>
      </c>
      <c r="BF68" s="89">
        <f t="shared" si="498"/>
        <v>3.0194834781638757E-2</v>
      </c>
      <c r="BG68" s="89">
        <f t="shared" si="498"/>
        <v>3.0194834781638757E-2</v>
      </c>
      <c r="BH68" s="89">
        <f t="shared" si="498"/>
        <v>3.0194834781638757E-2</v>
      </c>
      <c r="BI68" s="89">
        <f t="shared" si="498"/>
        <v>3.0194834781638757E-2</v>
      </c>
      <c r="BJ68" s="89">
        <f t="shared" si="498"/>
        <v>3.0194834781638757E-2</v>
      </c>
      <c r="BK68" s="89">
        <f t="shared" si="498"/>
        <v>3.0194834781638757E-2</v>
      </c>
      <c r="BL68" s="89">
        <f t="shared" si="498"/>
        <v>3.0194834781638757E-2</v>
      </c>
      <c r="BM68" s="89">
        <f t="shared" si="498"/>
        <v>3.0194834781638757E-2</v>
      </c>
      <c r="BN68" s="89">
        <f t="shared" si="498"/>
        <v>3.0194834781638757E-2</v>
      </c>
      <c r="BO68" s="89">
        <f t="shared" si="498"/>
        <v>3.0194834781638757E-2</v>
      </c>
      <c r="BP68" s="89">
        <f t="shared" si="498"/>
        <v>3.0061188027833419E-2</v>
      </c>
      <c r="BQ68" s="89">
        <f t="shared" si="498"/>
        <v>3.0061188027833419E-2</v>
      </c>
      <c r="BR68" s="89">
        <f t="shared" si="498"/>
        <v>3.0061188027833419E-2</v>
      </c>
      <c r="BS68" s="89">
        <f t="shared" si="498"/>
        <v>3.0061188027833419E-2</v>
      </c>
      <c r="BT68" s="89">
        <f t="shared" ref="BT68:EE68" si="499">+INDEX($F16:$AL16,1,MATCH(YEAR(BT$26),$F$9:$AL$9,0))</f>
        <v>3.0061188027833419E-2</v>
      </c>
      <c r="BU68" s="89">
        <f t="shared" si="499"/>
        <v>3.0061188027833419E-2</v>
      </c>
      <c r="BV68" s="89">
        <f t="shared" si="499"/>
        <v>3.0061188027833419E-2</v>
      </c>
      <c r="BW68" s="89">
        <f t="shared" si="499"/>
        <v>3.0061188027833419E-2</v>
      </c>
      <c r="BX68" s="89">
        <f t="shared" si="499"/>
        <v>3.0061188027833419E-2</v>
      </c>
      <c r="BY68" s="89">
        <f t="shared" si="499"/>
        <v>3.0061188027833419E-2</v>
      </c>
      <c r="BZ68" s="89">
        <f t="shared" si="499"/>
        <v>3.0061188027833419E-2</v>
      </c>
      <c r="CA68" s="89">
        <f t="shared" si="499"/>
        <v>3.0061188027833419E-2</v>
      </c>
      <c r="CB68" s="89">
        <f t="shared" si="499"/>
        <v>2.9655804396755636E-2</v>
      </c>
      <c r="CC68" s="89">
        <f t="shared" si="499"/>
        <v>2.9655804396755636E-2</v>
      </c>
      <c r="CD68" s="89">
        <f t="shared" si="499"/>
        <v>2.9655804396755636E-2</v>
      </c>
      <c r="CE68" s="89">
        <f t="shared" si="499"/>
        <v>2.9655804396755636E-2</v>
      </c>
      <c r="CF68" s="89">
        <f t="shared" si="499"/>
        <v>2.9655804396755636E-2</v>
      </c>
      <c r="CG68" s="89">
        <f t="shared" si="499"/>
        <v>2.9655804396755636E-2</v>
      </c>
      <c r="CH68" s="89">
        <f t="shared" si="499"/>
        <v>2.9655804396755636E-2</v>
      </c>
      <c r="CI68" s="89">
        <f t="shared" si="499"/>
        <v>2.9655804396755636E-2</v>
      </c>
      <c r="CJ68" s="89">
        <f t="shared" si="499"/>
        <v>2.9655804396755636E-2</v>
      </c>
      <c r="CK68" s="89">
        <f t="shared" si="499"/>
        <v>2.9655804396755636E-2</v>
      </c>
      <c r="CL68" s="89">
        <f t="shared" si="499"/>
        <v>2.9655804396755636E-2</v>
      </c>
      <c r="CM68" s="89">
        <f t="shared" si="499"/>
        <v>2.9655804396755636E-2</v>
      </c>
      <c r="CN68" s="89">
        <f t="shared" si="499"/>
        <v>2.9994103950178541E-2</v>
      </c>
      <c r="CO68" s="89">
        <f t="shared" si="499"/>
        <v>2.9994103950178541E-2</v>
      </c>
      <c r="CP68" s="89">
        <f t="shared" si="499"/>
        <v>2.9994103950178541E-2</v>
      </c>
      <c r="CQ68" s="89">
        <f t="shared" si="499"/>
        <v>2.9994103950178541E-2</v>
      </c>
      <c r="CR68" s="89">
        <f t="shared" si="499"/>
        <v>2.9994103950178541E-2</v>
      </c>
      <c r="CS68" s="89">
        <f t="shared" si="499"/>
        <v>2.9994103950178541E-2</v>
      </c>
      <c r="CT68" s="89">
        <f t="shared" si="499"/>
        <v>2.9994103950178541E-2</v>
      </c>
      <c r="CU68" s="89">
        <f t="shared" si="499"/>
        <v>2.9994103950178541E-2</v>
      </c>
      <c r="CV68" s="89">
        <f t="shared" si="499"/>
        <v>2.9994103950178541E-2</v>
      </c>
      <c r="CW68" s="89">
        <f t="shared" si="499"/>
        <v>2.9994103950178541E-2</v>
      </c>
      <c r="CX68" s="89">
        <f t="shared" si="499"/>
        <v>2.9994103950178541E-2</v>
      </c>
      <c r="CY68" s="89">
        <f t="shared" si="499"/>
        <v>2.9994103950178541E-2</v>
      </c>
      <c r="CZ68" s="89">
        <f t="shared" si="499"/>
        <v>2.7974511877926211E-2</v>
      </c>
      <c r="DA68" s="89">
        <f t="shared" si="499"/>
        <v>2.7974511877926211E-2</v>
      </c>
      <c r="DB68" s="89">
        <f t="shared" si="499"/>
        <v>2.7974511877926211E-2</v>
      </c>
      <c r="DC68" s="89">
        <f t="shared" si="499"/>
        <v>2.7974511877926211E-2</v>
      </c>
      <c r="DD68" s="89">
        <f t="shared" si="499"/>
        <v>2.7974511877926211E-2</v>
      </c>
      <c r="DE68" s="89">
        <f t="shared" si="499"/>
        <v>2.7974511877926211E-2</v>
      </c>
      <c r="DF68" s="89">
        <f t="shared" si="499"/>
        <v>2.7974511877926211E-2</v>
      </c>
      <c r="DG68" s="89">
        <f t="shared" si="499"/>
        <v>2.7974511877926211E-2</v>
      </c>
      <c r="DH68" s="89">
        <f t="shared" si="499"/>
        <v>2.7974511877926211E-2</v>
      </c>
      <c r="DI68" s="89">
        <f t="shared" si="499"/>
        <v>2.7974511877926211E-2</v>
      </c>
      <c r="DJ68" s="89">
        <f t="shared" si="499"/>
        <v>2.7974511877926211E-2</v>
      </c>
      <c r="DK68" s="89">
        <f t="shared" si="499"/>
        <v>2.7974511877926211E-2</v>
      </c>
      <c r="DL68" s="89">
        <f t="shared" si="499"/>
        <v>2.7974511877926211E-2</v>
      </c>
      <c r="DM68" s="89">
        <f t="shared" si="499"/>
        <v>2.7974511877926211E-2</v>
      </c>
      <c r="DN68" s="89">
        <f t="shared" si="499"/>
        <v>2.7974511877926211E-2</v>
      </c>
      <c r="DO68" s="89">
        <f t="shared" si="499"/>
        <v>2.7974511877926211E-2</v>
      </c>
      <c r="DP68" s="89">
        <f t="shared" si="499"/>
        <v>2.7974511877926211E-2</v>
      </c>
      <c r="DQ68" s="89">
        <f t="shared" si="499"/>
        <v>2.7974511877926211E-2</v>
      </c>
      <c r="DR68" s="89">
        <f t="shared" si="499"/>
        <v>2.7974511877926211E-2</v>
      </c>
      <c r="DS68" s="89">
        <f t="shared" si="499"/>
        <v>2.7974511877926211E-2</v>
      </c>
      <c r="DT68" s="89">
        <f t="shared" si="499"/>
        <v>2.7974511877926211E-2</v>
      </c>
      <c r="DU68" s="89">
        <f t="shared" si="499"/>
        <v>2.7974511877926211E-2</v>
      </c>
      <c r="DV68" s="89">
        <f t="shared" si="499"/>
        <v>2.7974511877926211E-2</v>
      </c>
      <c r="DW68" s="89">
        <f t="shared" si="499"/>
        <v>2.7974511877926211E-2</v>
      </c>
      <c r="DX68" s="89">
        <f t="shared" si="499"/>
        <v>2.7974511877926211E-2</v>
      </c>
      <c r="DY68" s="89">
        <f t="shared" si="499"/>
        <v>2.7974511877926211E-2</v>
      </c>
      <c r="DZ68" s="89">
        <f t="shared" si="499"/>
        <v>2.7974511877926211E-2</v>
      </c>
      <c r="EA68" s="89">
        <f t="shared" si="499"/>
        <v>2.7974511877926211E-2</v>
      </c>
      <c r="EB68" s="89">
        <f t="shared" si="499"/>
        <v>2.7974511877926211E-2</v>
      </c>
      <c r="EC68" s="89">
        <f t="shared" si="499"/>
        <v>2.7974511877926211E-2</v>
      </c>
      <c r="ED68" s="89">
        <f t="shared" si="499"/>
        <v>2.7974511877926211E-2</v>
      </c>
      <c r="EE68" s="89">
        <f t="shared" si="499"/>
        <v>2.7974511877926211E-2</v>
      </c>
      <c r="EF68" s="89">
        <f t="shared" ref="EF68:GQ68" si="500">+INDEX($F16:$AL16,1,MATCH(YEAR(EF$26),$F$9:$AL$9,0))</f>
        <v>2.7974511877926211E-2</v>
      </c>
      <c r="EG68" s="89">
        <f t="shared" si="500"/>
        <v>2.7974511877926211E-2</v>
      </c>
      <c r="EH68" s="89">
        <f t="shared" si="500"/>
        <v>2.7974511877926211E-2</v>
      </c>
      <c r="EI68" s="89">
        <f t="shared" si="500"/>
        <v>2.7974511877926211E-2</v>
      </c>
      <c r="EJ68" s="89">
        <f t="shared" si="500"/>
        <v>2.7974511877926211E-2</v>
      </c>
      <c r="EK68" s="89">
        <f t="shared" si="500"/>
        <v>2.7974511877926211E-2</v>
      </c>
      <c r="EL68" s="89">
        <f t="shared" si="500"/>
        <v>2.7974511877926211E-2</v>
      </c>
      <c r="EM68" s="89">
        <f t="shared" si="500"/>
        <v>2.7974511877926211E-2</v>
      </c>
      <c r="EN68" s="89">
        <f t="shared" si="500"/>
        <v>2.7974511877926211E-2</v>
      </c>
      <c r="EO68" s="89">
        <f t="shared" si="500"/>
        <v>2.7974511877926211E-2</v>
      </c>
      <c r="EP68" s="89">
        <f t="shared" si="500"/>
        <v>2.7974511877926211E-2</v>
      </c>
      <c r="EQ68" s="89">
        <f t="shared" si="500"/>
        <v>2.7974511877926211E-2</v>
      </c>
      <c r="ER68" s="89">
        <f t="shared" si="500"/>
        <v>2.7974511877926211E-2</v>
      </c>
      <c r="ES68" s="89">
        <f t="shared" si="500"/>
        <v>2.7974511877926211E-2</v>
      </c>
      <c r="ET68" s="89">
        <f t="shared" si="500"/>
        <v>2.7974511877926211E-2</v>
      </c>
      <c r="EU68" s="89">
        <f t="shared" si="500"/>
        <v>2.7974511877926211E-2</v>
      </c>
      <c r="EV68" s="89">
        <f t="shared" si="500"/>
        <v>2.7974511877926211E-2</v>
      </c>
      <c r="EW68" s="89">
        <f t="shared" si="500"/>
        <v>2.7974511877926211E-2</v>
      </c>
      <c r="EX68" s="89">
        <f t="shared" si="500"/>
        <v>2.7974511877926211E-2</v>
      </c>
      <c r="EY68" s="89">
        <f t="shared" si="500"/>
        <v>2.7974511877926211E-2</v>
      </c>
      <c r="EZ68" s="89">
        <f t="shared" si="500"/>
        <v>2.7974511877926211E-2</v>
      </c>
      <c r="FA68" s="89">
        <f t="shared" si="500"/>
        <v>2.7974511877926211E-2</v>
      </c>
      <c r="FB68" s="89">
        <f t="shared" si="500"/>
        <v>2.7974511877926211E-2</v>
      </c>
      <c r="FC68" s="89">
        <f t="shared" si="500"/>
        <v>2.7974511877926211E-2</v>
      </c>
      <c r="FD68" s="89">
        <f t="shared" si="500"/>
        <v>2.7974511877926211E-2</v>
      </c>
      <c r="FE68" s="89">
        <f t="shared" si="500"/>
        <v>2.7974511877926211E-2</v>
      </c>
      <c r="FF68" s="89">
        <f t="shared" si="500"/>
        <v>2.7974511877926211E-2</v>
      </c>
      <c r="FG68" s="89">
        <f t="shared" si="500"/>
        <v>2.7974511877926211E-2</v>
      </c>
      <c r="FH68" s="89">
        <f t="shared" si="500"/>
        <v>2.7974511877926211E-2</v>
      </c>
      <c r="FI68" s="89">
        <f t="shared" si="500"/>
        <v>2.7974511877926211E-2</v>
      </c>
      <c r="FJ68" s="89">
        <f t="shared" si="500"/>
        <v>2.7974511877926211E-2</v>
      </c>
      <c r="FK68" s="89">
        <f t="shared" si="500"/>
        <v>2.7974511877926211E-2</v>
      </c>
      <c r="FL68" s="89">
        <f t="shared" si="500"/>
        <v>2.7974511877926211E-2</v>
      </c>
      <c r="FM68" s="89">
        <f t="shared" si="500"/>
        <v>2.7974511877926211E-2</v>
      </c>
      <c r="FN68" s="89">
        <f t="shared" si="500"/>
        <v>2.7974511877926211E-2</v>
      </c>
      <c r="FO68" s="89">
        <f t="shared" si="500"/>
        <v>2.7974511877926211E-2</v>
      </c>
      <c r="FP68" s="89">
        <f t="shared" si="500"/>
        <v>2.7974511877926211E-2</v>
      </c>
      <c r="FQ68" s="89">
        <f t="shared" si="500"/>
        <v>2.7974511877926211E-2</v>
      </c>
      <c r="FR68" s="89">
        <f t="shared" si="500"/>
        <v>2.7974511877926211E-2</v>
      </c>
      <c r="FS68" s="89">
        <f t="shared" si="500"/>
        <v>2.7974511877926211E-2</v>
      </c>
      <c r="FT68" s="89">
        <f t="shared" si="500"/>
        <v>2.7974511877926211E-2</v>
      </c>
      <c r="FU68" s="89">
        <f t="shared" si="500"/>
        <v>2.7974511877926211E-2</v>
      </c>
      <c r="FV68" s="89">
        <f t="shared" si="500"/>
        <v>2.7974511877926211E-2</v>
      </c>
      <c r="FW68" s="89">
        <f t="shared" si="500"/>
        <v>2.7974511877926211E-2</v>
      </c>
      <c r="FX68" s="89">
        <f t="shared" si="500"/>
        <v>2.7974511877926211E-2</v>
      </c>
      <c r="FY68" s="89">
        <f t="shared" si="500"/>
        <v>2.7974511877926211E-2</v>
      </c>
      <c r="FZ68" s="89">
        <f t="shared" si="500"/>
        <v>2.7974511877926211E-2</v>
      </c>
      <c r="GA68" s="89">
        <f t="shared" si="500"/>
        <v>2.7974511877926211E-2</v>
      </c>
      <c r="GB68" s="89">
        <f t="shared" si="500"/>
        <v>2.7974511877926211E-2</v>
      </c>
      <c r="GC68" s="89">
        <f t="shared" si="500"/>
        <v>2.7974511877926211E-2</v>
      </c>
      <c r="GD68" s="89">
        <f t="shared" si="500"/>
        <v>2.7974511877926211E-2</v>
      </c>
      <c r="GE68" s="89">
        <f t="shared" si="500"/>
        <v>2.7974511877926211E-2</v>
      </c>
      <c r="GF68" s="89">
        <f t="shared" si="500"/>
        <v>2.7974511877926211E-2</v>
      </c>
      <c r="GG68" s="89">
        <f t="shared" si="500"/>
        <v>2.7974511877926211E-2</v>
      </c>
      <c r="GH68" s="89">
        <f t="shared" si="500"/>
        <v>2.7974511877926211E-2</v>
      </c>
      <c r="GI68" s="89">
        <f t="shared" si="500"/>
        <v>2.7974511877926211E-2</v>
      </c>
      <c r="GJ68" s="89">
        <f t="shared" si="500"/>
        <v>2.7974511877926211E-2</v>
      </c>
      <c r="GK68" s="89">
        <f t="shared" si="500"/>
        <v>2.7974511877926211E-2</v>
      </c>
      <c r="GL68" s="89">
        <f t="shared" si="500"/>
        <v>2.7974511877926211E-2</v>
      </c>
      <c r="GM68" s="89">
        <f t="shared" si="500"/>
        <v>2.7974511877926211E-2</v>
      </c>
      <c r="GN68" s="89">
        <f t="shared" si="500"/>
        <v>2.7974511877926211E-2</v>
      </c>
      <c r="GO68" s="89">
        <f t="shared" si="500"/>
        <v>2.7974511877926211E-2</v>
      </c>
      <c r="GP68" s="89">
        <f t="shared" si="500"/>
        <v>2.7974511877926211E-2</v>
      </c>
      <c r="GQ68" s="89">
        <f t="shared" si="500"/>
        <v>2.7974511877926211E-2</v>
      </c>
      <c r="GR68" s="89">
        <f t="shared" ref="GR68:JC68" si="501">+INDEX($F16:$AL16,1,MATCH(YEAR(GR$26),$F$9:$AL$9,0))</f>
        <v>2.7974511877926211E-2</v>
      </c>
      <c r="GS68" s="89">
        <f t="shared" si="501"/>
        <v>2.7974511877926211E-2</v>
      </c>
      <c r="GT68" s="89">
        <f t="shared" si="501"/>
        <v>2.7974511877926211E-2</v>
      </c>
      <c r="GU68" s="89">
        <f t="shared" si="501"/>
        <v>2.7974511877926211E-2</v>
      </c>
      <c r="GV68" s="89">
        <f t="shared" si="501"/>
        <v>2.7974511877926211E-2</v>
      </c>
      <c r="GW68" s="89">
        <f t="shared" si="501"/>
        <v>2.7974511877926211E-2</v>
      </c>
      <c r="GX68" s="89">
        <f t="shared" si="501"/>
        <v>2.7974511877926211E-2</v>
      </c>
      <c r="GY68" s="89">
        <f t="shared" si="501"/>
        <v>2.7974511877926211E-2</v>
      </c>
      <c r="GZ68" s="89">
        <f t="shared" si="501"/>
        <v>2.7974511877926211E-2</v>
      </c>
      <c r="HA68" s="89">
        <f t="shared" si="501"/>
        <v>2.7974511877926211E-2</v>
      </c>
      <c r="HB68" s="89">
        <f t="shared" si="501"/>
        <v>2.7974511877926211E-2</v>
      </c>
      <c r="HC68" s="89">
        <f t="shared" si="501"/>
        <v>2.7974511877926211E-2</v>
      </c>
      <c r="HD68" s="89">
        <f t="shared" si="501"/>
        <v>2.7974511877926211E-2</v>
      </c>
      <c r="HE68" s="89">
        <f t="shared" si="501"/>
        <v>2.7974511877926211E-2</v>
      </c>
      <c r="HF68" s="89">
        <f t="shared" si="501"/>
        <v>2.7974511877926211E-2</v>
      </c>
      <c r="HG68" s="89">
        <f t="shared" si="501"/>
        <v>2.7974511877926211E-2</v>
      </c>
      <c r="HH68" s="89">
        <f t="shared" si="501"/>
        <v>2.7974511877926211E-2</v>
      </c>
      <c r="HI68" s="89">
        <f t="shared" si="501"/>
        <v>2.7974511877926211E-2</v>
      </c>
      <c r="HJ68" s="89">
        <f t="shared" si="501"/>
        <v>2.7974511877926211E-2</v>
      </c>
      <c r="HK68" s="89">
        <f t="shared" si="501"/>
        <v>2.7974511877926211E-2</v>
      </c>
      <c r="HL68" s="89">
        <f t="shared" si="501"/>
        <v>2.7974511877926211E-2</v>
      </c>
      <c r="HM68" s="89">
        <f t="shared" si="501"/>
        <v>2.7974511877926211E-2</v>
      </c>
      <c r="HN68" s="89">
        <f t="shared" si="501"/>
        <v>2.7974511877926211E-2</v>
      </c>
      <c r="HO68" s="89">
        <f t="shared" si="501"/>
        <v>2.7974511877926211E-2</v>
      </c>
      <c r="HP68" s="89">
        <f t="shared" si="501"/>
        <v>2.7974511877926211E-2</v>
      </c>
      <c r="HQ68" s="89">
        <f t="shared" si="501"/>
        <v>2.7974511877926211E-2</v>
      </c>
      <c r="HR68" s="89">
        <f t="shared" si="501"/>
        <v>2.7974511877926211E-2</v>
      </c>
      <c r="HS68" s="89">
        <f t="shared" si="501"/>
        <v>2.7974511877926211E-2</v>
      </c>
      <c r="HT68" s="89">
        <f t="shared" si="501"/>
        <v>2.7974511877926211E-2</v>
      </c>
      <c r="HU68" s="89">
        <f t="shared" si="501"/>
        <v>2.7974511877926211E-2</v>
      </c>
      <c r="HV68" s="89">
        <f t="shared" si="501"/>
        <v>2.7974511877926211E-2</v>
      </c>
      <c r="HW68" s="89">
        <f t="shared" si="501"/>
        <v>2.7974511877926211E-2</v>
      </c>
      <c r="HX68" s="89">
        <f t="shared" si="501"/>
        <v>2.7974511877926211E-2</v>
      </c>
      <c r="HY68" s="89">
        <f t="shared" si="501"/>
        <v>2.7974511877926211E-2</v>
      </c>
      <c r="HZ68" s="89">
        <f t="shared" si="501"/>
        <v>2.7974511877926211E-2</v>
      </c>
      <c r="IA68" s="89">
        <f t="shared" si="501"/>
        <v>2.7974511877926211E-2</v>
      </c>
      <c r="IB68" s="89">
        <f t="shared" si="501"/>
        <v>2.7974511877926211E-2</v>
      </c>
      <c r="IC68" s="89">
        <f t="shared" si="501"/>
        <v>2.7974511877926211E-2</v>
      </c>
      <c r="ID68" s="89">
        <f t="shared" si="501"/>
        <v>2.7974511877926211E-2</v>
      </c>
      <c r="IE68" s="89">
        <f t="shared" si="501"/>
        <v>2.7974511877926211E-2</v>
      </c>
      <c r="IF68" s="89">
        <f t="shared" si="501"/>
        <v>2.7974511877926211E-2</v>
      </c>
      <c r="IG68" s="89">
        <f t="shared" si="501"/>
        <v>2.7974511877926211E-2</v>
      </c>
      <c r="IH68" s="89">
        <f t="shared" si="501"/>
        <v>2.7974511877926211E-2</v>
      </c>
      <c r="II68" s="89">
        <f t="shared" si="501"/>
        <v>2.7974511877926211E-2</v>
      </c>
      <c r="IJ68" s="89">
        <f t="shared" si="501"/>
        <v>2.7974511877926211E-2</v>
      </c>
      <c r="IK68" s="89">
        <f t="shared" si="501"/>
        <v>2.7974511877926211E-2</v>
      </c>
      <c r="IL68" s="89">
        <f t="shared" si="501"/>
        <v>2.7974511877926211E-2</v>
      </c>
      <c r="IM68" s="89">
        <f t="shared" si="501"/>
        <v>2.7974511877926211E-2</v>
      </c>
      <c r="IN68" s="89">
        <f t="shared" si="501"/>
        <v>2.7974511877926211E-2</v>
      </c>
      <c r="IO68" s="89">
        <f t="shared" si="501"/>
        <v>2.7974511877926211E-2</v>
      </c>
      <c r="IP68" s="89">
        <f t="shared" si="501"/>
        <v>2.7974511877926211E-2</v>
      </c>
      <c r="IQ68" s="89">
        <f t="shared" si="501"/>
        <v>2.7974511877926211E-2</v>
      </c>
      <c r="IR68" s="89">
        <f t="shared" si="501"/>
        <v>2.7974511877926211E-2</v>
      </c>
      <c r="IS68" s="89">
        <f t="shared" si="501"/>
        <v>2.7974511877926211E-2</v>
      </c>
      <c r="IT68" s="89">
        <f t="shared" si="501"/>
        <v>2.7974511877926211E-2</v>
      </c>
      <c r="IU68" s="89">
        <f t="shared" si="501"/>
        <v>2.7974511877926211E-2</v>
      </c>
      <c r="IV68" s="89">
        <f t="shared" si="501"/>
        <v>2.7974511877926211E-2</v>
      </c>
      <c r="IW68" s="89">
        <f t="shared" si="501"/>
        <v>2.7974511877926211E-2</v>
      </c>
      <c r="IX68" s="89">
        <f t="shared" si="501"/>
        <v>2.7974511877926211E-2</v>
      </c>
      <c r="IY68" s="89">
        <f t="shared" si="501"/>
        <v>2.7974511877926211E-2</v>
      </c>
      <c r="IZ68" s="89">
        <f t="shared" si="501"/>
        <v>2.7974511877926211E-2</v>
      </c>
      <c r="JA68" s="89">
        <f t="shared" si="501"/>
        <v>2.7974511877926211E-2</v>
      </c>
      <c r="JB68" s="89">
        <f t="shared" si="501"/>
        <v>2.7974511877926211E-2</v>
      </c>
      <c r="JC68" s="89">
        <f t="shared" si="501"/>
        <v>2.7974511877926211E-2</v>
      </c>
      <c r="JD68" s="89">
        <f t="shared" ref="JD68:LO68" si="502">+INDEX($F16:$AL16,1,MATCH(YEAR(JD$26),$F$9:$AL$9,0))</f>
        <v>2.7974511877926211E-2</v>
      </c>
      <c r="JE68" s="89">
        <f t="shared" si="502"/>
        <v>2.7974511877926211E-2</v>
      </c>
      <c r="JF68" s="89">
        <f t="shared" si="502"/>
        <v>2.7974511877926211E-2</v>
      </c>
      <c r="JG68" s="89">
        <f t="shared" si="502"/>
        <v>2.7974511877926211E-2</v>
      </c>
      <c r="JH68" s="89">
        <f t="shared" si="502"/>
        <v>2.7974511877926211E-2</v>
      </c>
      <c r="JI68" s="89">
        <f t="shared" si="502"/>
        <v>2.7974511877926211E-2</v>
      </c>
      <c r="JJ68" s="89">
        <f t="shared" si="502"/>
        <v>2.7974511877926211E-2</v>
      </c>
      <c r="JK68" s="89">
        <f t="shared" si="502"/>
        <v>2.7974511877926211E-2</v>
      </c>
      <c r="JL68" s="89">
        <f t="shared" si="502"/>
        <v>2.7974511877926211E-2</v>
      </c>
      <c r="JM68" s="89">
        <f t="shared" si="502"/>
        <v>2.7974511877926211E-2</v>
      </c>
      <c r="JN68" s="89">
        <f t="shared" si="502"/>
        <v>2.7974511877926211E-2</v>
      </c>
      <c r="JO68" s="89">
        <f t="shared" si="502"/>
        <v>2.7974511877926211E-2</v>
      </c>
      <c r="JP68" s="89">
        <f t="shared" si="502"/>
        <v>2.7974511877926211E-2</v>
      </c>
      <c r="JQ68" s="89">
        <f t="shared" si="502"/>
        <v>2.7974511877926211E-2</v>
      </c>
      <c r="JR68" s="89">
        <f t="shared" si="502"/>
        <v>2.7974511877926211E-2</v>
      </c>
      <c r="JS68" s="89">
        <f t="shared" si="502"/>
        <v>2.7974511877926211E-2</v>
      </c>
      <c r="JT68" s="89">
        <f t="shared" si="502"/>
        <v>2.7974511877926211E-2</v>
      </c>
      <c r="JU68" s="89">
        <f t="shared" si="502"/>
        <v>2.7974511877926211E-2</v>
      </c>
      <c r="JV68" s="89">
        <f t="shared" si="502"/>
        <v>2.7974511877926211E-2</v>
      </c>
      <c r="JW68" s="89">
        <f t="shared" si="502"/>
        <v>2.7974511877926211E-2</v>
      </c>
      <c r="JX68" s="89">
        <f t="shared" si="502"/>
        <v>2.7974511877926211E-2</v>
      </c>
      <c r="JY68" s="89">
        <f t="shared" si="502"/>
        <v>2.7974511877926211E-2</v>
      </c>
      <c r="JZ68" s="89">
        <f t="shared" si="502"/>
        <v>2.7974511877926211E-2</v>
      </c>
      <c r="KA68" s="89">
        <f t="shared" si="502"/>
        <v>2.7974511877926211E-2</v>
      </c>
      <c r="KB68" s="89">
        <f t="shared" si="502"/>
        <v>2.7974511877926211E-2</v>
      </c>
      <c r="KC68" s="89">
        <f t="shared" si="502"/>
        <v>2.7974511877926211E-2</v>
      </c>
      <c r="KD68" s="89">
        <f t="shared" si="502"/>
        <v>2.7974511877926211E-2</v>
      </c>
      <c r="KE68" s="89">
        <f t="shared" si="502"/>
        <v>2.7974511877926211E-2</v>
      </c>
      <c r="KF68" s="89">
        <f t="shared" si="502"/>
        <v>2.7974511877926211E-2</v>
      </c>
      <c r="KG68" s="89">
        <f t="shared" si="502"/>
        <v>2.7974511877926211E-2</v>
      </c>
      <c r="KH68" s="89">
        <f t="shared" si="502"/>
        <v>2.7974511877926211E-2</v>
      </c>
      <c r="KI68" s="89">
        <f t="shared" si="502"/>
        <v>2.7974511877926211E-2</v>
      </c>
      <c r="KJ68" s="89">
        <f t="shared" si="502"/>
        <v>2.7974511877926211E-2</v>
      </c>
      <c r="KK68" s="89">
        <f t="shared" si="502"/>
        <v>2.7974511877926211E-2</v>
      </c>
      <c r="KL68" s="89">
        <f t="shared" si="502"/>
        <v>2.7974511877926211E-2</v>
      </c>
      <c r="KM68" s="89">
        <f t="shared" si="502"/>
        <v>2.7974511877926211E-2</v>
      </c>
      <c r="KN68" s="89">
        <f t="shared" si="502"/>
        <v>2.7974511877926211E-2</v>
      </c>
      <c r="KO68" s="89">
        <f t="shared" si="502"/>
        <v>2.7974511877926211E-2</v>
      </c>
      <c r="KP68" s="89">
        <f t="shared" si="502"/>
        <v>2.7974511877926211E-2</v>
      </c>
      <c r="KQ68" s="89">
        <f t="shared" si="502"/>
        <v>2.7974511877926211E-2</v>
      </c>
      <c r="KR68" s="89">
        <f t="shared" si="502"/>
        <v>2.7974511877926211E-2</v>
      </c>
      <c r="KS68" s="89">
        <f t="shared" si="502"/>
        <v>2.7974511877926211E-2</v>
      </c>
      <c r="KT68" s="89">
        <f t="shared" si="502"/>
        <v>2.7974511877926211E-2</v>
      </c>
      <c r="KU68" s="89">
        <f t="shared" si="502"/>
        <v>2.7974511877926211E-2</v>
      </c>
      <c r="KV68" s="89">
        <f t="shared" si="502"/>
        <v>2.7974511877926211E-2</v>
      </c>
      <c r="KW68" s="89">
        <f t="shared" si="502"/>
        <v>2.7974511877926211E-2</v>
      </c>
      <c r="KX68" s="89">
        <f t="shared" si="502"/>
        <v>2.7974511877926211E-2</v>
      </c>
      <c r="KY68" s="89">
        <f t="shared" si="502"/>
        <v>2.7974511877926211E-2</v>
      </c>
      <c r="KZ68" s="89">
        <f t="shared" si="502"/>
        <v>2.7974511877926211E-2</v>
      </c>
      <c r="LA68" s="89">
        <f t="shared" si="502"/>
        <v>2.7974511877926211E-2</v>
      </c>
      <c r="LB68" s="89">
        <f t="shared" si="502"/>
        <v>2.7974511877926211E-2</v>
      </c>
      <c r="LC68" s="89">
        <f t="shared" si="502"/>
        <v>2.7974511877926211E-2</v>
      </c>
      <c r="LD68" s="89">
        <f t="shared" si="502"/>
        <v>2.7974511877926211E-2</v>
      </c>
      <c r="LE68" s="89">
        <f t="shared" si="502"/>
        <v>2.7974511877926211E-2</v>
      </c>
      <c r="LF68" s="89">
        <f t="shared" si="502"/>
        <v>2.7974511877926211E-2</v>
      </c>
      <c r="LG68" s="89">
        <f t="shared" si="502"/>
        <v>2.7974511877926211E-2</v>
      </c>
      <c r="LH68" s="89">
        <f t="shared" si="502"/>
        <v>2.7974511877926211E-2</v>
      </c>
      <c r="LI68" s="89">
        <f t="shared" si="502"/>
        <v>2.7974511877926211E-2</v>
      </c>
      <c r="LJ68" s="89">
        <f t="shared" si="502"/>
        <v>2.7974511877926211E-2</v>
      </c>
      <c r="LK68" s="89">
        <f t="shared" si="502"/>
        <v>2.7974511877926211E-2</v>
      </c>
      <c r="LL68" s="89">
        <f t="shared" si="502"/>
        <v>2.7974511877926211E-2</v>
      </c>
      <c r="LM68" s="89">
        <f t="shared" si="502"/>
        <v>2.7974511877926211E-2</v>
      </c>
      <c r="LN68" s="89">
        <f t="shared" si="502"/>
        <v>2.7974511877926211E-2</v>
      </c>
      <c r="LO68" s="89">
        <f t="shared" si="502"/>
        <v>2.7974511877926211E-2</v>
      </c>
      <c r="LP68" s="89">
        <f t="shared" ref="LP68:OA68" si="503">+INDEX($F16:$AL16,1,MATCH(YEAR(LP$26),$F$9:$AL$9,0))</f>
        <v>2.7974511877926211E-2</v>
      </c>
      <c r="LQ68" s="89">
        <f t="shared" si="503"/>
        <v>2.7974511877926211E-2</v>
      </c>
      <c r="LR68" s="89">
        <f t="shared" si="503"/>
        <v>2.7974511877926211E-2</v>
      </c>
      <c r="LS68" s="89">
        <f t="shared" si="503"/>
        <v>2.7974511877926211E-2</v>
      </c>
      <c r="LT68" s="89">
        <f t="shared" si="503"/>
        <v>2.7974511877926211E-2</v>
      </c>
      <c r="LU68" s="89">
        <f t="shared" si="503"/>
        <v>2.7974511877926211E-2</v>
      </c>
      <c r="LV68" s="89">
        <f t="shared" si="503"/>
        <v>2.7974511877926211E-2</v>
      </c>
      <c r="LW68" s="89">
        <f t="shared" si="503"/>
        <v>2.7974511877926211E-2</v>
      </c>
      <c r="LX68" s="89">
        <f t="shared" si="503"/>
        <v>2.7974511877926211E-2</v>
      </c>
      <c r="LY68" s="89">
        <f t="shared" si="503"/>
        <v>2.7974511877926211E-2</v>
      </c>
      <c r="LZ68" s="89">
        <f t="shared" si="503"/>
        <v>2.7974511877926211E-2</v>
      </c>
      <c r="MA68" s="89">
        <f t="shared" si="503"/>
        <v>2.7974511877926211E-2</v>
      </c>
      <c r="MB68" s="89">
        <f t="shared" si="503"/>
        <v>2.7974511877926211E-2</v>
      </c>
      <c r="MC68" s="89">
        <f t="shared" si="503"/>
        <v>2.7974511877926211E-2</v>
      </c>
      <c r="MD68" s="89">
        <f t="shared" si="503"/>
        <v>2.7974511877926211E-2</v>
      </c>
      <c r="ME68" s="89">
        <f t="shared" si="503"/>
        <v>2.7974511877926211E-2</v>
      </c>
      <c r="MF68" s="89">
        <f t="shared" si="503"/>
        <v>2.7974511877926211E-2</v>
      </c>
      <c r="MG68" s="89">
        <f t="shared" si="503"/>
        <v>2.7974511877926211E-2</v>
      </c>
      <c r="MH68" s="89">
        <f t="shared" si="503"/>
        <v>2.7974511877926211E-2</v>
      </c>
      <c r="MI68" s="89">
        <f t="shared" si="503"/>
        <v>2.7974511877926211E-2</v>
      </c>
      <c r="MJ68" s="89">
        <f t="shared" si="503"/>
        <v>2.7974511877926211E-2</v>
      </c>
      <c r="MK68" s="89">
        <f t="shared" si="503"/>
        <v>2.7974511877926211E-2</v>
      </c>
      <c r="ML68" s="89">
        <f t="shared" si="503"/>
        <v>2.7974511877926211E-2</v>
      </c>
      <c r="MM68" s="89">
        <f t="shared" si="503"/>
        <v>2.7974511877926211E-2</v>
      </c>
      <c r="MN68" s="89">
        <f t="shared" si="503"/>
        <v>2.7974511877926211E-2</v>
      </c>
      <c r="MO68" s="89">
        <f t="shared" si="503"/>
        <v>2.7974511877926211E-2</v>
      </c>
      <c r="MP68" s="89">
        <f t="shared" si="503"/>
        <v>2.7974511877926211E-2</v>
      </c>
      <c r="MQ68" s="89">
        <f t="shared" si="503"/>
        <v>2.7974511877926211E-2</v>
      </c>
      <c r="MR68" s="89">
        <f t="shared" si="503"/>
        <v>2.7974511877926211E-2</v>
      </c>
      <c r="MS68" s="89">
        <f t="shared" si="503"/>
        <v>2.7974511877926211E-2</v>
      </c>
      <c r="MT68" s="89">
        <f t="shared" si="503"/>
        <v>2.7974511877926211E-2</v>
      </c>
      <c r="MU68" s="89">
        <f t="shared" si="503"/>
        <v>2.7974511877926211E-2</v>
      </c>
      <c r="MV68" s="89">
        <f t="shared" si="503"/>
        <v>2.7974511877926211E-2</v>
      </c>
      <c r="MW68" s="89">
        <f t="shared" si="503"/>
        <v>2.7974511877926211E-2</v>
      </c>
      <c r="MX68" s="89">
        <f t="shared" si="503"/>
        <v>2.7974511877926211E-2</v>
      </c>
      <c r="MY68" s="89">
        <f t="shared" si="503"/>
        <v>2.7974511877926211E-2</v>
      </c>
      <c r="MZ68" s="89">
        <f t="shared" si="503"/>
        <v>2.7974511877926211E-2</v>
      </c>
      <c r="NA68" s="89">
        <f t="shared" si="503"/>
        <v>2.7974511877926211E-2</v>
      </c>
      <c r="NB68" s="89">
        <f t="shared" si="503"/>
        <v>2.7974511877926211E-2</v>
      </c>
      <c r="NC68" s="89">
        <f t="shared" si="503"/>
        <v>2.7974511877926211E-2</v>
      </c>
      <c r="ND68" s="89">
        <f t="shared" si="503"/>
        <v>2.7974511877926211E-2</v>
      </c>
      <c r="NE68" s="89">
        <f t="shared" si="503"/>
        <v>2.7974511877926211E-2</v>
      </c>
      <c r="NF68" s="89">
        <f t="shared" si="503"/>
        <v>2.7974511877926211E-2</v>
      </c>
      <c r="NG68" s="89">
        <f t="shared" si="503"/>
        <v>2.7974511877926211E-2</v>
      </c>
      <c r="NH68" s="89">
        <f t="shared" si="503"/>
        <v>2.7974511877926211E-2</v>
      </c>
      <c r="NI68" s="89">
        <f t="shared" si="503"/>
        <v>2.7974511877926211E-2</v>
      </c>
      <c r="NJ68" s="89">
        <f t="shared" si="503"/>
        <v>2.7974511877926211E-2</v>
      </c>
      <c r="NK68" s="89">
        <f t="shared" si="503"/>
        <v>2.7974511877926211E-2</v>
      </c>
      <c r="NL68" s="89">
        <f t="shared" si="503"/>
        <v>2.7974511877926211E-2</v>
      </c>
      <c r="NM68" s="89">
        <f t="shared" si="503"/>
        <v>2.7974511877926211E-2</v>
      </c>
      <c r="NN68" s="89">
        <f t="shared" si="503"/>
        <v>2.7974511877926211E-2</v>
      </c>
      <c r="NO68" s="89">
        <f t="shared" si="503"/>
        <v>2.7974511877926211E-2</v>
      </c>
      <c r="NP68" s="89">
        <f t="shared" si="503"/>
        <v>2.7974511877926211E-2</v>
      </c>
      <c r="NQ68" s="89">
        <f t="shared" si="503"/>
        <v>2.7974511877926211E-2</v>
      </c>
      <c r="NR68" s="89">
        <f t="shared" si="503"/>
        <v>2.7974511877926211E-2</v>
      </c>
      <c r="NS68" s="89">
        <f t="shared" si="503"/>
        <v>2.7974511877926211E-2</v>
      </c>
      <c r="NT68" s="89">
        <f t="shared" si="503"/>
        <v>2.7974511877926211E-2</v>
      </c>
      <c r="NU68" s="89">
        <f t="shared" si="503"/>
        <v>2.7974511877926211E-2</v>
      </c>
      <c r="NV68" s="89">
        <f t="shared" si="503"/>
        <v>2.7974511877926211E-2</v>
      </c>
      <c r="NW68" s="89">
        <f t="shared" si="503"/>
        <v>2.7974511877926211E-2</v>
      </c>
      <c r="NX68" s="89">
        <f t="shared" si="503"/>
        <v>2.7974511877926211E-2</v>
      </c>
      <c r="NY68" s="89">
        <f t="shared" si="503"/>
        <v>2.7974511877926211E-2</v>
      </c>
      <c r="NZ68" s="89">
        <f t="shared" si="503"/>
        <v>2.7974511877926211E-2</v>
      </c>
      <c r="OA68" s="89">
        <f t="shared" si="503"/>
        <v>2.7974511877926211E-2</v>
      </c>
      <c r="OB68" s="89">
        <f t="shared" ref="OB68:OM68" si="504">+INDEX($F16:$AL16,1,MATCH(YEAR(OB$26),$F$9:$AL$9,0))</f>
        <v>2.7974511877926211E-2</v>
      </c>
      <c r="OC68" s="89">
        <f t="shared" si="504"/>
        <v>2.7974511877926211E-2</v>
      </c>
      <c r="OD68" s="89">
        <f t="shared" si="504"/>
        <v>2.7974511877926211E-2</v>
      </c>
      <c r="OE68" s="89">
        <f t="shared" si="504"/>
        <v>2.7974511877926211E-2</v>
      </c>
      <c r="OF68" s="89">
        <f t="shared" si="504"/>
        <v>2.7974511877926211E-2</v>
      </c>
      <c r="OG68" s="89">
        <f t="shared" si="504"/>
        <v>2.7974511877926211E-2</v>
      </c>
      <c r="OH68" s="89">
        <f t="shared" si="504"/>
        <v>2.7974511877926211E-2</v>
      </c>
      <c r="OI68" s="89">
        <f t="shared" si="504"/>
        <v>2.7974511877926211E-2</v>
      </c>
      <c r="OJ68" s="89">
        <f t="shared" si="504"/>
        <v>2.7974511877926211E-2</v>
      </c>
      <c r="OK68" s="89">
        <f t="shared" si="504"/>
        <v>2.7974511877926211E-2</v>
      </c>
      <c r="OL68" s="89">
        <f t="shared" si="504"/>
        <v>2.7974511877926211E-2</v>
      </c>
      <c r="OM68" s="89">
        <f t="shared" si="504"/>
        <v>2.7974511877926211E-2</v>
      </c>
      <c r="ON68" s="73" t="s">
        <v>62</v>
      </c>
    </row>
    <row r="69" spans="3:404" x14ac:dyDescent="0.25">
      <c r="D69" s="73" t="str">
        <f t="shared" si="455"/>
        <v>C-303 - SDS</v>
      </c>
      <c r="G69" s="88"/>
      <c r="H69" s="89">
        <f t="shared" ref="H69:BS69" si="505">+INDEX($F17:$AL17,1,MATCH(YEAR(H$26),$F$9:$AL$9,0))</f>
        <v>2.3618883152727754E-2</v>
      </c>
      <c r="I69" s="89">
        <f t="shared" si="505"/>
        <v>2.3618883152727754E-2</v>
      </c>
      <c r="J69" s="89">
        <f t="shared" si="505"/>
        <v>2.3618883152727754E-2</v>
      </c>
      <c r="K69" s="89">
        <f t="shared" si="505"/>
        <v>2.3618883152727754E-2</v>
      </c>
      <c r="L69" s="89">
        <f t="shared" si="505"/>
        <v>2.3618883152727754E-2</v>
      </c>
      <c r="M69" s="89">
        <f t="shared" si="505"/>
        <v>2.3618883152727754E-2</v>
      </c>
      <c r="N69" s="89">
        <f t="shared" si="505"/>
        <v>2.3618883152727754E-2</v>
      </c>
      <c r="O69" s="89">
        <f t="shared" si="505"/>
        <v>2.3618883152727754E-2</v>
      </c>
      <c r="P69" s="89">
        <f t="shared" si="505"/>
        <v>2.3618883152727754E-2</v>
      </c>
      <c r="Q69" s="89">
        <f t="shared" si="505"/>
        <v>2.3618883152727754E-2</v>
      </c>
      <c r="R69" s="89">
        <f t="shared" si="505"/>
        <v>2.3618883152727754E-2</v>
      </c>
      <c r="S69" s="89">
        <f t="shared" si="505"/>
        <v>2.3618883152727754E-2</v>
      </c>
      <c r="T69" s="89">
        <f t="shared" si="505"/>
        <v>2.9126378092121374E-2</v>
      </c>
      <c r="U69" s="89">
        <f t="shared" si="505"/>
        <v>2.9126378092121374E-2</v>
      </c>
      <c r="V69" s="89">
        <f t="shared" si="505"/>
        <v>2.9126378092121374E-2</v>
      </c>
      <c r="W69" s="89">
        <f t="shared" si="505"/>
        <v>2.9126378092121374E-2</v>
      </c>
      <c r="X69" s="89">
        <f t="shared" si="505"/>
        <v>2.9126378092121374E-2</v>
      </c>
      <c r="Y69" s="89">
        <f t="shared" si="505"/>
        <v>2.9126378092121374E-2</v>
      </c>
      <c r="Z69" s="89">
        <f t="shared" si="505"/>
        <v>2.9126378092121374E-2</v>
      </c>
      <c r="AA69" s="89">
        <f t="shared" si="505"/>
        <v>2.9126378092121374E-2</v>
      </c>
      <c r="AB69" s="89">
        <f t="shared" si="505"/>
        <v>2.9126378092121374E-2</v>
      </c>
      <c r="AC69" s="89">
        <f t="shared" si="505"/>
        <v>2.9126378092121374E-2</v>
      </c>
      <c r="AD69" s="89">
        <f t="shared" si="505"/>
        <v>2.9126378092121374E-2</v>
      </c>
      <c r="AE69" s="89">
        <f t="shared" si="505"/>
        <v>2.9126378092121374E-2</v>
      </c>
      <c r="AF69" s="89">
        <f t="shared" si="505"/>
        <v>2.9520627940240463E-2</v>
      </c>
      <c r="AG69" s="89">
        <f t="shared" si="505"/>
        <v>2.9520627940240463E-2</v>
      </c>
      <c r="AH69" s="89">
        <f t="shared" si="505"/>
        <v>2.9520627940240463E-2</v>
      </c>
      <c r="AI69" s="89">
        <f t="shared" si="505"/>
        <v>2.9520627940240463E-2</v>
      </c>
      <c r="AJ69" s="89">
        <f t="shared" si="505"/>
        <v>2.9520627940240463E-2</v>
      </c>
      <c r="AK69" s="89">
        <f t="shared" si="505"/>
        <v>2.9520627940240463E-2</v>
      </c>
      <c r="AL69" s="89">
        <f t="shared" si="505"/>
        <v>2.9520627940240463E-2</v>
      </c>
      <c r="AM69" s="89">
        <f t="shared" si="505"/>
        <v>2.9520627940240463E-2</v>
      </c>
      <c r="AN69" s="89">
        <f t="shared" si="505"/>
        <v>2.9520627940240463E-2</v>
      </c>
      <c r="AO69" s="89">
        <f t="shared" si="505"/>
        <v>2.9520627940240463E-2</v>
      </c>
      <c r="AP69" s="89">
        <f t="shared" si="505"/>
        <v>2.9520627940240463E-2</v>
      </c>
      <c r="AQ69" s="89">
        <f t="shared" si="505"/>
        <v>2.9520627940240463E-2</v>
      </c>
      <c r="AR69" s="89">
        <f t="shared" si="505"/>
        <v>2.9985358834040632E-2</v>
      </c>
      <c r="AS69" s="89">
        <f t="shared" si="505"/>
        <v>2.9985358834040632E-2</v>
      </c>
      <c r="AT69" s="89">
        <f t="shared" si="505"/>
        <v>2.9985358834040632E-2</v>
      </c>
      <c r="AU69" s="89">
        <f t="shared" si="505"/>
        <v>2.9985358834040632E-2</v>
      </c>
      <c r="AV69" s="89">
        <f t="shared" si="505"/>
        <v>2.9985358834040632E-2</v>
      </c>
      <c r="AW69" s="89">
        <f t="shared" si="505"/>
        <v>2.9985358834040632E-2</v>
      </c>
      <c r="AX69" s="89">
        <f t="shared" si="505"/>
        <v>2.9985358834040632E-2</v>
      </c>
      <c r="AY69" s="89">
        <f t="shared" si="505"/>
        <v>2.9985358834040632E-2</v>
      </c>
      <c r="AZ69" s="89">
        <f t="shared" si="505"/>
        <v>2.9985358834040632E-2</v>
      </c>
      <c r="BA69" s="89">
        <f t="shared" si="505"/>
        <v>2.9985358834040632E-2</v>
      </c>
      <c r="BB69" s="89">
        <f t="shared" si="505"/>
        <v>2.9985358834040632E-2</v>
      </c>
      <c r="BC69" s="89">
        <f t="shared" si="505"/>
        <v>2.9985358834040632E-2</v>
      </c>
      <c r="BD69" s="89">
        <f t="shared" si="505"/>
        <v>3.0194834781638757E-2</v>
      </c>
      <c r="BE69" s="89">
        <f t="shared" si="505"/>
        <v>3.0194834781638757E-2</v>
      </c>
      <c r="BF69" s="89">
        <f t="shared" si="505"/>
        <v>3.0194834781638757E-2</v>
      </c>
      <c r="BG69" s="89">
        <f t="shared" si="505"/>
        <v>3.0194834781638757E-2</v>
      </c>
      <c r="BH69" s="89">
        <f t="shared" si="505"/>
        <v>3.0194834781638757E-2</v>
      </c>
      <c r="BI69" s="89">
        <f t="shared" si="505"/>
        <v>3.0194834781638757E-2</v>
      </c>
      <c r="BJ69" s="89">
        <f t="shared" si="505"/>
        <v>3.0194834781638757E-2</v>
      </c>
      <c r="BK69" s="89">
        <f t="shared" si="505"/>
        <v>3.0194834781638757E-2</v>
      </c>
      <c r="BL69" s="89">
        <f t="shared" si="505"/>
        <v>3.0194834781638757E-2</v>
      </c>
      <c r="BM69" s="89">
        <f t="shared" si="505"/>
        <v>3.0194834781638757E-2</v>
      </c>
      <c r="BN69" s="89">
        <f t="shared" si="505"/>
        <v>3.0194834781638757E-2</v>
      </c>
      <c r="BO69" s="89">
        <f t="shared" si="505"/>
        <v>3.0194834781638757E-2</v>
      </c>
      <c r="BP69" s="89">
        <f t="shared" si="505"/>
        <v>3.0061188027833419E-2</v>
      </c>
      <c r="BQ69" s="89">
        <f t="shared" si="505"/>
        <v>3.0061188027833419E-2</v>
      </c>
      <c r="BR69" s="89">
        <f t="shared" si="505"/>
        <v>3.0061188027833419E-2</v>
      </c>
      <c r="BS69" s="89">
        <f t="shared" si="505"/>
        <v>3.0061188027833419E-2</v>
      </c>
      <c r="BT69" s="89">
        <f t="shared" ref="BT69:EE69" si="506">+INDEX($F17:$AL17,1,MATCH(YEAR(BT$26),$F$9:$AL$9,0))</f>
        <v>3.0061188027833419E-2</v>
      </c>
      <c r="BU69" s="89">
        <f t="shared" si="506"/>
        <v>3.0061188027833419E-2</v>
      </c>
      <c r="BV69" s="89">
        <f t="shared" si="506"/>
        <v>3.0061188027833419E-2</v>
      </c>
      <c r="BW69" s="89">
        <f t="shared" si="506"/>
        <v>3.0061188027833419E-2</v>
      </c>
      <c r="BX69" s="89">
        <f t="shared" si="506"/>
        <v>3.0061188027833419E-2</v>
      </c>
      <c r="BY69" s="89">
        <f t="shared" si="506"/>
        <v>3.0061188027833419E-2</v>
      </c>
      <c r="BZ69" s="89">
        <f t="shared" si="506"/>
        <v>3.0061188027833419E-2</v>
      </c>
      <c r="CA69" s="89">
        <f t="shared" si="506"/>
        <v>3.0061188027833419E-2</v>
      </c>
      <c r="CB69" s="89">
        <f t="shared" si="506"/>
        <v>2.9655804396755636E-2</v>
      </c>
      <c r="CC69" s="89">
        <f t="shared" si="506"/>
        <v>2.9655804396755636E-2</v>
      </c>
      <c r="CD69" s="89">
        <f t="shared" si="506"/>
        <v>2.9655804396755636E-2</v>
      </c>
      <c r="CE69" s="89">
        <f t="shared" si="506"/>
        <v>2.9655804396755636E-2</v>
      </c>
      <c r="CF69" s="89">
        <f t="shared" si="506"/>
        <v>2.9655804396755636E-2</v>
      </c>
      <c r="CG69" s="89">
        <f t="shared" si="506"/>
        <v>2.9655804396755636E-2</v>
      </c>
      <c r="CH69" s="89">
        <f t="shared" si="506"/>
        <v>2.9655804396755636E-2</v>
      </c>
      <c r="CI69" s="89">
        <f t="shared" si="506"/>
        <v>2.9655804396755636E-2</v>
      </c>
      <c r="CJ69" s="89">
        <f t="shared" si="506"/>
        <v>2.9655804396755636E-2</v>
      </c>
      <c r="CK69" s="89">
        <f t="shared" si="506"/>
        <v>2.9655804396755636E-2</v>
      </c>
      <c r="CL69" s="89">
        <f t="shared" si="506"/>
        <v>2.9655804396755636E-2</v>
      </c>
      <c r="CM69" s="89">
        <f t="shared" si="506"/>
        <v>2.9655804396755636E-2</v>
      </c>
      <c r="CN69" s="89">
        <f t="shared" si="506"/>
        <v>2.9994103950178541E-2</v>
      </c>
      <c r="CO69" s="89">
        <f t="shared" si="506"/>
        <v>2.9994103950178541E-2</v>
      </c>
      <c r="CP69" s="89">
        <f t="shared" si="506"/>
        <v>2.9994103950178541E-2</v>
      </c>
      <c r="CQ69" s="89">
        <f t="shared" si="506"/>
        <v>2.9994103950178541E-2</v>
      </c>
      <c r="CR69" s="89">
        <f t="shared" si="506"/>
        <v>2.9994103950178541E-2</v>
      </c>
      <c r="CS69" s="89">
        <f t="shared" si="506"/>
        <v>2.9994103950178541E-2</v>
      </c>
      <c r="CT69" s="89">
        <f t="shared" si="506"/>
        <v>2.9994103950178541E-2</v>
      </c>
      <c r="CU69" s="89">
        <f t="shared" si="506"/>
        <v>2.9994103950178541E-2</v>
      </c>
      <c r="CV69" s="89">
        <f t="shared" si="506"/>
        <v>2.9994103950178541E-2</v>
      </c>
      <c r="CW69" s="89">
        <f t="shared" si="506"/>
        <v>2.9994103950178541E-2</v>
      </c>
      <c r="CX69" s="89">
        <f t="shared" si="506"/>
        <v>2.9994103950178541E-2</v>
      </c>
      <c r="CY69" s="89">
        <f t="shared" si="506"/>
        <v>2.9994103950178541E-2</v>
      </c>
      <c r="CZ69" s="89">
        <f t="shared" si="506"/>
        <v>2.7974511877926211E-2</v>
      </c>
      <c r="DA69" s="89">
        <f t="shared" si="506"/>
        <v>2.7974511877926211E-2</v>
      </c>
      <c r="DB69" s="89">
        <f t="shared" si="506"/>
        <v>2.7974511877926211E-2</v>
      </c>
      <c r="DC69" s="89">
        <f t="shared" si="506"/>
        <v>2.7974511877926211E-2</v>
      </c>
      <c r="DD69" s="89">
        <f t="shared" si="506"/>
        <v>2.7974511877926211E-2</v>
      </c>
      <c r="DE69" s="89">
        <f t="shared" si="506"/>
        <v>2.7974511877926211E-2</v>
      </c>
      <c r="DF69" s="89">
        <f t="shared" si="506"/>
        <v>2.7974511877926211E-2</v>
      </c>
      <c r="DG69" s="89">
        <f t="shared" si="506"/>
        <v>2.7974511877926211E-2</v>
      </c>
      <c r="DH69" s="89">
        <f t="shared" si="506"/>
        <v>2.7974511877926211E-2</v>
      </c>
      <c r="DI69" s="89">
        <f t="shared" si="506"/>
        <v>2.7974511877926211E-2</v>
      </c>
      <c r="DJ69" s="89">
        <f t="shared" si="506"/>
        <v>2.7974511877926211E-2</v>
      </c>
      <c r="DK69" s="89">
        <f t="shared" si="506"/>
        <v>2.7974511877926211E-2</v>
      </c>
      <c r="DL69" s="89">
        <f t="shared" si="506"/>
        <v>2.7974511877926211E-2</v>
      </c>
      <c r="DM69" s="89">
        <f t="shared" si="506"/>
        <v>2.7974511877926211E-2</v>
      </c>
      <c r="DN69" s="89">
        <f t="shared" si="506"/>
        <v>2.7974511877926211E-2</v>
      </c>
      <c r="DO69" s="89">
        <f t="shared" si="506"/>
        <v>2.7974511877926211E-2</v>
      </c>
      <c r="DP69" s="89">
        <f t="shared" si="506"/>
        <v>2.7974511877926211E-2</v>
      </c>
      <c r="DQ69" s="89">
        <f t="shared" si="506"/>
        <v>2.7974511877926211E-2</v>
      </c>
      <c r="DR69" s="89">
        <f t="shared" si="506"/>
        <v>2.7974511877926211E-2</v>
      </c>
      <c r="DS69" s="89">
        <f t="shared" si="506"/>
        <v>2.7974511877926211E-2</v>
      </c>
      <c r="DT69" s="89">
        <f t="shared" si="506"/>
        <v>2.7974511877926211E-2</v>
      </c>
      <c r="DU69" s="89">
        <f t="shared" si="506"/>
        <v>2.7974511877926211E-2</v>
      </c>
      <c r="DV69" s="89">
        <f t="shared" si="506"/>
        <v>2.7974511877926211E-2</v>
      </c>
      <c r="DW69" s="89">
        <f t="shared" si="506"/>
        <v>2.7974511877926211E-2</v>
      </c>
      <c r="DX69" s="89">
        <f t="shared" si="506"/>
        <v>2.7974511877926211E-2</v>
      </c>
      <c r="DY69" s="89">
        <f t="shared" si="506"/>
        <v>2.7974511877926211E-2</v>
      </c>
      <c r="DZ69" s="89">
        <f t="shared" si="506"/>
        <v>2.7974511877926211E-2</v>
      </c>
      <c r="EA69" s="89">
        <f t="shared" si="506"/>
        <v>2.7974511877926211E-2</v>
      </c>
      <c r="EB69" s="89">
        <f t="shared" si="506"/>
        <v>2.7974511877926211E-2</v>
      </c>
      <c r="EC69" s="89">
        <f t="shared" si="506"/>
        <v>2.7974511877926211E-2</v>
      </c>
      <c r="ED69" s="89">
        <f t="shared" si="506"/>
        <v>2.7974511877926211E-2</v>
      </c>
      <c r="EE69" s="89">
        <f t="shared" si="506"/>
        <v>2.7974511877926211E-2</v>
      </c>
      <c r="EF69" s="89">
        <f t="shared" ref="EF69:GQ69" si="507">+INDEX($F17:$AL17,1,MATCH(YEAR(EF$26),$F$9:$AL$9,0))</f>
        <v>2.7974511877926211E-2</v>
      </c>
      <c r="EG69" s="89">
        <f t="shared" si="507"/>
        <v>2.7974511877926211E-2</v>
      </c>
      <c r="EH69" s="89">
        <f t="shared" si="507"/>
        <v>2.7974511877926211E-2</v>
      </c>
      <c r="EI69" s="89">
        <f t="shared" si="507"/>
        <v>2.7974511877926211E-2</v>
      </c>
      <c r="EJ69" s="89">
        <f t="shared" si="507"/>
        <v>2.7974511877926211E-2</v>
      </c>
      <c r="EK69" s="89">
        <f t="shared" si="507"/>
        <v>2.7974511877926211E-2</v>
      </c>
      <c r="EL69" s="89">
        <f t="shared" si="507"/>
        <v>2.7974511877926211E-2</v>
      </c>
      <c r="EM69" s="89">
        <f t="shared" si="507"/>
        <v>2.7974511877926211E-2</v>
      </c>
      <c r="EN69" s="89">
        <f t="shared" si="507"/>
        <v>2.7974511877926211E-2</v>
      </c>
      <c r="EO69" s="89">
        <f t="shared" si="507"/>
        <v>2.7974511877926211E-2</v>
      </c>
      <c r="EP69" s="89">
        <f t="shared" si="507"/>
        <v>2.7974511877926211E-2</v>
      </c>
      <c r="EQ69" s="89">
        <f t="shared" si="507"/>
        <v>2.7974511877926211E-2</v>
      </c>
      <c r="ER69" s="89">
        <f t="shared" si="507"/>
        <v>2.7974511877926211E-2</v>
      </c>
      <c r="ES69" s="89">
        <f t="shared" si="507"/>
        <v>2.7974511877926211E-2</v>
      </c>
      <c r="ET69" s="89">
        <f t="shared" si="507"/>
        <v>2.7974511877926211E-2</v>
      </c>
      <c r="EU69" s="89">
        <f t="shared" si="507"/>
        <v>2.7974511877926211E-2</v>
      </c>
      <c r="EV69" s="89">
        <f t="shared" si="507"/>
        <v>2.7974511877926211E-2</v>
      </c>
      <c r="EW69" s="89">
        <f t="shared" si="507"/>
        <v>2.7974511877926211E-2</v>
      </c>
      <c r="EX69" s="89">
        <f t="shared" si="507"/>
        <v>2.7974511877926211E-2</v>
      </c>
      <c r="EY69" s="89">
        <f t="shared" si="507"/>
        <v>2.7974511877926211E-2</v>
      </c>
      <c r="EZ69" s="89">
        <f t="shared" si="507"/>
        <v>2.7974511877926211E-2</v>
      </c>
      <c r="FA69" s="89">
        <f t="shared" si="507"/>
        <v>2.7974511877926211E-2</v>
      </c>
      <c r="FB69" s="89">
        <f t="shared" si="507"/>
        <v>2.7974511877926211E-2</v>
      </c>
      <c r="FC69" s="89">
        <f t="shared" si="507"/>
        <v>2.7974511877926211E-2</v>
      </c>
      <c r="FD69" s="89">
        <f t="shared" si="507"/>
        <v>2.7974511877926211E-2</v>
      </c>
      <c r="FE69" s="89">
        <f t="shared" si="507"/>
        <v>2.7974511877926211E-2</v>
      </c>
      <c r="FF69" s="89">
        <f t="shared" si="507"/>
        <v>2.7974511877926211E-2</v>
      </c>
      <c r="FG69" s="89">
        <f t="shared" si="507"/>
        <v>2.7974511877926211E-2</v>
      </c>
      <c r="FH69" s="89">
        <f t="shared" si="507"/>
        <v>2.7974511877926211E-2</v>
      </c>
      <c r="FI69" s="89">
        <f t="shared" si="507"/>
        <v>2.7974511877926211E-2</v>
      </c>
      <c r="FJ69" s="89">
        <f t="shared" si="507"/>
        <v>2.7974511877926211E-2</v>
      </c>
      <c r="FK69" s="89">
        <f t="shared" si="507"/>
        <v>2.7974511877926211E-2</v>
      </c>
      <c r="FL69" s="89">
        <f t="shared" si="507"/>
        <v>2.7974511877926211E-2</v>
      </c>
      <c r="FM69" s="89">
        <f t="shared" si="507"/>
        <v>2.7974511877926211E-2</v>
      </c>
      <c r="FN69" s="89">
        <f t="shared" si="507"/>
        <v>2.7974511877926211E-2</v>
      </c>
      <c r="FO69" s="89">
        <f t="shared" si="507"/>
        <v>2.7974511877926211E-2</v>
      </c>
      <c r="FP69" s="89">
        <f t="shared" si="507"/>
        <v>2.7974511877926211E-2</v>
      </c>
      <c r="FQ69" s="89">
        <f t="shared" si="507"/>
        <v>2.7974511877926211E-2</v>
      </c>
      <c r="FR69" s="89">
        <f t="shared" si="507"/>
        <v>2.7974511877926211E-2</v>
      </c>
      <c r="FS69" s="89">
        <f t="shared" si="507"/>
        <v>2.7974511877926211E-2</v>
      </c>
      <c r="FT69" s="89">
        <f t="shared" si="507"/>
        <v>2.7974511877926211E-2</v>
      </c>
      <c r="FU69" s="89">
        <f t="shared" si="507"/>
        <v>2.7974511877926211E-2</v>
      </c>
      <c r="FV69" s="89">
        <f t="shared" si="507"/>
        <v>2.7974511877926211E-2</v>
      </c>
      <c r="FW69" s="89">
        <f t="shared" si="507"/>
        <v>2.7974511877926211E-2</v>
      </c>
      <c r="FX69" s="89">
        <f t="shared" si="507"/>
        <v>2.7974511877926211E-2</v>
      </c>
      <c r="FY69" s="89">
        <f t="shared" si="507"/>
        <v>2.7974511877926211E-2</v>
      </c>
      <c r="FZ69" s="89">
        <f t="shared" si="507"/>
        <v>2.7974511877926211E-2</v>
      </c>
      <c r="GA69" s="89">
        <f t="shared" si="507"/>
        <v>2.7974511877926211E-2</v>
      </c>
      <c r="GB69" s="89">
        <f t="shared" si="507"/>
        <v>2.7974511877926211E-2</v>
      </c>
      <c r="GC69" s="89">
        <f t="shared" si="507"/>
        <v>2.7974511877926211E-2</v>
      </c>
      <c r="GD69" s="89">
        <f t="shared" si="507"/>
        <v>2.7974511877926211E-2</v>
      </c>
      <c r="GE69" s="89">
        <f t="shared" si="507"/>
        <v>2.7974511877926211E-2</v>
      </c>
      <c r="GF69" s="89">
        <f t="shared" si="507"/>
        <v>2.7974511877926211E-2</v>
      </c>
      <c r="GG69" s="89">
        <f t="shared" si="507"/>
        <v>2.7974511877926211E-2</v>
      </c>
      <c r="GH69" s="89">
        <f t="shared" si="507"/>
        <v>2.7974511877926211E-2</v>
      </c>
      <c r="GI69" s="89">
        <f t="shared" si="507"/>
        <v>2.7974511877926211E-2</v>
      </c>
      <c r="GJ69" s="89">
        <f t="shared" si="507"/>
        <v>2.7974511877926211E-2</v>
      </c>
      <c r="GK69" s="89">
        <f t="shared" si="507"/>
        <v>2.7974511877926211E-2</v>
      </c>
      <c r="GL69" s="89">
        <f t="shared" si="507"/>
        <v>2.7974511877926211E-2</v>
      </c>
      <c r="GM69" s="89">
        <f t="shared" si="507"/>
        <v>2.7974511877926211E-2</v>
      </c>
      <c r="GN69" s="89">
        <f t="shared" si="507"/>
        <v>2.7974511877926211E-2</v>
      </c>
      <c r="GO69" s="89">
        <f t="shared" si="507"/>
        <v>2.7974511877926211E-2</v>
      </c>
      <c r="GP69" s="89">
        <f t="shared" si="507"/>
        <v>2.7974511877926211E-2</v>
      </c>
      <c r="GQ69" s="89">
        <f t="shared" si="507"/>
        <v>2.7974511877926211E-2</v>
      </c>
      <c r="GR69" s="89">
        <f t="shared" ref="GR69:JC69" si="508">+INDEX($F17:$AL17,1,MATCH(YEAR(GR$26),$F$9:$AL$9,0))</f>
        <v>2.7974511877926211E-2</v>
      </c>
      <c r="GS69" s="89">
        <f t="shared" si="508"/>
        <v>2.7974511877926211E-2</v>
      </c>
      <c r="GT69" s="89">
        <f t="shared" si="508"/>
        <v>2.7974511877926211E-2</v>
      </c>
      <c r="GU69" s="89">
        <f t="shared" si="508"/>
        <v>2.7974511877926211E-2</v>
      </c>
      <c r="GV69" s="89">
        <f t="shared" si="508"/>
        <v>2.7974511877926211E-2</v>
      </c>
      <c r="GW69" s="89">
        <f t="shared" si="508"/>
        <v>2.7974511877926211E-2</v>
      </c>
      <c r="GX69" s="89">
        <f t="shared" si="508"/>
        <v>2.7974511877926211E-2</v>
      </c>
      <c r="GY69" s="89">
        <f t="shared" si="508"/>
        <v>2.7974511877926211E-2</v>
      </c>
      <c r="GZ69" s="89">
        <f t="shared" si="508"/>
        <v>2.7974511877926211E-2</v>
      </c>
      <c r="HA69" s="89">
        <f t="shared" si="508"/>
        <v>2.7974511877926211E-2</v>
      </c>
      <c r="HB69" s="89">
        <f t="shared" si="508"/>
        <v>2.7974511877926211E-2</v>
      </c>
      <c r="HC69" s="89">
        <f t="shared" si="508"/>
        <v>2.7974511877926211E-2</v>
      </c>
      <c r="HD69" s="89">
        <f t="shared" si="508"/>
        <v>2.7974511877926211E-2</v>
      </c>
      <c r="HE69" s="89">
        <f t="shared" si="508"/>
        <v>2.7974511877926211E-2</v>
      </c>
      <c r="HF69" s="89">
        <f t="shared" si="508"/>
        <v>2.7974511877926211E-2</v>
      </c>
      <c r="HG69" s="89">
        <f t="shared" si="508"/>
        <v>2.7974511877926211E-2</v>
      </c>
      <c r="HH69" s="89">
        <f t="shared" si="508"/>
        <v>2.7974511877926211E-2</v>
      </c>
      <c r="HI69" s="89">
        <f t="shared" si="508"/>
        <v>2.7974511877926211E-2</v>
      </c>
      <c r="HJ69" s="89">
        <f t="shared" si="508"/>
        <v>2.7974511877926211E-2</v>
      </c>
      <c r="HK69" s="89">
        <f t="shared" si="508"/>
        <v>2.7974511877926211E-2</v>
      </c>
      <c r="HL69" s="89">
        <f t="shared" si="508"/>
        <v>2.7974511877926211E-2</v>
      </c>
      <c r="HM69" s="89">
        <f t="shared" si="508"/>
        <v>2.7974511877926211E-2</v>
      </c>
      <c r="HN69" s="89">
        <f t="shared" si="508"/>
        <v>2.7974511877926211E-2</v>
      </c>
      <c r="HO69" s="89">
        <f t="shared" si="508"/>
        <v>2.7974511877926211E-2</v>
      </c>
      <c r="HP69" s="89">
        <f t="shared" si="508"/>
        <v>2.7974511877926211E-2</v>
      </c>
      <c r="HQ69" s="89">
        <f t="shared" si="508"/>
        <v>2.7974511877926211E-2</v>
      </c>
      <c r="HR69" s="89">
        <f t="shared" si="508"/>
        <v>2.7974511877926211E-2</v>
      </c>
      <c r="HS69" s="89">
        <f t="shared" si="508"/>
        <v>2.7974511877926211E-2</v>
      </c>
      <c r="HT69" s="89">
        <f t="shared" si="508"/>
        <v>2.7974511877926211E-2</v>
      </c>
      <c r="HU69" s="89">
        <f t="shared" si="508"/>
        <v>2.7974511877926211E-2</v>
      </c>
      <c r="HV69" s="89">
        <f t="shared" si="508"/>
        <v>2.7974511877926211E-2</v>
      </c>
      <c r="HW69" s="89">
        <f t="shared" si="508"/>
        <v>2.7974511877926211E-2</v>
      </c>
      <c r="HX69" s="89">
        <f t="shared" si="508"/>
        <v>2.7974511877926211E-2</v>
      </c>
      <c r="HY69" s="89">
        <f t="shared" si="508"/>
        <v>2.7974511877926211E-2</v>
      </c>
      <c r="HZ69" s="89">
        <f t="shared" si="508"/>
        <v>2.7974511877926211E-2</v>
      </c>
      <c r="IA69" s="89">
        <f t="shared" si="508"/>
        <v>2.7974511877926211E-2</v>
      </c>
      <c r="IB69" s="89">
        <f t="shared" si="508"/>
        <v>2.7974511877926211E-2</v>
      </c>
      <c r="IC69" s="89">
        <f t="shared" si="508"/>
        <v>2.7974511877926211E-2</v>
      </c>
      <c r="ID69" s="89">
        <f t="shared" si="508"/>
        <v>2.7974511877926211E-2</v>
      </c>
      <c r="IE69" s="89">
        <f t="shared" si="508"/>
        <v>2.7974511877926211E-2</v>
      </c>
      <c r="IF69" s="89">
        <f t="shared" si="508"/>
        <v>2.7974511877926211E-2</v>
      </c>
      <c r="IG69" s="89">
        <f t="shared" si="508"/>
        <v>2.7974511877926211E-2</v>
      </c>
      <c r="IH69" s="89">
        <f t="shared" si="508"/>
        <v>2.7974511877926211E-2</v>
      </c>
      <c r="II69" s="89">
        <f t="shared" si="508"/>
        <v>2.7974511877926211E-2</v>
      </c>
      <c r="IJ69" s="89">
        <f t="shared" si="508"/>
        <v>2.7974511877926211E-2</v>
      </c>
      <c r="IK69" s="89">
        <f t="shared" si="508"/>
        <v>2.7974511877926211E-2</v>
      </c>
      <c r="IL69" s="89">
        <f t="shared" si="508"/>
        <v>2.7974511877926211E-2</v>
      </c>
      <c r="IM69" s="89">
        <f t="shared" si="508"/>
        <v>2.7974511877926211E-2</v>
      </c>
      <c r="IN69" s="89">
        <f t="shared" si="508"/>
        <v>2.7974511877926211E-2</v>
      </c>
      <c r="IO69" s="89">
        <f t="shared" si="508"/>
        <v>2.7974511877926211E-2</v>
      </c>
      <c r="IP69" s="89">
        <f t="shared" si="508"/>
        <v>2.7974511877926211E-2</v>
      </c>
      <c r="IQ69" s="89">
        <f t="shared" si="508"/>
        <v>2.7974511877926211E-2</v>
      </c>
      <c r="IR69" s="89">
        <f t="shared" si="508"/>
        <v>2.7974511877926211E-2</v>
      </c>
      <c r="IS69" s="89">
        <f t="shared" si="508"/>
        <v>2.7974511877926211E-2</v>
      </c>
      <c r="IT69" s="89">
        <f t="shared" si="508"/>
        <v>2.7974511877926211E-2</v>
      </c>
      <c r="IU69" s="89">
        <f t="shared" si="508"/>
        <v>2.7974511877926211E-2</v>
      </c>
      <c r="IV69" s="89">
        <f t="shared" si="508"/>
        <v>2.7974511877926211E-2</v>
      </c>
      <c r="IW69" s="89">
        <f t="shared" si="508"/>
        <v>2.7974511877926211E-2</v>
      </c>
      <c r="IX69" s="89">
        <f t="shared" si="508"/>
        <v>2.7974511877926211E-2</v>
      </c>
      <c r="IY69" s="89">
        <f t="shared" si="508"/>
        <v>2.7974511877926211E-2</v>
      </c>
      <c r="IZ69" s="89">
        <f t="shared" si="508"/>
        <v>2.7974511877926211E-2</v>
      </c>
      <c r="JA69" s="89">
        <f t="shared" si="508"/>
        <v>2.7974511877926211E-2</v>
      </c>
      <c r="JB69" s="89">
        <f t="shared" si="508"/>
        <v>2.7974511877926211E-2</v>
      </c>
      <c r="JC69" s="89">
        <f t="shared" si="508"/>
        <v>2.7974511877926211E-2</v>
      </c>
      <c r="JD69" s="89">
        <f t="shared" ref="JD69:LO69" si="509">+INDEX($F17:$AL17,1,MATCH(YEAR(JD$26),$F$9:$AL$9,0))</f>
        <v>2.7974511877926211E-2</v>
      </c>
      <c r="JE69" s="89">
        <f t="shared" si="509"/>
        <v>2.7974511877926211E-2</v>
      </c>
      <c r="JF69" s="89">
        <f t="shared" si="509"/>
        <v>2.7974511877926211E-2</v>
      </c>
      <c r="JG69" s="89">
        <f t="shared" si="509"/>
        <v>2.7974511877926211E-2</v>
      </c>
      <c r="JH69" s="89">
        <f t="shared" si="509"/>
        <v>2.7974511877926211E-2</v>
      </c>
      <c r="JI69" s="89">
        <f t="shared" si="509"/>
        <v>2.7974511877926211E-2</v>
      </c>
      <c r="JJ69" s="89">
        <f t="shared" si="509"/>
        <v>2.7974511877926211E-2</v>
      </c>
      <c r="JK69" s="89">
        <f t="shared" si="509"/>
        <v>2.7974511877926211E-2</v>
      </c>
      <c r="JL69" s="89">
        <f t="shared" si="509"/>
        <v>2.7974511877926211E-2</v>
      </c>
      <c r="JM69" s="89">
        <f t="shared" si="509"/>
        <v>2.7974511877926211E-2</v>
      </c>
      <c r="JN69" s="89">
        <f t="shared" si="509"/>
        <v>2.7974511877926211E-2</v>
      </c>
      <c r="JO69" s="89">
        <f t="shared" si="509"/>
        <v>2.7974511877926211E-2</v>
      </c>
      <c r="JP69" s="89">
        <f t="shared" si="509"/>
        <v>2.7974511877926211E-2</v>
      </c>
      <c r="JQ69" s="89">
        <f t="shared" si="509"/>
        <v>2.7974511877926211E-2</v>
      </c>
      <c r="JR69" s="89">
        <f t="shared" si="509"/>
        <v>2.7974511877926211E-2</v>
      </c>
      <c r="JS69" s="89">
        <f t="shared" si="509"/>
        <v>2.7974511877926211E-2</v>
      </c>
      <c r="JT69" s="89">
        <f t="shared" si="509"/>
        <v>2.7974511877926211E-2</v>
      </c>
      <c r="JU69" s="89">
        <f t="shared" si="509"/>
        <v>2.7974511877926211E-2</v>
      </c>
      <c r="JV69" s="89">
        <f t="shared" si="509"/>
        <v>2.7974511877926211E-2</v>
      </c>
      <c r="JW69" s="89">
        <f t="shared" si="509"/>
        <v>2.7974511877926211E-2</v>
      </c>
      <c r="JX69" s="89">
        <f t="shared" si="509"/>
        <v>2.7974511877926211E-2</v>
      </c>
      <c r="JY69" s="89">
        <f t="shared" si="509"/>
        <v>2.7974511877926211E-2</v>
      </c>
      <c r="JZ69" s="89">
        <f t="shared" si="509"/>
        <v>2.7974511877926211E-2</v>
      </c>
      <c r="KA69" s="89">
        <f t="shared" si="509"/>
        <v>2.7974511877926211E-2</v>
      </c>
      <c r="KB69" s="89">
        <f t="shared" si="509"/>
        <v>2.7974511877926211E-2</v>
      </c>
      <c r="KC69" s="89">
        <f t="shared" si="509"/>
        <v>2.7974511877926211E-2</v>
      </c>
      <c r="KD69" s="89">
        <f t="shared" si="509"/>
        <v>2.7974511877926211E-2</v>
      </c>
      <c r="KE69" s="89">
        <f t="shared" si="509"/>
        <v>2.7974511877926211E-2</v>
      </c>
      <c r="KF69" s="89">
        <f t="shared" si="509"/>
        <v>2.7974511877926211E-2</v>
      </c>
      <c r="KG69" s="89">
        <f t="shared" si="509"/>
        <v>2.7974511877926211E-2</v>
      </c>
      <c r="KH69" s="89">
        <f t="shared" si="509"/>
        <v>2.7974511877926211E-2</v>
      </c>
      <c r="KI69" s="89">
        <f t="shared" si="509"/>
        <v>2.7974511877926211E-2</v>
      </c>
      <c r="KJ69" s="89">
        <f t="shared" si="509"/>
        <v>2.7974511877926211E-2</v>
      </c>
      <c r="KK69" s="89">
        <f t="shared" si="509"/>
        <v>2.7974511877926211E-2</v>
      </c>
      <c r="KL69" s="89">
        <f t="shared" si="509"/>
        <v>2.7974511877926211E-2</v>
      </c>
      <c r="KM69" s="89">
        <f t="shared" si="509"/>
        <v>2.7974511877926211E-2</v>
      </c>
      <c r="KN69" s="89">
        <f t="shared" si="509"/>
        <v>2.7974511877926211E-2</v>
      </c>
      <c r="KO69" s="89">
        <f t="shared" si="509"/>
        <v>2.7974511877926211E-2</v>
      </c>
      <c r="KP69" s="89">
        <f t="shared" si="509"/>
        <v>2.7974511877926211E-2</v>
      </c>
      <c r="KQ69" s="89">
        <f t="shared" si="509"/>
        <v>2.7974511877926211E-2</v>
      </c>
      <c r="KR69" s="89">
        <f t="shared" si="509"/>
        <v>2.7974511877926211E-2</v>
      </c>
      <c r="KS69" s="89">
        <f t="shared" si="509"/>
        <v>2.7974511877926211E-2</v>
      </c>
      <c r="KT69" s="89">
        <f t="shared" si="509"/>
        <v>2.7974511877926211E-2</v>
      </c>
      <c r="KU69" s="89">
        <f t="shared" si="509"/>
        <v>2.7974511877926211E-2</v>
      </c>
      <c r="KV69" s="89">
        <f t="shared" si="509"/>
        <v>2.7974511877926211E-2</v>
      </c>
      <c r="KW69" s="89">
        <f t="shared" si="509"/>
        <v>2.7974511877926211E-2</v>
      </c>
      <c r="KX69" s="89">
        <f t="shared" si="509"/>
        <v>2.7974511877926211E-2</v>
      </c>
      <c r="KY69" s="89">
        <f t="shared" si="509"/>
        <v>2.7974511877926211E-2</v>
      </c>
      <c r="KZ69" s="89">
        <f t="shared" si="509"/>
        <v>2.7974511877926211E-2</v>
      </c>
      <c r="LA69" s="89">
        <f t="shared" si="509"/>
        <v>2.7974511877926211E-2</v>
      </c>
      <c r="LB69" s="89">
        <f t="shared" si="509"/>
        <v>2.7974511877926211E-2</v>
      </c>
      <c r="LC69" s="89">
        <f t="shared" si="509"/>
        <v>2.7974511877926211E-2</v>
      </c>
      <c r="LD69" s="89">
        <f t="shared" si="509"/>
        <v>2.7974511877926211E-2</v>
      </c>
      <c r="LE69" s="89">
        <f t="shared" si="509"/>
        <v>2.7974511877926211E-2</v>
      </c>
      <c r="LF69" s="89">
        <f t="shared" si="509"/>
        <v>2.7974511877926211E-2</v>
      </c>
      <c r="LG69" s="89">
        <f t="shared" si="509"/>
        <v>2.7974511877926211E-2</v>
      </c>
      <c r="LH69" s="89">
        <f t="shared" si="509"/>
        <v>2.7974511877926211E-2</v>
      </c>
      <c r="LI69" s="89">
        <f t="shared" si="509"/>
        <v>2.7974511877926211E-2</v>
      </c>
      <c r="LJ69" s="89">
        <f t="shared" si="509"/>
        <v>2.7974511877926211E-2</v>
      </c>
      <c r="LK69" s="89">
        <f t="shared" si="509"/>
        <v>2.7974511877926211E-2</v>
      </c>
      <c r="LL69" s="89">
        <f t="shared" si="509"/>
        <v>2.7974511877926211E-2</v>
      </c>
      <c r="LM69" s="89">
        <f t="shared" si="509"/>
        <v>2.7974511877926211E-2</v>
      </c>
      <c r="LN69" s="89">
        <f t="shared" si="509"/>
        <v>2.7974511877926211E-2</v>
      </c>
      <c r="LO69" s="89">
        <f t="shared" si="509"/>
        <v>2.7974511877926211E-2</v>
      </c>
      <c r="LP69" s="89">
        <f t="shared" ref="LP69:OA69" si="510">+INDEX($F17:$AL17,1,MATCH(YEAR(LP$26),$F$9:$AL$9,0))</f>
        <v>2.7974511877926211E-2</v>
      </c>
      <c r="LQ69" s="89">
        <f t="shared" si="510"/>
        <v>2.7974511877926211E-2</v>
      </c>
      <c r="LR69" s="89">
        <f t="shared" si="510"/>
        <v>2.7974511877926211E-2</v>
      </c>
      <c r="LS69" s="89">
        <f t="shared" si="510"/>
        <v>2.7974511877926211E-2</v>
      </c>
      <c r="LT69" s="89">
        <f t="shared" si="510"/>
        <v>2.7974511877926211E-2</v>
      </c>
      <c r="LU69" s="89">
        <f t="shared" si="510"/>
        <v>2.7974511877926211E-2</v>
      </c>
      <c r="LV69" s="89">
        <f t="shared" si="510"/>
        <v>2.7974511877926211E-2</v>
      </c>
      <c r="LW69" s="89">
        <f t="shared" si="510"/>
        <v>2.7974511877926211E-2</v>
      </c>
      <c r="LX69" s="89">
        <f t="shared" si="510"/>
        <v>2.7974511877926211E-2</v>
      </c>
      <c r="LY69" s="89">
        <f t="shared" si="510"/>
        <v>2.7974511877926211E-2</v>
      </c>
      <c r="LZ69" s="89">
        <f t="shared" si="510"/>
        <v>2.7974511877926211E-2</v>
      </c>
      <c r="MA69" s="89">
        <f t="shared" si="510"/>
        <v>2.7974511877926211E-2</v>
      </c>
      <c r="MB69" s="89">
        <f t="shared" si="510"/>
        <v>2.7974511877926211E-2</v>
      </c>
      <c r="MC69" s="89">
        <f t="shared" si="510"/>
        <v>2.7974511877926211E-2</v>
      </c>
      <c r="MD69" s="89">
        <f t="shared" si="510"/>
        <v>2.7974511877926211E-2</v>
      </c>
      <c r="ME69" s="89">
        <f t="shared" si="510"/>
        <v>2.7974511877926211E-2</v>
      </c>
      <c r="MF69" s="89">
        <f t="shared" si="510"/>
        <v>2.7974511877926211E-2</v>
      </c>
      <c r="MG69" s="89">
        <f t="shared" si="510"/>
        <v>2.7974511877926211E-2</v>
      </c>
      <c r="MH69" s="89">
        <f t="shared" si="510"/>
        <v>2.7974511877926211E-2</v>
      </c>
      <c r="MI69" s="89">
        <f t="shared" si="510"/>
        <v>2.7974511877926211E-2</v>
      </c>
      <c r="MJ69" s="89">
        <f t="shared" si="510"/>
        <v>2.7974511877926211E-2</v>
      </c>
      <c r="MK69" s="89">
        <f t="shared" si="510"/>
        <v>2.7974511877926211E-2</v>
      </c>
      <c r="ML69" s="89">
        <f t="shared" si="510"/>
        <v>2.7974511877926211E-2</v>
      </c>
      <c r="MM69" s="89">
        <f t="shared" si="510"/>
        <v>2.7974511877926211E-2</v>
      </c>
      <c r="MN69" s="89">
        <f t="shared" si="510"/>
        <v>2.7974511877926211E-2</v>
      </c>
      <c r="MO69" s="89">
        <f t="shared" si="510"/>
        <v>2.7974511877926211E-2</v>
      </c>
      <c r="MP69" s="89">
        <f t="shared" si="510"/>
        <v>2.7974511877926211E-2</v>
      </c>
      <c r="MQ69" s="89">
        <f t="shared" si="510"/>
        <v>2.7974511877926211E-2</v>
      </c>
      <c r="MR69" s="89">
        <f t="shared" si="510"/>
        <v>2.7974511877926211E-2</v>
      </c>
      <c r="MS69" s="89">
        <f t="shared" si="510"/>
        <v>2.7974511877926211E-2</v>
      </c>
      <c r="MT69" s="89">
        <f t="shared" si="510"/>
        <v>2.7974511877926211E-2</v>
      </c>
      <c r="MU69" s="89">
        <f t="shared" si="510"/>
        <v>2.7974511877926211E-2</v>
      </c>
      <c r="MV69" s="89">
        <f t="shared" si="510"/>
        <v>2.7974511877926211E-2</v>
      </c>
      <c r="MW69" s="89">
        <f t="shared" si="510"/>
        <v>2.7974511877926211E-2</v>
      </c>
      <c r="MX69" s="89">
        <f t="shared" si="510"/>
        <v>2.7974511877926211E-2</v>
      </c>
      <c r="MY69" s="89">
        <f t="shared" si="510"/>
        <v>2.7974511877926211E-2</v>
      </c>
      <c r="MZ69" s="89">
        <f t="shared" si="510"/>
        <v>2.7974511877926211E-2</v>
      </c>
      <c r="NA69" s="89">
        <f t="shared" si="510"/>
        <v>2.7974511877926211E-2</v>
      </c>
      <c r="NB69" s="89">
        <f t="shared" si="510"/>
        <v>2.7974511877926211E-2</v>
      </c>
      <c r="NC69" s="89">
        <f t="shared" si="510"/>
        <v>2.7974511877926211E-2</v>
      </c>
      <c r="ND69" s="89">
        <f t="shared" si="510"/>
        <v>2.7974511877926211E-2</v>
      </c>
      <c r="NE69" s="89">
        <f t="shared" si="510"/>
        <v>2.7974511877926211E-2</v>
      </c>
      <c r="NF69" s="89">
        <f t="shared" si="510"/>
        <v>2.7974511877926211E-2</v>
      </c>
      <c r="NG69" s="89">
        <f t="shared" si="510"/>
        <v>2.7974511877926211E-2</v>
      </c>
      <c r="NH69" s="89">
        <f t="shared" si="510"/>
        <v>2.7974511877926211E-2</v>
      </c>
      <c r="NI69" s="89">
        <f t="shared" si="510"/>
        <v>2.7974511877926211E-2</v>
      </c>
      <c r="NJ69" s="89">
        <f t="shared" si="510"/>
        <v>2.7974511877926211E-2</v>
      </c>
      <c r="NK69" s="89">
        <f t="shared" si="510"/>
        <v>2.7974511877926211E-2</v>
      </c>
      <c r="NL69" s="89">
        <f t="shared" si="510"/>
        <v>2.7974511877926211E-2</v>
      </c>
      <c r="NM69" s="89">
        <f t="shared" si="510"/>
        <v>2.7974511877926211E-2</v>
      </c>
      <c r="NN69" s="89">
        <f t="shared" si="510"/>
        <v>2.7974511877926211E-2</v>
      </c>
      <c r="NO69" s="89">
        <f t="shared" si="510"/>
        <v>2.7974511877926211E-2</v>
      </c>
      <c r="NP69" s="89">
        <f t="shared" si="510"/>
        <v>2.7974511877926211E-2</v>
      </c>
      <c r="NQ69" s="89">
        <f t="shared" si="510"/>
        <v>2.7974511877926211E-2</v>
      </c>
      <c r="NR69" s="89">
        <f t="shared" si="510"/>
        <v>2.7974511877926211E-2</v>
      </c>
      <c r="NS69" s="89">
        <f t="shared" si="510"/>
        <v>2.7974511877926211E-2</v>
      </c>
      <c r="NT69" s="89">
        <f t="shared" si="510"/>
        <v>2.7974511877926211E-2</v>
      </c>
      <c r="NU69" s="89">
        <f t="shared" si="510"/>
        <v>2.7974511877926211E-2</v>
      </c>
      <c r="NV69" s="89">
        <f t="shared" si="510"/>
        <v>2.7974511877926211E-2</v>
      </c>
      <c r="NW69" s="89">
        <f t="shared" si="510"/>
        <v>2.7974511877926211E-2</v>
      </c>
      <c r="NX69" s="89">
        <f t="shared" si="510"/>
        <v>2.7974511877926211E-2</v>
      </c>
      <c r="NY69" s="89">
        <f t="shared" si="510"/>
        <v>2.7974511877926211E-2</v>
      </c>
      <c r="NZ69" s="89">
        <f t="shared" si="510"/>
        <v>2.7974511877926211E-2</v>
      </c>
      <c r="OA69" s="89">
        <f t="shared" si="510"/>
        <v>2.7974511877926211E-2</v>
      </c>
      <c r="OB69" s="89">
        <f t="shared" ref="OB69:OM69" si="511">+INDEX($F17:$AL17,1,MATCH(YEAR(OB$26),$F$9:$AL$9,0))</f>
        <v>2.7974511877926211E-2</v>
      </c>
      <c r="OC69" s="89">
        <f t="shared" si="511"/>
        <v>2.7974511877926211E-2</v>
      </c>
      <c r="OD69" s="89">
        <f t="shared" si="511"/>
        <v>2.7974511877926211E-2</v>
      </c>
      <c r="OE69" s="89">
        <f t="shared" si="511"/>
        <v>2.7974511877926211E-2</v>
      </c>
      <c r="OF69" s="89">
        <f t="shared" si="511"/>
        <v>2.7974511877926211E-2</v>
      </c>
      <c r="OG69" s="89">
        <f t="shared" si="511"/>
        <v>2.7974511877926211E-2</v>
      </c>
      <c r="OH69" s="89">
        <f t="shared" si="511"/>
        <v>2.7974511877926211E-2</v>
      </c>
      <c r="OI69" s="89">
        <f t="shared" si="511"/>
        <v>2.7974511877926211E-2</v>
      </c>
      <c r="OJ69" s="89">
        <f t="shared" si="511"/>
        <v>2.7974511877926211E-2</v>
      </c>
      <c r="OK69" s="89">
        <f t="shared" si="511"/>
        <v>2.7974511877926211E-2</v>
      </c>
      <c r="OL69" s="89">
        <f t="shared" si="511"/>
        <v>2.7974511877926211E-2</v>
      </c>
      <c r="OM69" s="89">
        <f t="shared" si="511"/>
        <v>2.7974511877926211E-2</v>
      </c>
      <c r="ON69" s="73" t="s">
        <v>62</v>
      </c>
    </row>
    <row r="70" spans="3:404" x14ac:dyDescent="0.25">
      <c r="D70" s="73" t="str">
        <f t="shared" ref="D70:D71" si="512">+D53</f>
        <v>O&amp;M - Replacement Non-Labor</v>
      </c>
      <c r="G70" s="88"/>
      <c r="H70" s="89">
        <f t="shared" ref="H70:BS70" si="513">+INDEX($F18:$AL18,1,MATCH(YEAR(H$26),$F$9:$AL$9,0))</f>
        <v>1.6424220002466461E-2</v>
      </c>
      <c r="I70" s="89">
        <f t="shared" si="513"/>
        <v>1.6424220002466461E-2</v>
      </c>
      <c r="J70" s="89">
        <f t="shared" si="513"/>
        <v>1.6424220002466461E-2</v>
      </c>
      <c r="K70" s="89">
        <f t="shared" si="513"/>
        <v>1.6424220002466461E-2</v>
      </c>
      <c r="L70" s="89">
        <f t="shared" si="513"/>
        <v>1.6424220002466461E-2</v>
      </c>
      <c r="M70" s="89">
        <f t="shared" si="513"/>
        <v>1.6424220002466461E-2</v>
      </c>
      <c r="N70" s="89">
        <f t="shared" si="513"/>
        <v>1.6424220002466461E-2</v>
      </c>
      <c r="O70" s="89">
        <f t="shared" si="513"/>
        <v>1.6424220002466461E-2</v>
      </c>
      <c r="P70" s="89">
        <f t="shared" si="513"/>
        <v>1.6424220002466461E-2</v>
      </c>
      <c r="Q70" s="89">
        <f t="shared" si="513"/>
        <v>1.6424220002466461E-2</v>
      </c>
      <c r="R70" s="89">
        <f t="shared" si="513"/>
        <v>1.6424220002466461E-2</v>
      </c>
      <c r="S70" s="89">
        <f t="shared" si="513"/>
        <v>1.6424220002466461E-2</v>
      </c>
      <c r="T70" s="89">
        <f t="shared" si="513"/>
        <v>1.9559864230160207E-2</v>
      </c>
      <c r="U70" s="89">
        <f t="shared" si="513"/>
        <v>1.9559864230160207E-2</v>
      </c>
      <c r="V70" s="89">
        <f t="shared" si="513"/>
        <v>1.9559864230160207E-2</v>
      </c>
      <c r="W70" s="89">
        <f t="shared" si="513"/>
        <v>1.9559864230160207E-2</v>
      </c>
      <c r="X70" s="89">
        <f t="shared" si="513"/>
        <v>1.9559864230160207E-2</v>
      </c>
      <c r="Y70" s="89">
        <f t="shared" si="513"/>
        <v>1.9559864230160207E-2</v>
      </c>
      <c r="Z70" s="89">
        <f t="shared" si="513"/>
        <v>1.9559864230160207E-2</v>
      </c>
      <c r="AA70" s="89">
        <f t="shared" si="513"/>
        <v>1.9559864230160207E-2</v>
      </c>
      <c r="AB70" s="89">
        <f t="shared" si="513"/>
        <v>1.9559864230160207E-2</v>
      </c>
      <c r="AC70" s="89">
        <f t="shared" si="513"/>
        <v>1.9559864230160207E-2</v>
      </c>
      <c r="AD70" s="89">
        <f t="shared" si="513"/>
        <v>1.9559864230160207E-2</v>
      </c>
      <c r="AE70" s="89">
        <f t="shared" si="513"/>
        <v>1.9559864230160207E-2</v>
      </c>
      <c r="AF70" s="89">
        <f t="shared" si="513"/>
        <v>2.0487897755670392E-2</v>
      </c>
      <c r="AG70" s="89">
        <f t="shared" si="513"/>
        <v>2.0487897755670392E-2</v>
      </c>
      <c r="AH70" s="89">
        <f t="shared" si="513"/>
        <v>2.0487897755670392E-2</v>
      </c>
      <c r="AI70" s="89">
        <f t="shared" si="513"/>
        <v>2.0487897755670392E-2</v>
      </c>
      <c r="AJ70" s="89">
        <f t="shared" si="513"/>
        <v>2.0487897755670392E-2</v>
      </c>
      <c r="AK70" s="89">
        <f t="shared" si="513"/>
        <v>2.0487897755670392E-2</v>
      </c>
      <c r="AL70" s="89">
        <f t="shared" si="513"/>
        <v>2.0487897755670392E-2</v>
      </c>
      <c r="AM70" s="89">
        <f t="shared" si="513"/>
        <v>2.0487897755670392E-2</v>
      </c>
      <c r="AN70" s="89">
        <f t="shared" si="513"/>
        <v>2.0487897755670392E-2</v>
      </c>
      <c r="AO70" s="89">
        <f t="shared" si="513"/>
        <v>2.0487897755670392E-2</v>
      </c>
      <c r="AP70" s="89">
        <f t="shared" si="513"/>
        <v>2.0487897755670392E-2</v>
      </c>
      <c r="AQ70" s="89">
        <f t="shared" si="513"/>
        <v>2.0487897755670392E-2</v>
      </c>
      <c r="AR70" s="89">
        <f t="shared" si="513"/>
        <v>2.0544878193490934E-2</v>
      </c>
      <c r="AS70" s="89">
        <f t="shared" si="513"/>
        <v>2.0544878193490934E-2</v>
      </c>
      <c r="AT70" s="89">
        <f t="shared" si="513"/>
        <v>2.0544878193490934E-2</v>
      </c>
      <c r="AU70" s="89">
        <f t="shared" si="513"/>
        <v>2.0544878193490934E-2</v>
      </c>
      <c r="AV70" s="89">
        <f t="shared" si="513"/>
        <v>2.0544878193490934E-2</v>
      </c>
      <c r="AW70" s="89">
        <f t="shared" si="513"/>
        <v>2.0544878193490934E-2</v>
      </c>
      <c r="AX70" s="89">
        <f t="shared" si="513"/>
        <v>2.0544878193490934E-2</v>
      </c>
      <c r="AY70" s="89">
        <f t="shared" si="513"/>
        <v>2.0544878193490934E-2</v>
      </c>
      <c r="AZ70" s="89">
        <f t="shared" si="513"/>
        <v>2.0544878193490934E-2</v>
      </c>
      <c r="BA70" s="89">
        <f t="shared" si="513"/>
        <v>2.0544878193490934E-2</v>
      </c>
      <c r="BB70" s="89">
        <f t="shared" si="513"/>
        <v>2.0544878193490934E-2</v>
      </c>
      <c r="BC70" s="89">
        <f t="shared" si="513"/>
        <v>2.0544878193490934E-2</v>
      </c>
      <c r="BD70" s="89">
        <f t="shared" si="513"/>
        <v>1.9091948674962333E-2</v>
      </c>
      <c r="BE70" s="89">
        <f t="shared" si="513"/>
        <v>1.9091948674962333E-2</v>
      </c>
      <c r="BF70" s="89">
        <f t="shared" si="513"/>
        <v>1.9091948674962333E-2</v>
      </c>
      <c r="BG70" s="89">
        <f t="shared" si="513"/>
        <v>1.9091948674962333E-2</v>
      </c>
      <c r="BH70" s="89">
        <f t="shared" si="513"/>
        <v>1.9091948674962333E-2</v>
      </c>
      <c r="BI70" s="89">
        <f t="shared" si="513"/>
        <v>1.9091948674962333E-2</v>
      </c>
      <c r="BJ70" s="89">
        <f t="shared" si="513"/>
        <v>1.9091948674962333E-2</v>
      </c>
      <c r="BK70" s="89">
        <f t="shared" si="513"/>
        <v>1.9091948674962333E-2</v>
      </c>
      <c r="BL70" s="89">
        <f t="shared" si="513"/>
        <v>1.9091948674962333E-2</v>
      </c>
      <c r="BM70" s="89">
        <f t="shared" si="513"/>
        <v>1.9091948674962333E-2</v>
      </c>
      <c r="BN70" s="89">
        <f t="shared" si="513"/>
        <v>1.9091948674962333E-2</v>
      </c>
      <c r="BO70" s="89">
        <f t="shared" si="513"/>
        <v>1.9091948674962333E-2</v>
      </c>
      <c r="BP70" s="89">
        <f t="shared" si="513"/>
        <v>1.8693013889698573E-2</v>
      </c>
      <c r="BQ70" s="89">
        <f t="shared" si="513"/>
        <v>1.8693013889698573E-2</v>
      </c>
      <c r="BR70" s="89">
        <f t="shared" si="513"/>
        <v>1.8693013889698573E-2</v>
      </c>
      <c r="BS70" s="89">
        <f t="shared" si="513"/>
        <v>1.8693013889698573E-2</v>
      </c>
      <c r="BT70" s="89">
        <f t="shared" ref="BT70:EE70" si="514">+INDEX($F18:$AL18,1,MATCH(YEAR(BT$26),$F$9:$AL$9,0))</f>
        <v>1.8693013889698573E-2</v>
      </c>
      <c r="BU70" s="89">
        <f t="shared" si="514"/>
        <v>1.8693013889698573E-2</v>
      </c>
      <c r="BV70" s="89">
        <f t="shared" si="514"/>
        <v>1.8693013889698573E-2</v>
      </c>
      <c r="BW70" s="89">
        <f t="shared" si="514"/>
        <v>1.8693013889698573E-2</v>
      </c>
      <c r="BX70" s="89">
        <f t="shared" si="514"/>
        <v>1.8693013889698573E-2</v>
      </c>
      <c r="BY70" s="89">
        <f t="shared" si="514"/>
        <v>1.8693013889698573E-2</v>
      </c>
      <c r="BZ70" s="89">
        <f t="shared" si="514"/>
        <v>1.8693013889698573E-2</v>
      </c>
      <c r="CA70" s="89">
        <f t="shared" si="514"/>
        <v>1.8693013889698573E-2</v>
      </c>
      <c r="CB70" s="89">
        <f t="shared" si="514"/>
        <v>1.8512012468136385E-2</v>
      </c>
      <c r="CC70" s="89">
        <f t="shared" si="514"/>
        <v>1.8512012468136385E-2</v>
      </c>
      <c r="CD70" s="89">
        <f t="shared" si="514"/>
        <v>1.8512012468136385E-2</v>
      </c>
      <c r="CE70" s="89">
        <f t="shared" si="514"/>
        <v>1.8512012468136385E-2</v>
      </c>
      <c r="CF70" s="89">
        <f t="shared" si="514"/>
        <v>1.8512012468136385E-2</v>
      </c>
      <c r="CG70" s="89">
        <f t="shared" si="514"/>
        <v>1.8512012468136385E-2</v>
      </c>
      <c r="CH70" s="89">
        <f t="shared" si="514"/>
        <v>1.8512012468136385E-2</v>
      </c>
      <c r="CI70" s="89">
        <f t="shared" si="514"/>
        <v>1.8512012468136385E-2</v>
      </c>
      <c r="CJ70" s="89">
        <f t="shared" si="514"/>
        <v>1.8512012468136385E-2</v>
      </c>
      <c r="CK70" s="89">
        <f t="shared" si="514"/>
        <v>1.8512012468136385E-2</v>
      </c>
      <c r="CL70" s="89">
        <f t="shared" si="514"/>
        <v>1.8512012468136385E-2</v>
      </c>
      <c r="CM70" s="89">
        <f t="shared" si="514"/>
        <v>1.8512012468136385E-2</v>
      </c>
      <c r="CN70" s="89">
        <f t="shared" si="514"/>
        <v>1.7617070351571895E-2</v>
      </c>
      <c r="CO70" s="89">
        <f t="shared" si="514"/>
        <v>1.7617070351571895E-2</v>
      </c>
      <c r="CP70" s="89">
        <f t="shared" si="514"/>
        <v>1.7617070351571895E-2</v>
      </c>
      <c r="CQ70" s="89">
        <f t="shared" si="514"/>
        <v>1.7617070351571895E-2</v>
      </c>
      <c r="CR70" s="89">
        <f t="shared" si="514"/>
        <v>1.7617070351571895E-2</v>
      </c>
      <c r="CS70" s="89">
        <f t="shared" si="514"/>
        <v>1.7617070351571895E-2</v>
      </c>
      <c r="CT70" s="89">
        <f t="shared" si="514"/>
        <v>1.7617070351571895E-2</v>
      </c>
      <c r="CU70" s="89">
        <f t="shared" si="514"/>
        <v>1.7617070351571895E-2</v>
      </c>
      <c r="CV70" s="89">
        <f t="shared" si="514"/>
        <v>1.7617070351571895E-2</v>
      </c>
      <c r="CW70" s="89">
        <f t="shared" si="514"/>
        <v>1.7617070351571895E-2</v>
      </c>
      <c r="CX70" s="89">
        <f t="shared" si="514"/>
        <v>1.7617070351571895E-2</v>
      </c>
      <c r="CY70" s="89">
        <f t="shared" si="514"/>
        <v>1.7617070351571895E-2</v>
      </c>
      <c r="CZ70" s="89">
        <f t="shared" si="514"/>
        <v>1.6482074119634982E-2</v>
      </c>
      <c r="DA70" s="89">
        <f t="shared" si="514"/>
        <v>1.6482074119634982E-2</v>
      </c>
      <c r="DB70" s="89">
        <f t="shared" si="514"/>
        <v>1.6482074119634982E-2</v>
      </c>
      <c r="DC70" s="89">
        <f t="shared" si="514"/>
        <v>1.6482074119634982E-2</v>
      </c>
      <c r="DD70" s="89">
        <f t="shared" si="514"/>
        <v>1.6482074119634982E-2</v>
      </c>
      <c r="DE70" s="89">
        <f t="shared" si="514"/>
        <v>1.6482074119634982E-2</v>
      </c>
      <c r="DF70" s="89">
        <f t="shared" si="514"/>
        <v>1.6482074119634982E-2</v>
      </c>
      <c r="DG70" s="89">
        <f t="shared" si="514"/>
        <v>1.6482074119634982E-2</v>
      </c>
      <c r="DH70" s="89">
        <f t="shared" si="514"/>
        <v>1.6482074119634982E-2</v>
      </c>
      <c r="DI70" s="89">
        <f t="shared" si="514"/>
        <v>1.6482074119634982E-2</v>
      </c>
      <c r="DJ70" s="89">
        <f t="shared" si="514"/>
        <v>1.6482074119634982E-2</v>
      </c>
      <c r="DK70" s="89">
        <f t="shared" si="514"/>
        <v>1.6482074119634982E-2</v>
      </c>
      <c r="DL70" s="89">
        <f t="shared" si="514"/>
        <v>1.6482074119634982E-2</v>
      </c>
      <c r="DM70" s="89">
        <f t="shared" si="514"/>
        <v>1.6482074119634982E-2</v>
      </c>
      <c r="DN70" s="89">
        <f t="shared" si="514"/>
        <v>1.6482074119634982E-2</v>
      </c>
      <c r="DO70" s="89">
        <f t="shared" si="514"/>
        <v>1.6482074119634982E-2</v>
      </c>
      <c r="DP70" s="89">
        <f t="shared" si="514"/>
        <v>1.6482074119634982E-2</v>
      </c>
      <c r="DQ70" s="89">
        <f t="shared" si="514"/>
        <v>1.6482074119634982E-2</v>
      </c>
      <c r="DR70" s="89">
        <f t="shared" si="514"/>
        <v>1.6482074119634982E-2</v>
      </c>
      <c r="DS70" s="89">
        <f t="shared" si="514"/>
        <v>1.6482074119634982E-2</v>
      </c>
      <c r="DT70" s="89">
        <f t="shared" si="514"/>
        <v>1.6482074119634982E-2</v>
      </c>
      <c r="DU70" s="89">
        <f t="shared" si="514"/>
        <v>1.6482074119634982E-2</v>
      </c>
      <c r="DV70" s="89">
        <f t="shared" si="514"/>
        <v>1.6482074119634982E-2</v>
      </c>
      <c r="DW70" s="89">
        <f t="shared" si="514"/>
        <v>1.6482074119634982E-2</v>
      </c>
      <c r="DX70" s="89">
        <f t="shared" si="514"/>
        <v>1.6482074119634982E-2</v>
      </c>
      <c r="DY70" s="89">
        <f t="shared" si="514"/>
        <v>1.6482074119634982E-2</v>
      </c>
      <c r="DZ70" s="89">
        <f t="shared" si="514"/>
        <v>1.6482074119634982E-2</v>
      </c>
      <c r="EA70" s="89">
        <f t="shared" si="514"/>
        <v>1.6482074119634982E-2</v>
      </c>
      <c r="EB70" s="89">
        <f t="shared" si="514"/>
        <v>1.6482074119634982E-2</v>
      </c>
      <c r="EC70" s="89">
        <f t="shared" si="514"/>
        <v>1.6482074119634982E-2</v>
      </c>
      <c r="ED70" s="89">
        <f t="shared" si="514"/>
        <v>1.6482074119634982E-2</v>
      </c>
      <c r="EE70" s="89">
        <f t="shared" si="514"/>
        <v>1.6482074119634982E-2</v>
      </c>
      <c r="EF70" s="89">
        <f t="shared" ref="EF70:GQ70" si="515">+INDEX($F18:$AL18,1,MATCH(YEAR(EF$26),$F$9:$AL$9,0))</f>
        <v>1.6482074119634982E-2</v>
      </c>
      <c r="EG70" s="89">
        <f t="shared" si="515"/>
        <v>1.6482074119634982E-2</v>
      </c>
      <c r="EH70" s="89">
        <f t="shared" si="515"/>
        <v>1.6482074119634982E-2</v>
      </c>
      <c r="EI70" s="89">
        <f t="shared" si="515"/>
        <v>1.6482074119634982E-2</v>
      </c>
      <c r="EJ70" s="89">
        <f t="shared" si="515"/>
        <v>1.6482074119634982E-2</v>
      </c>
      <c r="EK70" s="89">
        <f t="shared" si="515"/>
        <v>1.6482074119634982E-2</v>
      </c>
      <c r="EL70" s="89">
        <f t="shared" si="515"/>
        <v>1.6482074119634982E-2</v>
      </c>
      <c r="EM70" s="89">
        <f t="shared" si="515"/>
        <v>1.6482074119634982E-2</v>
      </c>
      <c r="EN70" s="89">
        <f t="shared" si="515"/>
        <v>1.6482074119634982E-2</v>
      </c>
      <c r="EO70" s="89">
        <f t="shared" si="515"/>
        <v>1.6482074119634982E-2</v>
      </c>
      <c r="EP70" s="89">
        <f t="shared" si="515"/>
        <v>1.6482074119634982E-2</v>
      </c>
      <c r="EQ70" s="89">
        <f t="shared" si="515"/>
        <v>1.6482074119634982E-2</v>
      </c>
      <c r="ER70" s="89">
        <f t="shared" si="515"/>
        <v>1.6482074119634982E-2</v>
      </c>
      <c r="ES70" s="89">
        <f t="shared" si="515"/>
        <v>1.6482074119634982E-2</v>
      </c>
      <c r="ET70" s="89">
        <f t="shared" si="515"/>
        <v>1.6482074119634982E-2</v>
      </c>
      <c r="EU70" s="89">
        <f t="shared" si="515"/>
        <v>1.6482074119634982E-2</v>
      </c>
      <c r="EV70" s="89">
        <f t="shared" si="515"/>
        <v>1.6482074119634982E-2</v>
      </c>
      <c r="EW70" s="89">
        <f t="shared" si="515"/>
        <v>1.6482074119634982E-2</v>
      </c>
      <c r="EX70" s="89">
        <f t="shared" si="515"/>
        <v>1.6482074119634982E-2</v>
      </c>
      <c r="EY70" s="89">
        <f t="shared" si="515"/>
        <v>1.6482074119634982E-2</v>
      </c>
      <c r="EZ70" s="89">
        <f t="shared" si="515"/>
        <v>1.6482074119634982E-2</v>
      </c>
      <c r="FA70" s="89">
        <f t="shared" si="515"/>
        <v>1.6482074119634982E-2</v>
      </c>
      <c r="FB70" s="89">
        <f t="shared" si="515"/>
        <v>1.6482074119634982E-2</v>
      </c>
      <c r="FC70" s="89">
        <f t="shared" si="515"/>
        <v>1.6482074119634982E-2</v>
      </c>
      <c r="FD70" s="89">
        <f t="shared" si="515"/>
        <v>1.6482074119634982E-2</v>
      </c>
      <c r="FE70" s="89">
        <f t="shared" si="515"/>
        <v>1.6482074119634982E-2</v>
      </c>
      <c r="FF70" s="89">
        <f t="shared" si="515"/>
        <v>1.6482074119634982E-2</v>
      </c>
      <c r="FG70" s="89">
        <f t="shared" si="515"/>
        <v>1.6482074119634982E-2</v>
      </c>
      <c r="FH70" s="89">
        <f t="shared" si="515"/>
        <v>1.6482074119634982E-2</v>
      </c>
      <c r="FI70" s="89">
        <f t="shared" si="515"/>
        <v>1.6482074119634982E-2</v>
      </c>
      <c r="FJ70" s="89">
        <f t="shared" si="515"/>
        <v>1.6482074119634982E-2</v>
      </c>
      <c r="FK70" s="89">
        <f t="shared" si="515"/>
        <v>1.6482074119634982E-2</v>
      </c>
      <c r="FL70" s="89">
        <f t="shared" si="515"/>
        <v>1.6482074119634982E-2</v>
      </c>
      <c r="FM70" s="89">
        <f t="shared" si="515"/>
        <v>1.6482074119634982E-2</v>
      </c>
      <c r="FN70" s="89">
        <f t="shared" si="515"/>
        <v>1.6482074119634982E-2</v>
      </c>
      <c r="FO70" s="89">
        <f t="shared" si="515"/>
        <v>1.6482074119634982E-2</v>
      </c>
      <c r="FP70" s="89">
        <f t="shared" si="515"/>
        <v>1.6482074119634982E-2</v>
      </c>
      <c r="FQ70" s="89">
        <f t="shared" si="515"/>
        <v>1.6482074119634982E-2</v>
      </c>
      <c r="FR70" s="89">
        <f t="shared" si="515"/>
        <v>1.6482074119634982E-2</v>
      </c>
      <c r="FS70" s="89">
        <f t="shared" si="515"/>
        <v>1.6482074119634982E-2</v>
      </c>
      <c r="FT70" s="89">
        <f t="shared" si="515"/>
        <v>1.6482074119634982E-2</v>
      </c>
      <c r="FU70" s="89">
        <f t="shared" si="515"/>
        <v>1.6482074119634982E-2</v>
      </c>
      <c r="FV70" s="89">
        <f t="shared" si="515"/>
        <v>1.6482074119634982E-2</v>
      </c>
      <c r="FW70" s="89">
        <f t="shared" si="515"/>
        <v>1.6482074119634982E-2</v>
      </c>
      <c r="FX70" s="89">
        <f t="shared" si="515"/>
        <v>1.6482074119634982E-2</v>
      </c>
      <c r="FY70" s="89">
        <f t="shared" si="515"/>
        <v>1.6482074119634982E-2</v>
      </c>
      <c r="FZ70" s="89">
        <f t="shared" si="515"/>
        <v>1.6482074119634982E-2</v>
      </c>
      <c r="GA70" s="89">
        <f t="shared" si="515"/>
        <v>1.6482074119634982E-2</v>
      </c>
      <c r="GB70" s="89">
        <f t="shared" si="515"/>
        <v>1.6482074119634982E-2</v>
      </c>
      <c r="GC70" s="89">
        <f t="shared" si="515"/>
        <v>1.6482074119634982E-2</v>
      </c>
      <c r="GD70" s="89">
        <f t="shared" si="515"/>
        <v>1.6482074119634982E-2</v>
      </c>
      <c r="GE70" s="89">
        <f t="shared" si="515"/>
        <v>1.6482074119634982E-2</v>
      </c>
      <c r="GF70" s="89">
        <f t="shared" si="515"/>
        <v>1.6482074119634982E-2</v>
      </c>
      <c r="GG70" s="89">
        <f t="shared" si="515"/>
        <v>1.6482074119634982E-2</v>
      </c>
      <c r="GH70" s="89">
        <f t="shared" si="515"/>
        <v>1.6482074119634982E-2</v>
      </c>
      <c r="GI70" s="89">
        <f t="shared" si="515"/>
        <v>1.6482074119634982E-2</v>
      </c>
      <c r="GJ70" s="89">
        <f t="shared" si="515"/>
        <v>1.6482074119634982E-2</v>
      </c>
      <c r="GK70" s="89">
        <f t="shared" si="515"/>
        <v>1.6482074119634982E-2</v>
      </c>
      <c r="GL70" s="89">
        <f t="shared" si="515"/>
        <v>1.6482074119634982E-2</v>
      </c>
      <c r="GM70" s="89">
        <f t="shared" si="515"/>
        <v>1.6482074119634982E-2</v>
      </c>
      <c r="GN70" s="89">
        <f t="shared" si="515"/>
        <v>1.6482074119634982E-2</v>
      </c>
      <c r="GO70" s="89">
        <f t="shared" si="515"/>
        <v>1.6482074119634982E-2</v>
      </c>
      <c r="GP70" s="89">
        <f t="shared" si="515"/>
        <v>1.6482074119634982E-2</v>
      </c>
      <c r="GQ70" s="89">
        <f t="shared" si="515"/>
        <v>1.6482074119634982E-2</v>
      </c>
      <c r="GR70" s="89">
        <f t="shared" ref="GR70:JC70" si="516">+INDEX($F18:$AL18,1,MATCH(YEAR(GR$26),$F$9:$AL$9,0))</f>
        <v>1.6482074119634982E-2</v>
      </c>
      <c r="GS70" s="89">
        <f t="shared" si="516"/>
        <v>1.6482074119634982E-2</v>
      </c>
      <c r="GT70" s="89">
        <f t="shared" si="516"/>
        <v>1.6482074119634982E-2</v>
      </c>
      <c r="GU70" s="89">
        <f t="shared" si="516"/>
        <v>1.6482074119634982E-2</v>
      </c>
      <c r="GV70" s="89">
        <f t="shared" si="516"/>
        <v>1.6482074119634982E-2</v>
      </c>
      <c r="GW70" s="89">
        <f t="shared" si="516"/>
        <v>1.6482074119634982E-2</v>
      </c>
      <c r="GX70" s="89">
        <f t="shared" si="516"/>
        <v>1.6482074119634982E-2</v>
      </c>
      <c r="GY70" s="89">
        <f t="shared" si="516"/>
        <v>1.6482074119634982E-2</v>
      </c>
      <c r="GZ70" s="89">
        <f t="shared" si="516"/>
        <v>1.6482074119634982E-2</v>
      </c>
      <c r="HA70" s="89">
        <f t="shared" si="516"/>
        <v>1.6482074119634982E-2</v>
      </c>
      <c r="HB70" s="89">
        <f t="shared" si="516"/>
        <v>1.6482074119634982E-2</v>
      </c>
      <c r="HC70" s="89">
        <f t="shared" si="516"/>
        <v>1.6482074119634982E-2</v>
      </c>
      <c r="HD70" s="89">
        <f t="shared" si="516"/>
        <v>1.6482074119634982E-2</v>
      </c>
      <c r="HE70" s="89">
        <f t="shared" si="516"/>
        <v>1.6482074119634982E-2</v>
      </c>
      <c r="HF70" s="89">
        <f t="shared" si="516"/>
        <v>1.6482074119634982E-2</v>
      </c>
      <c r="HG70" s="89">
        <f t="shared" si="516"/>
        <v>1.6482074119634982E-2</v>
      </c>
      <c r="HH70" s="89">
        <f t="shared" si="516"/>
        <v>1.6482074119634982E-2</v>
      </c>
      <c r="HI70" s="89">
        <f t="shared" si="516"/>
        <v>1.6482074119634982E-2</v>
      </c>
      <c r="HJ70" s="89">
        <f t="shared" si="516"/>
        <v>1.6482074119634982E-2</v>
      </c>
      <c r="HK70" s="89">
        <f t="shared" si="516"/>
        <v>1.6482074119634982E-2</v>
      </c>
      <c r="HL70" s="89">
        <f t="shared" si="516"/>
        <v>1.6482074119634982E-2</v>
      </c>
      <c r="HM70" s="89">
        <f t="shared" si="516"/>
        <v>1.6482074119634982E-2</v>
      </c>
      <c r="HN70" s="89">
        <f t="shared" si="516"/>
        <v>1.6482074119634982E-2</v>
      </c>
      <c r="HO70" s="89">
        <f t="shared" si="516"/>
        <v>1.6482074119634982E-2</v>
      </c>
      <c r="HP70" s="89">
        <f t="shared" si="516"/>
        <v>1.6482074119634982E-2</v>
      </c>
      <c r="HQ70" s="89">
        <f t="shared" si="516"/>
        <v>1.6482074119634982E-2</v>
      </c>
      <c r="HR70" s="89">
        <f t="shared" si="516"/>
        <v>1.6482074119634982E-2</v>
      </c>
      <c r="HS70" s="89">
        <f t="shared" si="516"/>
        <v>1.6482074119634982E-2</v>
      </c>
      <c r="HT70" s="89">
        <f t="shared" si="516"/>
        <v>1.6482074119634982E-2</v>
      </c>
      <c r="HU70" s="89">
        <f t="shared" si="516"/>
        <v>1.6482074119634982E-2</v>
      </c>
      <c r="HV70" s="89">
        <f t="shared" si="516"/>
        <v>1.6482074119634982E-2</v>
      </c>
      <c r="HW70" s="89">
        <f t="shared" si="516"/>
        <v>1.6482074119634982E-2</v>
      </c>
      <c r="HX70" s="89">
        <f t="shared" si="516"/>
        <v>1.6482074119634982E-2</v>
      </c>
      <c r="HY70" s="89">
        <f t="shared" si="516"/>
        <v>1.6482074119634982E-2</v>
      </c>
      <c r="HZ70" s="89">
        <f t="shared" si="516"/>
        <v>1.6482074119634982E-2</v>
      </c>
      <c r="IA70" s="89">
        <f t="shared" si="516"/>
        <v>1.6482074119634982E-2</v>
      </c>
      <c r="IB70" s="89">
        <f t="shared" si="516"/>
        <v>1.6482074119634982E-2</v>
      </c>
      <c r="IC70" s="89">
        <f t="shared" si="516"/>
        <v>1.6482074119634982E-2</v>
      </c>
      <c r="ID70" s="89">
        <f t="shared" si="516"/>
        <v>1.6482074119634982E-2</v>
      </c>
      <c r="IE70" s="89">
        <f t="shared" si="516"/>
        <v>1.6482074119634982E-2</v>
      </c>
      <c r="IF70" s="89">
        <f t="shared" si="516"/>
        <v>1.6482074119634982E-2</v>
      </c>
      <c r="IG70" s="89">
        <f t="shared" si="516"/>
        <v>1.6482074119634982E-2</v>
      </c>
      <c r="IH70" s="89">
        <f t="shared" si="516"/>
        <v>1.6482074119634982E-2</v>
      </c>
      <c r="II70" s="89">
        <f t="shared" si="516"/>
        <v>1.6482074119634982E-2</v>
      </c>
      <c r="IJ70" s="89">
        <f t="shared" si="516"/>
        <v>1.6482074119634982E-2</v>
      </c>
      <c r="IK70" s="89">
        <f t="shared" si="516"/>
        <v>1.6482074119634982E-2</v>
      </c>
      <c r="IL70" s="89">
        <f t="shared" si="516"/>
        <v>1.6482074119634982E-2</v>
      </c>
      <c r="IM70" s="89">
        <f t="shared" si="516"/>
        <v>1.6482074119634982E-2</v>
      </c>
      <c r="IN70" s="89">
        <f t="shared" si="516"/>
        <v>1.6482074119634982E-2</v>
      </c>
      <c r="IO70" s="89">
        <f t="shared" si="516"/>
        <v>1.6482074119634982E-2</v>
      </c>
      <c r="IP70" s="89">
        <f t="shared" si="516"/>
        <v>1.6482074119634982E-2</v>
      </c>
      <c r="IQ70" s="89">
        <f t="shared" si="516"/>
        <v>1.6482074119634982E-2</v>
      </c>
      <c r="IR70" s="89">
        <f t="shared" si="516"/>
        <v>1.6482074119634982E-2</v>
      </c>
      <c r="IS70" s="89">
        <f t="shared" si="516"/>
        <v>1.6482074119634982E-2</v>
      </c>
      <c r="IT70" s="89">
        <f t="shared" si="516"/>
        <v>1.6482074119634982E-2</v>
      </c>
      <c r="IU70" s="89">
        <f t="shared" si="516"/>
        <v>1.6482074119634982E-2</v>
      </c>
      <c r="IV70" s="89">
        <f t="shared" si="516"/>
        <v>1.6482074119634982E-2</v>
      </c>
      <c r="IW70" s="89">
        <f t="shared" si="516"/>
        <v>1.6482074119634982E-2</v>
      </c>
      <c r="IX70" s="89">
        <f t="shared" si="516"/>
        <v>1.6482074119634982E-2</v>
      </c>
      <c r="IY70" s="89">
        <f t="shared" si="516"/>
        <v>1.6482074119634982E-2</v>
      </c>
      <c r="IZ70" s="89">
        <f t="shared" si="516"/>
        <v>1.6482074119634982E-2</v>
      </c>
      <c r="JA70" s="89">
        <f t="shared" si="516"/>
        <v>1.6482074119634982E-2</v>
      </c>
      <c r="JB70" s="89">
        <f t="shared" si="516"/>
        <v>1.6482074119634982E-2</v>
      </c>
      <c r="JC70" s="89">
        <f t="shared" si="516"/>
        <v>1.6482074119634982E-2</v>
      </c>
      <c r="JD70" s="89">
        <f t="shared" ref="JD70:LO70" si="517">+INDEX($F18:$AL18,1,MATCH(YEAR(JD$26),$F$9:$AL$9,0))</f>
        <v>1.6482074119634982E-2</v>
      </c>
      <c r="JE70" s="89">
        <f t="shared" si="517"/>
        <v>1.6482074119634982E-2</v>
      </c>
      <c r="JF70" s="89">
        <f t="shared" si="517"/>
        <v>1.6482074119634982E-2</v>
      </c>
      <c r="JG70" s="89">
        <f t="shared" si="517"/>
        <v>1.6482074119634982E-2</v>
      </c>
      <c r="JH70" s="89">
        <f t="shared" si="517"/>
        <v>1.6482074119634982E-2</v>
      </c>
      <c r="JI70" s="89">
        <f t="shared" si="517"/>
        <v>1.6482074119634982E-2</v>
      </c>
      <c r="JJ70" s="89">
        <f t="shared" si="517"/>
        <v>1.6482074119634982E-2</v>
      </c>
      <c r="JK70" s="89">
        <f t="shared" si="517"/>
        <v>1.6482074119634982E-2</v>
      </c>
      <c r="JL70" s="89">
        <f t="shared" si="517"/>
        <v>1.6482074119634982E-2</v>
      </c>
      <c r="JM70" s="89">
        <f t="shared" si="517"/>
        <v>1.6482074119634982E-2</v>
      </c>
      <c r="JN70" s="89">
        <f t="shared" si="517"/>
        <v>1.6482074119634982E-2</v>
      </c>
      <c r="JO70" s="89">
        <f t="shared" si="517"/>
        <v>1.6482074119634982E-2</v>
      </c>
      <c r="JP70" s="89">
        <f t="shared" si="517"/>
        <v>1.6482074119634982E-2</v>
      </c>
      <c r="JQ70" s="89">
        <f t="shared" si="517"/>
        <v>1.6482074119634982E-2</v>
      </c>
      <c r="JR70" s="89">
        <f t="shared" si="517"/>
        <v>1.6482074119634982E-2</v>
      </c>
      <c r="JS70" s="89">
        <f t="shared" si="517"/>
        <v>1.6482074119634982E-2</v>
      </c>
      <c r="JT70" s="89">
        <f t="shared" si="517"/>
        <v>1.6482074119634982E-2</v>
      </c>
      <c r="JU70" s="89">
        <f t="shared" si="517"/>
        <v>1.6482074119634982E-2</v>
      </c>
      <c r="JV70" s="89">
        <f t="shared" si="517"/>
        <v>1.6482074119634982E-2</v>
      </c>
      <c r="JW70" s="89">
        <f t="shared" si="517"/>
        <v>1.6482074119634982E-2</v>
      </c>
      <c r="JX70" s="89">
        <f t="shared" si="517"/>
        <v>1.6482074119634982E-2</v>
      </c>
      <c r="JY70" s="89">
        <f t="shared" si="517"/>
        <v>1.6482074119634982E-2</v>
      </c>
      <c r="JZ70" s="89">
        <f t="shared" si="517"/>
        <v>1.6482074119634982E-2</v>
      </c>
      <c r="KA70" s="89">
        <f t="shared" si="517"/>
        <v>1.6482074119634982E-2</v>
      </c>
      <c r="KB70" s="89">
        <f t="shared" si="517"/>
        <v>1.6482074119634982E-2</v>
      </c>
      <c r="KC70" s="89">
        <f t="shared" si="517"/>
        <v>1.6482074119634982E-2</v>
      </c>
      <c r="KD70" s="89">
        <f t="shared" si="517"/>
        <v>1.6482074119634982E-2</v>
      </c>
      <c r="KE70" s="89">
        <f t="shared" si="517"/>
        <v>1.6482074119634982E-2</v>
      </c>
      <c r="KF70" s="89">
        <f t="shared" si="517"/>
        <v>1.6482074119634982E-2</v>
      </c>
      <c r="KG70" s="89">
        <f t="shared" si="517"/>
        <v>1.6482074119634982E-2</v>
      </c>
      <c r="KH70" s="89">
        <f t="shared" si="517"/>
        <v>1.6482074119634982E-2</v>
      </c>
      <c r="KI70" s="89">
        <f t="shared" si="517"/>
        <v>1.6482074119634982E-2</v>
      </c>
      <c r="KJ70" s="89">
        <f t="shared" si="517"/>
        <v>1.6482074119634982E-2</v>
      </c>
      <c r="KK70" s="89">
        <f t="shared" si="517"/>
        <v>1.6482074119634982E-2</v>
      </c>
      <c r="KL70" s="89">
        <f t="shared" si="517"/>
        <v>1.6482074119634982E-2</v>
      </c>
      <c r="KM70" s="89">
        <f t="shared" si="517"/>
        <v>1.6482074119634982E-2</v>
      </c>
      <c r="KN70" s="89">
        <f t="shared" si="517"/>
        <v>1.6482074119634982E-2</v>
      </c>
      <c r="KO70" s="89">
        <f t="shared" si="517"/>
        <v>1.6482074119634982E-2</v>
      </c>
      <c r="KP70" s="89">
        <f t="shared" si="517"/>
        <v>1.6482074119634982E-2</v>
      </c>
      <c r="KQ70" s="89">
        <f t="shared" si="517"/>
        <v>1.6482074119634982E-2</v>
      </c>
      <c r="KR70" s="89">
        <f t="shared" si="517"/>
        <v>1.6482074119634982E-2</v>
      </c>
      <c r="KS70" s="89">
        <f t="shared" si="517"/>
        <v>1.6482074119634982E-2</v>
      </c>
      <c r="KT70" s="89">
        <f t="shared" si="517"/>
        <v>1.6482074119634982E-2</v>
      </c>
      <c r="KU70" s="89">
        <f t="shared" si="517"/>
        <v>1.6482074119634982E-2</v>
      </c>
      <c r="KV70" s="89">
        <f t="shared" si="517"/>
        <v>1.6482074119634982E-2</v>
      </c>
      <c r="KW70" s="89">
        <f t="shared" si="517"/>
        <v>1.6482074119634982E-2</v>
      </c>
      <c r="KX70" s="89">
        <f t="shared" si="517"/>
        <v>1.6482074119634982E-2</v>
      </c>
      <c r="KY70" s="89">
        <f t="shared" si="517"/>
        <v>1.6482074119634982E-2</v>
      </c>
      <c r="KZ70" s="89">
        <f t="shared" si="517"/>
        <v>1.6482074119634982E-2</v>
      </c>
      <c r="LA70" s="89">
        <f t="shared" si="517"/>
        <v>1.6482074119634982E-2</v>
      </c>
      <c r="LB70" s="89">
        <f t="shared" si="517"/>
        <v>1.6482074119634982E-2</v>
      </c>
      <c r="LC70" s="89">
        <f t="shared" si="517"/>
        <v>1.6482074119634982E-2</v>
      </c>
      <c r="LD70" s="89">
        <f t="shared" si="517"/>
        <v>1.6482074119634982E-2</v>
      </c>
      <c r="LE70" s="89">
        <f t="shared" si="517"/>
        <v>1.6482074119634982E-2</v>
      </c>
      <c r="LF70" s="89">
        <f t="shared" si="517"/>
        <v>1.6482074119634982E-2</v>
      </c>
      <c r="LG70" s="89">
        <f t="shared" si="517"/>
        <v>1.6482074119634982E-2</v>
      </c>
      <c r="LH70" s="89">
        <f t="shared" si="517"/>
        <v>1.6482074119634982E-2</v>
      </c>
      <c r="LI70" s="89">
        <f t="shared" si="517"/>
        <v>1.6482074119634982E-2</v>
      </c>
      <c r="LJ70" s="89">
        <f t="shared" si="517"/>
        <v>1.6482074119634982E-2</v>
      </c>
      <c r="LK70" s="89">
        <f t="shared" si="517"/>
        <v>1.6482074119634982E-2</v>
      </c>
      <c r="LL70" s="89">
        <f t="shared" si="517"/>
        <v>1.6482074119634982E-2</v>
      </c>
      <c r="LM70" s="89">
        <f t="shared" si="517"/>
        <v>1.6482074119634982E-2</v>
      </c>
      <c r="LN70" s="89">
        <f t="shared" si="517"/>
        <v>1.6482074119634982E-2</v>
      </c>
      <c r="LO70" s="89">
        <f t="shared" si="517"/>
        <v>1.6482074119634982E-2</v>
      </c>
      <c r="LP70" s="89">
        <f t="shared" ref="LP70:OA70" si="518">+INDEX($F18:$AL18,1,MATCH(YEAR(LP$26),$F$9:$AL$9,0))</f>
        <v>1.6482074119634982E-2</v>
      </c>
      <c r="LQ70" s="89">
        <f t="shared" si="518"/>
        <v>1.6482074119634982E-2</v>
      </c>
      <c r="LR70" s="89">
        <f t="shared" si="518"/>
        <v>1.6482074119634982E-2</v>
      </c>
      <c r="LS70" s="89">
        <f t="shared" si="518"/>
        <v>1.6482074119634982E-2</v>
      </c>
      <c r="LT70" s="89">
        <f t="shared" si="518"/>
        <v>1.6482074119634982E-2</v>
      </c>
      <c r="LU70" s="89">
        <f t="shared" si="518"/>
        <v>1.6482074119634982E-2</v>
      </c>
      <c r="LV70" s="89">
        <f t="shared" si="518"/>
        <v>1.6482074119634982E-2</v>
      </c>
      <c r="LW70" s="89">
        <f t="shared" si="518"/>
        <v>1.6482074119634982E-2</v>
      </c>
      <c r="LX70" s="89">
        <f t="shared" si="518"/>
        <v>1.6482074119634982E-2</v>
      </c>
      <c r="LY70" s="89">
        <f t="shared" si="518"/>
        <v>1.6482074119634982E-2</v>
      </c>
      <c r="LZ70" s="89">
        <f t="shared" si="518"/>
        <v>1.6482074119634982E-2</v>
      </c>
      <c r="MA70" s="89">
        <f t="shared" si="518"/>
        <v>1.6482074119634982E-2</v>
      </c>
      <c r="MB70" s="89">
        <f t="shared" si="518"/>
        <v>1.6482074119634982E-2</v>
      </c>
      <c r="MC70" s="89">
        <f t="shared" si="518"/>
        <v>1.6482074119634982E-2</v>
      </c>
      <c r="MD70" s="89">
        <f t="shared" si="518"/>
        <v>1.6482074119634982E-2</v>
      </c>
      <c r="ME70" s="89">
        <f t="shared" si="518"/>
        <v>1.6482074119634982E-2</v>
      </c>
      <c r="MF70" s="89">
        <f t="shared" si="518"/>
        <v>1.6482074119634982E-2</v>
      </c>
      <c r="MG70" s="89">
        <f t="shared" si="518"/>
        <v>1.6482074119634982E-2</v>
      </c>
      <c r="MH70" s="89">
        <f t="shared" si="518"/>
        <v>1.6482074119634982E-2</v>
      </c>
      <c r="MI70" s="89">
        <f t="shared" si="518"/>
        <v>1.6482074119634982E-2</v>
      </c>
      <c r="MJ70" s="89">
        <f t="shared" si="518"/>
        <v>1.6482074119634982E-2</v>
      </c>
      <c r="MK70" s="89">
        <f t="shared" si="518"/>
        <v>1.6482074119634982E-2</v>
      </c>
      <c r="ML70" s="89">
        <f t="shared" si="518"/>
        <v>1.6482074119634982E-2</v>
      </c>
      <c r="MM70" s="89">
        <f t="shared" si="518"/>
        <v>1.6482074119634982E-2</v>
      </c>
      <c r="MN70" s="89">
        <f t="shared" si="518"/>
        <v>1.6482074119634982E-2</v>
      </c>
      <c r="MO70" s="89">
        <f t="shared" si="518"/>
        <v>1.6482074119634982E-2</v>
      </c>
      <c r="MP70" s="89">
        <f t="shared" si="518"/>
        <v>1.6482074119634982E-2</v>
      </c>
      <c r="MQ70" s="89">
        <f t="shared" si="518"/>
        <v>1.6482074119634982E-2</v>
      </c>
      <c r="MR70" s="89">
        <f t="shared" si="518"/>
        <v>1.6482074119634982E-2</v>
      </c>
      <c r="MS70" s="89">
        <f t="shared" si="518"/>
        <v>1.6482074119634982E-2</v>
      </c>
      <c r="MT70" s="89">
        <f t="shared" si="518"/>
        <v>1.6482074119634982E-2</v>
      </c>
      <c r="MU70" s="89">
        <f t="shared" si="518"/>
        <v>1.6482074119634982E-2</v>
      </c>
      <c r="MV70" s="89">
        <f t="shared" si="518"/>
        <v>1.6482074119634982E-2</v>
      </c>
      <c r="MW70" s="89">
        <f t="shared" si="518"/>
        <v>1.6482074119634982E-2</v>
      </c>
      <c r="MX70" s="89">
        <f t="shared" si="518"/>
        <v>1.6482074119634982E-2</v>
      </c>
      <c r="MY70" s="89">
        <f t="shared" si="518"/>
        <v>1.6482074119634982E-2</v>
      </c>
      <c r="MZ70" s="89">
        <f t="shared" si="518"/>
        <v>1.6482074119634982E-2</v>
      </c>
      <c r="NA70" s="89">
        <f t="shared" si="518"/>
        <v>1.6482074119634982E-2</v>
      </c>
      <c r="NB70" s="89">
        <f t="shared" si="518"/>
        <v>1.6482074119634982E-2</v>
      </c>
      <c r="NC70" s="89">
        <f t="shared" si="518"/>
        <v>1.6482074119634982E-2</v>
      </c>
      <c r="ND70" s="89">
        <f t="shared" si="518"/>
        <v>1.6482074119634982E-2</v>
      </c>
      <c r="NE70" s="89">
        <f t="shared" si="518"/>
        <v>1.6482074119634982E-2</v>
      </c>
      <c r="NF70" s="89">
        <f t="shared" si="518"/>
        <v>1.6482074119634982E-2</v>
      </c>
      <c r="NG70" s="89">
        <f t="shared" si="518"/>
        <v>1.6482074119634982E-2</v>
      </c>
      <c r="NH70" s="89">
        <f t="shared" si="518"/>
        <v>1.6482074119634982E-2</v>
      </c>
      <c r="NI70" s="89">
        <f t="shared" si="518"/>
        <v>1.6482074119634982E-2</v>
      </c>
      <c r="NJ70" s="89">
        <f t="shared" si="518"/>
        <v>1.6482074119634982E-2</v>
      </c>
      <c r="NK70" s="89">
        <f t="shared" si="518"/>
        <v>1.6482074119634982E-2</v>
      </c>
      <c r="NL70" s="89">
        <f t="shared" si="518"/>
        <v>1.6482074119634982E-2</v>
      </c>
      <c r="NM70" s="89">
        <f t="shared" si="518"/>
        <v>1.6482074119634982E-2</v>
      </c>
      <c r="NN70" s="89">
        <f t="shared" si="518"/>
        <v>1.6482074119634982E-2</v>
      </c>
      <c r="NO70" s="89">
        <f t="shared" si="518"/>
        <v>1.6482074119634982E-2</v>
      </c>
      <c r="NP70" s="89">
        <f t="shared" si="518"/>
        <v>1.6482074119634982E-2</v>
      </c>
      <c r="NQ70" s="89">
        <f t="shared" si="518"/>
        <v>1.6482074119634982E-2</v>
      </c>
      <c r="NR70" s="89">
        <f t="shared" si="518"/>
        <v>1.6482074119634982E-2</v>
      </c>
      <c r="NS70" s="89">
        <f t="shared" si="518"/>
        <v>1.6482074119634982E-2</v>
      </c>
      <c r="NT70" s="89">
        <f t="shared" si="518"/>
        <v>1.6482074119634982E-2</v>
      </c>
      <c r="NU70" s="89">
        <f t="shared" si="518"/>
        <v>1.6482074119634982E-2</v>
      </c>
      <c r="NV70" s="89">
        <f t="shared" si="518"/>
        <v>1.6482074119634982E-2</v>
      </c>
      <c r="NW70" s="89">
        <f t="shared" si="518"/>
        <v>1.6482074119634982E-2</v>
      </c>
      <c r="NX70" s="89">
        <f t="shared" si="518"/>
        <v>1.6482074119634982E-2</v>
      </c>
      <c r="NY70" s="89">
        <f t="shared" si="518"/>
        <v>1.6482074119634982E-2</v>
      </c>
      <c r="NZ70" s="89">
        <f t="shared" si="518"/>
        <v>1.6482074119634982E-2</v>
      </c>
      <c r="OA70" s="89">
        <f t="shared" si="518"/>
        <v>1.6482074119634982E-2</v>
      </c>
      <c r="OB70" s="89">
        <f t="shared" ref="OB70:OM70" si="519">+INDEX($F18:$AL18,1,MATCH(YEAR(OB$26),$F$9:$AL$9,0))</f>
        <v>1.6482074119634982E-2</v>
      </c>
      <c r="OC70" s="89">
        <f t="shared" si="519"/>
        <v>1.6482074119634982E-2</v>
      </c>
      <c r="OD70" s="89">
        <f t="shared" si="519"/>
        <v>1.6482074119634982E-2</v>
      </c>
      <c r="OE70" s="89">
        <f t="shared" si="519"/>
        <v>1.6482074119634982E-2</v>
      </c>
      <c r="OF70" s="89">
        <f t="shared" si="519"/>
        <v>1.6482074119634982E-2</v>
      </c>
      <c r="OG70" s="89">
        <f t="shared" si="519"/>
        <v>1.6482074119634982E-2</v>
      </c>
      <c r="OH70" s="89">
        <f t="shared" si="519"/>
        <v>1.6482074119634982E-2</v>
      </c>
      <c r="OI70" s="89">
        <f t="shared" si="519"/>
        <v>1.6482074119634982E-2</v>
      </c>
      <c r="OJ70" s="89">
        <f t="shared" si="519"/>
        <v>1.6482074119634982E-2</v>
      </c>
      <c r="OK70" s="89">
        <f t="shared" si="519"/>
        <v>1.6482074119634982E-2</v>
      </c>
      <c r="OL70" s="89">
        <f t="shared" si="519"/>
        <v>1.6482074119634982E-2</v>
      </c>
      <c r="OM70" s="89">
        <f t="shared" si="519"/>
        <v>1.6482074119634982E-2</v>
      </c>
      <c r="ON70" s="73" t="s">
        <v>62</v>
      </c>
    </row>
    <row r="71" spans="3:404" x14ac:dyDescent="0.25">
      <c r="D71" s="73" t="str">
        <f t="shared" si="512"/>
        <v>O&amp;M - Replacement Labor</v>
      </c>
      <c r="G71" s="88"/>
      <c r="H71" s="89">
        <f t="shared" ref="H71:BS71" si="520">+INDEX($F19:$AL19,1,MATCH(YEAR(H$26),$F$9:$AL$9,0))</f>
        <v>2.344034208142487E-2</v>
      </c>
      <c r="I71" s="89">
        <f t="shared" si="520"/>
        <v>2.344034208142487E-2</v>
      </c>
      <c r="J71" s="89">
        <f t="shared" si="520"/>
        <v>2.344034208142487E-2</v>
      </c>
      <c r="K71" s="89">
        <f t="shared" si="520"/>
        <v>2.344034208142487E-2</v>
      </c>
      <c r="L71" s="89">
        <f t="shared" si="520"/>
        <v>2.344034208142487E-2</v>
      </c>
      <c r="M71" s="89">
        <f t="shared" si="520"/>
        <v>2.344034208142487E-2</v>
      </c>
      <c r="N71" s="89">
        <f t="shared" si="520"/>
        <v>2.344034208142487E-2</v>
      </c>
      <c r="O71" s="89">
        <f t="shared" si="520"/>
        <v>2.344034208142487E-2</v>
      </c>
      <c r="P71" s="89">
        <f t="shared" si="520"/>
        <v>2.344034208142487E-2</v>
      </c>
      <c r="Q71" s="89">
        <f t="shared" si="520"/>
        <v>2.344034208142487E-2</v>
      </c>
      <c r="R71" s="89">
        <f t="shared" si="520"/>
        <v>2.344034208142487E-2</v>
      </c>
      <c r="S71" s="89">
        <f t="shared" si="520"/>
        <v>2.344034208142487E-2</v>
      </c>
      <c r="T71" s="89">
        <f t="shared" si="520"/>
        <v>3.1437639587097443E-2</v>
      </c>
      <c r="U71" s="89">
        <f t="shared" si="520"/>
        <v>3.1437639587097443E-2</v>
      </c>
      <c r="V71" s="89">
        <f t="shared" si="520"/>
        <v>3.1437639587097443E-2</v>
      </c>
      <c r="W71" s="89">
        <f t="shared" si="520"/>
        <v>3.1437639587097443E-2</v>
      </c>
      <c r="X71" s="89">
        <f t="shared" si="520"/>
        <v>3.1437639587097443E-2</v>
      </c>
      <c r="Y71" s="89">
        <f t="shared" si="520"/>
        <v>3.1437639587097443E-2</v>
      </c>
      <c r="Z71" s="89">
        <f t="shared" si="520"/>
        <v>3.1437639587097443E-2</v>
      </c>
      <c r="AA71" s="89">
        <f t="shared" si="520"/>
        <v>3.1437639587097443E-2</v>
      </c>
      <c r="AB71" s="89">
        <f t="shared" si="520"/>
        <v>3.1437639587097443E-2</v>
      </c>
      <c r="AC71" s="89">
        <f t="shared" si="520"/>
        <v>3.1437639587097443E-2</v>
      </c>
      <c r="AD71" s="89">
        <f t="shared" si="520"/>
        <v>3.1437639587097443E-2</v>
      </c>
      <c r="AE71" s="89">
        <f t="shared" si="520"/>
        <v>3.1437639587097443E-2</v>
      </c>
      <c r="AF71" s="89">
        <f t="shared" si="520"/>
        <v>3.0989791870325911E-2</v>
      </c>
      <c r="AG71" s="89">
        <f t="shared" si="520"/>
        <v>3.0989791870325911E-2</v>
      </c>
      <c r="AH71" s="89">
        <f t="shared" si="520"/>
        <v>3.0989791870325911E-2</v>
      </c>
      <c r="AI71" s="89">
        <f t="shared" si="520"/>
        <v>3.0989791870325911E-2</v>
      </c>
      <c r="AJ71" s="89">
        <f t="shared" si="520"/>
        <v>3.0989791870325911E-2</v>
      </c>
      <c r="AK71" s="89">
        <f t="shared" si="520"/>
        <v>3.0989791870325911E-2</v>
      </c>
      <c r="AL71" s="89">
        <f t="shared" si="520"/>
        <v>3.0989791870325911E-2</v>
      </c>
      <c r="AM71" s="89">
        <f t="shared" si="520"/>
        <v>3.0989791870325911E-2</v>
      </c>
      <c r="AN71" s="89">
        <f t="shared" si="520"/>
        <v>3.0989791870325911E-2</v>
      </c>
      <c r="AO71" s="89">
        <f t="shared" si="520"/>
        <v>3.0989791870325911E-2</v>
      </c>
      <c r="AP71" s="89">
        <f t="shared" si="520"/>
        <v>3.0989791870325911E-2</v>
      </c>
      <c r="AQ71" s="89">
        <f t="shared" si="520"/>
        <v>3.0989791870325911E-2</v>
      </c>
      <c r="AR71" s="89">
        <f t="shared" si="520"/>
        <v>2.8979213260238001E-2</v>
      </c>
      <c r="AS71" s="89">
        <f t="shared" si="520"/>
        <v>2.8979213260238001E-2</v>
      </c>
      <c r="AT71" s="89">
        <f t="shared" si="520"/>
        <v>2.8979213260238001E-2</v>
      </c>
      <c r="AU71" s="89">
        <f t="shared" si="520"/>
        <v>2.8979213260238001E-2</v>
      </c>
      <c r="AV71" s="89">
        <f t="shared" si="520"/>
        <v>2.8979213260238001E-2</v>
      </c>
      <c r="AW71" s="89">
        <f t="shared" si="520"/>
        <v>2.8979213260238001E-2</v>
      </c>
      <c r="AX71" s="89">
        <f t="shared" si="520"/>
        <v>2.8979213260238001E-2</v>
      </c>
      <c r="AY71" s="89">
        <f t="shared" si="520"/>
        <v>2.8979213260238001E-2</v>
      </c>
      <c r="AZ71" s="89">
        <f t="shared" si="520"/>
        <v>2.8979213260238001E-2</v>
      </c>
      <c r="BA71" s="89">
        <f t="shared" si="520"/>
        <v>2.8979213260238001E-2</v>
      </c>
      <c r="BB71" s="89">
        <f t="shared" si="520"/>
        <v>2.8979213260238001E-2</v>
      </c>
      <c r="BC71" s="89">
        <f t="shared" si="520"/>
        <v>2.8979213260238001E-2</v>
      </c>
      <c r="BD71" s="89">
        <f t="shared" si="520"/>
        <v>2.7968160942029252E-2</v>
      </c>
      <c r="BE71" s="89">
        <f t="shared" si="520"/>
        <v>2.7968160942029252E-2</v>
      </c>
      <c r="BF71" s="89">
        <f t="shared" si="520"/>
        <v>2.7968160942029252E-2</v>
      </c>
      <c r="BG71" s="89">
        <f t="shared" si="520"/>
        <v>2.7968160942029252E-2</v>
      </c>
      <c r="BH71" s="89">
        <f t="shared" si="520"/>
        <v>2.7968160942029252E-2</v>
      </c>
      <c r="BI71" s="89">
        <f t="shared" si="520"/>
        <v>2.7968160942029252E-2</v>
      </c>
      <c r="BJ71" s="89">
        <f t="shared" si="520"/>
        <v>2.7968160942029252E-2</v>
      </c>
      <c r="BK71" s="89">
        <f t="shared" si="520"/>
        <v>2.7968160942029252E-2</v>
      </c>
      <c r="BL71" s="89">
        <f t="shared" si="520"/>
        <v>2.7968160942029252E-2</v>
      </c>
      <c r="BM71" s="89">
        <f t="shared" si="520"/>
        <v>2.7968160942029252E-2</v>
      </c>
      <c r="BN71" s="89">
        <f t="shared" si="520"/>
        <v>2.7968160942029252E-2</v>
      </c>
      <c r="BO71" s="89">
        <f t="shared" si="520"/>
        <v>2.7968160942029252E-2</v>
      </c>
      <c r="BP71" s="89">
        <f t="shared" si="520"/>
        <v>2.8070582564999613E-2</v>
      </c>
      <c r="BQ71" s="89">
        <f t="shared" si="520"/>
        <v>2.8070582564999613E-2</v>
      </c>
      <c r="BR71" s="89">
        <f t="shared" si="520"/>
        <v>2.8070582564999613E-2</v>
      </c>
      <c r="BS71" s="89">
        <f t="shared" si="520"/>
        <v>2.8070582564999613E-2</v>
      </c>
      <c r="BT71" s="89">
        <f t="shared" ref="BT71:EE71" si="521">+INDEX($F19:$AL19,1,MATCH(YEAR(BT$26),$F$9:$AL$9,0))</f>
        <v>2.8070582564999613E-2</v>
      </c>
      <c r="BU71" s="89">
        <f t="shared" si="521"/>
        <v>2.8070582564999613E-2</v>
      </c>
      <c r="BV71" s="89">
        <f t="shared" si="521"/>
        <v>2.8070582564999613E-2</v>
      </c>
      <c r="BW71" s="89">
        <f t="shared" si="521"/>
        <v>2.8070582564999613E-2</v>
      </c>
      <c r="BX71" s="89">
        <f t="shared" si="521"/>
        <v>2.8070582564999613E-2</v>
      </c>
      <c r="BY71" s="89">
        <f t="shared" si="521"/>
        <v>2.8070582564999613E-2</v>
      </c>
      <c r="BZ71" s="89">
        <f t="shared" si="521"/>
        <v>2.8070582564999613E-2</v>
      </c>
      <c r="CA71" s="89">
        <f t="shared" si="521"/>
        <v>2.8070582564999613E-2</v>
      </c>
      <c r="CB71" s="89">
        <f t="shared" si="521"/>
        <v>2.7816598026002115E-2</v>
      </c>
      <c r="CC71" s="89">
        <f t="shared" si="521"/>
        <v>2.7816598026002115E-2</v>
      </c>
      <c r="CD71" s="89">
        <f t="shared" si="521"/>
        <v>2.7816598026002115E-2</v>
      </c>
      <c r="CE71" s="89">
        <f t="shared" si="521"/>
        <v>2.7816598026002115E-2</v>
      </c>
      <c r="CF71" s="89">
        <f t="shared" si="521"/>
        <v>2.7816598026002115E-2</v>
      </c>
      <c r="CG71" s="89">
        <f t="shared" si="521"/>
        <v>2.7816598026002115E-2</v>
      </c>
      <c r="CH71" s="89">
        <f t="shared" si="521"/>
        <v>2.7816598026002115E-2</v>
      </c>
      <c r="CI71" s="89">
        <f t="shared" si="521"/>
        <v>2.7816598026002115E-2</v>
      </c>
      <c r="CJ71" s="89">
        <f t="shared" si="521"/>
        <v>2.7816598026002115E-2</v>
      </c>
      <c r="CK71" s="89">
        <f t="shared" si="521"/>
        <v>2.7816598026002115E-2</v>
      </c>
      <c r="CL71" s="89">
        <f t="shared" si="521"/>
        <v>2.7816598026002115E-2</v>
      </c>
      <c r="CM71" s="89">
        <f t="shared" si="521"/>
        <v>2.7816598026002115E-2</v>
      </c>
      <c r="CN71" s="89">
        <f t="shared" si="521"/>
        <v>2.8168708623520944E-2</v>
      </c>
      <c r="CO71" s="89">
        <f t="shared" si="521"/>
        <v>2.8168708623520944E-2</v>
      </c>
      <c r="CP71" s="89">
        <f t="shared" si="521"/>
        <v>2.8168708623520944E-2</v>
      </c>
      <c r="CQ71" s="89">
        <f t="shared" si="521"/>
        <v>2.8168708623520944E-2</v>
      </c>
      <c r="CR71" s="89">
        <f t="shared" si="521"/>
        <v>2.8168708623520944E-2</v>
      </c>
      <c r="CS71" s="89">
        <f t="shared" si="521"/>
        <v>2.8168708623520944E-2</v>
      </c>
      <c r="CT71" s="89">
        <f t="shared" si="521"/>
        <v>2.8168708623520944E-2</v>
      </c>
      <c r="CU71" s="89">
        <f t="shared" si="521"/>
        <v>2.8168708623520944E-2</v>
      </c>
      <c r="CV71" s="89">
        <f t="shared" si="521"/>
        <v>2.8168708623520944E-2</v>
      </c>
      <c r="CW71" s="89">
        <f t="shared" si="521"/>
        <v>2.8168708623520944E-2</v>
      </c>
      <c r="CX71" s="89">
        <f t="shared" si="521"/>
        <v>2.8168708623520944E-2</v>
      </c>
      <c r="CY71" s="89">
        <f t="shared" si="521"/>
        <v>2.8168708623520944E-2</v>
      </c>
      <c r="CZ71" s="89">
        <f t="shared" si="521"/>
        <v>2.8121257282271106E-2</v>
      </c>
      <c r="DA71" s="89">
        <f t="shared" si="521"/>
        <v>2.8121257282271106E-2</v>
      </c>
      <c r="DB71" s="89">
        <f t="shared" si="521"/>
        <v>2.8121257282271106E-2</v>
      </c>
      <c r="DC71" s="89">
        <f t="shared" si="521"/>
        <v>2.8121257282271106E-2</v>
      </c>
      <c r="DD71" s="89">
        <f t="shared" si="521"/>
        <v>2.8121257282271106E-2</v>
      </c>
      <c r="DE71" s="89">
        <f t="shared" si="521"/>
        <v>2.8121257282271106E-2</v>
      </c>
      <c r="DF71" s="89">
        <f t="shared" si="521"/>
        <v>2.8121257282271106E-2</v>
      </c>
      <c r="DG71" s="89">
        <f t="shared" si="521"/>
        <v>2.8121257282271106E-2</v>
      </c>
      <c r="DH71" s="89">
        <f t="shared" si="521"/>
        <v>2.8121257282271106E-2</v>
      </c>
      <c r="DI71" s="89">
        <f t="shared" si="521"/>
        <v>2.8121257282271106E-2</v>
      </c>
      <c r="DJ71" s="89">
        <f t="shared" si="521"/>
        <v>2.8121257282271106E-2</v>
      </c>
      <c r="DK71" s="89">
        <f t="shared" si="521"/>
        <v>2.8121257282271106E-2</v>
      </c>
      <c r="DL71" s="89">
        <f t="shared" si="521"/>
        <v>2.8121257282271106E-2</v>
      </c>
      <c r="DM71" s="89">
        <f t="shared" si="521"/>
        <v>2.8121257282271106E-2</v>
      </c>
      <c r="DN71" s="89">
        <f t="shared" si="521"/>
        <v>2.8121257282271106E-2</v>
      </c>
      <c r="DO71" s="89">
        <f t="shared" si="521"/>
        <v>2.8121257282271106E-2</v>
      </c>
      <c r="DP71" s="89">
        <f t="shared" si="521"/>
        <v>2.8121257282271106E-2</v>
      </c>
      <c r="DQ71" s="89">
        <f t="shared" si="521"/>
        <v>2.8121257282271106E-2</v>
      </c>
      <c r="DR71" s="89">
        <f t="shared" si="521"/>
        <v>2.8121257282271106E-2</v>
      </c>
      <c r="DS71" s="89">
        <f t="shared" si="521"/>
        <v>2.8121257282271106E-2</v>
      </c>
      <c r="DT71" s="89">
        <f t="shared" si="521"/>
        <v>2.8121257282271106E-2</v>
      </c>
      <c r="DU71" s="89">
        <f t="shared" si="521"/>
        <v>2.8121257282271106E-2</v>
      </c>
      <c r="DV71" s="89">
        <f t="shared" si="521"/>
        <v>2.8121257282271106E-2</v>
      </c>
      <c r="DW71" s="89">
        <f t="shared" si="521"/>
        <v>2.8121257282271106E-2</v>
      </c>
      <c r="DX71" s="89">
        <f t="shared" si="521"/>
        <v>2.8121257282271106E-2</v>
      </c>
      <c r="DY71" s="89">
        <f t="shared" si="521"/>
        <v>2.8121257282271106E-2</v>
      </c>
      <c r="DZ71" s="89">
        <f t="shared" si="521"/>
        <v>2.8121257282271106E-2</v>
      </c>
      <c r="EA71" s="89">
        <f t="shared" si="521"/>
        <v>2.8121257282271106E-2</v>
      </c>
      <c r="EB71" s="89">
        <f t="shared" si="521"/>
        <v>2.8121257282271106E-2</v>
      </c>
      <c r="EC71" s="89">
        <f t="shared" si="521"/>
        <v>2.8121257282271106E-2</v>
      </c>
      <c r="ED71" s="89">
        <f t="shared" si="521"/>
        <v>2.8121257282271106E-2</v>
      </c>
      <c r="EE71" s="89">
        <f t="shared" si="521"/>
        <v>2.8121257282271106E-2</v>
      </c>
      <c r="EF71" s="89">
        <f t="shared" ref="EF71:GQ71" si="522">+INDEX($F19:$AL19,1,MATCH(YEAR(EF$26),$F$9:$AL$9,0))</f>
        <v>2.8121257282271106E-2</v>
      </c>
      <c r="EG71" s="89">
        <f t="shared" si="522"/>
        <v>2.8121257282271106E-2</v>
      </c>
      <c r="EH71" s="89">
        <f t="shared" si="522"/>
        <v>2.8121257282271106E-2</v>
      </c>
      <c r="EI71" s="89">
        <f t="shared" si="522"/>
        <v>2.8121257282271106E-2</v>
      </c>
      <c r="EJ71" s="89">
        <f t="shared" si="522"/>
        <v>2.8121257282271106E-2</v>
      </c>
      <c r="EK71" s="89">
        <f t="shared" si="522"/>
        <v>2.8121257282271106E-2</v>
      </c>
      <c r="EL71" s="89">
        <f t="shared" si="522"/>
        <v>2.8121257282271106E-2</v>
      </c>
      <c r="EM71" s="89">
        <f t="shared" si="522"/>
        <v>2.8121257282271106E-2</v>
      </c>
      <c r="EN71" s="89">
        <f t="shared" si="522"/>
        <v>2.8121257282271106E-2</v>
      </c>
      <c r="EO71" s="89">
        <f t="shared" si="522"/>
        <v>2.8121257282271106E-2</v>
      </c>
      <c r="EP71" s="89">
        <f t="shared" si="522"/>
        <v>2.8121257282271106E-2</v>
      </c>
      <c r="EQ71" s="89">
        <f t="shared" si="522"/>
        <v>2.8121257282271106E-2</v>
      </c>
      <c r="ER71" s="89">
        <f t="shared" si="522"/>
        <v>2.8121257282271106E-2</v>
      </c>
      <c r="ES71" s="89">
        <f t="shared" si="522"/>
        <v>2.8121257282271106E-2</v>
      </c>
      <c r="ET71" s="89">
        <f t="shared" si="522"/>
        <v>2.8121257282271106E-2</v>
      </c>
      <c r="EU71" s="89">
        <f t="shared" si="522"/>
        <v>2.8121257282271106E-2</v>
      </c>
      <c r="EV71" s="89">
        <f t="shared" si="522"/>
        <v>2.8121257282271106E-2</v>
      </c>
      <c r="EW71" s="89">
        <f t="shared" si="522"/>
        <v>2.8121257282271106E-2</v>
      </c>
      <c r="EX71" s="89">
        <f t="shared" si="522"/>
        <v>2.8121257282271106E-2</v>
      </c>
      <c r="EY71" s="89">
        <f t="shared" si="522"/>
        <v>2.8121257282271106E-2</v>
      </c>
      <c r="EZ71" s="89">
        <f t="shared" si="522"/>
        <v>2.8121257282271106E-2</v>
      </c>
      <c r="FA71" s="89">
        <f t="shared" si="522"/>
        <v>2.8121257282271106E-2</v>
      </c>
      <c r="FB71" s="89">
        <f t="shared" si="522"/>
        <v>2.8121257282271106E-2</v>
      </c>
      <c r="FC71" s="89">
        <f t="shared" si="522"/>
        <v>2.8121257282271106E-2</v>
      </c>
      <c r="FD71" s="89">
        <f t="shared" si="522"/>
        <v>2.8121257282271106E-2</v>
      </c>
      <c r="FE71" s="89">
        <f t="shared" si="522"/>
        <v>2.8121257282271106E-2</v>
      </c>
      <c r="FF71" s="89">
        <f t="shared" si="522"/>
        <v>2.8121257282271106E-2</v>
      </c>
      <c r="FG71" s="89">
        <f t="shared" si="522"/>
        <v>2.8121257282271106E-2</v>
      </c>
      <c r="FH71" s="89">
        <f t="shared" si="522"/>
        <v>2.8121257282271106E-2</v>
      </c>
      <c r="FI71" s="89">
        <f t="shared" si="522"/>
        <v>2.8121257282271106E-2</v>
      </c>
      <c r="FJ71" s="89">
        <f t="shared" si="522"/>
        <v>2.8121257282271106E-2</v>
      </c>
      <c r="FK71" s="89">
        <f t="shared" si="522"/>
        <v>2.8121257282271106E-2</v>
      </c>
      <c r="FL71" s="89">
        <f t="shared" si="522"/>
        <v>2.8121257282271106E-2</v>
      </c>
      <c r="FM71" s="89">
        <f t="shared" si="522"/>
        <v>2.8121257282271106E-2</v>
      </c>
      <c r="FN71" s="89">
        <f t="shared" si="522"/>
        <v>2.8121257282271106E-2</v>
      </c>
      <c r="FO71" s="89">
        <f t="shared" si="522"/>
        <v>2.8121257282271106E-2</v>
      </c>
      <c r="FP71" s="89">
        <f t="shared" si="522"/>
        <v>2.8121257282271106E-2</v>
      </c>
      <c r="FQ71" s="89">
        <f t="shared" si="522"/>
        <v>2.8121257282271106E-2</v>
      </c>
      <c r="FR71" s="89">
        <f t="shared" si="522"/>
        <v>2.8121257282271106E-2</v>
      </c>
      <c r="FS71" s="89">
        <f t="shared" si="522"/>
        <v>2.8121257282271106E-2</v>
      </c>
      <c r="FT71" s="89">
        <f t="shared" si="522"/>
        <v>2.8121257282271106E-2</v>
      </c>
      <c r="FU71" s="89">
        <f t="shared" si="522"/>
        <v>2.8121257282271106E-2</v>
      </c>
      <c r="FV71" s="89">
        <f t="shared" si="522"/>
        <v>2.8121257282271106E-2</v>
      </c>
      <c r="FW71" s="89">
        <f t="shared" si="522"/>
        <v>2.8121257282271106E-2</v>
      </c>
      <c r="FX71" s="89">
        <f t="shared" si="522"/>
        <v>2.8121257282271106E-2</v>
      </c>
      <c r="FY71" s="89">
        <f t="shared" si="522"/>
        <v>2.8121257282271106E-2</v>
      </c>
      <c r="FZ71" s="89">
        <f t="shared" si="522"/>
        <v>2.8121257282271106E-2</v>
      </c>
      <c r="GA71" s="89">
        <f t="shared" si="522"/>
        <v>2.8121257282271106E-2</v>
      </c>
      <c r="GB71" s="89">
        <f t="shared" si="522"/>
        <v>2.8121257282271106E-2</v>
      </c>
      <c r="GC71" s="89">
        <f t="shared" si="522"/>
        <v>2.8121257282271106E-2</v>
      </c>
      <c r="GD71" s="89">
        <f t="shared" si="522"/>
        <v>2.8121257282271106E-2</v>
      </c>
      <c r="GE71" s="89">
        <f t="shared" si="522"/>
        <v>2.8121257282271106E-2</v>
      </c>
      <c r="GF71" s="89">
        <f t="shared" si="522"/>
        <v>2.8121257282271106E-2</v>
      </c>
      <c r="GG71" s="89">
        <f t="shared" si="522"/>
        <v>2.8121257282271106E-2</v>
      </c>
      <c r="GH71" s="89">
        <f t="shared" si="522"/>
        <v>2.8121257282271106E-2</v>
      </c>
      <c r="GI71" s="89">
        <f t="shared" si="522"/>
        <v>2.8121257282271106E-2</v>
      </c>
      <c r="GJ71" s="89">
        <f t="shared" si="522"/>
        <v>2.8121257282271106E-2</v>
      </c>
      <c r="GK71" s="89">
        <f t="shared" si="522"/>
        <v>2.8121257282271106E-2</v>
      </c>
      <c r="GL71" s="89">
        <f t="shared" si="522"/>
        <v>2.8121257282271106E-2</v>
      </c>
      <c r="GM71" s="89">
        <f t="shared" si="522"/>
        <v>2.8121257282271106E-2</v>
      </c>
      <c r="GN71" s="89">
        <f t="shared" si="522"/>
        <v>2.8121257282271106E-2</v>
      </c>
      <c r="GO71" s="89">
        <f t="shared" si="522"/>
        <v>2.8121257282271106E-2</v>
      </c>
      <c r="GP71" s="89">
        <f t="shared" si="522"/>
        <v>2.8121257282271106E-2</v>
      </c>
      <c r="GQ71" s="89">
        <f t="shared" si="522"/>
        <v>2.8121257282271106E-2</v>
      </c>
      <c r="GR71" s="89">
        <f t="shared" ref="GR71:JC71" si="523">+INDEX($F19:$AL19,1,MATCH(YEAR(GR$26),$F$9:$AL$9,0))</f>
        <v>2.8121257282271106E-2</v>
      </c>
      <c r="GS71" s="89">
        <f t="shared" si="523"/>
        <v>2.8121257282271106E-2</v>
      </c>
      <c r="GT71" s="89">
        <f t="shared" si="523"/>
        <v>2.8121257282271106E-2</v>
      </c>
      <c r="GU71" s="89">
        <f t="shared" si="523"/>
        <v>2.8121257282271106E-2</v>
      </c>
      <c r="GV71" s="89">
        <f t="shared" si="523"/>
        <v>2.8121257282271106E-2</v>
      </c>
      <c r="GW71" s="89">
        <f t="shared" si="523"/>
        <v>2.8121257282271106E-2</v>
      </c>
      <c r="GX71" s="89">
        <f t="shared" si="523"/>
        <v>2.8121257282271106E-2</v>
      </c>
      <c r="GY71" s="89">
        <f t="shared" si="523"/>
        <v>2.8121257282271106E-2</v>
      </c>
      <c r="GZ71" s="89">
        <f t="shared" si="523"/>
        <v>2.8121257282271106E-2</v>
      </c>
      <c r="HA71" s="89">
        <f t="shared" si="523"/>
        <v>2.8121257282271106E-2</v>
      </c>
      <c r="HB71" s="89">
        <f t="shared" si="523"/>
        <v>2.8121257282271106E-2</v>
      </c>
      <c r="HC71" s="89">
        <f t="shared" si="523"/>
        <v>2.8121257282271106E-2</v>
      </c>
      <c r="HD71" s="89">
        <f t="shared" si="523"/>
        <v>2.8121257282271106E-2</v>
      </c>
      <c r="HE71" s="89">
        <f t="shared" si="523"/>
        <v>2.8121257282271106E-2</v>
      </c>
      <c r="HF71" s="89">
        <f t="shared" si="523"/>
        <v>2.8121257282271106E-2</v>
      </c>
      <c r="HG71" s="89">
        <f t="shared" si="523"/>
        <v>2.8121257282271106E-2</v>
      </c>
      <c r="HH71" s="89">
        <f t="shared" si="523"/>
        <v>2.8121257282271106E-2</v>
      </c>
      <c r="HI71" s="89">
        <f t="shared" si="523"/>
        <v>2.8121257282271106E-2</v>
      </c>
      <c r="HJ71" s="89">
        <f t="shared" si="523"/>
        <v>2.8121257282271106E-2</v>
      </c>
      <c r="HK71" s="89">
        <f t="shared" si="523"/>
        <v>2.8121257282271106E-2</v>
      </c>
      <c r="HL71" s="89">
        <f t="shared" si="523"/>
        <v>2.8121257282271106E-2</v>
      </c>
      <c r="HM71" s="89">
        <f t="shared" si="523"/>
        <v>2.8121257282271106E-2</v>
      </c>
      <c r="HN71" s="89">
        <f t="shared" si="523"/>
        <v>2.8121257282271106E-2</v>
      </c>
      <c r="HO71" s="89">
        <f t="shared" si="523"/>
        <v>2.8121257282271106E-2</v>
      </c>
      <c r="HP71" s="89">
        <f t="shared" si="523"/>
        <v>2.8121257282271106E-2</v>
      </c>
      <c r="HQ71" s="89">
        <f t="shared" si="523"/>
        <v>2.8121257282271106E-2</v>
      </c>
      <c r="HR71" s="89">
        <f t="shared" si="523"/>
        <v>2.8121257282271106E-2</v>
      </c>
      <c r="HS71" s="89">
        <f t="shared" si="523"/>
        <v>2.8121257282271106E-2</v>
      </c>
      <c r="HT71" s="89">
        <f t="shared" si="523"/>
        <v>2.8121257282271106E-2</v>
      </c>
      <c r="HU71" s="89">
        <f t="shared" si="523"/>
        <v>2.8121257282271106E-2</v>
      </c>
      <c r="HV71" s="89">
        <f t="shared" si="523"/>
        <v>2.8121257282271106E-2</v>
      </c>
      <c r="HW71" s="89">
        <f t="shared" si="523"/>
        <v>2.8121257282271106E-2</v>
      </c>
      <c r="HX71" s="89">
        <f t="shared" si="523"/>
        <v>2.8121257282271106E-2</v>
      </c>
      <c r="HY71" s="89">
        <f t="shared" si="523"/>
        <v>2.8121257282271106E-2</v>
      </c>
      <c r="HZ71" s="89">
        <f t="shared" si="523"/>
        <v>2.8121257282271106E-2</v>
      </c>
      <c r="IA71" s="89">
        <f t="shared" si="523"/>
        <v>2.8121257282271106E-2</v>
      </c>
      <c r="IB71" s="89">
        <f t="shared" si="523"/>
        <v>2.8121257282271106E-2</v>
      </c>
      <c r="IC71" s="89">
        <f t="shared" si="523"/>
        <v>2.8121257282271106E-2</v>
      </c>
      <c r="ID71" s="89">
        <f t="shared" si="523"/>
        <v>2.8121257282271106E-2</v>
      </c>
      <c r="IE71" s="89">
        <f t="shared" si="523"/>
        <v>2.8121257282271106E-2</v>
      </c>
      <c r="IF71" s="89">
        <f t="shared" si="523"/>
        <v>2.8121257282271106E-2</v>
      </c>
      <c r="IG71" s="89">
        <f t="shared" si="523"/>
        <v>2.8121257282271106E-2</v>
      </c>
      <c r="IH71" s="89">
        <f t="shared" si="523"/>
        <v>2.8121257282271106E-2</v>
      </c>
      <c r="II71" s="89">
        <f t="shared" si="523"/>
        <v>2.8121257282271106E-2</v>
      </c>
      <c r="IJ71" s="89">
        <f t="shared" si="523"/>
        <v>2.8121257282271106E-2</v>
      </c>
      <c r="IK71" s="89">
        <f t="shared" si="523"/>
        <v>2.8121257282271106E-2</v>
      </c>
      <c r="IL71" s="89">
        <f t="shared" si="523"/>
        <v>2.8121257282271106E-2</v>
      </c>
      <c r="IM71" s="89">
        <f t="shared" si="523"/>
        <v>2.8121257282271106E-2</v>
      </c>
      <c r="IN71" s="89">
        <f t="shared" si="523"/>
        <v>2.8121257282271106E-2</v>
      </c>
      <c r="IO71" s="89">
        <f t="shared" si="523"/>
        <v>2.8121257282271106E-2</v>
      </c>
      <c r="IP71" s="89">
        <f t="shared" si="523"/>
        <v>2.8121257282271106E-2</v>
      </c>
      <c r="IQ71" s="89">
        <f t="shared" si="523"/>
        <v>2.8121257282271106E-2</v>
      </c>
      <c r="IR71" s="89">
        <f t="shared" si="523"/>
        <v>2.8121257282271106E-2</v>
      </c>
      <c r="IS71" s="89">
        <f t="shared" si="523"/>
        <v>2.8121257282271106E-2</v>
      </c>
      <c r="IT71" s="89">
        <f t="shared" si="523"/>
        <v>2.8121257282271106E-2</v>
      </c>
      <c r="IU71" s="89">
        <f t="shared" si="523"/>
        <v>2.8121257282271106E-2</v>
      </c>
      <c r="IV71" s="89">
        <f t="shared" si="523"/>
        <v>2.8121257282271106E-2</v>
      </c>
      <c r="IW71" s="89">
        <f t="shared" si="523"/>
        <v>2.8121257282271106E-2</v>
      </c>
      <c r="IX71" s="89">
        <f t="shared" si="523"/>
        <v>2.8121257282271106E-2</v>
      </c>
      <c r="IY71" s="89">
        <f t="shared" si="523"/>
        <v>2.8121257282271106E-2</v>
      </c>
      <c r="IZ71" s="89">
        <f t="shared" si="523"/>
        <v>2.8121257282271106E-2</v>
      </c>
      <c r="JA71" s="89">
        <f t="shared" si="523"/>
        <v>2.8121257282271106E-2</v>
      </c>
      <c r="JB71" s="89">
        <f t="shared" si="523"/>
        <v>2.8121257282271106E-2</v>
      </c>
      <c r="JC71" s="89">
        <f t="shared" si="523"/>
        <v>2.8121257282271106E-2</v>
      </c>
      <c r="JD71" s="89">
        <f t="shared" ref="JD71:LO71" si="524">+INDEX($F19:$AL19,1,MATCH(YEAR(JD$26),$F$9:$AL$9,0))</f>
        <v>2.8121257282271106E-2</v>
      </c>
      <c r="JE71" s="89">
        <f t="shared" si="524"/>
        <v>2.8121257282271106E-2</v>
      </c>
      <c r="JF71" s="89">
        <f t="shared" si="524"/>
        <v>2.8121257282271106E-2</v>
      </c>
      <c r="JG71" s="89">
        <f t="shared" si="524"/>
        <v>2.8121257282271106E-2</v>
      </c>
      <c r="JH71" s="89">
        <f t="shared" si="524"/>
        <v>2.8121257282271106E-2</v>
      </c>
      <c r="JI71" s="89">
        <f t="shared" si="524"/>
        <v>2.8121257282271106E-2</v>
      </c>
      <c r="JJ71" s="89">
        <f t="shared" si="524"/>
        <v>2.8121257282271106E-2</v>
      </c>
      <c r="JK71" s="89">
        <f t="shared" si="524"/>
        <v>2.8121257282271106E-2</v>
      </c>
      <c r="JL71" s="89">
        <f t="shared" si="524"/>
        <v>2.8121257282271106E-2</v>
      </c>
      <c r="JM71" s="89">
        <f t="shared" si="524"/>
        <v>2.8121257282271106E-2</v>
      </c>
      <c r="JN71" s="89">
        <f t="shared" si="524"/>
        <v>2.8121257282271106E-2</v>
      </c>
      <c r="JO71" s="89">
        <f t="shared" si="524"/>
        <v>2.8121257282271106E-2</v>
      </c>
      <c r="JP71" s="89">
        <f t="shared" si="524"/>
        <v>2.8121257282271106E-2</v>
      </c>
      <c r="JQ71" s="89">
        <f t="shared" si="524"/>
        <v>2.8121257282271106E-2</v>
      </c>
      <c r="JR71" s="89">
        <f t="shared" si="524"/>
        <v>2.8121257282271106E-2</v>
      </c>
      <c r="JS71" s="89">
        <f t="shared" si="524"/>
        <v>2.8121257282271106E-2</v>
      </c>
      <c r="JT71" s="89">
        <f t="shared" si="524"/>
        <v>2.8121257282271106E-2</v>
      </c>
      <c r="JU71" s="89">
        <f t="shared" si="524"/>
        <v>2.8121257282271106E-2</v>
      </c>
      <c r="JV71" s="89">
        <f t="shared" si="524"/>
        <v>2.8121257282271106E-2</v>
      </c>
      <c r="JW71" s="89">
        <f t="shared" si="524"/>
        <v>2.8121257282271106E-2</v>
      </c>
      <c r="JX71" s="89">
        <f t="shared" si="524"/>
        <v>2.8121257282271106E-2</v>
      </c>
      <c r="JY71" s="89">
        <f t="shared" si="524"/>
        <v>2.8121257282271106E-2</v>
      </c>
      <c r="JZ71" s="89">
        <f t="shared" si="524"/>
        <v>2.8121257282271106E-2</v>
      </c>
      <c r="KA71" s="89">
        <f t="shared" si="524"/>
        <v>2.8121257282271106E-2</v>
      </c>
      <c r="KB71" s="89">
        <f t="shared" si="524"/>
        <v>2.8121257282271106E-2</v>
      </c>
      <c r="KC71" s="89">
        <f t="shared" si="524"/>
        <v>2.8121257282271106E-2</v>
      </c>
      <c r="KD71" s="89">
        <f t="shared" si="524"/>
        <v>2.8121257282271106E-2</v>
      </c>
      <c r="KE71" s="89">
        <f t="shared" si="524"/>
        <v>2.8121257282271106E-2</v>
      </c>
      <c r="KF71" s="89">
        <f t="shared" si="524"/>
        <v>2.8121257282271106E-2</v>
      </c>
      <c r="KG71" s="89">
        <f t="shared" si="524"/>
        <v>2.8121257282271106E-2</v>
      </c>
      <c r="KH71" s="89">
        <f t="shared" si="524"/>
        <v>2.8121257282271106E-2</v>
      </c>
      <c r="KI71" s="89">
        <f t="shared" si="524"/>
        <v>2.8121257282271106E-2</v>
      </c>
      <c r="KJ71" s="89">
        <f t="shared" si="524"/>
        <v>2.8121257282271106E-2</v>
      </c>
      <c r="KK71" s="89">
        <f t="shared" si="524"/>
        <v>2.8121257282271106E-2</v>
      </c>
      <c r="KL71" s="89">
        <f t="shared" si="524"/>
        <v>2.8121257282271106E-2</v>
      </c>
      <c r="KM71" s="89">
        <f t="shared" si="524"/>
        <v>2.8121257282271106E-2</v>
      </c>
      <c r="KN71" s="89">
        <f t="shared" si="524"/>
        <v>2.8121257282271106E-2</v>
      </c>
      <c r="KO71" s="89">
        <f t="shared" si="524"/>
        <v>2.8121257282271106E-2</v>
      </c>
      <c r="KP71" s="89">
        <f t="shared" si="524"/>
        <v>2.8121257282271106E-2</v>
      </c>
      <c r="KQ71" s="89">
        <f t="shared" si="524"/>
        <v>2.8121257282271106E-2</v>
      </c>
      <c r="KR71" s="89">
        <f t="shared" si="524"/>
        <v>2.8121257282271106E-2</v>
      </c>
      <c r="KS71" s="89">
        <f t="shared" si="524"/>
        <v>2.8121257282271106E-2</v>
      </c>
      <c r="KT71" s="89">
        <f t="shared" si="524"/>
        <v>2.8121257282271106E-2</v>
      </c>
      <c r="KU71" s="89">
        <f t="shared" si="524"/>
        <v>2.8121257282271106E-2</v>
      </c>
      <c r="KV71" s="89">
        <f t="shared" si="524"/>
        <v>2.8121257282271106E-2</v>
      </c>
      <c r="KW71" s="89">
        <f t="shared" si="524"/>
        <v>2.8121257282271106E-2</v>
      </c>
      <c r="KX71" s="89">
        <f t="shared" si="524"/>
        <v>2.8121257282271106E-2</v>
      </c>
      <c r="KY71" s="89">
        <f t="shared" si="524"/>
        <v>2.8121257282271106E-2</v>
      </c>
      <c r="KZ71" s="89">
        <f t="shared" si="524"/>
        <v>2.8121257282271106E-2</v>
      </c>
      <c r="LA71" s="89">
        <f t="shared" si="524"/>
        <v>2.8121257282271106E-2</v>
      </c>
      <c r="LB71" s="89">
        <f t="shared" si="524"/>
        <v>2.8121257282271106E-2</v>
      </c>
      <c r="LC71" s="89">
        <f t="shared" si="524"/>
        <v>2.8121257282271106E-2</v>
      </c>
      <c r="LD71" s="89">
        <f t="shared" si="524"/>
        <v>2.8121257282271106E-2</v>
      </c>
      <c r="LE71" s="89">
        <f t="shared" si="524"/>
        <v>2.8121257282271106E-2</v>
      </c>
      <c r="LF71" s="89">
        <f t="shared" si="524"/>
        <v>2.8121257282271106E-2</v>
      </c>
      <c r="LG71" s="89">
        <f t="shared" si="524"/>
        <v>2.8121257282271106E-2</v>
      </c>
      <c r="LH71" s="89">
        <f t="shared" si="524"/>
        <v>2.8121257282271106E-2</v>
      </c>
      <c r="LI71" s="89">
        <f t="shared" si="524"/>
        <v>2.8121257282271106E-2</v>
      </c>
      <c r="LJ71" s="89">
        <f t="shared" si="524"/>
        <v>2.8121257282271106E-2</v>
      </c>
      <c r="LK71" s="89">
        <f t="shared" si="524"/>
        <v>2.8121257282271106E-2</v>
      </c>
      <c r="LL71" s="89">
        <f t="shared" si="524"/>
        <v>2.8121257282271106E-2</v>
      </c>
      <c r="LM71" s="89">
        <f t="shared" si="524"/>
        <v>2.8121257282271106E-2</v>
      </c>
      <c r="LN71" s="89">
        <f t="shared" si="524"/>
        <v>2.8121257282271106E-2</v>
      </c>
      <c r="LO71" s="89">
        <f t="shared" si="524"/>
        <v>2.8121257282271106E-2</v>
      </c>
      <c r="LP71" s="89">
        <f t="shared" ref="LP71:OA71" si="525">+INDEX($F19:$AL19,1,MATCH(YEAR(LP$26),$F$9:$AL$9,0))</f>
        <v>2.8121257282271106E-2</v>
      </c>
      <c r="LQ71" s="89">
        <f t="shared" si="525"/>
        <v>2.8121257282271106E-2</v>
      </c>
      <c r="LR71" s="89">
        <f t="shared" si="525"/>
        <v>2.8121257282271106E-2</v>
      </c>
      <c r="LS71" s="89">
        <f t="shared" si="525"/>
        <v>2.8121257282271106E-2</v>
      </c>
      <c r="LT71" s="89">
        <f t="shared" si="525"/>
        <v>2.8121257282271106E-2</v>
      </c>
      <c r="LU71" s="89">
        <f t="shared" si="525"/>
        <v>2.8121257282271106E-2</v>
      </c>
      <c r="LV71" s="89">
        <f t="shared" si="525"/>
        <v>2.8121257282271106E-2</v>
      </c>
      <c r="LW71" s="89">
        <f t="shared" si="525"/>
        <v>2.8121257282271106E-2</v>
      </c>
      <c r="LX71" s="89">
        <f t="shared" si="525"/>
        <v>2.8121257282271106E-2</v>
      </c>
      <c r="LY71" s="89">
        <f t="shared" si="525"/>
        <v>2.8121257282271106E-2</v>
      </c>
      <c r="LZ71" s="89">
        <f t="shared" si="525"/>
        <v>2.8121257282271106E-2</v>
      </c>
      <c r="MA71" s="89">
        <f t="shared" si="525"/>
        <v>2.8121257282271106E-2</v>
      </c>
      <c r="MB71" s="89">
        <f t="shared" si="525"/>
        <v>2.8121257282271106E-2</v>
      </c>
      <c r="MC71" s="89">
        <f t="shared" si="525"/>
        <v>2.8121257282271106E-2</v>
      </c>
      <c r="MD71" s="89">
        <f t="shared" si="525"/>
        <v>2.8121257282271106E-2</v>
      </c>
      <c r="ME71" s="89">
        <f t="shared" si="525"/>
        <v>2.8121257282271106E-2</v>
      </c>
      <c r="MF71" s="89">
        <f t="shared" si="525"/>
        <v>2.8121257282271106E-2</v>
      </c>
      <c r="MG71" s="89">
        <f t="shared" si="525"/>
        <v>2.8121257282271106E-2</v>
      </c>
      <c r="MH71" s="89">
        <f t="shared" si="525"/>
        <v>2.8121257282271106E-2</v>
      </c>
      <c r="MI71" s="89">
        <f t="shared" si="525"/>
        <v>2.8121257282271106E-2</v>
      </c>
      <c r="MJ71" s="89">
        <f t="shared" si="525"/>
        <v>2.8121257282271106E-2</v>
      </c>
      <c r="MK71" s="89">
        <f t="shared" si="525"/>
        <v>2.8121257282271106E-2</v>
      </c>
      <c r="ML71" s="89">
        <f t="shared" si="525"/>
        <v>2.8121257282271106E-2</v>
      </c>
      <c r="MM71" s="89">
        <f t="shared" si="525"/>
        <v>2.8121257282271106E-2</v>
      </c>
      <c r="MN71" s="89">
        <f t="shared" si="525"/>
        <v>2.8121257282271106E-2</v>
      </c>
      <c r="MO71" s="89">
        <f t="shared" si="525"/>
        <v>2.8121257282271106E-2</v>
      </c>
      <c r="MP71" s="89">
        <f t="shared" si="525"/>
        <v>2.8121257282271106E-2</v>
      </c>
      <c r="MQ71" s="89">
        <f t="shared" si="525"/>
        <v>2.8121257282271106E-2</v>
      </c>
      <c r="MR71" s="89">
        <f t="shared" si="525"/>
        <v>2.8121257282271106E-2</v>
      </c>
      <c r="MS71" s="89">
        <f t="shared" si="525"/>
        <v>2.8121257282271106E-2</v>
      </c>
      <c r="MT71" s="89">
        <f t="shared" si="525"/>
        <v>2.8121257282271106E-2</v>
      </c>
      <c r="MU71" s="89">
        <f t="shared" si="525"/>
        <v>2.8121257282271106E-2</v>
      </c>
      <c r="MV71" s="89">
        <f t="shared" si="525"/>
        <v>2.8121257282271106E-2</v>
      </c>
      <c r="MW71" s="89">
        <f t="shared" si="525"/>
        <v>2.8121257282271106E-2</v>
      </c>
      <c r="MX71" s="89">
        <f t="shared" si="525"/>
        <v>2.8121257282271106E-2</v>
      </c>
      <c r="MY71" s="89">
        <f t="shared" si="525"/>
        <v>2.8121257282271106E-2</v>
      </c>
      <c r="MZ71" s="89">
        <f t="shared" si="525"/>
        <v>2.8121257282271106E-2</v>
      </c>
      <c r="NA71" s="89">
        <f t="shared" si="525"/>
        <v>2.8121257282271106E-2</v>
      </c>
      <c r="NB71" s="89">
        <f t="shared" si="525"/>
        <v>2.8121257282271106E-2</v>
      </c>
      <c r="NC71" s="89">
        <f t="shared" si="525"/>
        <v>2.8121257282271106E-2</v>
      </c>
      <c r="ND71" s="89">
        <f t="shared" si="525"/>
        <v>2.8121257282271106E-2</v>
      </c>
      <c r="NE71" s="89">
        <f t="shared" si="525"/>
        <v>2.8121257282271106E-2</v>
      </c>
      <c r="NF71" s="89">
        <f t="shared" si="525"/>
        <v>2.8121257282271106E-2</v>
      </c>
      <c r="NG71" s="89">
        <f t="shared" si="525"/>
        <v>2.8121257282271106E-2</v>
      </c>
      <c r="NH71" s="89">
        <f t="shared" si="525"/>
        <v>2.8121257282271106E-2</v>
      </c>
      <c r="NI71" s="89">
        <f t="shared" si="525"/>
        <v>2.8121257282271106E-2</v>
      </c>
      <c r="NJ71" s="89">
        <f t="shared" si="525"/>
        <v>2.8121257282271106E-2</v>
      </c>
      <c r="NK71" s="89">
        <f t="shared" si="525"/>
        <v>2.8121257282271106E-2</v>
      </c>
      <c r="NL71" s="89">
        <f t="shared" si="525"/>
        <v>2.8121257282271106E-2</v>
      </c>
      <c r="NM71" s="89">
        <f t="shared" si="525"/>
        <v>2.8121257282271106E-2</v>
      </c>
      <c r="NN71" s="89">
        <f t="shared" si="525"/>
        <v>2.8121257282271106E-2</v>
      </c>
      <c r="NO71" s="89">
        <f t="shared" si="525"/>
        <v>2.8121257282271106E-2</v>
      </c>
      <c r="NP71" s="89">
        <f t="shared" si="525"/>
        <v>2.8121257282271106E-2</v>
      </c>
      <c r="NQ71" s="89">
        <f t="shared" si="525"/>
        <v>2.8121257282271106E-2</v>
      </c>
      <c r="NR71" s="89">
        <f t="shared" si="525"/>
        <v>2.8121257282271106E-2</v>
      </c>
      <c r="NS71" s="89">
        <f t="shared" si="525"/>
        <v>2.8121257282271106E-2</v>
      </c>
      <c r="NT71" s="89">
        <f t="shared" si="525"/>
        <v>2.8121257282271106E-2</v>
      </c>
      <c r="NU71" s="89">
        <f t="shared" si="525"/>
        <v>2.8121257282271106E-2</v>
      </c>
      <c r="NV71" s="89">
        <f t="shared" si="525"/>
        <v>2.8121257282271106E-2</v>
      </c>
      <c r="NW71" s="89">
        <f t="shared" si="525"/>
        <v>2.8121257282271106E-2</v>
      </c>
      <c r="NX71" s="89">
        <f t="shared" si="525"/>
        <v>2.8121257282271106E-2</v>
      </c>
      <c r="NY71" s="89">
        <f t="shared" si="525"/>
        <v>2.8121257282271106E-2</v>
      </c>
      <c r="NZ71" s="89">
        <f t="shared" si="525"/>
        <v>2.8121257282271106E-2</v>
      </c>
      <c r="OA71" s="89">
        <f t="shared" si="525"/>
        <v>2.8121257282271106E-2</v>
      </c>
      <c r="OB71" s="89">
        <f t="shared" ref="OB71:OM71" si="526">+INDEX($F19:$AL19,1,MATCH(YEAR(OB$26),$F$9:$AL$9,0))</f>
        <v>2.8121257282271106E-2</v>
      </c>
      <c r="OC71" s="89">
        <f t="shared" si="526"/>
        <v>2.8121257282271106E-2</v>
      </c>
      <c r="OD71" s="89">
        <f t="shared" si="526"/>
        <v>2.8121257282271106E-2</v>
      </c>
      <c r="OE71" s="89">
        <f t="shared" si="526"/>
        <v>2.8121257282271106E-2</v>
      </c>
      <c r="OF71" s="89">
        <f t="shared" si="526"/>
        <v>2.8121257282271106E-2</v>
      </c>
      <c r="OG71" s="89">
        <f t="shared" si="526"/>
        <v>2.8121257282271106E-2</v>
      </c>
      <c r="OH71" s="89">
        <f t="shared" si="526"/>
        <v>2.8121257282271106E-2</v>
      </c>
      <c r="OI71" s="89">
        <f t="shared" si="526"/>
        <v>2.8121257282271106E-2</v>
      </c>
      <c r="OJ71" s="89">
        <f t="shared" si="526"/>
        <v>2.8121257282271106E-2</v>
      </c>
      <c r="OK71" s="89">
        <f t="shared" si="526"/>
        <v>2.8121257282271106E-2</v>
      </c>
      <c r="OL71" s="89">
        <f t="shared" si="526"/>
        <v>2.8121257282271106E-2</v>
      </c>
      <c r="OM71" s="89">
        <f t="shared" si="526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27">+INDEX($F20:$AL20,1,MATCH(YEAR(H$26),$F$9:$AL$9,0))</f>
        <v>1.6424220002466461E-2</v>
      </c>
      <c r="I72" s="89">
        <f t="shared" si="527"/>
        <v>1.6424220002466461E-2</v>
      </c>
      <c r="J72" s="89">
        <f t="shared" si="527"/>
        <v>1.6424220002466461E-2</v>
      </c>
      <c r="K72" s="89">
        <f t="shared" si="527"/>
        <v>1.6424220002466461E-2</v>
      </c>
      <c r="L72" s="89">
        <f t="shared" si="527"/>
        <v>1.6424220002466461E-2</v>
      </c>
      <c r="M72" s="89">
        <f t="shared" si="527"/>
        <v>1.6424220002466461E-2</v>
      </c>
      <c r="N72" s="89">
        <f t="shared" si="527"/>
        <v>1.6424220002466461E-2</v>
      </c>
      <c r="O72" s="89">
        <f t="shared" si="527"/>
        <v>1.6424220002466461E-2</v>
      </c>
      <c r="P72" s="89">
        <f t="shared" si="527"/>
        <v>1.6424220002466461E-2</v>
      </c>
      <c r="Q72" s="89">
        <f t="shared" si="527"/>
        <v>1.6424220002466461E-2</v>
      </c>
      <c r="R72" s="89">
        <f t="shared" si="527"/>
        <v>1.6424220002466461E-2</v>
      </c>
      <c r="S72" s="89">
        <f t="shared" si="527"/>
        <v>1.6424220002466461E-2</v>
      </c>
      <c r="T72" s="89">
        <f t="shared" si="527"/>
        <v>1.9559864230160207E-2</v>
      </c>
      <c r="U72" s="89">
        <f t="shared" si="527"/>
        <v>1.9559864230160207E-2</v>
      </c>
      <c r="V72" s="89">
        <f t="shared" si="527"/>
        <v>1.9559864230160207E-2</v>
      </c>
      <c r="W72" s="89">
        <f t="shared" si="527"/>
        <v>1.9559864230160207E-2</v>
      </c>
      <c r="X72" s="89">
        <f t="shared" si="527"/>
        <v>1.9559864230160207E-2</v>
      </c>
      <c r="Y72" s="89">
        <f t="shared" si="527"/>
        <v>1.9559864230160207E-2</v>
      </c>
      <c r="Z72" s="89">
        <f t="shared" si="527"/>
        <v>1.9559864230160207E-2</v>
      </c>
      <c r="AA72" s="89">
        <f t="shared" si="527"/>
        <v>1.9559864230160207E-2</v>
      </c>
      <c r="AB72" s="89">
        <f t="shared" si="527"/>
        <v>1.9559864230160207E-2</v>
      </c>
      <c r="AC72" s="89">
        <f t="shared" si="527"/>
        <v>1.9559864230160207E-2</v>
      </c>
      <c r="AD72" s="89">
        <f t="shared" si="527"/>
        <v>1.9559864230160207E-2</v>
      </c>
      <c r="AE72" s="89">
        <f t="shared" si="527"/>
        <v>1.9559864230160207E-2</v>
      </c>
      <c r="AF72" s="89">
        <f t="shared" si="527"/>
        <v>2.0487897755670392E-2</v>
      </c>
      <c r="AG72" s="89">
        <f t="shared" si="527"/>
        <v>2.0487897755670392E-2</v>
      </c>
      <c r="AH72" s="89">
        <f t="shared" si="527"/>
        <v>2.0487897755670392E-2</v>
      </c>
      <c r="AI72" s="89">
        <f t="shared" si="527"/>
        <v>2.0487897755670392E-2</v>
      </c>
      <c r="AJ72" s="89">
        <f t="shared" si="527"/>
        <v>2.0487897755670392E-2</v>
      </c>
      <c r="AK72" s="89">
        <f t="shared" si="527"/>
        <v>2.0487897755670392E-2</v>
      </c>
      <c r="AL72" s="89">
        <f t="shared" si="527"/>
        <v>2.0487897755670392E-2</v>
      </c>
      <c r="AM72" s="89">
        <f t="shared" si="527"/>
        <v>2.0487897755670392E-2</v>
      </c>
      <c r="AN72" s="89">
        <f t="shared" si="527"/>
        <v>2.0487897755670392E-2</v>
      </c>
      <c r="AO72" s="89">
        <f t="shared" si="527"/>
        <v>2.0487897755670392E-2</v>
      </c>
      <c r="AP72" s="89">
        <f t="shared" si="527"/>
        <v>2.0487897755670392E-2</v>
      </c>
      <c r="AQ72" s="89">
        <f t="shared" si="527"/>
        <v>2.0487897755670392E-2</v>
      </c>
      <c r="AR72" s="89">
        <f t="shared" si="527"/>
        <v>2.0544878193490934E-2</v>
      </c>
      <c r="AS72" s="89">
        <f t="shared" si="527"/>
        <v>2.0544878193490934E-2</v>
      </c>
      <c r="AT72" s="89">
        <f t="shared" si="527"/>
        <v>2.0544878193490934E-2</v>
      </c>
      <c r="AU72" s="89">
        <f t="shared" si="527"/>
        <v>2.0544878193490934E-2</v>
      </c>
      <c r="AV72" s="89">
        <f t="shared" si="527"/>
        <v>2.0544878193490934E-2</v>
      </c>
      <c r="AW72" s="89">
        <f t="shared" si="527"/>
        <v>2.0544878193490934E-2</v>
      </c>
      <c r="AX72" s="89">
        <f t="shared" si="527"/>
        <v>2.0544878193490934E-2</v>
      </c>
      <c r="AY72" s="89">
        <f t="shared" si="527"/>
        <v>2.0544878193490934E-2</v>
      </c>
      <c r="AZ72" s="89">
        <f t="shared" si="527"/>
        <v>2.0544878193490934E-2</v>
      </c>
      <c r="BA72" s="89">
        <f t="shared" si="527"/>
        <v>2.0544878193490934E-2</v>
      </c>
      <c r="BB72" s="89">
        <f t="shared" si="527"/>
        <v>2.0544878193490934E-2</v>
      </c>
      <c r="BC72" s="89">
        <f t="shared" si="527"/>
        <v>2.0544878193490934E-2</v>
      </c>
      <c r="BD72" s="89">
        <f t="shared" si="527"/>
        <v>1.9091948674962333E-2</v>
      </c>
      <c r="BE72" s="89">
        <f t="shared" si="527"/>
        <v>1.9091948674962333E-2</v>
      </c>
      <c r="BF72" s="89">
        <f t="shared" si="527"/>
        <v>1.9091948674962333E-2</v>
      </c>
      <c r="BG72" s="89">
        <f t="shared" si="527"/>
        <v>1.9091948674962333E-2</v>
      </c>
      <c r="BH72" s="89">
        <f t="shared" si="527"/>
        <v>1.9091948674962333E-2</v>
      </c>
      <c r="BI72" s="89">
        <f t="shared" si="527"/>
        <v>1.9091948674962333E-2</v>
      </c>
      <c r="BJ72" s="89">
        <f t="shared" si="527"/>
        <v>1.9091948674962333E-2</v>
      </c>
      <c r="BK72" s="89">
        <f t="shared" si="527"/>
        <v>1.9091948674962333E-2</v>
      </c>
      <c r="BL72" s="89">
        <f t="shared" si="527"/>
        <v>1.9091948674962333E-2</v>
      </c>
      <c r="BM72" s="89">
        <f t="shared" si="527"/>
        <v>1.9091948674962333E-2</v>
      </c>
      <c r="BN72" s="89">
        <f t="shared" si="527"/>
        <v>1.9091948674962333E-2</v>
      </c>
      <c r="BO72" s="89">
        <f t="shared" si="527"/>
        <v>1.9091948674962333E-2</v>
      </c>
      <c r="BP72" s="89">
        <f t="shared" si="527"/>
        <v>1.8693013889698573E-2</v>
      </c>
      <c r="BQ72" s="89">
        <f t="shared" si="527"/>
        <v>1.8693013889698573E-2</v>
      </c>
      <c r="BR72" s="89">
        <f t="shared" si="527"/>
        <v>1.8693013889698573E-2</v>
      </c>
      <c r="BS72" s="89">
        <f t="shared" si="527"/>
        <v>1.8693013889698573E-2</v>
      </c>
      <c r="BT72" s="89">
        <f t="shared" ref="BT72:EE72" si="528">+INDEX($F20:$AL20,1,MATCH(YEAR(BT$26),$F$9:$AL$9,0))</f>
        <v>1.8693013889698573E-2</v>
      </c>
      <c r="BU72" s="89">
        <f t="shared" si="528"/>
        <v>1.8693013889698573E-2</v>
      </c>
      <c r="BV72" s="89">
        <f t="shared" si="528"/>
        <v>1.8693013889698573E-2</v>
      </c>
      <c r="BW72" s="89">
        <f t="shared" si="528"/>
        <v>1.8693013889698573E-2</v>
      </c>
      <c r="BX72" s="89">
        <f t="shared" si="528"/>
        <v>1.8693013889698573E-2</v>
      </c>
      <c r="BY72" s="89">
        <f t="shared" si="528"/>
        <v>1.8693013889698573E-2</v>
      </c>
      <c r="BZ72" s="89">
        <f t="shared" si="528"/>
        <v>1.8693013889698573E-2</v>
      </c>
      <c r="CA72" s="89">
        <f t="shared" si="528"/>
        <v>1.8693013889698573E-2</v>
      </c>
      <c r="CB72" s="89">
        <f t="shared" si="528"/>
        <v>1.8512012468136385E-2</v>
      </c>
      <c r="CC72" s="89">
        <f t="shared" si="528"/>
        <v>1.8512012468136385E-2</v>
      </c>
      <c r="CD72" s="89">
        <f t="shared" si="528"/>
        <v>1.8512012468136385E-2</v>
      </c>
      <c r="CE72" s="89">
        <f t="shared" si="528"/>
        <v>1.8512012468136385E-2</v>
      </c>
      <c r="CF72" s="89">
        <f t="shared" si="528"/>
        <v>1.8512012468136385E-2</v>
      </c>
      <c r="CG72" s="89">
        <f t="shared" si="528"/>
        <v>1.8512012468136385E-2</v>
      </c>
      <c r="CH72" s="89">
        <f t="shared" si="528"/>
        <v>1.8512012468136385E-2</v>
      </c>
      <c r="CI72" s="89">
        <f t="shared" si="528"/>
        <v>1.8512012468136385E-2</v>
      </c>
      <c r="CJ72" s="89">
        <f t="shared" si="528"/>
        <v>1.8512012468136385E-2</v>
      </c>
      <c r="CK72" s="89">
        <f t="shared" si="528"/>
        <v>1.8512012468136385E-2</v>
      </c>
      <c r="CL72" s="89">
        <f t="shared" si="528"/>
        <v>1.8512012468136385E-2</v>
      </c>
      <c r="CM72" s="89">
        <f t="shared" si="528"/>
        <v>1.8512012468136385E-2</v>
      </c>
      <c r="CN72" s="89">
        <f t="shared" si="528"/>
        <v>1.7617070351571895E-2</v>
      </c>
      <c r="CO72" s="89">
        <f t="shared" si="528"/>
        <v>1.7617070351571895E-2</v>
      </c>
      <c r="CP72" s="89">
        <f t="shared" si="528"/>
        <v>1.7617070351571895E-2</v>
      </c>
      <c r="CQ72" s="89">
        <f t="shared" si="528"/>
        <v>1.7617070351571895E-2</v>
      </c>
      <c r="CR72" s="89">
        <f t="shared" si="528"/>
        <v>1.7617070351571895E-2</v>
      </c>
      <c r="CS72" s="89">
        <f t="shared" si="528"/>
        <v>1.7617070351571895E-2</v>
      </c>
      <c r="CT72" s="89">
        <f t="shared" si="528"/>
        <v>1.7617070351571895E-2</v>
      </c>
      <c r="CU72" s="89">
        <f t="shared" si="528"/>
        <v>1.7617070351571895E-2</v>
      </c>
      <c r="CV72" s="89">
        <f t="shared" si="528"/>
        <v>1.7617070351571895E-2</v>
      </c>
      <c r="CW72" s="89">
        <f t="shared" si="528"/>
        <v>1.7617070351571895E-2</v>
      </c>
      <c r="CX72" s="89">
        <f t="shared" si="528"/>
        <v>1.7617070351571895E-2</v>
      </c>
      <c r="CY72" s="89">
        <f t="shared" si="528"/>
        <v>1.7617070351571895E-2</v>
      </c>
      <c r="CZ72" s="89">
        <f t="shared" si="528"/>
        <v>1.6482074119634982E-2</v>
      </c>
      <c r="DA72" s="89">
        <f t="shared" si="528"/>
        <v>1.6482074119634982E-2</v>
      </c>
      <c r="DB72" s="89">
        <f t="shared" si="528"/>
        <v>1.6482074119634982E-2</v>
      </c>
      <c r="DC72" s="89">
        <f t="shared" si="528"/>
        <v>1.6482074119634982E-2</v>
      </c>
      <c r="DD72" s="89">
        <f t="shared" si="528"/>
        <v>1.6482074119634982E-2</v>
      </c>
      <c r="DE72" s="89">
        <f t="shared" si="528"/>
        <v>1.6482074119634982E-2</v>
      </c>
      <c r="DF72" s="89">
        <f t="shared" si="528"/>
        <v>1.6482074119634982E-2</v>
      </c>
      <c r="DG72" s="89">
        <f t="shared" si="528"/>
        <v>1.6482074119634982E-2</v>
      </c>
      <c r="DH72" s="89">
        <f t="shared" si="528"/>
        <v>1.6482074119634982E-2</v>
      </c>
      <c r="DI72" s="89">
        <f t="shared" si="528"/>
        <v>1.6482074119634982E-2</v>
      </c>
      <c r="DJ72" s="89">
        <f t="shared" si="528"/>
        <v>1.6482074119634982E-2</v>
      </c>
      <c r="DK72" s="89">
        <f t="shared" si="528"/>
        <v>1.6482074119634982E-2</v>
      </c>
      <c r="DL72" s="89">
        <f t="shared" si="528"/>
        <v>1.6482074119634982E-2</v>
      </c>
      <c r="DM72" s="89">
        <f t="shared" si="528"/>
        <v>1.6482074119634982E-2</v>
      </c>
      <c r="DN72" s="89">
        <f t="shared" si="528"/>
        <v>1.6482074119634982E-2</v>
      </c>
      <c r="DO72" s="89">
        <f t="shared" si="528"/>
        <v>1.6482074119634982E-2</v>
      </c>
      <c r="DP72" s="89">
        <f t="shared" si="528"/>
        <v>1.6482074119634982E-2</v>
      </c>
      <c r="DQ72" s="89">
        <f t="shared" si="528"/>
        <v>1.6482074119634982E-2</v>
      </c>
      <c r="DR72" s="89">
        <f t="shared" si="528"/>
        <v>1.6482074119634982E-2</v>
      </c>
      <c r="DS72" s="89">
        <f t="shared" si="528"/>
        <v>1.6482074119634982E-2</v>
      </c>
      <c r="DT72" s="89">
        <f t="shared" si="528"/>
        <v>1.6482074119634982E-2</v>
      </c>
      <c r="DU72" s="89">
        <f t="shared" si="528"/>
        <v>1.6482074119634982E-2</v>
      </c>
      <c r="DV72" s="89">
        <f t="shared" si="528"/>
        <v>1.6482074119634982E-2</v>
      </c>
      <c r="DW72" s="89">
        <f t="shared" si="528"/>
        <v>1.6482074119634982E-2</v>
      </c>
      <c r="DX72" s="89">
        <f t="shared" si="528"/>
        <v>1.6482074119634982E-2</v>
      </c>
      <c r="DY72" s="89">
        <f t="shared" si="528"/>
        <v>1.6482074119634982E-2</v>
      </c>
      <c r="DZ72" s="89">
        <f t="shared" si="528"/>
        <v>1.6482074119634982E-2</v>
      </c>
      <c r="EA72" s="89">
        <f t="shared" si="528"/>
        <v>1.6482074119634982E-2</v>
      </c>
      <c r="EB72" s="89">
        <f t="shared" si="528"/>
        <v>1.6482074119634982E-2</v>
      </c>
      <c r="EC72" s="89">
        <f t="shared" si="528"/>
        <v>1.6482074119634982E-2</v>
      </c>
      <c r="ED72" s="89">
        <f t="shared" si="528"/>
        <v>1.6482074119634982E-2</v>
      </c>
      <c r="EE72" s="89">
        <f t="shared" si="528"/>
        <v>1.6482074119634982E-2</v>
      </c>
      <c r="EF72" s="89">
        <f t="shared" ref="EF72:GQ72" si="529">+INDEX($F20:$AL20,1,MATCH(YEAR(EF$26),$F$9:$AL$9,0))</f>
        <v>1.6482074119634982E-2</v>
      </c>
      <c r="EG72" s="89">
        <f t="shared" si="529"/>
        <v>1.6482074119634982E-2</v>
      </c>
      <c r="EH72" s="89">
        <f t="shared" si="529"/>
        <v>1.6482074119634982E-2</v>
      </c>
      <c r="EI72" s="89">
        <f t="shared" si="529"/>
        <v>1.6482074119634982E-2</v>
      </c>
      <c r="EJ72" s="89">
        <f t="shared" si="529"/>
        <v>1.6482074119634982E-2</v>
      </c>
      <c r="EK72" s="89">
        <f t="shared" si="529"/>
        <v>1.6482074119634982E-2</v>
      </c>
      <c r="EL72" s="89">
        <f t="shared" si="529"/>
        <v>1.6482074119634982E-2</v>
      </c>
      <c r="EM72" s="89">
        <f t="shared" si="529"/>
        <v>1.6482074119634982E-2</v>
      </c>
      <c r="EN72" s="89">
        <f t="shared" si="529"/>
        <v>1.6482074119634982E-2</v>
      </c>
      <c r="EO72" s="89">
        <f t="shared" si="529"/>
        <v>1.6482074119634982E-2</v>
      </c>
      <c r="EP72" s="89">
        <f t="shared" si="529"/>
        <v>1.6482074119634982E-2</v>
      </c>
      <c r="EQ72" s="89">
        <f t="shared" si="529"/>
        <v>1.6482074119634982E-2</v>
      </c>
      <c r="ER72" s="89">
        <f t="shared" si="529"/>
        <v>1.6482074119634982E-2</v>
      </c>
      <c r="ES72" s="89">
        <f t="shared" si="529"/>
        <v>1.6482074119634982E-2</v>
      </c>
      <c r="ET72" s="89">
        <f t="shared" si="529"/>
        <v>1.6482074119634982E-2</v>
      </c>
      <c r="EU72" s="89">
        <f t="shared" si="529"/>
        <v>1.6482074119634982E-2</v>
      </c>
      <c r="EV72" s="89">
        <f t="shared" si="529"/>
        <v>1.6482074119634982E-2</v>
      </c>
      <c r="EW72" s="89">
        <f t="shared" si="529"/>
        <v>1.6482074119634982E-2</v>
      </c>
      <c r="EX72" s="89">
        <f t="shared" si="529"/>
        <v>1.6482074119634982E-2</v>
      </c>
      <c r="EY72" s="89">
        <f t="shared" si="529"/>
        <v>1.6482074119634982E-2</v>
      </c>
      <c r="EZ72" s="89">
        <f t="shared" si="529"/>
        <v>1.6482074119634982E-2</v>
      </c>
      <c r="FA72" s="89">
        <f t="shared" si="529"/>
        <v>1.6482074119634982E-2</v>
      </c>
      <c r="FB72" s="89">
        <f t="shared" si="529"/>
        <v>1.6482074119634982E-2</v>
      </c>
      <c r="FC72" s="89">
        <f t="shared" si="529"/>
        <v>1.6482074119634982E-2</v>
      </c>
      <c r="FD72" s="89">
        <f t="shared" si="529"/>
        <v>1.6482074119634982E-2</v>
      </c>
      <c r="FE72" s="89">
        <f t="shared" si="529"/>
        <v>1.6482074119634982E-2</v>
      </c>
      <c r="FF72" s="89">
        <f t="shared" si="529"/>
        <v>1.6482074119634982E-2</v>
      </c>
      <c r="FG72" s="89">
        <f t="shared" si="529"/>
        <v>1.6482074119634982E-2</v>
      </c>
      <c r="FH72" s="89">
        <f t="shared" si="529"/>
        <v>1.6482074119634982E-2</v>
      </c>
      <c r="FI72" s="89">
        <f t="shared" si="529"/>
        <v>1.6482074119634982E-2</v>
      </c>
      <c r="FJ72" s="89">
        <f t="shared" si="529"/>
        <v>1.6482074119634982E-2</v>
      </c>
      <c r="FK72" s="89">
        <f t="shared" si="529"/>
        <v>1.6482074119634982E-2</v>
      </c>
      <c r="FL72" s="89">
        <f t="shared" si="529"/>
        <v>1.6482074119634982E-2</v>
      </c>
      <c r="FM72" s="89">
        <f t="shared" si="529"/>
        <v>1.6482074119634982E-2</v>
      </c>
      <c r="FN72" s="89">
        <f t="shared" si="529"/>
        <v>1.6482074119634982E-2</v>
      </c>
      <c r="FO72" s="89">
        <f t="shared" si="529"/>
        <v>1.6482074119634982E-2</v>
      </c>
      <c r="FP72" s="89">
        <f t="shared" si="529"/>
        <v>1.6482074119634982E-2</v>
      </c>
      <c r="FQ72" s="89">
        <f t="shared" si="529"/>
        <v>1.6482074119634982E-2</v>
      </c>
      <c r="FR72" s="89">
        <f t="shared" si="529"/>
        <v>1.6482074119634982E-2</v>
      </c>
      <c r="FS72" s="89">
        <f t="shared" si="529"/>
        <v>1.6482074119634982E-2</v>
      </c>
      <c r="FT72" s="89">
        <f t="shared" si="529"/>
        <v>1.6482074119634982E-2</v>
      </c>
      <c r="FU72" s="89">
        <f t="shared" si="529"/>
        <v>1.6482074119634982E-2</v>
      </c>
      <c r="FV72" s="89">
        <f t="shared" si="529"/>
        <v>1.6482074119634982E-2</v>
      </c>
      <c r="FW72" s="89">
        <f t="shared" si="529"/>
        <v>1.6482074119634982E-2</v>
      </c>
      <c r="FX72" s="89">
        <f t="shared" si="529"/>
        <v>1.6482074119634982E-2</v>
      </c>
      <c r="FY72" s="89">
        <f t="shared" si="529"/>
        <v>1.6482074119634982E-2</v>
      </c>
      <c r="FZ72" s="89">
        <f t="shared" si="529"/>
        <v>1.6482074119634982E-2</v>
      </c>
      <c r="GA72" s="89">
        <f t="shared" si="529"/>
        <v>1.6482074119634982E-2</v>
      </c>
      <c r="GB72" s="89">
        <f t="shared" si="529"/>
        <v>1.6482074119634982E-2</v>
      </c>
      <c r="GC72" s="89">
        <f t="shared" si="529"/>
        <v>1.6482074119634982E-2</v>
      </c>
      <c r="GD72" s="89">
        <f t="shared" si="529"/>
        <v>1.6482074119634982E-2</v>
      </c>
      <c r="GE72" s="89">
        <f t="shared" si="529"/>
        <v>1.6482074119634982E-2</v>
      </c>
      <c r="GF72" s="89">
        <f t="shared" si="529"/>
        <v>1.6482074119634982E-2</v>
      </c>
      <c r="GG72" s="89">
        <f t="shared" si="529"/>
        <v>1.6482074119634982E-2</v>
      </c>
      <c r="GH72" s="89">
        <f t="shared" si="529"/>
        <v>1.6482074119634982E-2</v>
      </c>
      <c r="GI72" s="89">
        <f t="shared" si="529"/>
        <v>1.6482074119634982E-2</v>
      </c>
      <c r="GJ72" s="89">
        <f t="shared" si="529"/>
        <v>1.6482074119634982E-2</v>
      </c>
      <c r="GK72" s="89">
        <f t="shared" si="529"/>
        <v>1.6482074119634982E-2</v>
      </c>
      <c r="GL72" s="89">
        <f t="shared" si="529"/>
        <v>1.6482074119634982E-2</v>
      </c>
      <c r="GM72" s="89">
        <f t="shared" si="529"/>
        <v>1.6482074119634982E-2</v>
      </c>
      <c r="GN72" s="89">
        <f t="shared" si="529"/>
        <v>1.6482074119634982E-2</v>
      </c>
      <c r="GO72" s="89">
        <f t="shared" si="529"/>
        <v>1.6482074119634982E-2</v>
      </c>
      <c r="GP72" s="89">
        <f t="shared" si="529"/>
        <v>1.6482074119634982E-2</v>
      </c>
      <c r="GQ72" s="89">
        <f t="shared" si="529"/>
        <v>1.6482074119634982E-2</v>
      </c>
      <c r="GR72" s="89">
        <f t="shared" ref="GR72:JC72" si="530">+INDEX($F20:$AL20,1,MATCH(YEAR(GR$26),$F$9:$AL$9,0))</f>
        <v>1.6482074119634982E-2</v>
      </c>
      <c r="GS72" s="89">
        <f t="shared" si="530"/>
        <v>1.6482074119634982E-2</v>
      </c>
      <c r="GT72" s="89">
        <f t="shared" si="530"/>
        <v>1.6482074119634982E-2</v>
      </c>
      <c r="GU72" s="89">
        <f t="shared" si="530"/>
        <v>1.6482074119634982E-2</v>
      </c>
      <c r="GV72" s="89">
        <f t="shared" si="530"/>
        <v>1.6482074119634982E-2</v>
      </c>
      <c r="GW72" s="89">
        <f t="shared" si="530"/>
        <v>1.6482074119634982E-2</v>
      </c>
      <c r="GX72" s="89">
        <f t="shared" si="530"/>
        <v>1.6482074119634982E-2</v>
      </c>
      <c r="GY72" s="89">
        <f t="shared" si="530"/>
        <v>1.6482074119634982E-2</v>
      </c>
      <c r="GZ72" s="89">
        <f t="shared" si="530"/>
        <v>1.6482074119634982E-2</v>
      </c>
      <c r="HA72" s="89">
        <f t="shared" si="530"/>
        <v>1.6482074119634982E-2</v>
      </c>
      <c r="HB72" s="89">
        <f t="shared" si="530"/>
        <v>1.6482074119634982E-2</v>
      </c>
      <c r="HC72" s="89">
        <f t="shared" si="530"/>
        <v>1.6482074119634982E-2</v>
      </c>
      <c r="HD72" s="89">
        <f t="shared" si="530"/>
        <v>1.6482074119634982E-2</v>
      </c>
      <c r="HE72" s="89">
        <f t="shared" si="530"/>
        <v>1.6482074119634982E-2</v>
      </c>
      <c r="HF72" s="89">
        <f t="shared" si="530"/>
        <v>1.6482074119634982E-2</v>
      </c>
      <c r="HG72" s="89">
        <f t="shared" si="530"/>
        <v>1.6482074119634982E-2</v>
      </c>
      <c r="HH72" s="89">
        <f t="shared" si="530"/>
        <v>1.6482074119634982E-2</v>
      </c>
      <c r="HI72" s="89">
        <f t="shared" si="530"/>
        <v>1.6482074119634982E-2</v>
      </c>
      <c r="HJ72" s="89">
        <f t="shared" si="530"/>
        <v>1.6482074119634982E-2</v>
      </c>
      <c r="HK72" s="89">
        <f t="shared" si="530"/>
        <v>1.6482074119634982E-2</v>
      </c>
      <c r="HL72" s="89">
        <f t="shared" si="530"/>
        <v>1.6482074119634982E-2</v>
      </c>
      <c r="HM72" s="89">
        <f t="shared" si="530"/>
        <v>1.6482074119634982E-2</v>
      </c>
      <c r="HN72" s="89">
        <f t="shared" si="530"/>
        <v>1.6482074119634982E-2</v>
      </c>
      <c r="HO72" s="89">
        <f t="shared" si="530"/>
        <v>1.6482074119634982E-2</v>
      </c>
      <c r="HP72" s="89">
        <f t="shared" si="530"/>
        <v>1.6482074119634982E-2</v>
      </c>
      <c r="HQ72" s="89">
        <f t="shared" si="530"/>
        <v>1.6482074119634982E-2</v>
      </c>
      <c r="HR72" s="89">
        <f t="shared" si="530"/>
        <v>1.6482074119634982E-2</v>
      </c>
      <c r="HS72" s="89">
        <f t="shared" si="530"/>
        <v>1.6482074119634982E-2</v>
      </c>
      <c r="HT72" s="89">
        <f t="shared" si="530"/>
        <v>1.6482074119634982E-2</v>
      </c>
      <c r="HU72" s="89">
        <f t="shared" si="530"/>
        <v>1.6482074119634982E-2</v>
      </c>
      <c r="HV72" s="89">
        <f t="shared" si="530"/>
        <v>1.6482074119634982E-2</v>
      </c>
      <c r="HW72" s="89">
        <f t="shared" si="530"/>
        <v>1.6482074119634982E-2</v>
      </c>
      <c r="HX72" s="89">
        <f t="shared" si="530"/>
        <v>1.6482074119634982E-2</v>
      </c>
      <c r="HY72" s="89">
        <f t="shared" si="530"/>
        <v>1.6482074119634982E-2</v>
      </c>
      <c r="HZ72" s="89">
        <f t="shared" si="530"/>
        <v>1.6482074119634982E-2</v>
      </c>
      <c r="IA72" s="89">
        <f t="shared" si="530"/>
        <v>1.6482074119634982E-2</v>
      </c>
      <c r="IB72" s="89">
        <f t="shared" si="530"/>
        <v>1.6482074119634982E-2</v>
      </c>
      <c r="IC72" s="89">
        <f t="shared" si="530"/>
        <v>1.6482074119634982E-2</v>
      </c>
      <c r="ID72" s="89">
        <f t="shared" si="530"/>
        <v>1.6482074119634982E-2</v>
      </c>
      <c r="IE72" s="89">
        <f t="shared" si="530"/>
        <v>1.6482074119634982E-2</v>
      </c>
      <c r="IF72" s="89">
        <f t="shared" si="530"/>
        <v>1.6482074119634982E-2</v>
      </c>
      <c r="IG72" s="89">
        <f t="shared" si="530"/>
        <v>1.6482074119634982E-2</v>
      </c>
      <c r="IH72" s="89">
        <f t="shared" si="530"/>
        <v>1.6482074119634982E-2</v>
      </c>
      <c r="II72" s="89">
        <f t="shared" si="530"/>
        <v>1.6482074119634982E-2</v>
      </c>
      <c r="IJ72" s="89">
        <f t="shared" si="530"/>
        <v>1.6482074119634982E-2</v>
      </c>
      <c r="IK72" s="89">
        <f t="shared" si="530"/>
        <v>1.6482074119634982E-2</v>
      </c>
      <c r="IL72" s="89">
        <f t="shared" si="530"/>
        <v>1.6482074119634982E-2</v>
      </c>
      <c r="IM72" s="89">
        <f t="shared" si="530"/>
        <v>1.6482074119634982E-2</v>
      </c>
      <c r="IN72" s="89">
        <f t="shared" si="530"/>
        <v>1.6482074119634982E-2</v>
      </c>
      <c r="IO72" s="89">
        <f t="shared" si="530"/>
        <v>1.6482074119634982E-2</v>
      </c>
      <c r="IP72" s="89">
        <f t="shared" si="530"/>
        <v>1.6482074119634982E-2</v>
      </c>
      <c r="IQ72" s="89">
        <f t="shared" si="530"/>
        <v>1.6482074119634982E-2</v>
      </c>
      <c r="IR72" s="89">
        <f t="shared" si="530"/>
        <v>1.6482074119634982E-2</v>
      </c>
      <c r="IS72" s="89">
        <f t="shared" si="530"/>
        <v>1.6482074119634982E-2</v>
      </c>
      <c r="IT72" s="89">
        <f t="shared" si="530"/>
        <v>1.6482074119634982E-2</v>
      </c>
      <c r="IU72" s="89">
        <f t="shared" si="530"/>
        <v>1.6482074119634982E-2</v>
      </c>
      <c r="IV72" s="89">
        <f t="shared" si="530"/>
        <v>1.6482074119634982E-2</v>
      </c>
      <c r="IW72" s="89">
        <f t="shared" si="530"/>
        <v>1.6482074119634982E-2</v>
      </c>
      <c r="IX72" s="89">
        <f t="shared" si="530"/>
        <v>1.6482074119634982E-2</v>
      </c>
      <c r="IY72" s="89">
        <f t="shared" si="530"/>
        <v>1.6482074119634982E-2</v>
      </c>
      <c r="IZ72" s="89">
        <f t="shared" si="530"/>
        <v>1.6482074119634982E-2</v>
      </c>
      <c r="JA72" s="89">
        <f t="shared" si="530"/>
        <v>1.6482074119634982E-2</v>
      </c>
      <c r="JB72" s="89">
        <f t="shared" si="530"/>
        <v>1.6482074119634982E-2</v>
      </c>
      <c r="JC72" s="89">
        <f t="shared" si="530"/>
        <v>1.6482074119634982E-2</v>
      </c>
      <c r="JD72" s="89">
        <f t="shared" ref="JD72:LO72" si="531">+INDEX($F20:$AL20,1,MATCH(YEAR(JD$26),$F$9:$AL$9,0))</f>
        <v>1.6482074119634982E-2</v>
      </c>
      <c r="JE72" s="89">
        <f t="shared" si="531"/>
        <v>1.6482074119634982E-2</v>
      </c>
      <c r="JF72" s="89">
        <f t="shared" si="531"/>
        <v>1.6482074119634982E-2</v>
      </c>
      <c r="JG72" s="89">
        <f t="shared" si="531"/>
        <v>1.6482074119634982E-2</v>
      </c>
      <c r="JH72" s="89">
        <f t="shared" si="531"/>
        <v>1.6482074119634982E-2</v>
      </c>
      <c r="JI72" s="89">
        <f t="shared" si="531"/>
        <v>1.6482074119634982E-2</v>
      </c>
      <c r="JJ72" s="89">
        <f t="shared" si="531"/>
        <v>1.6482074119634982E-2</v>
      </c>
      <c r="JK72" s="89">
        <f t="shared" si="531"/>
        <v>1.6482074119634982E-2</v>
      </c>
      <c r="JL72" s="89">
        <f t="shared" si="531"/>
        <v>1.6482074119634982E-2</v>
      </c>
      <c r="JM72" s="89">
        <f t="shared" si="531"/>
        <v>1.6482074119634982E-2</v>
      </c>
      <c r="JN72" s="89">
        <f t="shared" si="531"/>
        <v>1.6482074119634982E-2</v>
      </c>
      <c r="JO72" s="89">
        <f t="shared" si="531"/>
        <v>1.6482074119634982E-2</v>
      </c>
      <c r="JP72" s="89">
        <f t="shared" si="531"/>
        <v>1.6482074119634982E-2</v>
      </c>
      <c r="JQ72" s="89">
        <f t="shared" si="531"/>
        <v>1.6482074119634982E-2</v>
      </c>
      <c r="JR72" s="89">
        <f t="shared" si="531"/>
        <v>1.6482074119634982E-2</v>
      </c>
      <c r="JS72" s="89">
        <f t="shared" si="531"/>
        <v>1.6482074119634982E-2</v>
      </c>
      <c r="JT72" s="89">
        <f t="shared" si="531"/>
        <v>1.6482074119634982E-2</v>
      </c>
      <c r="JU72" s="89">
        <f t="shared" si="531"/>
        <v>1.6482074119634982E-2</v>
      </c>
      <c r="JV72" s="89">
        <f t="shared" si="531"/>
        <v>1.6482074119634982E-2</v>
      </c>
      <c r="JW72" s="89">
        <f t="shared" si="531"/>
        <v>1.6482074119634982E-2</v>
      </c>
      <c r="JX72" s="89">
        <f t="shared" si="531"/>
        <v>1.6482074119634982E-2</v>
      </c>
      <c r="JY72" s="89">
        <f t="shared" si="531"/>
        <v>1.6482074119634982E-2</v>
      </c>
      <c r="JZ72" s="89">
        <f t="shared" si="531"/>
        <v>1.6482074119634982E-2</v>
      </c>
      <c r="KA72" s="89">
        <f t="shared" si="531"/>
        <v>1.6482074119634982E-2</v>
      </c>
      <c r="KB72" s="89">
        <f t="shared" si="531"/>
        <v>1.6482074119634982E-2</v>
      </c>
      <c r="KC72" s="89">
        <f t="shared" si="531"/>
        <v>1.6482074119634982E-2</v>
      </c>
      <c r="KD72" s="89">
        <f t="shared" si="531"/>
        <v>1.6482074119634982E-2</v>
      </c>
      <c r="KE72" s="89">
        <f t="shared" si="531"/>
        <v>1.6482074119634982E-2</v>
      </c>
      <c r="KF72" s="89">
        <f t="shared" si="531"/>
        <v>1.6482074119634982E-2</v>
      </c>
      <c r="KG72" s="89">
        <f t="shared" si="531"/>
        <v>1.6482074119634982E-2</v>
      </c>
      <c r="KH72" s="89">
        <f t="shared" si="531"/>
        <v>1.6482074119634982E-2</v>
      </c>
      <c r="KI72" s="89">
        <f t="shared" si="531"/>
        <v>1.6482074119634982E-2</v>
      </c>
      <c r="KJ72" s="89">
        <f t="shared" si="531"/>
        <v>1.6482074119634982E-2</v>
      </c>
      <c r="KK72" s="89">
        <f t="shared" si="531"/>
        <v>1.6482074119634982E-2</v>
      </c>
      <c r="KL72" s="89">
        <f t="shared" si="531"/>
        <v>1.6482074119634982E-2</v>
      </c>
      <c r="KM72" s="89">
        <f t="shared" si="531"/>
        <v>1.6482074119634982E-2</v>
      </c>
      <c r="KN72" s="89">
        <f t="shared" si="531"/>
        <v>1.6482074119634982E-2</v>
      </c>
      <c r="KO72" s="89">
        <f t="shared" si="531"/>
        <v>1.6482074119634982E-2</v>
      </c>
      <c r="KP72" s="89">
        <f t="shared" si="531"/>
        <v>1.6482074119634982E-2</v>
      </c>
      <c r="KQ72" s="89">
        <f t="shared" si="531"/>
        <v>1.6482074119634982E-2</v>
      </c>
      <c r="KR72" s="89">
        <f t="shared" si="531"/>
        <v>1.6482074119634982E-2</v>
      </c>
      <c r="KS72" s="89">
        <f t="shared" si="531"/>
        <v>1.6482074119634982E-2</v>
      </c>
      <c r="KT72" s="89">
        <f t="shared" si="531"/>
        <v>1.6482074119634982E-2</v>
      </c>
      <c r="KU72" s="89">
        <f t="shared" si="531"/>
        <v>1.6482074119634982E-2</v>
      </c>
      <c r="KV72" s="89">
        <f t="shared" si="531"/>
        <v>1.6482074119634982E-2</v>
      </c>
      <c r="KW72" s="89">
        <f t="shared" si="531"/>
        <v>1.6482074119634982E-2</v>
      </c>
      <c r="KX72" s="89">
        <f t="shared" si="531"/>
        <v>1.6482074119634982E-2</v>
      </c>
      <c r="KY72" s="89">
        <f t="shared" si="531"/>
        <v>1.6482074119634982E-2</v>
      </c>
      <c r="KZ72" s="89">
        <f t="shared" si="531"/>
        <v>1.6482074119634982E-2</v>
      </c>
      <c r="LA72" s="89">
        <f t="shared" si="531"/>
        <v>1.6482074119634982E-2</v>
      </c>
      <c r="LB72" s="89">
        <f t="shared" si="531"/>
        <v>1.6482074119634982E-2</v>
      </c>
      <c r="LC72" s="89">
        <f t="shared" si="531"/>
        <v>1.6482074119634982E-2</v>
      </c>
      <c r="LD72" s="89">
        <f t="shared" si="531"/>
        <v>1.6482074119634982E-2</v>
      </c>
      <c r="LE72" s="89">
        <f t="shared" si="531"/>
        <v>1.6482074119634982E-2</v>
      </c>
      <c r="LF72" s="89">
        <f t="shared" si="531"/>
        <v>1.6482074119634982E-2</v>
      </c>
      <c r="LG72" s="89">
        <f t="shared" si="531"/>
        <v>1.6482074119634982E-2</v>
      </c>
      <c r="LH72" s="89">
        <f t="shared" si="531"/>
        <v>1.6482074119634982E-2</v>
      </c>
      <c r="LI72" s="89">
        <f t="shared" si="531"/>
        <v>1.6482074119634982E-2</v>
      </c>
      <c r="LJ72" s="89">
        <f t="shared" si="531"/>
        <v>1.6482074119634982E-2</v>
      </c>
      <c r="LK72" s="89">
        <f t="shared" si="531"/>
        <v>1.6482074119634982E-2</v>
      </c>
      <c r="LL72" s="89">
        <f t="shared" si="531"/>
        <v>1.6482074119634982E-2</v>
      </c>
      <c r="LM72" s="89">
        <f t="shared" si="531"/>
        <v>1.6482074119634982E-2</v>
      </c>
      <c r="LN72" s="89">
        <f t="shared" si="531"/>
        <v>1.6482074119634982E-2</v>
      </c>
      <c r="LO72" s="89">
        <f t="shared" si="531"/>
        <v>1.6482074119634982E-2</v>
      </c>
      <c r="LP72" s="89">
        <f t="shared" ref="LP72:OA72" si="532">+INDEX($F20:$AL20,1,MATCH(YEAR(LP$26),$F$9:$AL$9,0))</f>
        <v>1.6482074119634982E-2</v>
      </c>
      <c r="LQ72" s="89">
        <f t="shared" si="532"/>
        <v>1.6482074119634982E-2</v>
      </c>
      <c r="LR72" s="89">
        <f t="shared" si="532"/>
        <v>1.6482074119634982E-2</v>
      </c>
      <c r="LS72" s="89">
        <f t="shared" si="532"/>
        <v>1.6482074119634982E-2</v>
      </c>
      <c r="LT72" s="89">
        <f t="shared" si="532"/>
        <v>1.6482074119634982E-2</v>
      </c>
      <c r="LU72" s="89">
        <f t="shared" si="532"/>
        <v>1.6482074119634982E-2</v>
      </c>
      <c r="LV72" s="89">
        <f t="shared" si="532"/>
        <v>1.6482074119634982E-2</v>
      </c>
      <c r="LW72" s="89">
        <f t="shared" si="532"/>
        <v>1.6482074119634982E-2</v>
      </c>
      <c r="LX72" s="89">
        <f t="shared" si="532"/>
        <v>1.6482074119634982E-2</v>
      </c>
      <c r="LY72" s="89">
        <f t="shared" si="532"/>
        <v>1.6482074119634982E-2</v>
      </c>
      <c r="LZ72" s="89">
        <f t="shared" si="532"/>
        <v>1.6482074119634982E-2</v>
      </c>
      <c r="MA72" s="89">
        <f t="shared" si="532"/>
        <v>1.6482074119634982E-2</v>
      </c>
      <c r="MB72" s="89">
        <f t="shared" si="532"/>
        <v>1.6482074119634982E-2</v>
      </c>
      <c r="MC72" s="89">
        <f t="shared" si="532"/>
        <v>1.6482074119634982E-2</v>
      </c>
      <c r="MD72" s="89">
        <f t="shared" si="532"/>
        <v>1.6482074119634982E-2</v>
      </c>
      <c r="ME72" s="89">
        <f t="shared" si="532"/>
        <v>1.6482074119634982E-2</v>
      </c>
      <c r="MF72" s="89">
        <f t="shared" si="532"/>
        <v>1.6482074119634982E-2</v>
      </c>
      <c r="MG72" s="89">
        <f t="shared" si="532"/>
        <v>1.6482074119634982E-2</v>
      </c>
      <c r="MH72" s="89">
        <f t="shared" si="532"/>
        <v>1.6482074119634982E-2</v>
      </c>
      <c r="MI72" s="89">
        <f t="shared" si="532"/>
        <v>1.6482074119634982E-2</v>
      </c>
      <c r="MJ72" s="89">
        <f t="shared" si="532"/>
        <v>1.6482074119634982E-2</v>
      </c>
      <c r="MK72" s="89">
        <f t="shared" si="532"/>
        <v>1.6482074119634982E-2</v>
      </c>
      <c r="ML72" s="89">
        <f t="shared" si="532"/>
        <v>1.6482074119634982E-2</v>
      </c>
      <c r="MM72" s="89">
        <f t="shared" si="532"/>
        <v>1.6482074119634982E-2</v>
      </c>
      <c r="MN72" s="89">
        <f t="shared" si="532"/>
        <v>1.6482074119634982E-2</v>
      </c>
      <c r="MO72" s="89">
        <f t="shared" si="532"/>
        <v>1.6482074119634982E-2</v>
      </c>
      <c r="MP72" s="89">
        <f t="shared" si="532"/>
        <v>1.6482074119634982E-2</v>
      </c>
      <c r="MQ72" s="89">
        <f t="shared" si="532"/>
        <v>1.6482074119634982E-2</v>
      </c>
      <c r="MR72" s="89">
        <f t="shared" si="532"/>
        <v>1.6482074119634982E-2</v>
      </c>
      <c r="MS72" s="89">
        <f t="shared" si="532"/>
        <v>1.6482074119634982E-2</v>
      </c>
      <c r="MT72" s="89">
        <f t="shared" si="532"/>
        <v>1.6482074119634982E-2</v>
      </c>
      <c r="MU72" s="89">
        <f t="shared" si="532"/>
        <v>1.6482074119634982E-2</v>
      </c>
      <c r="MV72" s="89">
        <f t="shared" si="532"/>
        <v>1.6482074119634982E-2</v>
      </c>
      <c r="MW72" s="89">
        <f t="shared" si="532"/>
        <v>1.6482074119634982E-2</v>
      </c>
      <c r="MX72" s="89">
        <f t="shared" si="532"/>
        <v>1.6482074119634982E-2</v>
      </c>
      <c r="MY72" s="89">
        <f t="shared" si="532"/>
        <v>1.6482074119634982E-2</v>
      </c>
      <c r="MZ72" s="89">
        <f t="shared" si="532"/>
        <v>1.6482074119634982E-2</v>
      </c>
      <c r="NA72" s="89">
        <f t="shared" si="532"/>
        <v>1.6482074119634982E-2</v>
      </c>
      <c r="NB72" s="89">
        <f t="shared" si="532"/>
        <v>1.6482074119634982E-2</v>
      </c>
      <c r="NC72" s="89">
        <f t="shared" si="532"/>
        <v>1.6482074119634982E-2</v>
      </c>
      <c r="ND72" s="89">
        <f t="shared" si="532"/>
        <v>1.6482074119634982E-2</v>
      </c>
      <c r="NE72" s="89">
        <f t="shared" si="532"/>
        <v>1.6482074119634982E-2</v>
      </c>
      <c r="NF72" s="89">
        <f t="shared" si="532"/>
        <v>1.6482074119634982E-2</v>
      </c>
      <c r="NG72" s="89">
        <f t="shared" si="532"/>
        <v>1.6482074119634982E-2</v>
      </c>
      <c r="NH72" s="89">
        <f t="shared" si="532"/>
        <v>1.6482074119634982E-2</v>
      </c>
      <c r="NI72" s="89">
        <f t="shared" si="532"/>
        <v>1.6482074119634982E-2</v>
      </c>
      <c r="NJ72" s="89">
        <f t="shared" si="532"/>
        <v>1.6482074119634982E-2</v>
      </c>
      <c r="NK72" s="89">
        <f t="shared" si="532"/>
        <v>1.6482074119634982E-2</v>
      </c>
      <c r="NL72" s="89">
        <f t="shared" si="532"/>
        <v>1.6482074119634982E-2</v>
      </c>
      <c r="NM72" s="89">
        <f t="shared" si="532"/>
        <v>1.6482074119634982E-2</v>
      </c>
      <c r="NN72" s="89">
        <f t="shared" si="532"/>
        <v>1.6482074119634982E-2</v>
      </c>
      <c r="NO72" s="89">
        <f t="shared" si="532"/>
        <v>1.6482074119634982E-2</v>
      </c>
      <c r="NP72" s="89">
        <f t="shared" si="532"/>
        <v>1.6482074119634982E-2</v>
      </c>
      <c r="NQ72" s="89">
        <f t="shared" si="532"/>
        <v>1.6482074119634982E-2</v>
      </c>
      <c r="NR72" s="89">
        <f t="shared" si="532"/>
        <v>1.6482074119634982E-2</v>
      </c>
      <c r="NS72" s="89">
        <f t="shared" si="532"/>
        <v>1.6482074119634982E-2</v>
      </c>
      <c r="NT72" s="89">
        <f t="shared" si="532"/>
        <v>1.6482074119634982E-2</v>
      </c>
      <c r="NU72" s="89">
        <f t="shared" si="532"/>
        <v>1.6482074119634982E-2</v>
      </c>
      <c r="NV72" s="89">
        <f t="shared" si="532"/>
        <v>1.6482074119634982E-2</v>
      </c>
      <c r="NW72" s="89">
        <f t="shared" si="532"/>
        <v>1.6482074119634982E-2</v>
      </c>
      <c r="NX72" s="89">
        <f t="shared" si="532"/>
        <v>1.6482074119634982E-2</v>
      </c>
      <c r="NY72" s="89">
        <f t="shared" si="532"/>
        <v>1.6482074119634982E-2</v>
      </c>
      <c r="NZ72" s="89">
        <f t="shared" si="532"/>
        <v>1.6482074119634982E-2</v>
      </c>
      <c r="OA72" s="89">
        <f t="shared" si="532"/>
        <v>1.6482074119634982E-2</v>
      </c>
      <c r="OB72" s="89">
        <f t="shared" ref="OB72:OM72" si="533">+INDEX($F20:$AL20,1,MATCH(YEAR(OB$26),$F$9:$AL$9,0))</f>
        <v>1.6482074119634982E-2</v>
      </c>
      <c r="OC72" s="89">
        <f t="shared" si="533"/>
        <v>1.6482074119634982E-2</v>
      </c>
      <c r="OD72" s="89">
        <f t="shared" si="533"/>
        <v>1.6482074119634982E-2</v>
      </c>
      <c r="OE72" s="89">
        <f t="shared" si="533"/>
        <v>1.6482074119634982E-2</v>
      </c>
      <c r="OF72" s="89">
        <f t="shared" si="533"/>
        <v>1.6482074119634982E-2</v>
      </c>
      <c r="OG72" s="89">
        <f t="shared" si="533"/>
        <v>1.6482074119634982E-2</v>
      </c>
      <c r="OH72" s="89">
        <f t="shared" si="533"/>
        <v>1.6482074119634982E-2</v>
      </c>
      <c r="OI72" s="89">
        <f t="shared" si="533"/>
        <v>1.6482074119634982E-2</v>
      </c>
      <c r="OJ72" s="89">
        <f t="shared" si="533"/>
        <v>1.6482074119634982E-2</v>
      </c>
      <c r="OK72" s="89">
        <f t="shared" si="533"/>
        <v>1.6482074119634982E-2</v>
      </c>
      <c r="OL72" s="89">
        <f t="shared" si="533"/>
        <v>1.6482074119634982E-2</v>
      </c>
      <c r="OM72" s="89">
        <f t="shared" si="533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34">+INDEX($F21:$AL21,1,MATCH(YEAR(H$26),$F$9:$AL$9,0))</f>
        <v>2.344034208142487E-2</v>
      </c>
      <c r="I73" s="89">
        <f t="shared" si="534"/>
        <v>2.344034208142487E-2</v>
      </c>
      <c r="J73" s="89">
        <f t="shared" si="534"/>
        <v>2.344034208142487E-2</v>
      </c>
      <c r="K73" s="89">
        <f t="shared" si="534"/>
        <v>2.344034208142487E-2</v>
      </c>
      <c r="L73" s="89">
        <f t="shared" si="534"/>
        <v>2.344034208142487E-2</v>
      </c>
      <c r="M73" s="89">
        <f t="shared" si="534"/>
        <v>2.344034208142487E-2</v>
      </c>
      <c r="N73" s="89">
        <f t="shared" si="534"/>
        <v>2.344034208142487E-2</v>
      </c>
      <c r="O73" s="89">
        <f t="shared" si="534"/>
        <v>2.344034208142487E-2</v>
      </c>
      <c r="P73" s="89">
        <f t="shared" si="534"/>
        <v>2.344034208142487E-2</v>
      </c>
      <c r="Q73" s="89">
        <f t="shared" si="534"/>
        <v>2.344034208142487E-2</v>
      </c>
      <c r="R73" s="89">
        <f t="shared" si="534"/>
        <v>2.344034208142487E-2</v>
      </c>
      <c r="S73" s="89">
        <f t="shared" si="534"/>
        <v>2.344034208142487E-2</v>
      </c>
      <c r="T73" s="89">
        <f t="shared" si="534"/>
        <v>3.1437639587097443E-2</v>
      </c>
      <c r="U73" s="89">
        <f t="shared" si="534"/>
        <v>3.1437639587097443E-2</v>
      </c>
      <c r="V73" s="89">
        <f t="shared" si="534"/>
        <v>3.1437639587097443E-2</v>
      </c>
      <c r="W73" s="89">
        <f t="shared" si="534"/>
        <v>3.1437639587097443E-2</v>
      </c>
      <c r="X73" s="89">
        <f t="shared" si="534"/>
        <v>3.1437639587097443E-2</v>
      </c>
      <c r="Y73" s="89">
        <f t="shared" si="534"/>
        <v>3.1437639587097443E-2</v>
      </c>
      <c r="Z73" s="89">
        <f t="shared" si="534"/>
        <v>3.1437639587097443E-2</v>
      </c>
      <c r="AA73" s="89">
        <f t="shared" si="534"/>
        <v>3.1437639587097443E-2</v>
      </c>
      <c r="AB73" s="89">
        <f t="shared" si="534"/>
        <v>3.1437639587097443E-2</v>
      </c>
      <c r="AC73" s="89">
        <f t="shared" si="534"/>
        <v>3.1437639587097443E-2</v>
      </c>
      <c r="AD73" s="89">
        <f t="shared" si="534"/>
        <v>3.1437639587097443E-2</v>
      </c>
      <c r="AE73" s="89">
        <f t="shared" si="534"/>
        <v>3.1437639587097443E-2</v>
      </c>
      <c r="AF73" s="89">
        <f t="shared" si="534"/>
        <v>3.0989791870325911E-2</v>
      </c>
      <c r="AG73" s="89">
        <f t="shared" si="534"/>
        <v>3.0989791870325911E-2</v>
      </c>
      <c r="AH73" s="89">
        <f t="shared" si="534"/>
        <v>3.0989791870325911E-2</v>
      </c>
      <c r="AI73" s="89">
        <f t="shared" si="534"/>
        <v>3.0989791870325911E-2</v>
      </c>
      <c r="AJ73" s="89">
        <f t="shared" si="534"/>
        <v>3.0989791870325911E-2</v>
      </c>
      <c r="AK73" s="89">
        <f t="shared" si="534"/>
        <v>3.0989791870325911E-2</v>
      </c>
      <c r="AL73" s="89">
        <f t="shared" si="534"/>
        <v>3.0989791870325911E-2</v>
      </c>
      <c r="AM73" s="89">
        <f t="shared" si="534"/>
        <v>3.0989791870325911E-2</v>
      </c>
      <c r="AN73" s="89">
        <f t="shared" ref="AN73:BS73" si="535">+INDEX($F21:$AL21,1,MATCH(YEAR(AN$26),$F$9:$AL$9,0))</f>
        <v>3.0989791870325911E-2</v>
      </c>
      <c r="AO73" s="89">
        <f t="shared" si="535"/>
        <v>3.0989791870325911E-2</v>
      </c>
      <c r="AP73" s="89">
        <f t="shared" si="535"/>
        <v>3.0989791870325911E-2</v>
      </c>
      <c r="AQ73" s="89">
        <f t="shared" si="535"/>
        <v>3.0989791870325911E-2</v>
      </c>
      <c r="AR73" s="89">
        <f t="shared" si="535"/>
        <v>2.8979213260238001E-2</v>
      </c>
      <c r="AS73" s="89">
        <f t="shared" si="535"/>
        <v>2.8979213260238001E-2</v>
      </c>
      <c r="AT73" s="89">
        <f t="shared" si="535"/>
        <v>2.8979213260238001E-2</v>
      </c>
      <c r="AU73" s="89">
        <f t="shared" si="535"/>
        <v>2.8979213260238001E-2</v>
      </c>
      <c r="AV73" s="89">
        <f t="shared" si="535"/>
        <v>2.8979213260238001E-2</v>
      </c>
      <c r="AW73" s="89">
        <f t="shared" si="535"/>
        <v>2.8979213260238001E-2</v>
      </c>
      <c r="AX73" s="89">
        <f t="shared" si="535"/>
        <v>2.8979213260238001E-2</v>
      </c>
      <c r="AY73" s="89">
        <f t="shared" si="535"/>
        <v>2.8979213260238001E-2</v>
      </c>
      <c r="AZ73" s="89">
        <f t="shared" si="535"/>
        <v>2.8979213260238001E-2</v>
      </c>
      <c r="BA73" s="89">
        <f t="shared" si="535"/>
        <v>2.8979213260238001E-2</v>
      </c>
      <c r="BB73" s="89">
        <f t="shared" si="535"/>
        <v>2.8979213260238001E-2</v>
      </c>
      <c r="BC73" s="89">
        <f t="shared" si="535"/>
        <v>2.8979213260238001E-2</v>
      </c>
      <c r="BD73" s="89">
        <f t="shared" si="535"/>
        <v>2.7968160942029252E-2</v>
      </c>
      <c r="BE73" s="89">
        <f t="shared" si="535"/>
        <v>2.7968160942029252E-2</v>
      </c>
      <c r="BF73" s="89">
        <f t="shared" si="535"/>
        <v>2.7968160942029252E-2</v>
      </c>
      <c r="BG73" s="89">
        <f t="shared" si="535"/>
        <v>2.7968160942029252E-2</v>
      </c>
      <c r="BH73" s="89">
        <f t="shared" si="535"/>
        <v>2.7968160942029252E-2</v>
      </c>
      <c r="BI73" s="89">
        <f t="shared" si="535"/>
        <v>2.7968160942029252E-2</v>
      </c>
      <c r="BJ73" s="89">
        <f t="shared" si="535"/>
        <v>2.7968160942029252E-2</v>
      </c>
      <c r="BK73" s="89">
        <f t="shared" si="535"/>
        <v>2.7968160942029252E-2</v>
      </c>
      <c r="BL73" s="89">
        <f t="shared" si="535"/>
        <v>2.7968160942029252E-2</v>
      </c>
      <c r="BM73" s="89">
        <f t="shared" si="535"/>
        <v>2.7968160942029252E-2</v>
      </c>
      <c r="BN73" s="89">
        <f t="shared" si="535"/>
        <v>2.7968160942029252E-2</v>
      </c>
      <c r="BO73" s="89">
        <f t="shared" si="535"/>
        <v>2.7968160942029252E-2</v>
      </c>
      <c r="BP73" s="89">
        <f t="shared" si="535"/>
        <v>2.8070582564999613E-2</v>
      </c>
      <c r="BQ73" s="89">
        <f t="shared" si="535"/>
        <v>2.8070582564999613E-2</v>
      </c>
      <c r="BR73" s="89">
        <f t="shared" si="535"/>
        <v>2.8070582564999613E-2</v>
      </c>
      <c r="BS73" s="89">
        <f t="shared" si="535"/>
        <v>2.8070582564999613E-2</v>
      </c>
      <c r="BT73" s="89">
        <f t="shared" ref="BT73:EE73" si="536">+INDEX($F21:$AL21,1,MATCH(YEAR(BT$26),$F$9:$AL$9,0))</f>
        <v>2.8070582564999613E-2</v>
      </c>
      <c r="BU73" s="89">
        <f t="shared" si="536"/>
        <v>2.8070582564999613E-2</v>
      </c>
      <c r="BV73" s="89">
        <f t="shared" si="536"/>
        <v>2.8070582564999613E-2</v>
      </c>
      <c r="BW73" s="89">
        <f t="shared" si="536"/>
        <v>2.8070582564999613E-2</v>
      </c>
      <c r="BX73" s="89">
        <f t="shared" si="536"/>
        <v>2.8070582564999613E-2</v>
      </c>
      <c r="BY73" s="89">
        <f t="shared" si="536"/>
        <v>2.8070582564999613E-2</v>
      </c>
      <c r="BZ73" s="89">
        <f t="shared" si="536"/>
        <v>2.8070582564999613E-2</v>
      </c>
      <c r="CA73" s="89">
        <f t="shared" si="536"/>
        <v>2.8070582564999613E-2</v>
      </c>
      <c r="CB73" s="89">
        <f t="shared" si="536"/>
        <v>2.7816598026002115E-2</v>
      </c>
      <c r="CC73" s="89">
        <f t="shared" si="536"/>
        <v>2.7816598026002115E-2</v>
      </c>
      <c r="CD73" s="89">
        <f t="shared" si="536"/>
        <v>2.7816598026002115E-2</v>
      </c>
      <c r="CE73" s="89">
        <f t="shared" si="536"/>
        <v>2.7816598026002115E-2</v>
      </c>
      <c r="CF73" s="89">
        <f t="shared" si="536"/>
        <v>2.7816598026002115E-2</v>
      </c>
      <c r="CG73" s="89">
        <f t="shared" si="536"/>
        <v>2.7816598026002115E-2</v>
      </c>
      <c r="CH73" s="89">
        <f t="shared" si="536"/>
        <v>2.7816598026002115E-2</v>
      </c>
      <c r="CI73" s="89">
        <f t="shared" si="536"/>
        <v>2.7816598026002115E-2</v>
      </c>
      <c r="CJ73" s="89">
        <f t="shared" si="536"/>
        <v>2.7816598026002115E-2</v>
      </c>
      <c r="CK73" s="89">
        <f t="shared" si="536"/>
        <v>2.7816598026002115E-2</v>
      </c>
      <c r="CL73" s="89">
        <f t="shared" si="536"/>
        <v>2.7816598026002115E-2</v>
      </c>
      <c r="CM73" s="89">
        <f t="shared" si="536"/>
        <v>2.7816598026002115E-2</v>
      </c>
      <c r="CN73" s="89">
        <f t="shared" si="536"/>
        <v>2.8168708623520944E-2</v>
      </c>
      <c r="CO73" s="89">
        <f t="shared" si="536"/>
        <v>2.8168708623520944E-2</v>
      </c>
      <c r="CP73" s="89">
        <f t="shared" si="536"/>
        <v>2.8168708623520944E-2</v>
      </c>
      <c r="CQ73" s="89">
        <f t="shared" si="536"/>
        <v>2.8168708623520944E-2</v>
      </c>
      <c r="CR73" s="89">
        <f t="shared" si="536"/>
        <v>2.8168708623520944E-2</v>
      </c>
      <c r="CS73" s="89">
        <f t="shared" si="536"/>
        <v>2.8168708623520944E-2</v>
      </c>
      <c r="CT73" s="89">
        <f t="shared" si="536"/>
        <v>2.8168708623520944E-2</v>
      </c>
      <c r="CU73" s="89">
        <f t="shared" si="536"/>
        <v>2.8168708623520944E-2</v>
      </c>
      <c r="CV73" s="89">
        <f t="shared" si="536"/>
        <v>2.8168708623520944E-2</v>
      </c>
      <c r="CW73" s="89">
        <f t="shared" si="536"/>
        <v>2.8168708623520944E-2</v>
      </c>
      <c r="CX73" s="89">
        <f t="shared" si="536"/>
        <v>2.8168708623520944E-2</v>
      </c>
      <c r="CY73" s="89">
        <f t="shared" si="536"/>
        <v>2.8168708623520944E-2</v>
      </c>
      <c r="CZ73" s="89">
        <f t="shared" si="536"/>
        <v>2.8121257282271106E-2</v>
      </c>
      <c r="DA73" s="89">
        <f t="shared" si="536"/>
        <v>2.8121257282271106E-2</v>
      </c>
      <c r="DB73" s="89">
        <f t="shared" si="536"/>
        <v>2.8121257282271106E-2</v>
      </c>
      <c r="DC73" s="89">
        <f t="shared" si="536"/>
        <v>2.8121257282271106E-2</v>
      </c>
      <c r="DD73" s="89">
        <f t="shared" si="536"/>
        <v>2.8121257282271106E-2</v>
      </c>
      <c r="DE73" s="89">
        <f t="shared" si="536"/>
        <v>2.8121257282271106E-2</v>
      </c>
      <c r="DF73" s="89">
        <f t="shared" si="536"/>
        <v>2.8121257282271106E-2</v>
      </c>
      <c r="DG73" s="89">
        <f t="shared" si="536"/>
        <v>2.8121257282271106E-2</v>
      </c>
      <c r="DH73" s="89">
        <f t="shared" si="536"/>
        <v>2.8121257282271106E-2</v>
      </c>
      <c r="DI73" s="89">
        <f t="shared" si="536"/>
        <v>2.8121257282271106E-2</v>
      </c>
      <c r="DJ73" s="89">
        <f t="shared" si="536"/>
        <v>2.8121257282271106E-2</v>
      </c>
      <c r="DK73" s="89">
        <f t="shared" si="536"/>
        <v>2.8121257282271106E-2</v>
      </c>
      <c r="DL73" s="89">
        <f t="shared" si="536"/>
        <v>2.8121257282271106E-2</v>
      </c>
      <c r="DM73" s="89">
        <f t="shared" si="536"/>
        <v>2.8121257282271106E-2</v>
      </c>
      <c r="DN73" s="89">
        <f t="shared" si="536"/>
        <v>2.8121257282271106E-2</v>
      </c>
      <c r="DO73" s="89">
        <f t="shared" si="536"/>
        <v>2.8121257282271106E-2</v>
      </c>
      <c r="DP73" s="89">
        <f t="shared" si="536"/>
        <v>2.8121257282271106E-2</v>
      </c>
      <c r="DQ73" s="89">
        <f t="shared" si="536"/>
        <v>2.8121257282271106E-2</v>
      </c>
      <c r="DR73" s="89">
        <f t="shared" si="536"/>
        <v>2.8121257282271106E-2</v>
      </c>
      <c r="DS73" s="89">
        <f t="shared" si="536"/>
        <v>2.8121257282271106E-2</v>
      </c>
      <c r="DT73" s="89">
        <f t="shared" si="536"/>
        <v>2.8121257282271106E-2</v>
      </c>
      <c r="DU73" s="89">
        <f t="shared" si="536"/>
        <v>2.8121257282271106E-2</v>
      </c>
      <c r="DV73" s="89">
        <f t="shared" si="536"/>
        <v>2.8121257282271106E-2</v>
      </c>
      <c r="DW73" s="89">
        <f t="shared" si="536"/>
        <v>2.8121257282271106E-2</v>
      </c>
      <c r="DX73" s="89">
        <f t="shared" si="536"/>
        <v>2.8121257282271106E-2</v>
      </c>
      <c r="DY73" s="89">
        <f t="shared" si="536"/>
        <v>2.8121257282271106E-2</v>
      </c>
      <c r="DZ73" s="89">
        <f t="shared" si="536"/>
        <v>2.8121257282271106E-2</v>
      </c>
      <c r="EA73" s="89">
        <f t="shared" si="536"/>
        <v>2.8121257282271106E-2</v>
      </c>
      <c r="EB73" s="89">
        <f t="shared" si="536"/>
        <v>2.8121257282271106E-2</v>
      </c>
      <c r="EC73" s="89">
        <f t="shared" si="536"/>
        <v>2.8121257282271106E-2</v>
      </c>
      <c r="ED73" s="89">
        <f t="shared" si="536"/>
        <v>2.8121257282271106E-2</v>
      </c>
      <c r="EE73" s="89">
        <f t="shared" si="536"/>
        <v>2.8121257282271106E-2</v>
      </c>
      <c r="EF73" s="89">
        <f t="shared" ref="EF73:FK73" si="537">+INDEX($F21:$AL21,1,MATCH(YEAR(EF$26),$F$9:$AL$9,0))</f>
        <v>2.8121257282271106E-2</v>
      </c>
      <c r="EG73" s="89">
        <f t="shared" si="537"/>
        <v>2.8121257282271106E-2</v>
      </c>
      <c r="EH73" s="89">
        <f t="shared" si="537"/>
        <v>2.8121257282271106E-2</v>
      </c>
      <c r="EI73" s="89">
        <f t="shared" si="537"/>
        <v>2.8121257282271106E-2</v>
      </c>
      <c r="EJ73" s="89">
        <f t="shared" si="537"/>
        <v>2.8121257282271106E-2</v>
      </c>
      <c r="EK73" s="89">
        <f t="shared" si="537"/>
        <v>2.8121257282271106E-2</v>
      </c>
      <c r="EL73" s="89">
        <f t="shared" si="537"/>
        <v>2.8121257282271106E-2</v>
      </c>
      <c r="EM73" s="89">
        <f t="shared" si="537"/>
        <v>2.8121257282271106E-2</v>
      </c>
      <c r="EN73" s="89">
        <f t="shared" si="537"/>
        <v>2.8121257282271106E-2</v>
      </c>
      <c r="EO73" s="89">
        <f t="shared" si="537"/>
        <v>2.8121257282271106E-2</v>
      </c>
      <c r="EP73" s="89">
        <f t="shared" si="537"/>
        <v>2.8121257282271106E-2</v>
      </c>
      <c r="EQ73" s="89">
        <f t="shared" si="537"/>
        <v>2.8121257282271106E-2</v>
      </c>
      <c r="ER73" s="89">
        <f t="shared" si="537"/>
        <v>2.8121257282271106E-2</v>
      </c>
      <c r="ES73" s="89">
        <f t="shared" si="537"/>
        <v>2.8121257282271106E-2</v>
      </c>
      <c r="ET73" s="89">
        <f t="shared" si="537"/>
        <v>2.8121257282271106E-2</v>
      </c>
      <c r="EU73" s="89">
        <f t="shared" si="537"/>
        <v>2.8121257282271106E-2</v>
      </c>
      <c r="EV73" s="89">
        <f t="shared" si="537"/>
        <v>2.8121257282271106E-2</v>
      </c>
      <c r="EW73" s="89">
        <f t="shared" si="537"/>
        <v>2.8121257282271106E-2</v>
      </c>
      <c r="EX73" s="89">
        <f t="shared" si="537"/>
        <v>2.8121257282271106E-2</v>
      </c>
      <c r="EY73" s="89">
        <f t="shared" si="537"/>
        <v>2.8121257282271106E-2</v>
      </c>
      <c r="EZ73" s="89">
        <f t="shared" si="537"/>
        <v>2.8121257282271106E-2</v>
      </c>
      <c r="FA73" s="89">
        <f t="shared" si="537"/>
        <v>2.8121257282271106E-2</v>
      </c>
      <c r="FB73" s="89">
        <f t="shared" si="537"/>
        <v>2.8121257282271106E-2</v>
      </c>
      <c r="FC73" s="89">
        <f t="shared" si="537"/>
        <v>2.8121257282271106E-2</v>
      </c>
      <c r="FD73" s="89">
        <f t="shared" si="537"/>
        <v>2.8121257282271106E-2</v>
      </c>
      <c r="FE73" s="89">
        <f t="shared" si="537"/>
        <v>2.8121257282271106E-2</v>
      </c>
      <c r="FF73" s="89">
        <f t="shared" si="537"/>
        <v>2.8121257282271106E-2</v>
      </c>
      <c r="FG73" s="89">
        <f t="shared" si="537"/>
        <v>2.8121257282271106E-2</v>
      </c>
      <c r="FH73" s="89">
        <f t="shared" si="537"/>
        <v>2.8121257282271106E-2</v>
      </c>
      <c r="FI73" s="89">
        <f t="shared" si="537"/>
        <v>2.8121257282271106E-2</v>
      </c>
      <c r="FJ73" s="89">
        <f t="shared" si="537"/>
        <v>2.8121257282271106E-2</v>
      </c>
      <c r="FK73" s="89">
        <f t="shared" si="537"/>
        <v>2.8121257282271106E-2</v>
      </c>
      <c r="FL73" s="89">
        <f t="shared" ref="FL73:GT73" si="538">+INDEX($F21:$AL21,1,MATCH(YEAR(FL$26),$F$9:$AL$9,0))</f>
        <v>2.8121257282271106E-2</v>
      </c>
      <c r="FM73" s="89">
        <f t="shared" si="538"/>
        <v>2.8121257282271106E-2</v>
      </c>
      <c r="FN73" s="89">
        <f t="shared" si="538"/>
        <v>2.8121257282271106E-2</v>
      </c>
      <c r="FO73" s="89">
        <f t="shared" si="538"/>
        <v>2.8121257282271106E-2</v>
      </c>
      <c r="FP73" s="89">
        <f t="shared" si="538"/>
        <v>2.8121257282271106E-2</v>
      </c>
      <c r="FQ73" s="89">
        <f t="shared" si="538"/>
        <v>2.8121257282271106E-2</v>
      </c>
      <c r="FR73" s="89">
        <f t="shared" si="538"/>
        <v>2.8121257282271106E-2</v>
      </c>
      <c r="FS73" s="89">
        <f t="shared" si="538"/>
        <v>2.8121257282271106E-2</v>
      </c>
      <c r="FT73" s="89">
        <f t="shared" si="538"/>
        <v>2.8121257282271106E-2</v>
      </c>
      <c r="FU73" s="89">
        <f t="shared" si="538"/>
        <v>2.8121257282271106E-2</v>
      </c>
      <c r="FV73" s="89">
        <f t="shared" si="538"/>
        <v>2.8121257282271106E-2</v>
      </c>
      <c r="FW73" s="89">
        <f t="shared" si="538"/>
        <v>2.8121257282271106E-2</v>
      </c>
      <c r="FX73" s="89">
        <f t="shared" si="538"/>
        <v>2.8121257282271106E-2</v>
      </c>
      <c r="FY73" s="89">
        <f t="shared" si="538"/>
        <v>2.8121257282271106E-2</v>
      </c>
      <c r="FZ73" s="89">
        <f t="shared" si="538"/>
        <v>2.8121257282271106E-2</v>
      </c>
      <c r="GA73" s="89">
        <f t="shared" si="538"/>
        <v>2.8121257282271106E-2</v>
      </c>
      <c r="GB73" s="89">
        <f t="shared" si="538"/>
        <v>2.8121257282271106E-2</v>
      </c>
      <c r="GC73" s="89">
        <f t="shared" si="538"/>
        <v>2.8121257282271106E-2</v>
      </c>
      <c r="GD73" s="89">
        <f t="shared" si="538"/>
        <v>2.8121257282271106E-2</v>
      </c>
      <c r="GE73" s="89">
        <f t="shared" si="538"/>
        <v>2.8121257282271106E-2</v>
      </c>
      <c r="GF73" s="89">
        <f t="shared" si="538"/>
        <v>2.8121257282271106E-2</v>
      </c>
      <c r="GG73" s="89">
        <f t="shared" si="538"/>
        <v>2.8121257282271106E-2</v>
      </c>
      <c r="GH73" s="89">
        <f t="shared" si="538"/>
        <v>2.8121257282271106E-2</v>
      </c>
      <c r="GI73" s="89">
        <f t="shared" si="538"/>
        <v>2.8121257282271106E-2</v>
      </c>
      <c r="GJ73" s="89">
        <f t="shared" si="538"/>
        <v>2.8121257282271106E-2</v>
      </c>
      <c r="GK73" s="89">
        <f t="shared" si="538"/>
        <v>2.8121257282271106E-2</v>
      </c>
      <c r="GL73" s="89">
        <f t="shared" si="538"/>
        <v>2.8121257282271106E-2</v>
      </c>
      <c r="GM73" s="89">
        <f t="shared" si="538"/>
        <v>2.8121257282271106E-2</v>
      </c>
      <c r="GN73" s="89">
        <f t="shared" si="538"/>
        <v>2.8121257282271106E-2</v>
      </c>
      <c r="GO73" s="89">
        <f t="shared" si="538"/>
        <v>2.8121257282271106E-2</v>
      </c>
      <c r="GP73" s="89">
        <f t="shared" si="538"/>
        <v>2.8121257282271106E-2</v>
      </c>
      <c r="GQ73" s="89">
        <f t="shared" si="538"/>
        <v>2.8121257282271106E-2</v>
      </c>
      <c r="GR73" s="89">
        <f t="shared" si="538"/>
        <v>2.8121257282271106E-2</v>
      </c>
      <c r="GS73" s="89">
        <f t="shared" si="538"/>
        <v>2.8121257282271106E-2</v>
      </c>
      <c r="GT73" s="89">
        <f t="shared" si="538"/>
        <v>2.8121257282271106E-2</v>
      </c>
      <c r="GU73" s="89">
        <f t="shared" ref="GU73:JF73" si="539">+INDEX($F21:$AL21,1,MATCH(YEAR(GU$26),$F$9:$AL$9,0))</f>
        <v>2.8121257282271106E-2</v>
      </c>
      <c r="GV73" s="89">
        <f t="shared" si="539"/>
        <v>2.8121257282271106E-2</v>
      </c>
      <c r="GW73" s="89">
        <f t="shared" si="539"/>
        <v>2.8121257282271106E-2</v>
      </c>
      <c r="GX73" s="89">
        <f t="shared" si="539"/>
        <v>2.8121257282271106E-2</v>
      </c>
      <c r="GY73" s="89">
        <f t="shared" si="539"/>
        <v>2.8121257282271106E-2</v>
      </c>
      <c r="GZ73" s="89">
        <f t="shared" si="539"/>
        <v>2.8121257282271106E-2</v>
      </c>
      <c r="HA73" s="89">
        <f t="shared" si="539"/>
        <v>2.8121257282271106E-2</v>
      </c>
      <c r="HB73" s="89">
        <f t="shared" si="539"/>
        <v>2.8121257282271106E-2</v>
      </c>
      <c r="HC73" s="89">
        <f t="shared" si="539"/>
        <v>2.8121257282271106E-2</v>
      </c>
      <c r="HD73" s="89">
        <f t="shared" si="539"/>
        <v>2.8121257282271106E-2</v>
      </c>
      <c r="HE73" s="89">
        <f t="shared" si="539"/>
        <v>2.8121257282271106E-2</v>
      </c>
      <c r="HF73" s="89">
        <f t="shared" si="539"/>
        <v>2.8121257282271106E-2</v>
      </c>
      <c r="HG73" s="89">
        <f t="shared" si="539"/>
        <v>2.8121257282271106E-2</v>
      </c>
      <c r="HH73" s="89">
        <f t="shared" si="539"/>
        <v>2.8121257282271106E-2</v>
      </c>
      <c r="HI73" s="89">
        <f t="shared" si="539"/>
        <v>2.8121257282271106E-2</v>
      </c>
      <c r="HJ73" s="89">
        <f t="shared" si="539"/>
        <v>2.8121257282271106E-2</v>
      </c>
      <c r="HK73" s="89">
        <f t="shared" si="539"/>
        <v>2.8121257282271106E-2</v>
      </c>
      <c r="HL73" s="89">
        <f t="shared" si="539"/>
        <v>2.8121257282271106E-2</v>
      </c>
      <c r="HM73" s="89">
        <f t="shared" si="539"/>
        <v>2.8121257282271106E-2</v>
      </c>
      <c r="HN73" s="89">
        <f t="shared" si="539"/>
        <v>2.8121257282271106E-2</v>
      </c>
      <c r="HO73" s="89">
        <f t="shared" si="539"/>
        <v>2.8121257282271106E-2</v>
      </c>
      <c r="HP73" s="89">
        <f t="shared" si="539"/>
        <v>2.8121257282271106E-2</v>
      </c>
      <c r="HQ73" s="89">
        <f t="shared" si="539"/>
        <v>2.8121257282271106E-2</v>
      </c>
      <c r="HR73" s="89">
        <f t="shared" si="539"/>
        <v>2.8121257282271106E-2</v>
      </c>
      <c r="HS73" s="89">
        <f t="shared" si="539"/>
        <v>2.8121257282271106E-2</v>
      </c>
      <c r="HT73" s="89">
        <f t="shared" si="539"/>
        <v>2.8121257282271106E-2</v>
      </c>
      <c r="HU73" s="89">
        <f t="shared" si="539"/>
        <v>2.8121257282271106E-2</v>
      </c>
      <c r="HV73" s="89">
        <f t="shared" si="539"/>
        <v>2.8121257282271106E-2</v>
      </c>
      <c r="HW73" s="89">
        <f t="shared" si="539"/>
        <v>2.8121257282271106E-2</v>
      </c>
      <c r="HX73" s="89">
        <f t="shared" si="539"/>
        <v>2.8121257282271106E-2</v>
      </c>
      <c r="HY73" s="89">
        <f t="shared" si="539"/>
        <v>2.8121257282271106E-2</v>
      </c>
      <c r="HZ73" s="89">
        <f t="shared" si="539"/>
        <v>2.8121257282271106E-2</v>
      </c>
      <c r="IA73" s="89">
        <f t="shared" si="539"/>
        <v>2.8121257282271106E-2</v>
      </c>
      <c r="IB73" s="89">
        <f t="shared" si="539"/>
        <v>2.8121257282271106E-2</v>
      </c>
      <c r="IC73" s="89">
        <f t="shared" si="539"/>
        <v>2.8121257282271106E-2</v>
      </c>
      <c r="ID73" s="89">
        <f t="shared" si="539"/>
        <v>2.8121257282271106E-2</v>
      </c>
      <c r="IE73" s="89">
        <f t="shared" si="539"/>
        <v>2.8121257282271106E-2</v>
      </c>
      <c r="IF73" s="89">
        <f t="shared" si="539"/>
        <v>2.8121257282271106E-2</v>
      </c>
      <c r="IG73" s="89">
        <f t="shared" si="539"/>
        <v>2.8121257282271106E-2</v>
      </c>
      <c r="IH73" s="89">
        <f t="shared" si="539"/>
        <v>2.8121257282271106E-2</v>
      </c>
      <c r="II73" s="89">
        <f t="shared" si="539"/>
        <v>2.8121257282271106E-2</v>
      </c>
      <c r="IJ73" s="89">
        <f t="shared" si="539"/>
        <v>2.8121257282271106E-2</v>
      </c>
      <c r="IK73" s="89">
        <f t="shared" si="539"/>
        <v>2.8121257282271106E-2</v>
      </c>
      <c r="IL73" s="89">
        <f t="shared" si="539"/>
        <v>2.8121257282271106E-2</v>
      </c>
      <c r="IM73" s="89">
        <f t="shared" si="539"/>
        <v>2.8121257282271106E-2</v>
      </c>
      <c r="IN73" s="89">
        <f t="shared" si="539"/>
        <v>2.8121257282271106E-2</v>
      </c>
      <c r="IO73" s="89">
        <f t="shared" si="539"/>
        <v>2.8121257282271106E-2</v>
      </c>
      <c r="IP73" s="89">
        <f t="shared" si="539"/>
        <v>2.8121257282271106E-2</v>
      </c>
      <c r="IQ73" s="89">
        <f t="shared" si="539"/>
        <v>2.8121257282271106E-2</v>
      </c>
      <c r="IR73" s="89">
        <f t="shared" si="539"/>
        <v>2.8121257282271106E-2</v>
      </c>
      <c r="IS73" s="89">
        <f t="shared" si="539"/>
        <v>2.8121257282271106E-2</v>
      </c>
      <c r="IT73" s="89">
        <f t="shared" si="539"/>
        <v>2.8121257282271106E-2</v>
      </c>
      <c r="IU73" s="89">
        <f t="shared" si="539"/>
        <v>2.8121257282271106E-2</v>
      </c>
      <c r="IV73" s="89">
        <f t="shared" si="539"/>
        <v>2.8121257282271106E-2</v>
      </c>
      <c r="IW73" s="89">
        <f t="shared" si="539"/>
        <v>2.8121257282271106E-2</v>
      </c>
      <c r="IX73" s="89">
        <f t="shared" si="539"/>
        <v>2.8121257282271106E-2</v>
      </c>
      <c r="IY73" s="89">
        <f t="shared" si="539"/>
        <v>2.8121257282271106E-2</v>
      </c>
      <c r="IZ73" s="89">
        <f t="shared" si="539"/>
        <v>2.8121257282271106E-2</v>
      </c>
      <c r="JA73" s="89">
        <f t="shared" si="539"/>
        <v>2.8121257282271106E-2</v>
      </c>
      <c r="JB73" s="89">
        <f t="shared" si="539"/>
        <v>2.8121257282271106E-2</v>
      </c>
      <c r="JC73" s="89">
        <f t="shared" si="539"/>
        <v>2.8121257282271106E-2</v>
      </c>
      <c r="JD73" s="89">
        <f t="shared" si="539"/>
        <v>2.8121257282271106E-2</v>
      </c>
      <c r="JE73" s="89">
        <f t="shared" si="539"/>
        <v>2.8121257282271106E-2</v>
      </c>
      <c r="JF73" s="89">
        <f t="shared" si="539"/>
        <v>2.8121257282271106E-2</v>
      </c>
      <c r="JG73" s="89">
        <f t="shared" ref="JG73:KL73" si="540">+INDEX($F21:$AL21,1,MATCH(YEAR(JG$26),$F$9:$AL$9,0))</f>
        <v>2.8121257282271106E-2</v>
      </c>
      <c r="JH73" s="89">
        <f t="shared" si="540"/>
        <v>2.8121257282271106E-2</v>
      </c>
      <c r="JI73" s="89">
        <f t="shared" si="540"/>
        <v>2.8121257282271106E-2</v>
      </c>
      <c r="JJ73" s="89">
        <f t="shared" si="540"/>
        <v>2.8121257282271106E-2</v>
      </c>
      <c r="JK73" s="89">
        <f t="shared" si="540"/>
        <v>2.8121257282271106E-2</v>
      </c>
      <c r="JL73" s="89">
        <f t="shared" si="540"/>
        <v>2.8121257282271106E-2</v>
      </c>
      <c r="JM73" s="89">
        <f t="shared" si="540"/>
        <v>2.8121257282271106E-2</v>
      </c>
      <c r="JN73" s="89">
        <f t="shared" si="540"/>
        <v>2.8121257282271106E-2</v>
      </c>
      <c r="JO73" s="89">
        <f t="shared" si="540"/>
        <v>2.8121257282271106E-2</v>
      </c>
      <c r="JP73" s="89">
        <f t="shared" si="540"/>
        <v>2.8121257282271106E-2</v>
      </c>
      <c r="JQ73" s="89">
        <f t="shared" si="540"/>
        <v>2.8121257282271106E-2</v>
      </c>
      <c r="JR73" s="89">
        <f t="shared" si="540"/>
        <v>2.8121257282271106E-2</v>
      </c>
      <c r="JS73" s="89">
        <f t="shared" si="540"/>
        <v>2.8121257282271106E-2</v>
      </c>
      <c r="JT73" s="89">
        <f t="shared" si="540"/>
        <v>2.8121257282271106E-2</v>
      </c>
      <c r="JU73" s="89">
        <f t="shared" si="540"/>
        <v>2.8121257282271106E-2</v>
      </c>
      <c r="JV73" s="89">
        <f t="shared" si="540"/>
        <v>2.8121257282271106E-2</v>
      </c>
      <c r="JW73" s="89">
        <f t="shared" si="540"/>
        <v>2.8121257282271106E-2</v>
      </c>
      <c r="JX73" s="89">
        <f t="shared" si="540"/>
        <v>2.8121257282271106E-2</v>
      </c>
      <c r="JY73" s="89">
        <f t="shared" si="540"/>
        <v>2.8121257282271106E-2</v>
      </c>
      <c r="JZ73" s="89">
        <f t="shared" si="540"/>
        <v>2.8121257282271106E-2</v>
      </c>
      <c r="KA73" s="89">
        <f t="shared" si="540"/>
        <v>2.8121257282271106E-2</v>
      </c>
      <c r="KB73" s="89">
        <f t="shared" si="540"/>
        <v>2.8121257282271106E-2</v>
      </c>
      <c r="KC73" s="89">
        <f t="shared" si="540"/>
        <v>2.8121257282271106E-2</v>
      </c>
      <c r="KD73" s="89">
        <f t="shared" si="540"/>
        <v>2.8121257282271106E-2</v>
      </c>
      <c r="KE73" s="89">
        <f t="shared" si="540"/>
        <v>2.8121257282271106E-2</v>
      </c>
      <c r="KF73" s="89">
        <f t="shared" si="540"/>
        <v>2.8121257282271106E-2</v>
      </c>
      <c r="KG73" s="89">
        <f t="shared" si="540"/>
        <v>2.8121257282271106E-2</v>
      </c>
      <c r="KH73" s="89">
        <f t="shared" si="540"/>
        <v>2.8121257282271106E-2</v>
      </c>
      <c r="KI73" s="89">
        <f t="shared" si="540"/>
        <v>2.8121257282271106E-2</v>
      </c>
      <c r="KJ73" s="89">
        <f t="shared" si="540"/>
        <v>2.8121257282271106E-2</v>
      </c>
      <c r="KK73" s="89">
        <f t="shared" si="540"/>
        <v>2.8121257282271106E-2</v>
      </c>
      <c r="KL73" s="89">
        <f t="shared" si="540"/>
        <v>2.8121257282271106E-2</v>
      </c>
      <c r="KM73" s="89">
        <f t="shared" ref="KM73:LR73" si="541">+INDEX($F21:$AL21,1,MATCH(YEAR(KM$26),$F$9:$AL$9,0))</f>
        <v>2.8121257282271106E-2</v>
      </c>
      <c r="KN73" s="89">
        <f t="shared" si="541"/>
        <v>2.8121257282271106E-2</v>
      </c>
      <c r="KO73" s="89">
        <f t="shared" si="541"/>
        <v>2.8121257282271106E-2</v>
      </c>
      <c r="KP73" s="89">
        <f t="shared" si="541"/>
        <v>2.8121257282271106E-2</v>
      </c>
      <c r="KQ73" s="89">
        <f t="shared" si="541"/>
        <v>2.8121257282271106E-2</v>
      </c>
      <c r="KR73" s="89">
        <f t="shared" si="541"/>
        <v>2.8121257282271106E-2</v>
      </c>
      <c r="KS73" s="89">
        <f t="shared" si="541"/>
        <v>2.8121257282271106E-2</v>
      </c>
      <c r="KT73" s="89">
        <f t="shared" si="541"/>
        <v>2.8121257282271106E-2</v>
      </c>
      <c r="KU73" s="89">
        <f t="shared" si="541"/>
        <v>2.8121257282271106E-2</v>
      </c>
      <c r="KV73" s="89">
        <f t="shared" si="541"/>
        <v>2.8121257282271106E-2</v>
      </c>
      <c r="KW73" s="89">
        <f t="shared" si="541"/>
        <v>2.8121257282271106E-2</v>
      </c>
      <c r="KX73" s="89">
        <f t="shared" si="541"/>
        <v>2.8121257282271106E-2</v>
      </c>
      <c r="KY73" s="89">
        <f t="shared" si="541"/>
        <v>2.8121257282271106E-2</v>
      </c>
      <c r="KZ73" s="89">
        <f t="shared" si="541"/>
        <v>2.8121257282271106E-2</v>
      </c>
      <c r="LA73" s="89">
        <f t="shared" si="541"/>
        <v>2.8121257282271106E-2</v>
      </c>
      <c r="LB73" s="89">
        <f t="shared" si="541"/>
        <v>2.8121257282271106E-2</v>
      </c>
      <c r="LC73" s="89">
        <f t="shared" si="541"/>
        <v>2.8121257282271106E-2</v>
      </c>
      <c r="LD73" s="89">
        <f t="shared" si="541"/>
        <v>2.8121257282271106E-2</v>
      </c>
      <c r="LE73" s="89">
        <f t="shared" si="541"/>
        <v>2.8121257282271106E-2</v>
      </c>
      <c r="LF73" s="89">
        <f t="shared" si="541"/>
        <v>2.8121257282271106E-2</v>
      </c>
      <c r="LG73" s="89">
        <f t="shared" si="541"/>
        <v>2.8121257282271106E-2</v>
      </c>
      <c r="LH73" s="89">
        <f t="shared" si="541"/>
        <v>2.8121257282271106E-2</v>
      </c>
      <c r="LI73" s="89">
        <f t="shared" si="541"/>
        <v>2.8121257282271106E-2</v>
      </c>
      <c r="LJ73" s="89">
        <f t="shared" si="541"/>
        <v>2.8121257282271106E-2</v>
      </c>
      <c r="LK73" s="89">
        <f t="shared" si="541"/>
        <v>2.8121257282271106E-2</v>
      </c>
      <c r="LL73" s="89">
        <f t="shared" si="541"/>
        <v>2.8121257282271106E-2</v>
      </c>
      <c r="LM73" s="89">
        <f t="shared" si="541"/>
        <v>2.8121257282271106E-2</v>
      </c>
      <c r="LN73" s="89">
        <f t="shared" si="541"/>
        <v>2.8121257282271106E-2</v>
      </c>
      <c r="LO73" s="89">
        <f t="shared" si="541"/>
        <v>2.8121257282271106E-2</v>
      </c>
      <c r="LP73" s="89">
        <f t="shared" si="541"/>
        <v>2.8121257282271106E-2</v>
      </c>
      <c r="LQ73" s="89">
        <f t="shared" si="541"/>
        <v>2.8121257282271106E-2</v>
      </c>
      <c r="LR73" s="89">
        <f t="shared" si="541"/>
        <v>2.8121257282271106E-2</v>
      </c>
      <c r="LS73" s="89">
        <f t="shared" ref="LS73:OD73" si="542">+INDEX($F21:$AL21,1,MATCH(YEAR(LS$26),$F$9:$AL$9,0))</f>
        <v>2.8121257282271106E-2</v>
      </c>
      <c r="LT73" s="89">
        <f t="shared" si="542"/>
        <v>2.8121257282271106E-2</v>
      </c>
      <c r="LU73" s="89">
        <f t="shared" si="542"/>
        <v>2.8121257282271106E-2</v>
      </c>
      <c r="LV73" s="89">
        <f t="shared" si="542"/>
        <v>2.8121257282271106E-2</v>
      </c>
      <c r="LW73" s="89">
        <f t="shared" si="542"/>
        <v>2.8121257282271106E-2</v>
      </c>
      <c r="LX73" s="89">
        <f t="shared" si="542"/>
        <v>2.8121257282271106E-2</v>
      </c>
      <c r="LY73" s="89">
        <f t="shared" si="542"/>
        <v>2.8121257282271106E-2</v>
      </c>
      <c r="LZ73" s="89">
        <f t="shared" si="542"/>
        <v>2.8121257282271106E-2</v>
      </c>
      <c r="MA73" s="89">
        <f t="shared" si="542"/>
        <v>2.8121257282271106E-2</v>
      </c>
      <c r="MB73" s="89">
        <f t="shared" si="542"/>
        <v>2.8121257282271106E-2</v>
      </c>
      <c r="MC73" s="89">
        <f t="shared" si="542"/>
        <v>2.8121257282271106E-2</v>
      </c>
      <c r="MD73" s="89">
        <f t="shared" si="542"/>
        <v>2.8121257282271106E-2</v>
      </c>
      <c r="ME73" s="89">
        <f t="shared" si="542"/>
        <v>2.8121257282271106E-2</v>
      </c>
      <c r="MF73" s="89">
        <f t="shared" si="542"/>
        <v>2.8121257282271106E-2</v>
      </c>
      <c r="MG73" s="89">
        <f t="shared" si="542"/>
        <v>2.8121257282271106E-2</v>
      </c>
      <c r="MH73" s="89">
        <f t="shared" si="542"/>
        <v>2.8121257282271106E-2</v>
      </c>
      <c r="MI73" s="89">
        <f t="shared" si="542"/>
        <v>2.8121257282271106E-2</v>
      </c>
      <c r="MJ73" s="89">
        <f t="shared" si="542"/>
        <v>2.8121257282271106E-2</v>
      </c>
      <c r="MK73" s="89">
        <f t="shared" si="542"/>
        <v>2.8121257282271106E-2</v>
      </c>
      <c r="ML73" s="89">
        <f t="shared" si="542"/>
        <v>2.8121257282271106E-2</v>
      </c>
      <c r="MM73" s="89">
        <f t="shared" si="542"/>
        <v>2.8121257282271106E-2</v>
      </c>
      <c r="MN73" s="89">
        <f t="shared" si="542"/>
        <v>2.8121257282271106E-2</v>
      </c>
      <c r="MO73" s="89">
        <f t="shared" si="542"/>
        <v>2.8121257282271106E-2</v>
      </c>
      <c r="MP73" s="89">
        <f t="shared" si="542"/>
        <v>2.8121257282271106E-2</v>
      </c>
      <c r="MQ73" s="89">
        <f t="shared" si="542"/>
        <v>2.8121257282271106E-2</v>
      </c>
      <c r="MR73" s="89">
        <f t="shared" si="542"/>
        <v>2.8121257282271106E-2</v>
      </c>
      <c r="MS73" s="89">
        <f t="shared" si="542"/>
        <v>2.8121257282271106E-2</v>
      </c>
      <c r="MT73" s="89">
        <f t="shared" si="542"/>
        <v>2.8121257282271106E-2</v>
      </c>
      <c r="MU73" s="89">
        <f t="shared" si="542"/>
        <v>2.8121257282271106E-2</v>
      </c>
      <c r="MV73" s="89">
        <f t="shared" si="542"/>
        <v>2.8121257282271106E-2</v>
      </c>
      <c r="MW73" s="89">
        <f t="shared" si="542"/>
        <v>2.8121257282271106E-2</v>
      </c>
      <c r="MX73" s="89">
        <f t="shared" si="542"/>
        <v>2.8121257282271106E-2</v>
      </c>
      <c r="MY73" s="89">
        <f t="shared" si="542"/>
        <v>2.8121257282271106E-2</v>
      </c>
      <c r="MZ73" s="89">
        <f t="shared" si="542"/>
        <v>2.8121257282271106E-2</v>
      </c>
      <c r="NA73" s="89">
        <f t="shared" si="542"/>
        <v>2.8121257282271106E-2</v>
      </c>
      <c r="NB73" s="89">
        <f t="shared" si="542"/>
        <v>2.8121257282271106E-2</v>
      </c>
      <c r="NC73" s="89">
        <f t="shared" si="542"/>
        <v>2.8121257282271106E-2</v>
      </c>
      <c r="ND73" s="89">
        <f t="shared" si="542"/>
        <v>2.8121257282271106E-2</v>
      </c>
      <c r="NE73" s="89">
        <f t="shared" si="542"/>
        <v>2.8121257282271106E-2</v>
      </c>
      <c r="NF73" s="89">
        <f t="shared" si="542"/>
        <v>2.8121257282271106E-2</v>
      </c>
      <c r="NG73" s="89">
        <f t="shared" si="542"/>
        <v>2.8121257282271106E-2</v>
      </c>
      <c r="NH73" s="89">
        <f t="shared" si="542"/>
        <v>2.8121257282271106E-2</v>
      </c>
      <c r="NI73" s="89">
        <f t="shared" si="542"/>
        <v>2.8121257282271106E-2</v>
      </c>
      <c r="NJ73" s="89">
        <f t="shared" si="542"/>
        <v>2.8121257282271106E-2</v>
      </c>
      <c r="NK73" s="89">
        <f t="shared" si="542"/>
        <v>2.8121257282271106E-2</v>
      </c>
      <c r="NL73" s="89">
        <f t="shared" si="542"/>
        <v>2.8121257282271106E-2</v>
      </c>
      <c r="NM73" s="89">
        <f t="shared" si="542"/>
        <v>2.8121257282271106E-2</v>
      </c>
      <c r="NN73" s="89">
        <f t="shared" si="542"/>
        <v>2.8121257282271106E-2</v>
      </c>
      <c r="NO73" s="89">
        <f t="shared" si="542"/>
        <v>2.8121257282271106E-2</v>
      </c>
      <c r="NP73" s="89">
        <f t="shared" si="542"/>
        <v>2.8121257282271106E-2</v>
      </c>
      <c r="NQ73" s="89">
        <f t="shared" si="542"/>
        <v>2.8121257282271106E-2</v>
      </c>
      <c r="NR73" s="89">
        <f t="shared" si="542"/>
        <v>2.8121257282271106E-2</v>
      </c>
      <c r="NS73" s="89">
        <f t="shared" si="542"/>
        <v>2.8121257282271106E-2</v>
      </c>
      <c r="NT73" s="89">
        <f t="shared" si="542"/>
        <v>2.8121257282271106E-2</v>
      </c>
      <c r="NU73" s="89">
        <f t="shared" si="542"/>
        <v>2.8121257282271106E-2</v>
      </c>
      <c r="NV73" s="89">
        <f t="shared" si="542"/>
        <v>2.8121257282271106E-2</v>
      </c>
      <c r="NW73" s="89">
        <f t="shared" si="542"/>
        <v>2.8121257282271106E-2</v>
      </c>
      <c r="NX73" s="89">
        <f t="shared" si="542"/>
        <v>2.8121257282271106E-2</v>
      </c>
      <c r="NY73" s="89">
        <f t="shared" si="542"/>
        <v>2.8121257282271106E-2</v>
      </c>
      <c r="NZ73" s="89">
        <f t="shared" si="542"/>
        <v>2.8121257282271106E-2</v>
      </c>
      <c r="OA73" s="89">
        <f t="shared" si="542"/>
        <v>2.8121257282271106E-2</v>
      </c>
      <c r="OB73" s="89">
        <f t="shared" si="542"/>
        <v>2.8121257282271106E-2</v>
      </c>
      <c r="OC73" s="89">
        <f t="shared" si="542"/>
        <v>2.8121257282271106E-2</v>
      </c>
      <c r="OD73" s="89">
        <f t="shared" si="542"/>
        <v>2.8121257282271106E-2</v>
      </c>
      <c r="OE73" s="89">
        <f t="shared" ref="OE73:OM73" si="543">+INDEX($F21:$AL21,1,MATCH(YEAR(OE$26),$F$9:$AL$9,0))</f>
        <v>2.8121257282271106E-2</v>
      </c>
      <c r="OF73" s="89">
        <f t="shared" si="543"/>
        <v>2.8121257282271106E-2</v>
      </c>
      <c r="OG73" s="89">
        <f t="shared" si="543"/>
        <v>2.8121257282271106E-2</v>
      </c>
      <c r="OH73" s="89">
        <f t="shared" si="543"/>
        <v>2.8121257282271106E-2</v>
      </c>
      <c r="OI73" s="89">
        <f t="shared" si="543"/>
        <v>2.8121257282271106E-2</v>
      </c>
      <c r="OJ73" s="89">
        <f t="shared" si="543"/>
        <v>2.8121257282271106E-2</v>
      </c>
      <c r="OK73" s="89">
        <f t="shared" si="543"/>
        <v>2.8121257282271106E-2</v>
      </c>
      <c r="OL73" s="89">
        <f t="shared" si="543"/>
        <v>2.8121257282271106E-2</v>
      </c>
      <c r="OM73" s="89">
        <f t="shared" si="543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44">+I60</f>
        <v>43132</v>
      </c>
      <c r="J77" s="85">
        <f t="shared" si="544"/>
        <v>43160</v>
      </c>
      <c r="K77" s="85">
        <f t="shared" si="544"/>
        <v>43191</v>
      </c>
      <c r="L77" s="85">
        <f t="shared" si="544"/>
        <v>43221</v>
      </c>
      <c r="M77" s="85">
        <f t="shared" si="544"/>
        <v>43252</v>
      </c>
      <c r="N77" s="85">
        <f t="shared" si="544"/>
        <v>43282</v>
      </c>
      <c r="O77" s="85">
        <f t="shared" si="544"/>
        <v>43313</v>
      </c>
      <c r="P77" s="85">
        <f t="shared" si="544"/>
        <v>43344</v>
      </c>
      <c r="Q77" s="85">
        <f t="shared" si="544"/>
        <v>43374</v>
      </c>
      <c r="R77" s="85">
        <f t="shared" si="544"/>
        <v>43405</v>
      </c>
      <c r="S77" s="85">
        <f t="shared" si="544"/>
        <v>43435</v>
      </c>
      <c r="T77" s="85">
        <f t="shared" si="544"/>
        <v>43466</v>
      </c>
      <c r="U77" s="85">
        <f t="shared" si="544"/>
        <v>43497</v>
      </c>
      <c r="V77" s="85">
        <f t="shared" si="544"/>
        <v>43525</v>
      </c>
      <c r="W77" s="85">
        <f t="shared" si="544"/>
        <v>43556</v>
      </c>
      <c r="X77" s="85">
        <f t="shared" si="544"/>
        <v>43586</v>
      </c>
      <c r="Y77" s="85">
        <f t="shared" si="544"/>
        <v>43617</v>
      </c>
      <c r="Z77" s="85">
        <f t="shared" si="544"/>
        <v>43647</v>
      </c>
      <c r="AA77" s="85">
        <f t="shared" si="544"/>
        <v>43678</v>
      </c>
      <c r="AB77" s="85">
        <f t="shared" si="544"/>
        <v>43709</v>
      </c>
      <c r="AC77" s="85">
        <f t="shared" si="544"/>
        <v>43739</v>
      </c>
      <c r="AD77" s="85">
        <f t="shared" si="544"/>
        <v>43770</v>
      </c>
      <c r="AE77" s="85">
        <f t="shared" si="544"/>
        <v>43800</v>
      </c>
      <c r="AF77" s="85">
        <f t="shared" si="544"/>
        <v>43831</v>
      </c>
      <c r="AG77" s="85">
        <f t="shared" si="544"/>
        <v>43862</v>
      </c>
      <c r="AH77" s="85">
        <f t="shared" si="544"/>
        <v>43891</v>
      </c>
      <c r="AI77" s="85">
        <f t="shared" si="544"/>
        <v>43922</v>
      </c>
      <c r="AJ77" s="85">
        <f t="shared" si="544"/>
        <v>43952</v>
      </c>
      <c r="AK77" s="85">
        <f t="shared" si="544"/>
        <v>43983</v>
      </c>
      <c r="AL77" s="85">
        <f t="shared" si="544"/>
        <v>44013</v>
      </c>
      <c r="AM77" s="85">
        <f t="shared" si="544"/>
        <v>44044</v>
      </c>
      <c r="AN77" s="85">
        <f t="shared" si="544"/>
        <v>44075</v>
      </c>
      <c r="AO77" s="85">
        <f t="shared" si="544"/>
        <v>44105</v>
      </c>
      <c r="AP77" s="85">
        <f t="shared" si="544"/>
        <v>44136</v>
      </c>
      <c r="AQ77" s="85">
        <f t="shared" si="544"/>
        <v>44166</v>
      </c>
      <c r="AR77" s="85">
        <f t="shared" si="544"/>
        <v>44197</v>
      </c>
      <c r="AS77" s="85">
        <f t="shared" si="544"/>
        <v>44228</v>
      </c>
      <c r="AT77" s="85">
        <f t="shared" si="544"/>
        <v>44256</v>
      </c>
      <c r="AU77" s="85">
        <f t="shared" si="544"/>
        <v>44287</v>
      </c>
      <c r="AV77" s="85">
        <f t="shared" si="544"/>
        <v>44317</v>
      </c>
      <c r="AW77" s="85">
        <f t="shared" si="544"/>
        <v>44348</v>
      </c>
      <c r="AX77" s="85">
        <f t="shared" si="544"/>
        <v>44378</v>
      </c>
      <c r="AY77" s="85">
        <f t="shared" si="544"/>
        <v>44409</v>
      </c>
      <c r="AZ77" s="85">
        <f t="shared" si="544"/>
        <v>44440</v>
      </c>
      <c r="BA77" s="85">
        <f t="shared" si="544"/>
        <v>44470</v>
      </c>
      <c r="BB77" s="85">
        <f t="shared" si="544"/>
        <v>44501</v>
      </c>
      <c r="BC77" s="85">
        <f t="shared" si="544"/>
        <v>44531</v>
      </c>
      <c r="BD77" s="85">
        <f t="shared" si="544"/>
        <v>44562</v>
      </c>
      <c r="BE77" s="85">
        <f t="shared" si="544"/>
        <v>44593</v>
      </c>
      <c r="BF77" s="85">
        <f t="shared" si="544"/>
        <v>44621</v>
      </c>
      <c r="BG77" s="85">
        <f t="shared" si="544"/>
        <v>44652</v>
      </c>
      <c r="BH77" s="85">
        <f t="shared" si="544"/>
        <v>44682</v>
      </c>
      <c r="BI77" s="85">
        <f t="shared" si="544"/>
        <v>44713</v>
      </c>
      <c r="BJ77" s="85">
        <f t="shared" si="544"/>
        <v>44743</v>
      </c>
      <c r="BK77" s="85">
        <f t="shared" si="544"/>
        <v>44774</v>
      </c>
      <c r="BL77" s="85">
        <f t="shared" si="544"/>
        <v>44805</v>
      </c>
      <c r="BM77" s="85">
        <f t="shared" si="544"/>
        <v>44835</v>
      </c>
      <c r="BN77" s="85">
        <f t="shared" si="544"/>
        <v>44866</v>
      </c>
      <c r="BO77" s="85">
        <f t="shared" si="544"/>
        <v>44896</v>
      </c>
      <c r="BP77" s="85">
        <f t="shared" si="544"/>
        <v>44927</v>
      </c>
      <c r="BQ77" s="85">
        <f t="shared" si="544"/>
        <v>44958</v>
      </c>
      <c r="BR77" s="85">
        <f t="shared" si="544"/>
        <v>44986</v>
      </c>
      <c r="BS77" s="85">
        <f t="shared" si="544"/>
        <v>45017</v>
      </c>
      <c r="BT77" s="85">
        <f t="shared" si="544"/>
        <v>45047</v>
      </c>
      <c r="BU77" s="85">
        <f t="shared" ref="BU77:EF77" si="545">+BU60</f>
        <v>45078</v>
      </c>
      <c r="BV77" s="85">
        <f t="shared" si="545"/>
        <v>45108</v>
      </c>
      <c r="BW77" s="85">
        <f t="shared" si="545"/>
        <v>45139</v>
      </c>
      <c r="BX77" s="85">
        <f t="shared" si="545"/>
        <v>45170</v>
      </c>
      <c r="BY77" s="85">
        <f t="shared" si="545"/>
        <v>45200</v>
      </c>
      <c r="BZ77" s="85">
        <f t="shared" si="545"/>
        <v>45231</v>
      </c>
      <c r="CA77" s="85">
        <f t="shared" si="545"/>
        <v>45261</v>
      </c>
      <c r="CB77" s="85">
        <f t="shared" si="545"/>
        <v>45292</v>
      </c>
      <c r="CC77" s="85">
        <f t="shared" si="545"/>
        <v>45323</v>
      </c>
      <c r="CD77" s="85">
        <f t="shared" si="545"/>
        <v>45352</v>
      </c>
      <c r="CE77" s="85">
        <f t="shared" si="545"/>
        <v>45383</v>
      </c>
      <c r="CF77" s="85">
        <f t="shared" si="545"/>
        <v>45413</v>
      </c>
      <c r="CG77" s="85">
        <f t="shared" si="545"/>
        <v>45444</v>
      </c>
      <c r="CH77" s="85">
        <f t="shared" si="545"/>
        <v>45474</v>
      </c>
      <c r="CI77" s="85">
        <f t="shared" si="545"/>
        <v>45505</v>
      </c>
      <c r="CJ77" s="85">
        <f t="shared" si="545"/>
        <v>45536</v>
      </c>
      <c r="CK77" s="85">
        <f t="shared" si="545"/>
        <v>45566</v>
      </c>
      <c r="CL77" s="85">
        <f t="shared" si="545"/>
        <v>45597</v>
      </c>
      <c r="CM77" s="85">
        <f t="shared" si="545"/>
        <v>45627</v>
      </c>
      <c r="CN77" s="85">
        <f t="shared" si="545"/>
        <v>45658</v>
      </c>
      <c r="CO77" s="85">
        <f t="shared" si="545"/>
        <v>45689</v>
      </c>
      <c r="CP77" s="85">
        <f t="shared" si="545"/>
        <v>45717</v>
      </c>
      <c r="CQ77" s="85">
        <f t="shared" si="545"/>
        <v>45748</v>
      </c>
      <c r="CR77" s="85">
        <f t="shared" si="545"/>
        <v>45778</v>
      </c>
      <c r="CS77" s="85">
        <f t="shared" si="545"/>
        <v>45809</v>
      </c>
      <c r="CT77" s="85">
        <f t="shared" si="545"/>
        <v>45839</v>
      </c>
      <c r="CU77" s="85">
        <f t="shared" si="545"/>
        <v>45870</v>
      </c>
      <c r="CV77" s="85">
        <f t="shared" si="545"/>
        <v>45901</v>
      </c>
      <c r="CW77" s="85">
        <f t="shared" si="545"/>
        <v>45931</v>
      </c>
      <c r="CX77" s="85">
        <f t="shared" si="545"/>
        <v>45962</v>
      </c>
      <c r="CY77" s="85">
        <f t="shared" si="545"/>
        <v>45992</v>
      </c>
      <c r="CZ77" s="85">
        <f t="shared" si="545"/>
        <v>46023</v>
      </c>
      <c r="DA77" s="85">
        <f t="shared" si="545"/>
        <v>46054</v>
      </c>
      <c r="DB77" s="85">
        <f t="shared" si="545"/>
        <v>46082</v>
      </c>
      <c r="DC77" s="85">
        <f t="shared" si="545"/>
        <v>46113</v>
      </c>
      <c r="DD77" s="85">
        <f t="shared" si="545"/>
        <v>46143</v>
      </c>
      <c r="DE77" s="85">
        <f t="shared" si="545"/>
        <v>46174</v>
      </c>
      <c r="DF77" s="85">
        <f t="shared" si="545"/>
        <v>46204</v>
      </c>
      <c r="DG77" s="85">
        <f t="shared" si="545"/>
        <v>46235</v>
      </c>
      <c r="DH77" s="85">
        <f t="shared" si="545"/>
        <v>46266</v>
      </c>
      <c r="DI77" s="85">
        <f t="shared" si="545"/>
        <v>46296</v>
      </c>
      <c r="DJ77" s="85">
        <f t="shared" si="545"/>
        <v>46327</v>
      </c>
      <c r="DK77" s="85">
        <f t="shared" si="545"/>
        <v>46357</v>
      </c>
      <c r="DL77" s="85">
        <f t="shared" si="545"/>
        <v>46388</v>
      </c>
      <c r="DM77" s="85">
        <f t="shared" si="545"/>
        <v>46419</v>
      </c>
      <c r="DN77" s="85">
        <f t="shared" si="545"/>
        <v>46447</v>
      </c>
      <c r="DO77" s="85">
        <f t="shared" si="545"/>
        <v>46478</v>
      </c>
      <c r="DP77" s="85">
        <f t="shared" si="545"/>
        <v>46508</v>
      </c>
      <c r="DQ77" s="85">
        <f t="shared" si="545"/>
        <v>46539</v>
      </c>
      <c r="DR77" s="85">
        <f t="shared" si="545"/>
        <v>46569</v>
      </c>
      <c r="DS77" s="85">
        <f t="shared" si="545"/>
        <v>46600</v>
      </c>
      <c r="DT77" s="85">
        <f t="shared" si="545"/>
        <v>46631</v>
      </c>
      <c r="DU77" s="85">
        <f t="shared" si="545"/>
        <v>46661</v>
      </c>
      <c r="DV77" s="85">
        <f t="shared" si="545"/>
        <v>46692</v>
      </c>
      <c r="DW77" s="85">
        <f t="shared" si="545"/>
        <v>46722</v>
      </c>
      <c r="DX77" s="85">
        <f t="shared" si="545"/>
        <v>46753</v>
      </c>
      <c r="DY77" s="85">
        <f t="shared" si="545"/>
        <v>46784</v>
      </c>
      <c r="DZ77" s="85">
        <f t="shared" si="545"/>
        <v>46813</v>
      </c>
      <c r="EA77" s="85">
        <f t="shared" si="545"/>
        <v>46844</v>
      </c>
      <c r="EB77" s="85">
        <f t="shared" si="545"/>
        <v>46874</v>
      </c>
      <c r="EC77" s="85">
        <f t="shared" si="545"/>
        <v>46905</v>
      </c>
      <c r="ED77" s="85">
        <f t="shared" si="545"/>
        <v>46935</v>
      </c>
      <c r="EE77" s="85">
        <f t="shared" si="545"/>
        <v>46966</v>
      </c>
      <c r="EF77" s="85">
        <f t="shared" si="545"/>
        <v>46997</v>
      </c>
      <c r="EG77" s="85">
        <f t="shared" ref="EG77:GR77" si="546">+EG60</f>
        <v>47027</v>
      </c>
      <c r="EH77" s="85">
        <f t="shared" si="546"/>
        <v>47058</v>
      </c>
      <c r="EI77" s="85">
        <f t="shared" si="546"/>
        <v>47088</v>
      </c>
      <c r="EJ77" s="85">
        <f t="shared" si="546"/>
        <v>47119</v>
      </c>
      <c r="EK77" s="85">
        <f t="shared" si="546"/>
        <v>47150</v>
      </c>
      <c r="EL77" s="85">
        <f t="shared" si="546"/>
        <v>47178</v>
      </c>
      <c r="EM77" s="85">
        <f t="shared" si="546"/>
        <v>47209</v>
      </c>
      <c r="EN77" s="85">
        <f t="shared" si="546"/>
        <v>47239</v>
      </c>
      <c r="EO77" s="85">
        <f t="shared" si="546"/>
        <v>47270</v>
      </c>
      <c r="EP77" s="85">
        <f t="shared" si="546"/>
        <v>47300</v>
      </c>
      <c r="EQ77" s="85">
        <f t="shared" si="546"/>
        <v>47331</v>
      </c>
      <c r="ER77" s="85">
        <f t="shared" si="546"/>
        <v>47362</v>
      </c>
      <c r="ES77" s="85">
        <f t="shared" si="546"/>
        <v>47392</v>
      </c>
      <c r="ET77" s="85">
        <f t="shared" si="546"/>
        <v>47423</v>
      </c>
      <c r="EU77" s="85">
        <f t="shared" si="546"/>
        <v>47453</v>
      </c>
      <c r="EV77" s="85">
        <f t="shared" si="546"/>
        <v>47484</v>
      </c>
      <c r="EW77" s="85">
        <f t="shared" si="546"/>
        <v>47515</v>
      </c>
      <c r="EX77" s="85">
        <f t="shared" si="546"/>
        <v>47543</v>
      </c>
      <c r="EY77" s="85">
        <f t="shared" si="546"/>
        <v>47574</v>
      </c>
      <c r="EZ77" s="85">
        <f t="shared" si="546"/>
        <v>47604</v>
      </c>
      <c r="FA77" s="85">
        <f t="shared" si="546"/>
        <v>47635</v>
      </c>
      <c r="FB77" s="85">
        <f t="shared" si="546"/>
        <v>47665</v>
      </c>
      <c r="FC77" s="85">
        <f t="shared" si="546"/>
        <v>47696</v>
      </c>
      <c r="FD77" s="85">
        <f t="shared" si="546"/>
        <v>47727</v>
      </c>
      <c r="FE77" s="85">
        <f t="shared" si="546"/>
        <v>47757</v>
      </c>
      <c r="FF77" s="85">
        <f t="shared" si="546"/>
        <v>47788</v>
      </c>
      <c r="FG77" s="85">
        <f t="shared" si="546"/>
        <v>47818</v>
      </c>
      <c r="FH77" s="85">
        <f t="shared" si="546"/>
        <v>47849</v>
      </c>
      <c r="FI77" s="85">
        <f t="shared" si="546"/>
        <v>47880</v>
      </c>
      <c r="FJ77" s="85">
        <f t="shared" si="546"/>
        <v>47908</v>
      </c>
      <c r="FK77" s="85">
        <f t="shared" si="546"/>
        <v>47939</v>
      </c>
      <c r="FL77" s="85">
        <f t="shared" si="546"/>
        <v>47969</v>
      </c>
      <c r="FM77" s="85">
        <f t="shared" si="546"/>
        <v>48000</v>
      </c>
      <c r="FN77" s="85">
        <f t="shared" si="546"/>
        <v>48030</v>
      </c>
      <c r="FO77" s="85">
        <f t="shared" si="546"/>
        <v>48061</v>
      </c>
      <c r="FP77" s="85">
        <f t="shared" si="546"/>
        <v>48092</v>
      </c>
      <c r="FQ77" s="85">
        <f t="shared" si="546"/>
        <v>48122</v>
      </c>
      <c r="FR77" s="85">
        <f t="shared" si="546"/>
        <v>48153</v>
      </c>
      <c r="FS77" s="85">
        <f t="shared" si="546"/>
        <v>48183</v>
      </c>
      <c r="FT77" s="85">
        <f t="shared" si="546"/>
        <v>48214</v>
      </c>
      <c r="FU77" s="85">
        <f t="shared" si="546"/>
        <v>48245</v>
      </c>
      <c r="FV77" s="85">
        <f t="shared" si="546"/>
        <v>48274</v>
      </c>
      <c r="FW77" s="85">
        <f t="shared" si="546"/>
        <v>48305</v>
      </c>
      <c r="FX77" s="85">
        <f t="shared" si="546"/>
        <v>48335</v>
      </c>
      <c r="FY77" s="85">
        <f t="shared" si="546"/>
        <v>48366</v>
      </c>
      <c r="FZ77" s="85">
        <f t="shared" si="546"/>
        <v>48396</v>
      </c>
      <c r="GA77" s="85">
        <f t="shared" si="546"/>
        <v>48427</v>
      </c>
      <c r="GB77" s="85">
        <f t="shared" si="546"/>
        <v>48458</v>
      </c>
      <c r="GC77" s="85">
        <f t="shared" si="546"/>
        <v>48488</v>
      </c>
      <c r="GD77" s="85">
        <f t="shared" si="546"/>
        <v>48519</v>
      </c>
      <c r="GE77" s="85">
        <f t="shared" si="546"/>
        <v>48549</v>
      </c>
      <c r="GF77" s="85">
        <f t="shared" si="546"/>
        <v>48580</v>
      </c>
      <c r="GG77" s="85">
        <f t="shared" si="546"/>
        <v>48611</v>
      </c>
      <c r="GH77" s="85">
        <f t="shared" si="546"/>
        <v>48639</v>
      </c>
      <c r="GI77" s="85">
        <f t="shared" si="546"/>
        <v>48670</v>
      </c>
      <c r="GJ77" s="85">
        <f t="shared" si="546"/>
        <v>48700</v>
      </c>
      <c r="GK77" s="85">
        <f t="shared" si="546"/>
        <v>48731</v>
      </c>
      <c r="GL77" s="85">
        <f t="shared" si="546"/>
        <v>48761</v>
      </c>
      <c r="GM77" s="85">
        <f t="shared" si="546"/>
        <v>48792</v>
      </c>
      <c r="GN77" s="85">
        <f t="shared" si="546"/>
        <v>48823</v>
      </c>
      <c r="GO77" s="85">
        <f t="shared" si="546"/>
        <v>48853</v>
      </c>
      <c r="GP77" s="85">
        <f t="shared" si="546"/>
        <v>48884</v>
      </c>
      <c r="GQ77" s="85">
        <f t="shared" si="546"/>
        <v>48914</v>
      </c>
      <c r="GR77" s="85">
        <f t="shared" si="546"/>
        <v>48945</v>
      </c>
      <c r="GS77" s="85">
        <f t="shared" ref="GS77:JD77" si="547">+GS60</f>
        <v>48976</v>
      </c>
      <c r="GT77" s="85">
        <f t="shared" si="547"/>
        <v>49004</v>
      </c>
      <c r="GU77" s="85">
        <f t="shared" si="547"/>
        <v>49035</v>
      </c>
      <c r="GV77" s="85">
        <f t="shared" si="547"/>
        <v>49065</v>
      </c>
      <c r="GW77" s="85">
        <f t="shared" si="547"/>
        <v>49096</v>
      </c>
      <c r="GX77" s="85">
        <f t="shared" si="547"/>
        <v>49126</v>
      </c>
      <c r="GY77" s="85">
        <f t="shared" si="547"/>
        <v>49157</v>
      </c>
      <c r="GZ77" s="85">
        <f t="shared" si="547"/>
        <v>49188</v>
      </c>
      <c r="HA77" s="85">
        <f t="shared" si="547"/>
        <v>49218</v>
      </c>
      <c r="HB77" s="85">
        <f t="shared" si="547"/>
        <v>49249</v>
      </c>
      <c r="HC77" s="85">
        <f t="shared" si="547"/>
        <v>49279</v>
      </c>
      <c r="HD77" s="85">
        <f t="shared" si="547"/>
        <v>49310</v>
      </c>
      <c r="HE77" s="85">
        <f t="shared" si="547"/>
        <v>49341</v>
      </c>
      <c r="HF77" s="85">
        <f t="shared" si="547"/>
        <v>49369</v>
      </c>
      <c r="HG77" s="85">
        <f t="shared" si="547"/>
        <v>49400</v>
      </c>
      <c r="HH77" s="85">
        <f t="shared" si="547"/>
        <v>49430</v>
      </c>
      <c r="HI77" s="85">
        <f t="shared" si="547"/>
        <v>49461</v>
      </c>
      <c r="HJ77" s="85">
        <f t="shared" si="547"/>
        <v>49491</v>
      </c>
      <c r="HK77" s="85">
        <f t="shared" si="547"/>
        <v>49522</v>
      </c>
      <c r="HL77" s="85">
        <f t="shared" si="547"/>
        <v>49553</v>
      </c>
      <c r="HM77" s="85">
        <f t="shared" si="547"/>
        <v>49583</v>
      </c>
      <c r="HN77" s="85">
        <f t="shared" si="547"/>
        <v>49614</v>
      </c>
      <c r="HO77" s="85">
        <f t="shared" si="547"/>
        <v>49644</v>
      </c>
      <c r="HP77" s="85">
        <f t="shared" si="547"/>
        <v>49675</v>
      </c>
      <c r="HQ77" s="85">
        <f t="shared" si="547"/>
        <v>49706</v>
      </c>
      <c r="HR77" s="85">
        <f t="shared" si="547"/>
        <v>49735</v>
      </c>
      <c r="HS77" s="85">
        <f t="shared" si="547"/>
        <v>49766</v>
      </c>
      <c r="HT77" s="85">
        <f t="shared" si="547"/>
        <v>49796</v>
      </c>
      <c r="HU77" s="85">
        <f t="shared" si="547"/>
        <v>49827</v>
      </c>
      <c r="HV77" s="85">
        <f t="shared" si="547"/>
        <v>49857</v>
      </c>
      <c r="HW77" s="85">
        <f t="shared" si="547"/>
        <v>49888</v>
      </c>
      <c r="HX77" s="85">
        <f t="shared" si="547"/>
        <v>49919</v>
      </c>
      <c r="HY77" s="85">
        <f t="shared" si="547"/>
        <v>49949</v>
      </c>
      <c r="HZ77" s="85">
        <f t="shared" si="547"/>
        <v>49980</v>
      </c>
      <c r="IA77" s="85">
        <f t="shared" si="547"/>
        <v>50010</v>
      </c>
      <c r="IB77" s="85">
        <f t="shared" si="547"/>
        <v>50041</v>
      </c>
      <c r="IC77" s="85">
        <f t="shared" si="547"/>
        <v>50072</v>
      </c>
      <c r="ID77" s="85">
        <f t="shared" si="547"/>
        <v>50100</v>
      </c>
      <c r="IE77" s="85">
        <f t="shared" si="547"/>
        <v>50131</v>
      </c>
      <c r="IF77" s="85">
        <f t="shared" si="547"/>
        <v>50161</v>
      </c>
      <c r="IG77" s="85">
        <f t="shared" si="547"/>
        <v>50192</v>
      </c>
      <c r="IH77" s="85">
        <f t="shared" si="547"/>
        <v>50222</v>
      </c>
      <c r="II77" s="85">
        <f t="shared" si="547"/>
        <v>50253</v>
      </c>
      <c r="IJ77" s="85">
        <f t="shared" si="547"/>
        <v>50284</v>
      </c>
      <c r="IK77" s="85">
        <f t="shared" si="547"/>
        <v>50314</v>
      </c>
      <c r="IL77" s="85">
        <f t="shared" si="547"/>
        <v>50345</v>
      </c>
      <c r="IM77" s="85">
        <f t="shared" si="547"/>
        <v>50375</v>
      </c>
      <c r="IN77" s="85">
        <f t="shared" si="547"/>
        <v>50406</v>
      </c>
      <c r="IO77" s="85">
        <f t="shared" si="547"/>
        <v>50437</v>
      </c>
      <c r="IP77" s="85">
        <f t="shared" si="547"/>
        <v>50465</v>
      </c>
      <c r="IQ77" s="85">
        <f t="shared" si="547"/>
        <v>50496</v>
      </c>
      <c r="IR77" s="85">
        <f t="shared" si="547"/>
        <v>50526</v>
      </c>
      <c r="IS77" s="85">
        <f t="shared" si="547"/>
        <v>50557</v>
      </c>
      <c r="IT77" s="85">
        <f t="shared" si="547"/>
        <v>50587</v>
      </c>
      <c r="IU77" s="85">
        <f t="shared" si="547"/>
        <v>50618</v>
      </c>
      <c r="IV77" s="85">
        <f t="shared" si="547"/>
        <v>50649</v>
      </c>
      <c r="IW77" s="85">
        <f t="shared" si="547"/>
        <v>50679</v>
      </c>
      <c r="IX77" s="85">
        <f t="shared" si="547"/>
        <v>50710</v>
      </c>
      <c r="IY77" s="85">
        <f t="shared" si="547"/>
        <v>50740</v>
      </c>
      <c r="IZ77" s="85">
        <f t="shared" si="547"/>
        <v>50771</v>
      </c>
      <c r="JA77" s="85">
        <f t="shared" si="547"/>
        <v>50802</v>
      </c>
      <c r="JB77" s="85">
        <f t="shared" si="547"/>
        <v>50830</v>
      </c>
      <c r="JC77" s="85">
        <f t="shared" si="547"/>
        <v>50861</v>
      </c>
      <c r="JD77" s="85">
        <f t="shared" si="547"/>
        <v>50891</v>
      </c>
      <c r="JE77" s="85">
        <f t="shared" ref="JE77:LP77" si="548">+JE60</f>
        <v>50922</v>
      </c>
      <c r="JF77" s="85">
        <f t="shared" si="548"/>
        <v>50952</v>
      </c>
      <c r="JG77" s="85">
        <f t="shared" si="548"/>
        <v>50983</v>
      </c>
      <c r="JH77" s="85">
        <f t="shared" si="548"/>
        <v>51014</v>
      </c>
      <c r="JI77" s="85">
        <f t="shared" si="548"/>
        <v>51044</v>
      </c>
      <c r="JJ77" s="85">
        <f t="shared" si="548"/>
        <v>51075</v>
      </c>
      <c r="JK77" s="85">
        <f t="shared" si="548"/>
        <v>51105</v>
      </c>
      <c r="JL77" s="85">
        <f t="shared" si="548"/>
        <v>51136</v>
      </c>
      <c r="JM77" s="85">
        <f t="shared" si="548"/>
        <v>51167</v>
      </c>
      <c r="JN77" s="85">
        <f t="shared" si="548"/>
        <v>51196</v>
      </c>
      <c r="JO77" s="85">
        <f t="shared" si="548"/>
        <v>51227</v>
      </c>
      <c r="JP77" s="85">
        <f t="shared" si="548"/>
        <v>51257</v>
      </c>
      <c r="JQ77" s="85">
        <f t="shared" si="548"/>
        <v>51288</v>
      </c>
      <c r="JR77" s="85">
        <f t="shared" si="548"/>
        <v>51318</v>
      </c>
      <c r="JS77" s="85">
        <f t="shared" si="548"/>
        <v>51349</v>
      </c>
      <c r="JT77" s="85">
        <f t="shared" si="548"/>
        <v>51380</v>
      </c>
      <c r="JU77" s="85">
        <f t="shared" si="548"/>
        <v>51410</v>
      </c>
      <c r="JV77" s="85">
        <f t="shared" si="548"/>
        <v>51441</v>
      </c>
      <c r="JW77" s="85">
        <f t="shared" si="548"/>
        <v>51471</v>
      </c>
      <c r="JX77" s="85">
        <f t="shared" si="548"/>
        <v>51502</v>
      </c>
      <c r="JY77" s="85">
        <f t="shared" si="548"/>
        <v>51533</v>
      </c>
      <c r="JZ77" s="85">
        <f t="shared" si="548"/>
        <v>51561</v>
      </c>
      <c r="KA77" s="85">
        <f t="shared" si="548"/>
        <v>51592</v>
      </c>
      <c r="KB77" s="85">
        <f t="shared" si="548"/>
        <v>51622</v>
      </c>
      <c r="KC77" s="85">
        <f t="shared" si="548"/>
        <v>51653</v>
      </c>
      <c r="KD77" s="85">
        <f t="shared" si="548"/>
        <v>51683</v>
      </c>
      <c r="KE77" s="85">
        <f t="shared" si="548"/>
        <v>51714</v>
      </c>
      <c r="KF77" s="85">
        <f t="shared" si="548"/>
        <v>51745</v>
      </c>
      <c r="KG77" s="85">
        <f t="shared" si="548"/>
        <v>51775</v>
      </c>
      <c r="KH77" s="85">
        <f t="shared" si="548"/>
        <v>51806</v>
      </c>
      <c r="KI77" s="85">
        <f t="shared" si="548"/>
        <v>51836</v>
      </c>
      <c r="KJ77" s="85">
        <f t="shared" si="548"/>
        <v>51867</v>
      </c>
      <c r="KK77" s="85">
        <f t="shared" si="548"/>
        <v>51898</v>
      </c>
      <c r="KL77" s="85">
        <f t="shared" si="548"/>
        <v>51926</v>
      </c>
      <c r="KM77" s="85">
        <f t="shared" si="548"/>
        <v>51957</v>
      </c>
      <c r="KN77" s="85">
        <f t="shared" si="548"/>
        <v>51987</v>
      </c>
      <c r="KO77" s="85">
        <f t="shared" si="548"/>
        <v>52018</v>
      </c>
      <c r="KP77" s="85">
        <f t="shared" si="548"/>
        <v>52048</v>
      </c>
      <c r="KQ77" s="85">
        <f t="shared" si="548"/>
        <v>52079</v>
      </c>
      <c r="KR77" s="85">
        <f t="shared" si="548"/>
        <v>52110</v>
      </c>
      <c r="KS77" s="85">
        <f t="shared" si="548"/>
        <v>52140</v>
      </c>
      <c r="KT77" s="85">
        <f t="shared" si="548"/>
        <v>52171</v>
      </c>
      <c r="KU77" s="85">
        <f t="shared" si="548"/>
        <v>52201</v>
      </c>
      <c r="KV77" s="85">
        <f t="shared" si="548"/>
        <v>52232</v>
      </c>
      <c r="KW77" s="85">
        <f t="shared" si="548"/>
        <v>52263</v>
      </c>
      <c r="KX77" s="85">
        <f t="shared" si="548"/>
        <v>52291</v>
      </c>
      <c r="KY77" s="85">
        <f t="shared" si="548"/>
        <v>52322</v>
      </c>
      <c r="KZ77" s="85">
        <f t="shared" si="548"/>
        <v>52352</v>
      </c>
      <c r="LA77" s="85">
        <f t="shared" si="548"/>
        <v>52383</v>
      </c>
      <c r="LB77" s="85">
        <f t="shared" si="548"/>
        <v>52413</v>
      </c>
      <c r="LC77" s="85">
        <f t="shared" si="548"/>
        <v>52444</v>
      </c>
      <c r="LD77" s="85">
        <f t="shared" si="548"/>
        <v>52475</v>
      </c>
      <c r="LE77" s="85">
        <f t="shared" si="548"/>
        <v>52505</v>
      </c>
      <c r="LF77" s="85">
        <f t="shared" si="548"/>
        <v>52536</v>
      </c>
      <c r="LG77" s="85">
        <f t="shared" si="548"/>
        <v>52566</v>
      </c>
      <c r="LH77" s="85">
        <f t="shared" si="548"/>
        <v>52597</v>
      </c>
      <c r="LI77" s="85">
        <f t="shared" si="548"/>
        <v>52628</v>
      </c>
      <c r="LJ77" s="85">
        <f t="shared" si="548"/>
        <v>52657</v>
      </c>
      <c r="LK77" s="85">
        <f t="shared" si="548"/>
        <v>52688</v>
      </c>
      <c r="LL77" s="85">
        <f t="shared" si="548"/>
        <v>52718</v>
      </c>
      <c r="LM77" s="85">
        <f t="shared" si="548"/>
        <v>52749</v>
      </c>
      <c r="LN77" s="85">
        <f t="shared" si="548"/>
        <v>52779</v>
      </c>
      <c r="LO77" s="85">
        <f t="shared" si="548"/>
        <v>52810</v>
      </c>
      <c r="LP77" s="85">
        <f t="shared" si="548"/>
        <v>52841</v>
      </c>
      <c r="LQ77" s="85">
        <f t="shared" ref="LQ77:OB77" si="549">+LQ60</f>
        <v>52871</v>
      </c>
      <c r="LR77" s="85">
        <f t="shared" si="549"/>
        <v>52902</v>
      </c>
      <c r="LS77" s="85">
        <f t="shared" si="549"/>
        <v>52932</v>
      </c>
      <c r="LT77" s="85">
        <f t="shared" si="549"/>
        <v>52963</v>
      </c>
      <c r="LU77" s="85">
        <f t="shared" si="549"/>
        <v>52994</v>
      </c>
      <c r="LV77" s="85">
        <f t="shared" si="549"/>
        <v>53022</v>
      </c>
      <c r="LW77" s="85">
        <f t="shared" si="549"/>
        <v>53053</v>
      </c>
      <c r="LX77" s="85">
        <f t="shared" si="549"/>
        <v>53083</v>
      </c>
      <c r="LY77" s="85">
        <f t="shared" si="549"/>
        <v>53114</v>
      </c>
      <c r="LZ77" s="85">
        <f t="shared" si="549"/>
        <v>53144</v>
      </c>
      <c r="MA77" s="85">
        <f t="shared" si="549"/>
        <v>53175</v>
      </c>
      <c r="MB77" s="85">
        <f t="shared" si="549"/>
        <v>53206</v>
      </c>
      <c r="MC77" s="85">
        <f t="shared" si="549"/>
        <v>53236</v>
      </c>
      <c r="MD77" s="85">
        <f t="shared" si="549"/>
        <v>53267</v>
      </c>
      <c r="ME77" s="85">
        <f t="shared" si="549"/>
        <v>53297</v>
      </c>
      <c r="MF77" s="85">
        <f t="shared" si="549"/>
        <v>53328</v>
      </c>
      <c r="MG77" s="85">
        <f t="shared" si="549"/>
        <v>53359</v>
      </c>
      <c r="MH77" s="85">
        <f t="shared" si="549"/>
        <v>53387</v>
      </c>
      <c r="MI77" s="85">
        <f t="shared" si="549"/>
        <v>53418</v>
      </c>
      <c r="MJ77" s="85">
        <f t="shared" si="549"/>
        <v>53448</v>
      </c>
      <c r="MK77" s="85">
        <f t="shared" si="549"/>
        <v>53479</v>
      </c>
      <c r="ML77" s="85">
        <f t="shared" si="549"/>
        <v>53509</v>
      </c>
      <c r="MM77" s="85">
        <f t="shared" si="549"/>
        <v>53540</v>
      </c>
      <c r="MN77" s="85">
        <f t="shared" si="549"/>
        <v>53571</v>
      </c>
      <c r="MO77" s="85">
        <f t="shared" si="549"/>
        <v>53601</v>
      </c>
      <c r="MP77" s="85">
        <f t="shared" si="549"/>
        <v>53632</v>
      </c>
      <c r="MQ77" s="85">
        <f t="shared" si="549"/>
        <v>53662</v>
      </c>
      <c r="MR77" s="85">
        <f t="shared" si="549"/>
        <v>53693</v>
      </c>
      <c r="MS77" s="85">
        <f t="shared" si="549"/>
        <v>53724</v>
      </c>
      <c r="MT77" s="85">
        <f t="shared" si="549"/>
        <v>53752</v>
      </c>
      <c r="MU77" s="85">
        <f t="shared" si="549"/>
        <v>53783</v>
      </c>
      <c r="MV77" s="85">
        <f t="shared" si="549"/>
        <v>53813</v>
      </c>
      <c r="MW77" s="85">
        <f t="shared" si="549"/>
        <v>53844</v>
      </c>
      <c r="MX77" s="85">
        <f t="shared" si="549"/>
        <v>53874</v>
      </c>
      <c r="MY77" s="85">
        <f t="shared" si="549"/>
        <v>53905</v>
      </c>
      <c r="MZ77" s="85">
        <f t="shared" si="549"/>
        <v>53936</v>
      </c>
      <c r="NA77" s="85">
        <f t="shared" si="549"/>
        <v>53966</v>
      </c>
      <c r="NB77" s="85">
        <f t="shared" si="549"/>
        <v>53997</v>
      </c>
      <c r="NC77" s="85">
        <f t="shared" si="549"/>
        <v>54027</v>
      </c>
      <c r="ND77" s="85">
        <f t="shared" si="549"/>
        <v>54058</v>
      </c>
      <c r="NE77" s="85">
        <f t="shared" si="549"/>
        <v>54089</v>
      </c>
      <c r="NF77" s="85">
        <f t="shared" si="549"/>
        <v>54118</v>
      </c>
      <c r="NG77" s="85">
        <f t="shared" si="549"/>
        <v>54149</v>
      </c>
      <c r="NH77" s="85">
        <f t="shared" si="549"/>
        <v>54179</v>
      </c>
      <c r="NI77" s="85">
        <f t="shared" si="549"/>
        <v>54210</v>
      </c>
      <c r="NJ77" s="85">
        <f t="shared" si="549"/>
        <v>54240</v>
      </c>
      <c r="NK77" s="85">
        <f t="shared" si="549"/>
        <v>54271</v>
      </c>
      <c r="NL77" s="85">
        <f t="shared" si="549"/>
        <v>54302</v>
      </c>
      <c r="NM77" s="85">
        <f t="shared" si="549"/>
        <v>54332</v>
      </c>
      <c r="NN77" s="85">
        <f t="shared" si="549"/>
        <v>54363</v>
      </c>
      <c r="NO77" s="85">
        <f t="shared" si="549"/>
        <v>54393</v>
      </c>
      <c r="NP77" s="85">
        <f t="shared" si="549"/>
        <v>54424</v>
      </c>
      <c r="NQ77" s="85">
        <f t="shared" si="549"/>
        <v>54455</v>
      </c>
      <c r="NR77" s="85">
        <f t="shared" si="549"/>
        <v>54483</v>
      </c>
      <c r="NS77" s="85">
        <f t="shared" si="549"/>
        <v>54514</v>
      </c>
      <c r="NT77" s="85">
        <f t="shared" si="549"/>
        <v>54544</v>
      </c>
      <c r="NU77" s="85">
        <f t="shared" si="549"/>
        <v>54575</v>
      </c>
      <c r="NV77" s="85">
        <f t="shared" si="549"/>
        <v>54605</v>
      </c>
      <c r="NW77" s="85">
        <f t="shared" si="549"/>
        <v>54636</v>
      </c>
      <c r="NX77" s="85">
        <f t="shared" si="549"/>
        <v>54667</v>
      </c>
      <c r="NY77" s="85">
        <f t="shared" si="549"/>
        <v>54697</v>
      </c>
      <c r="NZ77" s="85">
        <f t="shared" si="549"/>
        <v>54728</v>
      </c>
      <c r="OA77" s="85">
        <f t="shared" si="549"/>
        <v>54758</v>
      </c>
      <c r="OB77" s="85">
        <f t="shared" si="549"/>
        <v>54789</v>
      </c>
      <c r="OC77" s="85">
        <f t="shared" ref="OC77:OM77" si="550">+OC60</f>
        <v>54820</v>
      </c>
      <c r="OD77" s="85">
        <f t="shared" si="550"/>
        <v>54848</v>
      </c>
      <c r="OE77" s="85">
        <f t="shared" si="550"/>
        <v>54879</v>
      </c>
      <c r="OF77" s="85">
        <f t="shared" si="550"/>
        <v>54909</v>
      </c>
      <c r="OG77" s="85">
        <f t="shared" si="550"/>
        <v>54940</v>
      </c>
      <c r="OH77" s="85">
        <f t="shared" si="550"/>
        <v>54970</v>
      </c>
      <c r="OI77" s="85">
        <f t="shared" si="550"/>
        <v>55001</v>
      </c>
      <c r="OJ77" s="85">
        <f t="shared" si="550"/>
        <v>55032</v>
      </c>
      <c r="OK77" s="85">
        <f t="shared" si="550"/>
        <v>55062</v>
      </c>
      <c r="OL77" s="85">
        <f t="shared" si="550"/>
        <v>55093</v>
      </c>
      <c r="OM77" s="85">
        <f t="shared" si="550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51">+D62</f>
        <v>E-368 - Non Labor</v>
      </c>
      <c r="G79" s="88"/>
      <c r="H79" s="91">
        <v>1</v>
      </c>
      <c r="I79" s="89">
        <f t="shared" ref="I79:AN79" si="552">+H79*(1+H62)^(0.0833333333333333)</f>
        <v>1.0019472495092618</v>
      </c>
      <c r="J79" s="89">
        <f t="shared" si="552"/>
        <v>1.0038982907991749</v>
      </c>
      <c r="K79" s="89">
        <f t="shared" si="552"/>
        <v>1.0058531312532824</v>
      </c>
      <c r="L79" s="89">
        <f t="shared" si="552"/>
        <v>1.0078117782695049</v>
      </c>
      <c r="M79" s="89">
        <f t="shared" si="552"/>
        <v>1.0097742392601685</v>
      </c>
      <c r="N79" s="89">
        <f t="shared" si="552"/>
        <v>1.0117405216520332</v>
      </c>
      <c r="O79" s="89">
        <f t="shared" si="552"/>
        <v>1.0137106328863204</v>
      </c>
      <c r="P79" s="89">
        <f t="shared" si="552"/>
        <v>1.0156845804187418</v>
      </c>
      <c r="Q79" s="89">
        <f t="shared" si="552"/>
        <v>1.017662371719527</v>
      </c>
      <c r="R79" s="89">
        <f t="shared" si="552"/>
        <v>1.0196440142734522</v>
      </c>
      <c r="S79" s="89">
        <f t="shared" si="552"/>
        <v>1.021629515579868</v>
      </c>
      <c r="T79" s="89">
        <f t="shared" si="552"/>
        <v>1.0236188831527284</v>
      </c>
      <c r="U79" s="89">
        <f t="shared" si="552"/>
        <v>1.026070846015676</v>
      </c>
      <c r="V79" s="89">
        <f t="shared" si="552"/>
        <v>1.0285286822773858</v>
      </c>
      <c r="W79" s="89">
        <f t="shared" si="552"/>
        <v>1.030992406006918</v>
      </c>
      <c r="X79" s="89">
        <f t="shared" si="552"/>
        <v>1.0334620313070335</v>
      </c>
      <c r="Y79" s="89">
        <f t="shared" si="552"/>
        <v>1.035937572314275</v>
      </c>
      <c r="Z79" s="89">
        <f t="shared" si="552"/>
        <v>1.0384190431990474</v>
      </c>
      <c r="AA79" s="89">
        <f t="shared" si="552"/>
        <v>1.0409064581656995</v>
      </c>
      <c r="AB79" s="89">
        <f t="shared" si="552"/>
        <v>1.0433998314526045</v>
      </c>
      <c r="AC79" s="89">
        <f t="shared" si="552"/>
        <v>1.0458991773322428</v>
      </c>
      <c r="AD79" s="89">
        <f t="shared" si="552"/>
        <v>1.0484045101112822</v>
      </c>
      <c r="AE79" s="89">
        <f t="shared" si="552"/>
        <v>1.0509158441306607</v>
      </c>
      <c r="AF79" s="89">
        <f t="shared" si="552"/>
        <v>1.0534331937656687</v>
      </c>
      <c r="AG79" s="89">
        <f t="shared" si="552"/>
        <v>1.0559902781980304</v>
      </c>
      <c r="AH79" s="89">
        <f t="shared" si="552"/>
        <v>1.0585535696502895</v>
      </c>
      <c r="AI79" s="89">
        <f t="shared" si="552"/>
        <v>1.0611230831892522</v>
      </c>
      <c r="AJ79" s="89">
        <f t="shared" si="552"/>
        <v>1.063698833918298</v>
      </c>
      <c r="AK79" s="89">
        <f t="shared" si="552"/>
        <v>1.0662808369774677</v>
      </c>
      <c r="AL79" s="89">
        <f t="shared" si="552"/>
        <v>1.0688691075435528</v>
      </c>
      <c r="AM79" s="89">
        <f t="shared" si="552"/>
        <v>1.0714636608301848</v>
      </c>
      <c r="AN79" s="89">
        <f t="shared" si="552"/>
        <v>1.0740645120879244</v>
      </c>
      <c r="AO79" s="89">
        <f t="shared" ref="AO79:BT79" si="553">+AN79*(1+AN62)^(0.0833333333333333)</f>
        <v>1.0766716766043514</v>
      </c>
      <c r="AP79" s="89">
        <f t="shared" si="553"/>
        <v>1.0792851697041541</v>
      </c>
      <c r="AQ79" s="89">
        <f t="shared" si="553"/>
        <v>1.08190500674922</v>
      </c>
      <c r="AR79" s="89">
        <f t="shared" si="553"/>
        <v>1.0845312031387253</v>
      </c>
      <c r="AS79" s="89">
        <f t="shared" si="553"/>
        <v>1.0872046617926927</v>
      </c>
      <c r="AT79" s="89">
        <f t="shared" si="553"/>
        <v>1.0898847107422218</v>
      </c>
      <c r="AU79" s="89">
        <f t="shared" si="553"/>
        <v>1.0925713662329333</v>
      </c>
      <c r="AV79" s="89">
        <f t="shared" si="553"/>
        <v>1.0952646445504948</v>
      </c>
      <c r="AW79" s="89">
        <f t="shared" si="553"/>
        <v>1.0979645620207195</v>
      </c>
      <c r="AX79" s="89">
        <f t="shared" si="553"/>
        <v>1.100671135009665</v>
      </c>
      <c r="AY79" s="89">
        <f t="shared" si="553"/>
        <v>1.1033843799237326</v>
      </c>
      <c r="AZ79" s="89">
        <f t="shared" si="553"/>
        <v>1.1061043132097665</v>
      </c>
      <c r="BA79" s="89">
        <f t="shared" si="553"/>
        <v>1.1088309513551542</v>
      </c>
      <c r="BB79" s="89">
        <f t="shared" si="553"/>
        <v>1.1115643108879256</v>
      </c>
      <c r="BC79" s="89">
        <f t="shared" si="553"/>
        <v>1.1143044083768538</v>
      </c>
      <c r="BD79" s="89">
        <f t="shared" si="553"/>
        <v>1.117051260431555</v>
      </c>
      <c r="BE79" s="89">
        <f t="shared" si="553"/>
        <v>1.1198238605359641</v>
      </c>
      <c r="BF79" s="89">
        <f t="shared" si="553"/>
        <v>1.1226033424296082</v>
      </c>
      <c r="BG79" s="89">
        <f t="shared" si="553"/>
        <v>1.1253897231935741</v>
      </c>
      <c r="BH79" s="89">
        <f t="shared" si="553"/>
        <v>1.1281830199513452</v>
      </c>
      <c r="BI79" s="89">
        <f t="shared" si="553"/>
        <v>1.1309832498689063</v>
      </c>
      <c r="BJ79" s="89">
        <f t="shared" si="553"/>
        <v>1.1337904301548496</v>
      </c>
      <c r="BK79" s="89">
        <f t="shared" si="553"/>
        <v>1.1366045780604801</v>
      </c>
      <c r="BL79" s="89">
        <f t="shared" si="553"/>
        <v>1.1394257108799219</v>
      </c>
      <c r="BM79" s="89">
        <f t="shared" si="553"/>
        <v>1.1422538459502245</v>
      </c>
      <c r="BN79" s="89">
        <f t="shared" si="553"/>
        <v>1.1450890006514687</v>
      </c>
      <c r="BO79" s="89">
        <f t="shared" si="553"/>
        <v>1.1479311924068742</v>
      </c>
      <c r="BP79" s="89">
        <f t="shared" si="553"/>
        <v>1.1507804386829066</v>
      </c>
      <c r="BQ79" s="89">
        <f t="shared" si="553"/>
        <v>1.1536242845124445</v>
      </c>
      <c r="BR79" s="89">
        <f t="shared" si="553"/>
        <v>1.1564751581457495</v>
      </c>
      <c r="BS79" s="89">
        <f t="shared" si="553"/>
        <v>1.1593330769501577</v>
      </c>
      <c r="BT79" s="89">
        <f t="shared" si="553"/>
        <v>1.1621980583359237</v>
      </c>
      <c r="BU79" s="89">
        <f t="shared" ref="BU79:CM79" si="554">+BT79*(1+BT62)^(0.0833333333333333)</f>
        <v>1.1650701197563267</v>
      </c>
      <c r="BV79" s="89">
        <f t="shared" si="554"/>
        <v>1.1679492787077774</v>
      </c>
      <c r="BW79" s="89">
        <f t="shared" si="554"/>
        <v>1.1708355527299239</v>
      </c>
      <c r="BX79" s="89">
        <f t="shared" si="554"/>
        <v>1.1737289594057592</v>
      </c>
      <c r="BY79" s="89">
        <f t="shared" si="554"/>
        <v>1.1766295163617275</v>
      </c>
      <c r="BZ79" s="89">
        <f t="shared" si="554"/>
        <v>1.1795372412678322</v>
      </c>
      <c r="CA79" s="89">
        <f t="shared" si="554"/>
        <v>1.1824521518377438</v>
      </c>
      <c r="CB79" s="89">
        <f t="shared" si="554"/>
        <v>1.1853742658289066</v>
      </c>
      <c r="CC79" s="89">
        <f t="shared" si="554"/>
        <v>1.1882646223111129</v>
      </c>
      <c r="CD79" s="89">
        <f t="shared" si="554"/>
        <v>1.1911620264919534</v>
      </c>
      <c r="CE79" s="89">
        <f t="shared" si="554"/>
        <v>1.1940664955561788</v>
      </c>
      <c r="CF79" s="89">
        <f t="shared" si="554"/>
        <v>1.1969780467304425</v>
      </c>
      <c r="CG79" s="89">
        <f t="shared" si="554"/>
        <v>1.1998966972834024</v>
      </c>
      <c r="CH79" s="89">
        <f t="shared" si="554"/>
        <v>1.2028224645258234</v>
      </c>
      <c r="CI79" s="89">
        <f t="shared" si="554"/>
        <v>1.2057553658106801</v>
      </c>
      <c r="CJ79" s="89">
        <f t="shared" si="554"/>
        <v>1.2086954185332597</v>
      </c>
      <c r="CK79" s="89">
        <f t="shared" si="554"/>
        <v>1.211642640131265</v>
      </c>
      <c r="CL79" s="89">
        <f t="shared" si="554"/>
        <v>1.2145970480849184</v>
      </c>
      <c r="CM79" s="89">
        <f t="shared" si="554"/>
        <v>1.2175586599170649</v>
      </c>
      <c r="CN79" s="89">
        <f t="shared" ref="CN79:EY79" si="555">+CM79*(1+CM62)^(0.0833333333333333)</f>
        <v>1.2205274931932766</v>
      </c>
      <c r="CO79" s="89">
        <f t="shared" si="555"/>
        <v>1.2235370595943678</v>
      </c>
      <c r="CP79" s="89">
        <f t="shared" si="555"/>
        <v>1.2265540469589138</v>
      </c>
      <c r="CQ79" s="89">
        <f t="shared" si="555"/>
        <v>1.2295784735854638</v>
      </c>
      <c r="CR79" s="89">
        <f t="shared" si="555"/>
        <v>1.2326103578176872</v>
      </c>
      <c r="CS79" s="89">
        <f t="shared" si="555"/>
        <v>1.2356497180444852</v>
      </c>
      <c r="CT79" s="89">
        <f t="shared" si="555"/>
        <v>1.2386965727001022</v>
      </c>
      <c r="CU79" s="89">
        <f t="shared" si="555"/>
        <v>1.2417509402642377</v>
      </c>
      <c r="CV79" s="89">
        <f t="shared" si="555"/>
        <v>1.244812839262158</v>
      </c>
      <c r="CW79" s="89">
        <f t="shared" si="555"/>
        <v>1.2478822882648091</v>
      </c>
      <c r="CX79" s="89">
        <f t="shared" si="555"/>
        <v>1.250959305888929</v>
      </c>
      <c r="CY79" s="89">
        <f t="shared" si="555"/>
        <v>1.2540439107971608</v>
      </c>
      <c r="CZ79" s="89">
        <f t="shared" si="555"/>
        <v>1.2571361216981656</v>
      </c>
      <c r="DA79" s="89">
        <f t="shared" si="555"/>
        <v>1.2600298515769037</v>
      </c>
      <c r="DB79" s="89">
        <f t="shared" si="555"/>
        <v>1.2629302423672699</v>
      </c>
      <c r="DC79" s="89">
        <f t="shared" si="555"/>
        <v>1.2658373094016364</v>
      </c>
      <c r="DD79" s="89">
        <f t="shared" si="555"/>
        <v>1.2687510680476681</v>
      </c>
      <c r="DE79" s="89">
        <f t="shared" si="555"/>
        <v>1.2716715337084041</v>
      </c>
      <c r="DF79" s="89">
        <f t="shared" si="555"/>
        <v>1.2745987218223387</v>
      </c>
      <c r="DG79" s="89">
        <f t="shared" si="555"/>
        <v>1.2775326478635032</v>
      </c>
      <c r="DH79" s="89">
        <f t="shared" si="555"/>
        <v>1.2804733273415474</v>
      </c>
      <c r="DI79" s="89">
        <f t="shared" si="555"/>
        <v>1.2834207758018223</v>
      </c>
      <c r="DJ79" s="89">
        <f t="shared" si="555"/>
        <v>1.286375008825462</v>
      </c>
      <c r="DK79" s="89">
        <f t="shared" si="555"/>
        <v>1.2893360420294653</v>
      </c>
      <c r="DL79" s="89">
        <f t="shared" si="555"/>
        <v>1.2923038910667792</v>
      </c>
      <c r="DM79" s="89">
        <f t="shared" si="555"/>
        <v>1.2952785716263815</v>
      </c>
      <c r="DN79" s="89">
        <f t="shared" si="555"/>
        <v>1.2982600994333633</v>
      </c>
      <c r="DO79" s="89">
        <f t="shared" si="555"/>
        <v>1.3012484902490127</v>
      </c>
      <c r="DP79" s="89">
        <f t="shared" si="555"/>
        <v>1.3042437598708974</v>
      </c>
      <c r="DQ79" s="89">
        <f t="shared" si="555"/>
        <v>1.3072459241329488</v>
      </c>
      <c r="DR79" s="89">
        <f t="shared" si="555"/>
        <v>1.3102549989055456</v>
      </c>
      <c r="DS79" s="89">
        <f t="shared" si="555"/>
        <v>1.3132710000955976</v>
      </c>
      <c r="DT79" s="89">
        <f t="shared" si="555"/>
        <v>1.3162939436466297</v>
      </c>
      <c r="DU79" s="89">
        <f t="shared" si="555"/>
        <v>1.3193238455388663</v>
      </c>
      <c r="DV79" s="89">
        <f t="shared" si="555"/>
        <v>1.3223607217893159</v>
      </c>
      <c r="DW79" s="89">
        <f t="shared" si="555"/>
        <v>1.3254045884518555</v>
      </c>
      <c r="DX79" s="89">
        <f t="shared" si="555"/>
        <v>1.3284554616173156</v>
      </c>
      <c r="DY79" s="89">
        <f t="shared" si="555"/>
        <v>1.3315133574135656</v>
      </c>
      <c r="DZ79" s="89">
        <f t="shared" si="555"/>
        <v>1.3345782920055982</v>
      </c>
      <c r="EA79" s="89">
        <f t="shared" si="555"/>
        <v>1.3376502815956157</v>
      </c>
      <c r="EB79" s="89">
        <f t="shared" si="555"/>
        <v>1.3407293424231153</v>
      </c>
      <c r="EC79" s="89">
        <f t="shared" si="555"/>
        <v>1.3438154907649749</v>
      </c>
      <c r="ED79" s="89">
        <f t="shared" si="555"/>
        <v>1.3469087429355391</v>
      </c>
      <c r="EE79" s="89">
        <f t="shared" si="555"/>
        <v>1.350009115286706</v>
      </c>
      <c r="EF79" s="89">
        <f t="shared" si="555"/>
        <v>1.3531166242080126</v>
      </c>
      <c r="EG79" s="89">
        <f t="shared" si="555"/>
        <v>1.3562312861267225</v>
      </c>
      <c r="EH79" s="89">
        <f t="shared" si="555"/>
        <v>1.3593531175079121</v>
      </c>
      <c r="EI79" s="89">
        <f t="shared" si="555"/>
        <v>1.3624821348545577</v>
      </c>
      <c r="EJ79" s="89">
        <f t="shared" si="555"/>
        <v>1.3656183547076231</v>
      </c>
      <c r="EK79" s="89">
        <f t="shared" si="555"/>
        <v>1.3687617936461467</v>
      </c>
      <c r="EL79" s="89">
        <f t="shared" si="555"/>
        <v>1.3719124682873292</v>
      </c>
      <c r="EM79" s="89">
        <f t="shared" si="555"/>
        <v>1.3750703952866214</v>
      </c>
      <c r="EN79" s="89">
        <f t="shared" si="555"/>
        <v>1.3782355913378128</v>
      </c>
      <c r="EO79" s="89">
        <f t="shared" si="555"/>
        <v>1.3814080731731189</v>
      </c>
      <c r="EP79" s="89">
        <f t="shared" si="555"/>
        <v>1.38458785756327</v>
      </c>
      <c r="EQ79" s="89">
        <f t="shared" si="555"/>
        <v>1.3877749613176005</v>
      </c>
      <c r="ER79" s="89">
        <f t="shared" si="555"/>
        <v>1.3909694012841369</v>
      </c>
      <c r="ES79" s="89">
        <f t="shared" si="555"/>
        <v>1.3941711943496875</v>
      </c>
      <c r="ET79" s="89">
        <f t="shared" si="555"/>
        <v>1.3973803574399311</v>
      </c>
      <c r="EU79" s="89">
        <f t="shared" si="555"/>
        <v>1.4005969075195066</v>
      </c>
      <c r="EV79" s="89">
        <f t="shared" si="555"/>
        <v>1.4038208615921035</v>
      </c>
      <c r="EW79" s="89">
        <f t="shared" si="555"/>
        <v>1.4070522367005505</v>
      </c>
      <c r="EX79" s="89">
        <f t="shared" si="555"/>
        <v>1.4102910499269061</v>
      </c>
      <c r="EY79" s="89">
        <f t="shared" si="555"/>
        <v>1.4135373183925499</v>
      </c>
      <c r="EZ79" s="89">
        <f t="shared" ref="EZ79:HK79" si="556">+EY79*(1+EY62)^(0.0833333333333333)</f>
        <v>1.4167910592582713</v>
      </c>
      <c r="FA79" s="89">
        <f t="shared" si="556"/>
        <v>1.4200522897243615</v>
      </c>
      <c r="FB79" s="89">
        <f t="shared" si="556"/>
        <v>1.4233210270307042</v>
      </c>
      <c r="FC79" s="89">
        <f t="shared" si="556"/>
        <v>1.4265972884568665</v>
      </c>
      <c r="FD79" s="89">
        <f t="shared" si="556"/>
        <v>1.4298810913221902</v>
      </c>
      <c r="FE79" s="89">
        <f t="shared" si="556"/>
        <v>1.4331724529858836</v>
      </c>
      <c r="FF79" s="89">
        <f t="shared" si="556"/>
        <v>1.4364713908471134</v>
      </c>
      <c r="FG79" s="89">
        <f t="shared" si="556"/>
        <v>1.4397779223450959</v>
      </c>
      <c r="FH79" s="89">
        <f t="shared" si="556"/>
        <v>1.4430920649591905</v>
      </c>
      <c r="FI79" s="89">
        <f t="shared" si="556"/>
        <v>1.4464138362089907</v>
      </c>
      <c r="FJ79" s="89">
        <f t="shared" si="556"/>
        <v>1.4497432536544175</v>
      </c>
      <c r="FK79" s="89">
        <f t="shared" si="556"/>
        <v>1.4530803348958123</v>
      </c>
      <c r="FL79" s="89">
        <f t="shared" si="556"/>
        <v>1.4564250975740296</v>
      </c>
      <c r="FM79" s="89">
        <f t="shared" si="556"/>
        <v>1.4597775593705302</v>
      </c>
      <c r="FN79" s="89">
        <f t="shared" si="556"/>
        <v>1.463137738007475</v>
      </c>
      <c r="FO79" s="89">
        <f t="shared" si="556"/>
        <v>1.4665056512478187</v>
      </c>
      <c r="FP79" s="89">
        <f t="shared" si="556"/>
        <v>1.4698813168954032</v>
      </c>
      <c r="FQ79" s="89">
        <f t="shared" si="556"/>
        <v>1.4732647527950522</v>
      </c>
      <c r="FR79" s="89">
        <f t="shared" si="556"/>
        <v>1.4766559768326655</v>
      </c>
      <c r="FS79" s="89">
        <f t="shared" si="556"/>
        <v>1.4800550069353131</v>
      </c>
      <c r="FT79" s="89">
        <f t="shared" si="556"/>
        <v>1.4834618610713308</v>
      </c>
      <c r="FU79" s="89">
        <f t="shared" si="556"/>
        <v>1.4868765572504143</v>
      </c>
      <c r="FV79" s="89">
        <f t="shared" si="556"/>
        <v>1.4902991135237149</v>
      </c>
      <c r="FW79" s="89">
        <f t="shared" si="556"/>
        <v>1.4937295479839348</v>
      </c>
      <c r="FX79" s="89">
        <f t="shared" si="556"/>
        <v>1.4971678787654226</v>
      </c>
      <c r="FY79" s="89">
        <f t="shared" si="556"/>
        <v>1.5006141240442696</v>
      </c>
      <c r="FZ79" s="89">
        <f t="shared" si="556"/>
        <v>1.5040683020384056</v>
      </c>
      <c r="GA79" s="89">
        <f t="shared" si="556"/>
        <v>1.5075304310076949</v>
      </c>
      <c r="GB79" s="89">
        <f t="shared" si="556"/>
        <v>1.5110005292540336</v>
      </c>
      <c r="GC79" s="89">
        <f t="shared" si="556"/>
        <v>1.5144786151214455</v>
      </c>
      <c r="GD79" s="89">
        <f t="shared" si="556"/>
        <v>1.5179647069961797</v>
      </c>
      <c r="GE79" s="89">
        <f t="shared" si="556"/>
        <v>1.5214588233068074</v>
      </c>
      <c r="GF79" s="89">
        <f t="shared" si="556"/>
        <v>1.5249609825243193</v>
      </c>
      <c r="GG79" s="89">
        <f t="shared" si="556"/>
        <v>1.5284712031622241</v>
      </c>
      <c r="GH79" s="89">
        <f t="shared" si="556"/>
        <v>1.5319895037766449</v>
      </c>
      <c r="GI79" s="89">
        <f t="shared" si="556"/>
        <v>1.5355159029664185</v>
      </c>
      <c r="GJ79" s="89">
        <f t="shared" si="556"/>
        <v>1.5390504193731933</v>
      </c>
      <c r="GK79" s="89">
        <f t="shared" si="556"/>
        <v>1.5425930716815277</v>
      </c>
      <c r="GL79" s="89">
        <f t="shared" si="556"/>
        <v>1.5461438786189892</v>
      </c>
      <c r="GM79" s="89">
        <f t="shared" si="556"/>
        <v>1.5497028589562529</v>
      </c>
      <c r="GN79" s="89">
        <f t="shared" si="556"/>
        <v>1.5532700315072014</v>
      </c>
      <c r="GO79" s="89">
        <f t="shared" si="556"/>
        <v>1.5568454151290236</v>
      </c>
      <c r="GP79" s="89">
        <f t="shared" si="556"/>
        <v>1.560429028722315</v>
      </c>
      <c r="GQ79" s="89">
        <f t="shared" si="556"/>
        <v>1.5640208912311773</v>
      </c>
      <c r="GR79" s="89">
        <f t="shared" si="556"/>
        <v>1.567621021643318</v>
      </c>
      <c r="GS79" s="89">
        <f t="shared" si="556"/>
        <v>1.5712294389901518</v>
      </c>
      <c r="GT79" s="89">
        <f t="shared" si="556"/>
        <v>1.5748461623469008</v>
      </c>
      <c r="GU79" s="89">
        <f t="shared" si="556"/>
        <v>1.578471210832695</v>
      </c>
      <c r="GV79" s="89">
        <f t="shared" si="556"/>
        <v>1.5821046036106738</v>
      </c>
      <c r="GW79" s="89">
        <f t="shared" si="556"/>
        <v>1.5857463598880872</v>
      </c>
      <c r="GX79" s="89">
        <f t="shared" si="556"/>
        <v>1.5893964989163969</v>
      </c>
      <c r="GY79" s="89">
        <f t="shared" si="556"/>
        <v>1.5930550399913788</v>
      </c>
      <c r="GZ79" s="89">
        <f t="shared" si="556"/>
        <v>1.5967220024532243</v>
      </c>
      <c r="HA79" s="89">
        <f t="shared" si="556"/>
        <v>1.6003974056866435</v>
      </c>
      <c r="HB79" s="89">
        <f t="shared" si="556"/>
        <v>1.6040812691209663</v>
      </c>
      <c r="HC79" s="89">
        <f t="shared" si="556"/>
        <v>1.6077736122302464</v>
      </c>
      <c r="HD79" s="89">
        <f t="shared" si="556"/>
        <v>1.6114744545333637</v>
      </c>
      <c r="HE79" s="89">
        <f t="shared" si="556"/>
        <v>1.6151838155941272</v>
      </c>
      <c r="HF79" s="89">
        <f t="shared" si="556"/>
        <v>1.6189017150213787</v>
      </c>
      <c r="HG79" s="89">
        <f t="shared" si="556"/>
        <v>1.622628172469097</v>
      </c>
      <c r="HH79" s="89">
        <f t="shared" si="556"/>
        <v>1.6263632076365004</v>
      </c>
      <c r="HI79" s="89">
        <f t="shared" si="556"/>
        <v>1.6301068402681527</v>
      </c>
      <c r="HJ79" s="89">
        <f t="shared" si="556"/>
        <v>1.6338590901540659</v>
      </c>
      <c r="HK79" s="89">
        <f t="shared" si="556"/>
        <v>1.6376199771298057</v>
      </c>
      <c r="HL79" s="89">
        <f t="shared" ref="HL79:JW79" si="557">+HK79*(1+HK62)^(0.0833333333333333)</f>
        <v>1.6413895210765961</v>
      </c>
      <c r="HM79" s="89">
        <f t="shared" si="557"/>
        <v>1.6451677419214246</v>
      </c>
      <c r="HN79" s="89">
        <f t="shared" si="557"/>
        <v>1.6489546596371476</v>
      </c>
      <c r="HO79" s="89">
        <f t="shared" si="557"/>
        <v>1.6527502942425958</v>
      </c>
      <c r="HP79" s="89">
        <f t="shared" si="557"/>
        <v>1.65655466580268</v>
      </c>
      <c r="HQ79" s="89">
        <f t="shared" si="557"/>
        <v>1.6603677944284971</v>
      </c>
      <c r="HR79" s="89">
        <f t="shared" si="557"/>
        <v>1.6641897002774373</v>
      </c>
      <c r="HS79" s="89">
        <f t="shared" si="557"/>
        <v>1.6680204035532893</v>
      </c>
      <c r="HT79" s="89">
        <f t="shared" si="557"/>
        <v>1.6718599245063479</v>
      </c>
      <c r="HU79" s="89">
        <f t="shared" si="557"/>
        <v>1.6757082834335209</v>
      </c>
      <c r="HV79" s="89">
        <f t="shared" si="557"/>
        <v>1.6795655006784365</v>
      </c>
      <c r="HW79" s="89">
        <f t="shared" si="557"/>
        <v>1.6834315966315505</v>
      </c>
      <c r="HX79" s="89">
        <f t="shared" si="557"/>
        <v>1.6873065917302548</v>
      </c>
      <c r="HY79" s="89">
        <f t="shared" si="557"/>
        <v>1.6911905064589843</v>
      </c>
      <c r="HZ79" s="89">
        <f t="shared" si="557"/>
        <v>1.6950833613493266</v>
      </c>
      <c r="IA79" s="89">
        <f t="shared" si="557"/>
        <v>1.698985176980129</v>
      </c>
      <c r="IB79" s="89">
        <f t="shared" si="557"/>
        <v>1.7028959739776086</v>
      </c>
      <c r="IC79" s="89">
        <f t="shared" si="557"/>
        <v>1.7068157730154609</v>
      </c>
      <c r="ID79" s="89">
        <f t="shared" si="557"/>
        <v>1.7107445948149687</v>
      </c>
      <c r="IE79" s="89">
        <f t="shared" si="557"/>
        <v>1.7146824601451118</v>
      </c>
      <c r="IF79" s="89">
        <f t="shared" si="557"/>
        <v>1.7186293898226772</v>
      </c>
      <c r="IG79" s="89">
        <f t="shared" si="557"/>
        <v>1.722585404712369</v>
      </c>
      <c r="IH79" s="89">
        <f t="shared" si="557"/>
        <v>1.7265505257269183</v>
      </c>
      <c r="II79" s="89">
        <f t="shared" si="557"/>
        <v>1.7305247738271941</v>
      </c>
      <c r="IJ79" s="89">
        <f t="shared" si="557"/>
        <v>1.7345081700223139</v>
      </c>
      <c r="IK79" s="89">
        <f t="shared" si="557"/>
        <v>1.7385007353697552</v>
      </c>
      <c r="IL79" s="89">
        <f t="shared" si="557"/>
        <v>1.7425024909754663</v>
      </c>
      <c r="IM79" s="89">
        <f t="shared" si="557"/>
        <v>1.7465134579939781</v>
      </c>
      <c r="IN79" s="89">
        <f t="shared" si="557"/>
        <v>1.750533657628516</v>
      </c>
      <c r="IO79" s="89">
        <f t="shared" si="557"/>
        <v>1.7545631111311117</v>
      </c>
      <c r="IP79" s="89">
        <f t="shared" si="557"/>
        <v>1.7586018398027159</v>
      </c>
      <c r="IQ79" s="89">
        <f t="shared" si="557"/>
        <v>1.7626498649933107</v>
      </c>
      <c r="IR79" s="89">
        <f t="shared" si="557"/>
        <v>1.7667072081020225</v>
      </c>
      <c r="IS79" s="89">
        <f t="shared" si="557"/>
        <v>1.7707738905772352</v>
      </c>
      <c r="IT79" s="89">
        <f t="shared" si="557"/>
        <v>1.7748499339167034</v>
      </c>
      <c r="IU79" s="89">
        <f t="shared" si="557"/>
        <v>1.778935359667666</v>
      </c>
      <c r="IV79" s="89">
        <f t="shared" si="557"/>
        <v>1.7830301894269607</v>
      </c>
      <c r="IW79" s="89">
        <f t="shared" si="557"/>
        <v>1.7871344448411375</v>
      </c>
      <c r="IX79" s="89">
        <f t="shared" si="557"/>
        <v>1.7912481476065731</v>
      </c>
      <c r="IY79" s="89">
        <f t="shared" si="557"/>
        <v>1.7953713194695864</v>
      </c>
      <c r="IZ79" s="89">
        <f t="shared" si="557"/>
        <v>1.7995039822265522</v>
      </c>
      <c r="JA79" s="89">
        <f t="shared" si="557"/>
        <v>1.8036461577240177</v>
      </c>
      <c r="JB79" s="89">
        <f t="shared" si="557"/>
        <v>1.8077978678588174</v>
      </c>
      <c r="JC79" s="89">
        <f t="shared" si="557"/>
        <v>1.8119591345781887</v>
      </c>
      <c r="JD79" s="89">
        <f t="shared" si="557"/>
        <v>1.816129979879888</v>
      </c>
      <c r="JE79" s="89">
        <f t="shared" si="557"/>
        <v>1.8203104258123073</v>
      </c>
      <c r="JF79" s="89">
        <f t="shared" si="557"/>
        <v>1.8245004944745904</v>
      </c>
      <c r="JG79" s="89">
        <f t="shared" si="557"/>
        <v>1.8287002080167498</v>
      </c>
      <c r="JH79" s="89">
        <f t="shared" si="557"/>
        <v>1.8329095886397839</v>
      </c>
      <c r="JI79" s="89">
        <f t="shared" si="557"/>
        <v>1.8371286585957947</v>
      </c>
      <c r="JJ79" s="89">
        <f t="shared" si="557"/>
        <v>1.8413574401881043</v>
      </c>
      <c r="JK79" s="89">
        <f t="shared" si="557"/>
        <v>1.8455959557713741</v>
      </c>
      <c r="JL79" s="89">
        <f t="shared" si="557"/>
        <v>1.8498442277517222</v>
      </c>
      <c r="JM79" s="89">
        <f t="shared" si="557"/>
        <v>1.8541022785868422</v>
      </c>
      <c r="JN79" s="89">
        <f t="shared" si="557"/>
        <v>1.8583701307861216</v>
      </c>
      <c r="JO79" s="89">
        <f t="shared" si="557"/>
        <v>1.862647806910761</v>
      </c>
      <c r="JP79" s="89">
        <f t="shared" si="557"/>
        <v>1.8669353295738937</v>
      </c>
      <c r="JQ79" s="89">
        <f t="shared" si="557"/>
        <v>1.8712327214407045</v>
      </c>
      <c r="JR79" s="89">
        <f t="shared" si="557"/>
        <v>1.8755400052285498</v>
      </c>
      <c r="JS79" s="89">
        <f t="shared" si="557"/>
        <v>1.8798572037070782</v>
      </c>
      <c r="JT79" s="89">
        <f t="shared" si="557"/>
        <v>1.8841843396983502</v>
      </c>
      <c r="JU79" s="89">
        <f t="shared" si="557"/>
        <v>1.8885214360769591</v>
      </c>
      <c r="JV79" s="89">
        <f t="shared" si="557"/>
        <v>1.8928685157701519</v>
      </c>
      <c r="JW79" s="89">
        <f t="shared" si="557"/>
        <v>1.8972256017579505</v>
      </c>
      <c r="JX79" s="89">
        <f t="shared" ref="JX79:MI79" si="558">+JW79*(1+JW62)^(0.0833333333333333)</f>
        <v>1.9015927170732736</v>
      </c>
      <c r="JY79" s="89">
        <f t="shared" si="558"/>
        <v>1.9059698848020574</v>
      </c>
      <c r="JZ79" s="89">
        <f t="shared" si="558"/>
        <v>1.9103571280833789</v>
      </c>
      <c r="KA79" s="89">
        <f t="shared" si="558"/>
        <v>1.9147544701095771</v>
      </c>
      <c r="KB79" s="89">
        <f t="shared" si="558"/>
        <v>1.9191619341263764</v>
      </c>
      <c r="KC79" s="89">
        <f t="shared" si="558"/>
        <v>1.9235795434330092</v>
      </c>
      <c r="KD79" s="89">
        <f t="shared" si="558"/>
        <v>1.9280073213823392</v>
      </c>
      <c r="KE79" s="89">
        <f t="shared" si="558"/>
        <v>1.9324452913809846</v>
      </c>
      <c r="KF79" s="89">
        <f t="shared" si="558"/>
        <v>1.9368934768894419</v>
      </c>
      <c r="KG79" s="89">
        <f t="shared" si="558"/>
        <v>1.9413519014222098</v>
      </c>
      <c r="KH79" s="89">
        <f t="shared" si="558"/>
        <v>1.9458205885479141</v>
      </c>
      <c r="KI79" s="89">
        <f t="shared" si="558"/>
        <v>1.9502995618894317</v>
      </c>
      <c r="KJ79" s="89">
        <f t="shared" si="558"/>
        <v>1.9547888451240154</v>
      </c>
      <c r="KK79" s="89">
        <f t="shared" si="558"/>
        <v>1.9592884619834197</v>
      </c>
      <c r="KL79" s="89">
        <f t="shared" si="558"/>
        <v>1.9637984362540257</v>
      </c>
      <c r="KM79" s="89">
        <f t="shared" si="558"/>
        <v>1.9683187917769671</v>
      </c>
      <c r="KN79" s="89">
        <f t="shared" si="558"/>
        <v>1.9728495524482559</v>
      </c>
      <c r="KO79" s="89">
        <f t="shared" si="558"/>
        <v>1.9773907422189092</v>
      </c>
      <c r="KP79" s="89">
        <f t="shared" si="558"/>
        <v>1.9819423850950757</v>
      </c>
      <c r="KQ79" s="89">
        <f t="shared" si="558"/>
        <v>1.986504505138162</v>
      </c>
      <c r="KR79" s="89">
        <f t="shared" si="558"/>
        <v>1.9910771264649607</v>
      </c>
      <c r="KS79" s="89">
        <f t="shared" si="558"/>
        <v>1.9956602732477775</v>
      </c>
      <c r="KT79" s="89">
        <f t="shared" si="558"/>
        <v>2.0002539697145587</v>
      </c>
      <c r="KU79" s="89">
        <f t="shared" si="558"/>
        <v>2.0048582401490194</v>
      </c>
      <c r="KV79" s="89">
        <f t="shared" si="558"/>
        <v>2.0094731088907722</v>
      </c>
      <c r="KW79" s="89">
        <f t="shared" si="558"/>
        <v>2.0140986003354562</v>
      </c>
      <c r="KX79" s="89">
        <f t="shared" si="558"/>
        <v>2.0187347389348642</v>
      </c>
      <c r="KY79" s="89">
        <f t="shared" si="558"/>
        <v>2.0233815491970746</v>
      </c>
      <c r="KZ79" s="89">
        <f t="shared" si="558"/>
        <v>2.0280390556865786</v>
      </c>
      <c r="LA79" s="89">
        <f t="shared" si="558"/>
        <v>2.0327072830244108</v>
      </c>
      <c r="LB79" s="89">
        <f t="shared" si="558"/>
        <v>2.0373862558882805</v>
      </c>
      <c r="LC79" s="89">
        <f t="shared" si="558"/>
        <v>2.0420759990127006</v>
      </c>
      <c r="LD79" s="89">
        <f t="shared" si="558"/>
        <v>2.0467765371891193</v>
      </c>
      <c r="LE79" s="89">
        <f t="shared" si="558"/>
        <v>2.05148789526605</v>
      </c>
      <c r="LF79" s="89">
        <f t="shared" si="558"/>
        <v>2.0562100981492044</v>
      </c>
      <c r="LG79" s="89">
        <f t="shared" si="558"/>
        <v>2.060943170801623</v>
      </c>
      <c r="LH79" s="89">
        <f t="shared" si="558"/>
        <v>2.0656871382438071</v>
      </c>
      <c r="LI79" s="89">
        <f t="shared" si="558"/>
        <v>2.0704420255538514</v>
      </c>
      <c r="LJ79" s="89">
        <f t="shared" si="558"/>
        <v>2.0752078578675763</v>
      </c>
      <c r="LK79" s="89">
        <f t="shared" si="558"/>
        <v>2.0799846603786611</v>
      </c>
      <c r="LL79" s="89">
        <f t="shared" si="558"/>
        <v>2.0847724583387772</v>
      </c>
      <c r="LM79" s="89">
        <f t="shared" si="558"/>
        <v>2.0895712770577206</v>
      </c>
      <c r="LN79" s="89">
        <f t="shared" si="558"/>
        <v>2.0943811419035474</v>
      </c>
      <c r="LO79" s="89">
        <f t="shared" si="558"/>
        <v>2.0992020783027061</v>
      </c>
      <c r="LP79" s="89">
        <f t="shared" si="558"/>
        <v>2.1040341117401735</v>
      </c>
      <c r="LQ79" s="89">
        <f t="shared" si="558"/>
        <v>2.1088772677595888</v>
      </c>
      <c r="LR79" s="89">
        <f t="shared" si="558"/>
        <v>2.1137315719633882</v>
      </c>
      <c r="LS79" s="89">
        <f t="shared" si="558"/>
        <v>2.1185970500129412</v>
      </c>
      <c r="LT79" s="89">
        <f t="shared" si="558"/>
        <v>2.1234737276286855</v>
      </c>
      <c r="LU79" s="89">
        <f t="shared" si="558"/>
        <v>2.1283616305902631</v>
      </c>
      <c r="LV79" s="89">
        <f t="shared" si="558"/>
        <v>2.1332607847366565</v>
      </c>
      <c r="LW79" s="89">
        <f t="shared" si="558"/>
        <v>2.1381712159663264</v>
      </c>
      <c r="LX79" s="89">
        <f t="shared" si="558"/>
        <v>2.1430929502373468</v>
      </c>
      <c r="LY79" s="89">
        <f t="shared" si="558"/>
        <v>2.1480260135675433</v>
      </c>
      <c r="LZ79" s="89">
        <f t="shared" si="558"/>
        <v>2.1529704320346306</v>
      </c>
      <c r="MA79" s="89">
        <f t="shared" si="558"/>
        <v>2.1579262317763503</v>
      </c>
      <c r="MB79" s="89">
        <f t="shared" si="558"/>
        <v>2.1628934389906087</v>
      </c>
      <c r="MC79" s="89">
        <f t="shared" si="558"/>
        <v>2.1678720799356155</v>
      </c>
      <c r="MD79" s="89">
        <f t="shared" si="558"/>
        <v>2.1728621809300233</v>
      </c>
      <c r="ME79" s="89">
        <f t="shared" si="558"/>
        <v>2.1778637683530651</v>
      </c>
      <c r="MF79" s="89">
        <f t="shared" si="558"/>
        <v>2.1828768686446955</v>
      </c>
      <c r="MG79" s="89">
        <f t="shared" si="558"/>
        <v>2.1879015083057296</v>
      </c>
      <c r="MH79" s="89">
        <f t="shared" si="558"/>
        <v>2.1929377138979831</v>
      </c>
      <c r="MI79" s="89">
        <f t="shared" si="558"/>
        <v>2.1979855120444132</v>
      </c>
      <c r="MJ79" s="89">
        <f t="shared" ref="MJ79:OM79" si="559">+MI79*(1+MI62)^(0.0833333333333333)</f>
        <v>2.2030449294292582</v>
      </c>
      <c r="MK79" s="89">
        <f t="shared" si="559"/>
        <v>2.2081159927981799</v>
      </c>
      <c r="ML79" s="89">
        <f t="shared" si="559"/>
        <v>2.2131987289584041</v>
      </c>
      <c r="MM79" s="89">
        <f t="shared" si="559"/>
        <v>2.2182931647788631</v>
      </c>
      <c r="MN79" s="89">
        <f t="shared" si="559"/>
        <v>2.2233993271903367</v>
      </c>
      <c r="MO79" s="89">
        <f t="shared" si="559"/>
        <v>2.2285172431855957</v>
      </c>
      <c r="MP79" s="89">
        <f t="shared" si="559"/>
        <v>2.2336469398195433</v>
      </c>
      <c r="MQ79" s="89">
        <f t="shared" si="559"/>
        <v>2.2387884442093595</v>
      </c>
      <c r="MR79" s="89">
        <f t="shared" si="559"/>
        <v>2.2439417835346434</v>
      </c>
      <c r="MS79" s="89">
        <f t="shared" si="559"/>
        <v>2.2491069850375576</v>
      </c>
      <c r="MT79" s="89">
        <f t="shared" si="559"/>
        <v>2.2542840760229712</v>
      </c>
      <c r="MU79" s="89">
        <f t="shared" si="559"/>
        <v>2.2594730838586057</v>
      </c>
      <c r="MV79" s="89">
        <f t="shared" si="559"/>
        <v>2.2646740359751782</v>
      </c>
      <c r="MW79" s="89">
        <f t="shared" si="559"/>
        <v>2.2698869598665476</v>
      </c>
      <c r="MX79" s="89">
        <f t="shared" si="559"/>
        <v>2.2751118830898585</v>
      </c>
      <c r="MY79" s="89">
        <f t="shared" si="559"/>
        <v>2.280348833265688</v>
      </c>
      <c r="MZ79" s="89">
        <f t="shared" si="559"/>
        <v>2.2855978380781923</v>
      </c>
      <c r="NA79" s="89">
        <f t="shared" si="559"/>
        <v>2.2908589252752507</v>
      </c>
      <c r="NB79" s="89">
        <f t="shared" si="559"/>
        <v>2.2961321226686149</v>
      </c>
      <c r="NC79" s="89">
        <f t="shared" si="559"/>
        <v>2.3014174581340545</v>
      </c>
      <c r="ND79" s="89">
        <f t="shared" si="559"/>
        <v>2.3067149596115044</v>
      </c>
      <c r="NE79" s="89">
        <f t="shared" si="559"/>
        <v>2.3120246551052137</v>
      </c>
      <c r="NF79" s="89">
        <f t="shared" si="559"/>
        <v>2.317346572683892</v>
      </c>
      <c r="NG79" s="89">
        <f t="shared" si="559"/>
        <v>2.3226807404808594</v>
      </c>
      <c r="NH79" s="89">
        <f t="shared" si="559"/>
        <v>2.3280271866941935</v>
      </c>
      <c r="NI79" s="89">
        <f t="shared" si="559"/>
        <v>2.3333859395868806</v>
      </c>
      <c r="NJ79" s="89">
        <f t="shared" si="559"/>
        <v>2.3387570274869631</v>
      </c>
      <c r="NK79" s="89">
        <f t="shared" si="559"/>
        <v>2.3441404787876907</v>
      </c>
      <c r="NL79" s="89">
        <f t="shared" si="559"/>
        <v>2.3495363219476695</v>
      </c>
      <c r="NM79" s="89">
        <f t="shared" si="559"/>
        <v>2.3549445854910127</v>
      </c>
      <c r="NN79" s="89">
        <f t="shared" si="559"/>
        <v>2.3603652980074923</v>
      </c>
      <c r="NO79" s="89">
        <f t="shared" si="559"/>
        <v>2.3657984881526888</v>
      </c>
      <c r="NP79" s="89">
        <f t="shared" si="559"/>
        <v>2.3712441846481433</v>
      </c>
      <c r="NQ79" s="89">
        <f t="shared" si="559"/>
        <v>2.3767024162815096</v>
      </c>
      <c r="NR79" s="89">
        <f t="shared" si="559"/>
        <v>2.3821732119067058</v>
      </c>
      <c r="NS79" s="89">
        <f t="shared" si="559"/>
        <v>2.387656600444068</v>
      </c>
      <c r="NT79" s="89">
        <f t="shared" si="559"/>
        <v>2.3931526108805019</v>
      </c>
      <c r="NU79" s="89">
        <f t="shared" si="559"/>
        <v>2.3986612722696363</v>
      </c>
      <c r="NV79" s="89">
        <f t="shared" si="559"/>
        <v>2.4041826137319773</v>
      </c>
      <c r="NW79" s="89">
        <f t="shared" si="559"/>
        <v>2.4097166644550612</v>
      </c>
      <c r="NX79" s="89">
        <f t="shared" si="559"/>
        <v>2.4152634536936102</v>
      </c>
      <c r="NY79" s="89">
        <f t="shared" si="559"/>
        <v>2.420823010769686</v>
      </c>
      <c r="NZ79" s="89">
        <f t="shared" si="559"/>
        <v>2.4263953650728447</v>
      </c>
      <c r="OA79" s="89">
        <f t="shared" si="559"/>
        <v>2.4319805460602928</v>
      </c>
      <c r="OB79" s="89">
        <f t="shared" si="559"/>
        <v>2.4375785832570429</v>
      </c>
      <c r="OC79" s="89">
        <f t="shared" si="559"/>
        <v>2.4431895062560693</v>
      </c>
      <c r="OD79" s="89">
        <f t="shared" si="559"/>
        <v>2.4488133447184643</v>
      </c>
      <c r="OE79" s="89">
        <f t="shared" si="559"/>
        <v>2.4544501283735962</v>
      </c>
      <c r="OF79" s="89">
        <f t="shared" si="559"/>
        <v>2.4600998870192652</v>
      </c>
      <c r="OG79" s="89">
        <f t="shared" si="559"/>
        <v>2.4657626505218615</v>
      </c>
      <c r="OH79" s="89">
        <f t="shared" si="559"/>
        <v>2.4714384488165226</v>
      </c>
      <c r="OI79" s="89">
        <f t="shared" si="559"/>
        <v>2.4771273119072927</v>
      </c>
      <c r="OJ79" s="89">
        <f t="shared" si="559"/>
        <v>2.4828292698672798</v>
      </c>
      <c r="OK79" s="89">
        <f t="shared" si="559"/>
        <v>2.488544352838816</v>
      </c>
      <c r="OL79" s="89">
        <f t="shared" si="559"/>
        <v>2.4942725910336163</v>
      </c>
      <c r="OM79" s="89">
        <f t="shared" si="559"/>
        <v>2.5000140147329382</v>
      </c>
      <c r="ON79" s="73" t="s">
        <v>62</v>
      </c>
    </row>
    <row r="80" spans="3:404" x14ac:dyDescent="0.25">
      <c r="D80" s="73" t="str">
        <f t="shared" si="551"/>
        <v>E-368 - Labor</v>
      </c>
      <c r="G80" s="88"/>
      <c r="H80" s="91">
        <v>1</v>
      </c>
      <c r="I80" s="89">
        <f t="shared" ref="I80:AN80" si="560">+H80*(1+H63)^(0.0833333333333333)</f>
        <v>1.0019472495092618</v>
      </c>
      <c r="J80" s="89">
        <f t="shared" si="560"/>
        <v>1.0038982907991749</v>
      </c>
      <c r="K80" s="89">
        <f t="shared" si="560"/>
        <v>1.0058531312532824</v>
      </c>
      <c r="L80" s="89">
        <f t="shared" si="560"/>
        <v>1.0078117782695049</v>
      </c>
      <c r="M80" s="89">
        <f t="shared" si="560"/>
        <v>1.0097742392601685</v>
      </c>
      <c r="N80" s="89">
        <f t="shared" si="560"/>
        <v>1.0117405216520332</v>
      </c>
      <c r="O80" s="89">
        <f t="shared" si="560"/>
        <v>1.0137106328863204</v>
      </c>
      <c r="P80" s="89">
        <f t="shared" si="560"/>
        <v>1.0156845804187418</v>
      </c>
      <c r="Q80" s="89">
        <f t="shared" si="560"/>
        <v>1.017662371719527</v>
      </c>
      <c r="R80" s="89">
        <f t="shared" si="560"/>
        <v>1.0196440142734522</v>
      </c>
      <c r="S80" s="89">
        <f t="shared" si="560"/>
        <v>1.021629515579868</v>
      </c>
      <c r="T80" s="89">
        <f t="shared" si="560"/>
        <v>1.0236188831527284</v>
      </c>
      <c r="U80" s="89">
        <f t="shared" si="560"/>
        <v>1.026070846015676</v>
      </c>
      <c r="V80" s="89">
        <f t="shared" si="560"/>
        <v>1.0285286822773858</v>
      </c>
      <c r="W80" s="89">
        <f t="shared" si="560"/>
        <v>1.030992406006918</v>
      </c>
      <c r="X80" s="89">
        <f t="shared" si="560"/>
        <v>1.0334620313070335</v>
      </c>
      <c r="Y80" s="89">
        <f t="shared" si="560"/>
        <v>1.035937572314275</v>
      </c>
      <c r="Z80" s="89">
        <f t="shared" si="560"/>
        <v>1.0384190431990474</v>
      </c>
      <c r="AA80" s="89">
        <f t="shared" si="560"/>
        <v>1.0409064581656995</v>
      </c>
      <c r="AB80" s="89">
        <f t="shared" si="560"/>
        <v>1.0433998314526045</v>
      </c>
      <c r="AC80" s="89">
        <f t="shared" si="560"/>
        <v>1.0458991773322428</v>
      </c>
      <c r="AD80" s="89">
        <f t="shared" si="560"/>
        <v>1.0484045101112822</v>
      </c>
      <c r="AE80" s="89">
        <f t="shared" si="560"/>
        <v>1.0509158441306607</v>
      </c>
      <c r="AF80" s="89">
        <f t="shared" si="560"/>
        <v>1.0534331937656687</v>
      </c>
      <c r="AG80" s="89">
        <f t="shared" si="560"/>
        <v>1.0559902781980304</v>
      </c>
      <c r="AH80" s="89">
        <f t="shared" si="560"/>
        <v>1.0585535696502895</v>
      </c>
      <c r="AI80" s="89">
        <f t="shared" si="560"/>
        <v>1.0611230831892522</v>
      </c>
      <c r="AJ80" s="89">
        <f t="shared" si="560"/>
        <v>1.063698833918298</v>
      </c>
      <c r="AK80" s="89">
        <f t="shared" si="560"/>
        <v>1.0662808369774677</v>
      </c>
      <c r="AL80" s="89">
        <f t="shared" si="560"/>
        <v>1.0688691075435528</v>
      </c>
      <c r="AM80" s="89">
        <f t="shared" si="560"/>
        <v>1.0714636608301848</v>
      </c>
      <c r="AN80" s="89">
        <f t="shared" si="560"/>
        <v>1.0740645120879244</v>
      </c>
      <c r="AO80" s="89">
        <f t="shared" ref="AO80:BT80" si="561">+AN80*(1+AN63)^(0.0833333333333333)</f>
        <v>1.0766716766043514</v>
      </c>
      <c r="AP80" s="89">
        <f t="shared" si="561"/>
        <v>1.0792851697041541</v>
      </c>
      <c r="AQ80" s="89">
        <f t="shared" si="561"/>
        <v>1.08190500674922</v>
      </c>
      <c r="AR80" s="89">
        <f t="shared" si="561"/>
        <v>1.0845312031387253</v>
      </c>
      <c r="AS80" s="89">
        <f t="shared" si="561"/>
        <v>1.0872046617926927</v>
      </c>
      <c r="AT80" s="89">
        <f t="shared" si="561"/>
        <v>1.0898847107422218</v>
      </c>
      <c r="AU80" s="89">
        <f t="shared" si="561"/>
        <v>1.0925713662329333</v>
      </c>
      <c r="AV80" s="89">
        <f t="shared" si="561"/>
        <v>1.0952646445504948</v>
      </c>
      <c r="AW80" s="89">
        <f t="shared" si="561"/>
        <v>1.0979645620207195</v>
      </c>
      <c r="AX80" s="89">
        <f t="shared" si="561"/>
        <v>1.100671135009665</v>
      </c>
      <c r="AY80" s="89">
        <f t="shared" si="561"/>
        <v>1.1033843799237326</v>
      </c>
      <c r="AZ80" s="89">
        <f t="shared" si="561"/>
        <v>1.1061043132097665</v>
      </c>
      <c r="BA80" s="89">
        <f t="shared" si="561"/>
        <v>1.1088309513551542</v>
      </c>
      <c r="BB80" s="89">
        <f t="shared" si="561"/>
        <v>1.1115643108879256</v>
      </c>
      <c r="BC80" s="89">
        <f t="shared" si="561"/>
        <v>1.1143044083768538</v>
      </c>
      <c r="BD80" s="89">
        <f t="shared" si="561"/>
        <v>1.117051260431555</v>
      </c>
      <c r="BE80" s="89">
        <f t="shared" si="561"/>
        <v>1.1198238605359641</v>
      </c>
      <c r="BF80" s="89">
        <f t="shared" si="561"/>
        <v>1.1226033424296082</v>
      </c>
      <c r="BG80" s="89">
        <f t="shared" si="561"/>
        <v>1.1253897231935741</v>
      </c>
      <c r="BH80" s="89">
        <f t="shared" si="561"/>
        <v>1.1281830199513452</v>
      </c>
      <c r="BI80" s="89">
        <f t="shared" si="561"/>
        <v>1.1309832498689063</v>
      </c>
      <c r="BJ80" s="89">
        <f t="shared" si="561"/>
        <v>1.1337904301548496</v>
      </c>
      <c r="BK80" s="89">
        <f t="shared" si="561"/>
        <v>1.1366045780604801</v>
      </c>
      <c r="BL80" s="89">
        <f t="shared" si="561"/>
        <v>1.1394257108799219</v>
      </c>
      <c r="BM80" s="89">
        <f t="shared" si="561"/>
        <v>1.1422538459502245</v>
      </c>
      <c r="BN80" s="89">
        <f t="shared" si="561"/>
        <v>1.1450890006514687</v>
      </c>
      <c r="BO80" s="89">
        <f t="shared" si="561"/>
        <v>1.1479311924068742</v>
      </c>
      <c r="BP80" s="89">
        <f t="shared" si="561"/>
        <v>1.1507804386829066</v>
      </c>
      <c r="BQ80" s="89">
        <f t="shared" si="561"/>
        <v>1.1536242845124445</v>
      </c>
      <c r="BR80" s="89">
        <f t="shared" si="561"/>
        <v>1.1564751581457495</v>
      </c>
      <c r="BS80" s="89">
        <f t="shared" si="561"/>
        <v>1.1593330769501577</v>
      </c>
      <c r="BT80" s="89">
        <f t="shared" si="561"/>
        <v>1.1621980583359237</v>
      </c>
      <c r="BU80" s="89">
        <f t="shared" ref="BU80:CM80" si="562">+BT80*(1+BT63)^(0.0833333333333333)</f>
        <v>1.1650701197563267</v>
      </c>
      <c r="BV80" s="89">
        <f t="shared" si="562"/>
        <v>1.1679492787077774</v>
      </c>
      <c r="BW80" s="89">
        <f t="shared" si="562"/>
        <v>1.1708355527299239</v>
      </c>
      <c r="BX80" s="89">
        <f t="shared" si="562"/>
        <v>1.1737289594057592</v>
      </c>
      <c r="BY80" s="89">
        <f t="shared" si="562"/>
        <v>1.1766295163617275</v>
      </c>
      <c r="BZ80" s="89">
        <f t="shared" si="562"/>
        <v>1.1795372412678322</v>
      </c>
      <c r="CA80" s="89">
        <f t="shared" si="562"/>
        <v>1.1824521518377438</v>
      </c>
      <c r="CB80" s="89">
        <f t="shared" si="562"/>
        <v>1.1853742658289066</v>
      </c>
      <c r="CC80" s="89">
        <f t="shared" si="562"/>
        <v>1.1882646223111129</v>
      </c>
      <c r="CD80" s="89">
        <f t="shared" si="562"/>
        <v>1.1911620264919534</v>
      </c>
      <c r="CE80" s="89">
        <f t="shared" si="562"/>
        <v>1.1940664955561788</v>
      </c>
      <c r="CF80" s="89">
        <f t="shared" si="562"/>
        <v>1.1969780467304425</v>
      </c>
      <c r="CG80" s="89">
        <f t="shared" si="562"/>
        <v>1.1998966972834024</v>
      </c>
      <c r="CH80" s="89">
        <f t="shared" si="562"/>
        <v>1.2028224645258234</v>
      </c>
      <c r="CI80" s="89">
        <f t="shared" si="562"/>
        <v>1.2057553658106801</v>
      </c>
      <c r="CJ80" s="89">
        <f t="shared" si="562"/>
        <v>1.2086954185332597</v>
      </c>
      <c r="CK80" s="89">
        <f t="shared" si="562"/>
        <v>1.211642640131265</v>
      </c>
      <c r="CL80" s="89">
        <f t="shared" si="562"/>
        <v>1.2145970480849184</v>
      </c>
      <c r="CM80" s="89">
        <f t="shared" si="562"/>
        <v>1.2175586599170649</v>
      </c>
      <c r="CN80" s="89">
        <f t="shared" ref="CN80:EY80" si="563">+CM80*(1+CM63)^(0.0833333333333333)</f>
        <v>1.2205274931932766</v>
      </c>
      <c r="CO80" s="89">
        <f t="shared" si="563"/>
        <v>1.2235370595943678</v>
      </c>
      <c r="CP80" s="89">
        <f t="shared" si="563"/>
        <v>1.2265540469589138</v>
      </c>
      <c r="CQ80" s="89">
        <f t="shared" si="563"/>
        <v>1.2295784735854638</v>
      </c>
      <c r="CR80" s="89">
        <f t="shared" si="563"/>
        <v>1.2326103578176872</v>
      </c>
      <c r="CS80" s="89">
        <f t="shared" si="563"/>
        <v>1.2356497180444852</v>
      </c>
      <c r="CT80" s="89">
        <f t="shared" si="563"/>
        <v>1.2386965727001022</v>
      </c>
      <c r="CU80" s="89">
        <f t="shared" si="563"/>
        <v>1.2417509402642377</v>
      </c>
      <c r="CV80" s="89">
        <f t="shared" si="563"/>
        <v>1.244812839262158</v>
      </c>
      <c r="CW80" s="89">
        <f t="shared" si="563"/>
        <v>1.2478822882648091</v>
      </c>
      <c r="CX80" s="89">
        <f t="shared" si="563"/>
        <v>1.250959305888929</v>
      </c>
      <c r="CY80" s="89">
        <f t="shared" si="563"/>
        <v>1.2540439107971608</v>
      </c>
      <c r="CZ80" s="89">
        <f t="shared" si="563"/>
        <v>1.2571361216981656</v>
      </c>
      <c r="DA80" s="89">
        <f t="shared" si="563"/>
        <v>1.2600298515769037</v>
      </c>
      <c r="DB80" s="89">
        <f t="shared" si="563"/>
        <v>1.2629302423672699</v>
      </c>
      <c r="DC80" s="89">
        <f t="shared" si="563"/>
        <v>1.2658373094016364</v>
      </c>
      <c r="DD80" s="89">
        <f t="shared" si="563"/>
        <v>1.2687510680476681</v>
      </c>
      <c r="DE80" s="89">
        <f t="shared" si="563"/>
        <v>1.2716715337084041</v>
      </c>
      <c r="DF80" s="89">
        <f t="shared" si="563"/>
        <v>1.2745987218223387</v>
      </c>
      <c r="DG80" s="89">
        <f t="shared" si="563"/>
        <v>1.2775326478635032</v>
      </c>
      <c r="DH80" s="89">
        <f t="shared" si="563"/>
        <v>1.2804733273415474</v>
      </c>
      <c r="DI80" s="89">
        <f t="shared" si="563"/>
        <v>1.2834207758018223</v>
      </c>
      <c r="DJ80" s="89">
        <f t="shared" si="563"/>
        <v>1.286375008825462</v>
      </c>
      <c r="DK80" s="89">
        <f t="shared" si="563"/>
        <v>1.2893360420294653</v>
      </c>
      <c r="DL80" s="89">
        <f t="shared" si="563"/>
        <v>1.2923038910667792</v>
      </c>
      <c r="DM80" s="89">
        <f t="shared" si="563"/>
        <v>1.2952785716263815</v>
      </c>
      <c r="DN80" s="89">
        <f t="shared" si="563"/>
        <v>1.2982600994333633</v>
      </c>
      <c r="DO80" s="89">
        <f t="shared" si="563"/>
        <v>1.3012484902490127</v>
      </c>
      <c r="DP80" s="89">
        <f t="shared" si="563"/>
        <v>1.3042437598708974</v>
      </c>
      <c r="DQ80" s="89">
        <f t="shared" si="563"/>
        <v>1.3072459241329488</v>
      </c>
      <c r="DR80" s="89">
        <f t="shared" si="563"/>
        <v>1.3102549989055456</v>
      </c>
      <c r="DS80" s="89">
        <f t="shared" si="563"/>
        <v>1.3132710000955976</v>
      </c>
      <c r="DT80" s="89">
        <f t="shared" si="563"/>
        <v>1.3162939436466297</v>
      </c>
      <c r="DU80" s="89">
        <f t="shared" si="563"/>
        <v>1.3193238455388663</v>
      </c>
      <c r="DV80" s="89">
        <f t="shared" si="563"/>
        <v>1.3223607217893159</v>
      </c>
      <c r="DW80" s="89">
        <f t="shared" si="563"/>
        <v>1.3254045884518555</v>
      </c>
      <c r="DX80" s="89">
        <f t="shared" si="563"/>
        <v>1.3284554616173156</v>
      </c>
      <c r="DY80" s="89">
        <f t="shared" si="563"/>
        <v>1.3315133574135656</v>
      </c>
      <c r="DZ80" s="89">
        <f t="shared" si="563"/>
        <v>1.3345782920055982</v>
      </c>
      <c r="EA80" s="89">
        <f t="shared" si="563"/>
        <v>1.3376502815956157</v>
      </c>
      <c r="EB80" s="89">
        <f t="shared" si="563"/>
        <v>1.3407293424231153</v>
      </c>
      <c r="EC80" s="89">
        <f t="shared" si="563"/>
        <v>1.3438154907649749</v>
      </c>
      <c r="ED80" s="89">
        <f t="shared" si="563"/>
        <v>1.3469087429355391</v>
      </c>
      <c r="EE80" s="89">
        <f t="shared" si="563"/>
        <v>1.350009115286706</v>
      </c>
      <c r="EF80" s="89">
        <f t="shared" si="563"/>
        <v>1.3531166242080126</v>
      </c>
      <c r="EG80" s="89">
        <f t="shared" si="563"/>
        <v>1.3562312861267225</v>
      </c>
      <c r="EH80" s="89">
        <f t="shared" si="563"/>
        <v>1.3593531175079121</v>
      </c>
      <c r="EI80" s="89">
        <f t="shared" si="563"/>
        <v>1.3624821348545577</v>
      </c>
      <c r="EJ80" s="89">
        <f t="shared" si="563"/>
        <v>1.3656183547076231</v>
      </c>
      <c r="EK80" s="89">
        <f t="shared" si="563"/>
        <v>1.3687617936461467</v>
      </c>
      <c r="EL80" s="89">
        <f t="shared" si="563"/>
        <v>1.3719124682873292</v>
      </c>
      <c r="EM80" s="89">
        <f t="shared" si="563"/>
        <v>1.3750703952866214</v>
      </c>
      <c r="EN80" s="89">
        <f t="shared" si="563"/>
        <v>1.3782355913378128</v>
      </c>
      <c r="EO80" s="89">
        <f t="shared" si="563"/>
        <v>1.3814080731731189</v>
      </c>
      <c r="EP80" s="89">
        <f t="shared" si="563"/>
        <v>1.38458785756327</v>
      </c>
      <c r="EQ80" s="89">
        <f t="shared" si="563"/>
        <v>1.3877749613176005</v>
      </c>
      <c r="ER80" s="89">
        <f t="shared" si="563"/>
        <v>1.3909694012841369</v>
      </c>
      <c r="ES80" s="89">
        <f t="shared" si="563"/>
        <v>1.3941711943496875</v>
      </c>
      <c r="ET80" s="89">
        <f t="shared" si="563"/>
        <v>1.3973803574399311</v>
      </c>
      <c r="EU80" s="89">
        <f t="shared" si="563"/>
        <v>1.4005969075195066</v>
      </c>
      <c r="EV80" s="89">
        <f t="shared" si="563"/>
        <v>1.4038208615921035</v>
      </c>
      <c r="EW80" s="89">
        <f t="shared" si="563"/>
        <v>1.4070522367005505</v>
      </c>
      <c r="EX80" s="89">
        <f t="shared" si="563"/>
        <v>1.4102910499269061</v>
      </c>
      <c r="EY80" s="89">
        <f t="shared" si="563"/>
        <v>1.4135373183925499</v>
      </c>
      <c r="EZ80" s="89">
        <f t="shared" ref="EZ80:HK80" si="564">+EY80*(1+EY63)^(0.0833333333333333)</f>
        <v>1.4167910592582713</v>
      </c>
      <c r="FA80" s="89">
        <f t="shared" si="564"/>
        <v>1.4200522897243615</v>
      </c>
      <c r="FB80" s="89">
        <f t="shared" si="564"/>
        <v>1.4233210270307042</v>
      </c>
      <c r="FC80" s="89">
        <f t="shared" si="564"/>
        <v>1.4265972884568665</v>
      </c>
      <c r="FD80" s="89">
        <f t="shared" si="564"/>
        <v>1.4298810913221902</v>
      </c>
      <c r="FE80" s="89">
        <f t="shared" si="564"/>
        <v>1.4331724529858836</v>
      </c>
      <c r="FF80" s="89">
        <f t="shared" si="564"/>
        <v>1.4364713908471134</v>
      </c>
      <c r="FG80" s="89">
        <f t="shared" si="564"/>
        <v>1.4397779223450959</v>
      </c>
      <c r="FH80" s="89">
        <f t="shared" si="564"/>
        <v>1.4430920649591905</v>
      </c>
      <c r="FI80" s="89">
        <f t="shared" si="564"/>
        <v>1.4464138362089907</v>
      </c>
      <c r="FJ80" s="89">
        <f t="shared" si="564"/>
        <v>1.4497432536544175</v>
      </c>
      <c r="FK80" s="89">
        <f t="shared" si="564"/>
        <v>1.4530803348958123</v>
      </c>
      <c r="FL80" s="89">
        <f t="shared" si="564"/>
        <v>1.4564250975740296</v>
      </c>
      <c r="FM80" s="89">
        <f t="shared" si="564"/>
        <v>1.4597775593705302</v>
      </c>
      <c r="FN80" s="89">
        <f t="shared" si="564"/>
        <v>1.463137738007475</v>
      </c>
      <c r="FO80" s="89">
        <f t="shared" si="564"/>
        <v>1.4665056512478187</v>
      </c>
      <c r="FP80" s="89">
        <f t="shared" si="564"/>
        <v>1.4698813168954032</v>
      </c>
      <c r="FQ80" s="89">
        <f t="shared" si="564"/>
        <v>1.4732647527950522</v>
      </c>
      <c r="FR80" s="89">
        <f t="shared" si="564"/>
        <v>1.4766559768326655</v>
      </c>
      <c r="FS80" s="89">
        <f t="shared" si="564"/>
        <v>1.4800550069353131</v>
      </c>
      <c r="FT80" s="89">
        <f t="shared" si="564"/>
        <v>1.4834618610713308</v>
      </c>
      <c r="FU80" s="89">
        <f t="shared" si="564"/>
        <v>1.4868765572504143</v>
      </c>
      <c r="FV80" s="89">
        <f t="shared" si="564"/>
        <v>1.4902991135237149</v>
      </c>
      <c r="FW80" s="89">
        <f t="shared" si="564"/>
        <v>1.4937295479839348</v>
      </c>
      <c r="FX80" s="89">
        <f t="shared" si="564"/>
        <v>1.4971678787654226</v>
      </c>
      <c r="FY80" s="89">
        <f t="shared" si="564"/>
        <v>1.5006141240442696</v>
      </c>
      <c r="FZ80" s="89">
        <f t="shared" si="564"/>
        <v>1.5040683020384056</v>
      </c>
      <c r="GA80" s="89">
        <f t="shared" si="564"/>
        <v>1.5075304310076949</v>
      </c>
      <c r="GB80" s="89">
        <f t="shared" si="564"/>
        <v>1.5110005292540336</v>
      </c>
      <c r="GC80" s="89">
        <f t="shared" si="564"/>
        <v>1.5144786151214455</v>
      </c>
      <c r="GD80" s="89">
        <f t="shared" si="564"/>
        <v>1.5179647069961797</v>
      </c>
      <c r="GE80" s="89">
        <f t="shared" si="564"/>
        <v>1.5214588233068074</v>
      </c>
      <c r="GF80" s="89">
        <f t="shared" si="564"/>
        <v>1.5249609825243193</v>
      </c>
      <c r="GG80" s="89">
        <f t="shared" si="564"/>
        <v>1.5284712031622241</v>
      </c>
      <c r="GH80" s="89">
        <f t="shared" si="564"/>
        <v>1.5319895037766449</v>
      </c>
      <c r="GI80" s="89">
        <f t="shared" si="564"/>
        <v>1.5355159029664185</v>
      </c>
      <c r="GJ80" s="89">
        <f t="shared" si="564"/>
        <v>1.5390504193731933</v>
      </c>
      <c r="GK80" s="89">
        <f t="shared" si="564"/>
        <v>1.5425930716815277</v>
      </c>
      <c r="GL80" s="89">
        <f t="shared" si="564"/>
        <v>1.5461438786189892</v>
      </c>
      <c r="GM80" s="89">
        <f t="shared" si="564"/>
        <v>1.5497028589562529</v>
      </c>
      <c r="GN80" s="89">
        <f t="shared" si="564"/>
        <v>1.5532700315072014</v>
      </c>
      <c r="GO80" s="89">
        <f t="shared" si="564"/>
        <v>1.5568454151290236</v>
      </c>
      <c r="GP80" s="89">
        <f t="shared" si="564"/>
        <v>1.560429028722315</v>
      </c>
      <c r="GQ80" s="89">
        <f t="shared" si="564"/>
        <v>1.5640208912311773</v>
      </c>
      <c r="GR80" s="89">
        <f t="shared" si="564"/>
        <v>1.567621021643318</v>
      </c>
      <c r="GS80" s="89">
        <f t="shared" si="564"/>
        <v>1.5712294389901518</v>
      </c>
      <c r="GT80" s="89">
        <f t="shared" si="564"/>
        <v>1.5748461623469008</v>
      </c>
      <c r="GU80" s="89">
        <f t="shared" si="564"/>
        <v>1.578471210832695</v>
      </c>
      <c r="GV80" s="89">
        <f t="shared" si="564"/>
        <v>1.5821046036106738</v>
      </c>
      <c r="GW80" s="89">
        <f t="shared" si="564"/>
        <v>1.5857463598880872</v>
      </c>
      <c r="GX80" s="89">
        <f t="shared" si="564"/>
        <v>1.5893964989163969</v>
      </c>
      <c r="GY80" s="89">
        <f t="shared" si="564"/>
        <v>1.5930550399913788</v>
      </c>
      <c r="GZ80" s="89">
        <f t="shared" si="564"/>
        <v>1.5967220024532243</v>
      </c>
      <c r="HA80" s="89">
        <f t="shared" si="564"/>
        <v>1.6003974056866435</v>
      </c>
      <c r="HB80" s="89">
        <f t="shared" si="564"/>
        <v>1.6040812691209663</v>
      </c>
      <c r="HC80" s="89">
        <f t="shared" si="564"/>
        <v>1.6077736122302464</v>
      </c>
      <c r="HD80" s="89">
        <f t="shared" si="564"/>
        <v>1.6114744545333637</v>
      </c>
      <c r="HE80" s="89">
        <f t="shared" si="564"/>
        <v>1.6151838155941272</v>
      </c>
      <c r="HF80" s="89">
        <f t="shared" si="564"/>
        <v>1.6189017150213787</v>
      </c>
      <c r="HG80" s="89">
        <f t="shared" si="564"/>
        <v>1.622628172469097</v>
      </c>
      <c r="HH80" s="89">
        <f t="shared" si="564"/>
        <v>1.6263632076365004</v>
      </c>
      <c r="HI80" s="89">
        <f t="shared" si="564"/>
        <v>1.6301068402681527</v>
      </c>
      <c r="HJ80" s="89">
        <f t="shared" si="564"/>
        <v>1.6338590901540659</v>
      </c>
      <c r="HK80" s="89">
        <f t="shared" si="564"/>
        <v>1.6376199771298057</v>
      </c>
      <c r="HL80" s="89">
        <f t="shared" ref="HL80:JW80" si="565">+HK80*(1+HK63)^(0.0833333333333333)</f>
        <v>1.6413895210765961</v>
      </c>
      <c r="HM80" s="89">
        <f t="shared" si="565"/>
        <v>1.6451677419214246</v>
      </c>
      <c r="HN80" s="89">
        <f t="shared" si="565"/>
        <v>1.6489546596371476</v>
      </c>
      <c r="HO80" s="89">
        <f t="shared" si="565"/>
        <v>1.6527502942425958</v>
      </c>
      <c r="HP80" s="89">
        <f t="shared" si="565"/>
        <v>1.65655466580268</v>
      </c>
      <c r="HQ80" s="89">
        <f t="shared" si="565"/>
        <v>1.6603677944284971</v>
      </c>
      <c r="HR80" s="89">
        <f t="shared" si="565"/>
        <v>1.6641897002774373</v>
      </c>
      <c r="HS80" s="89">
        <f t="shared" si="565"/>
        <v>1.6680204035532893</v>
      </c>
      <c r="HT80" s="89">
        <f t="shared" si="565"/>
        <v>1.6718599245063479</v>
      </c>
      <c r="HU80" s="89">
        <f t="shared" si="565"/>
        <v>1.6757082834335209</v>
      </c>
      <c r="HV80" s="89">
        <f t="shared" si="565"/>
        <v>1.6795655006784365</v>
      </c>
      <c r="HW80" s="89">
        <f t="shared" si="565"/>
        <v>1.6834315966315505</v>
      </c>
      <c r="HX80" s="89">
        <f t="shared" si="565"/>
        <v>1.6873065917302548</v>
      </c>
      <c r="HY80" s="89">
        <f t="shared" si="565"/>
        <v>1.6911905064589843</v>
      </c>
      <c r="HZ80" s="89">
        <f t="shared" si="565"/>
        <v>1.6950833613493266</v>
      </c>
      <c r="IA80" s="89">
        <f t="shared" si="565"/>
        <v>1.698985176980129</v>
      </c>
      <c r="IB80" s="89">
        <f t="shared" si="565"/>
        <v>1.7028959739776086</v>
      </c>
      <c r="IC80" s="89">
        <f t="shared" si="565"/>
        <v>1.7068157730154609</v>
      </c>
      <c r="ID80" s="89">
        <f t="shared" si="565"/>
        <v>1.7107445948149687</v>
      </c>
      <c r="IE80" s="89">
        <f t="shared" si="565"/>
        <v>1.7146824601451118</v>
      </c>
      <c r="IF80" s="89">
        <f t="shared" si="565"/>
        <v>1.7186293898226772</v>
      </c>
      <c r="IG80" s="89">
        <f t="shared" si="565"/>
        <v>1.722585404712369</v>
      </c>
      <c r="IH80" s="89">
        <f t="shared" si="565"/>
        <v>1.7265505257269183</v>
      </c>
      <c r="II80" s="89">
        <f t="shared" si="565"/>
        <v>1.7305247738271941</v>
      </c>
      <c r="IJ80" s="89">
        <f t="shared" si="565"/>
        <v>1.7345081700223139</v>
      </c>
      <c r="IK80" s="89">
        <f t="shared" si="565"/>
        <v>1.7385007353697552</v>
      </c>
      <c r="IL80" s="89">
        <f t="shared" si="565"/>
        <v>1.7425024909754663</v>
      </c>
      <c r="IM80" s="89">
        <f t="shared" si="565"/>
        <v>1.7465134579939781</v>
      </c>
      <c r="IN80" s="89">
        <f t="shared" si="565"/>
        <v>1.750533657628516</v>
      </c>
      <c r="IO80" s="89">
        <f t="shared" si="565"/>
        <v>1.7545631111311117</v>
      </c>
      <c r="IP80" s="89">
        <f t="shared" si="565"/>
        <v>1.7586018398027159</v>
      </c>
      <c r="IQ80" s="89">
        <f t="shared" si="565"/>
        <v>1.7626498649933107</v>
      </c>
      <c r="IR80" s="89">
        <f t="shared" si="565"/>
        <v>1.7667072081020225</v>
      </c>
      <c r="IS80" s="89">
        <f t="shared" si="565"/>
        <v>1.7707738905772352</v>
      </c>
      <c r="IT80" s="89">
        <f t="shared" si="565"/>
        <v>1.7748499339167034</v>
      </c>
      <c r="IU80" s="89">
        <f t="shared" si="565"/>
        <v>1.778935359667666</v>
      </c>
      <c r="IV80" s="89">
        <f t="shared" si="565"/>
        <v>1.7830301894269607</v>
      </c>
      <c r="IW80" s="89">
        <f t="shared" si="565"/>
        <v>1.7871344448411375</v>
      </c>
      <c r="IX80" s="89">
        <f t="shared" si="565"/>
        <v>1.7912481476065731</v>
      </c>
      <c r="IY80" s="89">
        <f t="shared" si="565"/>
        <v>1.7953713194695864</v>
      </c>
      <c r="IZ80" s="89">
        <f t="shared" si="565"/>
        <v>1.7995039822265522</v>
      </c>
      <c r="JA80" s="89">
        <f t="shared" si="565"/>
        <v>1.8036461577240177</v>
      </c>
      <c r="JB80" s="89">
        <f t="shared" si="565"/>
        <v>1.8077978678588174</v>
      </c>
      <c r="JC80" s="89">
        <f t="shared" si="565"/>
        <v>1.8119591345781887</v>
      </c>
      <c r="JD80" s="89">
        <f t="shared" si="565"/>
        <v>1.816129979879888</v>
      </c>
      <c r="JE80" s="89">
        <f t="shared" si="565"/>
        <v>1.8203104258123073</v>
      </c>
      <c r="JF80" s="89">
        <f t="shared" si="565"/>
        <v>1.8245004944745904</v>
      </c>
      <c r="JG80" s="89">
        <f t="shared" si="565"/>
        <v>1.8287002080167498</v>
      </c>
      <c r="JH80" s="89">
        <f t="shared" si="565"/>
        <v>1.8329095886397839</v>
      </c>
      <c r="JI80" s="89">
        <f t="shared" si="565"/>
        <v>1.8371286585957947</v>
      </c>
      <c r="JJ80" s="89">
        <f t="shared" si="565"/>
        <v>1.8413574401881043</v>
      </c>
      <c r="JK80" s="89">
        <f t="shared" si="565"/>
        <v>1.8455959557713741</v>
      </c>
      <c r="JL80" s="89">
        <f t="shared" si="565"/>
        <v>1.8498442277517222</v>
      </c>
      <c r="JM80" s="89">
        <f t="shared" si="565"/>
        <v>1.8541022785868422</v>
      </c>
      <c r="JN80" s="89">
        <f t="shared" si="565"/>
        <v>1.8583701307861216</v>
      </c>
      <c r="JO80" s="89">
        <f t="shared" si="565"/>
        <v>1.862647806910761</v>
      </c>
      <c r="JP80" s="89">
        <f t="shared" si="565"/>
        <v>1.8669353295738937</v>
      </c>
      <c r="JQ80" s="89">
        <f t="shared" si="565"/>
        <v>1.8712327214407045</v>
      </c>
      <c r="JR80" s="89">
        <f t="shared" si="565"/>
        <v>1.8755400052285498</v>
      </c>
      <c r="JS80" s="89">
        <f t="shared" si="565"/>
        <v>1.8798572037070782</v>
      </c>
      <c r="JT80" s="89">
        <f t="shared" si="565"/>
        <v>1.8841843396983502</v>
      </c>
      <c r="JU80" s="89">
        <f t="shared" si="565"/>
        <v>1.8885214360769591</v>
      </c>
      <c r="JV80" s="89">
        <f t="shared" si="565"/>
        <v>1.8928685157701519</v>
      </c>
      <c r="JW80" s="89">
        <f t="shared" si="565"/>
        <v>1.8972256017579505</v>
      </c>
      <c r="JX80" s="89">
        <f t="shared" ref="JX80:MI80" si="566">+JW80*(1+JW63)^(0.0833333333333333)</f>
        <v>1.9015927170732736</v>
      </c>
      <c r="JY80" s="89">
        <f t="shared" si="566"/>
        <v>1.9059698848020574</v>
      </c>
      <c r="JZ80" s="89">
        <f t="shared" si="566"/>
        <v>1.9103571280833789</v>
      </c>
      <c r="KA80" s="89">
        <f t="shared" si="566"/>
        <v>1.9147544701095771</v>
      </c>
      <c r="KB80" s="89">
        <f t="shared" si="566"/>
        <v>1.9191619341263764</v>
      </c>
      <c r="KC80" s="89">
        <f t="shared" si="566"/>
        <v>1.9235795434330092</v>
      </c>
      <c r="KD80" s="89">
        <f t="shared" si="566"/>
        <v>1.9280073213823392</v>
      </c>
      <c r="KE80" s="89">
        <f t="shared" si="566"/>
        <v>1.9324452913809846</v>
      </c>
      <c r="KF80" s="89">
        <f t="shared" si="566"/>
        <v>1.9368934768894419</v>
      </c>
      <c r="KG80" s="89">
        <f t="shared" si="566"/>
        <v>1.9413519014222098</v>
      </c>
      <c r="KH80" s="89">
        <f t="shared" si="566"/>
        <v>1.9458205885479141</v>
      </c>
      <c r="KI80" s="89">
        <f t="shared" si="566"/>
        <v>1.9502995618894317</v>
      </c>
      <c r="KJ80" s="89">
        <f t="shared" si="566"/>
        <v>1.9547888451240154</v>
      </c>
      <c r="KK80" s="89">
        <f t="shared" si="566"/>
        <v>1.9592884619834197</v>
      </c>
      <c r="KL80" s="89">
        <f t="shared" si="566"/>
        <v>1.9637984362540257</v>
      </c>
      <c r="KM80" s="89">
        <f t="shared" si="566"/>
        <v>1.9683187917769671</v>
      </c>
      <c r="KN80" s="89">
        <f t="shared" si="566"/>
        <v>1.9728495524482559</v>
      </c>
      <c r="KO80" s="89">
        <f t="shared" si="566"/>
        <v>1.9773907422189092</v>
      </c>
      <c r="KP80" s="89">
        <f t="shared" si="566"/>
        <v>1.9819423850950757</v>
      </c>
      <c r="KQ80" s="89">
        <f t="shared" si="566"/>
        <v>1.986504505138162</v>
      </c>
      <c r="KR80" s="89">
        <f t="shared" si="566"/>
        <v>1.9910771264649607</v>
      </c>
      <c r="KS80" s="89">
        <f t="shared" si="566"/>
        <v>1.9956602732477775</v>
      </c>
      <c r="KT80" s="89">
        <f t="shared" si="566"/>
        <v>2.0002539697145587</v>
      </c>
      <c r="KU80" s="89">
        <f t="shared" si="566"/>
        <v>2.0048582401490194</v>
      </c>
      <c r="KV80" s="89">
        <f t="shared" si="566"/>
        <v>2.0094731088907722</v>
      </c>
      <c r="KW80" s="89">
        <f t="shared" si="566"/>
        <v>2.0140986003354562</v>
      </c>
      <c r="KX80" s="89">
        <f t="shared" si="566"/>
        <v>2.0187347389348642</v>
      </c>
      <c r="KY80" s="89">
        <f t="shared" si="566"/>
        <v>2.0233815491970746</v>
      </c>
      <c r="KZ80" s="89">
        <f t="shared" si="566"/>
        <v>2.0280390556865786</v>
      </c>
      <c r="LA80" s="89">
        <f t="shared" si="566"/>
        <v>2.0327072830244108</v>
      </c>
      <c r="LB80" s="89">
        <f t="shared" si="566"/>
        <v>2.0373862558882805</v>
      </c>
      <c r="LC80" s="89">
        <f t="shared" si="566"/>
        <v>2.0420759990127006</v>
      </c>
      <c r="LD80" s="89">
        <f t="shared" si="566"/>
        <v>2.0467765371891193</v>
      </c>
      <c r="LE80" s="89">
        <f t="shared" si="566"/>
        <v>2.05148789526605</v>
      </c>
      <c r="LF80" s="89">
        <f t="shared" si="566"/>
        <v>2.0562100981492044</v>
      </c>
      <c r="LG80" s="89">
        <f t="shared" si="566"/>
        <v>2.060943170801623</v>
      </c>
      <c r="LH80" s="89">
        <f t="shared" si="566"/>
        <v>2.0656871382438071</v>
      </c>
      <c r="LI80" s="89">
        <f t="shared" si="566"/>
        <v>2.0704420255538514</v>
      </c>
      <c r="LJ80" s="89">
        <f t="shared" si="566"/>
        <v>2.0752078578675763</v>
      </c>
      <c r="LK80" s="89">
        <f t="shared" si="566"/>
        <v>2.0799846603786611</v>
      </c>
      <c r="LL80" s="89">
        <f t="shared" si="566"/>
        <v>2.0847724583387772</v>
      </c>
      <c r="LM80" s="89">
        <f t="shared" si="566"/>
        <v>2.0895712770577206</v>
      </c>
      <c r="LN80" s="89">
        <f t="shared" si="566"/>
        <v>2.0943811419035474</v>
      </c>
      <c r="LO80" s="89">
        <f t="shared" si="566"/>
        <v>2.0992020783027061</v>
      </c>
      <c r="LP80" s="89">
        <f t="shared" si="566"/>
        <v>2.1040341117401735</v>
      </c>
      <c r="LQ80" s="89">
        <f t="shared" si="566"/>
        <v>2.1088772677595888</v>
      </c>
      <c r="LR80" s="89">
        <f t="shared" si="566"/>
        <v>2.1137315719633882</v>
      </c>
      <c r="LS80" s="89">
        <f t="shared" si="566"/>
        <v>2.1185970500129412</v>
      </c>
      <c r="LT80" s="89">
        <f t="shared" si="566"/>
        <v>2.1234737276286855</v>
      </c>
      <c r="LU80" s="89">
        <f t="shared" si="566"/>
        <v>2.1283616305902631</v>
      </c>
      <c r="LV80" s="89">
        <f t="shared" si="566"/>
        <v>2.1332607847366565</v>
      </c>
      <c r="LW80" s="89">
        <f t="shared" si="566"/>
        <v>2.1381712159663264</v>
      </c>
      <c r="LX80" s="89">
        <f t="shared" si="566"/>
        <v>2.1430929502373468</v>
      </c>
      <c r="LY80" s="89">
        <f t="shared" si="566"/>
        <v>2.1480260135675433</v>
      </c>
      <c r="LZ80" s="89">
        <f t="shared" si="566"/>
        <v>2.1529704320346306</v>
      </c>
      <c r="MA80" s="89">
        <f t="shared" si="566"/>
        <v>2.1579262317763503</v>
      </c>
      <c r="MB80" s="89">
        <f t="shared" si="566"/>
        <v>2.1628934389906087</v>
      </c>
      <c r="MC80" s="89">
        <f t="shared" si="566"/>
        <v>2.1678720799356155</v>
      </c>
      <c r="MD80" s="89">
        <f t="shared" si="566"/>
        <v>2.1728621809300233</v>
      </c>
      <c r="ME80" s="89">
        <f t="shared" si="566"/>
        <v>2.1778637683530651</v>
      </c>
      <c r="MF80" s="89">
        <f t="shared" si="566"/>
        <v>2.1828768686446955</v>
      </c>
      <c r="MG80" s="89">
        <f t="shared" si="566"/>
        <v>2.1879015083057296</v>
      </c>
      <c r="MH80" s="89">
        <f t="shared" si="566"/>
        <v>2.1929377138979831</v>
      </c>
      <c r="MI80" s="89">
        <f t="shared" si="566"/>
        <v>2.1979855120444132</v>
      </c>
      <c r="MJ80" s="89">
        <f t="shared" ref="MJ80:OM80" si="567">+MI80*(1+MI63)^(0.0833333333333333)</f>
        <v>2.2030449294292582</v>
      </c>
      <c r="MK80" s="89">
        <f t="shared" si="567"/>
        <v>2.2081159927981799</v>
      </c>
      <c r="ML80" s="89">
        <f t="shared" si="567"/>
        <v>2.2131987289584041</v>
      </c>
      <c r="MM80" s="89">
        <f t="shared" si="567"/>
        <v>2.2182931647788631</v>
      </c>
      <c r="MN80" s="89">
        <f t="shared" si="567"/>
        <v>2.2233993271903367</v>
      </c>
      <c r="MO80" s="89">
        <f t="shared" si="567"/>
        <v>2.2285172431855957</v>
      </c>
      <c r="MP80" s="89">
        <f t="shared" si="567"/>
        <v>2.2336469398195433</v>
      </c>
      <c r="MQ80" s="89">
        <f t="shared" si="567"/>
        <v>2.2387884442093595</v>
      </c>
      <c r="MR80" s="89">
        <f t="shared" si="567"/>
        <v>2.2439417835346434</v>
      </c>
      <c r="MS80" s="89">
        <f t="shared" si="567"/>
        <v>2.2491069850375576</v>
      </c>
      <c r="MT80" s="89">
        <f t="shared" si="567"/>
        <v>2.2542840760229712</v>
      </c>
      <c r="MU80" s="89">
        <f t="shared" si="567"/>
        <v>2.2594730838586057</v>
      </c>
      <c r="MV80" s="89">
        <f t="shared" si="567"/>
        <v>2.2646740359751782</v>
      </c>
      <c r="MW80" s="89">
        <f t="shared" si="567"/>
        <v>2.2698869598665476</v>
      </c>
      <c r="MX80" s="89">
        <f t="shared" si="567"/>
        <v>2.2751118830898585</v>
      </c>
      <c r="MY80" s="89">
        <f t="shared" si="567"/>
        <v>2.280348833265688</v>
      </c>
      <c r="MZ80" s="89">
        <f t="shared" si="567"/>
        <v>2.2855978380781923</v>
      </c>
      <c r="NA80" s="89">
        <f t="shared" si="567"/>
        <v>2.2908589252752507</v>
      </c>
      <c r="NB80" s="89">
        <f t="shared" si="567"/>
        <v>2.2961321226686149</v>
      </c>
      <c r="NC80" s="89">
        <f t="shared" si="567"/>
        <v>2.3014174581340545</v>
      </c>
      <c r="ND80" s="89">
        <f t="shared" si="567"/>
        <v>2.3067149596115044</v>
      </c>
      <c r="NE80" s="89">
        <f t="shared" si="567"/>
        <v>2.3120246551052137</v>
      </c>
      <c r="NF80" s="89">
        <f t="shared" si="567"/>
        <v>2.317346572683892</v>
      </c>
      <c r="NG80" s="89">
        <f t="shared" si="567"/>
        <v>2.3226807404808594</v>
      </c>
      <c r="NH80" s="89">
        <f t="shared" si="567"/>
        <v>2.3280271866941935</v>
      </c>
      <c r="NI80" s="89">
        <f t="shared" si="567"/>
        <v>2.3333859395868806</v>
      </c>
      <c r="NJ80" s="89">
        <f t="shared" si="567"/>
        <v>2.3387570274869631</v>
      </c>
      <c r="NK80" s="89">
        <f t="shared" si="567"/>
        <v>2.3441404787876907</v>
      </c>
      <c r="NL80" s="89">
        <f t="shared" si="567"/>
        <v>2.3495363219476695</v>
      </c>
      <c r="NM80" s="89">
        <f t="shared" si="567"/>
        <v>2.3549445854910127</v>
      </c>
      <c r="NN80" s="89">
        <f t="shared" si="567"/>
        <v>2.3603652980074923</v>
      </c>
      <c r="NO80" s="89">
        <f t="shared" si="567"/>
        <v>2.3657984881526888</v>
      </c>
      <c r="NP80" s="89">
        <f t="shared" si="567"/>
        <v>2.3712441846481433</v>
      </c>
      <c r="NQ80" s="89">
        <f t="shared" si="567"/>
        <v>2.3767024162815096</v>
      </c>
      <c r="NR80" s="89">
        <f t="shared" si="567"/>
        <v>2.3821732119067058</v>
      </c>
      <c r="NS80" s="89">
        <f t="shared" si="567"/>
        <v>2.387656600444068</v>
      </c>
      <c r="NT80" s="89">
        <f t="shared" si="567"/>
        <v>2.3931526108805019</v>
      </c>
      <c r="NU80" s="89">
        <f t="shared" si="567"/>
        <v>2.3986612722696363</v>
      </c>
      <c r="NV80" s="89">
        <f t="shared" si="567"/>
        <v>2.4041826137319773</v>
      </c>
      <c r="NW80" s="89">
        <f t="shared" si="567"/>
        <v>2.4097166644550612</v>
      </c>
      <c r="NX80" s="89">
        <f t="shared" si="567"/>
        <v>2.4152634536936102</v>
      </c>
      <c r="NY80" s="89">
        <f t="shared" si="567"/>
        <v>2.420823010769686</v>
      </c>
      <c r="NZ80" s="89">
        <f t="shared" si="567"/>
        <v>2.4263953650728447</v>
      </c>
      <c r="OA80" s="89">
        <f t="shared" si="567"/>
        <v>2.4319805460602928</v>
      </c>
      <c r="OB80" s="89">
        <f t="shared" si="567"/>
        <v>2.4375785832570429</v>
      </c>
      <c r="OC80" s="89">
        <f t="shared" si="567"/>
        <v>2.4431895062560693</v>
      </c>
      <c r="OD80" s="89">
        <f t="shared" si="567"/>
        <v>2.4488133447184643</v>
      </c>
      <c r="OE80" s="89">
        <f t="shared" si="567"/>
        <v>2.4544501283735962</v>
      </c>
      <c r="OF80" s="89">
        <f t="shared" si="567"/>
        <v>2.4600998870192652</v>
      </c>
      <c r="OG80" s="89">
        <f t="shared" si="567"/>
        <v>2.4657626505218615</v>
      </c>
      <c r="OH80" s="89">
        <f t="shared" si="567"/>
        <v>2.4714384488165226</v>
      </c>
      <c r="OI80" s="89">
        <f t="shared" si="567"/>
        <v>2.4771273119072927</v>
      </c>
      <c r="OJ80" s="89">
        <f t="shared" si="567"/>
        <v>2.4828292698672798</v>
      </c>
      <c r="OK80" s="89">
        <f t="shared" si="567"/>
        <v>2.488544352838816</v>
      </c>
      <c r="OL80" s="89">
        <f t="shared" si="567"/>
        <v>2.4942725910336163</v>
      </c>
      <c r="OM80" s="89">
        <f t="shared" si="567"/>
        <v>2.5000140147329382</v>
      </c>
      <c r="ON80" s="73" t="s">
        <v>62</v>
      </c>
    </row>
    <row r="81" spans="3:404" x14ac:dyDescent="0.25">
      <c r="D81" s="73" t="str">
        <f t="shared" si="551"/>
        <v>E-369.1 - Non Labor</v>
      </c>
      <c r="G81" s="88"/>
      <c r="H81" s="91">
        <v>1</v>
      </c>
      <c r="I81" s="89">
        <f t="shared" ref="I81:AN81" si="568">+H81*(1+H64)^(0.0833333333333333)</f>
        <v>1.0019472495092618</v>
      </c>
      <c r="J81" s="89">
        <f t="shared" si="568"/>
        <v>1.0038982907991749</v>
      </c>
      <c r="K81" s="89">
        <f t="shared" si="568"/>
        <v>1.0058531312532824</v>
      </c>
      <c r="L81" s="89">
        <f t="shared" si="568"/>
        <v>1.0078117782695049</v>
      </c>
      <c r="M81" s="89">
        <f t="shared" si="568"/>
        <v>1.0097742392601685</v>
      </c>
      <c r="N81" s="89">
        <f t="shared" si="568"/>
        <v>1.0117405216520332</v>
      </c>
      <c r="O81" s="89">
        <f t="shared" si="568"/>
        <v>1.0137106328863204</v>
      </c>
      <c r="P81" s="89">
        <f t="shared" si="568"/>
        <v>1.0156845804187418</v>
      </c>
      <c r="Q81" s="89">
        <f t="shared" si="568"/>
        <v>1.017662371719527</v>
      </c>
      <c r="R81" s="89">
        <f t="shared" si="568"/>
        <v>1.0196440142734522</v>
      </c>
      <c r="S81" s="89">
        <f t="shared" si="568"/>
        <v>1.021629515579868</v>
      </c>
      <c r="T81" s="89">
        <f t="shared" si="568"/>
        <v>1.0236188831527284</v>
      </c>
      <c r="U81" s="89">
        <f t="shared" si="568"/>
        <v>1.026070846015676</v>
      </c>
      <c r="V81" s="89">
        <f t="shared" si="568"/>
        <v>1.0285286822773858</v>
      </c>
      <c r="W81" s="89">
        <f t="shared" si="568"/>
        <v>1.030992406006918</v>
      </c>
      <c r="X81" s="89">
        <f t="shared" si="568"/>
        <v>1.0334620313070335</v>
      </c>
      <c r="Y81" s="89">
        <f t="shared" si="568"/>
        <v>1.035937572314275</v>
      </c>
      <c r="Z81" s="89">
        <f t="shared" si="568"/>
        <v>1.0384190431990474</v>
      </c>
      <c r="AA81" s="89">
        <f t="shared" si="568"/>
        <v>1.0409064581656995</v>
      </c>
      <c r="AB81" s="89">
        <f t="shared" si="568"/>
        <v>1.0433998314526045</v>
      </c>
      <c r="AC81" s="89">
        <f t="shared" si="568"/>
        <v>1.0458991773322428</v>
      </c>
      <c r="AD81" s="89">
        <f t="shared" si="568"/>
        <v>1.0484045101112822</v>
      </c>
      <c r="AE81" s="89">
        <f t="shared" si="568"/>
        <v>1.0509158441306607</v>
      </c>
      <c r="AF81" s="89">
        <f t="shared" si="568"/>
        <v>1.0534331937656687</v>
      </c>
      <c r="AG81" s="89">
        <f t="shared" si="568"/>
        <v>1.0559902781980304</v>
      </c>
      <c r="AH81" s="89">
        <f t="shared" si="568"/>
        <v>1.0585535696502895</v>
      </c>
      <c r="AI81" s="89">
        <f t="shared" si="568"/>
        <v>1.0611230831892522</v>
      </c>
      <c r="AJ81" s="89">
        <f t="shared" si="568"/>
        <v>1.063698833918298</v>
      </c>
      <c r="AK81" s="89">
        <f t="shared" si="568"/>
        <v>1.0662808369774677</v>
      </c>
      <c r="AL81" s="89">
        <f t="shared" si="568"/>
        <v>1.0688691075435528</v>
      </c>
      <c r="AM81" s="89">
        <f t="shared" si="568"/>
        <v>1.0714636608301848</v>
      </c>
      <c r="AN81" s="89">
        <f t="shared" si="568"/>
        <v>1.0740645120879244</v>
      </c>
      <c r="AO81" s="89">
        <f t="shared" ref="AO81:BT81" si="569">+AN81*(1+AN64)^(0.0833333333333333)</f>
        <v>1.0766716766043514</v>
      </c>
      <c r="AP81" s="89">
        <f t="shared" si="569"/>
        <v>1.0792851697041541</v>
      </c>
      <c r="AQ81" s="89">
        <f t="shared" si="569"/>
        <v>1.08190500674922</v>
      </c>
      <c r="AR81" s="89">
        <f t="shared" si="569"/>
        <v>1.0845312031387253</v>
      </c>
      <c r="AS81" s="89">
        <f t="shared" si="569"/>
        <v>1.0872046617926927</v>
      </c>
      <c r="AT81" s="89">
        <f t="shared" si="569"/>
        <v>1.0898847107422218</v>
      </c>
      <c r="AU81" s="89">
        <f t="shared" si="569"/>
        <v>1.0925713662329333</v>
      </c>
      <c r="AV81" s="89">
        <f t="shared" si="569"/>
        <v>1.0952646445504948</v>
      </c>
      <c r="AW81" s="89">
        <f t="shared" si="569"/>
        <v>1.0979645620207195</v>
      </c>
      <c r="AX81" s="89">
        <f t="shared" si="569"/>
        <v>1.100671135009665</v>
      </c>
      <c r="AY81" s="89">
        <f t="shared" si="569"/>
        <v>1.1033843799237326</v>
      </c>
      <c r="AZ81" s="89">
        <f t="shared" si="569"/>
        <v>1.1061043132097665</v>
      </c>
      <c r="BA81" s="89">
        <f t="shared" si="569"/>
        <v>1.1088309513551542</v>
      </c>
      <c r="BB81" s="89">
        <f t="shared" si="569"/>
        <v>1.1115643108879256</v>
      </c>
      <c r="BC81" s="89">
        <f t="shared" si="569"/>
        <v>1.1143044083768538</v>
      </c>
      <c r="BD81" s="89">
        <f t="shared" si="569"/>
        <v>1.117051260431555</v>
      </c>
      <c r="BE81" s="89">
        <f t="shared" si="569"/>
        <v>1.1198238605359641</v>
      </c>
      <c r="BF81" s="89">
        <f t="shared" si="569"/>
        <v>1.1226033424296082</v>
      </c>
      <c r="BG81" s="89">
        <f t="shared" si="569"/>
        <v>1.1253897231935741</v>
      </c>
      <c r="BH81" s="89">
        <f t="shared" si="569"/>
        <v>1.1281830199513452</v>
      </c>
      <c r="BI81" s="89">
        <f t="shared" si="569"/>
        <v>1.1309832498689063</v>
      </c>
      <c r="BJ81" s="89">
        <f t="shared" si="569"/>
        <v>1.1337904301548496</v>
      </c>
      <c r="BK81" s="89">
        <f t="shared" si="569"/>
        <v>1.1366045780604801</v>
      </c>
      <c r="BL81" s="89">
        <f t="shared" si="569"/>
        <v>1.1394257108799219</v>
      </c>
      <c r="BM81" s="89">
        <f t="shared" si="569"/>
        <v>1.1422538459502245</v>
      </c>
      <c r="BN81" s="89">
        <f t="shared" si="569"/>
        <v>1.1450890006514687</v>
      </c>
      <c r="BO81" s="89">
        <f t="shared" si="569"/>
        <v>1.1479311924068742</v>
      </c>
      <c r="BP81" s="89">
        <f t="shared" si="569"/>
        <v>1.1507804386829066</v>
      </c>
      <c r="BQ81" s="89">
        <f t="shared" si="569"/>
        <v>1.1536242845124445</v>
      </c>
      <c r="BR81" s="89">
        <f t="shared" si="569"/>
        <v>1.1564751581457495</v>
      </c>
      <c r="BS81" s="89">
        <f t="shared" si="569"/>
        <v>1.1593330769501577</v>
      </c>
      <c r="BT81" s="89">
        <f t="shared" si="569"/>
        <v>1.1621980583359237</v>
      </c>
      <c r="BU81" s="89">
        <f t="shared" ref="BU81:CM81" si="570">+BT81*(1+BT64)^(0.0833333333333333)</f>
        <v>1.1650701197563267</v>
      </c>
      <c r="BV81" s="89">
        <f t="shared" si="570"/>
        <v>1.1679492787077774</v>
      </c>
      <c r="BW81" s="89">
        <f t="shared" si="570"/>
        <v>1.1708355527299239</v>
      </c>
      <c r="BX81" s="89">
        <f t="shared" si="570"/>
        <v>1.1737289594057592</v>
      </c>
      <c r="BY81" s="89">
        <f t="shared" si="570"/>
        <v>1.1766295163617275</v>
      </c>
      <c r="BZ81" s="89">
        <f t="shared" si="570"/>
        <v>1.1795372412678322</v>
      </c>
      <c r="CA81" s="89">
        <f t="shared" si="570"/>
        <v>1.1824521518377438</v>
      </c>
      <c r="CB81" s="89">
        <f t="shared" si="570"/>
        <v>1.1853742658289066</v>
      </c>
      <c r="CC81" s="89">
        <f t="shared" si="570"/>
        <v>1.1882646223111129</v>
      </c>
      <c r="CD81" s="89">
        <f t="shared" si="570"/>
        <v>1.1911620264919534</v>
      </c>
      <c r="CE81" s="89">
        <f t="shared" si="570"/>
        <v>1.1940664955561788</v>
      </c>
      <c r="CF81" s="89">
        <f t="shared" si="570"/>
        <v>1.1969780467304425</v>
      </c>
      <c r="CG81" s="89">
        <f t="shared" si="570"/>
        <v>1.1998966972834024</v>
      </c>
      <c r="CH81" s="89">
        <f t="shared" si="570"/>
        <v>1.2028224645258234</v>
      </c>
      <c r="CI81" s="89">
        <f t="shared" si="570"/>
        <v>1.2057553658106801</v>
      </c>
      <c r="CJ81" s="89">
        <f t="shared" si="570"/>
        <v>1.2086954185332597</v>
      </c>
      <c r="CK81" s="89">
        <f t="shared" si="570"/>
        <v>1.211642640131265</v>
      </c>
      <c r="CL81" s="89">
        <f t="shared" si="570"/>
        <v>1.2145970480849184</v>
      </c>
      <c r="CM81" s="89">
        <f t="shared" si="570"/>
        <v>1.2175586599170649</v>
      </c>
      <c r="CN81" s="89">
        <f t="shared" ref="CN81:EY81" si="571">+CM81*(1+CM64)^(0.0833333333333333)</f>
        <v>1.2205274931932766</v>
      </c>
      <c r="CO81" s="89">
        <f t="shared" si="571"/>
        <v>1.2235370595943678</v>
      </c>
      <c r="CP81" s="89">
        <f t="shared" si="571"/>
        <v>1.2265540469589138</v>
      </c>
      <c r="CQ81" s="89">
        <f t="shared" si="571"/>
        <v>1.2295784735854638</v>
      </c>
      <c r="CR81" s="89">
        <f t="shared" si="571"/>
        <v>1.2326103578176872</v>
      </c>
      <c r="CS81" s="89">
        <f t="shared" si="571"/>
        <v>1.2356497180444852</v>
      </c>
      <c r="CT81" s="89">
        <f t="shared" si="571"/>
        <v>1.2386965727001022</v>
      </c>
      <c r="CU81" s="89">
        <f t="shared" si="571"/>
        <v>1.2417509402642377</v>
      </c>
      <c r="CV81" s="89">
        <f t="shared" si="571"/>
        <v>1.244812839262158</v>
      </c>
      <c r="CW81" s="89">
        <f t="shared" si="571"/>
        <v>1.2478822882648091</v>
      </c>
      <c r="CX81" s="89">
        <f t="shared" si="571"/>
        <v>1.250959305888929</v>
      </c>
      <c r="CY81" s="89">
        <f t="shared" si="571"/>
        <v>1.2540439107971608</v>
      </c>
      <c r="CZ81" s="89">
        <f t="shared" si="571"/>
        <v>1.2571361216981656</v>
      </c>
      <c r="DA81" s="89">
        <f t="shared" si="571"/>
        <v>1.2600298515769037</v>
      </c>
      <c r="DB81" s="89">
        <f t="shared" si="571"/>
        <v>1.2629302423672699</v>
      </c>
      <c r="DC81" s="89">
        <f t="shared" si="571"/>
        <v>1.2658373094016364</v>
      </c>
      <c r="DD81" s="89">
        <f t="shared" si="571"/>
        <v>1.2687510680476681</v>
      </c>
      <c r="DE81" s="89">
        <f t="shared" si="571"/>
        <v>1.2716715337084041</v>
      </c>
      <c r="DF81" s="89">
        <f t="shared" si="571"/>
        <v>1.2745987218223387</v>
      </c>
      <c r="DG81" s="89">
        <f t="shared" si="571"/>
        <v>1.2775326478635032</v>
      </c>
      <c r="DH81" s="89">
        <f t="shared" si="571"/>
        <v>1.2804733273415474</v>
      </c>
      <c r="DI81" s="89">
        <f t="shared" si="571"/>
        <v>1.2834207758018223</v>
      </c>
      <c r="DJ81" s="89">
        <f t="shared" si="571"/>
        <v>1.286375008825462</v>
      </c>
      <c r="DK81" s="89">
        <f t="shared" si="571"/>
        <v>1.2893360420294653</v>
      </c>
      <c r="DL81" s="89">
        <f t="shared" si="571"/>
        <v>1.2923038910667792</v>
      </c>
      <c r="DM81" s="89">
        <f t="shared" si="571"/>
        <v>1.2952785716263815</v>
      </c>
      <c r="DN81" s="89">
        <f t="shared" si="571"/>
        <v>1.2982600994333633</v>
      </c>
      <c r="DO81" s="89">
        <f t="shared" si="571"/>
        <v>1.3012484902490127</v>
      </c>
      <c r="DP81" s="89">
        <f t="shared" si="571"/>
        <v>1.3042437598708974</v>
      </c>
      <c r="DQ81" s="89">
        <f t="shared" si="571"/>
        <v>1.3072459241329488</v>
      </c>
      <c r="DR81" s="89">
        <f t="shared" si="571"/>
        <v>1.3102549989055456</v>
      </c>
      <c r="DS81" s="89">
        <f t="shared" si="571"/>
        <v>1.3132710000955976</v>
      </c>
      <c r="DT81" s="89">
        <f t="shared" si="571"/>
        <v>1.3162939436466297</v>
      </c>
      <c r="DU81" s="89">
        <f t="shared" si="571"/>
        <v>1.3193238455388663</v>
      </c>
      <c r="DV81" s="89">
        <f t="shared" si="571"/>
        <v>1.3223607217893159</v>
      </c>
      <c r="DW81" s="89">
        <f t="shared" si="571"/>
        <v>1.3254045884518555</v>
      </c>
      <c r="DX81" s="89">
        <f t="shared" si="571"/>
        <v>1.3284554616173156</v>
      </c>
      <c r="DY81" s="89">
        <f t="shared" si="571"/>
        <v>1.3315133574135656</v>
      </c>
      <c r="DZ81" s="89">
        <f t="shared" si="571"/>
        <v>1.3345782920055982</v>
      </c>
      <c r="EA81" s="89">
        <f t="shared" si="571"/>
        <v>1.3376502815956157</v>
      </c>
      <c r="EB81" s="89">
        <f t="shared" si="571"/>
        <v>1.3407293424231153</v>
      </c>
      <c r="EC81" s="89">
        <f t="shared" si="571"/>
        <v>1.3438154907649749</v>
      </c>
      <c r="ED81" s="89">
        <f t="shared" si="571"/>
        <v>1.3469087429355391</v>
      </c>
      <c r="EE81" s="89">
        <f t="shared" si="571"/>
        <v>1.350009115286706</v>
      </c>
      <c r="EF81" s="89">
        <f t="shared" si="571"/>
        <v>1.3531166242080126</v>
      </c>
      <c r="EG81" s="89">
        <f t="shared" si="571"/>
        <v>1.3562312861267225</v>
      </c>
      <c r="EH81" s="89">
        <f t="shared" si="571"/>
        <v>1.3593531175079121</v>
      </c>
      <c r="EI81" s="89">
        <f t="shared" si="571"/>
        <v>1.3624821348545577</v>
      </c>
      <c r="EJ81" s="89">
        <f t="shared" si="571"/>
        <v>1.3656183547076231</v>
      </c>
      <c r="EK81" s="89">
        <f t="shared" si="571"/>
        <v>1.3687617936461467</v>
      </c>
      <c r="EL81" s="89">
        <f t="shared" si="571"/>
        <v>1.3719124682873292</v>
      </c>
      <c r="EM81" s="89">
        <f t="shared" si="571"/>
        <v>1.3750703952866214</v>
      </c>
      <c r="EN81" s="89">
        <f t="shared" si="571"/>
        <v>1.3782355913378128</v>
      </c>
      <c r="EO81" s="89">
        <f t="shared" si="571"/>
        <v>1.3814080731731189</v>
      </c>
      <c r="EP81" s="89">
        <f t="shared" si="571"/>
        <v>1.38458785756327</v>
      </c>
      <c r="EQ81" s="89">
        <f t="shared" si="571"/>
        <v>1.3877749613176005</v>
      </c>
      <c r="ER81" s="89">
        <f t="shared" si="571"/>
        <v>1.3909694012841369</v>
      </c>
      <c r="ES81" s="89">
        <f t="shared" si="571"/>
        <v>1.3941711943496875</v>
      </c>
      <c r="ET81" s="89">
        <f t="shared" si="571"/>
        <v>1.3973803574399311</v>
      </c>
      <c r="EU81" s="89">
        <f t="shared" si="571"/>
        <v>1.4005969075195066</v>
      </c>
      <c r="EV81" s="89">
        <f t="shared" si="571"/>
        <v>1.4038208615921035</v>
      </c>
      <c r="EW81" s="89">
        <f t="shared" si="571"/>
        <v>1.4070522367005505</v>
      </c>
      <c r="EX81" s="89">
        <f t="shared" si="571"/>
        <v>1.4102910499269061</v>
      </c>
      <c r="EY81" s="89">
        <f t="shared" si="571"/>
        <v>1.4135373183925499</v>
      </c>
      <c r="EZ81" s="89">
        <f t="shared" ref="EZ81:HK81" si="572">+EY81*(1+EY64)^(0.0833333333333333)</f>
        <v>1.4167910592582713</v>
      </c>
      <c r="FA81" s="89">
        <f t="shared" si="572"/>
        <v>1.4200522897243615</v>
      </c>
      <c r="FB81" s="89">
        <f t="shared" si="572"/>
        <v>1.4233210270307042</v>
      </c>
      <c r="FC81" s="89">
        <f t="shared" si="572"/>
        <v>1.4265972884568665</v>
      </c>
      <c r="FD81" s="89">
        <f t="shared" si="572"/>
        <v>1.4298810913221902</v>
      </c>
      <c r="FE81" s="89">
        <f t="shared" si="572"/>
        <v>1.4331724529858836</v>
      </c>
      <c r="FF81" s="89">
        <f t="shared" si="572"/>
        <v>1.4364713908471134</v>
      </c>
      <c r="FG81" s="89">
        <f t="shared" si="572"/>
        <v>1.4397779223450959</v>
      </c>
      <c r="FH81" s="89">
        <f t="shared" si="572"/>
        <v>1.4430920649591905</v>
      </c>
      <c r="FI81" s="89">
        <f t="shared" si="572"/>
        <v>1.4464138362089907</v>
      </c>
      <c r="FJ81" s="89">
        <f t="shared" si="572"/>
        <v>1.4497432536544175</v>
      </c>
      <c r="FK81" s="89">
        <f t="shared" si="572"/>
        <v>1.4530803348958123</v>
      </c>
      <c r="FL81" s="89">
        <f t="shared" si="572"/>
        <v>1.4564250975740296</v>
      </c>
      <c r="FM81" s="89">
        <f t="shared" si="572"/>
        <v>1.4597775593705302</v>
      </c>
      <c r="FN81" s="89">
        <f t="shared" si="572"/>
        <v>1.463137738007475</v>
      </c>
      <c r="FO81" s="89">
        <f t="shared" si="572"/>
        <v>1.4665056512478187</v>
      </c>
      <c r="FP81" s="89">
        <f t="shared" si="572"/>
        <v>1.4698813168954032</v>
      </c>
      <c r="FQ81" s="89">
        <f t="shared" si="572"/>
        <v>1.4732647527950522</v>
      </c>
      <c r="FR81" s="89">
        <f t="shared" si="572"/>
        <v>1.4766559768326655</v>
      </c>
      <c r="FS81" s="89">
        <f t="shared" si="572"/>
        <v>1.4800550069353131</v>
      </c>
      <c r="FT81" s="89">
        <f t="shared" si="572"/>
        <v>1.4834618610713308</v>
      </c>
      <c r="FU81" s="89">
        <f t="shared" si="572"/>
        <v>1.4868765572504143</v>
      </c>
      <c r="FV81" s="89">
        <f t="shared" si="572"/>
        <v>1.4902991135237149</v>
      </c>
      <c r="FW81" s="89">
        <f t="shared" si="572"/>
        <v>1.4937295479839348</v>
      </c>
      <c r="FX81" s="89">
        <f t="shared" si="572"/>
        <v>1.4971678787654226</v>
      </c>
      <c r="FY81" s="89">
        <f t="shared" si="572"/>
        <v>1.5006141240442696</v>
      </c>
      <c r="FZ81" s="89">
        <f t="shared" si="572"/>
        <v>1.5040683020384056</v>
      </c>
      <c r="GA81" s="89">
        <f t="shared" si="572"/>
        <v>1.5075304310076949</v>
      </c>
      <c r="GB81" s="89">
        <f t="shared" si="572"/>
        <v>1.5110005292540336</v>
      </c>
      <c r="GC81" s="89">
        <f t="shared" si="572"/>
        <v>1.5144786151214455</v>
      </c>
      <c r="GD81" s="89">
        <f t="shared" si="572"/>
        <v>1.5179647069961797</v>
      </c>
      <c r="GE81" s="89">
        <f t="shared" si="572"/>
        <v>1.5214588233068074</v>
      </c>
      <c r="GF81" s="89">
        <f t="shared" si="572"/>
        <v>1.5249609825243193</v>
      </c>
      <c r="GG81" s="89">
        <f t="shared" si="572"/>
        <v>1.5284712031622241</v>
      </c>
      <c r="GH81" s="89">
        <f t="shared" si="572"/>
        <v>1.5319895037766449</v>
      </c>
      <c r="GI81" s="89">
        <f t="shared" si="572"/>
        <v>1.5355159029664185</v>
      </c>
      <c r="GJ81" s="89">
        <f t="shared" si="572"/>
        <v>1.5390504193731933</v>
      </c>
      <c r="GK81" s="89">
        <f t="shared" si="572"/>
        <v>1.5425930716815277</v>
      </c>
      <c r="GL81" s="89">
        <f t="shared" si="572"/>
        <v>1.5461438786189892</v>
      </c>
      <c r="GM81" s="89">
        <f t="shared" si="572"/>
        <v>1.5497028589562529</v>
      </c>
      <c r="GN81" s="89">
        <f t="shared" si="572"/>
        <v>1.5532700315072014</v>
      </c>
      <c r="GO81" s="89">
        <f t="shared" si="572"/>
        <v>1.5568454151290236</v>
      </c>
      <c r="GP81" s="89">
        <f t="shared" si="572"/>
        <v>1.560429028722315</v>
      </c>
      <c r="GQ81" s="89">
        <f t="shared" si="572"/>
        <v>1.5640208912311773</v>
      </c>
      <c r="GR81" s="89">
        <f t="shared" si="572"/>
        <v>1.567621021643318</v>
      </c>
      <c r="GS81" s="89">
        <f t="shared" si="572"/>
        <v>1.5712294389901518</v>
      </c>
      <c r="GT81" s="89">
        <f t="shared" si="572"/>
        <v>1.5748461623469008</v>
      </c>
      <c r="GU81" s="89">
        <f t="shared" si="572"/>
        <v>1.578471210832695</v>
      </c>
      <c r="GV81" s="89">
        <f t="shared" si="572"/>
        <v>1.5821046036106738</v>
      </c>
      <c r="GW81" s="89">
        <f t="shared" si="572"/>
        <v>1.5857463598880872</v>
      </c>
      <c r="GX81" s="89">
        <f t="shared" si="572"/>
        <v>1.5893964989163969</v>
      </c>
      <c r="GY81" s="89">
        <f t="shared" si="572"/>
        <v>1.5930550399913788</v>
      </c>
      <c r="GZ81" s="89">
        <f t="shared" si="572"/>
        <v>1.5967220024532243</v>
      </c>
      <c r="HA81" s="89">
        <f t="shared" si="572"/>
        <v>1.6003974056866435</v>
      </c>
      <c r="HB81" s="89">
        <f t="shared" si="572"/>
        <v>1.6040812691209663</v>
      </c>
      <c r="HC81" s="89">
        <f t="shared" si="572"/>
        <v>1.6077736122302464</v>
      </c>
      <c r="HD81" s="89">
        <f t="shared" si="572"/>
        <v>1.6114744545333637</v>
      </c>
      <c r="HE81" s="89">
        <f t="shared" si="572"/>
        <v>1.6151838155941272</v>
      </c>
      <c r="HF81" s="89">
        <f t="shared" si="572"/>
        <v>1.6189017150213787</v>
      </c>
      <c r="HG81" s="89">
        <f t="shared" si="572"/>
        <v>1.622628172469097</v>
      </c>
      <c r="HH81" s="89">
        <f t="shared" si="572"/>
        <v>1.6263632076365004</v>
      </c>
      <c r="HI81" s="89">
        <f t="shared" si="572"/>
        <v>1.6301068402681527</v>
      </c>
      <c r="HJ81" s="89">
        <f t="shared" si="572"/>
        <v>1.6338590901540659</v>
      </c>
      <c r="HK81" s="89">
        <f t="shared" si="572"/>
        <v>1.6376199771298057</v>
      </c>
      <c r="HL81" s="89">
        <f t="shared" ref="HL81:JW81" si="573">+HK81*(1+HK64)^(0.0833333333333333)</f>
        <v>1.6413895210765961</v>
      </c>
      <c r="HM81" s="89">
        <f t="shared" si="573"/>
        <v>1.6451677419214246</v>
      </c>
      <c r="HN81" s="89">
        <f t="shared" si="573"/>
        <v>1.6489546596371476</v>
      </c>
      <c r="HO81" s="89">
        <f t="shared" si="573"/>
        <v>1.6527502942425958</v>
      </c>
      <c r="HP81" s="89">
        <f t="shared" si="573"/>
        <v>1.65655466580268</v>
      </c>
      <c r="HQ81" s="89">
        <f t="shared" si="573"/>
        <v>1.6603677944284971</v>
      </c>
      <c r="HR81" s="89">
        <f t="shared" si="573"/>
        <v>1.6641897002774373</v>
      </c>
      <c r="HS81" s="89">
        <f t="shared" si="573"/>
        <v>1.6680204035532893</v>
      </c>
      <c r="HT81" s="89">
        <f t="shared" si="573"/>
        <v>1.6718599245063479</v>
      </c>
      <c r="HU81" s="89">
        <f t="shared" si="573"/>
        <v>1.6757082834335209</v>
      </c>
      <c r="HV81" s="89">
        <f t="shared" si="573"/>
        <v>1.6795655006784365</v>
      </c>
      <c r="HW81" s="89">
        <f t="shared" si="573"/>
        <v>1.6834315966315505</v>
      </c>
      <c r="HX81" s="89">
        <f t="shared" si="573"/>
        <v>1.6873065917302548</v>
      </c>
      <c r="HY81" s="89">
        <f t="shared" si="573"/>
        <v>1.6911905064589843</v>
      </c>
      <c r="HZ81" s="89">
        <f t="shared" si="573"/>
        <v>1.6950833613493266</v>
      </c>
      <c r="IA81" s="89">
        <f t="shared" si="573"/>
        <v>1.698985176980129</v>
      </c>
      <c r="IB81" s="89">
        <f t="shared" si="573"/>
        <v>1.7028959739776086</v>
      </c>
      <c r="IC81" s="89">
        <f t="shared" si="573"/>
        <v>1.7068157730154609</v>
      </c>
      <c r="ID81" s="89">
        <f t="shared" si="573"/>
        <v>1.7107445948149687</v>
      </c>
      <c r="IE81" s="89">
        <f t="shared" si="573"/>
        <v>1.7146824601451118</v>
      </c>
      <c r="IF81" s="89">
        <f t="shared" si="573"/>
        <v>1.7186293898226772</v>
      </c>
      <c r="IG81" s="89">
        <f t="shared" si="573"/>
        <v>1.722585404712369</v>
      </c>
      <c r="IH81" s="89">
        <f t="shared" si="573"/>
        <v>1.7265505257269183</v>
      </c>
      <c r="II81" s="89">
        <f t="shared" si="573"/>
        <v>1.7305247738271941</v>
      </c>
      <c r="IJ81" s="89">
        <f t="shared" si="573"/>
        <v>1.7345081700223139</v>
      </c>
      <c r="IK81" s="89">
        <f t="shared" si="573"/>
        <v>1.7385007353697552</v>
      </c>
      <c r="IL81" s="89">
        <f t="shared" si="573"/>
        <v>1.7425024909754663</v>
      </c>
      <c r="IM81" s="89">
        <f t="shared" si="573"/>
        <v>1.7465134579939781</v>
      </c>
      <c r="IN81" s="89">
        <f t="shared" si="573"/>
        <v>1.750533657628516</v>
      </c>
      <c r="IO81" s="89">
        <f t="shared" si="573"/>
        <v>1.7545631111311117</v>
      </c>
      <c r="IP81" s="89">
        <f t="shared" si="573"/>
        <v>1.7586018398027159</v>
      </c>
      <c r="IQ81" s="89">
        <f t="shared" si="573"/>
        <v>1.7626498649933107</v>
      </c>
      <c r="IR81" s="89">
        <f t="shared" si="573"/>
        <v>1.7667072081020225</v>
      </c>
      <c r="IS81" s="89">
        <f t="shared" si="573"/>
        <v>1.7707738905772352</v>
      </c>
      <c r="IT81" s="89">
        <f t="shared" si="573"/>
        <v>1.7748499339167034</v>
      </c>
      <c r="IU81" s="89">
        <f t="shared" si="573"/>
        <v>1.778935359667666</v>
      </c>
      <c r="IV81" s="89">
        <f t="shared" si="573"/>
        <v>1.7830301894269607</v>
      </c>
      <c r="IW81" s="89">
        <f t="shared" si="573"/>
        <v>1.7871344448411375</v>
      </c>
      <c r="IX81" s="89">
        <f t="shared" si="573"/>
        <v>1.7912481476065731</v>
      </c>
      <c r="IY81" s="89">
        <f t="shared" si="573"/>
        <v>1.7953713194695864</v>
      </c>
      <c r="IZ81" s="89">
        <f t="shared" si="573"/>
        <v>1.7995039822265522</v>
      </c>
      <c r="JA81" s="89">
        <f t="shared" si="573"/>
        <v>1.8036461577240177</v>
      </c>
      <c r="JB81" s="89">
        <f t="shared" si="573"/>
        <v>1.8077978678588174</v>
      </c>
      <c r="JC81" s="89">
        <f t="shared" si="573"/>
        <v>1.8119591345781887</v>
      </c>
      <c r="JD81" s="89">
        <f t="shared" si="573"/>
        <v>1.816129979879888</v>
      </c>
      <c r="JE81" s="89">
        <f t="shared" si="573"/>
        <v>1.8203104258123073</v>
      </c>
      <c r="JF81" s="89">
        <f t="shared" si="573"/>
        <v>1.8245004944745904</v>
      </c>
      <c r="JG81" s="89">
        <f t="shared" si="573"/>
        <v>1.8287002080167498</v>
      </c>
      <c r="JH81" s="89">
        <f t="shared" si="573"/>
        <v>1.8329095886397839</v>
      </c>
      <c r="JI81" s="89">
        <f t="shared" si="573"/>
        <v>1.8371286585957947</v>
      </c>
      <c r="JJ81" s="89">
        <f t="shared" si="573"/>
        <v>1.8413574401881043</v>
      </c>
      <c r="JK81" s="89">
        <f t="shared" si="573"/>
        <v>1.8455959557713741</v>
      </c>
      <c r="JL81" s="89">
        <f t="shared" si="573"/>
        <v>1.8498442277517222</v>
      </c>
      <c r="JM81" s="89">
        <f t="shared" si="573"/>
        <v>1.8541022785868422</v>
      </c>
      <c r="JN81" s="89">
        <f t="shared" si="573"/>
        <v>1.8583701307861216</v>
      </c>
      <c r="JO81" s="89">
        <f t="shared" si="573"/>
        <v>1.862647806910761</v>
      </c>
      <c r="JP81" s="89">
        <f t="shared" si="573"/>
        <v>1.8669353295738937</v>
      </c>
      <c r="JQ81" s="89">
        <f t="shared" si="573"/>
        <v>1.8712327214407045</v>
      </c>
      <c r="JR81" s="89">
        <f t="shared" si="573"/>
        <v>1.8755400052285498</v>
      </c>
      <c r="JS81" s="89">
        <f t="shared" si="573"/>
        <v>1.8798572037070782</v>
      </c>
      <c r="JT81" s="89">
        <f t="shared" si="573"/>
        <v>1.8841843396983502</v>
      </c>
      <c r="JU81" s="89">
        <f t="shared" si="573"/>
        <v>1.8885214360769591</v>
      </c>
      <c r="JV81" s="89">
        <f t="shared" si="573"/>
        <v>1.8928685157701519</v>
      </c>
      <c r="JW81" s="89">
        <f t="shared" si="573"/>
        <v>1.8972256017579505</v>
      </c>
      <c r="JX81" s="89">
        <f t="shared" ref="JX81:MI81" si="574">+JW81*(1+JW64)^(0.0833333333333333)</f>
        <v>1.9015927170732736</v>
      </c>
      <c r="JY81" s="89">
        <f t="shared" si="574"/>
        <v>1.9059698848020574</v>
      </c>
      <c r="JZ81" s="89">
        <f t="shared" si="574"/>
        <v>1.9103571280833789</v>
      </c>
      <c r="KA81" s="89">
        <f t="shared" si="574"/>
        <v>1.9147544701095771</v>
      </c>
      <c r="KB81" s="89">
        <f t="shared" si="574"/>
        <v>1.9191619341263764</v>
      </c>
      <c r="KC81" s="89">
        <f t="shared" si="574"/>
        <v>1.9235795434330092</v>
      </c>
      <c r="KD81" s="89">
        <f t="shared" si="574"/>
        <v>1.9280073213823392</v>
      </c>
      <c r="KE81" s="89">
        <f t="shared" si="574"/>
        <v>1.9324452913809846</v>
      </c>
      <c r="KF81" s="89">
        <f t="shared" si="574"/>
        <v>1.9368934768894419</v>
      </c>
      <c r="KG81" s="89">
        <f t="shared" si="574"/>
        <v>1.9413519014222098</v>
      </c>
      <c r="KH81" s="89">
        <f t="shared" si="574"/>
        <v>1.9458205885479141</v>
      </c>
      <c r="KI81" s="89">
        <f t="shared" si="574"/>
        <v>1.9502995618894317</v>
      </c>
      <c r="KJ81" s="89">
        <f t="shared" si="574"/>
        <v>1.9547888451240154</v>
      </c>
      <c r="KK81" s="89">
        <f t="shared" si="574"/>
        <v>1.9592884619834197</v>
      </c>
      <c r="KL81" s="89">
        <f t="shared" si="574"/>
        <v>1.9637984362540257</v>
      </c>
      <c r="KM81" s="89">
        <f t="shared" si="574"/>
        <v>1.9683187917769671</v>
      </c>
      <c r="KN81" s="89">
        <f t="shared" si="574"/>
        <v>1.9728495524482559</v>
      </c>
      <c r="KO81" s="89">
        <f t="shared" si="574"/>
        <v>1.9773907422189092</v>
      </c>
      <c r="KP81" s="89">
        <f t="shared" si="574"/>
        <v>1.9819423850950757</v>
      </c>
      <c r="KQ81" s="89">
        <f t="shared" si="574"/>
        <v>1.986504505138162</v>
      </c>
      <c r="KR81" s="89">
        <f t="shared" si="574"/>
        <v>1.9910771264649607</v>
      </c>
      <c r="KS81" s="89">
        <f t="shared" si="574"/>
        <v>1.9956602732477775</v>
      </c>
      <c r="KT81" s="89">
        <f t="shared" si="574"/>
        <v>2.0002539697145587</v>
      </c>
      <c r="KU81" s="89">
        <f t="shared" si="574"/>
        <v>2.0048582401490194</v>
      </c>
      <c r="KV81" s="89">
        <f t="shared" si="574"/>
        <v>2.0094731088907722</v>
      </c>
      <c r="KW81" s="89">
        <f t="shared" si="574"/>
        <v>2.0140986003354562</v>
      </c>
      <c r="KX81" s="89">
        <f t="shared" si="574"/>
        <v>2.0187347389348642</v>
      </c>
      <c r="KY81" s="89">
        <f t="shared" si="574"/>
        <v>2.0233815491970746</v>
      </c>
      <c r="KZ81" s="89">
        <f t="shared" si="574"/>
        <v>2.0280390556865786</v>
      </c>
      <c r="LA81" s="89">
        <f t="shared" si="574"/>
        <v>2.0327072830244108</v>
      </c>
      <c r="LB81" s="89">
        <f t="shared" si="574"/>
        <v>2.0373862558882805</v>
      </c>
      <c r="LC81" s="89">
        <f t="shared" si="574"/>
        <v>2.0420759990127006</v>
      </c>
      <c r="LD81" s="89">
        <f t="shared" si="574"/>
        <v>2.0467765371891193</v>
      </c>
      <c r="LE81" s="89">
        <f t="shared" si="574"/>
        <v>2.05148789526605</v>
      </c>
      <c r="LF81" s="89">
        <f t="shared" si="574"/>
        <v>2.0562100981492044</v>
      </c>
      <c r="LG81" s="89">
        <f t="shared" si="574"/>
        <v>2.060943170801623</v>
      </c>
      <c r="LH81" s="89">
        <f t="shared" si="574"/>
        <v>2.0656871382438071</v>
      </c>
      <c r="LI81" s="89">
        <f t="shared" si="574"/>
        <v>2.0704420255538514</v>
      </c>
      <c r="LJ81" s="89">
        <f t="shared" si="574"/>
        <v>2.0752078578675763</v>
      </c>
      <c r="LK81" s="89">
        <f t="shared" si="574"/>
        <v>2.0799846603786611</v>
      </c>
      <c r="LL81" s="89">
        <f t="shared" si="574"/>
        <v>2.0847724583387772</v>
      </c>
      <c r="LM81" s="89">
        <f t="shared" si="574"/>
        <v>2.0895712770577206</v>
      </c>
      <c r="LN81" s="89">
        <f t="shared" si="574"/>
        <v>2.0943811419035474</v>
      </c>
      <c r="LO81" s="89">
        <f t="shared" si="574"/>
        <v>2.0992020783027061</v>
      </c>
      <c r="LP81" s="89">
        <f t="shared" si="574"/>
        <v>2.1040341117401735</v>
      </c>
      <c r="LQ81" s="89">
        <f t="shared" si="574"/>
        <v>2.1088772677595888</v>
      </c>
      <c r="LR81" s="89">
        <f t="shared" si="574"/>
        <v>2.1137315719633882</v>
      </c>
      <c r="LS81" s="89">
        <f t="shared" si="574"/>
        <v>2.1185970500129412</v>
      </c>
      <c r="LT81" s="89">
        <f t="shared" si="574"/>
        <v>2.1234737276286855</v>
      </c>
      <c r="LU81" s="89">
        <f t="shared" si="574"/>
        <v>2.1283616305902631</v>
      </c>
      <c r="LV81" s="89">
        <f t="shared" si="574"/>
        <v>2.1332607847366565</v>
      </c>
      <c r="LW81" s="89">
        <f t="shared" si="574"/>
        <v>2.1381712159663264</v>
      </c>
      <c r="LX81" s="89">
        <f t="shared" si="574"/>
        <v>2.1430929502373468</v>
      </c>
      <c r="LY81" s="89">
        <f t="shared" si="574"/>
        <v>2.1480260135675433</v>
      </c>
      <c r="LZ81" s="89">
        <f t="shared" si="574"/>
        <v>2.1529704320346306</v>
      </c>
      <c r="MA81" s="89">
        <f t="shared" si="574"/>
        <v>2.1579262317763503</v>
      </c>
      <c r="MB81" s="89">
        <f t="shared" si="574"/>
        <v>2.1628934389906087</v>
      </c>
      <c r="MC81" s="89">
        <f t="shared" si="574"/>
        <v>2.1678720799356155</v>
      </c>
      <c r="MD81" s="89">
        <f t="shared" si="574"/>
        <v>2.1728621809300233</v>
      </c>
      <c r="ME81" s="89">
        <f t="shared" si="574"/>
        <v>2.1778637683530651</v>
      </c>
      <c r="MF81" s="89">
        <f t="shared" si="574"/>
        <v>2.1828768686446955</v>
      </c>
      <c r="MG81" s="89">
        <f t="shared" si="574"/>
        <v>2.1879015083057296</v>
      </c>
      <c r="MH81" s="89">
        <f t="shared" si="574"/>
        <v>2.1929377138979831</v>
      </c>
      <c r="MI81" s="89">
        <f t="shared" si="574"/>
        <v>2.1979855120444132</v>
      </c>
      <c r="MJ81" s="89">
        <f t="shared" ref="MJ81:OM81" si="575">+MI81*(1+MI64)^(0.0833333333333333)</f>
        <v>2.2030449294292582</v>
      </c>
      <c r="MK81" s="89">
        <f t="shared" si="575"/>
        <v>2.2081159927981799</v>
      </c>
      <c r="ML81" s="89">
        <f t="shared" si="575"/>
        <v>2.2131987289584041</v>
      </c>
      <c r="MM81" s="89">
        <f t="shared" si="575"/>
        <v>2.2182931647788631</v>
      </c>
      <c r="MN81" s="89">
        <f t="shared" si="575"/>
        <v>2.2233993271903367</v>
      </c>
      <c r="MO81" s="89">
        <f t="shared" si="575"/>
        <v>2.2285172431855957</v>
      </c>
      <c r="MP81" s="89">
        <f t="shared" si="575"/>
        <v>2.2336469398195433</v>
      </c>
      <c r="MQ81" s="89">
        <f t="shared" si="575"/>
        <v>2.2387884442093595</v>
      </c>
      <c r="MR81" s="89">
        <f t="shared" si="575"/>
        <v>2.2439417835346434</v>
      </c>
      <c r="MS81" s="89">
        <f t="shared" si="575"/>
        <v>2.2491069850375576</v>
      </c>
      <c r="MT81" s="89">
        <f t="shared" si="575"/>
        <v>2.2542840760229712</v>
      </c>
      <c r="MU81" s="89">
        <f t="shared" si="575"/>
        <v>2.2594730838586057</v>
      </c>
      <c r="MV81" s="89">
        <f t="shared" si="575"/>
        <v>2.2646740359751782</v>
      </c>
      <c r="MW81" s="89">
        <f t="shared" si="575"/>
        <v>2.2698869598665476</v>
      </c>
      <c r="MX81" s="89">
        <f t="shared" si="575"/>
        <v>2.2751118830898585</v>
      </c>
      <c r="MY81" s="89">
        <f t="shared" si="575"/>
        <v>2.280348833265688</v>
      </c>
      <c r="MZ81" s="89">
        <f t="shared" si="575"/>
        <v>2.2855978380781923</v>
      </c>
      <c r="NA81" s="89">
        <f t="shared" si="575"/>
        <v>2.2908589252752507</v>
      </c>
      <c r="NB81" s="89">
        <f t="shared" si="575"/>
        <v>2.2961321226686149</v>
      </c>
      <c r="NC81" s="89">
        <f t="shared" si="575"/>
        <v>2.3014174581340545</v>
      </c>
      <c r="ND81" s="89">
        <f t="shared" si="575"/>
        <v>2.3067149596115044</v>
      </c>
      <c r="NE81" s="89">
        <f t="shared" si="575"/>
        <v>2.3120246551052137</v>
      </c>
      <c r="NF81" s="89">
        <f t="shared" si="575"/>
        <v>2.317346572683892</v>
      </c>
      <c r="NG81" s="89">
        <f t="shared" si="575"/>
        <v>2.3226807404808594</v>
      </c>
      <c r="NH81" s="89">
        <f t="shared" si="575"/>
        <v>2.3280271866941935</v>
      </c>
      <c r="NI81" s="89">
        <f t="shared" si="575"/>
        <v>2.3333859395868806</v>
      </c>
      <c r="NJ81" s="89">
        <f t="shared" si="575"/>
        <v>2.3387570274869631</v>
      </c>
      <c r="NK81" s="89">
        <f t="shared" si="575"/>
        <v>2.3441404787876907</v>
      </c>
      <c r="NL81" s="89">
        <f t="shared" si="575"/>
        <v>2.3495363219476695</v>
      </c>
      <c r="NM81" s="89">
        <f t="shared" si="575"/>
        <v>2.3549445854910127</v>
      </c>
      <c r="NN81" s="89">
        <f t="shared" si="575"/>
        <v>2.3603652980074923</v>
      </c>
      <c r="NO81" s="89">
        <f t="shared" si="575"/>
        <v>2.3657984881526888</v>
      </c>
      <c r="NP81" s="89">
        <f t="shared" si="575"/>
        <v>2.3712441846481433</v>
      </c>
      <c r="NQ81" s="89">
        <f t="shared" si="575"/>
        <v>2.3767024162815096</v>
      </c>
      <c r="NR81" s="89">
        <f t="shared" si="575"/>
        <v>2.3821732119067058</v>
      </c>
      <c r="NS81" s="89">
        <f t="shared" si="575"/>
        <v>2.387656600444068</v>
      </c>
      <c r="NT81" s="89">
        <f t="shared" si="575"/>
        <v>2.3931526108805019</v>
      </c>
      <c r="NU81" s="89">
        <f t="shared" si="575"/>
        <v>2.3986612722696363</v>
      </c>
      <c r="NV81" s="89">
        <f t="shared" si="575"/>
        <v>2.4041826137319773</v>
      </c>
      <c r="NW81" s="89">
        <f t="shared" si="575"/>
        <v>2.4097166644550612</v>
      </c>
      <c r="NX81" s="89">
        <f t="shared" si="575"/>
        <v>2.4152634536936102</v>
      </c>
      <c r="NY81" s="89">
        <f t="shared" si="575"/>
        <v>2.420823010769686</v>
      </c>
      <c r="NZ81" s="89">
        <f t="shared" si="575"/>
        <v>2.4263953650728447</v>
      </c>
      <c r="OA81" s="89">
        <f t="shared" si="575"/>
        <v>2.4319805460602928</v>
      </c>
      <c r="OB81" s="89">
        <f t="shared" si="575"/>
        <v>2.4375785832570429</v>
      </c>
      <c r="OC81" s="89">
        <f t="shared" si="575"/>
        <v>2.4431895062560693</v>
      </c>
      <c r="OD81" s="89">
        <f t="shared" si="575"/>
        <v>2.4488133447184643</v>
      </c>
      <c r="OE81" s="89">
        <f t="shared" si="575"/>
        <v>2.4544501283735962</v>
      </c>
      <c r="OF81" s="89">
        <f t="shared" si="575"/>
        <v>2.4600998870192652</v>
      </c>
      <c r="OG81" s="89">
        <f t="shared" si="575"/>
        <v>2.4657626505218615</v>
      </c>
      <c r="OH81" s="89">
        <f t="shared" si="575"/>
        <v>2.4714384488165226</v>
      </c>
      <c r="OI81" s="89">
        <f t="shared" si="575"/>
        <v>2.4771273119072927</v>
      </c>
      <c r="OJ81" s="89">
        <f t="shared" si="575"/>
        <v>2.4828292698672798</v>
      </c>
      <c r="OK81" s="89">
        <f t="shared" si="575"/>
        <v>2.488544352838816</v>
      </c>
      <c r="OL81" s="89">
        <f t="shared" si="575"/>
        <v>2.4942725910336163</v>
      </c>
      <c r="OM81" s="89">
        <f t="shared" si="575"/>
        <v>2.5000140147329382</v>
      </c>
      <c r="ON81" s="73" t="s">
        <v>62</v>
      </c>
    </row>
    <row r="82" spans="3:404" x14ac:dyDescent="0.25">
      <c r="D82" s="73" t="str">
        <f t="shared" si="551"/>
        <v>E-369.1 - Labor</v>
      </c>
      <c r="G82" s="88"/>
      <c r="H82" s="91">
        <v>1</v>
      </c>
      <c r="I82" s="89">
        <f t="shared" ref="I82:AN82" si="576">+H82*(1+H65)^(0.0833333333333333)</f>
        <v>1.0019472495092618</v>
      </c>
      <c r="J82" s="89">
        <f t="shared" si="576"/>
        <v>1.0038982907991749</v>
      </c>
      <c r="K82" s="89">
        <f t="shared" si="576"/>
        <v>1.0058531312532824</v>
      </c>
      <c r="L82" s="89">
        <f t="shared" si="576"/>
        <v>1.0078117782695049</v>
      </c>
      <c r="M82" s="89">
        <f t="shared" si="576"/>
        <v>1.0097742392601685</v>
      </c>
      <c r="N82" s="89">
        <f t="shared" si="576"/>
        <v>1.0117405216520332</v>
      </c>
      <c r="O82" s="89">
        <f t="shared" si="576"/>
        <v>1.0137106328863204</v>
      </c>
      <c r="P82" s="89">
        <f t="shared" si="576"/>
        <v>1.0156845804187418</v>
      </c>
      <c r="Q82" s="89">
        <f t="shared" si="576"/>
        <v>1.017662371719527</v>
      </c>
      <c r="R82" s="89">
        <f t="shared" si="576"/>
        <v>1.0196440142734522</v>
      </c>
      <c r="S82" s="89">
        <f t="shared" si="576"/>
        <v>1.021629515579868</v>
      </c>
      <c r="T82" s="89">
        <f t="shared" si="576"/>
        <v>1.0236188831527284</v>
      </c>
      <c r="U82" s="89">
        <f t="shared" si="576"/>
        <v>1.026070846015676</v>
      </c>
      <c r="V82" s="89">
        <f t="shared" si="576"/>
        <v>1.0285286822773858</v>
      </c>
      <c r="W82" s="89">
        <f t="shared" si="576"/>
        <v>1.030992406006918</v>
      </c>
      <c r="X82" s="89">
        <f t="shared" si="576"/>
        <v>1.0334620313070335</v>
      </c>
      <c r="Y82" s="89">
        <f t="shared" si="576"/>
        <v>1.035937572314275</v>
      </c>
      <c r="Z82" s="89">
        <f t="shared" si="576"/>
        <v>1.0384190431990474</v>
      </c>
      <c r="AA82" s="89">
        <f t="shared" si="576"/>
        <v>1.0409064581656995</v>
      </c>
      <c r="AB82" s="89">
        <f t="shared" si="576"/>
        <v>1.0433998314526045</v>
      </c>
      <c r="AC82" s="89">
        <f t="shared" si="576"/>
        <v>1.0458991773322428</v>
      </c>
      <c r="AD82" s="89">
        <f t="shared" si="576"/>
        <v>1.0484045101112822</v>
      </c>
      <c r="AE82" s="89">
        <f t="shared" si="576"/>
        <v>1.0509158441306607</v>
      </c>
      <c r="AF82" s="89">
        <f t="shared" si="576"/>
        <v>1.0534331937656687</v>
      </c>
      <c r="AG82" s="89">
        <f t="shared" si="576"/>
        <v>1.0559902781980304</v>
      </c>
      <c r="AH82" s="89">
        <f t="shared" si="576"/>
        <v>1.0585535696502895</v>
      </c>
      <c r="AI82" s="89">
        <f t="shared" si="576"/>
        <v>1.0611230831892522</v>
      </c>
      <c r="AJ82" s="89">
        <f t="shared" si="576"/>
        <v>1.063698833918298</v>
      </c>
      <c r="AK82" s="89">
        <f t="shared" si="576"/>
        <v>1.0662808369774677</v>
      </c>
      <c r="AL82" s="89">
        <f t="shared" si="576"/>
        <v>1.0688691075435528</v>
      </c>
      <c r="AM82" s="89">
        <f t="shared" si="576"/>
        <v>1.0714636608301848</v>
      </c>
      <c r="AN82" s="89">
        <f t="shared" si="576"/>
        <v>1.0740645120879244</v>
      </c>
      <c r="AO82" s="89">
        <f t="shared" ref="AO82:BT82" si="577">+AN82*(1+AN65)^(0.0833333333333333)</f>
        <v>1.0766716766043514</v>
      </c>
      <c r="AP82" s="89">
        <f t="shared" si="577"/>
        <v>1.0792851697041541</v>
      </c>
      <c r="AQ82" s="89">
        <f t="shared" si="577"/>
        <v>1.08190500674922</v>
      </c>
      <c r="AR82" s="89">
        <f t="shared" si="577"/>
        <v>1.0845312031387253</v>
      </c>
      <c r="AS82" s="89">
        <f t="shared" si="577"/>
        <v>1.0872046617926927</v>
      </c>
      <c r="AT82" s="89">
        <f t="shared" si="577"/>
        <v>1.0898847107422218</v>
      </c>
      <c r="AU82" s="89">
        <f t="shared" si="577"/>
        <v>1.0925713662329333</v>
      </c>
      <c r="AV82" s="89">
        <f t="shared" si="577"/>
        <v>1.0952646445504948</v>
      </c>
      <c r="AW82" s="89">
        <f t="shared" si="577"/>
        <v>1.0979645620207195</v>
      </c>
      <c r="AX82" s="89">
        <f t="shared" si="577"/>
        <v>1.100671135009665</v>
      </c>
      <c r="AY82" s="89">
        <f t="shared" si="577"/>
        <v>1.1033843799237326</v>
      </c>
      <c r="AZ82" s="89">
        <f t="shared" si="577"/>
        <v>1.1061043132097665</v>
      </c>
      <c r="BA82" s="89">
        <f t="shared" si="577"/>
        <v>1.1088309513551542</v>
      </c>
      <c r="BB82" s="89">
        <f t="shared" si="577"/>
        <v>1.1115643108879256</v>
      </c>
      <c r="BC82" s="89">
        <f t="shared" si="577"/>
        <v>1.1143044083768538</v>
      </c>
      <c r="BD82" s="89">
        <f t="shared" si="577"/>
        <v>1.117051260431555</v>
      </c>
      <c r="BE82" s="89">
        <f t="shared" si="577"/>
        <v>1.1198238605359641</v>
      </c>
      <c r="BF82" s="89">
        <f t="shared" si="577"/>
        <v>1.1226033424296082</v>
      </c>
      <c r="BG82" s="89">
        <f t="shared" si="577"/>
        <v>1.1253897231935741</v>
      </c>
      <c r="BH82" s="89">
        <f t="shared" si="577"/>
        <v>1.1281830199513452</v>
      </c>
      <c r="BI82" s="89">
        <f t="shared" si="577"/>
        <v>1.1309832498689063</v>
      </c>
      <c r="BJ82" s="89">
        <f t="shared" si="577"/>
        <v>1.1337904301548496</v>
      </c>
      <c r="BK82" s="89">
        <f t="shared" si="577"/>
        <v>1.1366045780604801</v>
      </c>
      <c r="BL82" s="89">
        <f t="shared" si="577"/>
        <v>1.1394257108799219</v>
      </c>
      <c r="BM82" s="89">
        <f t="shared" si="577"/>
        <v>1.1422538459502245</v>
      </c>
      <c r="BN82" s="89">
        <f t="shared" si="577"/>
        <v>1.1450890006514687</v>
      </c>
      <c r="BO82" s="89">
        <f t="shared" si="577"/>
        <v>1.1479311924068742</v>
      </c>
      <c r="BP82" s="89">
        <f t="shared" si="577"/>
        <v>1.1507804386829066</v>
      </c>
      <c r="BQ82" s="89">
        <f t="shared" si="577"/>
        <v>1.1536242845124445</v>
      </c>
      <c r="BR82" s="89">
        <f t="shared" si="577"/>
        <v>1.1564751581457495</v>
      </c>
      <c r="BS82" s="89">
        <f t="shared" si="577"/>
        <v>1.1593330769501577</v>
      </c>
      <c r="BT82" s="89">
        <f t="shared" si="577"/>
        <v>1.1621980583359237</v>
      </c>
      <c r="BU82" s="89">
        <f t="shared" ref="BU82:CM82" si="578">+BT82*(1+BT65)^(0.0833333333333333)</f>
        <v>1.1650701197563267</v>
      </c>
      <c r="BV82" s="89">
        <f t="shared" si="578"/>
        <v>1.1679492787077774</v>
      </c>
      <c r="BW82" s="89">
        <f t="shared" si="578"/>
        <v>1.1708355527299239</v>
      </c>
      <c r="BX82" s="89">
        <f t="shared" si="578"/>
        <v>1.1737289594057592</v>
      </c>
      <c r="BY82" s="89">
        <f t="shared" si="578"/>
        <v>1.1766295163617275</v>
      </c>
      <c r="BZ82" s="89">
        <f t="shared" si="578"/>
        <v>1.1795372412678322</v>
      </c>
      <c r="CA82" s="89">
        <f t="shared" si="578"/>
        <v>1.1824521518377438</v>
      </c>
      <c r="CB82" s="89">
        <f t="shared" si="578"/>
        <v>1.1853742658289066</v>
      </c>
      <c r="CC82" s="89">
        <f t="shared" si="578"/>
        <v>1.1882646223111129</v>
      </c>
      <c r="CD82" s="89">
        <f t="shared" si="578"/>
        <v>1.1911620264919534</v>
      </c>
      <c r="CE82" s="89">
        <f t="shared" si="578"/>
        <v>1.1940664955561788</v>
      </c>
      <c r="CF82" s="89">
        <f t="shared" si="578"/>
        <v>1.1969780467304425</v>
      </c>
      <c r="CG82" s="89">
        <f t="shared" si="578"/>
        <v>1.1998966972834024</v>
      </c>
      <c r="CH82" s="89">
        <f t="shared" si="578"/>
        <v>1.2028224645258234</v>
      </c>
      <c r="CI82" s="89">
        <f t="shared" si="578"/>
        <v>1.2057553658106801</v>
      </c>
      <c r="CJ82" s="89">
        <f t="shared" si="578"/>
        <v>1.2086954185332597</v>
      </c>
      <c r="CK82" s="89">
        <f t="shared" si="578"/>
        <v>1.211642640131265</v>
      </c>
      <c r="CL82" s="89">
        <f t="shared" si="578"/>
        <v>1.2145970480849184</v>
      </c>
      <c r="CM82" s="89">
        <f t="shared" si="578"/>
        <v>1.2175586599170649</v>
      </c>
      <c r="CN82" s="89">
        <f t="shared" ref="CN82:EY82" si="579">+CM82*(1+CM65)^(0.0833333333333333)</f>
        <v>1.2205274931932766</v>
      </c>
      <c r="CO82" s="89">
        <f t="shared" si="579"/>
        <v>1.2235370595943678</v>
      </c>
      <c r="CP82" s="89">
        <f t="shared" si="579"/>
        <v>1.2265540469589138</v>
      </c>
      <c r="CQ82" s="89">
        <f t="shared" si="579"/>
        <v>1.2295784735854638</v>
      </c>
      <c r="CR82" s="89">
        <f t="shared" si="579"/>
        <v>1.2326103578176872</v>
      </c>
      <c r="CS82" s="89">
        <f t="shared" si="579"/>
        <v>1.2356497180444852</v>
      </c>
      <c r="CT82" s="89">
        <f t="shared" si="579"/>
        <v>1.2386965727001022</v>
      </c>
      <c r="CU82" s="89">
        <f t="shared" si="579"/>
        <v>1.2417509402642377</v>
      </c>
      <c r="CV82" s="89">
        <f t="shared" si="579"/>
        <v>1.244812839262158</v>
      </c>
      <c r="CW82" s="89">
        <f t="shared" si="579"/>
        <v>1.2478822882648091</v>
      </c>
      <c r="CX82" s="89">
        <f t="shared" si="579"/>
        <v>1.250959305888929</v>
      </c>
      <c r="CY82" s="89">
        <f t="shared" si="579"/>
        <v>1.2540439107971608</v>
      </c>
      <c r="CZ82" s="89">
        <f t="shared" si="579"/>
        <v>1.2571361216981656</v>
      </c>
      <c r="DA82" s="89">
        <f t="shared" si="579"/>
        <v>1.2600298515769037</v>
      </c>
      <c r="DB82" s="89">
        <f t="shared" si="579"/>
        <v>1.2629302423672699</v>
      </c>
      <c r="DC82" s="89">
        <f t="shared" si="579"/>
        <v>1.2658373094016364</v>
      </c>
      <c r="DD82" s="89">
        <f t="shared" si="579"/>
        <v>1.2687510680476681</v>
      </c>
      <c r="DE82" s="89">
        <f t="shared" si="579"/>
        <v>1.2716715337084041</v>
      </c>
      <c r="DF82" s="89">
        <f t="shared" si="579"/>
        <v>1.2745987218223387</v>
      </c>
      <c r="DG82" s="89">
        <f t="shared" si="579"/>
        <v>1.2775326478635032</v>
      </c>
      <c r="DH82" s="89">
        <f t="shared" si="579"/>
        <v>1.2804733273415474</v>
      </c>
      <c r="DI82" s="89">
        <f t="shared" si="579"/>
        <v>1.2834207758018223</v>
      </c>
      <c r="DJ82" s="89">
        <f t="shared" si="579"/>
        <v>1.286375008825462</v>
      </c>
      <c r="DK82" s="89">
        <f t="shared" si="579"/>
        <v>1.2893360420294653</v>
      </c>
      <c r="DL82" s="89">
        <f t="shared" si="579"/>
        <v>1.2923038910667792</v>
      </c>
      <c r="DM82" s="89">
        <f t="shared" si="579"/>
        <v>1.2952785716263815</v>
      </c>
      <c r="DN82" s="89">
        <f t="shared" si="579"/>
        <v>1.2982600994333633</v>
      </c>
      <c r="DO82" s="89">
        <f t="shared" si="579"/>
        <v>1.3012484902490127</v>
      </c>
      <c r="DP82" s="89">
        <f t="shared" si="579"/>
        <v>1.3042437598708974</v>
      </c>
      <c r="DQ82" s="89">
        <f t="shared" si="579"/>
        <v>1.3072459241329488</v>
      </c>
      <c r="DR82" s="89">
        <f t="shared" si="579"/>
        <v>1.3102549989055456</v>
      </c>
      <c r="DS82" s="89">
        <f t="shared" si="579"/>
        <v>1.3132710000955976</v>
      </c>
      <c r="DT82" s="89">
        <f t="shared" si="579"/>
        <v>1.3162939436466297</v>
      </c>
      <c r="DU82" s="89">
        <f t="shared" si="579"/>
        <v>1.3193238455388663</v>
      </c>
      <c r="DV82" s="89">
        <f t="shared" si="579"/>
        <v>1.3223607217893159</v>
      </c>
      <c r="DW82" s="89">
        <f t="shared" si="579"/>
        <v>1.3254045884518555</v>
      </c>
      <c r="DX82" s="89">
        <f t="shared" si="579"/>
        <v>1.3284554616173156</v>
      </c>
      <c r="DY82" s="89">
        <f t="shared" si="579"/>
        <v>1.3315133574135656</v>
      </c>
      <c r="DZ82" s="89">
        <f t="shared" si="579"/>
        <v>1.3345782920055982</v>
      </c>
      <c r="EA82" s="89">
        <f t="shared" si="579"/>
        <v>1.3376502815956157</v>
      </c>
      <c r="EB82" s="89">
        <f t="shared" si="579"/>
        <v>1.3407293424231153</v>
      </c>
      <c r="EC82" s="89">
        <f t="shared" si="579"/>
        <v>1.3438154907649749</v>
      </c>
      <c r="ED82" s="89">
        <f t="shared" si="579"/>
        <v>1.3469087429355391</v>
      </c>
      <c r="EE82" s="89">
        <f t="shared" si="579"/>
        <v>1.350009115286706</v>
      </c>
      <c r="EF82" s="89">
        <f t="shared" si="579"/>
        <v>1.3531166242080126</v>
      </c>
      <c r="EG82" s="89">
        <f t="shared" si="579"/>
        <v>1.3562312861267225</v>
      </c>
      <c r="EH82" s="89">
        <f t="shared" si="579"/>
        <v>1.3593531175079121</v>
      </c>
      <c r="EI82" s="89">
        <f t="shared" si="579"/>
        <v>1.3624821348545577</v>
      </c>
      <c r="EJ82" s="89">
        <f t="shared" si="579"/>
        <v>1.3656183547076231</v>
      </c>
      <c r="EK82" s="89">
        <f t="shared" si="579"/>
        <v>1.3687617936461467</v>
      </c>
      <c r="EL82" s="89">
        <f t="shared" si="579"/>
        <v>1.3719124682873292</v>
      </c>
      <c r="EM82" s="89">
        <f t="shared" si="579"/>
        <v>1.3750703952866214</v>
      </c>
      <c r="EN82" s="89">
        <f t="shared" si="579"/>
        <v>1.3782355913378128</v>
      </c>
      <c r="EO82" s="89">
        <f t="shared" si="579"/>
        <v>1.3814080731731189</v>
      </c>
      <c r="EP82" s="89">
        <f t="shared" si="579"/>
        <v>1.38458785756327</v>
      </c>
      <c r="EQ82" s="89">
        <f t="shared" si="579"/>
        <v>1.3877749613176005</v>
      </c>
      <c r="ER82" s="89">
        <f t="shared" si="579"/>
        <v>1.3909694012841369</v>
      </c>
      <c r="ES82" s="89">
        <f t="shared" si="579"/>
        <v>1.3941711943496875</v>
      </c>
      <c r="ET82" s="89">
        <f t="shared" si="579"/>
        <v>1.3973803574399311</v>
      </c>
      <c r="EU82" s="89">
        <f t="shared" si="579"/>
        <v>1.4005969075195066</v>
      </c>
      <c r="EV82" s="89">
        <f t="shared" si="579"/>
        <v>1.4038208615921035</v>
      </c>
      <c r="EW82" s="89">
        <f t="shared" si="579"/>
        <v>1.4070522367005505</v>
      </c>
      <c r="EX82" s="89">
        <f t="shared" si="579"/>
        <v>1.4102910499269061</v>
      </c>
      <c r="EY82" s="89">
        <f t="shared" si="579"/>
        <v>1.4135373183925499</v>
      </c>
      <c r="EZ82" s="89">
        <f t="shared" ref="EZ82:HK82" si="580">+EY82*(1+EY65)^(0.0833333333333333)</f>
        <v>1.4167910592582713</v>
      </c>
      <c r="FA82" s="89">
        <f t="shared" si="580"/>
        <v>1.4200522897243615</v>
      </c>
      <c r="FB82" s="89">
        <f t="shared" si="580"/>
        <v>1.4233210270307042</v>
      </c>
      <c r="FC82" s="89">
        <f t="shared" si="580"/>
        <v>1.4265972884568665</v>
      </c>
      <c r="FD82" s="89">
        <f t="shared" si="580"/>
        <v>1.4298810913221902</v>
      </c>
      <c r="FE82" s="89">
        <f t="shared" si="580"/>
        <v>1.4331724529858836</v>
      </c>
      <c r="FF82" s="89">
        <f t="shared" si="580"/>
        <v>1.4364713908471134</v>
      </c>
      <c r="FG82" s="89">
        <f t="shared" si="580"/>
        <v>1.4397779223450959</v>
      </c>
      <c r="FH82" s="89">
        <f t="shared" si="580"/>
        <v>1.4430920649591905</v>
      </c>
      <c r="FI82" s="89">
        <f t="shared" si="580"/>
        <v>1.4464138362089907</v>
      </c>
      <c r="FJ82" s="89">
        <f t="shared" si="580"/>
        <v>1.4497432536544175</v>
      </c>
      <c r="FK82" s="89">
        <f t="shared" si="580"/>
        <v>1.4530803348958123</v>
      </c>
      <c r="FL82" s="89">
        <f t="shared" si="580"/>
        <v>1.4564250975740296</v>
      </c>
      <c r="FM82" s="89">
        <f t="shared" si="580"/>
        <v>1.4597775593705302</v>
      </c>
      <c r="FN82" s="89">
        <f t="shared" si="580"/>
        <v>1.463137738007475</v>
      </c>
      <c r="FO82" s="89">
        <f t="shared" si="580"/>
        <v>1.4665056512478187</v>
      </c>
      <c r="FP82" s="89">
        <f t="shared" si="580"/>
        <v>1.4698813168954032</v>
      </c>
      <c r="FQ82" s="89">
        <f t="shared" si="580"/>
        <v>1.4732647527950522</v>
      </c>
      <c r="FR82" s="89">
        <f t="shared" si="580"/>
        <v>1.4766559768326655</v>
      </c>
      <c r="FS82" s="89">
        <f t="shared" si="580"/>
        <v>1.4800550069353131</v>
      </c>
      <c r="FT82" s="89">
        <f t="shared" si="580"/>
        <v>1.4834618610713308</v>
      </c>
      <c r="FU82" s="89">
        <f t="shared" si="580"/>
        <v>1.4868765572504143</v>
      </c>
      <c r="FV82" s="89">
        <f t="shared" si="580"/>
        <v>1.4902991135237149</v>
      </c>
      <c r="FW82" s="89">
        <f t="shared" si="580"/>
        <v>1.4937295479839348</v>
      </c>
      <c r="FX82" s="89">
        <f t="shared" si="580"/>
        <v>1.4971678787654226</v>
      </c>
      <c r="FY82" s="89">
        <f t="shared" si="580"/>
        <v>1.5006141240442696</v>
      </c>
      <c r="FZ82" s="89">
        <f t="shared" si="580"/>
        <v>1.5040683020384056</v>
      </c>
      <c r="GA82" s="89">
        <f t="shared" si="580"/>
        <v>1.5075304310076949</v>
      </c>
      <c r="GB82" s="89">
        <f t="shared" si="580"/>
        <v>1.5110005292540336</v>
      </c>
      <c r="GC82" s="89">
        <f t="shared" si="580"/>
        <v>1.5144786151214455</v>
      </c>
      <c r="GD82" s="89">
        <f t="shared" si="580"/>
        <v>1.5179647069961797</v>
      </c>
      <c r="GE82" s="89">
        <f t="shared" si="580"/>
        <v>1.5214588233068074</v>
      </c>
      <c r="GF82" s="89">
        <f t="shared" si="580"/>
        <v>1.5249609825243193</v>
      </c>
      <c r="GG82" s="89">
        <f t="shared" si="580"/>
        <v>1.5284712031622241</v>
      </c>
      <c r="GH82" s="89">
        <f t="shared" si="580"/>
        <v>1.5319895037766449</v>
      </c>
      <c r="GI82" s="89">
        <f t="shared" si="580"/>
        <v>1.5355159029664185</v>
      </c>
      <c r="GJ82" s="89">
        <f t="shared" si="580"/>
        <v>1.5390504193731933</v>
      </c>
      <c r="GK82" s="89">
        <f t="shared" si="580"/>
        <v>1.5425930716815277</v>
      </c>
      <c r="GL82" s="89">
        <f t="shared" si="580"/>
        <v>1.5461438786189892</v>
      </c>
      <c r="GM82" s="89">
        <f t="shared" si="580"/>
        <v>1.5497028589562529</v>
      </c>
      <c r="GN82" s="89">
        <f t="shared" si="580"/>
        <v>1.5532700315072014</v>
      </c>
      <c r="GO82" s="89">
        <f t="shared" si="580"/>
        <v>1.5568454151290236</v>
      </c>
      <c r="GP82" s="89">
        <f t="shared" si="580"/>
        <v>1.560429028722315</v>
      </c>
      <c r="GQ82" s="89">
        <f t="shared" si="580"/>
        <v>1.5640208912311773</v>
      </c>
      <c r="GR82" s="89">
        <f t="shared" si="580"/>
        <v>1.567621021643318</v>
      </c>
      <c r="GS82" s="89">
        <f t="shared" si="580"/>
        <v>1.5712294389901518</v>
      </c>
      <c r="GT82" s="89">
        <f t="shared" si="580"/>
        <v>1.5748461623469008</v>
      </c>
      <c r="GU82" s="89">
        <f t="shared" si="580"/>
        <v>1.578471210832695</v>
      </c>
      <c r="GV82" s="89">
        <f t="shared" si="580"/>
        <v>1.5821046036106738</v>
      </c>
      <c r="GW82" s="89">
        <f t="shared" si="580"/>
        <v>1.5857463598880872</v>
      </c>
      <c r="GX82" s="89">
        <f t="shared" si="580"/>
        <v>1.5893964989163969</v>
      </c>
      <c r="GY82" s="89">
        <f t="shared" si="580"/>
        <v>1.5930550399913788</v>
      </c>
      <c r="GZ82" s="89">
        <f t="shared" si="580"/>
        <v>1.5967220024532243</v>
      </c>
      <c r="HA82" s="89">
        <f t="shared" si="580"/>
        <v>1.6003974056866435</v>
      </c>
      <c r="HB82" s="89">
        <f t="shared" si="580"/>
        <v>1.6040812691209663</v>
      </c>
      <c r="HC82" s="89">
        <f t="shared" si="580"/>
        <v>1.6077736122302464</v>
      </c>
      <c r="HD82" s="89">
        <f t="shared" si="580"/>
        <v>1.6114744545333637</v>
      </c>
      <c r="HE82" s="89">
        <f t="shared" si="580"/>
        <v>1.6151838155941272</v>
      </c>
      <c r="HF82" s="89">
        <f t="shared" si="580"/>
        <v>1.6189017150213787</v>
      </c>
      <c r="HG82" s="89">
        <f t="shared" si="580"/>
        <v>1.622628172469097</v>
      </c>
      <c r="HH82" s="89">
        <f t="shared" si="580"/>
        <v>1.6263632076365004</v>
      </c>
      <c r="HI82" s="89">
        <f t="shared" si="580"/>
        <v>1.6301068402681527</v>
      </c>
      <c r="HJ82" s="89">
        <f t="shared" si="580"/>
        <v>1.6338590901540659</v>
      </c>
      <c r="HK82" s="89">
        <f t="shared" si="580"/>
        <v>1.6376199771298057</v>
      </c>
      <c r="HL82" s="89">
        <f t="shared" ref="HL82:JW82" si="581">+HK82*(1+HK65)^(0.0833333333333333)</f>
        <v>1.6413895210765961</v>
      </c>
      <c r="HM82" s="89">
        <f t="shared" si="581"/>
        <v>1.6451677419214246</v>
      </c>
      <c r="HN82" s="89">
        <f t="shared" si="581"/>
        <v>1.6489546596371476</v>
      </c>
      <c r="HO82" s="89">
        <f t="shared" si="581"/>
        <v>1.6527502942425958</v>
      </c>
      <c r="HP82" s="89">
        <f t="shared" si="581"/>
        <v>1.65655466580268</v>
      </c>
      <c r="HQ82" s="89">
        <f t="shared" si="581"/>
        <v>1.6603677944284971</v>
      </c>
      <c r="HR82" s="89">
        <f t="shared" si="581"/>
        <v>1.6641897002774373</v>
      </c>
      <c r="HS82" s="89">
        <f t="shared" si="581"/>
        <v>1.6680204035532893</v>
      </c>
      <c r="HT82" s="89">
        <f t="shared" si="581"/>
        <v>1.6718599245063479</v>
      </c>
      <c r="HU82" s="89">
        <f t="shared" si="581"/>
        <v>1.6757082834335209</v>
      </c>
      <c r="HV82" s="89">
        <f t="shared" si="581"/>
        <v>1.6795655006784365</v>
      </c>
      <c r="HW82" s="89">
        <f t="shared" si="581"/>
        <v>1.6834315966315505</v>
      </c>
      <c r="HX82" s="89">
        <f t="shared" si="581"/>
        <v>1.6873065917302548</v>
      </c>
      <c r="HY82" s="89">
        <f t="shared" si="581"/>
        <v>1.6911905064589843</v>
      </c>
      <c r="HZ82" s="89">
        <f t="shared" si="581"/>
        <v>1.6950833613493266</v>
      </c>
      <c r="IA82" s="89">
        <f t="shared" si="581"/>
        <v>1.698985176980129</v>
      </c>
      <c r="IB82" s="89">
        <f t="shared" si="581"/>
        <v>1.7028959739776086</v>
      </c>
      <c r="IC82" s="89">
        <f t="shared" si="581"/>
        <v>1.7068157730154609</v>
      </c>
      <c r="ID82" s="89">
        <f t="shared" si="581"/>
        <v>1.7107445948149687</v>
      </c>
      <c r="IE82" s="89">
        <f t="shared" si="581"/>
        <v>1.7146824601451118</v>
      </c>
      <c r="IF82" s="89">
        <f t="shared" si="581"/>
        <v>1.7186293898226772</v>
      </c>
      <c r="IG82" s="89">
        <f t="shared" si="581"/>
        <v>1.722585404712369</v>
      </c>
      <c r="IH82" s="89">
        <f t="shared" si="581"/>
        <v>1.7265505257269183</v>
      </c>
      <c r="II82" s="89">
        <f t="shared" si="581"/>
        <v>1.7305247738271941</v>
      </c>
      <c r="IJ82" s="89">
        <f t="shared" si="581"/>
        <v>1.7345081700223139</v>
      </c>
      <c r="IK82" s="89">
        <f t="shared" si="581"/>
        <v>1.7385007353697552</v>
      </c>
      <c r="IL82" s="89">
        <f t="shared" si="581"/>
        <v>1.7425024909754663</v>
      </c>
      <c r="IM82" s="89">
        <f t="shared" si="581"/>
        <v>1.7465134579939781</v>
      </c>
      <c r="IN82" s="89">
        <f t="shared" si="581"/>
        <v>1.750533657628516</v>
      </c>
      <c r="IO82" s="89">
        <f t="shared" si="581"/>
        <v>1.7545631111311117</v>
      </c>
      <c r="IP82" s="89">
        <f t="shared" si="581"/>
        <v>1.7586018398027159</v>
      </c>
      <c r="IQ82" s="89">
        <f t="shared" si="581"/>
        <v>1.7626498649933107</v>
      </c>
      <c r="IR82" s="89">
        <f t="shared" si="581"/>
        <v>1.7667072081020225</v>
      </c>
      <c r="IS82" s="89">
        <f t="shared" si="581"/>
        <v>1.7707738905772352</v>
      </c>
      <c r="IT82" s="89">
        <f t="shared" si="581"/>
        <v>1.7748499339167034</v>
      </c>
      <c r="IU82" s="89">
        <f t="shared" si="581"/>
        <v>1.778935359667666</v>
      </c>
      <c r="IV82" s="89">
        <f t="shared" si="581"/>
        <v>1.7830301894269607</v>
      </c>
      <c r="IW82" s="89">
        <f t="shared" si="581"/>
        <v>1.7871344448411375</v>
      </c>
      <c r="IX82" s="89">
        <f t="shared" si="581"/>
        <v>1.7912481476065731</v>
      </c>
      <c r="IY82" s="89">
        <f t="shared" si="581"/>
        <v>1.7953713194695864</v>
      </c>
      <c r="IZ82" s="89">
        <f t="shared" si="581"/>
        <v>1.7995039822265522</v>
      </c>
      <c r="JA82" s="89">
        <f t="shared" si="581"/>
        <v>1.8036461577240177</v>
      </c>
      <c r="JB82" s="89">
        <f t="shared" si="581"/>
        <v>1.8077978678588174</v>
      </c>
      <c r="JC82" s="89">
        <f t="shared" si="581"/>
        <v>1.8119591345781887</v>
      </c>
      <c r="JD82" s="89">
        <f t="shared" si="581"/>
        <v>1.816129979879888</v>
      </c>
      <c r="JE82" s="89">
        <f t="shared" si="581"/>
        <v>1.8203104258123073</v>
      </c>
      <c r="JF82" s="89">
        <f t="shared" si="581"/>
        <v>1.8245004944745904</v>
      </c>
      <c r="JG82" s="89">
        <f t="shared" si="581"/>
        <v>1.8287002080167498</v>
      </c>
      <c r="JH82" s="89">
        <f t="shared" si="581"/>
        <v>1.8329095886397839</v>
      </c>
      <c r="JI82" s="89">
        <f t="shared" si="581"/>
        <v>1.8371286585957947</v>
      </c>
      <c r="JJ82" s="89">
        <f t="shared" si="581"/>
        <v>1.8413574401881043</v>
      </c>
      <c r="JK82" s="89">
        <f t="shared" si="581"/>
        <v>1.8455959557713741</v>
      </c>
      <c r="JL82" s="89">
        <f t="shared" si="581"/>
        <v>1.8498442277517222</v>
      </c>
      <c r="JM82" s="89">
        <f t="shared" si="581"/>
        <v>1.8541022785868422</v>
      </c>
      <c r="JN82" s="89">
        <f t="shared" si="581"/>
        <v>1.8583701307861216</v>
      </c>
      <c r="JO82" s="89">
        <f t="shared" si="581"/>
        <v>1.862647806910761</v>
      </c>
      <c r="JP82" s="89">
        <f t="shared" si="581"/>
        <v>1.8669353295738937</v>
      </c>
      <c r="JQ82" s="89">
        <f t="shared" si="581"/>
        <v>1.8712327214407045</v>
      </c>
      <c r="JR82" s="89">
        <f t="shared" si="581"/>
        <v>1.8755400052285498</v>
      </c>
      <c r="JS82" s="89">
        <f t="shared" si="581"/>
        <v>1.8798572037070782</v>
      </c>
      <c r="JT82" s="89">
        <f t="shared" si="581"/>
        <v>1.8841843396983502</v>
      </c>
      <c r="JU82" s="89">
        <f t="shared" si="581"/>
        <v>1.8885214360769591</v>
      </c>
      <c r="JV82" s="89">
        <f t="shared" si="581"/>
        <v>1.8928685157701519</v>
      </c>
      <c r="JW82" s="89">
        <f t="shared" si="581"/>
        <v>1.8972256017579505</v>
      </c>
      <c r="JX82" s="89">
        <f t="shared" ref="JX82:MI82" si="582">+JW82*(1+JW65)^(0.0833333333333333)</f>
        <v>1.9015927170732736</v>
      </c>
      <c r="JY82" s="89">
        <f t="shared" si="582"/>
        <v>1.9059698848020574</v>
      </c>
      <c r="JZ82" s="89">
        <f t="shared" si="582"/>
        <v>1.9103571280833789</v>
      </c>
      <c r="KA82" s="89">
        <f t="shared" si="582"/>
        <v>1.9147544701095771</v>
      </c>
      <c r="KB82" s="89">
        <f t="shared" si="582"/>
        <v>1.9191619341263764</v>
      </c>
      <c r="KC82" s="89">
        <f t="shared" si="582"/>
        <v>1.9235795434330092</v>
      </c>
      <c r="KD82" s="89">
        <f t="shared" si="582"/>
        <v>1.9280073213823392</v>
      </c>
      <c r="KE82" s="89">
        <f t="shared" si="582"/>
        <v>1.9324452913809846</v>
      </c>
      <c r="KF82" s="89">
        <f t="shared" si="582"/>
        <v>1.9368934768894419</v>
      </c>
      <c r="KG82" s="89">
        <f t="shared" si="582"/>
        <v>1.9413519014222098</v>
      </c>
      <c r="KH82" s="89">
        <f t="shared" si="582"/>
        <v>1.9458205885479141</v>
      </c>
      <c r="KI82" s="89">
        <f t="shared" si="582"/>
        <v>1.9502995618894317</v>
      </c>
      <c r="KJ82" s="89">
        <f t="shared" si="582"/>
        <v>1.9547888451240154</v>
      </c>
      <c r="KK82" s="89">
        <f t="shared" si="582"/>
        <v>1.9592884619834197</v>
      </c>
      <c r="KL82" s="89">
        <f t="shared" si="582"/>
        <v>1.9637984362540257</v>
      </c>
      <c r="KM82" s="89">
        <f t="shared" si="582"/>
        <v>1.9683187917769671</v>
      </c>
      <c r="KN82" s="89">
        <f t="shared" si="582"/>
        <v>1.9728495524482559</v>
      </c>
      <c r="KO82" s="89">
        <f t="shared" si="582"/>
        <v>1.9773907422189092</v>
      </c>
      <c r="KP82" s="89">
        <f t="shared" si="582"/>
        <v>1.9819423850950757</v>
      </c>
      <c r="KQ82" s="89">
        <f t="shared" si="582"/>
        <v>1.986504505138162</v>
      </c>
      <c r="KR82" s="89">
        <f t="shared" si="582"/>
        <v>1.9910771264649607</v>
      </c>
      <c r="KS82" s="89">
        <f t="shared" si="582"/>
        <v>1.9956602732477775</v>
      </c>
      <c r="KT82" s="89">
        <f t="shared" si="582"/>
        <v>2.0002539697145587</v>
      </c>
      <c r="KU82" s="89">
        <f t="shared" si="582"/>
        <v>2.0048582401490194</v>
      </c>
      <c r="KV82" s="89">
        <f t="shared" si="582"/>
        <v>2.0094731088907722</v>
      </c>
      <c r="KW82" s="89">
        <f t="shared" si="582"/>
        <v>2.0140986003354562</v>
      </c>
      <c r="KX82" s="89">
        <f t="shared" si="582"/>
        <v>2.0187347389348642</v>
      </c>
      <c r="KY82" s="89">
        <f t="shared" si="582"/>
        <v>2.0233815491970746</v>
      </c>
      <c r="KZ82" s="89">
        <f t="shared" si="582"/>
        <v>2.0280390556865786</v>
      </c>
      <c r="LA82" s="89">
        <f t="shared" si="582"/>
        <v>2.0327072830244108</v>
      </c>
      <c r="LB82" s="89">
        <f t="shared" si="582"/>
        <v>2.0373862558882805</v>
      </c>
      <c r="LC82" s="89">
        <f t="shared" si="582"/>
        <v>2.0420759990127006</v>
      </c>
      <c r="LD82" s="89">
        <f t="shared" si="582"/>
        <v>2.0467765371891193</v>
      </c>
      <c r="LE82" s="89">
        <f t="shared" si="582"/>
        <v>2.05148789526605</v>
      </c>
      <c r="LF82" s="89">
        <f t="shared" si="582"/>
        <v>2.0562100981492044</v>
      </c>
      <c r="LG82" s="89">
        <f t="shared" si="582"/>
        <v>2.060943170801623</v>
      </c>
      <c r="LH82" s="89">
        <f t="shared" si="582"/>
        <v>2.0656871382438071</v>
      </c>
      <c r="LI82" s="89">
        <f t="shared" si="582"/>
        <v>2.0704420255538514</v>
      </c>
      <c r="LJ82" s="89">
        <f t="shared" si="582"/>
        <v>2.0752078578675763</v>
      </c>
      <c r="LK82" s="89">
        <f t="shared" si="582"/>
        <v>2.0799846603786611</v>
      </c>
      <c r="LL82" s="89">
        <f t="shared" si="582"/>
        <v>2.0847724583387772</v>
      </c>
      <c r="LM82" s="89">
        <f t="shared" si="582"/>
        <v>2.0895712770577206</v>
      </c>
      <c r="LN82" s="89">
        <f t="shared" si="582"/>
        <v>2.0943811419035474</v>
      </c>
      <c r="LO82" s="89">
        <f t="shared" si="582"/>
        <v>2.0992020783027061</v>
      </c>
      <c r="LP82" s="89">
        <f t="shared" si="582"/>
        <v>2.1040341117401735</v>
      </c>
      <c r="LQ82" s="89">
        <f t="shared" si="582"/>
        <v>2.1088772677595888</v>
      </c>
      <c r="LR82" s="89">
        <f t="shared" si="582"/>
        <v>2.1137315719633882</v>
      </c>
      <c r="LS82" s="89">
        <f t="shared" si="582"/>
        <v>2.1185970500129412</v>
      </c>
      <c r="LT82" s="89">
        <f t="shared" si="582"/>
        <v>2.1234737276286855</v>
      </c>
      <c r="LU82" s="89">
        <f t="shared" si="582"/>
        <v>2.1283616305902631</v>
      </c>
      <c r="LV82" s="89">
        <f t="shared" si="582"/>
        <v>2.1332607847366565</v>
      </c>
      <c r="LW82" s="89">
        <f t="shared" si="582"/>
        <v>2.1381712159663264</v>
      </c>
      <c r="LX82" s="89">
        <f t="shared" si="582"/>
        <v>2.1430929502373468</v>
      </c>
      <c r="LY82" s="89">
        <f t="shared" si="582"/>
        <v>2.1480260135675433</v>
      </c>
      <c r="LZ82" s="89">
        <f t="shared" si="582"/>
        <v>2.1529704320346306</v>
      </c>
      <c r="MA82" s="89">
        <f t="shared" si="582"/>
        <v>2.1579262317763503</v>
      </c>
      <c r="MB82" s="89">
        <f t="shared" si="582"/>
        <v>2.1628934389906087</v>
      </c>
      <c r="MC82" s="89">
        <f t="shared" si="582"/>
        <v>2.1678720799356155</v>
      </c>
      <c r="MD82" s="89">
        <f t="shared" si="582"/>
        <v>2.1728621809300233</v>
      </c>
      <c r="ME82" s="89">
        <f t="shared" si="582"/>
        <v>2.1778637683530651</v>
      </c>
      <c r="MF82" s="89">
        <f t="shared" si="582"/>
        <v>2.1828768686446955</v>
      </c>
      <c r="MG82" s="89">
        <f t="shared" si="582"/>
        <v>2.1879015083057296</v>
      </c>
      <c r="MH82" s="89">
        <f t="shared" si="582"/>
        <v>2.1929377138979831</v>
      </c>
      <c r="MI82" s="89">
        <f t="shared" si="582"/>
        <v>2.1979855120444132</v>
      </c>
      <c r="MJ82" s="89">
        <f t="shared" ref="MJ82:OM82" si="583">+MI82*(1+MI65)^(0.0833333333333333)</f>
        <v>2.2030449294292582</v>
      </c>
      <c r="MK82" s="89">
        <f t="shared" si="583"/>
        <v>2.2081159927981799</v>
      </c>
      <c r="ML82" s="89">
        <f t="shared" si="583"/>
        <v>2.2131987289584041</v>
      </c>
      <c r="MM82" s="89">
        <f t="shared" si="583"/>
        <v>2.2182931647788631</v>
      </c>
      <c r="MN82" s="89">
        <f t="shared" si="583"/>
        <v>2.2233993271903367</v>
      </c>
      <c r="MO82" s="89">
        <f t="shared" si="583"/>
        <v>2.2285172431855957</v>
      </c>
      <c r="MP82" s="89">
        <f t="shared" si="583"/>
        <v>2.2336469398195433</v>
      </c>
      <c r="MQ82" s="89">
        <f t="shared" si="583"/>
        <v>2.2387884442093595</v>
      </c>
      <c r="MR82" s="89">
        <f t="shared" si="583"/>
        <v>2.2439417835346434</v>
      </c>
      <c r="MS82" s="89">
        <f t="shared" si="583"/>
        <v>2.2491069850375576</v>
      </c>
      <c r="MT82" s="89">
        <f t="shared" si="583"/>
        <v>2.2542840760229712</v>
      </c>
      <c r="MU82" s="89">
        <f t="shared" si="583"/>
        <v>2.2594730838586057</v>
      </c>
      <c r="MV82" s="89">
        <f t="shared" si="583"/>
        <v>2.2646740359751782</v>
      </c>
      <c r="MW82" s="89">
        <f t="shared" si="583"/>
        <v>2.2698869598665476</v>
      </c>
      <c r="MX82" s="89">
        <f t="shared" si="583"/>
        <v>2.2751118830898585</v>
      </c>
      <c r="MY82" s="89">
        <f t="shared" si="583"/>
        <v>2.280348833265688</v>
      </c>
      <c r="MZ82" s="89">
        <f t="shared" si="583"/>
        <v>2.2855978380781923</v>
      </c>
      <c r="NA82" s="89">
        <f t="shared" si="583"/>
        <v>2.2908589252752507</v>
      </c>
      <c r="NB82" s="89">
        <f t="shared" si="583"/>
        <v>2.2961321226686149</v>
      </c>
      <c r="NC82" s="89">
        <f t="shared" si="583"/>
        <v>2.3014174581340545</v>
      </c>
      <c r="ND82" s="89">
        <f t="shared" si="583"/>
        <v>2.3067149596115044</v>
      </c>
      <c r="NE82" s="89">
        <f t="shared" si="583"/>
        <v>2.3120246551052137</v>
      </c>
      <c r="NF82" s="89">
        <f t="shared" si="583"/>
        <v>2.317346572683892</v>
      </c>
      <c r="NG82" s="89">
        <f t="shared" si="583"/>
        <v>2.3226807404808594</v>
      </c>
      <c r="NH82" s="89">
        <f t="shared" si="583"/>
        <v>2.3280271866941935</v>
      </c>
      <c r="NI82" s="89">
        <f t="shared" si="583"/>
        <v>2.3333859395868806</v>
      </c>
      <c r="NJ82" s="89">
        <f t="shared" si="583"/>
        <v>2.3387570274869631</v>
      </c>
      <c r="NK82" s="89">
        <f t="shared" si="583"/>
        <v>2.3441404787876907</v>
      </c>
      <c r="NL82" s="89">
        <f t="shared" si="583"/>
        <v>2.3495363219476695</v>
      </c>
      <c r="NM82" s="89">
        <f t="shared" si="583"/>
        <v>2.3549445854910127</v>
      </c>
      <c r="NN82" s="89">
        <f t="shared" si="583"/>
        <v>2.3603652980074923</v>
      </c>
      <c r="NO82" s="89">
        <f t="shared" si="583"/>
        <v>2.3657984881526888</v>
      </c>
      <c r="NP82" s="89">
        <f t="shared" si="583"/>
        <v>2.3712441846481433</v>
      </c>
      <c r="NQ82" s="89">
        <f t="shared" si="583"/>
        <v>2.3767024162815096</v>
      </c>
      <c r="NR82" s="89">
        <f t="shared" si="583"/>
        <v>2.3821732119067058</v>
      </c>
      <c r="NS82" s="89">
        <f t="shared" si="583"/>
        <v>2.387656600444068</v>
      </c>
      <c r="NT82" s="89">
        <f t="shared" si="583"/>
        <v>2.3931526108805019</v>
      </c>
      <c r="NU82" s="89">
        <f t="shared" si="583"/>
        <v>2.3986612722696363</v>
      </c>
      <c r="NV82" s="89">
        <f t="shared" si="583"/>
        <v>2.4041826137319773</v>
      </c>
      <c r="NW82" s="89">
        <f t="shared" si="583"/>
        <v>2.4097166644550612</v>
      </c>
      <c r="NX82" s="89">
        <f t="shared" si="583"/>
        <v>2.4152634536936102</v>
      </c>
      <c r="NY82" s="89">
        <f t="shared" si="583"/>
        <v>2.420823010769686</v>
      </c>
      <c r="NZ82" s="89">
        <f t="shared" si="583"/>
        <v>2.4263953650728447</v>
      </c>
      <c r="OA82" s="89">
        <f t="shared" si="583"/>
        <v>2.4319805460602928</v>
      </c>
      <c r="OB82" s="89">
        <f t="shared" si="583"/>
        <v>2.4375785832570429</v>
      </c>
      <c r="OC82" s="89">
        <f t="shared" si="583"/>
        <v>2.4431895062560693</v>
      </c>
      <c r="OD82" s="89">
        <f t="shared" si="583"/>
        <v>2.4488133447184643</v>
      </c>
      <c r="OE82" s="89">
        <f t="shared" si="583"/>
        <v>2.4544501283735962</v>
      </c>
      <c r="OF82" s="89">
        <f t="shared" si="583"/>
        <v>2.4600998870192652</v>
      </c>
      <c r="OG82" s="89">
        <f t="shared" si="583"/>
        <v>2.4657626505218615</v>
      </c>
      <c r="OH82" s="89">
        <f t="shared" si="583"/>
        <v>2.4714384488165226</v>
      </c>
      <c r="OI82" s="89">
        <f t="shared" si="583"/>
        <v>2.4771273119072927</v>
      </c>
      <c r="OJ82" s="89">
        <f t="shared" si="583"/>
        <v>2.4828292698672798</v>
      </c>
      <c r="OK82" s="89">
        <f t="shared" si="583"/>
        <v>2.488544352838816</v>
      </c>
      <c r="OL82" s="89">
        <f t="shared" si="583"/>
        <v>2.4942725910336163</v>
      </c>
      <c r="OM82" s="89">
        <f t="shared" si="583"/>
        <v>2.5000140147329382</v>
      </c>
      <c r="ON82" s="73" t="s">
        <v>62</v>
      </c>
    </row>
    <row r="83" spans="3:404" x14ac:dyDescent="0.25">
      <c r="D83" s="73" t="str">
        <f t="shared" si="551"/>
        <v>E-398 - Non Labor</v>
      </c>
      <c r="G83" s="88"/>
      <c r="H83" s="91">
        <v>1</v>
      </c>
      <c r="I83" s="89">
        <f t="shared" ref="I83:AN83" si="584">+H83*(1+H66)^(0.0833333333333333)</f>
        <v>1.0019472495092618</v>
      </c>
      <c r="J83" s="89">
        <f t="shared" si="584"/>
        <v>1.0038982907991749</v>
      </c>
      <c r="K83" s="89">
        <f t="shared" si="584"/>
        <v>1.0058531312532824</v>
      </c>
      <c r="L83" s="89">
        <f t="shared" si="584"/>
        <v>1.0078117782695049</v>
      </c>
      <c r="M83" s="89">
        <f t="shared" si="584"/>
        <v>1.0097742392601685</v>
      </c>
      <c r="N83" s="89">
        <f t="shared" si="584"/>
        <v>1.0117405216520332</v>
      </c>
      <c r="O83" s="89">
        <f t="shared" si="584"/>
        <v>1.0137106328863204</v>
      </c>
      <c r="P83" s="89">
        <f t="shared" si="584"/>
        <v>1.0156845804187418</v>
      </c>
      <c r="Q83" s="89">
        <f t="shared" si="584"/>
        <v>1.017662371719527</v>
      </c>
      <c r="R83" s="89">
        <f t="shared" si="584"/>
        <v>1.0196440142734522</v>
      </c>
      <c r="S83" s="89">
        <f t="shared" si="584"/>
        <v>1.021629515579868</v>
      </c>
      <c r="T83" s="89">
        <f t="shared" si="584"/>
        <v>1.0236188831527284</v>
      </c>
      <c r="U83" s="89">
        <f t="shared" si="584"/>
        <v>1.026070846015676</v>
      </c>
      <c r="V83" s="89">
        <f t="shared" si="584"/>
        <v>1.0285286822773858</v>
      </c>
      <c r="W83" s="89">
        <f t="shared" si="584"/>
        <v>1.030992406006918</v>
      </c>
      <c r="X83" s="89">
        <f t="shared" si="584"/>
        <v>1.0334620313070335</v>
      </c>
      <c r="Y83" s="89">
        <f t="shared" si="584"/>
        <v>1.035937572314275</v>
      </c>
      <c r="Z83" s="89">
        <f t="shared" si="584"/>
        <v>1.0384190431990474</v>
      </c>
      <c r="AA83" s="89">
        <f t="shared" si="584"/>
        <v>1.0409064581656995</v>
      </c>
      <c r="AB83" s="89">
        <f t="shared" si="584"/>
        <v>1.0433998314526045</v>
      </c>
      <c r="AC83" s="89">
        <f t="shared" si="584"/>
        <v>1.0458991773322428</v>
      </c>
      <c r="AD83" s="89">
        <f t="shared" si="584"/>
        <v>1.0484045101112822</v>
      </c>
      <c r="AE83" s="89">
        <f t="shared" si="584"/>
        <v>1.0509158441306607</v>
      </c>
      <c r="AF83" s="89">
        <f t="shared" si="584"/>
        <v>1.0534331937656687</v>
      </c>
      <c r="AG83" s="89">
        <f t="shared" si="584"/>
        <v>1.0559902781980304</v>
      </c>
      <c r="AH83" s="89">
        <f t="shared" si="584"/>
        <v>1.0585535696502895</v>
      </c>
      <c r="AI83" s="89">
        <f t="shared" si="584"/>
        <v>1.0611230831892522</v>
      </c>
      <c r="AJ83" s="89">
        <f t="shared" si="584"/>
        <v>1.063698833918298</v>
      </c>
      <c r="AK83" s="89">
        <f t="shared" si="584"/>
        <v>1.0662808369774677</v>
      </c>
      <c r="AL83" s="89">
        <f t="shared" si="584"/>
        <v>1.0688691075435528</v>
      </c>
      <c r="AM83" s="89">
        <f t="shared" si="584"/>
        <v>1.0714636608301848</v>
      </c>
      <c r="AN83" s="89">
        <f t="shared" si="584"/>
        <v>1.0740645120879244</v>
      </c>
      <c r="AO83" s="89">
        <f t="shared" ref="AO83:BT83" si="585">+AN83*(1+AN66)^(0.0833333333333333)</f>
        <v>1.0766716766043514</v>
      </c>
      <c r="AP83" s="89">
        <f t="shared" si="585"/>
        <v>1.0792851697041541</v>
      </c>
      <c r="AQ83" s="89">
        <f t="shared" si="585"/>
        <v>1.08190500674922</v>
      </c>
      <c r="AR83" s="89">
        <f t="shared" si="585"/>
        <v>1.0845312031387253</v>
      </c>
      <c r="AS83" s="89">
        <f t="shared" si="585"/>
        <v>1.0872046617926927</v>
      </c>
      <c r="AT83" s="89">
        <f t="shared" si="585"/>
        <v>1.0898847107422218</v>
      </c>
      <c r="AU83" s="89">
        <f t="shared" si="585"/>
        <v>1.0925713662329333</v>
      </c>
      <c r="AV83" s="89">
        <f t="shared" si="585"/>
        <v>1.0952646445504948</v>
      </c>
      <c r="AW83" s="89">
        <f t="shared" si="585"/>
        <v>1.0979645620207195</v>
      </c>
      <c r="AX83" s="89">
        <f t="shared" si="585"/>
        <v>1.100671135009665</v>
      </c>
      <c r="AY83" s="89">
        <f t="shared" si="585"/>
        <v>1.1033843799237326</v>
      </c>
      <c r="AZ83" s="89">
        <f t="shared" si="585"/>
        <v>1.1061043132097665</v>
      </c>
      <c r="BA83" s="89">
        <f t="shared" si="585"/>
        <v>1.1088309513551542</v>
      </c>
      <c r="BB83" s="89">
        <f t="shared" si="585"/>
        <v>1.1115643108879256</v>
      </c>
      <c r="BC83" s="89">
        <f t="shared" si="585"/>
        <v>1.1143044083768538</v>
      </c>
      <c r="BD83" s="89">
        <f t="shared" si="585"/>
        <v>1.117051260431555</v>
      </c>
      <c r="BE83" s="89">
        <f t="shared" si="585"/>
        <v>1.1198238605359641</v>
      </c>
      <c r="BF83" s="89">
        <f t="shared" si="585"/>
        <v>1.1226033424296082</v>
      </c>
      <c r="BG83" s="89">
        <f t="shared" si="585"/>
        <v>1.1253897231935741</v>
      </c>
      <c r="BH83" s="89">
        <f t="shared" si="585"/>
        <v>1.1281830199513452</v>
      </c>
      <c r="BI83" s="89">
        <f t="shared" si="585"/>
        <v>1.1309832498689063</v>
      </c>
      <c r="BJ83" s="89">
        <f t="shared" si="585"/>
        <v>1.1337904301548496</v>
      </c>
      <c r="BK83" s="89">
        <f t="shared" si="585"/>
        <v>1.1366045780604801</v>
      </c>
      <c r="BL83" s="89">
        <f t="shared" si="585"/>
        <v>1.1394257108799219</v>
      </c>
      <c r="BM83" s="89">
        <f t="shared" si="585"/>
        <v>1.1422538459502245</v>
      </c>
      <c r="BN83" s="89">
        <f t="shared" si="585"/>
        <v>1.1450890006514687</v>
      </c>
      <c r="BO83" s="89">
        <f t="shared" si="585"/>
        <v>1.1479311924068742</v>
      </c>
      <c r="BP83" s="89">
        <f t="shared" si="585"/>
        <v>1.1507804386829066</v>
      </c>
      <c r="BQ83" s="89">
        <f t="shared" si="585"/>
        <v>1.1536242845124445</v>
      </c>
      <c r="BR83" s="89">
        <f t="shared" si="585"/>
        <v>1.1564751581457495</v>
      </c>
      <c r="BS83" s="89">
        <f t="shared" si="585"/>
        <v>1.1593330769501577</v>
      </c>
      <c r="BT83" s="89">
        <f t="shared" si="585"/>
        <v>1.1621980583359237</v>
      </c>
      <c r="BU83" s="89">
        <f t="shared" ref="BU83:CM83" si="586">+BT83*(1+BT66)^(0.0833333333333333)</f>
        <v>1.1650701197563267</v>
      </c>
      <c r="BV83" s="89">
        <f t="shared" si="586"/>
        <v>1.1679492787077774</v>
      </c>
      <c r="BW83" s="89">
        <f t="shared" si="586"/>
        <v>1.1708355527299239</v>
      </c>
      <c r="BX83" s="89">
        <f t="shared" si="586"/>
        <v>1.1737289594057592</v>
      </c>
      <c r="BY83" s="89">
        <f t="shared" si="586"/>
        <v>1.1766295163617275</v>
      </c>
      <c r="BZ83" s="89">
        <f t="shared" si="586"/>
        <v>1.1795372412678322</v>
      </c>
      <c r="CA83" s="89">
        <f t="shared" si="586"/>
        <v>1.1824521518377438</v>
      </c>
      <c r="CB83" s="89">
        <f t="shared" si="586"/>
        <v>1.1853742658289066</v>
      </c>
      <c r="CC83" s="89">
        <f t="shared" si="586"/>
        <v>1.1882646223111129</v>
      </c>
      <c r="CD83" s="89">
        <f t="shared" si="586"/>
        <v>1.1911620264919534</v>
      </c>
      <c r="CE83" s="89">
        <f t="shared" si="586"/>
        <v>1.1940664955561788</v>
      </c>
      <c r="CF83" s="89">
        <f t="shared" si="586"/>
        <v>1.1969780467304425</v>
      </c>
      <c r="CG83" s="89">
        <f t="shared" si="586"/>
        <v>1.1998966972834024</v>
      </c>
      <c r="CH83" s="89">
        <f t="shared" si="586"/>
        <v>1.2028224645258234</v>
      </c>
      <c r="CI83" s="89">
        <f t="shared" si="586"/>
        <v>1.2057553658106801</v>
      </c>
      <c r="CJ83" s="89">
        <f t="shared" si="586"/>
        <v>1.2086954185332597</v>
      </c>
      <c r="CK83" s="89">
        <f t="shared" si="586"/>
        <v>1.211642640131265</v>
      </c>
      <c r="CL83" s="89">
        <f t="shared" si="586"/>
        <v>1.2145970480849184</v>
      </c>
      <c r="CM83" s="89">
        <f t="shared" si="586"/>
        <v>1.2175586599170649</v>
      </c>
      <c r="CN83" s="89">
        <f t="shared" ref="CN83:EY83" si="587">+CM83*(1+CM66)^(0.0833333333333333)</f>
        <v>1.2205274931932766</v>
      </c>
      <c r="CO83" s="89">
        <f t="shared" si="587"/>
        <v>1.2235370595943678</v>
      </c>
      <c r="CP83" s="89">
        <f t="shared" si="587"/>
        <v>1.2265540469589138</v>
      </c>
      <c r="CQ83" s="89">
        <f t="shared" si="587"/>
        <v>1.2295784735854638</v>
      </c>
      <c r="CR83" s="89">
        <f t="shared" si="587"/>
        <v>1.2326103578176872</v>
      </c>
      <c r="CS83" s="89">
        <f t="shared" si="587"/>
        <v>1.2356497180444852</v>
      </c>
      <c r="CT83" s="89">
        <f t="shared" si="587"/>
        <v>1.2386965727001022</v>
      </c>
      <c r="CU83" s="89">
        <f t="shared" si="587"/>
        <v>1.2417509402642377</v>
      </c>
      <c r="CV83" s="89">
        <f t="shared" si="587"/>
        <v>1.244812839262158</v>
      </c>
      <c r="CW83" s="89">
        <f t="shared" si="587"/>
        <v>1.2478822882648091</v>
      </c>
      <c r="CX83" s="89">
        <f t="shared" si="587"/>
        <v>1.250959305888929</v>
      </c>
      <c r="CY83" s="89">
        <f t="shared" si="587"/>
        <v>1.2540439107971608</v>
      </c>
      <c r="CZ83" s="89">
        <f t="shared" si="587"/>
        <v>1.2571361216981656</v>
      </c>
      <c r="DA83" s="89">
        <f t="shared" si="587"/>
        <v>1.2600298515769037</v>
      </c>
      <c r="DB83" s="89">
        <f t="shared" si="587"/>
        <v>1.2629302423672699</v>
      </c>
      <c r="DC83" s="89">
        <f t="shared" si="587"/>
        <v>1.2658373094016364</v>
      </c>
      <c r="DD83" s="89">
        <f t="shared" si="587"/>
        <v>1.2687510680476681</v>
      </c>
      <c r="DE83" s="89">
        <f t="shared" si="587"/>
        <v>1.2716715337084041</v>
      </c>
      <c r="DF83" s="89">
        <f t="shared" si="587"/>
        <v>1.2745987218223387</v>
      </c>
      <c r="DG83" s="89">
        <f t="shared" si="587"/>
        <v>1.2775326478635032</v>
      </c>
      <c r="DH83" s="89">
        <f t="shared" si="587"/>
        <v>1.2804733273415474</v>
      </c>
      <c r="DI83" s="89">
        <f t="shared" si="587"/>
        <v>1.2834207758018223</v>
      </c>
      <c r="DJ83" s="89">
        <f t="shared" si="587"/>
        <v>1.286375008825462</v>
      </c>
      <c r="DK83" s="89">
        <f t="shared" si="587"/>
        <v>1.2893360420294653</v>
      </c>
      <c r="DL83" s="89">
        <f t="shared" si="587"/>
        <v>1.2923038910667792</v>
      </c>
      <c r="DM83" s="89">
        <f t="shared" si="587"/>
        <v>1.2952785716263815</v>
      </c>
      <c r="DN83" s="89">
        <f t="shared" si="587"/>
        <v>1.2982600994333633</v>
      </c>
      <c r="DO83" s="89">
        <f t="shared" si="587"/>
        <v>1.3012484902490127</v>
      </c>
      <c r="DP83" s="89">
        <f t="shared" si="587"/>
        <v>1.3042437598708974</v>
      </c>
      <c r="DQ83" s="89">
        <f t="shared" si="587"/>
        <v>1.3072459241329488</v>
      </c>
      <c r="DR83" s="89">
        <f t="shared" si="587"/>
        <v>1.3102549989055456</v>
      </c>
      <c r="DS83" s="89">
        <f t="shared" si="587"/>
        <v>1.3132710000955976</v>
      </c>
      <c r="DT83" s="89">
        <f t="shared" si="587"/>
        <v>1.3162939436466297</v>
      </c>
      <c r="DU83" s="89">
        <f t="shared" si="587"/>
        <v>1.3193238455388663</v>
      </c>
      <c r="DV83" s="89">
        <f t="shared" si="587"/>
        <v>1.3223607217893159</v>
      </c>
      <c r="DW83" s="89">
        <f t="shared" si="587"/>
        <v>1.3254045884518555</v>
      </c>
      <c r="DX83" s="89">
        <f t="shared" si="587"/>
        <v>1.3284554616173156</v>
      </c>
      <c r="DY83" s="89">
        <f t="shared" si="587"/>
        <v>1.3315133574135656</v>
      </c>
      <c r="DZ83" s="89">
        <f t="shared" si="587"/>
        <v>1.3345782920055982</v>
      </c>
      <c r="EA83" s="89">
        <f t="shared" si="587"/>
        <v>1.3376502815956157</v>
      </c>
      <c r="EB83" s="89">
        <f t="shared" si="587"/>
        <v>1.3407293424231153</v>
      </c>
      <c r="EC83" s="89">
        <f t="shared" si="587"/>
        <v>1.3438154907649749</v>
      </c>
      <c r="ED83" s="89">
        <f t="shared" si="587"/>
        <v>1.3469087429355391</v>
      </c>
      <c r="EE83" s="89">
        <f t="shared" si="587"/>
        <v>1.350009115286706</v>
      </c>
      <c r="EF83" s="89">
        <f t="shared" si="587"/>
        <v>1.3531166242080126</v>
      </c>
      <c r="EG83" s="89">
        <f t="shared" si="587"/>
        <v>1.3562312861267225</v>
      </c>
      <c r="EH83" s="89">
        <f t="shared" si="587"/>
        <v>1.3593531175079121</v>
      </c>
      <c r="EI83" s="89">
        <f t="shared" si="587"/>
        <v>1.3624821348545577</v>
      </c>
      <c r="EJ83" s="89">
        <f t="shared" si="587"/>
        <v>1.3656183547076231</v>
      </c>
      <c r="EK83" s="89">
        <f t="shared" si="587"/>
        <v>1.3687617936461467</v>
      </c>
      <c r="EL83" s="89">
        <f t="shared" si="587"/>
        <v>1.3719124682873292</v>
      </c>
      <c r="EM83" s="89">
        <f t="shared" si="587"/>
        <v>1.3750703952866214</v>
      </c>
      <c r="EN83" s="89">
        <f t="shared" si="587"/>
        <v>1.3782355913378128</v>
      </c>
      <c r="EO83" s="89">
        <f t="shared" si="587"/>
        <v>1.3814080731731189</v>
      </c>
      <c r="EP83" s="89">
        <f t="shared" si="587"/>
        <v>1.38458785756327</v>
      </c>
      <c r="EQ83" s="89">
        <f t="shared" si="587"/>
        <v>1.3877749613176005</v>
      </c>
      <c r="ER83" s="89">
        <f t="shared" si="587"/>
        <v>1.3909694012841369</v>
      </c>
      <c r="ES83" s="89">
        <f t="shared" si="587"/>
        <v>1.3941711943496875</v>
      </c>
      <c r="ET83" s="89">
        <f t="shared" si="587"/>
        <v>1.3973803574399311</v>
      </c>
      <c r="EU83" s="89">
        <f t="shared" si="587"/>
        <v>1.4005969075195066</v>
      </c>
      <c r="EV83" s="89">
        <f t="shared" si="587"/>
        <v>1.4038208615921035</v>
      </c>
      <c r="EW83" s="89">
        <f t="shared" si="587"/>
        <v>1.4070522367005505</v>
      </c>
      <c r="EX83" s="89">
        <f t="shared" si="587"/>
        <v>1.4102910499269061</v>
      </c>
      <c r="EY83" s="89">
        <f t="shared" si="587"/>
        <v>1.4135373183925499</v>
      </c>
      <c r="EZ83" s="89">
        <f t="shared" ref="EZ83:HK83" si="588">+EY83*(1+EY66)^(0.0833333333333333)</f>
        <v>1.4167910592582713</v>
      </c>
      <c r="FA83" s="89">
        <f t="shared" si="588"/>
        <v>1.4200522897243615</v>
      </c>
      <c r="FB83" s="89">
        <f t="shared" si="588"/>
        <v>1.4233210270307042</v>
      </c>
      <c r="FC83" s="89">
        <f t="shared" si="588"/>
        <v>1.4265972884568665</v>
      </c>
      <c r="FD83" s="89">
        <f t="shared" si="588"/>
        <v>1.4298810913221902</v>
      </c>
      <c r="FE83" s="89">
        <f t="shared" si="588"/>
        <v>1.4331724529858836</v>
      </c>
      <c r="FF83" s="89">
        <f t="shared" si="588"/>
        <v>1.4364713908471134</v>
      </c>
      <c r="FG83" s="89">
        <f t="shared" si="588"/>
        <v>1.4397779223450959</v>
      </c>
      <c r="FH83" s="89">
        <f t="shared" si="588"/>
        <v>1.4430920649591905</v>
      </c>
      <c r="FI83" s="89">
        <f t="shared" si="588"/>
        <v>1.4464138362089907</v>
      </c>
      <c r="FJ83" s="89">
        <f t="shared" si="588"/>
        <v>1.4497432536544175</v>
      </c>
      <c r="FK83" s="89">
        <f t="shared" si="588"/>
        <v>1.4530803348958123</v>
      </c>
      <c r="FL83" s="89">
        <f t="shared" si="588"/>
        <v>1.4564250975740296</v>
      </c>
      <c r="FM83" s="89">
        <f t="shared" si="588"/>
        <v>1.4597775593705302</v>
      </c>
      <c r="FN83" s="89">
        <f t="shared" si="588"/>
        <v>1.463137738007475</v>
      </c>
      <c r="FO83" s="89">
        <f t="shared" si="588"/>
        <v>1.4665056512478187</v>
      </c>
      <c r="FP83" s="89">
        <f t="shared" si="588"/>
        <v>1.4698813168954032</v>
      </c>
      <c r="FQ83" s="89">
        <f t="shared" si="588"/>
        <v>1.4732647527950522</v>
      </c>
      <c r="FR83" s="89">
        <f t="shared" si="588"/>
        <v>1.4766559768326655</v>
      </c>
      <c r="FS83" s="89">
        <f t="shared" si="588"/>
        <v>1.4800550069353131</v>
      </c>
      <c r="FT83" s="89">
        <f t="shared" si="588"/>
        <v>1.4834618610713308</v>
      </c>
      <c r="FU83" s="89">
        <f t="shared" si="588"/>
        <v>1.4868765572504143</v>
      </c>
      <c r="FV83" s="89">
        <f t="shared" si="588"/>
        <v>1.4902991135237149</v>
      </c>
      <c r="FW83" s="89">
        <f t="shared" si="588"/>
        <v>1.4937295479839348</v>
      </c>
      <c r="FX83" s="89">
        <f t="shared" si="588"/>
        <v>1.4971678787654226</v>
      </c>
      <c r="FY83" s="89">
        <f t="shared" si="588"/>
        <v>1.5006141240442696</v>
      </c>
      <c r="FZ83" s="89">
        <f t="shared" si="588"/>
        <v>1.5040683020384056</v>
      </c>
      <c r="GA83" s="89">
        <f t="shared" si="588"/>
        <v>1.5075304310076949</v>
      </c>
      <c r="GB83" s="89">
        <f t="shared" si="588"/>
        <v>1.5110005292540336</v>
      </c>
      <c r="GC83" s="89">
        <f t="shared" si="588"/>
        <v>1.5144786151214455</v>
      </c>
      <c r="GD83" s="89">
        <f t="shared" si="588"/>
        <v>1.5179647069961797</v>
      </c>
      <c r="GE83" s="89">
        <f t="shared" si="588"/>
        <v>1.5214588233068074</v>
      </c>
      <c r="GF83" s="89">
        <f t="shared" si="588"/>
        <v>1.5249609825243193</v>
      </c>
      <c r="GG83" s="89">
        <f t="shared" si="588"/>
        <v>1.5284712031622241</v>
      </c>
      <c r="GH83" s="89">
        <f t="shared" si="588"/>
        <v>1.5319895037766449</v>
      </c>
      <c r="GI83" s="89">
        <f t="shared" si="588"/>
        <v>1.5355159029664185</v>
      </c>
      <c r="GJ83" s="89">
        <f t="shared" si="588"/>
        <v>1.5390504193731933</v>
      </c>
      <c r="GK83" s="89">
        <f t="shared" si="588"/>
        <v>1.5425930716815277</v>
      </c>
      <c r="GL83" s="89">
        <f t="shared" si="588"/>
        <v>1.5461438786189892</v>
      </c>
      <c r="GM83" s="89">
        <f t="shared" si="588"/>
        <v>1.5497028589562529</v>
      </c>
      <c r="GN83" s="89">
        <f t="shared" si="588"/>
        <v>1.5532700315072014</v>
      </c>
      <c r="GO83" s="89">
        <f t="shared" si="588"/>
        <v>1.5568454151290236</v>
      </c>
      <c r="GP83" s="89">
        <f t="shared" si="588"/>
        <v>1.560429028722315</v>
      </c>
      <c r="GQ83" s="89">
        <f t="shared" si="588"/>
        <v>1.5640208912311773</v>
      </c>
      <c r="GR83" s="89">
        <f t="shared" si="588"/>
        <v>1.567621021643318</v>
      </c>
      <c r="GS83" s="89">
        <f t="shared" si="588"/>
        <v>1.5712294389901518</v>
      </c>
      <c r="GT83" s="89">
        <f t="shared" si="588"/>
        <v>1.5748461623469008</v>
      </c>
      <c r="GU83" s="89">
        <f t="shared" si="588"/>
        <v>1.578471210832695</v>
      </c>
      <c r="GV83" s="89">
        <f t="shared" si="588"/>
        <v>1.5821046036106738</v>
      </c>
      <c r="GW83" s="89">
        <f t="shared" si="588"/>
        <v>1.5857463598880872</v>
      </c>
      <c r="GX83" s="89">
        <f t="shared" si="588"/>
        <v>1.5893964989163969</v>
      </c>
      <c r="GY83" s="89">
        <f t="shared" si="588"/>
        <v>1.5930550399913788</v>
      </c>
      <c r="GZ83" s="89">
        <f t="shared" si="588"/>
        <v>1.5967220024532243</v>
      </c>
      <c r="HA83" s="89">
        <f t="shared" si="588"/>
        <v>1.6003974056866435</v>
      </c>
      <c r="HB83" s="89">
        <f t="shared" si="588"/>
        <v>1.6040812691209663</v>
      </c>
      <c r="HC83" s="89">
        <f t="shared" si="588"/>
        <v>1.6077736122302464</v>
      </c>
      <c r="HD83" s="89">
        <f t="shared" si="588"/>
        <v>1.6114744545333637</v>
      </c>
      <c r="HE83" s="89">
        <f t="shared" si="588"/>
        <v>1.6151838155941272</v>
      </c>
      <c r="HF83" s="89">
        <f t="shared" si="588"/>
        <v>1.6189017150213787</v>
      </c>
      <c r="HG83" s="89">
        <f t="shared" si="588"/>
        <v>1.622628172469097</v>
      </c>
      <c r="HH83" s="89">
        <f t="shared" si="588"/>
        <v>1.6263632076365004</v>
      </c>
      <c r="HI83" s="89">
        <f t="shared" si="588"/>
        <v>1.6301068402681527</v>
      </c>
      <c r="HJ83" s="89">
        <f t="shared" si="588"/>
        <v>1.6338590901540659</v>
      </c>
      <c r="HK83" s="89">
        <f t="shared" si="588"/>
        <v>1.6376199771298057</v>
      </c>
      <c r="HL83" s="89">
        <f t="shared" ref="HL83:JW83" si="589">+HK83*(1+HK66)^(0.0833333333333333)</f>
        <v>1.6413895210765961</v>
      </c>
      <c r="HM83" s="89">
        <f t="shared" si="589"/>
        <v>1.6451677419214246</v>
      </c>
      <c r="HN83" s="89">
        <f t="shared" si="589"/>
        <v>1.6489546596371476</v>
      </c>
      <c r="HO83" s="89">
        <f t="shared" si="589"/>
        <v>1.6527502942425958</v>
      </c>
      <c r="HP83" s="89">
        <f t="shared" si="589"/>
        <v>1.65655466580268</v>
      </c>
      <c r="HQ83" s="89">
        <f t="shared" si="589"/>
        <v>1.6603677944284971</v>
      </c>
      <c r="HR83" s="89">
        <f t="shared" si="589"/>
        <v>1.6641897002774373</v>
      </c>
      <c r="HS83" s="89">
        <f t="shared" si="589"/>
        <v>1.6680204035532893</v>
      </c>
      <c r="HT83" s="89">
        <f t="shared" si="589"/>
        <v>1.6718599245063479</v>
      </c>
      <c r="HU83" s="89">
        <f t="shared" si="589"/>
        <v>1.6757082834335209</v>
      </c>
      <c r="HV83" s="89">
        <f t="shared" si="589"/>
        <v>1.6795655006784365</v>
      </c>
      <c r="HW83" s="89">
        <f t="shared" si="589"/>
        <v>1.6834315966315505</v>
      </c>
      <c r="HX83" s="89">
        <f t="shared" si="589"/>
        <v>1.6873065917302548</v>
      </c>
      <c r="HY83" s="89">
        <f t="shared" si="589"/>
        <v>1.6911905064589843</v>
      </c>
      <c r="HZ83" s="89">
        <f t="shared" si="589"/>
        <v>1.6950833613493266</v>
      </c>
      <c r="IA83" s="89">
        <f t="shared" si="589"/>
        <v>1.698985176980129</v>
      </c>
      <c r="IB83" s="89">
        <f t="shared" si="589"/>
        <v>1.7028959739776086</v>
      </c>
      <c r="IC83" s="89">
        <f t="shared" si="589"/>
        <v>1.7068157730154609</v>
      </c>
      <c r="ID83" s="89">
        <f t="shared" si="589"/>
        <v>1.7107445948149687</v>
      </c>
      <c r="IE83" s="89">
        <f t="shared" si="589"/>
        <v>1.7146824601451118</v>
      </c>
      <c r="IF83" s="89">
        <f t="shared" si="589"/>
        <v>1.7186293898226772</v>
      </c>
      <c r="IG83" s="89">
        <f t="shared" si="589"/>
        <v>1.722585404712369</v>
      </c>
      <c r="IH83" s="89">
        <f t="shared" si="589"/>
        <v>1.7265505257269183</v>
      </c>
      <c r="II83" s="89">
        <f t="shared" si="589"/>
        <v>1.7305247738271941</v>
      </c>
      <c r="IJ83" s="89">
        <f t="shared" si="589"/>
        <v>1.7345081700223139</v>
      </c>
      <c r="IK83" s="89">
        <f t="shared" si="589"/>
        <v>1.7385007353697552</v>
      </c>
      <c r="IL83" s="89">
        <f t="shared" si="589"/>
        <v>1.7425024909754663</v>
      </c>
      <c r="IM83" s="89">
        <f t="shared" si="589"/>
        <v>1.7465134579939781</v>
      </c>
      <c r="IN83" s="89">
        <f t="shared" si="589"/>
        <v>1.750533657628516</v>
      </c>
      <c r="IO83" s="89">
        <f t="shared" si="589"/>
        <v>1.7545631111311117</v>
      </c>
      <c r="IP83" s="89">
        <f t="shared" si="589"/>
        <v>1.7586018398027159</v>
      </c>
      <c r="IQ83" s="89">
        <f t="shared" si="589"/>
        <v>1.7626498649933107</v>
      </c>
      <c r="IR83" s="89">
        <f t="shared" si="589"/>
        <v>1.7667072081020225</v>
      </c>
      <c r="IS83" s="89">
        <f t="shared" si="589"/>
        <v>1.7707738905772352</v>
      </c>
      <c r="IT83" s="89">
        <f t="shared" si="589"/>
        <v>1.7748499339167034</v>
      </c>
      <c r="IU83" s="89">
        <f t="shared" si="589"/>
        <v>1.778935359667666</v>
      </c>
      <c r="IV83" s="89">
        <f t="shared" si="589"/>
        <v>1.7830301894269607</v>
      </c>
      <c r="IW83" s="89">
        <f t="shared" si="589"/>
        <v>1.7871344448411375</v>
      </c>
      <c r="IX83" s="89">
        <f t="shared" si="589"/>
        <v>1.7912481476065731</v>
      </c>
      <c r="IY83" s="89">
        <f t="shared" si="589"/>
        <v>1.7953713194695864</v>
      </c>
      <c r="IZ83" s="89">
        <f t="shared" si="589"/>
        <v>1.7995039822265522</v>
      </c>
      <c r="JA83" s="89">
        <f t="shared" si="589"/>
        <v>1.8036461577240177</v>
      </c>
      <c r="JB83" s="89">
        <f t="shared" si="589"/>
        <v>1.8077978678588174</v>
      </c>
      <c r="JC83" s="89">
        <f t="shared" si="589"/>
        <v>1.8119591345781887</v>
      </c>
      <c r="JD83" s="89">
        <f t="shared" si="589"/>
        <v>1.816129979879888</v>
      </c>
      <c r="JE83" s="89">
        <f t="shared" si="589"/>
        <v>1.8203104258123073</v>
      </c>
      <c r="JF83" s="89">
        <f t="shared" si="589"/>
        <v>1.8245004944745904</v>
      </c>
      <c r="JG83" s="89">
        <f t="shared" si="589"/>
        <v>1.8287002080167498</v>
      </c>
      <c r="JH83" s="89">
        <f t="shared" si="589"/>
        <v>1.8329095886397839</v>
      </c>
      <c r="JI83" s="89">
        <f t="shared" si="589"/>
        <v>1.8371286585957947</v>
      </c>
      <c r="JJ83" s="89">
        <f t="shared" si="589"/>
        <v>1.8413574401881043</v>
      </c>
      <c r="JK83" s="89">
        <f t="shared" si="589"/>
        <v>1.8455959557713741</v>
      </c>
      <c r="JL83" s="89">
        <f t="shared" si="589"/>
        <v>1.8498442277517222</v>
      </c>
      <c r="JM83" s="89">
        <f t="shared" si="589"/>
        <v>1.8541022785868422</v>
      </c>
      <c r="JN83" s="89">
        <f t="shared" si="589"/>
        <v>1.8583701307861216</v>
      </c>
      <c r="JO83" s="89">
        <f t="shared" si="589"/>
        <v>1.862647806910761</v>
      </c>
      <c r="JP83" s="89">
        <f t="shared" si="589"/>
        <v>1.8669353295738937</v>
      </c>
      <c r="JQ83" s="89">
        <f t="shared" si="589"/>
        <v>1.8712327214407045</v>
      </c>
      <c r="JR83" s="89">
        <f t="shared" si="589"/>
        <v>1.8755400052285498</v>
      </c>
      <c r="JS83" s="89">
        <f t="shared" si="589"/>
        <v>1.8798572037070782</v>
      </c>
      <c r="JT83" s="89">
        <f t="shared" si="589"/>
        <v>1.8841843396983502</v>
      </c>
      <c r="JU83" s="89">
        <f t="shared" si="589"/>
        <v>1.8885214360769591</v>
      </c>
      <c r="JV83" s="89">
        <f t="shared" si="589"/>
        <v>1.8928685157701519</v>
      </c>
      <c r="JW83" s="89">
        <f t="shared" si="589"/>
        <v>1.8972256017579505</v>
      </c>
      <c r="JX83" s="89">
        <f t="shared" ref="JX83:MI83" si="590">+JW83*(1+JW66)^(0.0833333333333333)</f>
        <v>1.9015927170732736</v>
      </c>
      <c r="JY83" s="89">
        <f t="shared" si="590"/>
        <v>1.9059698848020574</v>
      </c>
      <c r="JZ83" s="89">
        <f t="shared" si="590"/>
        <v>1.9103571280833789</v>
      </c>
      <c r="KA83" s="89">
        <f t="shared" si="590"/>
        <v>1.9147544701095771</v>
      </c>
      <c r="KB83" s="89">
        <f t="shared" si="590"/>
        <v>1.9191619341263764</v>
      </c>
      <c r="KC83" s="89">
        <f t="shared" si="590"/>
        <v>1.9235795434330092</v>
      </c>
      <c r="KD83" s="89">
        <f t="shared" si="590"/>
        <v>1.9280073213823392</v>
      </c>
      <c r="KE83" s="89">
        <f t="shared" si="590"/>
        <v>1.9324452913809846</v>
      </c>
      <c r="KF83" s="89">
        <f t="shared" si="590"/>
        <v>1.9368934768894419</v>
      </c>
      <c r="KG83" s="89">
        <f t="shared" si="590"/>
        <v>1.9413519014222098</v>
      </c>
      <c r="KH83" s="89">
        <f t="shared" si="590"/>
        <v>1.9458205885479141</v>
      </c>
      <c r="KI83" s="89">
        <f t="shared" si="590"/>
        <v>1.9502995618894317</v>
      </c>
      <c r="KJ83" s="89">
        <f t="shared" si="590"/>
        <v>1.9547888451240154</v>
      </c>
      <c r="KK83" s="89">
        <f t="shared" si="590"/>
        <v>1.9592884619834197</v>
      </c>
      <c r="KL83" s="89">
        <f t="shared" si="590"/>
        <v>1.9637984362540257</v>
      </c>
      <c r="KM83" s="89">
        <f t="shared" si="590"/>
        <v>1.9683187917769671</v>
      </c>
      <c r="KN83" s="89">
        <f t="shared" si="590"/>
        <v>1.9728495524482559</v>
      </c>
      <c r="KO83" s="89">
        <f t="shared" si="590"/>
        <v>1.9773907422189092</v>
      </c>
      <c r="KP83" s="89">
        <f t="shared" si="590"/>
        <v>1.9819423850950757</v>
      </c>
      <c r="KQ83" s="89">
        <f t="shared" si="590"/>
        <v>1.986504505138162</v>
      </c>
      <c r="KR83" s="89">
        <f t="shared" si="590"/>
        <v>1.9910771264649607</v>
      </c>
      <c r="KS83" s="89">
        <f t="shared" si="590"/>
        <v>1.9956602732477775</v>
      </c>
      <c r="KT83" s="89">
        <f t="shared" si="590"/>
        <v>2.0002539697145587</v>
      </c>
      <c r="KU83" s="89">
        <f t="shared" si="590"/>
        <v>2.0048582401490194</v>
      </c>
      <c r="KV83" s="89">
        <f t="shared" si="590"/>
        <v>2.0094731088907722</v>
      </c>
      <c r="KW83" s="89">
        <f t="shared" si="590"/>
        <v>2.0140986003354562</v>
      </c>
      <c r="KX83" s="89">
        <f t="shared" si="590"/>
        <v>2.0187347389348642</v>
      </c>
      <c r="KY83" s="89">
        <f t="shared" si="590"/>
        <v>2.0233815491970746</v>
      </c>
      <c r="KZ83" s="89">
        <f t="shared" si="590"/>
        <v>2.0280390556865786</v>
      </c>
      <c r="LA83" s="89">
        <f t="shared" si="590"/>
        <v>2.0327072830244108</v>
      </c>
      <c r="LB83" s="89">
        <f t="shared" si="590"/>
        <v>2.0373862558882805</v>
      </c>
      <c r="LC83" s="89">
        <f t="shared" si="590"/>
        <v>2.0420759990127006</v>
      </c>
      <c r="LD83" s="89">
        <f t="shared" si="590"/>
        <v>2.0467765371891193</v>
      </c>
      <c r="LE83" s="89">
        <f t="shared" si="590"/>
        <v>2.05148789526605</v>
      </c>
      <c r="LF83" s="89">
        <f t="shared" si="590"/>
        <v>2.0562100981492044</v>
      </c>
      <c r="LG83" s="89">
        <f t="shared" si="590"/>
        <v>2.060943170801623</v>
      </c>
      <c r="LH83" s="89">
        <f t="shared" si="590"/>
        <v>2.0656871382438071</v>
      </c>
      <c r="LI83" s="89">
        <f t="shared" si="590"/>
        <v>2.0704420255538514</v>
      </c>
      <c r="LJ83" s="89">
        <f t="shared" si="590"/>
        <v>2.0752078578675763</v>
      </c>
      <c r="LK83" s="89">
        <f t="shared" si="590"/>
        <v>2.0799846603786611</v>
      </c>
      <c r="LL83" s="89">
        <f t="shared" si="590"/>
        <v>2.0847724583387772</v>
      </c>
      <c r="LM83" s="89">
        <f t="shared" si="590"/>
        <v>2.0895712770577206</v>
      </c>
      <c r="LN83" s="89">
        <f t="shared" si="590"/>
        <v>2.0943811419035474</v>
      </c>
      <c r="LO83" s="89">
        <f t="shared" si="590"/>
        <v>2.0992020783027061</v>
      </c>
      <c r="LP83" s="89">
        <f t="shared" si="590"/>
        <v>2.1040341117401735</v>
      </c>
      <c r="LQ83" s="89">
        <f t="shared" si="590"/>
        <v>2.1088772677595888</v>
      </c>
      <c r="LR83" s="89">
        <f t="shared" si="590"/>
        <v>2.1137315719633882</v>
      </c>
      <c r="LS83" s="89">
        <f t="shared" si="590"/>
        <v>2.1185970500129412</v>
      </c>
      <c r="LT83" s="89">
        <f t="shared" si="590"/>
        <v>2.1234737276286855</v>
      </c>
      <c r="LU83" s="89">
        <f t="shared" si="590"/>
        <v>2.1283616305902631</v>
      </c>
      <c r="LV83" s="89">
        <f t="shared" si="590"/>
        <v>2.1332607847366565</v>
      </c>
      <c r="LW83" s="89">
        <f t="shared" si="590"/>
        <v>2.1381712159663264</v>
      </c>
      <c r="LX83" s="89">
        <f t="shared" si="590"/>
        <v>2.1430929502373468</v>
      </c>
      <c r="LY83" s="89">
        <f t="shared" si="590"/>
        <v>2.1480260135675433</v>
      </c>
      <c r="LZ83" s="89">
        <f t="shared" si="590"/>
        <v>2.1529704320346306</v>
      </c>
      <c r="MA83" s="89">
        <f t="shared" si="590"/>
        <v>2.1579262317763503</v>
      </c>
      <c r="MB83" s="89">
        <f t="shared" si="590"/>
        <v>2.1628934389906087</v>
      </c>
      <c r="MC83" s="89">
        <f t="shared" si="590"/>
        <v>2.1678720799356155</v>
      </c>
      <c r="MD83" s="89">
        <f t="shared" si="590"/>
        <v>2.1728621809300233</v>
      </c>
      <c r="ME83" s="89">
        <f t="shared" si="590"/>
        <v>2.1778637683530651</v>
      </c>
      <c r="MF83" s="89">
        <f t="shared" si="590"/>
        <v>2.1828768686446955</v>
      </c>
      <c r="MG83" s="89">
        <f t="shared" si="590"/>
        <v>2.1879015083057296</v>
      </c>
      <c r="MH83" s="89">
        <f t="shared" si="590"/>
        <v>2.1929377138979831</v>
      </c>
      <c r="MI83" s="89">
        <f t="shared" si="590"/>
        <v>2.1979855120444132</v>
      </c>
      <c r="MJ83" s="89">
        <f t="shared" ref="MJ83:OM83" si="591">+MI83*(1+MI66)^(0.0833333333333333)</f>
        <v>2.2030449294292582</v>
      </c>
      <c r="MK83" s="89">
        <f t="shared" si="591"/>
        <v>2.2081159927981799</v>
      </c>
      <c r="ML83" s="89">
        <f t="shared" si="591"/>
        <v>2.2131987289584041</v>
      </c>
      <c r="MM83" s="89">
        <f t="shared" si="591"/>
        <v>2.2182931647788631</v>
      </c>
      <c r="MN83" s="89">
        <f t="shared" si="591"/>
        <v>2.2233993271903367</v>
      </c>
      <c r="MO83" s="89">
        <f t="shared" si="591"/>
        <v>2.2285172431855957</v>
      </c>
      <c r="MP83" s="89">
        <f t="shared" si="591"/>
        <v>2.2336469398195433</v>
      </c>
      <c r="MQ83" s="89">
        <f t="shared" si="591"/>
        <v>2.2387884442093595</v>
      </c>
      <c r="MR83" s="89">
        <f t="shared" si="591"/>
        <v>2.2439417835346434</v>
      </c>
      <c r="MS83" s="89">
        <f t="shared" si="591"/>
        <v>2.2491069850375576</v>
      </c>
      <c r="MT83" s="89">
        <f t="shared" si="591"/>
        <v>2.2542840760229712</v>
      </c>
      <c r="MU83" s="89">
        <f t="shared" si="591"/>
        <v>2.2594730838586057</v>
      </c>
      <c r="MV83" s="89">
        <f t="shared" si="591"/>
        <v>2.2646740359751782</v>
      </c>
      <c r="MW83" s="89">
        <f t="shared" si="591"/>
        <v>2.2698869598665476</v>
      </c>
      <c r="MX83" s="89">
        <f t="shared" si="591"/>
        <v>2.2751118830898585</v>
      </c>
      <c r="MY83" s="89">
        <f t="shared" si="591"/>
        <v>2.280348833265688</v>
      </c>
      <c r="MZ83" s="89">
        <f t="shared" si="591"/>
        <v>2.2855978380781923</v>
      </c>
      <c r="NA83" s="89">
        <f t="shared" si="591"/>
        <v>2.2908589252752507</v>
      </c>
      <c r="NB83" s="89">
        <f t="shared" si="591"/>
        <v>2.2961321226686149</v>
      </c>
      <c r="NC83" s="89">
        <f t="shared" si="591"/>
        <v>2.3014174581340545</v>
      </c>
      <c r="ND83" s="89">
        <f t="shared" si="591"/>
        <v>2.3067149596115044</v>
      </c>
      <c r="NE83" s="89">
        <f t="shared" si="591"/>
        <v>2.3120246551052137</v>
      </c>
      <c r="NF83" s="89">
        <f t="shared" si="591"/>
        <v>2.317346572683892</v>
      </c>
      <c r="NG83" s="89">
        <f t="shared" si="591"/>
        <v>2.3226807404808594</v>
      </c>
      <c r="NH83" s="89">
        <f t="shared" si="591"/>
        <v>2.3280271866941935</v>
      </c>
      <c r="NI83" s="89">
        <f t="shared" si="591"/>
        <v>2.3333859395868806</v>
      </c>
      <c r="NJ83" s="89">
        <f t="shared" si="591"/>
        <v>2.3387570274869631</v>
      </c>
      <c r="NK83" s="89">
        <f t="shared" si="591"/>
        <v>2.3441404787876907</v>
      </c>
      <c r="NL83" s="89">
        <f t="shared" si="591"/>
        <v>2.3495363219476695</v>
      </c>
      <c r="NM83" s="89">
        <f t="shared" si="591"/>
        <v>2.3549445854910127</v>
      </c>
      <c r="NN83" s="89">
        <f t="shared" si="591"/>
        <v>2.3603652980074923</v>
      </c>
      <c r="NO83" s="89">
        <f t="shared" si="591"/>
        <v>2.3657984881526888</v>
      </c>
      <c r="NP83" s="89">
        <f t="shared" si="591"/>
        <v>2.3712441846481433</v>
      </c>
      <c r="NQ83" s="89">
        <f t="shared" si="591"/>
        <v>2.3767024162815096</v>
      </c>
      <c r="NR83" s="89">
        <f t="shared" si="591"/>
        <v>2.3821732119067058</v>
      </c>
      <c r="NS83" s="89">
        <f t="shared" si="591"/>
        <v>2.387656600444068</v>
      </c>
      <c r="NT83" s="89">
        <f t="shared" si="591"/>
        <v>2.3931526108805019</v>
      </c>
      <c r="NU83" s="89">
        <f t="shared" si="591"/>
        <v>2.3986612722696363</v>
      </c>
      <c r="NV83" s="89">
        <f t="shared" si="591"/>
        <v>2.4041826137319773</v>
      </c>
      <c r="NW83" s="89">
        <f t="shared" si="591"/>
        <v>2.4097166644550612</v>
      </c>
      <c r="NX83" s="89">
        <f t="shared" si="591"/>
        <v>2.4152634536936102</v>
      </c>
      <c r="NY83" s="89">
        <f t="shared" si="591"/>
        <v>2.420823010769686</v>
      </c>
      <c r="NZ83" s="89">
        <f t="shared" si="591"/>
        <v>2.4263953650728447</v>
      </c>
      <c r="OA83" s="89">
        <f t="shared" si="591"/>
        <v>2.4319805460602928</v>
      </c>
      <c r="OB83" s="89">
        <f t="shared" si="591"/>
        <v>2.4375785832570429</v>
      </c>
      <c r="OC83" s="89">
        <f t="shared" si="591"/>
        <v>2.4431895062560693</v>
      </c>
      <c r="OD83" s="89">
        <f t="shared" si="591"/>
        <v>2.4488133447184643</v>
      </c>
      <c r="OE83" s="89">
        <f t="shared" si="591"/>
        <v>2.4544501283735962</v>
      </c>
      <c r="OF83" s="89">
        <f t="shared" si="591"/>
        <v>2.4600998870192652</v>
      </c>
      <c r="OG83" s="89">
        <f t="shared" si="591"/>
        <v>2.4657626505218615</v>
      </c>
      <c r="OH83" s="89">
        <f t="shared" si="591"/>
        <v>2.4714384488165226</v>
      </c>
      <c r="OI83" s="89">
        <f t="shared" si="591"/>
        <v>2.4771273119072927</v>
      </c>
      <c r="OJ83" s="89">
        <f t="shared" si="591"/>
        <v>2.4828292698672798</v>
      </c>
      <c r="OK83" s="89">
        <f t="shared" si="591"/>
        <v>2.488544352838816</v>
      </c>
      <c r="OL83" s="89">
        <f t="shared" si="591"/>
        <v>2.4942725910336163</v>
      </c>
      <c r="OM83" s="89">
        <f t="shared" si="591"/>
        <v>2.5000140147329382</v>
      </c>
      <c r="ON83" s="73" t="s">
        <v>62</v>
      </c>
    </row>
    <row r="84" spans="3:404" x14ac:dyDescent="0.25">
      <c r="D84" s="73" t="str">
        <f t="shared" si="551"/>
        <v>E-398 - Labor</v>
      </c>
      <c r="G84" s="88"/>
      <c r="H84" s="91">
        <v>1</v>
      </c>
      <c r="I84" s="89">
        <f t="shared" ref="I84:AN84" si="592">+H84*(1+H67)^(0.0833333333333333)</f>
        <v>1.0019472495092618</v>
      </c>
      <c r="J84" s="89">
        <f t="shared" si="592"/>
        <v>1.0038982907991749</v>
      </c>
      <c r="K84" s="89">
        <f t="shared" si="592"/>
        <v>1.0058531312532824</v>
      </c>
      <c r="L84" s="89">
        <f t="shared" si="592"/>
        <v>1.0078117782695049</v>
      </c>
      <c r="M84" s="89">
        <f t="shared" si="592"/>
        <v>1.0097742392601685</v>
      </c>
      <c r="N84" s="89">
        <f t="shared" si="592"/>
        <v>1.0117405216520332</v>
      </c>
      <c r="O84" s="89">
        <f t="shared" si="592"/>
        <v>1.0137106328863204</v>
      </c>
      <c r="P84" s="89">
        <f t="shared" si="592"/>
        <v>1.0156845804187418</v>
      </c>
      <c r="Q84" s="89">
        <f t="shared" si="592"/>
        <v>1.017662371719527</v>
      </c>
      <c r="R84" s="89">
        <f t="shared" si="592"/>
        <v>1.0196440142734522</v>
      </c>
      <c r="S84" s="89">
        <f t="shared" si="592"/>
        <v>1.021629515579868</v>
      </c>
      <c r="T84" s="89">
        <f t="shared" si="592"/>
        <v>1.0236188831527284</v>
      </c>
      <c r="U84" s="89">
        <f t="shared" si="592"/>
        <v>1.026070846015676</v>
      </c>
      <c r="V84" s="89">
        <f t="shared" si="592"/>
        <v>1.0285286822773858</v>
      </c>
      <c r="W84" s="89">
        <f t="shared" si="592"/>
        <v>1.030992406006918</v>
      </c>
      <c r="X84" s="89">
        <f t="shared" si="592"/>
        <v>1.0334620313070335</v>
      </c>
      <c r="Y84" s="89">
        <f t="shared" si="592"/>
        <v>1.035937572314275</v>
      </c>
      <c r="Z84" s="89">
        <f t="shared" si="592"/>
        <v>1.0384190431990474</v>
      </c>
      <c r="AA84" s="89">
        <f t="shared" si="592"/>
        <v>1.0409064581656995</v>
      </c>
      <c r="AB84" s="89">
        <f t="shared" si="592"/>
        <v>1.0433998314526045</v>
      </c>
      <c r="AC84" s="89">
        <f t="shared" si="592"/>
        <v>1.0458991773322428</v>
      </c>
      <c r="AD84" s="89">
        <f t="shared" si="592"/>
        <v>1.0484045101112822</v>
      </c>
      <c r="AE84" s="89">
        <f t="shared" si="592"/>
        <v>1.0509158441306607</v>
      </c>
      <c r="AF84" s="89">
        <f t="shared" si="592"/>
        <v>1.0534331937656687</v>
      </c>
      <c r="AG84" s="89">
        <f t="shared" si="592"/>
        <v>1.0559902781980304</v>
      </c>
      <c r="AH84" s="89">
        <f t="shared" si="592"/>
        <v>1.0585535696502895</v>
      </c>
      <c r="AI84" s="89">
        <f t="shared" si="592"/>
        <v>1.0611230831892522</v>
      </c>
      <c r="AJ84" s="89">
        <f t="shared" si="592"/>
        <v>1.063698833918298</v>
      </c>
      <c r="AK84" s="89">
        <f t="shared" si="592"/>
        <v>1.0662808369774677</v>
      </c>
      <c r="AL84" s="89">
        <f t="shared" si="592"/>
        <v>1.0688691075435528</v>
      </c>
      <c r="AM84" s="89">
        <f t="shared" si="592"/>
        <v>1.0714636608301848</v>
      </c>
      <c r="AN84" s="89">
        <f t="shared" si="592"/>
        <v>1.0740645120879244</v>
      </c>
      <c r="AO84" s="89">
        <f t="shared" ref="AO84:BT84" si="593">+AN84*(1+AN67)^(0.0833333333333333)</f>
        <v>1.0766716766043514</v>
      </c>
      <c r="AP84" s="89">
        <f t="shared" si="593"/>
        <v>1.0792851697041541</v>
      </c>
      <c r="AQ84" s="89">
        <f t="shared" si="593"/>
        <v>1.08190500674922</v>
      </c>
      <c r="AR84" s="89">
        <f t="shared" si="593"/>
        <v>1.0845312031387253</v>
      </c>
      <c r="AS84" s="89">
        <f t="shared" si="593"/>
        <v>1.0872046617926927</v>
      </c>
      <c r="AT84" s="89">
        <f t="shared" si="593"/>
        <v>1.0898847107422218</v>
      </c>
      <c r="AU84" s="89">
        <f t="shared" si="593"/>
        <v>1.0925713662329333</v>
      </c>
      <c r="AV84" s="89">
        <f t="shared" si="593"/>
        <v>1.0952646445504948</v>
      </c>
      <c r="AW84" s="89">
        <f t="shared" si="593"/>
        <v>1.0979645620207195</v>
      </c>
      <c r="AX84" s="89">
        <f t="shared" si="593"/>
        <v>1.100671135009665</v>
      </c>
      <c r="AY84" s="89">
        <f t="shared" si="593"/>
        <v>1.1033843799237326</v>
      </c>
      <c r="AZ84" s="89">
        <f t="shared" si="593"/>
        <v>1.1061043132097665</v>
      </c>
      <c r="BA84" s="89">
        <f t="shared" si="593"/>
        <v>1.1088309513551542</v>
      </c>
      <c r="BB84" s="89">
        <f t="shared" si="593"/>
        <v>1.1115643108879256</v>
      </c>
      <c r="BC84" s="89">
        <f t="shared" si="593"/>
        <v>1.1143044083768538</v>
      </c>
      <c r="BD84" s="89">
        <f t="shared" si="593"/>
        <v>1.117051260431555</v>
      </c>
      <c r="BE84" s="89">
        <f t="shared" si="593"/>
        <v>1.1198238605359641</v>
      </c>
      <c r="BF84" s="89">
        <f t="shared" si="593"/>
        <v>1.1226033424296082</v>
      </c>
      <c r="BG84" s="89">
        <f t="shared" si="593"/>
        <v>1.1253897231935741</v>
      </c>
      <c r="BH84" s="89">
        <f t="shared" si="593"/>
        <v>1.1281830199513452</v>
      </c>
      <c r="BI84" s="89">
        <f t="shared" si="593"/>
        <v>1.1309832498689063</v>
      </c>
      <c r="BJ84" s="89">
        <f t="shared" si="593"/>
        <v>1.1337904301548496</v>
      </c>
      <c r="BK84" s="89">
        <f t="shared" si="593"/>
        <v>1.1366045780604801</v>
      </c>
      <c r="BL84" s="89">
        <f t="shared" si="593"/>
        <v>1.1394257108799219</v>
      </c>
      <c r="BM84" s="89">
        <f t="shared" si="593"/>
        <v>1.1422538459502245</v>
      </c>
      <c r="BN84" s="89">
        <f t="shared" si="593"/>
        <v>1.1450890006514687</v>
      </c>
      <c r="BO84" s="89">
        <f t="shared" si="593"/>
        <v>1.1479311924068742</v>
      </c>
      <c r="BP84" s="89">
        <f t="shared" si="593"/>
        <v>1.1507804386829066</v>
      </c>
      <c r="BQ84" s="89">
        <f t="shared" si="593"/>
        <v>1.1536242845124445</v>
      </c>
      <c r="BR84" s="89">
        <f t="shared" si="593"/>
        <v>1.1564751581457495</v>
      </c>
      <c r="BS84" s="89">
        <f t="shared" si="593"/>
        <v>1.1593330769501577</v>
      </c>
      <c r="BT84" s="89">
        <f t="shared" si="593"/>
        <v>1.1621980583359237</v>
      </c>
      <c r="BU84" s="89">
        <f t="shared" ref="BU84:CM84" si="594">+BT84*(1+BT67)^(0.0833333333333333)</f>
        <v>1.1650701197563267</v>
      </c>
      <c r="BV84" s="89">
        <f t="shared" si="594"/>
        <v>1.1679492787077774</v>
      </c>
      <c r="BW84" s="89">
        <f t="shared" si="594"/>
        <v>1.1708355527299239</v>
      </c>
      <c r="BX84" s="89">
        <f t="shared" si="594"/>
        <v>1.1737289594057592</v>
      </c>
      <c r="BY84" s="89">
        <f t="shared" si="594"/>
        <v>1.1766295163617275</v>
      </c>
      <c r="BZ84" s="89">
        <f t="shared" si="594"/>
        <v>1.1795372412678322</v>
      </c>
      <c r="CA84" s="89">
        <f t="shared" si="594"/>
        <v>1.1824521518377438</v>
      </c>
      <c r="CB84" s="89">
        <f t="shared" si="594"/>
        <v>1.1853742658289066</v>
      </c>
      <c r="CC84" s="89">
        <f t="shared" si="594"/>
        <v>1.1882646223111129</v>
      </c>
      <c r="CD84" s="89">
        <f t="shared" si="594"/>
        <v>1.1911620264919534</v>
      </c>
      <c r="CE84" s="89">
        <f t="shared" si="594"/>
        <v>1.1940664955561788</v>
      </c>
      <c r="CF84" s="89">
        <f t="shared" si="594"/>
        <v>1.1969780467304425</v>
      </c>
      <c r="CG84" s="89">
        <f t="shared" si="594"/>
        <v>1.1998966972834024</v>
      </c>
      <c r="CH84" s="89">
        <f t="shared" si="594"/>
        <v>1.2028224645258234</v>
      </c>
      <c r="CI84" s="89">
        <f t="shared" si="594"/>
        <v>1.2057553658106801</v>
      </c>
      <c r="CJ84" s="89">
        <f t="shared" si="594"/>
        <v>1.2086954185332597</v>
      </c>
      <c r="CK84" s="89">
        <f t="shared" si="594"/>
        <v>1.211642640131265</v>
      </c>
      <c r="CL84" s="89">
        <f t="shared" si="594"/>
        <v>1.2145970480849184</v>
      </c>
      <c r="CM84" s="89">
        <f t="shared" si="594"/>
        <v>1.2175586599170649</v>
      </c>
      <c r="CN84" s="89">
        <f t="shared" ref="CN84:EY84" si="595">+CM84*(1+CM67)^(0.0833333333333333)</f>
        <v>1.2205274931932766</v>
      </c>
      <c r="CO84" s="89">
        <f t="shared" si="595"/>
        <v>1.2235370595943678</v>
      </c>
      <c r="CP84" s="89">
        <f t="shared" si="595"/>
        <v>1.2265540469589138</v>
      </c>
      <c r="CQ84" s="89">
        <f t="shared" si="595"/>
        <v>1.2295784735854638</v>
      </c>
      <c r="CR84" s="89">
        <f t="shared" si="595"/>
        <v>1.2326103578176872</v>
      </c>
      <c r="CS84" s="89">
        <f t="shared" si="595"/>
        <v>1.2356497180444852</v>
      </c>
      <c r="CT84" s="89">
        <f t="shared" si="595"/>
        <v>1.2386965727001022</v>
      </c>
      <c r="CU84" s="89">
        <f t="shared" si="595"/>
        <v>1.2417509402642377</v>
      </c>
      <c r="CV84" s="89">
        <f t="shared" si="595"/>
        <v>1.244812839262158</v>
      </c>
      <c r="CW84" s="89">
        <f t="shared" si="595"/>
        <v>1.2478822882648091</v>
      </c>
      <c r="CX84" s="89">
        <f t="shared" si="595"/>
        <v>1.250959305888929</v>
      </c>
      <c r="CY84" s="89">
        <f t="shared" si="595"/>
        <v>1.2540439107971608</v>
      </c>
      <c r="CZ84" s="89">
        <f t="shared" si="595"/>
        <v>1.2571361216981656</v>
      </c>
      <c r="DA84" s="89">
        <f t="shared" si="595"/>
        <v>1.2600298515769037</v>
      </c>
      <c r="DB84" s="89">
        <f t="shared" si="595"/>
        <v>1.2629302423672699</v>
      </c>
      <c r="DC84" s="89">
        <f t="shared" si="595"/>
        <v>1.2658373094016364</v>
      </c>
      <c r="DD84" s="89">
        <f t="shared" si="595"/>
        <v>1.2687510680476681</v>
      </c>
      <c r="DE84" s="89">
        <f t="shared" si="595"/>
        <v>1.2716715337084041</v>
      </c>
      <c r="DF84" s="89">
        <f t="shared" si="595"/>
        <v>1.2745987218223387</v>
      </c>
      <c r="DG84" s="89">
        <f t="shared" si="595"/>
        <v>1.2775326478635032</v>
      </c>
      <c r="DH84" s="89">
        <f t="shared" si="595"/>
        <v>1.2804733273415474</v>
      </c>
      <c r="DI84" s="89">
        <f t="shared" si="595"/>
        <v>1.2834207758018223</v>
      </c>
      <c r="DJ84" s="89">
        <f t="shared" si="595"/>
        <v>1.286375008825462</v>
      </c>
      <c r="DK84" s="89">
        <f t="shared" si="595"/>
        <v>1.2893360420294653</v>
      </c>
      <c r="DL84" s="89">
        <f t="shared" si="595"/>
        <v>1.2923038910667792</v>
      </c>
      <c r="DM84" s="89">
        <f t="shared" si="595"/>
        <v>1.2952785716263815</v>
      </c>
      <c r="DN84" s="89">
        <f t="shared" si="595"/>
        <v>1.2982600994333633</v>
      </c>
      <c r="DO84" s="89">
        <f t="shared" si="595"/>
        <v>1.3012484902490127</v>
      </c>
      <c r="DP84" s="89">
        <f t="shared" si="595"/>
        <v>1.3042437598708974</v>
      </c>
      <c r="DQ84" s="89">
        <f t="shared" si="595"/>
        <v>1.3072459241329488</v>
      </c>
      <c r="DR84" s="89">
        <f t="shared" si="595"/>
        <v>1.3102549989055456</v>
      </c>
      <c r="DS84" s="89">
        <f t="shared" si="595"/>
        <v>1.3132710000955976</v>
      </c>
      <c r="DT84" s="89">
        <f t="shared" si="595"/>
        <v>1.3162939436466297</v>
      </c>
      <c r="DU84" s="89">
        <f t="shared" si="595"/>
        <v>1.3193238455388663</v>
      </c>
      <c r="DV84" s="89">
        <f t="shared" si="595"/>
        <v>1.3223607217893159</v>
      </c>
      <c r="DW84" s="89">
        <f t="shared" si="595"/>
        <v>1.3254045884518555</v>
      </c>
      <c r="DX84" s="89">
        <f t="shared" si="595"/>
        <v>1.3284554616173156</v>
      </c>
      <c r="DY84" s="89">
        <f t="shared" si="595"/>
        <v>1.3315133574135656</v>
      </c>
      <c r="DZ84" s="89">
        <f t="shared" si="595"/>
        <v>1.3345782920055982</v>
      </c>
      <c r="EA84" s="89">
        <f t="shared" si="595"/>
        <v>1.3376502815956157</v>
      </c>
      <c r="EB84" s="89">
        <f t="shared" si="595"/>
        <v>1.3407293424231153</v>
      </c>
      <c r="EC84" s="89">
        <f t="shared" si="595"/>
        <v>1.3438154907649749</v>
      </c>
      <c r="ED84" s="89">
        <f t="shared" si="595"/>
        <v>1.3469087429355391</v>
      </c>
      <c r="EE84" s="89">
        <f t="shared" si="595"/>
        <v>1.350009115286706</v>
      </c>
      <c r="EF84" s="89">
        <f t="shared" si="595"/>
        <v>1.3531166242080126</v>
      </c>
      <c r="EG84" s="89">
        <f t="shared" si="595"/>
        <v>1.3562312861267225</v>
      </c>
      <c r="EH84" s="89">
        <f t="shared" si="595"/>
        <v>1.3593531175079121</v>
      </c>
      <c r="EI84" s="89">
        <f t="shared" si="595"/>
        <v>1.3624821348545577</v>
      </c>
      <c r="EJ84" s="89">
        <f t="shared" si="595"/>
        <v>1.3656183547076231</v>
      </c>
      <c r="EK84" s="89">
        <f t="shared" si="595"/>
        <v>1.3687617936461467</v>
      </c>
      <c r="EL84" s="89">
        <f t="shared" si="595"/>
        <v>1.3719124682873292</v>
      </c>
      <c r="EM84" s="89">
        <f t="shared" si="595"/>
        <v>1.3750703952866214</v>
      </c>
      <c r="EN84" s="89">
        <f t="shared" si="595"/>
        <v>1.3782355913378128</v>
      </c>
      <c r="EO84" s="89">
        <f t="shared" si="595"/>
        <v>1.3814080731731189</v>
      </c>
      <c r="EP84" s="89">
        <f t="shared" si="595"/>
        <v>1.38458785756327</v>
      </c>
      <c r="EQ84" s="89">
        <f t="shared" si="595"/>
        <v>1.3877749613176005</v>
      </c>
      <c r="ER84" s="89">
        <f t="shared" si="595"/>
        <v>1.3909694012841369</v>
      </c>
      <c r="ES84" s="89">
        <f t="shared" si="595"/>
        <v>1.3941711943496875</v>
      </c>
      <c r="ET84" s="89">
        <f t="shared" si="595"/>
        <v>1.3973803574399311</v>
      </c>
      <c r="EU84" s="89">
        <f t="shared" si="595"/>
        <v>1.4005969075195066</v>
      </c>
      <c r="EV84" s="89">
        <f t="shared" si="595"/>
        <v>1.4038208615921035</v>
      </c>
      <c r="EW84" s="89">
        <f t="shared" si="595"/>
        <v>1.4070522367005505</v>
      </c>
      <c r="EX84" s="89">
        <f t="shared" si="595"/>
        <v>1.4102910499269061</v>
      </c>
      <c r="EY84" s="89">
        <f t="shared" si="595"/>
        <v>1.4135373183925499</v>
      </c>
      <c r="EZ84" s="89">
        <f t="shared" ref="EZ84:HK84" si="596">+EY84*(1+EY67)^(0.0833333333333333)</f>
        <v>1.4167910592582713</v>
      </c>
      <c r="FA84" s="89">
        <f t="shared" si="596"/>
        <v>1.4200522897243615</v>
      </c>
      <c r="FB84" s="89">
        <f t="shared" si="596"/>
        <v>1.4233210270307042</v>
      </c>
      <c r="FC84" s="89">
        <f t="shared" si="596"/>
        <v>1.4265972884568665</v>
      </c>
      <c r="FD84" s="89">
        <f t="shared" si="596"/>
        <v>1.4298810913221902</v>
      </c>
      <c r="FE84" s="89">
        <f t="shared" si="596"/>
        <v>1.4331724529858836</v>
      </c>
      <c r="FF84" s="89">
        <f t="shared" si="596"/>
        <v>1.4364713908471134</v>
      </c>
      <c r="FG84" s="89">
        <f t="shared" si="596"/>
        <v>1.4397779223450959</v>
      </c>
      <c r="FH84" s="89">
        <f t="shared" si="596"/>
        <v>1.4430920649591905</v>
      </c>
      <c r="FI84" s="89">
        <f t="shared" si="596"/>
        <v>1.4464138362089907</v>
      </c>
      <c r="FJ84" s="89">
        <f t="shared" si="596"/>
        <v>1.4497432536544175</v>
      </c>
      <c r="FK84" s="89">
        <f t="shared" si="596"/>
        <v>1.4530803348958123</v>
      </c>
      <c r="FL84" s="89">
        <f t="shared" si="596"/>
        <v>1.4564250975740296</v>
      </c>
      <c r="FM84" s="89">
        <f t="shared" si="596"/>
        <v>1.4597775593705302</v>
      </c>
      <c r="FN84" s="89">
        <f t="shared" si="596"/>
        <v>1.463137738007475</v>
      </c>
      <c r="FO84" s="89">
        <f t="shared" si="596"/>
        <v>1.4665056512478187</v>
      </c>
      <c r="FP84" s="89">
        <f t="shared" si="596"/>
        <v>1.4698813168954032</v>
      </c>
      <c r="FQ84" s="89">
        <f t="shared" si="596"/>
        <v>1.4732647527950522</v>
      </c>
      <c r="FR84" s="89">
        <f t="shared" si="596"/>
        <v>1.4766559768326655</v>
      </c>
      <c r="FS84" s="89">
        <f t="shared" si="596"/>
        <v>1.4800550069353131</v>
      </c>
      <c r="FT84" s="89">
        <f t="shared" si="596"/>
        <v>1.4834618610713308</v>
      </c>
      <c r="FU84" s="89">
        <f t="shared" si="596"/>
        <v>1.4868765572504143</v>
      </c>
      <c r="FV84" s="89">
        <f t="shared" si="596"/>
        <v>1.4902991135237149</v>
      </c>
      <c r="FW84" s="89">
        <f t="shared" si="596"/>
        <v>1.4937295479839348</v>
      </c>
      <c r="FX84" s="89">
        <f t="shared" si="596"/>
        <v>1.4971678787654226</v>
      </c>
      <c r="FY84" s="89">
        <f t="shared" si="596"/>
        <v>1.5006141240442696</v>
      </c>
      <c r="FZ84" s="89">
        <f t="shared" si="596"/>
        <v>1.5040683020384056</v>
      </c>
      <c r="GA84" s="89">
        <f t="shared" si="596"/>
        <v>1.5075304310076949</v>
      </c>
      <c r="GB84" s="89">
        <f t="shared" si="596"/>
        <v>1.5110005292540336</v>
      </c>
      <c r="GC84" s="89">
        <f t="shared" si="596"/>
        <v>1.5144786151214455</v>
      </c>
      <c r="GD84" s="89">
        <f t="shared" si="596"/>
        <v>1.5179647069961797</v>
      </c>
      <c r="GE84" s="89">
        <f t="shared" si="596"/>
        <v>1.5214588233068074</v>
      </c>
      <c r="GF84" s="89">
        <f t="shared" si="596"/>
        <v>1.5249609825243193</v>
      </c>
      <c r="GG84" s="89">
        <f t="shared" si="596"/>
        <v>1.5284712031622241</v>
      </c>
      <c r="GH84" s="89">
        <f t="shared" si="596"/>
        <v>1.5319895037766449</v>
      </c>
      <c r="GI84" s="89">
        <f t="shared" si="596"/>
        <v>1.5355159029664185</v>
      </c>
      <c r="GJ84" s="89">
        <f t="shared" si="596"/>
        <v>1.5390504193731933</v>
      </c>
      <c r="GK84" s="89">
        <f t="shared" si="596"/>
        <v>1.5425930716815277</v>
      </c>
      <c r="GL84" s="89">
        <f t="shared" si="596"/>
        <v>1.5461438786189892</v>
      </c>
      <c r="GM84" s="89">
        <f t="shared" si="596"/>
        <v>1.5497028589562529</v>
      </c>
      <c r="GN84" s="89">
        <f t="shared" si="596"/>
        <v>1.5532700315072014</v>
      </c>
      <c r="GO84" s="89">
        <f t="shared" si="596"/>
        <v>1.5568454151290236</v>
      </c>
      <c r="GP84" s="89">
        <f t="shared" si="596"/>
        <v>1.560429028722315</v>
      </c>
      <c r="GQ84" s="89">
        <f t="shared" si="596"/>
        <v>1.5640208912311773</v>
      </c>
      <c r="GR84" s="89">
        <f t="shared" si="596"/>
        <v>1.567621021643318</v>
      </c>
      <c r="GS84" s="89">
        <f t="shared" si="596"/>
        <v>1.5712294389901518</v>
      </c>
      <c r="GT84" s="89">
        <f t="shared" si="596"/>
        <v>1.5748461623469008</v>
      </c>
      <c r="GU84" s="89">
        <f t="shared" si="596"/>
        <v>1.578471210832695</v>
      </c>
      <c r="GV84" s="89">
        <f t="shared" si="596"/>
        <v>1.5821046036106738</v>
      </c>
      <c r="GW84" s="89">
        <f t="shared" si="596"/>
        <v>1.5857463598880872</v>
      </c>
      <c r="GX84" s="89">
        <f t="shared" si="596"/>
        <v>1.5893964989163969</v>
      </c>
      <c r="GY84" s="89">
        <f t="shared" si="596"/>
        <v>1.5930550399913788</v>
      </c>
      <c r="GZ84" s="89">
        <f t="shared" si="596"/>
        <v>1.5967220024532243</v>
      </c>
      <c r="HA84" s="89">
        <f t="shared" si="596"/>
        <v>1.6003974056866435</v>
      </c>
      <c r="HB84" s="89">
        <f t="shared" si="596"/>
        <v>1.6040812691209663</v>
      </c>
      <c r="HC84" s="89">
        <f t="shared" si="596"/>
        <v>1.6077736122302464</v>
      </c>
      <c r="HD84" s="89">
        <f t="shared" si="596"/>
        <v>1.6114744545333637</v>
      </c>
      <c r="HE84" s="89">
        <f t="shared" si="596"/>
        <v>1.6151838155941272</v>
      </c>
      <c r="HF84" s="89">
        <f t="shared" si="596"/>
        <v>1.6189017150213787</v>
      </c>
      <c r="HG84" s="89">
        <f t="shared" si="596"/>
        <v>1.622628172469097</v>
      </c>
      <c r="HH84" s="89">
        <f t="shared" si="596"/>
        <v>1.6263632076365004</v>
      </c>
      <c r="HI84" s="89">
        <f t="shared" si="596"/>
        <v>1.6301068402681527</v>
      </c>
      <c r="HJ84" s="89">
        <f t="shared" si="596"/>
        <v>1.6338590901540659</v>
      </c>
      <c r="HK84" s="89">
        <f t="shared" si="596"/>
        <v>1.6376199771298057</v>
      </c>
      <c r="HL84" s="89">
        <f t="shared" ref="HL84:JW84" si="597">+HK84*(1+HK67)^(0.0833333333333333)</f>
        <v>1.6413895210765961</v>
      </c>
      <c r="HM84" s="89">
        <f t="shared" si="597"/>
        <v>1.6451677419214246</v>
      </c>
      <c r="HN84" s="89">
        <f t="shared" si="597"/>
        <v>1.6489546596371476</v>
      </c>
      <c r="HO84" s="89">
        <f t="shared" si="597"/>
        <v>1.6527502942425958</v>
      </c>
      <c r="HP84" s="89">
        <f t="shared" si="597"/>
        <v>1.65655466580268</v>
      </c>
      <c r="HQ84" s="89">
        <f t="shared" si="597"/>
        <v>1.6603677944284971</v>
      </c>
      <c r="HR84" s="89">
        <f t="shared" si="597"/>
        <v>1.6641897002774373</v>
      </c>
      <c r="HS84" s="89">
        <f t="shared" si="597"/>
        <v>1.6680204035532893</v>
      </c>
      <c r="HT84" s="89">
        <f t="shared" si="597"/>
        <v>1.6718599245063479</v>
      </c>
      <c r="HU84" s="89">
        <f t="shared" si="597"/>
        <v>1.6757082834335209</v>
      </c>
      <c r="HV84" s="89">
        <f t="shared" si="597"/>
        <v>1.6795655006784365</v>
      </c>
      <c r="HW84" s="89">
        <f t="shared" si="597"/>
        <v>1.6834315966315505</v>
      </c>
      <c r="HX84" s="89">
        <f t="shared" si="597"/>
        <v>1.6873065917302548</v>
      </c>
      <c r="HY84" s="89">
        <f t="shared" si="597"/>
        <v>1.6911905064589843</v>
      </c>
      <c r="HZ84" s="89">
        <f t="shared" si="597"/>
        <v>1.6950833613493266</v>
      </c>
      <c r="IA84" s="89">
        <f t="shared" si="597"/>
        <v>1.698985176980129</v>
      </c>
      <c r="IB84" s="89">
        <f t="shared" si="597"/>
        <v>1.7028959739776086</v>
      </c>
      <c r="IC84" s="89">
        <f t="shared" si="597"/>
        <v>1.7068157730154609</v>
      </c>
      <c r="ID84" s="89">
        <f t="shared" si="597"/>
        <v>1.7107445948149687</v>
      </c>
      <c r="IE84" s="89">
        <f t="shared" si="597"/>
        <v>1.7146824601451118</v>
      </c>
      <c r="IF84" s="89">
        <f t="shared" si="597"/>
        <v>1.7186293898226772</v>
      </c>
      <c r="IG84" s="89">
        <f t="shared" si="597"/>
        <v>1.722585404712369</v>
      </c>
      <c r="IH84" s="89">
        <f t="shared" si="597"/>
        <v>1.7265505257269183</v>
      </c>
      <c r="II84" s="89">
        <f t="shared" si="597"/>
        <v>1.7305247738271941</v>
      </c>
      <c r="IJ84" s="89">
        <f t="shared" si="597"/>
        <v>1.7345081700223139</v>
      </c>
      <c r="IK84" s="89">
        <f t="shared" si="597"/>
        <v>1.7385007353697552</v>
      </c>
      <c r="IL84" s="89">
        <f t="shared" si="597"/>
        <v>1.7425024909754663</v>
      </c>
      <c r="IM84" s="89">
        <f t="shared" si="597"/>
        <v>1.7465134579939781</v>
      </c>
      <c r="IN84" s="89">
        <f t="shared" si="597"/>
        <v>1.750533657628516</v>
      </c>
      <c r="IO84" s="89">
        <f t="shared" si="597"/>
        <v>1.7545631111311117</v>
      </c>
      <c r="IP84" s="89">
        <f t="shared" si="597"/>
        <v>1.7586018398027159</v>
      </c>
      <c r="IQ84" s="89">
        <f t="shared" si="597"/>
        <v>1.7626498649933107</v>
      </c>
      <c r="IR84" s="89">
        <f t="shared" si="597"/>
        <v>1.7667072081020225</v>
      </c>
      <c r="IS84" s="89">
        <f t="shared" si="597"/>
        <v>1.7707738905772352</v>
      </c>
      <c r="IT84" s="89">
        <f t="shared" si="597"/>
        <v>1.7748499339167034</v>
      </c>
      <c r="IU84" s="89">
        <f t="shared" si="597"/>
        <v>1.778935359667666</v>
      </c>
      <c r="IV84" s="89">
        <f t="shared" si="597"/>
        <v>1.7830301894269607</v>
      </c>
      <c r="IW84" s="89">
        <f t="shared" si="597"/>
        <v>1.7871344448411375</v>
      </c>
      <c r="IX84" s="89">
        <f t="shared" si="597"/>
        <v>1.7912481476065731</v>
      </c>
      <c r="IY84" s="89">
        <f t="shared" si="597"/>
        <v>1.7953713194695864</v>
      </c>
      <c r="IZ84" s="89">
        <f t="shared" si="597"/>
        <v>1.7995039822265522</v>
      </c>
      <c r="JA84" s="89">
        <f t="shared" si="597"/>
        <v>1.8036461577240177</v>
      </c>
      <c r="JB84" s="89">
        <f t="shared" si="597"/>
        <v>1.8077978678588174</v>
      </c>
      <c r="JC84" s="89">
        <f t="shared" si="597"/>
        <v>1.8119591345781887</v>
      </c>
      <c r="JD84" s="89">
        <f t="shared" si="597"/>
        <v>1.816129979879888</v>
      </c>
      <c r="JE84" s="89">
        <f t="shared" si="597"/>
        <v>1.8203104258123073</v>
      </c>
      <c r="JF84" s="89">
        <f t="shared" si="597"/>
        <v>1.8245004944745904</v>
      </c>
      <c r="JG84" s="89">
        <f t="shared" si="597"/>
        <v>1.8287002080167498</v>
      </c>
      <c r="JH84" s="89">
        <f t="shared" si="597"/>
        <v>1.8329095886397839</v>
      </c>
      <c r="JI84" s="89">
        <f t="shared" si="597"/>
        <v>1.8371286585957947</v>
      </c>
      <c r="JJ84" s="89">
        <f t="shared" si="597"/>
        <v>1.8413574401881043</v>
      </c>
      <c r="JK84" s="89">
        <f t="shared" si="597"/>
        <v>1.8455959557713741</v>
      </c>
      <c r="JL84" s="89">
        <f t="shared" si="597"/>
        <v>1.8498442277517222</v>
      </c>
      <c r="JM84" s="89">
        <f t="shared" si="597"/>
        <v>1.8541022785868422</v>
      </c>
      <c r="JN84" s="89">
        <f t="shared" si="597"/>
        <v>1.8583701307861216</v>
      </c>
      <c r="JO84" s="89">
        <f t="shared" si="597"/>
        <v>1.862647806910761</v>
      </c>
      <c r="JP84" s="89">
        <f t="shared" si="597"/>
        <v>1.8669353295738937</v>
      </c>
      <c r="JQ84" s="89">
        <f t="shared" si="597"/>
        <v>1.8712327214407045</v>
      </c>
      <c r="JR84" s="89">
        <f t="shared" si="597"/>
        <v>1.8755400052285498</v>
      </c>
      <c r="JS84" s="89">
        <f t="shared" si="597"/>
        <v>1.8798572037070782</v>
      </c>
      <c r="JT84" s="89">
        <f t="shared" si="597"/>
        <v>1.8841843396983502</v>
      </c>
      <c r="JU84" s="89">
        <f t="shared" si="597"/>
        <v>1.8885214360769591</v>
      </c>
      <c r="JV84" s="89">
        <f t="shared" si="597"/>
        <v>1.8928685157701519</v>
      </c>
      <c r="JW84" s="89">
        <f t="shared" si="597"/>
        <v>1.8972256017579505</v>
      </c>
      <c r="JX84" s="89">
        <f t="shared" ref="JX84:MI84" si="598">+JW84*(1+JW67)^(0.0833333333333333)</f>
        <v>1.9015927170732736</v>
      </c>
      <c r="JY84" s="89">
        <f t="shared" si="598"/>
        <v>1.9059698848020574</v>
      </c>
      <c r="JZ84" s="89">
        <f t="shared" si="598"/>
        <v>1.9103571280833789</v>
      </c>
      <c r="KA84" s="89">
        <f t="shared" si="598"/>
        <v>1.9147544701095771</v>
      </c>
      <c r="KB84" s="89">
        <f t="shared" si="598"/>
        <v>1.9191619341263764</v>
      </c>
      <c r="KC84" s="89">
        <f t="shared" si="598"/>
        <v>1.9235795434330092</v>
      </c>
      <c r="KD84" s="89">
        <f t="shared" si="598"/>
        <v>1.9280073213823392</v>
      </c>
      <c r="KE84" s="89">
        <f t="shared" si="598"/>
        <v>1.9324452913809846</v>
      </c>
      <c r="KF84" s="89">
        <f t="shared" si="598"/>
        <v>1.9368934768894419</v>
      </c>
      <c r="KG84" s="89">
        <f t="shared" si="598"/>
        <v>1.9413519014222098</v>
      </c>
      <c r="KH84" s="89">
        <f t="shared" si="598"/>
        <v>1.9458205885479141</v>
      </c>
      <c r="KI84" s="89">
        <f t="shared" si="598"/>
        <v>1.9502995618894317</v>
      </c>
      <c r="KJ84" s="89">
        <f t="shared" si="598"/>
        <v>1.9547888451240154</v>
      </c>
      <c r="KK84" s="89">
        <f t="shared" si="598"/>
        <v>1.9592884619834197</v>
      </c>
      <c r="KL84" s="89">
        <f t="shared" si="598"/>
        <v>1.9637984362540257</v>
      </c>
      <c r="KM84" s="89">
        <f t="shared" si="598"/>
        <v>1.9683187917769671</v>
      </c>
      <c r="KN84" s="89">
        <f t="shared" si="598"/>
        <v>1.9728495524482559</v>
      </c>
      <c r="KO84" s="89">
        <f t="shared" si="598"/>
        <v>1.9773907422189092</v>
      </c>
      <c r="KP84" s="89">
        <f t="shared" si="598"/>
        <v>1.9819423850950757</v>
      </c>
      <c r="KQ84" s="89">
        <f t="shared" si="598"/>
        <v>1.986504505138162</v>
      </c>
      <c r="KR84" s="89">
        <f t="shared" si="598"/>
        <v>1.9910771264649607</v>
      </c>
      <c r="KS84" s="89">
        <f t="shared" si="598"/>
        <v>1.9956602732477775</v>
      </c>
      <c r="KT84" s="89">
        <f t="shared" si="598"/>
        <v>2.0002539697145587</v>
      </c>
      <c r="KU84" s="89">
        <f t="shared" si="598"/>
        <v>2.0048582401490194</v>
      </c>
      <c r="KV84" s="89">
        <f t="shared" si="598"/>
        <v>2.0094731088907722</v>
      </c>
      <c r="KW84" s="89">
        <f t="shared" si="598"/>
        <v>2.0140986003354562</v>
      </c>
      <c r="KX84" s="89">
        <f t="shared" si="598"/>
        <v>2.0187347389348642</v>
      </c>
      <c r="KY84" s="89">
        <f t="shared" si="598"/>
        <v>2.0233815491970746</v>
      </c>
      <c r="KZ84" s="89">
        <f t="shared" si="598"/>
        <v>2.0280390556865786</v>
      </c>
      <c r="LA84" s="89">
        <f t="shared" si="598"/>
        <v>2.0327072830244108</v>
      </c>
      <c r="LB84" s="89">
        <f t="shared" si="598"/>
        <v>2.0373862558882805</v>
      </c>
      <c r="LC84" s="89">
        <f t="shared" si="598"/>
        <v>2.0420759990127006</v>
      </c>
      <c r="LD84" s="89">
        <f t="shared" si="598"/>
        <v>2.0467765371891193</v>
      </c>
      <c r="LE84" s="89">
        <f t="shared" si="598"/>
        <v>2.05148789526605</v>
      </c>
      <c r="LF84" s="89">
        <f t="shared" si="598"/>
        <v>2.0562100981492044</v>
      </c>
      <c r="LG84" s="89">
        <f t="shared" si="598"/>
        <v>2.060943170801623</v>
      </c>
      <c r="LH84" s="89">
        <f t="shared" si="598"/>
        <v>2.0656871382438071</v>
      </c>
      <c r="LI84" s="89">
        <f t="shared" si="598"/>
        <v>2.0704420255538514</v>
      </c>
      <c r="LJ84" s="89">
        <f t="shared" si="598"/>
        <v>2.0752078578675763</v>
      </c>
      <c r="LK84" s="89">
        <f t="shared" si="598"/>
        <v>2.0799846603786611</v>
      </c>
      <c r="LL84" s="89">
        <f t="shared" si="598"/>
        <v>2.0847724583387772</v>
      </c>
      <c r="LM84" s="89">
        <f t="shared" si="598"/>
        <v>2.0895712770577206</v>
      </c>
      <c r="LN84" s="89">
        <f t="shared" si="598"/>
        <v>2.0943811419035474</v>
      </c>
      <c r="LO84" s="89">
        <f t="shared" si="598"/>
        <v>2.0992020783027061</v>
      </c>
      <c r="LP84" s="89">
        <f t="shared" si="598"/>
        <v>2.1040341117401735</v>
      </c>
      <c r="LQ84" s="89">
        <f t="shared" si="598"/>
        <v>2.1088772677595888</v>
      </c>
      <c r="LR84" s="89">
        <f t="shared" si="598"/>
        <v>2.1137315719633882</v>
      </c>
      <c r="LS84" s="89">
        <f t="shared" si="598"/>
        <v>2.1185970500129412</v>
      </c>
      <c r="LT84" s="89">
        <f t="shared" si="598"/>
        <v>2.1234737276286855</v>
      </c>
      <c r="LU84" s="89">
        <f t="shared" si="598"/>
        <v>2.1283616305902631</v>
      </c>
      <c r="LV84" s="89">
        <f t="shared" si="598"/>
        <v>2.1332607847366565</v>
      </c>
      <c r="LW84" s="89">
        <f t="shared" si="598"/>
        <v>2.1381712159663264</v>
      </c>
      <c r="LX84" s="89">
        <f t="shared" si="598"/>
        <v>2.1430929502373468</v>
      </c>
      <c r="LY84" s="89">
        <f t="shared" si="598"/>
        <v>2.1480260135675433</v>
      </c>
      <c r="LZ84" s="89">
        <f t="shared" si="598"/>
        <v>2.1529704320346306</v>
      </c>
      <c r="MA84" s="89">
        <f t="shared" si="598"/>
        <v>2.1579262317763503</v>
      </c>
      <c r="MB84" s="89">
        <f t="shared" si="598"/>
        <v>2.1628934389906087</v>
      </c>
      <c r="MC84" s="89">
        <f t="shared" si="598"/>
        <v>2.1678720799356155</v>
      </c>
      <c r="MD84" s="89">
        <f t="shared" si="598"/>
        <v>2.1728621809300233</v>
      </c>
      <c r="ME84" s="89">
        <f t="shared" si="598"/>
        <v>2.1778637683530651</v>
      </c>
      <c r="MF84" s="89">
        <f t="shared" si="598"/>
        <v>2.1828768686446955</v>
      </c>
      <c r="MG84" s="89">
        <f t="shared" si="598"/>
        <v>2.1879015083057296</v>
      </c>
      <c r="MH84" s="89">
        <f t="shared" si="598"/>
        <v>2.1929377138979831</v>
      </c>
      <c r="MI84" s="89">
        <f t="shared" si="598"/>
        <v>2.1979855120444132</v>
      </c>
      <c r="MJ84" s="89">
        <f t="shared" ref="MJ84:OM84" si="599">+MI84*(1+MI67)^(0.0833333333333333)</f>
        <v>2.2030449294292582</v>
      </c>
      <c r="MK84" s="89">
        <f t="shared" si="599"/>
        <v>2.2081159927981799</v>
      </c>
      <c r="ML84" s="89">
        <f t="shared" si="599"/>
        <v>2.2131987289584041</v>
      </c>
      <c r="MM84" s="89">
        <f t="shared" si="599"/>
        <v>2.2182931647788631</v>
      </c>
      <c r="MN84" s="89">
        <f t="shared" si="599"/>
        <v>2.2233993271903367</v>
      </c>
      <c r="MO84" s="89">
        <f t="shared" si="599"/>
        <v>2.2285172431855957</v>
      </c>
      <c r="MP84" s="89">
        <f t="shared" si="599"/>
        <v>2.2336469398195433</v>
      </c>
      <c r="MQ84" s="89">
        <f t="shared" si="599"/>
        <v>2.2387884442093595</v>
      </c>
      <c r="MR84" s="89">
        <f t="shared" si="599"/>
        <v>2.2439417835346434</v>
      </c>
      <c r="MS84" s="89">
        <f t="shared" si="599"/>
        <v>2.2491069850375576</v>
      </c>
      <c r="MT84" s="89">
        <f t="shared" si="599"/>
        <v>2.2542840760229712</v>
      </c>
      <c r="MU84" s="89">
        <f t="shared" si="599"/>
        <v>2.2594730838586057</v>
      </c>
      <c r="MV84" s="89">
        <f t="shared" si="599"/>
        <v>2.2646740359751782</v>
      </c>
      <c r="MW84" s="89">
        <f t="shared" si="599"/>
        <v>2.2698869598665476</v>
      </c>
      <c r="MX84" s="89">
        <f t="shared" si="599"/>
        <v>2.2751118830898585</v>
      </c>
      <c r="MY84" s="89">
        <f t="shared" si="599"/>
        <v>2.280348833265688</v>
      </c>
      <c r="MZ84" s="89">
        <f t="shared" si="599"/>
        <v>2.2855978380781923</v>
      </c>
      <c r="NA84" s="89">
        <f t="shared" si="599"/>
        <v>2.2908589252752507</v>
      </c>
      <c r="NB84" s="89">
        <f t="shared" si="599"/>
        <v>2.2961321226686149</v>
      </c>
      <c r="NC84" s="89">
        <f t="shared" si="599"/>
        <v>2.3014174581340545</v>
      </c>
      <c r="ND84" s="89">
        <f t="shared" si="599"/>
        <v>2.3067149596115044</v>
      </c>
      <c r="NE84" s="89">
        <f t="shared" si="599"/>
        <v>2.3120246551052137</v>
      </c>
      <c r="NF84" s="89">
        <f t="shared" si="599"/>
        <v>2.317346572683892</v>
      </c>
      <c r="NG84" s="89">
        <f t="shared" si="599"/>
        <v>2.3226807404808594</v>
      </c>
      <c r="NH84" s="89">
        <f t="shared" si="599"/>
        <v>2.3280271866941935</v>
      </c>
      <c r="NI84" s="89">
        <f t="shared" si="599"/>
        <v>2.3333859395868806</v>
      </c>
      <c r="NJ84" s="89">
        <f t="shared" si="599"/>
        <v>2.3387570274869631</v>
      </c>
      <c r="NK84" s="89">
        <f t="shared" si="599"/>
        <v>2.3441404787876907</v>
      </c>
      <c r="NL84" s="89">
        <f t="shared" si="599"/>
        <v>2.3495363219476695</v>
      </c>
      <c r="NM84" s="89">
        <f t="shared" si="599"/>
        <v>2.3549445854910127</v>
      </c>
      <c r="NN84" s="89">
        <f t="shared" si="599"/>
        <v>2.3603652980074923</v>
      </c>
      <c r="NO84" s="89">
        <f t="shared" si="599"/>
        <v>2.3657984881526888</v>
      </c>
      <c r="NP84" s="89">
        <f t="shared" si="599"/>
        <v>2.3712441846481433</v>
      </c>
      <c r="NQ84" s="89">
        <f t="shared" si="599"/>
        <v>2.3767024162815096</v>
      </c>
      <c r="NR84" s="89">
        <f t="shared" si="599"/>
        <v>2.3821732119067058</v>
      </c>
      <c r="NS84" s="89">
        <f t="shared" si="599"/>
        <v>2.387656600444068</v>
      </c>
      <c r="NT84" s="89">
        <f t="shared" si="599"/>
        <v>2.3931526108805019</v>
      </c>
      <c r="NU84" s="89">
        <f t="shared" si="599"/>
        <v>2.3986612722696363</v>
      </c>
      <c r="NV84" s="89">
        <f t="shared" si="599"/>
        <v>2.4041826137319773</v>
      </c>
      <c r="NW84" s="89">
        <f t="shared" si="599"/>
        <v>2.4097166644550612</v>
      </c>
      <c r="NX84" s="89">
        <f t="shared" si="599"/>
        <v>2.4152634536936102</v>
      </c>
      <c r="NY84" s="89">
        <f t="shared" si="599"/>
        <v>2.420823010769686</v>
      </c>
      <c r="NZ84" s="89">
        <f t="shared" si="599"/>
        <v>2.4263953650728447</v>
      </c>
      <c r="OA84" s="89">
        <f t="shared" si="599"/>
        <v>2.4319805460602928</v>
      </c>
      <c r="OB84" s="89">
        <f t="shared" si="599"/>
        <v>2.4375785832570429</v>
      </c>
      <c r="OC84" s="89">
        <f t="shared" si="599"/>
        <v>2.4431895062560693</v>
      </c>
      <c r="OD84" s="89">
        <f t="shared" si="599"/>
        <v>2.4488133447184643</v>
      </c>
      <c r="OE84" s="89">
        <f t="shared" si="599"/>
        <v>2.4544501283735962</v>
      </c>
      <c r="OF84" s="89">
        <f t="shared" si="599"/>
        <v>2.4600998870192652</v>
      </c>
      <c r="OG84" s="89">
        <f t="shared" si="599"/>
        <v>2.4657626505218615</v>
      </c>
      <c r="OH84" s="89">
        <f t="shared" si="599"/>
        <v>2.4714384488165226</v>
      </c>
      <c r="OI84" s="89">
        <f t="shared" si="599"/>
        <v>2.4771273119072927</v>
      </c>
      <c r="OJ84" s="89">
        <f t="shared" si="599"/>
        <v>2.4828292698672798</v>
      </c>
      <c r="OK84" s="89">
        <f t="shared" si="599"/>
        <v>2.488544352838816</v>
      </c>
      <c r="OL84" s="89">
        <f t="shared" si="599"/>
        <v>2.4942725910336163</v>
      </c>
      <c r="OM84" s="89">
        <f t="shared" si="599"/>
        <v>2.5000140147329382</v>
      </c>
      <c r="ON84" s="73" t="s">
        <v>62</v>
      </c>
    </row>
    <row r="85" spans="3:404" x14ac:dyDescent="0.25">
      <c r="D85" s="73" t="str">
        <f t="shared" si="551"/>
        <v>C-303 - Purchased</v>
      </c>
      <c r="G85" s="88"/>
      <c r="H85" s="91">
        <v>1</v>
      </c>
      <c r="I85" s="89">
        <f t="shared" ref="I85:AN85" si="600">+H85*(1+H68)^(0.0833333333333333)</f>
        <v>1.0019472495092618</v>
      </c>
      <c r="J85" s="89">
        <f t="shared" si="600"/>
        <v>1.0038982907991749</v>
      </c>
      <c r="K85" s="89">
        <f t="shared" si="600"/>
        <v>1.0058531312532824</v>
      </c>
      <c r="L85" s="89">
        <f t="shared" si="600"/>
        <v>1.0078117782695049</v>
      </c>
      <c r="M85" s="89">
        <f t="shared" si="600"/>
        <v>1.0097742392601685</v>
      </c>
      <c r="N85" s="89">
        <f t="shared" si="600"/>
        <v>1.0117405216520332</v>
      </c>
      <c r="O85" s="89">
        <f t="shared" si="600"/>
        <v>1.0137106328863204</v>
      </c>
      <c r="P85" s="89">
        <f t="shared" si="600"/>
        <v>1.0156845804187418</v>
      </c>
      <c r="Q85" s="89">
        <f t="shared" si="600"/>
        <v>1.017662371719527</v>
      </c>
      <c r="R85" s="89">
        <f t="shared" si="600"/>
        <v>1.0196440142734522</v>
      </c>
      <c r="S85" s="89">
        <f t="shared" si="600"/>
        <v>1.021629515579868</v>
      </c>
      <c r="T85" s="89">
        <f t="shared" si="600"/>
        <v>1.0236188831527284</v>
      </c>
      <c r="U85" s="89">
        <f t="shared" si="600"/>
        <v>1.026070846015676</v>
      </c>
      <c r="V85" s="89">
        <f t="shared" si="600"/>
        <v>1.0285286822773858</v>
      </c>
      <c r="W85" s="89">
        <f t="shared" si="600"/>
        <v>1.030992406006918</v>
      </c>
      <c r="X85" s="89">
        <f t="shared" si="600"/>
        <v>1.0334620313070335</v>
      </c>
      <c r="Y85" s="89">
        <f t="shared" si="600"/>
        <v>1.035937572314275</v>
      </c>
      <c r="Z85" s="89">
        <f t="shared" si="600"/>
        <v>1.0384190431990474</v>
      </c>
      <c r="AA85" s="89">
        <f t="shared" si="600"/>
        <v>1.0409064581656995</v>
      </c>
      <c r="AB85" s="89">
        <f t="shared" si="600"/>
        <v>1.0433998314526045</v>
      </c>
      <c r="AC85" s="89">
        <f t="shared" si="600"/>
        <v>1.0458991773322428</v>
      </c>
      <c r="AD85" s="89">
        <f t="shared" si="600"/>
        <v>1.0484045101112822</v>
      </c>
      <c r="AE85" s="89">
        <f t="shared" si="600"/>
        <v>1.0509158441306607</v>
      </c>
      <c r="AF85" s="89">
        <f t="shared" si="600"/>
        <v>1.0534331937656687</v>
      </c>
      <c r="AG85" s="89">
        <f t="shared" si="600"/>
        <v>1.0559902781980304</v>
      </c>
      <c r="AH85" s="89">
        <f t="shared" si="600"/>
        <v>1.0585535696502895</v>
      </c>
      <c r="AI85" s="89">
        <f t="shared" si="600"/>
        <v>1.0611230831892522</v>
      </c>
      <c r="AJ85" s="89">
        <f t="shared" si="600"/>
        <v>1.063698833918298</v>
      </c>
      <c r="AK85" s="89">
        <f t="shared" si="600"/>
        <v>1.0662808369774677</v>
      </c>
      <c r="AL85" s="89">
        <f t="shared" si="600"/>
        <v>1.0688691075435528</v>
      </c>
      <c r="AM85" s="89">
        <f t="shared" si="600"/>
        <v>1.0714636608301848</v>
      </c>
      <c r="AN85" s="89">
        <f t="shared" si="600"/>
        <v>1.0740645120879244</v>
      </c>
      <c r="AO85" s="89">
        <f t="shared" ref="AO85:BT85" si="601">+AN85*(1+AN68)^(0.0833333333333333)</f>
        <v>1.0766716766043514</v>
      </c>
      <c r="AP85" s="89">
        <f t="shared" si="601"/>
        <v>1.0792851697041541</v>
      </c>
      <c r="AQ85" s="89">
        <f t="shared" si="601"/>
        <v>1.08190500674922</v>
      </c>
      <c r="AR85" s="89">
        <f t="shared" si="601"/>
        <v>1.0845312031387253</v>
      </c>
      <c r="AS85" s="89">
        <f t="shared" si="601"/>
        <v>1.0872046617926927</v>
      </c>
      <c r="AT85" s="89">
        <f t="shared" si="601"/>
        <v>1.0898847107422218</v>
      </c>
      <c r="AU85" s="89">
        <f t="shared" si="601"/>
        <v>1.0925713662329333</v>
      </c>
      <c r="AV85" s="89">
        <f t="shared" si="601"/>
        <v>1.0952646445504948</v>
      </c>
      <c r="AW85" s="89">
        <f t="shared" si="601"/>
        <v>1.0979645620207195</v>
      </c>
      <c r="AX85" s="89">
        <f t="shared" si="601"/>
        <v>1.100671135009665</v>
      </c>
      <c r="AY85" s="89">
        <f t="shared" si="601"/>
        <v>1.1033843799237326</v>
      </c>
      <c r="AZ85" s="89">
        <f t="shared" si="601"/>
        <v>1.1061043132097665</v>
      </c>
      <c r="BA85" s="89">
        <f t="shared" si="601"/>
        <v>1.1088309513551542</v>
      </c>
      <c r="BB85" s="89">
        <f t="shared" si="601"/>
        <v>1.1115643108879256</v>
      </c>
      <c r="BC85" s="89">
        <f t="shared" si="601"/>
        <v>1.1143044083768538</v>
      </c>
      <c r="BD85" s="89">
        <f t="shared" si="601"/>
        <v>1.117051260431555</v>
      </c>
      <c r="BE85" s="89">
        <f t="shared" si="601"/>
        <v>1.1198238605359641</v>
      </c>
      <c r="BF85" s="89">
        <f t="shared" si="601"/>
        <v>1.1226033424296082</v>
      </c>
      <c r="BG85" s="89">
        <f t="shared" si="601"/>
        <v>1.1253897231935741</v>
      </c>
      <c r="BH85" s="89">
        <f t="shared" si="601"/>
        <v>1.1281830199513452</v>
      </c>
      <c r="BI85" s="89">
        <f t="shared" si="601"/>
        <v>1.1309832498689063</v>
      </c>
      <c r="BJ85" s="89">
        <f t="shared" si="601"/>
        <v>1.1337904301548496</v>
      </c>
      <c r="BK85" s="89">
        <f t="shared" si="601"/>
        <v>1.1366045780604801</v>
      </c>
      <c r="BL85" s="89">
        <f t="shared" si="601"/>
        <v>1.1394257108799219</v>
      </c>
      <c r="BM85" s="89">
        <f t="shared" si="601"/>
        <v>1.1422538459502245</v>
      </c>
      <c r="BN85" s="89">
        <f t="shared" si="601"/>
        <v>1.1450890006514687</v>
      </c>
      <c r="BO85" s="89">
        <f t="shared" si="601"/>
        <v>1.1479311924068742</v>
      </c>
      <c r="BP85" s="89">
        <f t="shared" si="601"/>
        <v>1.1507804386829066</v>
      </c>
      <c r="BQ85" s="89">
        <f t="shared" si="601"/>
        <v>1.1536242845124445</v>
      </c>
      <c r="BR85" s="89">
        <f t="shared" si="601"/>
        <v>1.1564751581457495</v>
      </c>
      <c r="BS85" s="89">
        <f t="shared" si="601"/>
        <v>1.1593330769501577</v>
      </c>
      <c r="BT85" s="89">
        <f t="shared" si="601"/>
        <v>1.1621980583359237</v>
      </c>
      <c r="BU85" s="89">
        <f t="shared" ref="BU85:CM85" si="602">+BT85*(1+BT68)^(0.0833333333333333)</f>
        <v>1.1650701197563267</v>
      </c>
      <c r="BV85" s="89">
        <f t="shared" si="602"/>
        <v>1.1679492787077774</v>
      </c>
      <c r="BW85" s="89">
        <f t="shared" si="602"/>
        <v>1.1708355527299239</v>
      </c>
      <c r="BX85" s="89">
        <f t="shared" si="602"/>
        <v>1.1737289594057592</v>
      </c>
      <c r="BY85" s="89">
        <f t="shared" si="602"/>
        <v>1.1766295163617275</v>
      </c>
      <c r="BZ85" s="89">
        <f t="shared" si="602"/>
        <v>1.1795372412678322</v>
      </c>
      <c r="CA85" s="89">
        <f t="shared" si="602"/>
        <v>1.1824521518377438</v>
      </c>
      <c r="CB85" s="89">
        <f t="shared" si="602"/>
        <v>1.1853742658289066</v>
      </c>
      <c r="CC85" s="89">
        <f t="shared" si="602"/>
        <v>1.1882646223111129</v>
      </c>
      <c r="CD85" s="89">
        <f t="shared" si="602"/>
        <v>1.1911620264919534</v>
      </c>
      <c r="CE85" s="89">
        <f t="shared" si="602"/>
        <v>1.1940664955561788</v>
      </c>
      <c r="CF85" s="89">
        <f t="shared" si="602"/>
        <v>1.1969780467304425</v>
      </c>
      <c r="CG85" s="89">
        <f t="shared" si="602"/>
        <v>1.1998966972834024</v>
      </c>
      <c r="CH85" s="89">
        <f t="shared" si="602"/>
        <v>1.2028224645258234</v>
      </c>
      <c r="CI85" s="89">
        <f t="shared" si="602"/>
        <v>1.2057553658106801</v>
      </c>
      <c r="CJ85" s="89">
        <f t="shared" si="602"/>
        <v>1.2086954185332597</v>
      </c>
      <c r="CK85" s="89">
        <f t="shared" si="602"/>
        <v>1.211642640131265</v>
      </c>
      <c r="CL85" s="89">
        <f t="shared" si="602"/>
        <v>1.2145970480849184</v>
      </c>
      <c r="CM85" s="89">
        <f t="shared" si="602"/>
        <v>1.2175586599170649</v>
      </c>
      <c r="CN85" s="89">
        <f t="shared" ref="CN85:EY85" si="603">+CM85*(1+CM68)^(0.0833333333333333)</f>
        <v>1.2205274931932766</v>
      </c>
      <c r="CO85" s="89">
        <f t="shared" si="603"/>
        <v>1.2235370595943678</v>
      </c>
      <c r="CP85" s="89">
        <f t="shared" si="603"/>
        <v>1.2265540469589138</v>
      </c>
      <c r="CQ85" s="89">
        <f t="shared" si="603"/>
        <v>1.2295784735854638</v>
      </c>
      <c r="CR85" s="89">
        <f t="shared" si="603"/>
        <v>1.2326103578176872</v>
      </c>
      <c r="CS85" s="89">
        <f t="shared" si="603"/>
        <v>1.2356497180444852</v>
      </c>
      <c r="CT85" s="89">
        <f t="shared" si="603"/>
        <v>1.2386965727001022</v>
      </c>
      <c r="CU85" s="89">
        <f t="shared" si="603"/>
        <v>1.2417509402642377</v>
      </c>
      <c r="CV85" s="89">
        <f t="shared" si="603"/>
        <v>1.244812839262158</v>
      </c>
      <c r="CW85" s="89">
        <f t="shared" si="603"/>
        <v>1.2478822882648091</v>
      </c>
      <c r="CX85" s="89">
        <f t="shared" si="603"/>
        <v>1.250959305888929</v>
      </c>
      <c r="CY85" s="89">
        <f t="shared" si="603"/>
        <v>1.2540439107971608</v>
      </c>
      <c r="CZ85" s="89">
        <f t="shared" si="603"/>
        <v>1.2571361216981656</v>
      </c>
      <c r="DA85" s="89">
        <f t="shared" si="603"/>
        <v>1.2600298515769037</v>
      </c>
      <c r="DB85" s="89">
        <f t="shared" si="603"/>
        <v>1.2629302423672699</v>
      </c>
      <c r="DC85" s="89">
        <f t="shared" si="603"/>
        <v>1.2658373094016364</v>
      </c>
      <c r="DD85" s="89">
        <f t="shared" si="603"/>
        <v>1.2687510680476681</v>
      </c>
      <c r="DE85" s="89">
        <f t="shared" si="603"/>
        <v>1.2716715337084041</v>
      </c>
      <c r="DF85" s="89">
        <f t="shared" si="603"/>
        <v>1.2745987218223387</v>
      </c>
      <c r="DG85" s="89">
        <f t="shared" si="603"/>
        <v>1.2775326478635032</v>
      </c>
      <c r="DH85" s="89">
        <f t="shared" si="603"/>
        <v>1.2804733273415474</v>
      </c>
      <c r="DI85" s="89">
        <f t="shared" si="603"/>
        <v>1.2834207758018223</v>
      </c>
      <c r="DJ85" s="89">
        <f t="shared" si="603"/>
        <v>1.286375008825462</v>
      </c>
      <c r="DK85" s="89">
        <f t="shared" si="603"/>
        <v>1.2893360420294653</v>
      </c>
      <c r="DL85" s="89">
        <f t="shared" si="603"/>
        <v>1.2923038910667792</v>
      </c>
      <c r="DM85" s="89">
        <f t="shared" si="603"/>
        <v>1.2952785716263815</v>
      </c>
      <c r="DN85" s="89">
        <f t="shared" si="603"/>
        <v>1.2982600994333633</v>
      </c>
      <c r="DO85" s="89">
        <f t="shared" si="603"/>
        <v>1.3012484902490127</v>
      </c>
      <c r="DP85" s="89">
        <f t="shared" si="603"/>
        <v>1.3042437598708974</v>
      </c>
      <c r="DQ85" s="89">
        <f t="shared" si="603"/>
        <v>1.3072459241329488</v>
      </c>
      <c r="DR85" s="89">
        <f t="shared" si="603"/>
        <v>1.3102549989055456</v>
      </c>
      <c r="DS85" s="89">
        <f t="shared" si="603"/>
        <v>1.3132710000955976</v>
      </c>
      <c r="DT85" s="89">
        <f t="shared" si="603"/>
        <v>1.3162939436466297</v>
      </c>
      <c r="DU85" s="89">
        <f t="shared" si="603"/>
        <v>1.3193238455388663</v>
      </c>
      <c r="DV85" s="89">
        <f t="shared" si="603"/>
        <v>1.3223607217893159</v>
      </c>
      <c r="DW85" s="89">
        <f t="shared" si="603"/>
        <v>1.3254045884518555</v>
      </c>
      <c r="DX85" s="89">
        <f t="shared" si="603"/>
        <v>1.3284554616173156</v>
      </c>
      <c r="DY85" s="89">
        <f t="shared" si="603"/>
        <v>1.3315133574135656</v>
      </c>
      <c r="DZ85" s="89">
        <f t="shared" si="603"/>
        <v>1.3345782920055982</v>
      </c>
      <c r="EA85" s="89">
        <f t="shared" si="603"/>
        <v>1.3376502815956157</v>
      </c>
      <c r="EB85" s="89">
        <f t="shared" si="603"/>
        <v>1.3407293424231153</v>
      </c>
      <c r="EC85" s="89">
        <f t="shared" si="603"/>
        <v>1.3438154907649749</v>
      </c>
      <c r="ED85" s="89">
        <f t="shared" si="603"/>
        <v>1.3469087429355391</v>
      </c>
      <c r="EE85" s="89">
        <f t="shared" si="603"/>
        <v>1.350009115286706</v>
      </c>
      <c r="EF85" s="89">
        <f t="shared" si="603"/>
        <v>1.3531166242080126</v>
      </c>
      <c r="EG85" s="89">
        <f t="shared" si="603"/>
        <v>1.3562312861267225</v>
      </c>
      <c r="EH85" s="89">
        <f t="shared" si="603"/>
        <v>1.3593531175079121</v>
      </c>
      <c r="EI85" s="89">
        <f t="shared" si="603"/>
        <v>1.3624821348545577</v>
      </c>
      <c r="EJ85" s="89">
        <f t="shared" si="603"/>
        <v>1.3656183547076231</v>
      </c>
      <c r="EK85" s="89">
        <f t="shared" si="603"/>
        <v>1.3687617936461467</v>
      </c>
      <c r="EL85" s="89">
        <f t="shared" si="603"/>
        <v>1.3719124682873292</v>
      </c>
      <c r="EM85" s="89">
        <f t="shared" si="603"/>
        <v>1.3750703952866214</v>
      </c>
      <c r="EN85" s="89">
        <f t="shared" si="603"/>
        <v>1.3782355913378128</v>
      </c>
      <c r="EO85" s="89">
        <f t="shared" si="603"/>
        <v>1.3814080731731189</v>
      </c>
      <c r="EP85" s="89">
        <f t="shared" si="603"/>
        <v>1.38458785756327</v>
      </c>
      <c r="EQ85" s="89">
        <f t="shared" si="603"/>
        <v>1.3877749613176005</v>
      </c>
      <c r="ER85" s="89">
        <f t="shared" si="603"/>
        <v>1.3909694012841369</v>
      </c>
      <c r="ES85" s="89">
        <f t="shared" si="603"/>
        <v>1.3941711943496875</v>
      </c>
      <c r="ET85" s="89">
        <f t="shared" si="603"/>
        <v>1.3973803574399311</v>
      </c>
      <c r="EU85" s="89">
        <f t="shared" si="603"/>
        <v>1.4005969075195066</v>
      </c>
      <c r="EV85" s="89">
        <f t="shared" si="603"/>
        <v>1.4038208615921035</v>
      </c>
      <c r="EW85" s="89">
        <f t="shared" si="603"/>
        <v>1.4070522367005505</v>
      </c>
      <c r="EX85" s="89">
        <f t="shared" si="603"/>
        <v>1.4102910499269061</v>
      </c>
      <c r="EY85" s="89">
        <f t="shared" si="603"/>
        <v>1.4135373183925499</v>
      </c>
      <c r="EZ85" s="89">
        <f t="shared" ref="EZ85:HK85" si="604">+EY85*(1+EY68)^(0.0833333333333333)</f>
        <v>1.4167910592582713</v>
      </c>
      <c r="FA85" s="89">
        <f t="shared" si="604"/>
        <v>1.4200522897243615</v>
      </c>
      <c r="FB85" s="89">
        <f t="shared" si="604"/>
        <v>1.4233210270307042</v>
      </c>
      <c r="FC85" s="89">
        <f t="shared" si="604"/>
        <v>1.4265972884568665</v>
      </c>
      <c r="FD85" s="89">
        <f t="shared" si="604"/>
        <v>1.4298810913221902</v>
      </c>
      <c r="FE85" s="89">
        <f t="shared" si="604"/>
        <v>1.4331724529858836</v>
      </c>
      <c r="FF85" s="89">
        <f t="shared" si="604"/>
        <v>1.4364713908471134</v>
      </c>
      <c r="FG85" s="89">
        <f t="shared" si="604"/>
        <v>1.4397779223450959</v>
      </c>
      <c r="FH85" s="89">
        <f t="shared" si="604"/>
        <v>1.4430920649591905</v>
      </c>
      <c r="FI85" s="89">
        <f t="shared" si="604"/>
        <v>1.4464138362089907</v>
      </c>
      <c r="FJ85" s="89">
        <f t="shared" si="604"/>
        <v>1.4497432536544175</v>
      </c>
      <c r="FK85" s="89">
        <f t="shared" si="604"/>
        <v>1.4530803348958123</v>
      </c>
      <c r="FL85" s="89">
        <f t="shared" si="604"/>
        <v>1.4564250975740296</v>
      </c>
      <c r="FM85" s="89">
        <f t="shared" si="604"/>
        <v>1.4597775593705302</v>
      </c>
      <c r="FN85" s="89">
        <f t="shared" si="604"/>
        <v>1.463137738007475</v>
      </c>
      <c r="FO85" s="89">
        <f t="shared" si="604"/>
        <v>1.4665056512478187</v>
      </c>
      <c r="FP85" s="89">
        <f t="shared" si="604"/>
        <v>1.4698813168954032</v>
      </c>
      <c r="FQ85" s="89">
        <f t="shared" si="604"/>
        <v>1.4732647527950522</v>
      </c>
      <c r="FR85" s="89">
        <f t="shared" si="604"/>
        <v>1.4766559768326655</v>
      </c>
      <c r="FS85" s="89">
        <f t="shared" si="604"/>
        <v>1.4800550069353131</v>
      </c>
      <c r="FT85" s="89">
        <f t="shared" si="604"/>
        <v>1.4834618610713308</v>
      </c>
      <c r="FU85" s="89">
        <f t="shared" si="604"/>
        <v>1.4868765572504143</v>
      </c>
      <c r="FV85" s="89">
        <f t="shared" si="604"/>
        <v>1.4902991135237149</v>
      </c>
      <c r="FW85" s="89">
        <f t="shared" si="604"/>
        <v>1.4937295479839348</v>
      </c>
      <c r="FX85" s="89">
        <f t="shared" si="604"/>
        <v>1.4971678787654226</v>
      </c>
      <c r="FY85" s="89">
        <f t="shared" si="604"/>
        <v>1.5006141240442696</v>
      </c>
      <c r="FZ85" s="89">
        <f t="shared" si="604"/>
        <v>1.5040683020384056</v>
      </c>
      <c r="GA85" s="89">
        <f t="shared" si="604"/>
        <v>1.5075304310076949</v>
      </c>
      <c r="GB85" s="89">
        <f t="shared" si="604"/>
        <v>1.5110005292540336</v>
      </c>
      <c r="GC85" s="89">
        <f t="shared" si="604"/>
        <v>1.5144786151214455</v>
      </c>
      <c r="GD85" s="89">
        <f t="shared" si="604"/>
        <v>1.5179647069961797</v>
      </c>
      <c r="GE85" s="89">
        <f t="shared" si="604"/>
        <v>1.5214588233068074</v>
      </c>
      <c r="GF85" s="89">
        <f t="shared" si="604"/>
        <v>1.5249609825243193</v>
      </c>
      <c r="GG85" s="89">
        <f t="shared" si="604"/>
        <v>1.5284712031622241</v>
      </c>
      <c r="GH85" s="89">
        <f t="shared" si="604"/>
        <v>1.5319895037766449</v>
      </c>
      <c r="GI85" s="89">
        <f t="shared" si="604"/>
        <v>1.5355159029664185</v>
      </c>
      <c r="GJ85" s="89">
        <f t="shared" si="604"/>
        <v>1.5390504193731933</v>
      </c>
      <c r="GK85" s="89">
        <f t="shared" si="604"/>
        <v>1.5425930716815277</v>
      </c>
      <c r="GL85" s="89">
        <f t="shared" si="604"/>
        <v>1.5461438786189892</v>
      </c>
      <c r="GM85" s="89">
        <f t="shared" si="604"/>
        <v>1.5497028589562529</v>
      </c>
      <c r="GN85" s="89">
        <f t="shared" si="604"/>
        <v>1.5532700315072014</v>
      </c>
      <c r="GO85" s="89">
        <f t="shared" si="604"/>
        <v>1.5568454151290236</v>
      </c>
      <c r="GP85" s="89">
        <f t="shared" si="604"/>
        <v>1.560429028722315</v>
      </c>
      <c r="GQ85" s="89">
        <f t="shared" si="604"/>
        <v>1.5640208912311773</v>
      </c>
      <c r="GR85" s="89">
        <f t="shared" si="604"/>
        <v>1.567621021643318</v>
      </c>
      <c r="GS85" s="89">
        <f t="shared" si="604"/>
        <v>1.5712294389901518</v>
      </c>
      <c r="GT85" s="89">
        <f t="shared" si="604"/>
        <v>1.5748461623469008</v>
      </c>
      <c r="GU85" s="89">
        <f t="shared" si="604"/>
        <v>1.578471210832695</v>
      </c>
      <c r="GV85" s="89">
        <f t="shared" si="604"/>
        <v>1.5821046036106738</v>
      </c>
      <c r="GW85" s="89">
        <f t="shared" si="604"/>
        <v>1.5857463598880872</v>
      </c>
      <c r="GX85" s="89">
        <f t="shared" si="604"/>
        <v>1.5893964989163969</v>
      </c>
      <c r="GY85" s="89">
        <f t="shared" si="604"/>
        <v>1.5930550399913788</v>
      </c>
      <c r="GZ85" s="89">
        <f t="shared" si="604"/>
        <v>1.5967220024532243</v>
      </c>
      <c r="HA85" s="89">
        <f t="shared" si="604"/>
        <v>1.6003974056866435</v>
      </c>
      <c r="HB85" s="89">
        <f t="shared" si="604"/>
        <v>1.6040812691209663</v>
      </c>
      <c r="HC85" s="89">
        <f t="shared" si="604"/>
        <v>1.6077736122302464</v>
      </c>
      <c r="HD85" s="89">
        <f t="shared" si="604"/>
        <v>1.6114744545333637</v>
      </c>
      <c r="HE85" s="89">
        <f t="shared" si="604"/>
        <v>1.6151838155941272</v>
      </c>
      <c r="HF85" s="89">
        <f t="shared" si="604"/>
        <v>1.6189017150213787</v>
      </c>
      <c r="HG85" s="89">
        <f t="shared" si="604"/>
        <v>1.622628172469097</v>
      </c>
      <c r="HH85" s="89">
        <f t="shared" si="604"/>
        <v>1.6263632076365004</v>
      </c>
      <c r="HI85" s="89">
        <f t="shared" si="604"/>
        <v>1.6301068402681527</v>
      </c>
      <c r="HJ85" s="89">
        <f t="shared" si="604"/>
        <v>1.6338590901540659</v>
      </c>
      <c r="HK85" s="89">
        <f t="shared" si="604"/>
        <v>1.6376199771298057</v>
      </c>
      <c r="HL85" s="89">
        <f t="shared" ref="HL85:JW85" si="605">+HK85*(1+HK68)^(0.0833333333333333)</f>
        <v>1.6413895210765961</v>
      </c>
      <c r="HM85" s="89">
        <f t="shared" si="605"/>
        <v>1.6451677419214246</v>
      </c>
      <c r="HN85" s="89">
        <f t="shared" si="605"/>
        <v>1.6489546596371476</v>
      </c>
      <c r="HO85" s="89">
        <f t="shared" si="605"/>
        <v>1.6527502942425958</v>
      </c>
      <c r="HP85" s="89">
        <f t="shared" si="605"/>
        <v>1.65655466580268</v>
      </c>
      <c r="HQ85" s="89">
        <f t="shared" si="605"/>
        <v>1.6603677944284971</v>
      </c>
      <c r="HR85" s="89">
        <f t="shared" si="605"/>
        <v>1.6641897002774373</v>
      </c>
      <c r="HS85" s="89">
        <f t="shared" si="605"/>
        <v>1.6680204035532893</v>
      </c>
      <c r="HT85" s="89">
        <f t="shared" si="605"/>
        <v>1.6718599245063479</v>
      </c>
      <c r="HU85" s="89">
        <f t="shared" si="605"/>
        <v>1.6757082834335209</v>
      </c>
      <c r="HV85" s="89">
        <f t="shared" si="605"/>
        <v>1.6795655006784365</v>
      </c>
      <c r="HW85" s="89">
        <f t="shared" si="605"/>
        <v>1.6834315966315505</v>
      </c>
      <c r="HX85" s="89">
        <f t="shared" si="605"/>
        <v>1.6873065917302548</v>
      </c>
      <c r="HY85" s="89">
        <f t="shared" si="605"/>
        <v>1.6911905064589843</v>
      </c>
      <c r="HZ85" s="89">
        <f t="shared" si="605"/>
        <v>1.6950833613493266</v>
      </c>
      <c r="IA85" s="89">
        <f t="shared" si="605"/>
        <v>1.698985176980129</v>
      </c>
      <c r="IB85" s="89">
        <f t="shared" si="605"/>
        <v>1.7028959739776086</v>
      </c>
      <c r="IC85" s="89">
        <f t="shared" si="605"/>
        <v>1.7068157730154609</v>
      </c>
      <c r="ID85" s="89">
        <f t="shared" si="605"/>
        <v>1.7107445948149687</v>
      </c>
      <c r="IE85" s="89">
        <f t="shared" si="605"/>
        <v>1.7146824601451118</v>
      </c>
      <c r="IF85" s="89">
        <f t="shared" si="605"/>
        <v>1.7186293898226772</v>
      </c>
      <c r="IG85" s="89">
        <f t="shared" si="605"/>
        <v>1.722585404712369</v>
      </c>
      <c r="IH85" s="89">
        <f t="shared" si="605"/>
        <v>1.7265505257269183</v>
      </c>
      <c r="II85" s="89">
        <f t="shared" si="605"/>
        <v>1.7305247738271941</v>
      </c>
      <c r="IJ85" s="89">
        <f t="shared" si="605"/>
        <v>1.7345081700223139</v>
      </c>
      <c r="IK85" s="89">
        <f t="shared" si="605"/>
        <v>1.7385007353697552</v>
      </c>
      <c r="IL85" s="89">
        <f t="shared" si="605"/>
        <v>1.7425024909754663</v>
      </c>
      <c r="IM85" s="89">
        <f t="shared" si="605"/>
        <v>1.7465134579939781</v>
      </c>
      <c r="IN85" s="89">
        <f t="shared" si="605"/>
        <v>1.750533657628516</v>
      </c>
      <c r="IO85" s="89">
        <f t="shared" si="605"/>
        <v>1.7545631111311117</v>
      </c>
      <c r="IP85" s="89">
        <f t="shared" si="605"/>
        <v>1.7586018398027159</v>
      </c>
      <c r="IQ85" s="89">
        <f t="shared" si="605"/>
        <v>1.7626498649933107</v>
      </c>
      <c r="IR85" s="89">
        <f t="shared" si="605"/>
        <v>1.7667072081020225</v>
      </c>
      <c r="IS85" s="89">
        <f t="shared" si="605"/>
        <v>1.7707738905772352</v>
      </c>
      <c r="IT85" s="89">
        <f t="shared" si="605"/>
        <v>1.7748499339167034</v>
      </c>
      <c r="IU85" s="89">
        <f t="shared" si="605"/>
        <v>1.778935359667666</v>
      </c>
      <c r="IV85" s="89">
        <f t="shared" si="605"/>
        <v>1.7830301894269607</v>
      </c>
      <c r="IW85" s="89">
        <f t="shared" si="605"/>
        <v>1.7871344448411375</v>
      </c>
      <c r="IX85" s="89">
        <f t="shared" si="605"/>
        <v>1.7912481476065731</v>
      </c>
      <c r="IY85" s="89">
        <f t="shared" si="605"/>
        <v>1.7953713194695864</v>
      </c>
      <c r="IZ85" s="89">
        <f t="shared" si="605"/>
        <v>1.7995039822265522</v>
      </c>
      <c r="JA85" s="89">
        <f t="shared" si="605"/>
        <v>1.8036461577240177</v>
      </c>
      <c r="JB85" s="89">
        <f t="shared" si="605"/>
        <v>1.8077978678588174</v>
      </c>
      <c r="JC85" s="89">
        <f t="shared" si="605"/>
        <v>1.8119591345781887</v>
      </c>
      <c r="JD85" s="89">
        <f t="shared" si="605"/>
        <v>1.816129979879888</v>
      </c>
      <c r="JE85" s="89">
        <f t="shared" si="605"/>
        <v>1.8203104258123073</v>
      </c>
      <c r="JF85" s="89">
        <f t="shared" si="605"/>
        <v>1.8245004944745904</v>
      </c>
      <c r="JG85" s="89">
        <f t="shared" si="605"/>
        <v>1.8287002080167498</v>
      </c>
      <c r="JH85" s="89">
        <f t="shared" si="605"/>
        <v>1.8329095886397839</v>
      </c>
      <c r="JI85" s="89">
        <f t="shared" si="605"/>
        <v>1.8371286585957947</v>
      </c>
      <c r="JJ85" s="89">
        <f t="shared" si="605"/>
        <v>1.8413574401881043</v>
      </c>
      <c r="JK85" s="89">
        <f t="shared" si="605"/>
        <v>1.8455959557713741</v>
      </c>
      <c r="JL85" s="89">
        <f t="shared" si="605"/>
        <v>1.8498442277517222</v>
      </c>
      <c r="JM85" s="89">
        <f t="shared" si="605"/>
        <v>1.8541022785868422</v>
      </c>
      <c r="JN85" s="89">
        <f t="shared" si="605"/>
        <v>1.8583701307861216</v>
      </c>
      <c r="JO85" s="89">
        <f t="shared" si="605"/>
        <v>1.862647806910761</v>
      </c>
      <c r="JP85" s="89">
        <f t="shared" si="605"/>
        <v>1.8669353295738937</v>
      </c>
      <c r="JQ85" s="89">
        <f t="shared" si="605"/>
        <v>1.8712327214407045</v>
      </c>
      <c r="JR85" s="89">
        <f t="shared" si="605"/>
        <v>1.8755400052285498</v>
      </c>
      <c r="JS85" s="89">
        <f t="shared" si="605"/>
        <v>1.8798572037070782</v>
      </c>
      <c r="JT85" s="89">
        <f t="shared" si="605"/>
        <v>1.8841843396983502</v>
      </c>
      <c r="JU85" s="89">
        <f t="shared" si="605"/>
        <v>1.8885214360769591</v>
      </c>
      <c r="JV85" s="89">
        <f t="shared" si="605"/>
        <v>1.8928685157701519</v>
      </c>
      <c r="JW85" s="89">
        <f t="shared" si="605"/>
        <v>1.8972256017579505</v>
      </c>
      <c r="JX85" s="89">
        <f t="shared" ref="JX85:MI85" si="606">+JW85*(1+JW68)^(0.0833333333333333)</f>
        <v>1.9015927170732736</v>
      </c>
      <c r="JY85" s="89">
        <f t="shared" si="606"/>
        <v>1.9059698848020574</v>
      </c>
      <c r="JZ85" s="89">
        <f t="shared" si="606"/>
        <v>1.9103571280833789</v>
      </c>
      <c r="KA85" s="89">
        <f t="shared" si="606"/>
        <v>1.9147544701095771</v>
      </c>
      <c r="KB85" s="89">
        <f t="shared" si="606"/>
        <v>1.9191619341263764</v>
      </c>
      <c r="KC85" s="89">
        <f t="shared" si="606"/>
        <v>1.9235795434330092</v>
      </c>
      <c r="KD85" s="89">
        <f t="shared" si="606"/>
        <v>1.9280073213823392</v>
      </c>
      <c r="KE85" s="89">
        <f t="shared" si="606"/>
        <v>1.9324452913809846</v>
      </c>
      <c r="KF85" s="89">
        <f t="shared" si="606"/>
        <v>1.9368934768894419</v>
      </c>
      <c r="KG85" s="89">
        <f t="shared" si="606"/>
        <v>1.9413519014222098</v>
      </c>
      <c r="KH85" s="89">
        <f t="shared" si="606"/>
        <v>1.9458205885479141</v>
      </c>
      <c r="KI85" s="89">
        <f t="shared" si="606"/>
        <v>1.9502995618894317</v>
      </c>
      <c r="KJ85" s="89">
        <f t="shared" si="606"/>
        <v>1.9547888451240154</v>
      </c>
      <c r="KK85" s="89">
        <f t="shared" si="606"/>
        <v>1.9592884619834197</v>
      </c>
      <c r="KL85" s="89">
        <f t="shared" si="606"/>
        <v>1.9637984362540257</v>
      </c>
      <c r="KM85" s="89">
        <f t="shared" si="606"/>
        <v>1.9683187917769671</v>
      </c>
      <c r="KN85" s="89">
        <f t="shared" si="606"/>
        <v>1.9728495524482559</v>
      </c>
      <c r="KO85" s="89">
        <f t="shared" si="606"/>
        <v>1.9773907422189092</v>
      </c>
      <c r="KP85" s="89">
        <f t="shared" si="606"/>
        <v>1.9819423850950757</v>
      </c>
      <c r="KQ85" s="89">
        <f t="shared" si="606"/>
        <v>1.986504505138162</v>
      </c>
      <c r="KR85" s="89">
        <f t="shared" si="606"/>
        <v>1.9910771264649607</v>
      </c>
      <c r="KS85" s="89">
        <f t="shared" si="606"/>
        <v>1.9956602732477775</v>
      </c>
      <c r="KT85" s="89">
        <f t="shared" si="606"/>
        <v>2.0002539697145587</v>
      </c>
      <c r="KU85" s="89">
        <f t="shared" si="606"/>
        <v>2.0048582401490194</v>
      </c>
      <c r="KV85" s="89">
        <f t="shared" si="606"/>
        <v>2.0094731088907722</v>
      </c>
      <c r="KW85" s="89">
        <f t="shared" si="606"/>
        <v>2.0140986003354562</v>
      </c>
      <c r="KX85" s="89">
        <f t="shared" si="606"/>
        <v>2.0187347389348642</v>
      </c>
      <c r="KY85" s="89">
        <f t="shared" si="606"/>
        <v>2.0233815491970746</v>
      </c>
      <c r="KZ85" s="89">
        <f t="shared" si="606"/>
        <v>2.0280390556865786</v>
      </c>
      <c r="LA85" s="89">
        <f t="shared" si="606"/>
        <v>2.0327072830244108</v>
      </c>
      <c r="LB85" s="89">
        <f t="shared" si="606"/>
        <v>2.0373862558882805</v>
      </c>
      <c r="LC85" s="89">
        <f t="shared" si="606"/>
        <v>2.0420759990127006</v>
      </c>
      <c r="LD85" s="89">
        <f t="shared" si="606"/>
        <v>2.0467765371891193</v>
      </c>
      <c r="LE85" s="89">
        <f t="shared" si="606"/>
        <v>2.05148789526605</v>
      </c>
      <c r="LF85" s="89">
        <f t="shared" si="606"/>
        <v>2.0562100981492044</v>
      </c>
      <c r="LG85" s="89">
        <f t="shared" si="606"/>
        <v>2.060943170801623</v>
      </c>
      <c r="LH85" s="89">
        <f t="shared" si="606"/>
        <v>2.0656871382438071</v>
      </c>
      <c r="LI85" s="89">
        <f t="shared" si="606"/>
        <v>2.0704420255538514</v>
      </c>
      <c r="LJ85" s="89">
        <f t="shared" si="606"/>
        <v>2.0752078578675763</v>
      </c>
      <c r="LK85" s="89">
        <f t="shared" si="606"/>
        <v>2.0799846603786611</v>
      </c>
      <c r="LL85" s="89">
        <f t="shared" si="606"/>
        <v>2.0847724583387772</v>
      </c>
      <c r="LM85" s="89">
        <f t="shared" si="606"/>
        <v>2.0895712770577206</v>
      </c>
      <c r="LN85" s="89">
        <f t="shared" si="606"/>
        <v>2.0943811419035474</v>
      </c>
      <c r="LO85" s="89">
        <f t="shared" si="606"/>
        <v>2.0992020783027061</v>
      </c>
      <c r="LP85" s="89">
        <f t="shared" si="606"/>
        <v>2.1040341117401735</v>
      </c>
      <c r="LQ85" s="89">
        <f t="shared" si="606"/>
        <v>2.1088772677595888</v>
      </c>
      <c r="LR85" s="89">
        <f t="shared" si="606"/>
        <v>2.1137315719633882</v>
      </c>
      <c r="LS85" s="89">
        <f t="shared" si="606"/>
        <v>2.1185970500129412</v>
      </c>
      <c r="LT85" s="89">
        <f t="shared" si="606"/>
        <v>2.1234737276286855</v>
      </c>
      <c r="LU85" s="89">
        <f t="shared" si="606"/>
        <v>2.1283616305902631</v>
      </c>
      <c r="LV85" s="89">
        <f t="shared" si="606"/>
        <v>2.1332607847366565</v>
      </c>
      <c r="LW85" s="89">
        <f t="shared" si="606"/>
        <v>2.1381712159663264</v>
      </c>
      <c r="LX85" s="89">
        <f t="shared" si="606"/>
        <v>2.1430929502373468</v>
      </c>
      <c r="LY85" s="89">
        <f t="shared" si="606"/>
        <v>2.1480260135675433</v>
      </c>
      <c r="LZ85" s="89">
        <f t="shared" si="606"/>
        <v>2.1529704320346306</v>
      </c>
      <c r="MA85" s="89">
        <f t="shared" si="606"/>
        <v>2.1579262317763503</v>
      </c>
      <c r="MB85" s="89">
        <f t="shared" si="606"/>
        <v>2.1628934389906087</v>
      </c>
      <c r="MC85" s="89">
        <f t="shared" si="606"/>
        <v>2.1678720799356155</v>
      </c>
      <c r="MD85" s="89">
        <f t="shared" si="606"/>
        <v>2.1728621809300233</v>
      </c>
      <c r="ME85" s="89">
        <f t="shared" si="606"/>
        <v>2.1778637683530651</v>
      </c>
      <c r="MF85" s="89">
        <f t="shared" si="606"/>
        <v>2.1828768686446955</v>
      </c>
      <c r="MG85" s="89">
        <f t="shared" si="606"/>
        <v>2.1879015083057296</v>
      </c>
      <c r="MH85" s="89">
        <f t="shared" si="606"/>
        <v>2.1929377138979831</v>
      </c>
      <c r="MI85" s="89">
        <f t="shared" si="606"/>
        <v>2.1979855120444132</v>
      </c>
      <c r="MJ85" s="89">
        <f t="shared" ref="MJ85:OM85" si="607">+MI85*(1+MI68)^(0.0833333333333333)</f>
        <v>2.2030449294292582</v>
      </c>
      <c r="MK85" s="89">
        <f t="shared" si="607"/>
        <v>2.2081159927981799</v>
      </c>
      <c r="ML85" s="89">
        <f t="shared" si="607"/>
        <v>2.2131987289584041</v>
      </c>
      <c r="MM85" s="89">
        <f t="shared" si="607"/>
        <v>2.2182931647788631</v>
      </c>
      <c r="MN85" s="89">
        <f t="shared" si="607"/>
        <v>2.2233993271903367</v>
      </c>
      <c r="MO85" s="89">
        <f t="shared" si="607"/>
        <v>2.2285172431855957</v>
      </c>
      <c r="MP85" s="89">
        <f t="shared" si="607"/>
        <v>2.2336469398195433</v>
      </c>
      <c r="MQ85" s="89">
        <f t="shared" si="607"/>
        <v>2.2387884442093595</v>
      </c>
      <c r="MR85" s="89">
        <f t="shared" si="607"/>
        <v>2.2439417835346434</v>
      </c>
      <c r="MS85" s="89">
        <f t="shared" si="607"/>
        <v>2.2491069850375576</v>
      </c>
      <c r="MT85" s="89">
        <f t="shared" si="607"/>
        <v>2.2542840760229712</v>
      </c>
      <c r="MU85" s="89">
        <f t="shared" si="607"/>
        <v>2.2594730838586057</v>
      </c>
      <c r="MV85" s="89">
        <f t="shared" si="607"/>
        <v>2.2646740359751782</v>
      </c>
      <c r="MW85" s="89">
        <f t="shared" si="607"/>
        <v>2.2698869598665476</v>
      </c>
      <c r="MX85" s="89">
        <f t="shared" si="607"/>
        <v>2.2751118830898585</v>
      </c>
      <c r="MY85" s="89">
        <f t="shared" si="607"/>
        <v>2.280348833265688</v>
      </c>
      <c r="MZ85" s="89">
        <f t="shared" si="607"/>
        <v>2.2855978380781923</v>
      </c>
      <c r="NA85" s="89">
        <f t="shared" si="607"/>
        <v>2.2908589252752507</v>
      </c>
      <c r="NB85" s="89">
        <f t="shared" si="607"/>
        <v>2.2961321226686149</v>
      </c>
      <c r="NC85" s="89">
        <f t="shared" si="607"/>
        <v>2.3014174581340545</v>
      </c>
      <c r="ND85" s="89">
        <f t="shared" si="607"/>
        <v>2.3067149596115044</v>
      </c>
      <c r="NE85" s="89">
        <f t="shared" si="607"/>
        <v>2.3120246551052137</v>
      </c>
      <c r="NF85" s="89">
        <f t="shared" si="607"/>
        <v>2.317346572683892</v>
      </c>
      <c r="NG85" s="89">
        <f t="shared" si="607"/>
        <v>2.3226807404808594</v>
      </c>
      <c r="NH85" s="89">
        <f t="shared" si="607"/>
        <v>2.3280271866941935</v>
      </c>
      <c r="NI85" s="89">
        <f t="shared" si="607"/>
        <v>2.3333859395868806</v>
      </c>
      <c r="NJ85" s="89">
        <f t="shared" si="607"/>
        <v>2.3387570274869631</v>
      </c>
      <c r="NK85" s="89">
        <f t="shared" si="607"/>
        <v>2.3441404787876907</v>
      </c>
      <c r="NL85" s="89">
        <f t="shared" si="607"/>
        <v>2.3495363219476695</v>
      </c>
      <c r="NM85" s="89">
        <f t="shared" si="607"/>
        <v>2.3549445854910127</v>
      </c>
      <c r="NN85" s="89">
        <f t="shared" si="607"/>
        <v>2.3603652980074923</v>
      </c>
      <c r="NO85" s="89">
        <f t="shared" si="607"/>
        <v>2.3657984881526888</v>
      </c>
      <c r="NP85" s="89">
        <f t="shared" si="607"/>
        <v>2.3712441846481433</v>
      </c>
      <c r="NQ85" s="89">
        <f t="shared" si="607"/>
        <v>2.3767024162815096</v>
      </c>
      <c r="NR85" s="89">
        <f t="shared" si="607"/>
        <v>2.3821732119067058</v>
      </c>
      <c r="NS85" s="89">
        <f t="shared" si="607"/>
        <v>2.387656600444068</v>
      </c>
      <c r="NT85" s="89">
        <f t="shared" si="607"/>
        <v>2.3931526108805019</v>
      </c>
      <c r="NU85" s="89">
        <f t="shared" si="607"/>
        <v>2.3986612722696363</v>
      </c>
      <c r="NV85" s="89">
        <f t="shared" si="607"/>
        <v>2.4041826137319773</v>
      </c>
      <c r="NW85" s="89">
        <f t="shared" si="607"/>
        <v>2.4097166644550612</v>
      </c>
      <c r="NX85" s="89">
        <f t="shared" si="607"/>
        <v>2.4152634536936102</v>
      </c>
      <c r="NY85" s="89">
        <f t="shared" si="607"/>
        <v>2.420823010769686</v>
      </c>
      <c r="NZ85" s="89">
        <f t="shared" si="607"/>
        <v>2.4263953650728447</v>
      </c>
      <c r="OA85" s="89">
        <f t="shared" si="607"/>
        <v>2.4319805460602928</v>
      </c>
      <c r="OB85" s="89">
        <f t="shared" si="607"/>
        <v>2.4375785832570429</v>
      </c>
      <c r="OC85" s="89">
        <f t="shared" si="607"/>
        <v>2.4431895062560693</v>
      </c>
      <c r="OD85" s="89">
        <f t="shared" si="607"/>
        <v>2.4488133447184643</v>
      </c>
      <c r="OE85" s="89">
        <f t="shared" si="607"/>
        <v>2.4544501283735962</v>
      </c>
      <c r="OF85" s="89">
        <f t="shared" si="607"/>
        <v>2.4600998870192652</v>
      </c>
      <c r="OG85" s="89">
        <f t="shared" si="607"/>
        <v>2.4657626505218615</v>
      </c>
      <c r="OH85" s="89">
        <f t="shared" si="607"/>
        <v>2.4714384488165226</v>
      </c>
      <c r="OI85" s="89">
        <f t="shared" si="607"/>
        <v>2.4771273119072927</v>
      </c>
      <c r="OJ85" s="89">
        <f t="shared" si="607"/>
        <v>2.4828292698672798</v>
      </c>
      <c r="OK85" s="89">
        <f t="shared" si="607"/>
        <v>2.488544352838816</v>
      </c>
      <c r="OL85" s="89">
        <f t="shared" si="607"/>
        <v>2.4942725910336163</v>
      </c>
      <c r="OM85" s="89">
        <f t="shared" si="607"/>
        <v>2.5000140147329382</v>
      </c>
      <c r="ON85" s="73" t="s">
        <v>62</v>
      </c>
    </row>
    <row r="86" spans="3:404" x14ac:dyDescent="0.25">
      <c r="D86" s="73" t="str">
        <f t="shared" si="551"/>
        <v>C-303 - SDS</v>
      </c>
      <c r="G86" s="88"/>
      <c r="H86" s="91">
        <v>1</v>
      </c>
      <c r="I86" s="89">
        <f t="shared" ref="I86:AN86" si="608">+H86*(1+H69)^(0.0833333333333333)</f>
        <v>1.0019472495092618</v>
      </c>
      <c r="J86" s="89">
        <f t="shared" si="608"/>
        <v>1.0038982907991749</v>
      </c>
      <c r="K86" s="89">
        <f t="shared" si="608"/>
        <v>1.0058531312532824</v>
      </c>
      <c r="L86" s="89">
        <f t="shared" si="608"/>
        <v>1.0078117782695049</v>
      </c>
      <c r="M86" s="89">
        <f t="shared" si="608"/>
        <v>1.0097742392601685</v>
      </c>
      <c r="N86" s="89">
        <f t="shared" si="608"/>
        <v>1.0117405216520332</v>
      </c>
      <c r="O86" s="89">
        <f t="shared" si="608"/>
        <v>1.0137106328863204</v>
      </c>
      <c r="P86" s="89">
        <f t="shared" si="608"/>
        <v>1.0156845804187418</v>
      </c>
      <c r="Q86" s="89">
        <f t="shared" si="608"/>
        <v>1.017662371719527</v>
      </c>
      <c r="R86" s="89">
        <f t="shared" si="608"/>
        <v>1.0196440142734522</v>
      </c>
      <c r="S86" s="89">
        <f t="shared" si="608"/>
        <v>1.021629515579868</v>
      </c>
      <c r="T86" s="89">
        <f t="shared" si="608"/>
        <v>1.0236188831527284</v>
      </c>
      <c r="U86" s="89">
        <f t="shared" si="608"/>
        <v>1.026070846015676</v>
      </c>
      <c r="V86" s="89">
        <f t="shared" si="608"/>
        <v>1.0285286822773858</v>
      </c>
      <c r="W86" s="89">
        <f t="shared" si="608"/>
        <v>1.030992406006918</v>
      </c>
      <c r="X86" s="89">
        <f t="shared" si="608"/>
        <v>1.0334620313070335</v>
      </c>
      <c r="Y86" s="89">
        <f t="shared" si="608"/>
        <v>1.035937572314275</v>
      </c>
      <c r="Z86" s="89">
        <f t="shared" si="608"/>
        <v>1.0384190431990474</v>
      </c>
      <c r="AA86" s="89">
        <f t="shared" si="608"/>
        <v>1.0409064581656995</v>
      </c>
      <c r="AB86" s="89">
        <f t="shared" si="608"/>
        <v>1.0433998314526045</v>
      </c>
      <c r="AC86" s="89">
        <f t="shared" si="608"/>
        <v>1.0458991773322428</v>
      </c>
      <c r="AD86" s="89">
        <f t="shared" si="608"/>
        <v>1.0484045101112822</v>
      </c>
      <c r="AE86" s="89">
        <f t="shared" si="608"/>
        <v>1.0509158441306607</v>
      </c>
      <c r="AF86" s="89">
        <f t="shared" si="608"/>
        <v>1.0534331937656687</v>
      </c>
      <c r="AG86" s="89">
        <f t="shared" si="608"/>
        <v>1.0559902781980304</v>
      </c>
      <c r="AH86" s="89">
        <f t="shared" si="608"/>
        <v>1.0585535696502895</v>
      </c>
      <c r="AI86" s="89">
        <f t="shared" si="608"/>
        <v>1.0611230831892522</v>
      </c>
      <c r="AJ86" s="89">
        <f t="shared" si="608"/>
        <v>1.063698833918298</v>
      </c>
      <c r="AK86" s="89">
        <f t="shared" si="608"/>
        <v>1.0662808369774677</v>
      </c>
      <c r="AL86" s="89">
        <f t="shared" si="608"/>
        <v>1.0688691075435528</v>
      </c>
      <c r="AM86" s="89">
        <f t="shared" si="608"/>
        <v>1.0714636608301848</v>
      </c>
      <c r="AN86" s="89">
        <f t="shared" si="608"/>
        <v>1.0740645120879244</v>
      </c>
      <c r="AO86" s="89">
        <f t="shared" ref="AO86:BT86" si="609">+AN86*(1+AN69)^(0.0833333333333333)</f>
        <v>1.0766716766043514</v>
      </c>
      <c r="AP86" s="89">
        <f t="shared" si="609"/>
        <v>1.0792851697041541</v>
      </c>
      <c r="AQ86" s="89">
        <f t="shared" si="609"/>
        <v>1.08190500674922</v>
      </c>
      <c r="AR86" s="89">
        <f t="shared" si="609"/>
        <v>1.0845312031387253</v>
      </c>
      <c r="AS86" s="89">
        <f t="shared" si="609"/>
        <v>1.0872046617926927</v>
      </c>
      <c r="AT86" s="89">
        <f t="shared" si="609"/>
        <v>1.0898847107422218</v>
      </c>
      <c r="AU86" s="89">
        <f t="shared" si="609"/>
        <v>1.0925713662329333</v>
      </c>
      <c r="AV86" s="89">
        <f t="shared" si="609"/>
        <v>1.0952646445504948</v>
      </c>
      <c r="AW86" s="89">
        <f t="shared" si="609"/>
        <v>1.0979645620207195</v>
      </c>
      <c r="AX86" s="89">
        <f t="shared" si="609"/>
        <v>1.100671135009665</v>
      </c>
      <c r="AY86" s="89">
        <f t="shared" si="609"/>
        <v>1.1033843799237326</v>
      </c>
      <c r="AZ86" s="89">
        <f t="shared" si="609"/>
        <v>1.1061043132097665</v>
      </c>
      <c r="BA86" s="89">
        <f t="shared" si="609"/>
        <v>1.1088309513551542</v>
      </c>
      <c r="BB86" s="89">
        <f t="shared" si="609"/>
        <v>1.1115643108879256</v>
      </c>
      <c r="BC86" s="89">
        <f t="shared" si="609"/>
        <v>1.1143044083768538</v>
      </c>
      <c r="BD86" s="89">
        <f t="shared" si="609"/>
        <v>1.117051260431555</v>
      </c>
      <c r="BE86" s="89">
        <f t="shared" si="609"/>
        <v>1.1198238605359641</v>
      </c>
      <c r="BF86" s="89">
        <f t="shared" si="609"/>
        <v>1.1226033424296082</v>
      </c>
      <c r="BG86" s="89">
        <f t="shared" si="609"/>
        <v>1.1253897231935741</v>
      </c>
      <c r="BH86" s="89">
        <f t="shared" si="609"/>
        <v>1.1281830199513452</v>
      </c>
      <c r="BI86" s="89">
        <f t="shared" si="609"/>
        <v>1.1309832498689063</v>
      </c>
      <c r="BJ86" s="89">
        <f t="shared" si="609"/>
        <v>1.1337904301548496</v>
      </c>
      <c r="BK86" s="89">
        <f t="shared" si="609"/>
        <v>1.1366045780604801</v>
      </c>
      <c r="BL86" s="89">
        <f t="shared" si="609"/>
        <v>1.1394257108799219</v>
      </c>
      <c r="BM86" s="89">
        <f t="shared" si="609"/>
        <v>1.1422538459502245</v>
      </c>
      <c r="BN86" s="89">
        <f t="shared" si="609"/>
        <v>1.1450890006514687</v>
      </c>
      <c r="BO86" s="89">
        <f t="shared" si="609"/>
        <v>1.1479311924068742</v>
      </c>
      <c r="BP86" s="89">
        <f t="shared" si="609"/>
        <v>1.1507804386829066</v>
      </c>
      <c r="BQ86" s="89">
        <f t="shared" si="609"/>
        <v>1.1536242845124445</v>
      </c>
      <c r="BR86" s="89">
        <f t="shared" si="609"/>
        <v>1.1564751581457495</v>
      </c>
      <c r="BS86" s="89">
        <f t="shared" si="609"/>
        <v>1.1593330769501577</v>
      </c>
      <c r="BT86" s="89">
        <f t="shared" si="609"/>
        <v>1.1621980583359237</v>
      </c>
      <c r="BU86" s="89">
        <f t="shared" ref="BU86:CM86" si="610">+BT86*(1+BT69)^(0.0833333333333333)</f>
        <v>1.1650701197563267</v>
      </c>
      <c r="BV86" s="89">
        <f t="shared" si="610"/>
        <v>1.1679492787077774</v>
      </c>
      <c r="BW86" s="89">
        <f t="shared" si="610"/>
        <v>1.1708355527299239</v>
      </c>
      <c r="BX86" s="89">
        <f t="shared" si="610"/>
        <v>1.1737289594057592</v>
      </c>
      <c r="BY86" s="89">
        <f t="shared" si="610"/>
        <v>1.1766295163617275</v>
      </c>
      <c r="BZ86" s="89">
        <f t="shared" si="610"/>
        <v>1.1795372412678322</v>
      </c>
      <c r="CA86" s="89">
        <f t="shared" si="610"/>
        <v>1.1824521518377438</v>
      </c>
      <c r="CB86" s="89">
        <f t="shared" si="610"/>
        <v>1.1853742658289066</v>
      </c>
      <c r="CC86" s="89">
        <f t="shared" si="610"/>
        <v>1.1882646223111129</v>
      </c>
      <c r="CD86" s="89">
        <f t="shared" si="610"/>
        <v>1.1911620264919534</v>
      </c>
      <c r="CE86" s="89">
        <f t="shared" si="610"/>
        <v>1.1940664955561788</v>
      </c>
      <c r="CF86" s="89">
        <f t="shared" si="610"/>
        <v>1.1969780467304425</v>
      </c>
      <c r="CG86" s="89">
        <f t="shared" si="610"/>
        <v>1.1998966972834024</v>
      </c>
      <c r="CH86" s="89">
        <f t="shared" si="610"/>
        <v>1.2028224645258234</v>
      </c>
      <c r="CI86" s="89">
        <f t="shared" si="610"/>
        <v>1.2057553658106801</v>
      </c>
      <c r="CJ86" s="89">
        <f t="shared" si="610"/>
        <v>1.2086954185332597</v>
      </c>
      <c r="CK86" s="89">
        <f t="shared" si="610"/>
        <v>1.211642640131265</v>
      </c>
      <c r="CL86" s="89">
        <f t="shared" si="610"/>
        <v>1.2145970480849184</v>
      </c>
      <c r="CM86" s="89">
        <f t="shared" si="610"/>
        <v>1.2175586599170649</v>
      </c>
      <c r="CN86" s="89">
        <f t="shared" ref="CN86:EY86" si="611">+CM86*(1+CM69)^(0.0833333333333333)</f>
        <v>1.2205274931932766</v>
      </c>
      <c r="CO86" s="89">
        <f t="shared" si="611"/>
        <v>1.2235370595943678</v>
      </c>
      <c r="CP86" s="89">
        <f t="shared" si="611"/>
        <v>1.2265540469589138</v>
      </c>
      <c r="CQ86" s="89">
        <f t="shared" si="611"/>
        <v>1.2295784735854638</v>
      </c>
      <c r="CR86" s="89">
        <f t="shared" si="611"/>
        <v>1.2326103578176872</v>
      </c>
      <c r="CS86" s="89">
        <f t="shared" si="611"/>
        <v>1.2356497180444852</v>
      </c>
      <c r="CT86" s="89">
        <f t="shared" si="611"/>
        <v>1.2386965727001022</v>
      </c>
      <c r="CU86" s="89">
        <f t="shared" si="611"/>
        <v>1.2417509402642377</v>
      </c>
      <c r="CV86" s="89">
        <f t="shared" si="611"/>
        <v>1.244812839262158</v>
      </c>
      <c r="CW86" s="89">
        <f t="shared" si="611"/>
        <v>1.2478822882648091</v>
      </c>
      <c r="CX86" s="89">
        <f t="shared" si="611"/>
        <v>1.250959305888929</v>
      </c>
      <c r="CY86" s="89">
        <f t="shared" si="611"/>
        <v>1.2540439107971608</v>
      </c>
      <c r="CZ86" s="89">
        <f t="shared" si="611"/>
        <v>1.2571361216981656</v>
      </c>
      <c r="DA86" s="89">
        <f t="shared" si="611"/>
        <v>1.2600298515769037</v>
      </c>
      <c r="DB86" s="89">
        <f t="shared" si="611"/>
        <v>1.2629302423672699</v>
      </c>
      <c r="DC86" s="89">
        <f t="shared" si="611"/>
        <v>1.2658373094016364</v>
      </c>
      <c r="DD86" s="89">
        <f t="shared" si="611"/>
        <v>1.2687510680476681</v>
      </c>
      <c r="DE86" s="89">
        <f t="shared" si="611"/>
        <v>1.2716715337084041</v>
      </c>
      <c r="DF86" s="89">
        <f t="shared" si="611"/>
        <v>1.2745987218223387</v>
      </c>
      <c r="DG86" s="89">
        <f t="shared" si="611"/>
        <v>1.2775326478635032</v>
      </c>
      <c r="DH86" s="89">
        <f t="shared" si="611"/>
        <v>1.2804733273415474</v>
      </c>
      <c r="DI86" s="89">
        <f t="shared" si="611"/>
        <v>1.2834207758018223</v>
      </c>
      <c r="DJ86" s="89">
        <f t="shared" si="611"/>
        <v>1.286375008825462</v>
      </c>
      <c r="DK86" s="89">
        <f t="shared" si="611"/>
        <v>1.2893360420294653</v>
      </c>
      <c r="DL86" s="89">
        <f t="shared" si="611"/>
        <v>1.2923038910667792</v>
      </c>
      <c r="DM86" s="89">
        <f t="shared" si="611"/>
        <v>1.2952785716263815</v>
      </c>
      <c r="DN86" s="89">
        <f t="shared" si="611"/>
        <v>1.2982600994333633</v>
      </c>
      <c r="DO86" s="89">
        <f t="shared" si="611"/>
        <v>1.3012484902490127</v>
      </c>
      <c r="DP86" s="89">
        <f t="shared" si="611"/>
        <v>1.3042437598708974</v>
      </c>
      <c r="DQ86" s="89">
        <f t="shared" si="611"/>
        <v>1.3072459241329488</v>
      </c>
      <c r="DR86" s="89">
        <f t="shared" si="611"/>
        <v>1.3102549989055456</v>
      </c>
      <c r="DS86" s="89">
        <f t="shared" si="611"/>
        <v>1.3132710000955976</v>
      </c>
      <c r="DT86" s="89">
        <f t="shared" si="611"/>
        <v>1.3162939436466297</v>
      </c>
      <c r="DU86" s="89">
        <f t="shared" si="611"/>
        <v>1.3193238455388663</v>
      </c>
      <c r="DV86" s="89">
        <f t="shared" si="611"/>
        <v>1.3223607217893159</v>
      </c>
      <c r="DW86" s="89">
        <f t="shared" si="611"/>
        <v>1.3254045884518555</v>
      </c>
      <c r="DX86" s="89">
        <f t="shared" si="611"/>
        <v>1.3284554616173156</v>
      </c>
      <c r="DY86" s="89">
        <f t="shared" si="611"/>
        <v>1.3315133574135656</v>
      </c>
      <c r="DZ86" s="89">
        <f t="shared" si="611"/>
        <v>1.3345782920055982</v>
      </c>
      <c r="EA86" s="89">
        <f t="shared" si="611"/>
        <v>1.3376502815956157</v>
      </c>
      <c r="EB86" s="89">
        <f t="shared" si="611"/>
        <v>1.3407293424231153</v>
      </c>
      <c r="EC86" s="89">
        <f t="shared" si="611"/>
        <v>1.3438154907649749</v>
      </c>
      <c r="ED86" s="89">
        <f t="shared" si="611"/>
        <v>1.3469087429355391</v>
      </c>
      <c r="EE86" s="89">
        <f t="shared" si="611"/>
        <v>1.350009115286706</v>
      </c>
      <c r="EF86" s="89">
        <f t="shared" si="611"/>
        <v>1.3531166242080126</v>
      </c>
      <c r="EG86" s="89">
        <f t="shared" si="611"/>
        <v>1.3562312861267225</v>
      </c>
      <c r="EH86" s="89">
        <f t="shared" si="611"/>
        <v>1.3593531175079121</v>
      </c>
      <c r="EI86" s="89">
        <f t="shared" si="611"/>
        <v>1.3624821348545577</v>
      </c>
      <c r="EJ86" s="89">
        <f t="shared" si="611"/>
        <v>1.3656183547076231</v>
      </c>
      <c r="EK86" s="89">
        <f t="shared" si="611"/>
        <v>1.3687617936461467</v>
      </c>
      <c r="EL86" s="89">
        <f t="shared" si="611"/>
        <v>1.3719124682873292</v>
      </c>
      <c r="EM86" s="89">
        <f t="shared" si="611"/>
        <v>1.3750703952866214</v>
      </c>
      <c r="EN86" s="89">
        <f t="shared" si="611"/>
        <v>1.3782355913378128</v>
      </c>
      <c r="EO86" s="89">
        <f t="shared" si="611"/>
        <v>1.3814080731731189</v>
      </c>
      <c r="EP86" s="89">
        <f t="shared" si="611"/>
        <v>1.38458785756327</v>
      </c>
      <c r="EQ86" s="89">
        <f t="shared" si="611"/>
        <v>1.3877749613176005</v>
      </c>
      <c r="ER86" s="89">
        <f t="shared" si="611"/>
        <v>1.3909694012841369</v>
      </c>
      <c r="ES86" s="89">
        <f t="shared" si="611"/>
        <v>1.3941711943496875</v>
      </c>
      <c r="ET86" s="89">
        <f t="shared" si="611"/>
        <v>1.3973803574399311</v>
      </c>
      <c r="EU86" s="89">
        <f t="shared" si="611"/>
        <v>1.4005969075195066</v>
      </c>
      <c r="EV86" s="89">
        <f t="shared" si="611"/>
        <v>1.4038208615921035</v>
      </c>
      <c r="EW86" s="89">
        <f t="shared" si="611"/>
        <v>1.4070522367005505</v>
      </c>
      <c r="EX86" s="89">
        <f t="shared" si="611"/>
        <v>1.4102910499269061</v>
      </c>
      <c r="EY86" s="89">
        <f t="shared" si="611"/>
        <v>1.4135373183925499</v>
      </c>
      <c r="EZ86" s="89">
        <f t="shared" ref="EZ86:HK86" si="612">+EY86*(1+EY69)^(0.0833333333333333)</f>
        <v>1.4167910592582713</v>
      </c>
      <c r="FA86" s="89">
        <f t="shared" si="612"/>
        <v>1.4200522897243615</v>
      </c>
      <c r="FB86" s="89">
        <f t="shared" si="612"/>
        <v>1.4233210270307042</v>
      </c>
      <c r="FC86" s="89">
        <f t="shared" si="612"/>
        <v>1.4265972884568665</v>
      </c>
      <c r="FD86" s="89">
        <f t="shared" si="612"/>
        <v>1.4298810913221902</v>
      </c>
      <c r="FE86" s="89">
        <f t="shared" si="612"/>
        <v>1.4331724529858836</v>
      </c>
      <c r="FF86" s="89">
        <f t="shared" si="612"/>
        <v>1.4364713908471134</v>
      </c>
      <c r="FG86" s="89">
        <f t="shared" si="612"/>
        <v>1.4397779223450959</v>
      </c>
      <c r="FH86" s="89">
        <f t="shared" si="612"/>
        <v>1.4430920649591905</v>
      </c>
      <c r="FI86" s="89">
        <f t="shared" si="612"/>
        <v>1.4464138362089907</v>
      </c>
      <c r="FJ86" s="89">
        <f t="shared" si="612"/>
        <v>1.4497432536544175</v>
      </c>
      <c r="FK86" s="89">
        <f t="shared" si="612"/>
        <v>1.4530803348958123</v>
      </c>
      <c r="FL86" s="89">
        <f t="shared" si="612"/>
        <v>1.4564250975740296</v>
      </c>
      <c r="FM86" s="89">
        <f t="shared" si="612"/>
        <v>1.4597775593705302</v>
      </c>
      <c r="FN86" s="89">
        <f t="shared" si="612"/>
        <v>1.463137738007475</v>
      </c>
      <c r="FO86" s="89">
        <f t="shared" si="612"/>
        <v>1.4665056512478187</v>
      </c>
      <c r="FP86" s="89">
        <f t="shared" si="612"/>
        <v>1.4698813168954032</v>
      </c>
      <c r="FQ86" s="89">
        <f t="shared" si="612"/>
        <v>1.4732647527950522</v>
      </c>
      <c r="FR86" s="89">
        <f t="shared" si="612"/>
        <v>1.4766559768326655</v>
      </c>
      <c r="FS86" s="89">
        <f t="shared" si="612"/>
        <v>1.4800550069353131</v>
      </c>
      <c r="FT86" s="89">
        <f t="shared" si="612"/>
        <v>1.4834618610713308</v>
      </c>
      <c r="FU86" s="89">
        <f t="shared" si="612"/>
        <v>1.4868765572504143</v>
      </c>
      <c r="FV86" s="89">
        <f t="shared" si="612"/>
        <v>1.4902991135237149</v>
      </c>
      <c r="FW86" s="89">
        <f t="shared" si="612"/>
        <v>1.4937295479839348</v>
      </c>
      <c r="FX86" s="89">
        <f t="shared" si="612"/>
        <v>1.4971678787654226</v>
      </c>
      <c r="FY86" s="89">
        <f t="shared" si="612"/>
        <v>1.5006141240442696</v>
      </c>
      <c r="FZ86" s="89">
        <f t="shared" si="612"/>
        <v>1.5040683020384056</v>
      </c>
      <c r="GA86" s="89">
        <f t="shared" si="612"/>
        <v>1.5075304310076949</v>
      </c>
      <c r="GB86" s="89">
        <f t="shared" si="612"/>
        <v>1.5110005292540336</v>
      </c>
      <c r="GC86" s="89">
        <f t="shared" si="612"/>
        <v>1.5144786151214455</v>
      </c>
      <c r="GD86" s="89">
        <f t="shared" si="612"/>
        <v>1.5179647069961797</v>
      </c>
      <c r="GE86" s="89">
        <f t="shared" si="612"/>
        <v>1.5214588233068074</v>
      </c>
      <c r="GF86" s="89">
        <f t="shared" si="612"/>
        <v>1.5249609825243193</v>
      </c>
      <c r="GG86" s="89">
        <f t="shared" si="612"/>
        <v>1.5284712031622241</v>
      </c>
      <c r="GH86" s="89">
        <f t="shared" si="612"/>
        <v>1.5319895037766449</v>
      </c>
      <c r="GI86" s="89">
        <f t="shared" si="612"/>
        <v>1.5355159029664185</v>
      </c>
      <c r="GJ86" s="89">
        <f t="shared" si="612"/>
        <v>1.5390504193731933</v>
      </c>
      <c r="GK86" s="89">
        <f t="shared" si="612"/>
        <v>1.5425930716815277</v>
      </c>
      <c r="GL86" s="89">
        <f t="shared" si="612"/>
        <v>1.5461438786189892</v>
      </c>
      <c r="GM86" s="89">
        <f t="shared" si="612"/>
        <v>1.5497028589562529</v>
      </c>
      <c r="GN86" s="89">
        <f t="shared" si="612"/>
        <v>1.5532700315072014</v>
      </c>
      <c r="GO86" s="89">
        <f t="shared" si="612"/>
        <v>1.5568454151290236</v>
      </c>
      <c r="GP86" s="89">
        <f t="shared" si="612"/>
        <v>1.560429028722315</v>
      </c>
      <c r="GQ86" s="89">
        <f t="shared" si="612"/>
        <v>1.5640208912311773</v>
      </c>
      <c r="GR86" s="89">
        <f t="shared" si="612"/>
        <v>1.567621021643318</v>
      </c>
      <c r="GS86" s="89">
        <f t="shared" si="612"/>
        <v>1.5712294389901518</v>
      </c>
      <c r="GT86" s="89">
        <f t="shared" si="612"/>
        <v>1.5748461623469008</v>
      </c>
      <c r="GU86" s="89">
        <f t="shared" si="612"/>
        <v>1.578471210832695</v>
      </c>
      <c r="GV86" s="89">
        <f t="shared" si="612"/>
        <v>1.5821046036106738</v>
      </c>
      <c r="GW86" s="89">
        <f t="shared" si="612"/>
        <v>1.5857463598880872</v>
      </c>
      <c r="GX86" s="89">
        <f t="shared" si="612"/>
        <v>1.5893964989163969</v>
      </c>
      <c r="GY86" s="89">
        <f t="shared" si="612"/>
        <v>1.5930550399913788</v>
      </c>
      <c r="GZ86" s="89">
        <f t="shared" si="612"/>
        <v>1.5967220024532243</v>
      </c>
      <c r="HA86" s="89">
        <f t="shared" si="612"/>
        <v>1.6003974056866435</v>
      </c>
      <c r="HB86" s="89">
        <f t="shared" si="612"/>
        <v>1.6040812691209663</v>
      </c>
      <c r="HC86" s="89">
        <f t="shared" si="612"/>
        <v>1.6077736122302464</v>
      </c>
      <c r="HD86" s="89">
        <f t="shared" si="612"/>
        <v>1.6114744545333637</v>
      </c>
      <c r="HE86" s="89">
        <f t="shared" si="612"/>
        <v>1.6151838155941272</v>
      </c>
      <c r="HF86" s="89">
        <f t="shared" si="612"/>
        <v>1.6189017150213787</v>
      </c>
      <c r="HG86" s="89">
        <f t="shared" si="612"/>
        <v>1.622628172469097</v>
      </c>
      <c r="HH86" s="89">
        <f t="shared" si="612"/>
        <v>1.6263632076365004</v>
      </c>
      <c r="HI86" s="89">
        <f t="shared" si="612"/>
        <v>1.6301068402681527</v>
      </c>
      <c r="HJ86" s="89">
        <f t="shared" si="612"/>
        <v>1.6338590901540659</v>
      </c>
      <c r="HK86" s="89">
        <f t="shared" si="612"/>
        <v>1.6376199771298057</v>
      </c>
      <c r="HL86" s="89">
        <f t="shared" ref="HL86:JW86" si="613">+HK86*(1+HK69)^(0.0833333333333333)</f>
        <v>1.6413895210765961</v>
      </c>
      <c r="HM86" s="89">
        <f t="shared" si="613"/>
        <v>1.6451677419214246</v>
      </c>
      <c r="HN86" s="89">
        <f t="shared" si="613"/>
        <v>1.6489546596371476</v>
      </c>
      <c r="HO86" s="89">
        <f t="shared" si="613"/>
        <v>1.6527502942425958</v>
      </c>
      <c r="HP86" s="89">
        <f t="shared" si="613"/>
        <v>1.65655466580268</v>
      </c>
      <c r="HQ86" s="89">
        <f t="shared" si="613"/>
        <v>1.6603677944284971</v>
      </c>
      <c r="HR86" s="89">
        <f t="shared" si="613"/>
        <v>1.6641897002774373</v>
      </c>
      <c r="HS86" s="89">
        <f t="shared" si="613"/>
        <v>1.6680204035532893</v>
      </c>
      <c r="HT86" s="89">
        <f t="shared" si="613"/>
        <v>1.6718599245063479</v>
      </c>
      <c r="HU86" s="89">
        <f t="shared" si="613"/>
        <v>1.6757082834335209</v>
      </c>
      <c r="HV86" s="89">
        <f t="shared" si="613"/>
        <v>1.6795655006784365</v>
      </c>
      <c r="HW86" s="89">
        <f t="shared" si="613"/>
        <v>1.6834315966315505</v>
      </c>
      <c r="HX86" s="89">
        <f t="shared" si="613"/>
        <v>1.6873065917302548</v>
      </c>
      <c r="HY86" s="89">
        <f t="shared" si="613"/>
        <v>1.6911905064589843</v>
      </c>
      <c r="HZ86" s="89">
        <f t="shared" si="613"/>
        <v>1.6950833613493266</v>
      </c>
      <c r="IA86" s="89">
        <f t="shared" si="613"/>
        <v>1.698985176980129</v>
      </c>
      <c r="IB86" s="89">
        <f t="shared" si="613"/>
        <v>1.7028959739776086</v>
      </c>
      <c r="IC86" s="89">
        <f t="shared" si="613"/>
        <v>1.7068157730154609</v>
      </c>
      <c r="ID86" s="89">
        <f t="shared" si="613"/>
        <v>1.7107445948149687</v>
      </c>
      <c r="IE86" s="89">
        <f t="shared" si="613"/>
        <v>1.7146824601451118</v>
      </c>
      <c r="IF86" s="89">
        <f t="shared" si="613"/>
        <v>1.7186293898226772</v>
      </c>
      <c r="IG86" s="89">
        <f t="shared" si="613"/>
        <v>1.722585404712369</v>
      </c>
      <c r="IH86" s="89">
        <f t="shared" si="613"/>
        <v>1.7265505257269183</v>
      </c>
      <c r="II86" s="89">
        <f t="shared" si="613"/>
        <v>1.7305247738271941</v>
      </c>
      <c r="IJ86" s="89">
        <f t="shared" si="613"/>
        <v>1.7345081700223139</v>
      </c>
      <c r="IK86" s="89">
        <f t="shared" si="613"/>
        <v>1.7385007353697552</v>
      </c>
      <c r="IL86" s="89">
        <f t="shared" si="613"/>
        <v>1.7425024909754663</v>
      </c>
      <c r="IM86" s="89">
        <f t="shared" si="613"/>
        <v>1.7465134579939781</v>
      </c>
      <c r="IN86" s="89">
        <f t="shared" si="613"/>
        <v>1.750533657628516</v>
      </c>
      <c r="IO86" s="89">
        <f t="shared" si="613"/>
        <v>1.7545631111311117</v>
      </c>
      <c r="IP86" s="89">
        <f t="shared" si="613"/>
        <v>1.7586018398027159</v>
      </c>
      <c r="IQ86" s="89">
        <f t="shared" si="613"/>
        <v>1.7626498649933107</v>
      </c>
      <c r="IR86" s="89">
        <f t="shared" si="613"/>
        <v>1.7667072081020225</v>
      </c>
      <c r="IS86" s="89">
        <f t="shared" si="613"/>
        <v>1.7707738905772352</v>
      </c>
      <c r="IT86" s="89">
        <f t="shared" si="613"/>
        <v>1.7748499339167034</v>
      </c>
      <c r="IU86" s="89">
        <f t="shared" si="613"/>
        <v>1.778935359667666</v>
      </c>
      <c r="IV86" s="89">
        <f t="shared" si="613"/>
        <v>1.7830301894269607</v>
      </c>
      <c r="IW86" s="89">
        <f t="shared" si="613"/>
        <v>1.7871344448411375</v>
      </c>
      <c r="IX86" s="89">
        <f t="shared" si="613"/>
        <v>1.7912481476065731</v>
      </c>
      <c r="IY86" s="89">
        <f t="shared" si="613"/>
        <v>1.7953713194695864</v>
      </c>
      <c r="IZ86" s="89">
        <f t="shared" si="613"/>
        <v>1.7995039822265522</v>
      </c>
      <c r="JA86" s="89">
        <f t="shared" si="613"/>
        <v>1.8036461577240177</v>
      </c>
      <c r="JB86" s="89">
        <f t="shared" si="613"/>
        <v>1.8077978678588174</v>
      </c>
      <c r="JC86" s="89">
        <f t="shared" si="613"/>
        <v>1.8119591345781887</v>
      </c>
      <c r="JD86" s="89">
        <f t="shared" si="613"/>
        <v>1.816129979879888</v>
      </c>
      <c r="JE86" s="89">
        <f t="shared" si="613"/>
        <v>1.8203104258123073</v>
      </c>
      <c r="JF86" s="89">
        <f t="shared" si="613"/>
        <v>1.8245004944745904</v>
      </c>
      <c r="JG86" s="89">
        <f t="shared" si="613"/>
        <v>1.8287002080167498</v>
      </c>
      <c r="JH86" s="89">
        <f t="shared" si="613"/>
        <v>1.8329095886397839</v>
      </c>
      <c r="JI86" s="89">
        <f t="shared" si="613"/>
        <v>1.8371286585957947</v>
      </c>
      <c r="JJ86" s="89">
        <f t="shared" si="613"/>
        <v>1.8413574401881043</v>
      </c>
      <c r="JK86" s="89">
        <f t="shared" si="613"/>
        <v>1.8455959557713741</v>
      </c>
      <c r="JL86" s="89">
        <f t="shared" si="613"/>
        <v>1.8498442277517222</v>
      </c>
      <c r="JM86" s="89">
        <f t="shared" si="613"/>
        <v>1.8541022785868422</v>
      </c>
      <c r="JN86" s="89">
        <f t="shared" si="613"/>
        <v>1.8583701307861216</v>
      </c>
      <c r="JO86" s="89">
        <f t="shared" si="613"/>
        <v>1.862647806910761</v>
      </c>
      <c r="JP86" s="89">
        <f t="shared" si="613"/>
        <v>1.8669353295738937</v>
      </c>
      <c r="JQ86" s="89">
        <f t="shared" si="613"/>
        <v>1.8712327214407045</v>
      </c>
      <c r="JR86" s="89">
        <f t="shared" si="613"/>
        <v>1.8755400052285498</v>
      </c>
      <c r="JS86" s="89">
        <f t="shared" si="613"/>
        <v>1.8798572037070782</v>
      </c>
      <c r="JT86" s="89">
        <f t="shared" si="613"/>
        <v>1.8841843396983502</v>
      </c>
      <c r="JU86" s="89">
        <f t="shared" si="613"/>
        <v>1.8885214360769591</v>
      </c>
      <c r="JV86" s="89">
        <f t="shared" si="613"/>
        <v>1.8928685157701519</v>
      </c>
      <c r="JW86" s="89">
        <f t="shared" si="613"/>
        <v>1.8972256017579505</v>
      </c>
      <c r="JX86" s="89">
        <f t="shared" ref="JX86:MI86" si="614">+JW86*(1+JW69)^(0.0833333333333333)</f>
        <v>1.9015927170732736</v>
      </c>
      <c r="JY86" s="89">
        <f t="shared" si="614"/>
        <v>1.9059698848020574</v>
      </c>
      <c r="JZ86" s="89">
        <f t="shared" si="614"/>
        <v>1.9103571280833789</v>
      </c>
      <c r="KA86" s="89">
        <f t="shared" si="614"/>
        <v>1.9147544701095771</v>
      </c>
      <c r="KB86" s="89">
        <f t="shared" si="614"/>
        <v>1.9191619341263764</v>
      </c>
      <c r="KC86" s="89">
        <f t="shared" si="614"/>
        <v>1.9235795434330092</v>
      </c>
      <c r="KD86" s="89">
        <f t="shared" si="614"/>
        <v>1.9280073213823392</v>
      </c>
      <c r="KE86" s="89">
        <f t="shared" si="614"/>
        <v>1.9324452913809846</v>
      </c>
      <c r="KF86" s="89">
        <f t="shared" si="614"/>
        <v>1.9368934768894419</v>
      </c>
      <c r="KG86" s="89">
        <f t="shared" si="614"/>
        <v>1.9413519014222098</v>
      </c>
      <c r="KH86" s="89">
        <f t="shared" si="614"/>
        <v>1.9458205885479141</v>
      </c>
      <c r="KI86" s="89">
        <f t="shared" si="614"/>
        <v>1.9502995618894317</v>
      </c>
      <c r="KJ86" s="89">
        <f t="shared" si="614"/>
        <v>1.9547888451240154</v>
      </c>
      <c r="KK86" s="89">
        <f t="shared" si="614"/>
        <v>1.9592884619834197</v>
      </c>
      <c r="KL86" s="89">
        <f t="shared" si="614"/>
        <v>1.9637984362540257</v>
      </c>
      <c r="KM86" s="89">
        <f t="shared" si="614"/>
        <v>1.9683187917769671</v>
      </c>
      <c r="KN86" s="89">
        <f t="shared" si="614"/>
        <v>1.9728495524482559</v>
      </c>
      <c r="KO86" s="89">
        <f t="shared" si="614"/>
        <v>1.9773907422189092</v>
      </c>
      <c r="KP86" s="89">
        <f t="shared" si="614"/>
        <v>1.9819423850950757</v>
      </c>
      <c r="KQ86" s="89">
        <f t="shared" si="614"/>
        <v>1.986504505138162</v>
      </c>
      <c r="KR86" s="89">
        <f t="shared" si="614"/>
        <v>1.9910771264649607</v>
      </c>
      <c r="KS86" s="89">
        <f t="shared" si="614"/>
        <v>1.9956602732477775</v>
      </c>
      <c r="KT86" s="89">
        <f t="shared" si="614"/>
        <v>2.0002539697145587</v>
      </c>
      <c r="KU86" s="89">
        <f t="shared" si="614"/>
        <v>2.0048582401490194</v>
      </c>
      <c r="KV86" s="89">
        <f t="shared" si="614"/>
        <v>2.0094731088907722</v>
      </c>
      <c r="KW86" s="89">
        <f t="shared" si="614"/>
        <v>2.0140986003354562</v>
      </c>
      <c r="KX86" s="89">
        <f t="shared" si="614"/>
        <v>2.0187347389348642</v>
      </c>
      <c r="KY86" s="89">
        <f t="shared" si="614"/>
        <v>2.0233815491970746</v>
      </c>
      <c r="KZ86" s="89">
        <f t="shared" si="614"/>
        <v>2.0280390556865786</v>
      </c>
      <c r="LA86" s="89">
        <f t="shared" si="614"/>
        <v>2.0327072830244108</v>
      </c>
      <c r="LB86" s="89">
        <f t="shared" si="614"/>
        <v>2.0373862558882805</v>
      </c>
      <c r="LC86" s="89">
        <f t="shared" si="614"/>
        <v>2.0420759990127006</v>
      </c>
      <c r="LD86" s="89">
        <f t="shared" si="614"/>
        <v>2.0467765371891193</v>
      </c>
      <c r="LE86" s="89">
        <f t="shared" si="614"/>
        <v>2.05148789526605</v>
      </c>
      <c r="LF86" s="89">
        <f t="shared" si="614"/>
        <v>2.0562100981492044</v>
      </c>
      <c r="LG86" s="89">
        <f t="shared" si="614"/>
        <v>2.060943170801623</v>
      </c>
      <c r="LH86" s="89">
        <f t="shared" si="614"/>
        <v>2.0656871382438071</v>
      </c>
      <c r="LI86" s="89">
        <f t="shared" si="614"/>
        <v>2.0704420255538514</v>
      </c>
      <c r="LJ86" s="89">
        <f t="shared" si="614"/>
        <v>2.0752078578675763</v>
      </c>
      <c r="LK86" s="89">
        <f t="shared" si="614"/>
        <v>2.0799846603786611</v>
      </c>
      <c r="LL86" s="89">
        <f t="shared" si="614"/>
        <v>2.0847724583387772</v>
      </c>
      <c r="LM86" s="89">
        <f t="shared" si="614"/>
        <v>2.0895712770577206</v>
      </c>
      <c r="LN86" s="89">
        <f t="shared" si="614"/>
        <v>2.0943811419035474</v>
      </c>
      <c r="LO86" s="89">
        <f t="shared" si="614"/>
        <v>2.0992020783027061</v>
      </c>
      <c r="LP86" s="89">
        <f t="shared" si="614"/>
        <v>2.1040341117401735</v>
      </c>
      <c r="LQ86" s="89">
        <f t="shared" si="614"/>
        <v>2.1088772677595888</v>
      </c>
      <c r="LR86" s="89">
        <f t="shared" si="614"/>
        <v>2.1137315719633882</v>
      </c>
      <c r="LS86" s="89">
        <f t="shared" si="614"/>
        <v>2.1185970500129412</v>
      </c>
      <c r="LT86" s="89">
        <f t="shared" si="614"/>
        <v>2.1234737276286855</v>
      </c>
      <c r="LU86" s="89">
        <f t="shared" si="614"/>
        <v>2.1283616305902631</v>
      </c>
      <c r="LV86" s="89">
        <f t="shared" si="614"/>
        <v>2.1332607847366565</v>
      </c>
      <c r="LW86" s="89">
        <f t="shared" si="614"/>
        <v>2.1381712159663264</v>
      </c>
      <c r="LX86" s="89">
        <f t="shared" si="614"/>
        <v>2.1430929502373468</v>
      </c>
      <c r="LY86" s="89">
        <f t="shared" si="614"/>
        <v>2.1480260135675433</v>
      </c>
      <c r="LZ86" s="89">
        <f t="shared" si="614"/>
        <v>2.1529704320346306</v>
      </c>
      <c r="MA86" s="89">
        <f t="shared" si="614"/>
        <v>2.1579262317763503</v>
      </c>
      <c r="MB86" s="89">
        <f t="shared" si="614"/>
        <v>2.1628934389906087</v>
      </c>
      <c r="MC86" s="89">
        <f t="shared" si="614"/>
        <v>2.1678720799356155</v>
      </c>
      <c r="MD86" s="89">
        <f t="shared" si="614"/>
        <v>2.1728621809300233</v>
      </c>
      <c r="ME86" s="89">
        <f t="shared" si="614"/>
        <v>2.1778637683530651</v>
      </c>
      <c r="MF86" s="89">
        <f t="shared" si="614"/>
        <v>2.1828768686446955</v>
      </c>
      <c r="MG86" s="89">
        <f t="shared" si="614"/>
        <v>2.1879015083057296</v>
      </c>
      <c r="MH86" s="89">
        <f t="shared" si="614"/>
        <v>2.1929377138979831</v>
      </c>
      <c r="MI86" s="89">
        <f t="shared" si="614"/>
        <v>2.1979855120444132</v>
      </c>
      <c r="MJ86" s="89">
        <f t="shared" ref="MJ86:OM86" si="615">+MI86*(1+MI69)^(0.0833333333333333)</f>
        <v>2.2030449294292582</v>
      </c>
      <c r="MK86" s="89">
        <f t="shared" si="615"/>
        <v>2.2081159927981799</v>
      </c>
      <c r="ML86" s="89">
        <f t="shared" si="615"/>
        <v>2.2131987289584041</v>
      </c>
      <c r="MM86" s="89">
        <f t="shared" si="615"/>
        <v>2.2182931647788631</v>
      </c>
      <c r="MN86" s="89">
        <f t="shared" si="615"/>
        <v>2.2233993271903367</v>
      </c>
      <c r="MO86" s="89">
        <f t="shared" si="615"/>
        <v>2.2285172431855957</v>
      </c>
      <c r="MP86" s="89">
        <f t="shared" si="615"/>
        <v>2.2336469398195433</v>
      </c>
      <c r="MQ86" s="89">
        <f t="shared" si="615"/>
        <v>2.2387884442093595</v>
      </c>
      <c r="MR86" s="89">
        <f t="shared" si="615"/>
        <v>2.2439417835346434</v>
      </c>
      <c r="MS86" s="89">
        <f t="shared" si="615"/>
        <v>2.2491069850375576</v>
      </c>
      <c r="MT86" s="89">
        <f t="shared" si="615"/>
        <v>2.2542840760229712</v>
      </c>
      <c r="MU86" s="89">
        <f t="shared" si="615"/>
        <v>2.2594730838586057</v>
      </c>
      <c r="MV86" s="89">
        <f t="shared" si="615"/>
        <v>2.2646740359751782</v>
      </c>
      <c r="MW86" s="89">
        <f t="shared" si="615"/>
        <v>2.2698869598665476</v>
      </c>
      <c r="MX86" s="89">
        <f t="shared" si="615"/>
        <v>2.2751118830898585</v>
      </c>
      <c r="MY86" s="89">
        <f t="shared" si="615"/>
        <v>2.280348833265688</v>
      </c>
      <c r="MZ86" s="89">
        <f t="shared" si="615"/>
        <v>2.2855978380781923</v>
      </c>
      <c r="NA86" s="89">
        <f t="shared" si="615"/>
        <v>2.2908589252752507</v>
      </c>
      <c r="NB86" s="89">
        <f t="shared" si="615"/>
        <v>2.2961321226686149</v>
      </c>
      <c r="NC86" s="89">
        <f t="shared" si="615"/>
        <v>2.3014174581340545</v>
      </c>
      <c r="ND86" s="89">
        <f t="shared" si="615"/>
        <v>2.3067149596115044</v>
      </c>
      <c r="NE86" s="89">
        <f t="shared" si="615"/>
        <v>2.3120246551052137</v>
      </c>
      <c r="NF86" s="89">
        <f t="shared" si="615"/>
        <v>2.317346572683892</v>
      </c>
      <c r="NG86" s="89">
        <f t="shared" si="615"/>
        <v>2.3226807404808594</v>
      </c>
      <c r="NH86" s="89">
        <f t="shared" si="615"/>
        <v>2.3280271866941935</v>
      </c>
      <c r="NI86" s="89">
        <f t="shared" si="615"/>
        <v>2.3333859395868806</v>
      </c>
      <c r="NJ86" s="89">
        <f t="shared" si="615"/>
        <v>2.3387570274869631</v>
      </c>
      <c r="NK86" s="89">
        <f t="shared" si="615"/>
        <v>2.3441404787876907</v>
      </c>
      <c r="NL86" s="89">
        <f t="shared" si="615"/>
        <v>2.3495363219476695</v>
      </c>
      <c r="NM86" s="89">
        <f t="shared" si="615"/>
        <v>2.3549445854910127</v>
      </c>
      <c r="NN86" s="89">
        <f t="shared" si="615"/>
        <v>2.3603652980074923</v>
      </c>
      <c r="NO86" s="89">
        <f t="shared" si="615"/>
        <v>2.3657984881526888</v>
      </c>
      <c r="NP86" s="89">
        <f t="shared" si="615"/>
        <v>2.3712441846481433</v>
      </c>
      <c r="NQ86" s="89">
        <f t="shared" si="615"/>
        <v>2.3767024162815096</v>
      </c>
      <c r="NR86" s="89">
        <f t="shared" si="615"/>
        <v>2.3821732119067058</v>
      </c>
      <c r="NS86" s="89">
        <f t="shared" si="615"/>
        <v>2.387656600444068</v>
      </c>
      <c r="NT86" s="89">
        <f t="shared" si="615"/>
        <v>2.3931526108805019</v>
      </c>
      <c r="NU86" s="89">
        <f t="shared" si="615"/>
        <v>2.3986612722696363</v>
      </c>
      <c r="NV86" s="89">
        <f t="shared" si="615"/>
        <v>2.4041826137319773</v>
      </c>
      <c r="NW86" s="89">
        <f t="shared" si="615"/>
        <v>2.4097166644550612</v>
      </c>
      <c r="NX86" s="89">
        <f t="shared" si="615"/>
        <v>2.4152634536936102</v>
      </c>
      <c r="NY86" s="89">
        <f t="shared" si="615"/>
        <v>2.420823010769686</v>
      </c>
      <c r="NZ86" s="89">
        <f t="shared" si="615"/>
        <v>2.4263953650728447</v>
      </c>
      <c r="OA86" s="89">
        <f t="shared" si="615"/>
        <v>2.4319805460602928</v>
      </c>
      <c r="OB86" s="89">
        <f t="shared" si="615"/>
        <v>2.4375785832570429</v>
      </c>
      <c r="OC86" s="89">
        <f t="shared" si="615"/>
        <v>2.4431895062560693</v>
      </c>
      <c r="OD86" s="89">
        <f t="shared" si="615"/>
        <v>2.4488133447184643</v>
      </c>
      <c r="OE86" s="89">
        <f t="shared" si="615"/>
        <v>2.4544501283735962</v>
      </c>
      <c r="OF86" s="89">
        <f t="shared" si="615"/>
        <v>2.4600998870192652</v>
      </c>
      <c r="OG86" s="89">
        <f t="shared" si="615"/>
        <v>2.4657626505218615</v>
      </c>
      <c r="OH86" s="89">
        <f t="shared" si="615"/>
        <v>2.4714384488165226</v>
      </c>
      <c r="OI86" s="89">
        <f t="shared" si="615"/>
        <v>2.4771273119072927</v>
      </c>
      <c r="OJ86" s="89">
        <f t="shared" si="615"/>
        <v>2.4828292698672798</v>
      </c>
      <c r="OK86" s="89">
        <f t="shared" si="615"/>
        <v>2.488544352838816</v>
      </c>
      <c r="OL86" s="89">
        <f t="shared" si="615"/>
        <v>2.4942725910336163</v>
      </c>
      <c r="OM86" s="89">
        <f t="shared" si="615"/>
        <v>2.5000140147329382</v>
      </c>
      <c r="ON86" s="73" t="s">
        <v>62</v>
      </c>
    </row>
    <row r="87" spans="3:404" x14ac:dyDescent="0.25">
      <c r="D87" s="73" t="str">
        <f t="shared" ref="D87:D88" si="616">+D70</f>
        <v>O&amp;M - Replacement Non-Labor</v>
      </c>
      <c r="G87" s="88"/>
      <c r="H87" s="91">
        <v>1</v>
      </c>
      <c r="I87" s="89">
        <f t="shared" ref="I87:I88" si="617">+H87*(1+H70)^(0.0833333333333333)</f>
        <v>1.0013584886928792</v>
      </c>
      <c r="J87" s="89">
        <f t="shared" ref="J87:J88" si="618">+I87*(1+I70)^(0.0833333333333333)</f>
        <v>1.0027188228772872</v>
      </c>
      <c r="K87" s="89">
        <f t="shared" ref="K87:K88" si="619">+J87*(1+J70)^(0.0833333333333333)</f>
        <v>1.0040810050603033</v>
      </c>
      <c r="L87" s="89">
        <f t="shared" ref="L87:L88" si="620">+K87*(1+K70)^(0.0833333333333333)</f>
        <v>1.0054450377524125</v>
      </c>
      <c r="M87" s="89">
        <f t="shared" ref="M87:M88" si="621">+L87*(1+L70)^(0.0833333333333333)</f>
        <v>1.0068109234675107</v>
      </c>
      <c r="N87" s="89">
        <f t="shared" ref="N87:N88" si="622">+M87*(1+M70)^(0.0833333333333333)</f>
        <v>1.0081786647229085</v>
      </c>
      <c r="O87" s="89">
        <f t="shared" ref="O87:O88" si="623">+N87*(1+N70)^(0.0833333333333333)</f>
        <v>1.0095482640393367</v>
      </c>
      <c r="P87" s="89">
        <f t="shared" ref="P87:P88" si="624">+O87*(1+O70)^(0.0833333333333333)</f>
        <v>1.01091972394095</v>
      </c>
      <c r="Q87" s="89">
        <f t="shared" ref="Q87:Q88" si="625">+P87*(1+P70)^(0.0833333333333333)</f>
        <v>1.0122930469553324</v>
      </c>
      <c r="R87" s="89">
        <f t="shared" ref="R87:R88" si="626">+Q87*(1+Q70)^(0.0833333333333333)</f>
        <v>1.0136682356135014</v>
      </c>
      <c r="S87" s="89">
        <f t="shared" ref="S87:S88" si="627">+R87*(1+R70)^(0.0833333333333333)</f>
        <v>1.0150452924499132</v>
      </c>
      <c r="T87" s="89">
        <f t="shared" ref="T87:T88" si="628">+S87*(1+S70)^(0.0833333333333333)</f>
        <v>1.0164242200024667</v>
      </c>
      <c r="U87" s="89">
        <f t="shared" ref="U87:U88" si="629">+T87*(1+T70)^(0.0833333333333333)</f>
        <v>1.0180663102322554</v>
      </c>
      <c r="V87" s="89">
        <f t="shared" ref="V87:V88" si="630">+U87*(1+U70)^(0.0833333333333333)</f>
        <v>1.0197110533507392</v>
      </c>
      <c r="W87" s="89">
        <f t="shared" ref="W87:W88" si="631">+V87*(1+V70)^(0.0833333333333333)</f>
        <v>1.0213584536438085</v>
      </c>
      <c r="X87" s="89">
        <f t="shared" ref="X87:X88" si="632">+W87*(1+W70)^(0.0833333333333333)</f>
        <v>1.0230085154042774</v>
      </c>
      <c r="Y87" s="89">
        <f t="shared" ref="Y87:Y88" si="633">+X87*(1+X70)^(0.0833333333333333)</f>
        <v>1.0246612429318955</v>
      </c>
      <c r="Z87" s="89">
        <f t="shared" ref="Z87:Z88" si="634">+Y87*(1+Y70)^(0.0833333333333333)</f>
        <v>1.026316640533359</v>
      </c>
      <c r="AA87" s="89">
        <f t="shared" ref="AA87:AA88" si="635">+Z87*(1+Z70)^(0.0833333333333333)</f>
        <v>1.0279747125223218</v>
      </c>
      <c r="AB87" s="89">
        <f t="shared" ref="AB87:AB88" si="636">+AA87*(1+AA70)^(0.0833333333333333)</f>
        <v>1.0296354632194062</v>
      </c>
      <c r="AC87" s="89">
        <f t="shared" ref="AC87:AC88" si="637">+AB87*(1+AB70)^(0.0833333333333333)</f>
        <v>1.0312988969522154</v>
      </c>
      <c r="AD87" s="89">
        <f t="shared" ref="AD87:AD88" si="638">+AC87*(1+AC70)^(0.0833333333333333)</f>
        <v>1.032965018055344</v>
      </c>
      <c r="AE87" s="89">
        <f t="shared" ref="AE87:AE88" si="639">+AD87*(1+AD70)^(0.0833333333333333)</f>
        <v>1.0346338308703888</v>
      </c>
      <c r="AF87" s="89">
        <f t="shared" ref="AF87:AF88" si="640">+AE87*(1+AE70)^(0.0833333333333333)</f>
        <v>1.0363053397459614</v>
      </c>
      <c r="AG87" s="89">
        <f t="shared" ref="AG87:AG88" si="641">+AF87*(1+AF70)^(0.0833333333333333)</f>
        <v>1.0380582495157444</v>
      </c>
      <c r="AH87" s="89">
        <f t="shared" ref="AH87:AH88" si="642">+AG87*(1+AG70)^(0.0833333333333333)</f>
        <v>1.039814124331198</v>
      </c>
      <c r="AI87" s="89">
        <f t="shared" ref="AI87:AI88" si="643">+AH87*(1+AH70)^(0.0833333333333333)</f>
        <v>1.0415729692076949</v>
      </c>
      <c r="AJ87" s="89">
        <f t="shared" ref="AJ87:AJ88" si="644">+AI87*(1+AI70)^(0.0833333333333333)</f>
        <v>1.0433347891690914</v>
      </c>
      <c r="AK87" s="89">
        <f t="shared" ref="AK87:AK88" si="645">+AJ87*(1+AJ70)^(0.0833333333333333)</f>
        <v>1.0450995892477415</v>
      </c>
      <c r="AL87" s="89">
        <f t="shared" ref="AL87:AL88" si="646">+AK87*(1+AK70)^(0.0833333333333333)</f>
        <v>1.0468673744845114</v>
      </c>
      <c r="AM87" s="89">
        <f t="shared" ref="AM87:AM88" si="647">+AL87*(1+AL70)^(0.0833333333333333)</f>
        <v>1.048638149928794</v>
      </c>
      <c r="AN87" s="89">
        <f t="shared" ref="AN87:AN88" si="648">+AM87*(1+AM70)^(0.0833333333333333)</f>
        <v>1.0504119206385234</v>
      </c>
      <c r="AO87" s="89">
        <f t="shared" ref="AO87:AO88" si="649">+AN87*(1+AN70)^(0.0833333333333333)</f>
        <v>1.0521886916801888</v>
      </c>
      <c r="AP87" s="89">
        <f t="shared" ref="AP87:AP88" si="650">+AO87*(1+AO70)^(0.0833333333333333)</f>
        <v>1.0539684681288497</v>
      </c>
      <c r="AQ87" s="89">
        <f t="shared" ref="AQ87:AQ88" si="651">+AP87*(1+AP70)^(0.0833333333333333)</f>
        <v>1.05575125506815</v>
      </c>
      <c r="AR87" s="89">
        <f t="shared" ref="AR87:AR88" si="652">+AQ87*(1+AQ70)^(0.0833333333333333)</f>
        <v>1.0575370575903327</v>
      </c>
      <c r="AS87" s="89">
        <f t="shared" ref="AS87:AS88" si="653">+AR87*(1+AR70)^(0.0833333333333333)</f>
        <v>1.0593308097545764</v>
      </c>
      <c r="AT87" s="89">
        <f t="shared" ref="AT87:AT88" si="654">+AS87*(1+AS70)^(0.0833333333333333)</f>
        <v>1.0611276044096754</v>
      </c>
      <c r="AU87" s="89">
        <f t="shared" ref="AU87:AU88" si="655">+AT87*(1+AT70)^(0.0833333333333333)</f>
        <v>1.0629274467161811</v>
      </c>
      <c r="AV87" s="89">
        <f t="shared" ref="AV87:AV88" si="656">+AU87*(1+AU70)^(0.0833333333333333)</f>
        <v>1.0647303418433984</v>
      </c>
      <c r="AW87" s="89">
        <f t="shared" ref="AW87:AW88" si="657">+AV87*(1+AV70)^(0.0833333333333333)</f>
        <v>1.0665362949693999</v>
      </c>
      <c r="AX87" s="89">
        <f t="shared" ref="AX87:AX88" si="658">+AW87*(1+AW70)^(0.0833333333333333)</f>
        <v>1.068345311281041</v>
      </c>
      <c r="AY87" s="89">
        <f t="shared" ref="AY87:AY88" si="659">+AX87*(1+AX70)^(0.0833333333333333)</f>
        <v>1.0701573959739752</v>
      </c>
      <c r="AZ87" s="89">
        <f t="shared" ref="AZ87:AZ88" si="660">+AY87*(1+AY70)^(0.0833333333333333)</f>
        <v>1.0719725542526684</v>
      </c>
      <c r="BA87" s="89">
        <f t="shared" ref="BA87:BA88" si="661">+AZ87*(1+AZ70)^(0.0833333333333333)</f>
        <v>1.0737907913304139</v>
      </c>
      <c r="BB87" s="89">
        <f t="shared" ref="BB87:BB88" si="662">+BA87*(1+BA70)^(0.0833333333333333)</f>
        <v>1.0756121124293481</v>
      </c>
      <c r="BC87" s="89">
        <f t="shared" ref="BC87:BC88" si="663">+BB87*(1+BB70)^(0.0833333333333333)</f>
        <v>1.0774365227804645</v>
      </c>
      <c r="BD87" s="89">
        <f t="shared" ref="BD87:BD88" si="664">+BC87*(1+BC70)^(0.0833333333333333)</f>
        <v>1.0792640276236294</v>
      </c>
      <c r="BE87" s="89">
        <f t="shared" ref="BE87:BE88" si="665">+BD87*(1+BD70)^(0.0833333333333333)</f>
        <v>1.0809662873548449</v>
      </c>
      <c r="BF87" s="89">
        <f t="shared" ref="BF87:BF88" si="666">+BE87*(1+BE70)^(0.0833333333333333)</f>
        <v>1.0826712319603067</v>
      </c>
      <c r="BG87" s="89">
        <f t="shared" ref="BG87:BG88" si="667">+BF87*(1+BF70)^(0.0833333333333333)</f>
        <v>1.0843788656747089</v>
      </c>
      <c r="BH87" s="89">
        <f t="shared" ref="BH87:BH88" si="668">+BG87*(1+BG70)^(0.0833333333333333)</f>
        <v>1.0860891927394252</v>
      </c>
      <c r="BI87" s="89">
        <f t="shared" ref="BI87:BI88" si="669">+BH87*(1+BH70)^(0.0833333333333333)</f>
        <v>1.0878022174025186</v>
      </c>
      <c r="BJ87" s="89">
        <f t="shared" ref="BJ87:BJ88" si="670">+BI87*(1+BI70)^(0.0833333333333333)</f>
        <v>1.0895179439187526</v>
      </c>
      <c r="BK87" s="89">
        <f t="shared" ref="BK87:BK88" si="671">+BJ87*(1+BJ70)^(0.0833333333333333)</f>
        <v>1.0912363765496014</v>
      </c>
      <c r="BL87" s="89">
        <f t="shared" ref="BL87:BL88" si="672">+BK87*(1+BK70)^(0.0833333333333333)</f>
        <v>1.0929575195632606</v>
      </c>
      <c r="BM87" s="89">
        <f t="shared" ref="BM87:BM88" si="673">+BL87*(1+BL70)^(0.0833333333333333)</f>
        <v>1.0946813772346575</v>
      </c>
      <c r="BN87" s="89">
        <f t="shared" ref="BN87:BN88" si="674">+BM87*(1+BM70)^(0.0833333333333333)</f>
        <v>1.0964079538454625</v>
      </c>
      <c r="BO87" s="89">
        <f t="shared" ref="BO87:BO88" si="675">+BN87*(1+BN70)^(0.0833333333333333)</f>
        <v>1.098137253684099</v>
      </c>
      <c r="BP87" s="89">
        <f t="shared" ref="BP87:BP88" si="676">+BO87*(1+BO70)^(0.0833333333333333)</f>
        <v>1.099869281045754</v>
      </c>
      <c r="BQ87" s="89">
        <f t="shared" ref="BQ87:BQ88" si="677">+BP87*(1+BP70)^(0.0833333333333333)</f>
        <v>1.1015680975286295</v>
      </c>
      <c r="BR87" s="89">
        <f t="shared" ref="BR87:BR88" si="678">+BQ87*(1+BQ70)^(0.0833333333333333)</f>
        <v>1.1032695379391775</v>
      </c>
      <c r="BS87" s="89">
        <f t="shared" ref="BS87:BS88" si="679">+BR87*(1+BR70)^(0.0833333333333333)</f>
        <v>1.1049736063302171</v>
      </c>
      <c r="BT87" s="89">
        <f t="shared" ref="BT87:BT88" si="680">+BS87*(1+BS70)^(0.0833333333333333)</f>
        <v>1.1066803067608277</v>
      </c>
      <c r="BU87" s="89">
        <f t="shared" ref="BU87:BU88" si="681">+BT87*(1+BT70)^(0.0833333333333333)</f>
        <v>1.108389643296358</v>
      </c>
      <c r="BV87" s="89">
        <f t="shared" ref="BV87:BV88" si="682">+BU87*(1+BU70)^(0.0833333333333333)</f>
        <v>1.1101016200084362</v>
      </c>
      <c r="BW87" s="89">
        <f t="shared" ref="BW87:BW88" si="683">+BV87*(1+BV70)^(0.0833333333333333)</f>
        <v>1.1118162409749788</v>
      </c>
      <c r="BX87" s="89">
        <f t="shared" ref="BX87:BX88" si="684">+BW87*(1+BW70)^(0.0833333333333333)</f>
        <v>1.1135335102802013</v>
      </c>
      <c r="BY87" s="89">
        <f t="shared" ref="BY87:BY88" si="685">+BX87*(1+BX70)^(0.0833333333333333)</f>
        <v>1.1152534320146275</v>
      </c>
      <c r="BZ87" s="89">
        <f t="shared" ref="BZ87:BZ88" si="686">+BY87*(1+BY70)^(0.0833333333333333)</f>
        <v>1.116976010275099</v>
      </c>
      <c r="CA87" s="89">
        <f t="shared" ref="CA87:CA88" si="687">+BZ87*(1+BZ70)^(0.0833333333333333)</f>
        <v>1.1187012491647856</v>
      </c>
      <c r="CB87" s="89">
        <f t="shared" ref="CB87:CB88" si="688">+CA87*(1+CA70)^(0.0833333333333333)</f>
        <v>1.1204291527931947</v>
      </c>
      <c r="CC87" s="89">
        <f t="shared" ref="CC87:CC88" si="689">+CB87*(1+CB70)^(0.0833333333333333)</f>
        <v>1.1221431084736198</v>
      </c>
      <c r="CD87" s="89">
        <f t="shared" ref="CD87:CD88" si="690">+CC87*(1+CC70)^(0.0833333333333333)</f>
        <v>1.123859686045904</v>
      </c>
      <c r="CE87" s="89">
        <f t="shared" ref="CE87:CE88" si="691">+CD87*(1+CD70)^(0.0833333333333333)</f>
        <v>1.1255788895208378</v>
      </c>
      <c r="CF87" s="89">
        <f t="shared" ref="CF87:CF88" si="692">+CE87*(1+CE70)^(0.0833333333333333)</f>
        <v>1.1273007229153469</v>
      </c>
      <c r="CG87" s="89">
        <f t="shared" ref="CG87:CG88" si="693">+CF87*(1+CF70)^(0.0833333333333333)</f>
        <v>1.1290251902525019</v>
      </c>
      <c r="CH87" s="89">
        <f t="shared" ref="CH87:CH88" si="694">+CG87*(1+CG70)^(0.0833333333333333)</f>
        <v>1.1307522955615277</v>
      </c>
      <c r="CI87" s="89">
        <f t="shared" ref="CI87:CI88" si="695">+CH87*(1+CH70)^(0.0833333333333333)</f>
        <v>1.1324820428778126</v>
      </c>
      <c r="CJ87" s="89">
        <f t="shared" ref="CJ87:CJ88" si="696">+CI87*(1+CI70)^(0.0833333333333333)</f>
        <v>1.1342144362429183</v>
      </c>
      <c r="CK87" s="89">
        <f t="shared" ref="CK87:CK88" si="697">+CJ87*(1+CJ70)^(0.0833333333333333)</f>
        <v>1.1359494797045886</v>
      </c>
      <c r="CL87" s="89">
        <f t="shared" ref="CL87:CL88" si="698">+CK87*(1+CK70)^(0.0833333333333333)</f>
        <v>1.1376871773167596</v>
      </c>
      <c r="CM87" s="89">
        <f t="shared" ref="CM87:CM88" si="699">+CL87*(1+CL70)^(0.0833333333333333)</f>
        <v>1.1394275331395689</v>
      </c>
      <c r="CN87" s="89">
        <f t="shared" ref="CN87:EY87" si="700">+CM87*(1+CM70)^(0.0833333333333333)</f>
        <v>1.1411705512393646</v>
      </c>
      <c r="CO87" s="89">
        <f t="shared" si="700"/>
        <v>1.1428325142057867</v>
      </c>
      <c r="CP87" s="89">
        <f t="shared" si="700"/>
        <v>1.1444968975999867</v>
      </c>
      <c r="CQ87" s="89">
        <f t="shared" si="700"/>
        <v>1.1461637049469957</v>
      </c>
      <c r="CR87" s="89">
        <f t="shared" si="700"/>
        <v>1.1478329397769782</v>
      </c>
      <c r="CS87" s="89">
        <f t="shared" si="700"/>
        <v>1.1495046056252398</v>
      </c>
      <c r="CT87" s="89">
        <f t="shared" si="700"/>
        <v>1.1511787060322349</v>
      </c>
      <c r="CU87" s="89">
        <f t="shared" si="700"/>
        <v>1.1528552445435745</v>
      </c>
      <c r="CV87" s="89">
        <f t="shared" si="700"/>
        <v>1.1545342247100325</v>
      </c>
      <c r="CW87" s="89">
        <f t="shared" si="700"/>
        <v>1.1562156500875547</v>
      </c>
      <c r="CX87" s="89">
        <f t="shared" si="700"/>
        <v>1.1578995242372654</v>
      </c>
      <c r="CY87" s="89">
        <f t="shared" si="700"/>
        <v>1.1595858507254753</v>
      </c>
      <c r="CZ87" s="89">
        <f t="shared" si="700"/>
        <v>1.1612746331236889</v>
      </c>
      <c r="DA87" s="89">
        <f t="shared" si="700"/>
        <v>1.162857727162433</v>
      </c>
      <c r="DB87" s="89">
        <f t="shared" si="700"/>
        <v>1.1644429793355788</v>
      </c>
      <c r="DC87" s="89">
        <f t="shared" si="700"/>
        <v>1.1660303925851776</v>
      </c>
      <c r="DD87" s="89">
        <f t="shared" si="700"/>
        <v>1.1676199698572918</v>
      </c>
      <c r="DE87" s="89">
        <f t="shared" si="700"/>
        <v>1.1692117141019995</v>
      </c>
      <c r="DF87" s="89">
        <f t="shared" si="700"/>
        <v>1.1708056282734007</v>
      </c>
      <c r="DG87" s="89">
        <f t="shared" si="700"/>
        <v>1.1724017153296227</v>
      </c>
      <c r="DH87" s="89">
        <f t="shared" si="700"/>
        <v>1.1739999782328252</v>
      </c>
      <c r="DI87" s="89">
        <f t="shared" si="700"/>
        <v>1.1756004199492061</v>
      </c>
      <c r="DJ87" s="89">
        <f t="shared" si="700"/>
        <v>1.1772030434490068</v>
      </c>
      <c r="DK87" s="89">
        <f t="shared" si="700"/>
        <v>1.1788078517065184</v>
      </c>
      <c r="DL87" s="89">
        <f t="shared" si="700"/>
        <v>1.180414847700086</v>
      </c>
      <c r="DM87" s="89">
        <f t="shared" si="700"/>
        <v>1.1820240344121151</v>
      </c>
      <c r="DN87" s="89">
        <f t="shared" si="700"/>
        <v>1.1836354148290771</v>
      </c>
      <c r="DO87" s="89">
        <f t="shared" si="700"/>
        <v>1.1852489919415143</v>
      </c>
      <c r="DP87" s="89">
        <f t="shared" si="700"/>
        <v>1.1868647687440463</v>
      </c>
      <c r="DQ87" s="89">
        <f t="shared" si="700"/>
        <v>1.1884827482353748</v>
      </c>
      <c r="DR87" s="89">
        <f t="shared" si="700"/>
        <v>1.1901029334182895</v>
      </c>
      <c r="DS87" s="89">
        <f t="shared" si="700"/>
        <v>1.1917253272996735</v>
      </c>
      <c r="DT87" s="89">
        <f t="shared" si="700"/>
        <v>1.1933499328905093</v>
      </c>
      <c r="DU87" s="89">
        <f t="shared" si="700"/>
        <v>1.1949767532058837</v>
      </c>
      <c r="DV87" s="89">
        <f t="shared" si="700"/>
        <v>1.1966057912649941</v>
      </c>
      <c r="DW87" s="89">
        <f t="shared" si="700"/>
        <v>1.1982370500911537</v>
      </c>
      <c r="DX87" s="89">
        <f t="shared" si="700"/>
        <v>1.1998705327117971</v>
      </c>
      <c r="DY87" s="89">
        <f t="shared" si="700"/>
        <v>1.2015062421584861</v>
      </c>
      <c r="DZ87" s="89">
        <f t="shared" si="700"/>
        <v>1.2031441814669153</v>
      </c>
      <c r="EA87" s="89">
        <f t="shared" si="700"/>
        <v>1.2047843536769174</v>
      </c>
      <c r="EB87" s="89">
        <f t="shared" si="700"/>
        <v>1.2064267618324696</v>
      </c>
      <c r="EC87" s="89">
        <f t="shared" si="700"/>
        <v>1.2080714089816982</v>
      </c>
      <c r="ED87" s="89">
        <f t="shared" si="700"/>
        <v>1.2097182981768853</v>
      </c>
      <c r="EE87" s="89">
        <f t="shared" si="700"/>
        <v>1.2113674324744734</v>
      </c>
      <c r="EF87" s="89">
        <f t="shared" si="700"/>
        <v>1.2130188149350725</v>
      </c>
      <c r="EG87" s="89">
        <f t="shared" si="700"/>
        <v>1.2146724486234644</v>
      </c>
      <c r="EH87" s="89">
        <f t="shared" si="700"/>
        <v>1.2163283366086088</v>
      </c>
      <c r="EI87" s="89">
        <f t="shared" si="700"/>
        <v>1.2179864819636494</v>
      </c>
      <c r="EJ87" s="89">
        <f t="shared" si="700"/>
        <v>1.2196468877659195</v>
      </c>
      <c r="EK87" s="89">
        <f t="shared" si="700"/>
        <v>1.221309557096947</v>
      </c>
      <c r="EL87" s="89">
        <f t="shared" si="700"/>
        <v>1.2229744930424611</v>
      </c>
      <c r="EM87" s="89">
        <f t="shared" si="700"/>
        <v>1.2246416986923976</v>
      </c>
      <c r="EN87" s="89">
        <f t="shared" si="700"/>
        <v>1.2263111771409041</v>
      </c>
      <c r="EO87" s="89">
        <f t="shared" si="700"/>
        <v>1.2279829314863469</v>
      </c>
      <c r="EP87" s="89">
        <f t="shared" si="700"/>
        <v>1.2296569648313158</v>
      </c>
      <c r="EQ87" s="89">
        <f t="shared" si="700"/>
        <v>1.2313332802826302</v>
      </c>
      <c r="ER87" s="89">
        <f t="shared" si="700"/>
        <v>1.2330118809513448</v>
      </c>
      <c r="ES87" s="89">
        <f t="shared" si="700"/>
        <v>1.2346927699527555</v>
      </c>
      <c r="ET87" s="89">
        <f t="shared" si="700"/>
        <v>1.2363759504064049</v>
      </c>
      <c r="EU87" s="89">
        <f t="shared" si="700"/>
        <v>1.2380614254360884</v>
      </c>
      <c r="EV87" s="89">
        <f t="shared" si="700"/>
        <v>1.2397491981698601</v>
      </c>
      <c r="EW87" s="89">
        <f t="shared" si="700"/>
        <v>1.241439271740038</v>
      </c>
      <c r="EX87" s="89">
        <f t="shared" si="700"/>
        <v>1.2431316492832105</v>
      </c>
      <c r="EY87" s="89">
        <f t="shared" si="700"/>
        <v>1.2448263339402419</v>
      </c>
      <c r="EZ87" s="89">
        <f t="shared" ref="EZ87:HK87" si="701">+EY87*(1+EY70)^(0.0833333333333333)</f>
        <v>1.2465233288562778</v>
      </c>
      <c r="FA87" s="89">
        <f t="shared" si="701"/>
        <v>1.2482226371807521</v>
      </c>
      <c r="FB87" s="89">
        <f t="shared" si="701"/>
        <v>1.2499242620673916</v>
      </c>
      <c r="FC87" s="89">
        <f t="shared" si="701"/>
        <v>1.2516282066742224</v>
      </c>
      <c r="FD87" s="89">
        <f t="shared" si="701"/>
        <v>1.2533344741635759</v>
      </c>
      <c r="FE87" s="89">
        <f t="shared" si="701"/>
        <v>1.2550430677020947</v>
      </c>
      <c r="FF87" s="89">
        <f t="shared" si="701"/>
        <v>1.2567539904607379</v>
      </c>
      <c r="FG87" s="89">
        <f t="shared" si="701"/>
        <v>1.2584672456147876</v>
      </c>
      <c r="FH87" s="89">
        <f t="shared" si="701"/>
        <v>1.2601828363438545</v>
      </c>
      <c r="FI87" s="89">
        <f t="shared" si="701"/>
        <v>1.2619007658318839</v>
      </c>
      <c r="FJ87" s="89">
        <f t="shared" si="701"/>
        <v>1.2636210372671615</v>
      </c>
      <c r="FK87" s="89">
        <f t="shared" si="701"/>
        <v>1.2653436538423193</v>
      </c>
      <c r="FL87" s="89">
        <f t="shared" si="701"/>
        <v>1.2670686187543421</v>
      </c>
      <c r="FM87" s="89">
        <f t="shared" si="701"/>
        <v>1.2687959352045723</v>
      </c>
      <c r="FN87" s="89">
        <f t="shared" si="701"/>
        <v>1.2705256063987171</v>
      </c>
      <c r="FO87" s="89">
        <f t="shared" si="701"/>
        <v>1.2722576355468536</v>
      </c>
      <c r="FP87" s="89">
        <f t="shared" si="701"/>
        <v>1.2739920258634345</v>
      </c>
      <c r="FQ87" s="89">
        <f t="shared" si="701"/>
        <v>1.2757287805672954</v>
      </c>
      <c r="FR87" s="89">
        <f t="shared" si="701"/>
        <v>1.2774679028816596</v>
      </c>
      <c r="FS87" s="89">
        <f t="shared" si="701"/>
        <v>1.2792093960341442</v>
      </c>
      <c r="FT87" s="89">
        <f t="shared" si="701"/>
        <v>1.2809532632567664</v>
      </c>
      <c r="FU87" s="89">
        <f t="shared" si="701"/>
        <v>1.2826995077859498</v>
      </c>
      <c r="FV87" s="89">
        <f t="shared" si="701"/>
        <v>1.2844481328625295</v>
      </c>
      <c r="FW87" s="89">
        <f t="shared" si="701"/>
        <v>1.2861991417317589</v>
      </c>
      <c r="FX87" s="89">
        <f t="shared" si="701"/>
        <v>1.2879525376433154</v>
      </c>
      <c r="FY87" s="89">
        <f t="shared" si="701"/>
        <v>1.2897083238513065</v>
      </c>
      <c r="FZ87" s="89">
        <f t="shared" si="701"/>
        <v>1.2914665036142758</v>
      </c>
      <c r="GA87" s="89">
        <f t="shared" si="701"/>
        <v>1.293227080195209</v>
      </c>
      <c r="GB87" s="89">
        <f t="shared" si="701"/>
        <v>1.2949900568615402</v>
      </c>
      <c r="GC87" s="89">
        <f t="shared" si="701"/>
        <v>1.2967554368851579</v>
      </c>
      <c r="GD87" s="89">
        <f t="shared" si="701"/>
        <v>1.2985232235424105</v>
      </c>
      <c r="GE87" s="89">
        <f t="shared" si="701"/>
        <v>1.300293420114113</v>
      </c>
      <c r="GF87" s="89">
        <f t="shared" si="701"/>
        <v>1.3020660298855533</v>
      </c>
      <c r="GG87" s="89">
        <f t="shared" si="701"/>
        <v>1.3038410561464977</v>
      </c>
      <c r="GH87" s="89">
        <f t="shared" si="701"/>
        <v>1.305618502191197</v>
      </c>
      <c r="GI87" s="89">
        <f t="shared" si="701"/>
        <v>1.3073983713183932</v>
      </c>
      <c r="GJ87" s="89">
        <f t="shared" si="701"/>
        <v>1.3091806668313251</v>
      </c>
      <c r="GK87" s="89">
        <f t="shared" si="701"/>
        <v>1.3109653920377344</v>
      </c>
      <c r="GL87" s="89">
        <f t="shared" si="701"/>
        <v>1.3127525502498727</v>
      </c>
      <c r="GM87" s="89">
        <f t="shared" si="701"/>
        <v>1.3145421447845063</v>
      </c>
      <c r="GN87" s="89">
        <f t="shared" si="701"/>
        <v>1.3163341789629233</v>
      </c>
      <c r="GO87" s="89">
        <f t="shared" si="701"/>
        <v>1.3181286561109395</v>
      </c>
      <c r="GP87" s="89">
        <f t="shared" si="701"/>
        <v>1.3199255795589047</v>
      </c>
      <c r="GQ87" s="89">
        <f t="shared" si="701"/>
        <v>1.3217249526417085</v>
      </c>
      <c r="GR87" s="89">
        <f t="shared" si="701"/>
        <v>1.323526778698787</v>
      </c>
      <c r="GS87" s="89">
        <f t="shared" si="701"/>
        <v>1.3253310610741285</v>
      </c>
      <c r="GT87" s="89">
        <f t="shared" si="701"/>
        <v>1.3271378031162802</v>
      </c>
      <c r="GU87" s="89">
        <f t="shared" si="701"/>
        <v>1.3289470081783541</v>
      </c>
      <c r="GV87" s="89">
        <f t="shared" si="701"/>
        <v>1.3307586796180331</v>
      </c>
      <c r="GW87" s="89">
        <f t="shared" si="701"/>
        <v>1.3325728207975778</v>
      </c>
      <c r="GX87" s="89">
        <f t="shared" si="701"/>
        <v>1.3343894350838319</v>
      </c>
      <c r="GY87" s="89">
        <f t="shared" si="701"/>
        <v>1.3362085258482292</v>
      </c>
      <c r="GZ87" s="89">
        <f t="shared" si="701"/>
        <v>1.3380300964667997</v>
      </c>
      <c r="HA87" s="89">
        <f t="shared" si="701"/>
        <v>1.3398541503201755</v>
      </c>
      <c r="HB87" s="89">
        <f t="shared" si="701"/>
        <v>1.3416806907935972</v>
      </c>
      <c r="HC87" s="89">
        <f t="shared" si="701"/>
        <v>1.3435097212769207</v>
      </c>
      <c r="HD87" s="89">
        <f t="shared" si="701"/>
        <v>1.3453412451646225</v>
      </c>
      <c r="HE87" s="89">
        <f t="shared" si="701"/>
        <v>1.3471752658558072</v>
      </c>
      <c r="HF87" s="89">
        <f t="shared" si="701"/>
        <v>1.3490117867542126</v>
      </c>
      <c r="HG87" s="89">
        <f t="shared" si="701"/>
        <v>1.3508508112682172</v>
      </c>
      <c r="HH87" s="89">
        <f t="shared" si="701"/>
        <v>1.3526923428108455</v>
      </c>
      <c r="HI87" s="89">
        <f t="shared" si="701"/>
        <v>1.3545363847997749</v>
      </c>
      <c r="HJ87" s="89">
        <f t="shared" si="701"/>
        <v>1.356382940657342</v>
      </c>
      <c r="HK87" s="89">
        <f t="shared" si="701"/>
        <v>1.3582320138105486</v>
      </c>
      <c r="HL87" s="89">
        <f t="shared" ref="HL87:JW87" si="702">+HK87*(1+HK70)^(0.0833333333333333)</f>
        <v>1.3600836076910685</v>
      </c>
      <c r="HM87" s="89">
        <f t="shared" si="702"/>
        <v>1.3619377257352538</v>
      </c>
      <c r="HN87" s="89">
        <f t="shared" si="702"/>
        <v>1.3637943713841412</v>
      </c>
      <c r="HO87" s="89">
        <f t="shared" si="702"/>
        <v>1.3656535480834577</v>
      </c>
      <c r="HP87" s="89">
        <f t="shared" si="702"/>
        <v>1.3675152592836286</v>
      </c>
      <c r="HQ87" s="89">
        <f t="shared" si="702"/>
        <v>1.3693795084397824</v>
      </c>
      <c r="HR87" s="89">
        <f t="shared" si="702"/>
        <v>1.3712462990117578</v>
      </c>
      <c r="HS87" s="89">
        <f t="shared" si="702"/>
        <v>1.37311563446411</v>
      </c>
      <c r="HT87" s="89">
        <f t="shared" si="702"/>
        <v>1.3749875182661175</v>
      </c>
      <c r="HU87" s="89">
        <f t="shared" si="702"/>
        <v>1.3768619538917881</v>
      </c>
      <c r="HV87" s="89">
        <f t="shared" si="702"/>
        <v>1.3787389448198657</v>
      </c>
      <c r="HW87" s="89">
        <f t="shared" si="702"/>
        <v>1.380618494533836</v>
      </c>
      <c r="HX87" s="89">
        <f t="shared" si="702"/>
        <v>1.3825006065219341</v>
      </c>
      <c r="HY87" s="89">
        <f t="shared" si="702"/>
        <v>1.3843852842771502</v>
      </c>
      <c r="HZ87" s="89">
        <f t="shared" si="702"/>
        <v>1.3862725312972364</v>
      </c>
      <c r="IA87" s="89">
        <f t="shared" si="702"/>
        <v>1.3881623510847125</v>
      </c>
      <c r="IB87" s="89">
        <f t="shared" si="702"/>
        <v>1.390054747146874</v>
      </c>
      <c r="IC87" s="89">
        <f t="shared" si="702"/>
        <v>1.3919497229957969</v>
      </c>
      <c r="ID87" s="89">
        <f t="shared" si="702"/>
        <v>1.3938472821483454</v>
      </c>
      <c r="IE87" s="89">
        <f t="shared" si="702"/>
        <v>1.3957474281261777</v>
      </c>
      <c r="IF87" s="89">
        <f t="shared" si="702"/>
        <v>1.3976501644557533</v>
      </c>
      <c r="IG87" s="89">
        <f t="shared" si="702"/>
        <v>1.3995554946683388</v>
      </c>
      <c r="IH87" s="89">
        <f t="shared" si="702"/>
        <v>1.4014634223000149</v>
      </c>
      <c r="II87" s="89">
        <f t="shared" si="702"/>
        <v>1.4033739508916825</v>
      </c>
      <c r="IJ87" s="89">
        <f t="shared" si="702"/>
        <v>1.4052870839890699</v>
      </c>
      <c r="IK87" s="89">
        <f t="shared" si="702"/>
        <v>1.4072028251427391</v>
      </c>
      <c r="IL87" s="89">
        <f t="shared" si="702"/>
        <v>1.4091211779080923</v>
      </c>
      <c r="IM87" s="89">
        <f t="shared" si="702"/>
        <v>1.4110421458453786</v>
      </c>
      <c r="IN87" s="89">
        <f t="shared" si="702"/>
        <v>1.4129657325197003</v>
      </c>
      <c r="IO87" s="89">
        <f t="shared" si="702"/>
        <v>1.4148919415010199</v>
      </c>
      <c r="IP87" s="89">
        <f t="shared" si="702"/>
        <v>1.4168207763641671</v>
      </c>
      <c r="IQ87" s="89">
        <f t="shared" si="702"/>
        <v>1.4187522406888442</v>
      </c>
      <c r="IR87" s="89">
        <f t="shared" si="702"/>
        <v>1.420686338059634</v>
      </c>
      <c r="IS87" s="89">
        <f t="shared" si="702"/>
        <v>1.4226230720660056</v>
      </c>
      <c r="IT87" s="89">
        <f t="shared" si="702"/>
        <v>1.4245624463023216</v>
      </c>
      <c r="IU87" s="89">
        <f t="shared" si="702"/>
        <v>1.4265044643678448</v>
      </c>
      <c r="IV87" s="89">
        <f t="shared" si="702"/>
        <v>1.4284491298667441</v>
      </c>
      <c r="IW87" s="89">
        <f t="shared" si="702"/>
        <v>1.4303964464081023</v>
      </c>
      <c r="IX87" s="89">
        <f t="shared" si="702"/>
        <v>1.4323464176059215</v>
      </c>
      <c r="IY87" s="89">
        <f t="shared" si="702"/>
        <v>1.4342990470791315</v>
      </c>
      <c r="IZ87" s="89">
        <f t="shared" si="702"/>
        <v>1.4362543384515949</v>
      </c>
      <c r="JA87" s="89">
        <f t="shared" si="702"/>
        <v>1.4382122953521146</v>
      </c>
      <c r="JB87" s="89">
        <f t="shared" si="702"/>
        <v>1.4401729214144405</v>
      </c>
      <c r="JC87" s="89">
        <f t="shared" si="702"/>
        <v>1.4421362202772765</v>
      </c>
      <c r="JD87" s="89">
        <f t="shared" si="702"/>
        <v>1.4441021955842863</v>
      </c>
      <c r="JE87" s="89">
        <f t="shared" si="702"/>
        <v>1.4460708509841009</v>
      </c>
      <c r="JF87" s="89">
        <f t="shared" si="702"/>
        <v>1.4480421901303258</v>
      </c>
      <c r="JG87" s="89">
        <f t="shared" si="702"/>
        <v>1.4500162166815465</v>
      </c>
      <c r="JH87" s="89">
        <f t="shared" si="702"/>
        <v>1.4519929343013365</v>
      </c>
      <c r="JI87" s="89">
        <f t="shared" si="702"/>
        <v>1.4539723466582635</v>
      </c>
      <c r="JJ87" s="89">
        <f t="shared" si="702"/>
        <v>1.4559544574258965</v>
      </c>
      <c r="JK87" s="89">
        <f t="shared" si="702"/>
        <v>1.457939270282812</v>
      </c>
      <c r="JL87" s="89">
        <f t="shared" si="702"/>
        <v>1.4599267889126017</v>
      </c>
      <c r="JM87" s="89">
        <f t="shared" si="702"/>
        <v>1.4619170170038789</v>
      </c>
      <c r="JN87" s="89">
        <f t="shared" si="702"/>
        <v>1.463909958250285</v>
      </c>
      <c r="JO87" s="89">
        <f t="shared" si="702"/>
        <v>1.4659056163504971</v>
      </c>
      <c r="JP87" s="89">
        <f t="shared" si="702"/>
        <v>1.4679039950082342</v>
      </c>
      <c r="JQ87" s="89">
        <f t="shared" si="702"/>
        <v>1.4699050979322648</v>
      </c>
      <c r="JR87" s="89">
        <f t="shared" si="702"/>
        <v>1.4719089288364127</v>
      </c>
      <c r="JS87" s="89">
        <f t="shared" si="702"/>
        <v>1.4739154914395647</v>
      </c>
      <c r="JT87" s="89">
        <f t="shared" si="702"/>
        <v>1.4759247894656777</v>
      </c>
      <c r="JU87" s="89">
        <f t="shared" si="702"/>
        <v>1.4779368266437851</v>
      </c>
      <c r="JV87" s="89">
        <f t="shared" si="702"/>
        <v>1.4799516067080036</v>
      </c>
      <c r="JW87" s="89">
        <f t="shared" si="702"/>
        <v>1.4819691333975404</v>
      </c>
      <c r="JX87" s="89">
        <f t="shared" ref="JX87:MI87" si="703">+JW87*(1+JW70)^(0.0833333333333333)</f>
        <v>1.4839894104567006</v>
      </c>
      <c r="JY87" s="89">
        <f t="shared" si="703"/>
        <v>1.4860124416348932</v>
      </c>
      <c r="JZ87" s="89">
        <f t="shared" si="703"/>
        <v>1.4880382306866387</v>
      </c>
      <c r="KA87" s="89">
        <f t="shared" si="703"/>
        <v>1.490066781371576</v>
      </c>
      <c r="KB87" s="89">
        <f t="shared" si="703"/>
        <v>1.4920980974544691</v>
      </c>
      <c r="KC87" s="89">
        <f t="shared" si="703"/>
        <v>1.4941321827052145</v>
      </c>
      <c r="KD87" s="89">
        <f t="shared" si="703"/>
        <v>1.4961690408988477</v>
      </c>
      <c r="KE87" s="89">
        <f t="shared" si="703"/>
        <v>1.4982086758155506</v>
      </c>
      <c r="KF87" s="89">
        <f t="shared" si="703"/>
        <v>1.5002510912406586</v>
      </c>
      <c r="KG87" s="89">
        <f t="shared" si="703"/>
        <v>1.5022962909646669</v>
      </c>
      <c r="KH87" s="89">
        <f t="shared" si="703"/>
        <v>1.5043442787832386</v>
      </c>
      <c r="KI87" s="89">
        <f t="shared" si="703"/>
        <v>1.5063950584972108</v>
      </c>
      <c r="KJ87" s="89">
        <f t="shared" si="703"/>
        <v>1.5084486339126022</v>
      </c>
      <c r="KK87" s="89">
        <f t="shared" si="703"/>
        <v>1.51050500884062</v>
      </c>
      <c r="KL87" s="89">
        <f t="shared" si="703"/>
        <v>1.5125641870976672</v>
      </c>
      <c r="KM87" s="89">
        <f t="shared" si="703"/>
        <v>1.5146261725053489</v>
      </c>
      <c r="KN87" s="89">
        <f t="shared" si="703"/>
        <v>1.5166909688904806</v>
      </c>
      <c r="KO87" s="89">
        <f t="shared" si="703"/>
        <v>1.5187585800850945</v>
      </c>
      <c r="KP87" s="89">
        <f t="shared" si="703"/>
        <v>1.5208290099264463</v>
      </c>
      <c r="KQ87" s="89">
        <f t="shared" si="703"/>
        <v>1.5229022622570234</v>
      </c>
      <c r="KR87" s="89">
        <f t="shared" si="703"/>
        <v>1.524978340924551</v>
      </c>
      <c r="KS87" s="89">
        <f t="shared" si="703"/>
        <v>1.5270572497819999</v>
      </c>
      <c r="KT87" s="89">
        <f t="shared" si="703"/>
        <v>1.5291389926875933</v>
      </c>
      <c r="KU87" s="89">
        <f t="shared" si="703"/>
        <v>1.5312235735048143</v>
      </c>
      <c r="KV87" s="89">
        <f t="shared" si="703"/>
        <v>1.5333109961024125</v>
      </c>
      <c r="KW87" s="89">
        <f t="shared" si="703"/>
        <v>1.5354012643544117</v>
      </c>
      <c r="KX87" s="89">
        <f t="shared" si="703"/>
        <v>1.537494382140117</v>
      </c>
      <c r="KY87" s="89">
        <f t="shared" si="703"/>
        <v>1.539590353344122</v>
      </c>
      <c r="KZ87" s="89">
        <f t="shared" si="703"/>
        <v>1.5416891818563154</v>
      </c>
      <c r="LA87" s="89">
        <f t="shared" si="703"/>
        <v>1.5437908715718893</v>
      </c>
      <c r="LB87" s="89">
        <f t="shared" si="703"/>
        <v>1.5458954263913458</v>
      </c>
      <c r="LC87" s="89">
        <f t="shared" si="703"/>
        <v>1.5480028502205041</v>
      </c>
      <c r="LD87" s="89">
        <f t="shared" si="703"/>
        <v>1.5501131469705081</v>
      </c>
      <c r="LE87" s="89">
        <f t="shared" si="703"/>
        <v>1.5522263205578335</v>
      </c>
      <c r="LF87" s="89">
        <f t="shared" si="703"/>
        <v>1.5543423749042951</v>
      </c>
      <c r="LG87" s="89">
        <f t="shared" si="703"/>
        <v>1.5564613139370538</v>
      </c>
      <c r="LH87" s="89">
        <f t="shared" si="703"/>
        <v>1.5585831415886247</v>
      </c>
      <c r="LI87" s="89">
        <f t="shared" si="703"/>
        <v>1.5607078617968833</v>
      </c>
      <c r="LJ87" s="89">
        <f t="shared" si="703"/>
        <v>1.5628354785050738</v>
      </c>
      <c r="LK87" s="89">
        <f t="shared" si="703"/>
        <v>1.5649659956618156</v>
      </c>
      <c r="LL87" s="89">
        <f t="shared" si="703"/>
        <v>1.5670994172211115</v>
      </c>
      <c r="LM87" s="89">
        <f t="shared" si="703"/>
        <v>1.5692357471423539</v>
      </c>
      <c r="LN87" s="89">
        <f t="shared" si="703"/>
        <v>1.5713749893903335</v>
      </c>
      <c r="LO87" s="89">
        <f t="shared" si="703"/>
        <v>1.5735171479352454</v>
      </c>
      <c r="LP87" s="89">
        <f t="shared" si="703"/>
        <v>1.5756622267526974</v>
      </c>
      <c r="LQ87" s="89">
        <f t="shared" si="703"/>
        <v>1.5778102298237167</v>
      </c>
      <c r="LR87" s="89">
        <f t="shared" si="703"/>
        <v>1.5799611611347577</v>
      </c>
      <c r="LS87" s="89">
        <f t="shared" si="703"/>
        <v>1.5821150246777094</v>
      </c>
      <c r="LT87" s="89">
        <f t="shared" si="703"/>
        <v>1.5842718244499026</v>
      </c>
      <c r="LU87" s="89">
        <f t="shared" si="703"/>
        <v>1.5864315644541171</v>
      </c>
      <c r="LV87" s="89">
        <f t="shared" si="703"/>
        <v>1.5885942486985902</v>
      </c>
      <c r="LW87" s="89">
        <f t="shared" si="703"/>
        <v>1.5907598811970227</v>
      </c>
      <c r="LX87" s="89">
        <f t="shared" si="703"/>
        <v>1.5929284659685874</v>
      </c>
      <c r="LY87" s="89">
        <f t="shared" si="703"/>
        <v>1.595100007037936</v>
      </c>
      <c r="LZ87" s="89">
        <f t="shared" si="703"/>
        <v>1.5972745084352067</v>
      </c>
      <c r="MA87" s="89">
        <f t="shared" si="703"/>
        <v>1.599451974196032</v>
      </c>
      <c r="MB87" s="89">
        <f t="shared" si="703"/>
        <v>1.6016324083615456</v>
      </c>
      <c r="MC87" s="89">
        <f t="shared" si="703"/>
        <v>1.6038158149783908</v>
      </c>
      <c r="MD87" s="89">
        <f t="shared" si="703"/>
        <v>1.6060021980987267</v>
      </c>
      <c r="ME87" s="89">
        <f t="shared" si="703"/>
        <v>1.6081915617802369</v>
      </c>
      <c r="MF87" s="89">
        <f t="shared" si="703"/>
        <v>1.6103839100861366</v>
      </c>
      <c r="MG87" s="89">
        <f t="shared" si="703"/>
        <v>1.6125792470851799</v>
      </c>
      <c r="MH87" s="89">
        <f t="shared" si="703"/>
        <v>1.6147775768516677</v>
      </c>
      <c r="MI87" s="89">
        <f t="shared" si="703"/>
        <v>1.6169789034654551</v>
      </c>
      <c r="MJ87" s="89">
        <f t="shared" ref="MJ87:OM87" si="704">+MI87*(1+MI70)^(0.0833333333333333)</f>
        <v>1.6191832310119594</v>
      </c>
      <c r="MK87" s="89">
        <f t="shared" si="704"/>
        <v>1.6213905635821666</v>
      </c>
      <c r="ML87" s="89">
        <f t="shared" si="704"/>
        <v>1.6236009052726403</v>
      </c>
      <c r="MM87" s="89">
        <f t="shared" si="704"/>
        <v>1.6258142601855285</v>
      </c>
      <c r="MN87" s="89">
        <f t="shared" si="704"/>
        <v>1.6280306324285712</v>
      </c>
      <c r="MO87" s="89">
        <f t="shared" si="704"/>
        <v>1.6302500261151083</v>
      </c>
      <c r="MP87" s="89">
        <f t="shared" si="704"/>
        <v>1.6324724453640873</v>
      </c>
      <c r="MQ87" s="89">
        <f t="shared" si="704"/>
        <v>1.634697894300071</v>
      </c>
      <c r="MR87" s="89">
        <f t="shared" si="704"/>
        <v>1.6369263770532445</v>
      </c>
      <c r="MS87" s="89">
        <f t="shared" si="704"/>
        <v>1.6391578977594237</v>
      </c>
      <c r="MT87" s="89">
        <f t="shared" si="704"/>
        <v>1.641392460560062</v>
      </c>
      <c r="MU87" s="89">
        <f t="shared" si="704"/>
        <v>1.6436300696022597</v>
      </c>
      <c r="MV87" s="89">
        <f t="shared" si="704"/>
        <v>1.6458707290387693</v>
      </c>
      <c r="MW87" s="89">
        <f t="shared" si="704"/>
        <v>1.6481144430280055</v>
      </c>
      <c r="MX87" s="89">
        <f t="shared" si="704"/>
        <v>1.6503612157340513</v>
      </c>
      <c r="MY87" s="89">
        <f t="shared" si="704"/>
        <v>1.6526110513266667</v>
      </c>
      <c r="MZ87" s="89">
        <f t="shared" si="704"/>
        <v>1.6548639539812959</v>
      </c>
      <c r="NA87" s="89">
        <f t="shared" si="704"/>
        <v>1.6571199278790754</v>
      </c>
      <c r="NB87" s="89">
        <f t="shared" si="704"/>
        <v>1.659378977206841</v>
      </c>
      <c r="NC87" s="89">
        <f t="shared" si="704"/>
        <v>1.661641106157137</v>
      </c>
      <c r="ND87" s="89">
        <f t="shared" si="704"/>
        <v>1.6639063189282226</v>
      </c>
      <c r="NE87" s="89">
        <f t="shared" si="704"/>
        <v>1.6661746197240803</v>
      </c>
      <c r="NF87" s="89">
        <f t="shared" si="704"/>
        <v>1.6684460127544238</v>
      </c>
      <c r="NG87" s="89">
        <f t="shared" si="704"/>
        <v>1.6707205022347056</v>
      </c>
      <c r="NH87" s="89">
        <f t="shared" si="704"/>
        <v>1.6729980923861247</v>
      </c>
      <c r="NI87" s="89">
        <f t="shared" si="704"/>
        <v>1.6752787874356347</v>
      </c>
      <c r="NJ87" s="89">
        <f t="shared" si="704"/>
        <v>1.6775625916159516</v>
      </c>
      <c r="NK87" s="89">
        <f t="shared" si="704"/>
        <v>1.6798495091655614</v>
      </c>
      <c r="NL87" s="89">
        <f t="shared" si="704"/>
        <v>1.6821395443287286</v>
      </c>
      <c r="NM87" s="89">
        <f t="shared" si="704"/>
        <v>1.6844327013555032</v>
      </c>
      <c r="NN87" s="89">
        <f t="shared" si="704"/>
        <v>1.686728984501729</v>
      </c>
      <c r="NO87" s="89">
        <f t="shared" si="704"/>
        <v>1.6890283980290519</v>
      </c>
      <c r="NP87" s="89">
        <f t="shared" si="704"/>
        <v>1.6913309462049273</v>
      </c>
      <c r="NQ87" s="89">
        <f t="shared" si="704"/>
        <v>1.693636633302628</v>
      </c>
      <c r="NR87" s="89">
        <f t="shared" si="704"/>
        <v>1.6959454636012525</v>
      </c>
      <c r="NS87" s="89">
        <f t="shared" si="704"/>
        <v>1.6982574413857328</v>
      </c>
      <c r="NT87" s="89">
        <f t="shared" si="704"/>
        <v>1.7005725709468418</v>
      </c>
      <c r="NU87" s="89">
        <f t="shared" si="704"/>
        <v>1.7028908565812022</v>
      </c>
      <c r="NV87" s="89">
        <f t="shared" si="704"/>
        <v>1.7052123025912937</v>
      </c>
      <c r="NW87" s="89">
        <f t="shared" si="704"/>
        <v>1.7075369132854619</v>
      </c>
      <c r="NX87" s="89">
        <f t="shared" si="704"/>
        <v>1.7098646929779249</v>
      </c>
      <c r="NY87" s="89">
        <f t="shared" si="704"/>
        <v>1.7121956459887826</v>
      </c>
      <c r="NZ87" s="89">
        <f t="shared" si="704"/>
        <v>1.7145297766440242</v>
      </c>
      <c r="OA87" s="89">
        <f t="shared" si="704"/>
        <v>1.7168670892755362</v>
      </c>
      <c r="OB87" s="89">
        <f t="shared" si="704"/>
        <v>1.7192075882211104</v>
      </c>
      <c r="OC87" s="89">
        <f t="shared" si="704"/>
        <v>1.7215512778244522</v>
      </c>
      <c r="OD87" s="89">
        <f t="shared" si="704"/>
        <v>1.7238981624351883</v>
      </c>
      <c r="OE87" s="89">
        <f t="shared" si="704"/>
        <v>1.7262482464088753</v>
      </c>
      <c r="OF87" s="89">
        <f t="shared" si="704"/>
        <v>1.7286015341070069</v>
      </c>
      <c r="OG87" s="89">
        <f t="shared" si="704"/>
        <v>1.7309580298970233</v>
      </c>
      <c r="OH87" s="89">
        <f t="shared" si="704"/>
        <v>1.7333177381523179</v>
      </c>
      <c r="OI87" s="89">
        <f t="shared" si="704"/>
        <v>1.7356806632522466</v>
      </c>
      <c r="OJ87" s="89">
        <f t="shared" si="704"/>
        <v>1.7380468095821349</v>
      </c>
      <c r="OK87" s="89">
        <f t="shared" si="704"/>
        <v>1.740416181533287</v>
      </c>
      <c r="OL87" s="89">
        <f t="shared" si="704"/>
        <v>1.7427887835029932</v>
      </c>
      <c r="OM87" s="89">
        <f t="shared" si="704"/>
        <v>1.7451646198945385</v>
      </c>
      <c r="ON87" s="73" t="s">
        <v>62</v>
      </c>
    </row>
    <row r="88" spans="3:404" x14ac:dyDescent="0.25">
      <c r="D88" s="73" t="str">
        <f t="shared" si="616"/>
        <v>O&amp;M - Replacement Labor</v>
      </c>
      <c r="G88" s="88"/>
      <c r="H88" s="91">
        <v>1</v>
      </c>
      <c r="I88" s="89">
        <f t="shared" si="617"/>
        <v>1.0019326849220584</v>
      </c>
      <c r="J88" s="89">
        <f t="shared" si="618"/>
        <v>1.0038691051151249</v>
      </c>
      <c r="K88" s="89">
        <f t="shared" si="619"/>
        <v>1.0058092677983013</v>
      </c>
      <c r="L88" s="89">
        <f t="shared" si="620"/>
        <v>1.0077531802046418</v>
      </c>
      <c r="M88" s="89">
        <f t="shared" si="621"/>
        <v>1.0097008495811797</v>
      </c>
      <c r="N88" s="89">
        <f t="shared" si="622"/>
        <v>1.0116522831889547</v>
      </c>
      <c r="O88" s="89">
        <f t="shared" si="623"/>
        <v>1.0136074883030399</v>
      </c>
      <c r="P88" s="89">
        <f t="shared" si="624"/>
        <v>1.0155664722125688</v>
      </c>
      <c r="Q88" s="89">
        <f t="shared" si="625"/>
        <v>1.017529242220762</v>
      </c>
      <c r="R88" s="89">
        <f t="shared" si="626"/>
        <v>1.0194958056449557</v>
      </c>
      <c r="S88" s="89">
        <f t="shared" si="627"/>
        <v>1.0214661698166274</v>
      </c>
      <c r="T88" s="89">
        <f t="shared" si="628"/>
        <v>1.0234403420814249</v>
      </c>
      <c r="U88" s="89">
        <f t="shared" si="629"/>
        <v>1.0260836796930064</v>
      </c>
      <c r="V88" s="89">
        <f t="shared" si="630"/>
        <v>1.0287338445063714</v>
      </c>
      <c r="W88" s="89">
        <f t="shared" si="631"/>
        <v>1.0313908541547894</v>
      </c>
      <c r="X88" s="89">
        <f t="shared" si="632"/>
        <v>1.0340547263170727</v>
      </c>
      <c r="Y88" s="89">
        <f t="shared" si="633"/>
        <v>1.0367254787176949</v>
      </c>
      <c r="Z88" s="89">
        <f t="shared" si="634"/>
        <v>1.0394031291269077</v>
      </c>
      <c r="AA88" s="89">
        <f t="shared" si="635"/>
        <v>1.0420876953608602</v>
      </c>
      <c r="AB88" s="89">
        <f t="shared" si="636"/>
        <v>1.0447791952817167</v>
      </c>
      <c r="AC88" s="89">
        <f t="shared" si="637"/>
        <v>1.047477646797776</v>
      </c>
      <c r="AD88" s="89">
        <f t="shared" si="638"/>
        <v>1.0501830678635904</v>
      </c>
      <c r="AE88" s="89">
        <f t="shared" si="639"/>
        <v>1.0528954764800851</v>
      </c>
      <c r="AF88" s="89">
        <f t="shared" si="640"/>
        <v>1.0556148906946776</v>
      </c>
      <c r="AG88" s="89">
        <f t="shared" si="641"/>
        <v>1.0583030268757172</v>
      </c>
      <c r="AH88" s="89">
        <f t="shared" si="642"/>
        <v>1.0609980084282948</v>
      </c>
      <c r="AI88" s="89">
        <f t="shared" si="643"/>
        <v>1.0636998527842325</v>
      </c>
      <c r="AJ88" s="89">
        <f t="shared" si="644"/>
        <v>1.0664085774197425</v>
      </c>
      <c r="AK88" s="89">
        <f t="shared" si="645"/>
        <v>1.0691241998555405</v>
      </c>
      <c r="AL88" s="89">
        <f t="shared" si="646"/>
        <v>1.0718467376569591</v>
      </c>
      <c r="AM88" s="89">
        <f t="shared" si="647"/>
        <v>1.0745762084340613</v>
      </c>
      <c r="AN88" s="89">
        <f t="shared" si="648"/>
        <v>1.0773126298417539</v>
      </c>
      <c r="AO88" s="89">
        <f t="shared" si="649"/>
        <v>1.0800560195799025</v>
      </c>
      <c r="AP88" s="89">
        <f t="shared" si="650"/>
        <v>1.0828063953934455</v>
      </c>
      <c r="AQ88" s="89">
        <f t="shared" si="651"/>
        <v>1.0855637750725089</v>
      </c>
      <c r="AR88" s="89">
        <f t="shared" si="652"/>
        <v>1.0883281764525217</v>
      </c>
      <c r="AS88" s="89">
        <f t="shared" si="653"/>
        <v>1.0909221419422648</v>
      </c>
      <c r="AT88" s="89">
        <f t="shared" si="654"/>
        <v>1.0935222899944992</v>
      </c>
      <c r="AU88" s="89">
        <f t="shared" si="655"/>
        <v>1.0961286353449951</v>
      </c>
      <c r="AV88" s="89">
        <f t="shared" si="656"/>
        <v>1.098741192764644</v>
      </c>
      <c r="AW88" s="89">
        <f t="shared" si="657"/>
        <v>1.1013599770595437</v>
      </c>
      <c r="AX88" s="89">
        <f t="shared" si="658"/>
        <v>1.1039850030710809</v>
      </c>
      <c r="AY88" s="89">
        <f t="shared" si="659"/>
        <v>1.106616285676016</v>
      </c>
      <c r="AZ88" s="89">
        <f t="shared" si="660"/>
        <v>1.1092538397865674</v>
      </c>
      <c r="BA88" s="89">
        <f t="shared" si="661"/>
        <v>1.1118976803504959</v>
      </c>
      <c r="BB88" s="89">
        <f t="shared" si="662"/>
        <v>1.1145478223511889</v>
      </c>
      <c r="BC88" s="89">
        <f t="shared" si="663"/>
        <v>1.1172042808077465</v>
      </c>
      <c r="BD88" s="89">
        <f t="shared" si="664"/>
        <v>1.1198670707750658</v>
      </c>
      <c r="BE88" s="89">
        <f t="shared" si="665"/>
        <v>1.122444250977471</v>
      </c>
      <c r="BF88" s="89">
        <f t="shared" si="666"/>
        <v>1.1250273621139746</v>
      </c>
      <c r="BG88" s="89">
        <f t="shared" si="667"/>
        <v>1.1276164178335948</v>
      </c>
      <c r="BH88" s="89">
        <f t="shared" si="668"/>
        <v>1.1302114318167604</v>
      </c>
      <c r="BI88" s="89">
        <f t="shared" si="669"/>
        <v>1.1328124177753836</v>
      </c>
      <c r="BJ88" s="89">
        <f t="shared" si="670"/>
        <v>1.1354193894529319</v>
      </c>
      <c r="BK88" s="89">
        <f t="shared" si="671"/>
        <v>1.1380323606245013</v>
      </c>
      <c r="BL88" s="89">
        <f t="shared" si="672"/>
        <v>1.1406513450968889</v>
      </c>
      <c r="BM88" s="89">
        <f t="shared" si="673"/>
        <v>1.1432763567086655</v>
      </c>
      <c r="BN88" s="89">
        <f t="shared" si="674"/>
        <v>1.1459074093302488</v>
      </c>
      <c r="BO88" s="89">
        <f t="shared" si="675"/>
        <v>1.1485445168639774</v>
      </c>
      <c r="BP88" s="89">
        <f t="shared" si="676"/>
        <v>1.1511876932441834</v>
      </c>
      <c r="BQ88" s="89">
        <f t="shared" si="677"/>
        <v>1.1538465322132934</v>
      </c>
      <c r="BR88" s="89">
        <f t="shared" si="678"/>
        <v>1.1565115121659331</v>
      </c>
      <c r="BS88" s="89">
        <f t="shared" si="679"/>
        <v>1.1591826472856159</v>
      </c>
      <c r="BT88" s="89">
        <f t="shared" si="680"/>
        <v>1.1618599517886143</v>
      </c>
      <c r="BU88" s="89">
        <f t="shared" si="681"/>
        <v>1.1645434399240358</v>
      </c>
      <c r="BV88" s="89">
        <f t="shared" si="682"/>
        <v>1.1672331259738975</v>
      </c>
      <c r="BW88" s="89">
        <f t="shared" si="683"/>
        <v>1.1699290242532037</v>
      </c>
      <c r="BX88" s="89">
        <f t="shared" si="684"/>
        <v>1.172631149110021</v>
      </c>
      <c r="BY88" s="89">
        <f t="shared" si="685"/>
        <v>1.175339514925555</v>
      </c>
      <c r="BZ88" s="89">
        <f t="shared" si="686"/>
        <v>1.1780541361142269</v>
      </c>
      <c r="CA88" s="89">
        <f t="shared" si="687"/>
        <v>1.18077502712375</v>
      </c>
      <c r="CB88" s="89">
        <f t="shared" si="688"/>
        <v>1.1835022024352069</v>
      </c>
      <c r="CC88" s="89">
        <f t="shared" si="689"/>
        <v>1.1862112521991084</v>
      </c>
      <c r="CD88" s="89">
        <f t="shared" si="690"/>
        <v>1.1889265030081859</v>
      </c>
      <c r="CE88" s="89">
        <f t="shared" si="691"/>
        <v>1.1916479690567012</v>
      </c>
      <c r="CF88" s="89">
        <f t="shared" si="692"/>
        <v>1.1943756645714068</v>
      </c>
      <c r="CG88" s="89">
        <f t="shared" si="693"/>
        <v>1.1971096038116205</v>
      </c>
      <c r="CH88" s="89">
        <f t="shared" si="694"/>
        <v>1.1998498010692995</v>
      </c>
      <c r="CI88" s="89">
        <f t="shared" si="695"/>
        <v>1.2025962706691158</v>
      </c>
      <c r="CJ88" s="89">
        <f t="shared" si="696"/>
        <v>1.2053490269685307</v>
      </c>
      <c r="CK88" s="89">
        <f t="shared" si="697"/>
        <v>1.2081080843578698</v>
      </c>
      <c r="CL88" s="89">
        <f t="shared" si="698"/>
        <v>1.2108734572603983</v>
      </c>
      <c r="CM88" s="89">
        <f t="shared" si="699"/>
        <v>1.2136451601323965</v>
      </c>
      <c r="CN88" s="89">
        <f t="shared" ref="CN88:EY88" si="705">+CM88*(1+CM71)^(0.0833333333333333)</f>
        <v>1.2164232074632353</v>
      </c>
      <c r="CO88" s="89">
        <f t="shared" si="705"/>
        <v>1.2192424147741963</v>
      </c>
      <c r="CP88" s="89">
        <f t="shared" si="705"/>
        <v>1.222068155937696</v>
      </c>
      <c r="CQ88" s="89">
        <f t="shared" si="705"/>
        <v>1.2249004460967248</v>
      </c>
      <c r="CR88" s="89">
        <f t="shared" si="705"/>
        <v>1.2277393004293684</v>
      </c>
      <c r="CS88" s="89">
        <f t="shared" si="705"/>
        <v>1.23058473414889</v>
      </c>
      <c r="CT88" s="89">
        <f t="shared" si="705"/>
        <v>1.2334367625038114</v>
      </c>
      <c r="CU88" s="89">
        <f t="shared" si="705"/>
        <v>1.2362954007779945</v>
      </c>
      <c r="CV88" s="89">
        <f t="shared" si="705"/>
        <v>1.2391606642907231</v>
      </c>
      <c r="CW88" s="89">
        <f t="shared" si="705"/>
        <v>1.2420325683967859</v>
      </c>
      <c r="CX88" s="89">
        <f t="shared" si="705"/>
        <v>1.2449111284865577</v>
      </c>
      <c r="CY88" s="89">
        <f t="shared" si="705"/>
        <v>1.2477963599860826</v>
      </c>
      <c r="CZ88" s="89">
        <f t="shared" si="705"/>
        <v>1.2506882783571562</v>
      </c>
      <c r="DA88" s="89">
        <f t="shared" si="705"/>
        <v>1.2535820777714333</v>
      </c>
      <c r="DB88" s="89">
        <f t="shared" si="705"/>
        <v>1.2564825727590156</v>
      </c>
      <c r="DC88" s="89">
        <f t="shared" si="705"/>
        <v>1.2593897788118902</v>
      </c>
      <c r="DD88" s="89">
        <f t="shared" si="705"/>
        <v>1.2623037114578883</v>
      </c>
      <c r="DE88" s="89">
        <f t="shared" si="705"/>
        <v>1.2652243862607695</v>
      </c>
      <c r="DF88" s="89">
        <f t="shared" si="705"/>
        <v>1.2681518188203036</v>
      </c>
      <c r="DG88" s="89">
        <f t="shared" si="705"/>
        <v>1.271086024772355</v>
      </c>
      <c r="DH88" s="89">
        <f t="shared" si="705"/>
        <v>1.2740270197889658</v>
      </c>
      <c r="DI88" s="89">
        <f t="shared" si="705"/>
        <v>1.2769748195784394</v>
      </c>
      <c r="DJ88" s="89">
        <f t="shared" si="705"/>
        <v>1.2799294398854246</v>
      </c>
      <c r="DK88" s="89">
        <f t="shared" si="705"/>
        <v>1.2828908964909997</v>
      </c>
      <c r="DL88" s="89">
        <f t="shared" si="705"/>
        <v>1.2858592052127569</v>
      </c>
      <c r="DM88" s="89">
        <f t="shared" si="705"/>
        <v>1.288834381904886</v>
      </c>
      <c r="DN88" s="89">
        <f t="shared" si="705"/>
        <v>1.2918164424582601</v>
      </c>
      <c r="DO88" s="89">
        <f t="shared" si="705"/>
        <v>1.2948054028005203</v>
      </c>
      <c r="DP88" s="89">
        <f t="shared" si="705"/>
        <v>1.2978012788961599</v>
      </c>
      <c r="DQ88" s="89">
        <f t="shared" si="705"/>
        <v>1.3008040867466106</v>
      </c>
      <c r="DR88" s="89">
        <f t="shared" si="705"/>
        <v>1.3038138423903278</v>
      </c>
      <c r="DS88" s="89">
        <f t="shared" si="705"/>
        <v>1.3068305619028759</v>
      </c>
      <c r="DT88" s="89">
        <f t="shared" si="705"/>
        <v>1.3098542613970148</v>
      </c>
      <c r="DU88" s="89">
        <f t="shared" si="705"/>
        <v>1.3128849570227847</v>
      </c>
      <c r="DV88" s="89">
        <f t="shared" si="705"/>
        <v>1.3159226649675941</v>
      </c>
      <c r="DW88" s="89">
        <f t="shared" si="705"/>
        <v>1.3189674014563051</v>
      </c>
      <c r="DX88" s="89">
        <f t="shared" si="705"/>
        <v>1.3220191827513199</v>
      </c>
      <c r="DY88" s="89">
        <f t="shared" si="705"/>
        <v>1.3250780251526686</v>
      </c>
      <c r="DZ88" s="89">
        <f t="shared" si="705"/>
        <v>1.3281439449980956</v>
      </c>
      <c r="EA88" s="89">
        <f t="shared" si="705"/>
        <v>1.3312169586631468</v>
      </c>
      <c r="EB88" s="89">
        <f t="shared" si="705"/>
        <v>1.3342970825612577</v>
      </c>
      <c r="EC88" s="89">
        <f t="shared" si="705"/>
        <v>1.3373843331438402</v>
      </c>
      <c r="ED88" s="89">
        <f t="shared" si="705"/>
        <v>1.3404787269003711</v>
      </c>
      <c r="EE88" s="89">
        <f t="shared" si="705"/>
        <v>1.34358028035848</v>
      </c>
      <c r="EF88" s="89">
        <f t="shared" si="705"/>
        <v>1.3466890100840376</v>
      </c>
      <c r="EG88" s="89">
        <f t="shared" si="705"/>
        <v>1.3498049326812442</v>
      </c>
      <c r="EH88" s="89">
        <f t="shared" si="705"/>
        <v>1.352928064792718</v>
      </c>
      <c r="EI88" s="89">
        <f t="shared" si="705"/>
        <v>1.3560584230995847</v>
      </c>
      <c r="EJ88" s="89">
        <f t="shared" si="705"/>
        <v>1.3591960243215659</v>
      </c>
      <c r="EK88" s="89">
        <f t="shared" si="705"/>
        <v>1.3623408852170689</v>
      </c>
      <c r="EL88" s="89">
        <f t="shared" si="705"/>
        <v>1.365493022583276</v>
      </c>
      <c r="EM88" s="89">
        <f t="shared" si="705"/>
        <v>1.3686524532562341</v>
      </c>
      <c r="EN88" s="89">
        <f t="shared" si="705"/>
        <v>1.371819194110945</v>
      </c>
      <c r="EO88" s="89">
        <f t="shared" si="705"/>
        <v>1.3749932620614551</v>
      </c>
      <c r="EP88" s="89">
        <f t="shared" si="705"/>
        <v>1.3781746740609462</v>
      </c>
      <c r="EQ88" s="89">
        <f t="shared" si="705"/>
        <v>1.3813634471018255</v>
      </c>
      <c r="ER88" s="89">
        <f t="shared" si="705"/>
        <v>1.3845595982158165</v>
      </c>
      <c r="ES88" s="89">
        <f t="shared" si="705"/>
        <v>1.3877631444740508</v>
      </c>
      <c r="ET88" s="89">
        <f t="shared" si="705"/>
        <v>1.3909741029871578</v>
      </c>
      <c r="EU88" s="89">
        <f t="shared" si="705"/>
        <v>1.3941924909053576</v>
      </c>
      <c r="EV88" s="89">
        <f t="shared" si="705"/>
        <v>1.3974183254185513</v>
      </c>
      <c r="EW88" s="89">
        <f t="shared" si="705"/>
        <v>1.4006516237564137</v>
      </c>
      <c r="EX88" s="89">
        <f t="shared" si="705"/>
        <v>1.403892403188485</v>
      </c>
      <c r="EY88" s="89">
        <f t="shared" si="705"/>
        <v>1.4071406810242628</v>
      </c>
      <c r="EZ88" s="89">
        <f t="shared" ref="EZ88:HK88" si="706">+EY88*(1+EY71)^(0.0833333333333333)</f>
        <v>1.4103964746132953</v>
      </c>
      <c r="FA88" s="89">
        <f t="shared" si="706"/>
        <v>1.4136598013452732</v>
      </c>
      <c r="FB88" s="89">
        <f t="shared" si="706"/>
        <v>1.4169306786501228</v>
      </c>
      <c r="FC88" s="89">
        <f t="shared" si="706"/>
        <v>1.4202091239980994</v>
      </c>
      <c r="FD88" s="89">
        <f t="shared" si="706"/>
        <v>1.4234951548998802</v>
      </c>
      <c r="FE88" s="89">
        <f t="shared" si="706"/>
        <v>1.4267887889066579</v>
      </c>
      <c r="FF88" s="89">
        <f t="shared" si="706"/>
        <v>1.4300900436102348</v>
      </c>
      <c r="FG88" s="89">
        <f t="shared" si="706"/>
        <v>1.4333989366431164</v>
      </c>
      <c r="FH88" s="89">
        <f t="shared" si="706"/>
        <v>1.4367154856786055</v>
      </c>
      <c r="FI88" s="89">
        <f t="shared" si="706"/>
        <v>1.4400397084308973</v>
      </c>
      <c r="FJ88" s="89">
        <f t="shared" si="706"/>
        <v>1.4433716226551729</v>
      </c>
      <c r="FK88" s="89">
        <f t="shared" si="706"/>
        <v>1.446711246147695</v>
      </c>
      <c r="FL88" s="89">
        <f t="shared" si="706"/>
        <v>1.4500585967459025</v>
      </c>
      <c r="FM88" s="89">
        <f t="shared" si="706"/>
        <v>1.4534136923285064</v>
      </c>
      <c r="FN88" s="89">
        <f t="shared" si="706"/>
        <v>1.4567765508155843</v>
      </c>
      <c r="FO88" s="89">
        <f t="shared" si="706"/>
        <v>1.4601471901686771</v>
      </c>
      <c r="FP88" s="89">
        <f t="shared" si="706"/>
        <v>1.4635256283908842</v>
      </c>
      <c r="FQ88" s="89">
        <f t="shared" si="706"/>
        <v>1.4669118835269601</v>
      </c>
      <c r="FR88" s="89">
        <f t="shared" si="706"/>
        <v>1.4703059736634105</v>
      </c>
      <c r="FS88" s="89">
        <f t="shared" si="706"/>
        <v>1.4737079169285894</v>
      </c>
      <c r="FT88" s="89">
        <f t="shared" si="706"/>
        <v>1.4771177314927948</v>
      </c>
      <c r="FU88" s="89">
        <f t="shared" si="706"/>
        <v>1.4805354355683673</v>
      </c>
      <c r="FV88" s="89">
        <f t="shared" si="706"/>
        <v>1.4839610474097862</v>
      </c>
      <c r="FW88" s="89">
        <f t="shared" si="706"/>
        <v>1.4873945853137673</v>
      </c>
      <c r="FX88" s="89">
        <f t="shared" si="706"/>
        <v>1.490836067619361</v>
      </c>
      <c r="FY88" s="89">
        <f t="shared" si="706"/>
        <v>1.4942855127080499</v>
      </c>
      <c r="FZ88" s="89">
        <f t="shared" si="706"/>
        <v>1.4977429390038468</v>
      </c>
      <c r="GA88" s="89">
        <f t="shared" si="706"/>
        <v>1.5012083649733938</v>
      </c>
      <c r="GB88" s="89">
        <f t="shared" si="706"/>
        <v>1.5046818091260599</v>
      </c>
      <c r="GC88" s="89">
        <f t="shared" si="706"/>
        <v>1.5081632900140407</v>
      </c>
      <c r="GD88" s="89">
        <f t="shared" si="706"/>
        <v>1.5116528262324576</v>
      </c>
      <c r="GE88" s="89">
        <f t="shared" si="706"/>
        <v>1.5151504364194561</v>
      </c>
      <c r="GF88" s="89">
        <f t="shared" si="706"/>
        <v>1.5186561392563065</v>
      </c>
      <c r="GG88" s="89">
        <f t="shared" si="706"/>
        <v>1.5221699534675028</v>
      </c>
      <c r="GH88" s="89">
        <f t="shared" si="706"/>
        <v>1.5256918978208633</v>
      </c>
      <c r="GI88" s="89">
        <f t="shared" si="706"/>
        <v>1.5292219911276308</v>
      </c>
      <c r="GJ88" s="89">
        <f t="shared" si="706"/>
        <v>1.5327602522425725</v>
      </c>
      <c r="GK88" s="89">
        <f t="shared" si="706"/>
        <v>1.5363067000640815</v>
      </c>
      <c r="GL88" s="89">
        <f t="shared" si="706"/>
        <v>1.5398613535342771</v>
      </c>
      <c r="GM88" s="89">
        <f t="shared" si="706"/>
        <v>1.5434242316391062</v>
      </c>
      <c r="GN88" s="89">
        <f t="shared" si="706"/>
        <v>1.5469953534084451</v>
      </c>
      <c r="GO88" s="89">
        <f t="shared" si="706"/>
        <v>1.5505747379162003</v>
      </c>
      <c r="GP88" s="89">
        <f t="shared" si="706"/>
        <v>1.554162404280411</v>
      </c>
      <c r="GQ88" s="89">
        <f t="shared" si="706"/>
        <v>1.5577583716633512</v>
      </c>
      <c r="GR88" s="89">
        <f t="shared" si="706"/>
        <v>1.5613626592716319</v>
      </c>
      <c r="GS88" s="89">
        <f t="shared" si="706"/>
        <v>1.5649752863563033</v>
      </c>
      <c r="GT88" s="89">
        <f t="shared" si="706"/>
        <v>1.5685962722129587</v>
      </c>
      <c r="GU88" s="89">
        <f t="shared" si="706"/>
        <v>1.5722256361818363</v>
      </c>
      <c r="GV88" s="89">
        <f t="shared" si="706"/>
        <v>1.5758633976479233</v>
      </c>
      <c r="GW88" s="89">
        <f t="shared" si="706"/>
        <v>1.5795095760410591</v>
      </c>
      <c r="GX88" s="89">
        <f t="shared" si="706"/>
        <v>1.5831641908360394</v>
      </c>
      <c r="GY88" s="89">
        <f t="shared" si="706"/>
        <v>1.5868272615527199</v>
      </c>
      <c r="GZ88" s="89">
        <f t="shared" si="706"/>
        <v>1.5904988077561206</v>
      </c>
      <c r="HA88" s="89">
        <f t="shared" si="706"/>
        <v>1.5941788490565305</v>
      </c>
      <c r="HB88" s="89">
        <f t="shared" si="706"/>
        <v>1.5978674051096122</v>
      </c>
      <c r="HC88" s="89">
        <f t="shared" si="706"/>
        <v>1.6015644956165067</v>
      </c>
      <c r="HD88" s="89">
        <f t="shared" si="706"/>
        <v>1.6052701403239391</v>
      </c>
      <c r="HE88" s="89">
        <f t="shared" si="706"/>
        <v>1.6089843590243236</v>
      </c>
      <c r="HF88" s="89">
        <f t="shared" si="706"/>
        <v>1.6127071715558694</v>
      </c>
      <c r="HG88" s="89">
        <f t="shared" si="706"/>
        <v>1.6164385978026867</v>
      </c>
      <c r="HH88" s="89">
        <f t="shared" si="706"/>
        <v>1.6201786576948931</v>
      </c>
      <c r="HI88" s="89">
        <f t="shared" si="706"/>
        <v>1.6239273712087194</v>
      </c>
      <c r="HJ88" s="89">
        <f t="shared" si="706"/>
        <v>1.627684758366617</v>
      </c>
      <c r="HK88" s="89">
        <f t="shared" si="706"/>
        <v>1.6314508392373643</v>
      </c>
      <c r="HL88" s="89">
        <f t="shared" ref="HL88:JW88" si="707">+HK88*(1+HK71)^(0.0833333333333333)</f>
        <v>1.6352256339361746</v>
      </c>
      <c r="HM88" s="89">
        <f t="shared" si="707"/>
        <v>1.6390091626248027</v>
      </c>
      <c r="HN88" s="89">
        <f t="shared" si="707"/>
        <v>1.6428014455116531</v>
      </c>
      <c r="HO88" s="89">
        <f t="shared" si="707"/>
        <v>1.6466025028518878</v>
      </c>
      <c r="HP88" s="89">
        <f t="shared" si="707"/>
        <v>1.6504123549475345</v>
      </c>
      <c r="HQ88" s="89">
        <f t="shared" si="707"/>
        <v>1.6542310221475951</v>
      </c>
      <c r="HR88" s="89">
        <f t="shared" si="707"/>
        <v>1.6580585248481541</v>
      </c>
      <c r="HS88" s="89">
        <f t="shared" si="707"/>
        <v>1.661894883492488</v>
      </c>
      <c r="HT88" s="89">
        <f t="shared" si="707"/>
        <v>1.6657401185711742</v>
      </c>
      <c r="HU88" s="89">
        <f t="shared" si="707"/>
        <v>1.6695942506222003</v>
      </c>
      <c r="HV88" s="89">
        <f t="shared" si="707"/>
        <v>1.6734573002310742</v>
      </c>
      <c r="HW88" s="89">
        <f t="shared" si="707"/>
        <v>1.6773292880309336</v>
      </c>
      <c r="HX88" s="89">
        <f t="shared" si="707"/>
        <v>1.681210234702657</v>
      </c>
      <c r="HY88" s="89">
        <f t="shared" si="707"/>
        <v>1.6851001609749727</v>
      </c>
      <c r="HZ88" s="89">
        <f t="shared" si="707"/>
        <v>1.6889990876245715</v>
      </c>
      <c r="IA88" s="89">
        <f t="shared" si="707"/>
        <v>1.6929070354762157</v>
      </c>
      <c r="IB88" s="89">
        <f t="shared" si="707"/>
        <v>1.6968240254028515</v>
      </c>
      <c r="IC88" s="89">
        <f t="shared" si="707"/>
        <v>1.7007500783257203</v>
      </c>
      <c r="ID88" s="89">
        <f t="shared" si="707"/>
        <v>1.7046852152144703</v>
      </c>
      <c r="IE88" s="89">
        <f t="shared" si="707"/>
        <v>1.7086294570872684</v>
      </c>
      <c r="IF88" s="89">
        <f t="shared" si="707"/>
        <v>1.7125828250109132</v>
      </c>
      <c r="IG88" s="89">
        <f t="shared" si="707"/>
        <v>1.7165453401009461</v>
      </c>
      <c r="IH88" s="89">
        <f t="shared" si="707"/>
        <v>1.7205170235217653</v>
      </c>
      <c r="II88" s="89">
        <f t="shared" si="707"/>
        <v>1.7244978964867386</v>
      </c>
      <c r="IJ88" s="89">
        <f t="shared" si="707"/>
        <v>1.7284879802583162</v>
      </c>
      <c r="IK88" s="89">
        <f t="shared" si="707"/>
        <v>1.732487296148145</v>
      </c>
      <c r="IL88" s="89">
        <f t="shared" si="707"/>
        <v>1.7364958655171818</v>
      </c>
      <c r="IM88" s="89">
        <f t="shared" si="707"/>
        <v>1.7405137097758077</v>
      </c>
      <c r="IN88" s="89">
        <f t="shared" si="707"/>
        <v>1.7445408503839424</v>
      </c>
      <c r="IO88" s="89">
        <f t="shared" si="707"/>
        <v>1.7485773088511589</v>
      </c>
      <c r="IP88" s="89">
        <f t="shared" si="707"/>
        <v>1.7526231067367983</v>
      </c>
      <c r="IQ88" s="89">
        <f t="shared" si="707"/>
        <v>1.756678265650085</v>
      </c>
      <c r="IR88" s="89">
        <f t="shared" si="707"/>
        <v>1.760742807250242</v>
      </c>
      <c r="IS88" s="89">
        <f t="shared" si="707"/>
        <v>1.7648167532466066</v>
      </c>
      <c r="IT88" s="89">
        <f t="shared" si="707"/>
        <v>1.7689001253987464</v>
      </c>
      <c r="IU88" s="89">
        <f t="shared" si="707"/>
        <v>1.7729929455165756</v>
      </c>
      <c r="IV88" s="89">
        <f t="shared" si="707"/>
        <v>1.7770952354604714</v>
      </c>
      <c r="IW88" s="89">
        <f t="shared" si="707"/>
        <v>1.7812070171413912</v>
      </c>
      <c r="IX88" s="89">
        <f t="shared" si="707"/>
        <v>1.7853283125209884</v>
      </c>
      <c r="IY88" s="89">
        <f t="shared" si="707"/>
        <v>1.7894591436117313</v>
      </c>
      <c r="IZ88" s="89">
        <f t="shared" si="707"/>
        <v>1.7935995324770193</v>
      </c>
      <c r="JA88" s="89">
        <f t="shared" si="707"/>
        <v>1.7977495012313016</v>
      </c>
      <c r="JB88" s="89">
        <f t="shared" si="707"/>
        <v>1.8019090720401953</v>
      </c>
      <c r="JC88" s="89">
        <f t="shared" si="707"/>
        <v>1.806078267120603</v>
      </c>
      <c r="JD88" s="89">
        <f t="shared" si="707"/>
        <v>1.8102571087408326</v>
      </c>
      <c r="JE88" s="89">
        <f t="shared" si="707"/>
        <v>1.814445619220715</v>
      </c>
      <c r="JF88" s="89">
        <f t="shared" si="707"/>
        <v>1.8186438209317244</v>
      </c>
      <c r="JG88" s="89">
        <f t="shared" si="707"/>
        <v>1.8228517362970971</v>
      </c>
      <c r="JH88" s="89">
        <f t="shared" si="707"/>
        <v>1.8270693877919517</v>
      </c>
      <c r="JI88" s="89">
        <f t="shared" si="707"/>
        <v>1.8312967979434092</v>
      </c>
      <c r="JJ88" s="89">
        <f t="shared" si="707"/>
        <v>1.8355339893307123</v>
      </c>
      <c r="JK88" s="89">
        <f t="shared" si="707"/>
        <v>1.8397809845853474</v>
      </c>
      <c r="JL88" s="89">
        <f t="shared" si="707"/>
        <v>1.8440378063911649</v>
      </c>
      <c r="JM88" s="89">
        <f t="shared" si="707"/>
        <v>1.8483044774844999</v>
      </c>
      <c r="JN88" s="89">
        <f t="shared" si="707"/>
        <v>1.8525810206542943</v>
      </c>
      <c r="JO88" s="89">
        <f t="shared" si="707"/>
        <v>1.8568674587422183</v>
      </c>
      <c r="JP88" s="89">
        <f t="shared" si="707"/>
        <v>1.861163814642792</v>
      </c>
      <c r="JQ88" s="89">
        <f t="shared" si="707"/>
        <v>1.8654701113035086</v>
      </c>
      <c r="JR88" s="89">
        <f t="shared" si="707"/>
        <v>1.8697863717249561</v>
      </c>
      <c r="JS88" s="89">
        <f t="shared" si="707"/>
        <v>1.8741126189609405</v>
      </c>
      <c r="JT88" s="89">
        <f t="shared" si="707"/>
        <v>1.8784488761186089</v>
      </c>
      <c r="JU88" s="89">
        <f t="shared" si="707"/>
        <v>1.8827951663585731</v>
      </c>
      <c r="JV88" s="89">
        <f t="shared" si="707"/>
        <v>1.8871515128950329</v>
      </c>
      <c r="JW88" s="89">
        <f t="shared" si="707"/>
        <v>1.8915179389959003</v>
      </c>
      <c r="JX88" s="89">
        <f t="shared" ref="JX88:MI88" si="708">+JW88*(1+JW71)^(0.0833333333333333)</f>
        <v>1.8958944679829239</v>
      </c>
      <c r="JY88" s="89">
        <f t="shared" si="708"/>
        <v>1.9002811232318133</v>
      </c>
      <c r="JZ88" s="89">
        <f t="shared" si="708"/>
        <v>1.9046779281723643</v>
      </c>
      <c r="KA88" s="89">
        <f t="shared" si="708"/>
        <v>1.9090849062885831</v>
      </c>
      <c r="KB88" s="89">
        <f t="shared" si="708"/>
        <v>1.913502081118813</v>
      </c>
      <c r="KC88" s="89">
        <f t="shared" si="708"/>
        <v>1.9179294762558594</v>
      </c>
      <c r="KD88" s="89">
        <f t="shared" si="708"/>
        <v>1.9223671153471158</v>
      </c>
      <c r="KE88" s="89">
        <f t="shared" si="708"/>
        <v>1.92681502209469</v>
      </c>
      <c r="KF88" s="89">
        <f t="shared" si="708"/>
        <v>1.9312732202555314</v>
      </c>
      <c r="KG88" s="89">
        <f t="shared" si="708"/>
        <v>1.935741733641557</v>
      </c>
      <c r="KH88" s="89">
        <f t="shared" si="708"/>
        <v>1.9402205861197792</v>
      </c>
      <c r="KI88" s="89">
        <f t="shared" si="708"/>
        <v>1.9447098016124331</v>
      </c>
      <c r="KJ88" s="89">
        <f t="shared" si="708"/>
        <v>1.9492094040971042</v>
      </c>
      <c r="KK88" s="89">
        <f t="shared" si="708"/>
        <v>1.9537194176068562</v>
      </c>
      <c r="KL88" s="89">
        <f t="shared" si="708"/>
        <v>1.9582398662303602</v>
      </c>
      <c r="KM88" s="89">
        <f t="shared" si="708"/>
        <v>1.9627707741120226</v>
      </c>
      <c r="KN88" s="89">
        <f t="shared" si="708"/>
        <v>1.9673121654521142</v>
      </c>
      <c r="KO88" s="89">
        <f t="shared" si="708"/>
        <v>1.9718640645068997</v>
      </c>
      <c r="KP88" s="89">
        <f t="shared" si="708"/>
        <v>1.9764264955887669</v>
      </c>
      <c r="KQ88" s="89">
        <f t="shared" si="708"/>
        <v>1.9809994830663573</v>
      </c>
      <c r="KR88" s="89">
        <f t="shared" si="708"/>
        <v>1.985583051364695</v>
      </c>
      <c r="KS88" s="89">
        <f t="shared" si="708"/>
        <v>1.9901772249653182</v>
      </c>
      <c r="KT88" s="89">
        <f t="shared" si="708"/>
        <v>1.9947820284064099</v>
      </c>
      <c r="KU88" s="89">
        <f t="shared" si="708"/>
        <v>1.9993974862829282</v>
      </c>
      <c r="KV88" s="89">
        <f t="shared" si="708"/>
        <v>2.0040236232467388</v>
      </c>
      <c r="KW88" s="89">
        <f t="shared" si="708"/>
        <v>2.0086604640067449</v>
      </c>
      <c r="KX88" s="89">
        <f t="shared" si="708"/>
        <v>2.0133080333290216</v>
      </c>
      <c r="KY88" s="89">
        <f t="shared" si="708"/>
        <v>2.0179663560369465</v>
      </c>
      <c r="KZ88" s="89">
        <f t="shared" si="708"/>
        <v>2.0226354570113325</v>
      </c>
      <c r="LA88" s="89">
        <f t="shared" si="708"/>
        <v>2.0273153611905608</v>
      </c>
      <c r="LB88" s="89">
        <f t="shared" si="708"/>
        <v>2.0320060935707138</v>
      </c>
      <c r="LC88" s="89">
        <f t="shared" si="708"/>
        <v>2.0367076792057102</v>
      </c>
      <c r="LD88" s="89">
        <f t="shared" si="708"/>
        <v>2.0414201432074361</v>
      </c>
      <c r="LE88" s="89">
        <f t="shared" si="708"/>
        <v>2.0461435107458819</v>
      </c>
      <c r="LF88" s="89">
        <f t="shared" si="708"/>
        <v>2.0508778070492748</v>
      </c>
      <c r="LG88" s="89">
        <f t="shared" si="708"/>
        <v>2.055623057404214</v>
      </c>
      <c r="LH88" s="89">
        <f t="shared" si="708"/>
        <v>2.0603792871558069</v>
      </c>
      <c r="LI88" s="89">
        <f t="shared" si="708"/>
        <v>2.0651465217078022</v>
      </c>
      <c r="LJ88" s="89">
        <f t="shared" si="708"/>
        <v>2.0699247865227282</v>
      </c>
      <c r="LK88" s="89">
        <f t="shared" si="708"/>
        <v>2.0747141071220265</v>
      </c>
      <c r="LL88" s="89">
        <f t="shared" si="708"/>
        <v>2.0795145090861902</v>
      </c>
      <c r="LM88" s="89">
        <f t="shared" si="708"/>
        <v>2.0843260180548988</v>
      </c>
      <c r="LN88" s="89">
        <f t="shared" si="708"/>
        <v>2.0891486597271567</v>
      </c>
      <c r="LO88" s="89">
        <f t="shared" si="708"/>
        <v>2.0939824598614294</v>
      </c>
      <c r="LP88" s="89">
        <f t="shared" si="708"/>
        <v>2.0988274442757815</v>
      </c>
      <c r="LQ88" s="89">
        <f t="shared" si="708"/>
        <v>2.1036836388480147</v>
      </c>
      <c r="LR88" s="89">
        <f t="shared" si="708"/>
        <v>2.1085510695158058</v>
      </c>
      <c r="LS88" s="89">
        <f t="shared" si="708"/>
        <v>2.1134297622768452</v>
      </c>
      <c r="LT88" s="89">
        <f t="shared" si="708"/>
        <v>2.1183197431889762</v>
      </c>
      <c r="LU88" s="89">
        <f t="shared" si="708"/>
        <v>2.1232210383703332</v>
      </c>
      <c r="LV88" s="89">
        <f t="shared" si="708"/>
        <v>2.1281336739994825</v>
      </c>
      <c r="LW88" s="89">
        <f t="shared" si="708"/>
        <v>2.1330576763155609</v>
      </c>
      <c r="LX88" s="89">
        <f t="shared" si="708"/>
        <v>2.1379930716184168</v>
      </c>
      <c r="LY88" s="89">
        <f t="shared" si="708"/>
        <v>2.1429398862687505</v>
      </c>
      <c r="LZ88" s="89">
        <f t="shared" si="708"/>
        <v>2.1478981466882541</v>
      </c>
      <c r="MA88" s="89">
        <f t="shared" si="708"/>
        <v>2.1528678793597535</v>
      </c>
      <c r="MB88" s="89">
        <f t="shared" si="708"/>
        <v>2.1578491108273501</v>
      </c>
      <c r="MC88" s="89">
        <f t="shared" si="708"/>
        <v>2.1628418676965619</v>
      </c>
      <c r="MD88" s="89">
        <f t="shared" si="708"/>
        <v>2.1678461766344657</v>
      </c>
      <c r="ME88" s="89">
        <f t="shared" si="708"/>
        <v>2.1728620643698395</v>
      </c>
      <c r="MF88" s="89">
        <f t="shared" si="708"/>
        <v>2.1778895576933057</v>
      </c>
      <c r="MG88" s="89">
        <f t="shared" si="708"/>
        <v>2.1829286834574742</v>
      </c>
      <c r="MH88" s="89">
        <f t="shared" si="708"/>
        <v>2.1879794685770846</v>
      </c>
      <c r="MI88" s="89">
        <f t="shared" si="708"/>
        <v>2.1930419400291519</v>
      </c>
      <c r="MJ88" s="89">
        <f t="shared" ref="MJ88:OM88" si="709">+MI88*(1+MI71)^(0.0833333333333333)</f>
        <v>2.1981161248531094</v>
      </c>
      <c r="MK88" s="89">
        <f t="shared" si="709"/>
        <v>2.2032020501509528</v>
      </c>
      <c r="ML88" s="89">
        <f t="shared" si="709"/>
        <v>2.2082997430873856</v>
      </c>
      <c r="MM88" s="89">
        <f t="shared" si="709"/>
        <v>2.2134092308899644</v>
      </c>
      <c r="MN88" s="89">
        <f t="shared" si="709"/>
        <v>2.2185305408492439</v>
      </c>
      <c r="MO88" s="89">
        <f t="shared" si="709"/>
        <v>2.2236637003189226</v>
      </c>
      <c r="MP88" s="89">
        <f t="shared" si="709"/>
        <v>2.228808736715989</v>
      </c>
      <c r="MQ88" s="89">
        <f t="shared" si="709"/>
        <v>2.2339656775208683</v>
      </c>
      <c r="MR88" s="89">
        <f t="shared" si="709"/>
        <v>2.2391345502775688</v>
      </c>
      <c r="MS88" s="89">
        <f t="shared" si="709"/>
        <v>2.2443153825938289</v>
      </c>
      <c r="MT88" s="89">
        <f t="shared" si="709"/>
        <v>2.2495082021412656</v>
      </c>
      <c r="MU88" s="89">
        <f t="shared" si="709"/>
        <v>2.2547130366555206</v>
      </c>
      <c r="MV88" s="89">
        <f t="shared" si="709"/>
        <v>2.2599299139364102</v>
      </c>
      <c r="MW88" s="89">
        <f t="shared" si="709"/>
        <v>2.2651588618480725</v>
      </c>
      <c r="MX88" s="89">
        <f t="shared" si="709"/>
        <v>2.2703999083191166</v>
      </c>
      <c r="MY88" s="89">
        <f t="shared" si="709"/>
        <v>2.2756530813427727</v>
      </c>
      <c r="MZ88" s="89">
        <f t="shared" si="709"/>
        <v>2.2809184089770391</v>
      </c>
      <c r="NA88" s="89">
        <f t="shared" si="709"/>
        <v>2.2861959193448356</v>
      </c>
      <c r="NB88" s="89">
        <f t="shared" si="709"/>
        <v>2.2914856406341504</v>
      </c>
      <c r="NC88" s="89">
        <f t="shared" si="709"/>
        <v>2.2967876010981931</v>
      </c>
      <c r="ND88" s="89">
        <f t="shared" si="709"/>
        <v>2.3021018290555442</v>
      </c>
      <c r="NE88" s="89">
        <f t="shared" si="709"/>
        <v>2.3074283528903061</v>
      </c>
      <c r="NF88" s="89">
        <f t="shared" si="709"/>
        <v>2.3127672010522566</v>
      </c>
      <c r="NG88" s="89">
        <f t="shared" si="709"/>
        <v>2.3181184020569989</v>
      </c>
      <c r="NH88" s="89">
        <f t="shared" si="709"/>
        <v>2.3234819844861145</v>
      </c>
      <c r="NI88" s="89">
        <f t="shared" si="709"/>
        <v>2.3288579769873161</v>
      </c>
      <c r="NJ88" s="89">
        <f t="shared" si="709"/>
        <v>2.3342464082746011</v>
      </c>
      <c r="NK88" s="89">
        <f t="shared" si="709"/>
        <v>2.3396473071284034</v>
      </c>
      <c r="NL88" s="89">
        <f t="shared" si="709"/>
        <v>2.3450607023957488</v>
      </c>
      <c r="NM88" s="89">
        <f t="shared" si="709"/>
        <v>2.3504866229904078</v>
      </c>
      <c r="NN88" s="89">
        <f t="shared" si="709"/>
        <v>2.355925097893051</v>
      </c>
      <c r="NO88" s="89">
        <f t="shared" si="709"/>
        <v>2.3613761561514033</v>
      </c>
      <c r="NP88" s="89">
        <f t="shared" si="709"/>
        <v>2.3668398268803994</v>
      </c>
      <c r="NQ88" s="89">
        <f t="shared" si="709"/>
        <v>2.3723161392623391</v>
      </c>
      <c r="NR88" s="89">
        <f t="shared" si="709"/>
        <v>2.3778051225470427</v>
      </c>
      <c r="NS88" s="89">
        <f t="shared" si="709"/>
        <v>2.3833068060520084</v>
      </c>
      <c r="NT88" s="89">
        <f t="shared" si="709"/>
        <v>2.3888212191625677</v>
      </c>
      <c r="NU88" s="89">
        <f t="shared" si="709"/>
        <v>2.3943483913320436</v>
      </c>
      <c r="NV88" s="89">
        <f t="shared" si="709"/>
        <v>2.3998883520819061</v>
      </c>
      <c r="NW88" s="89">
        <f t="shared" si="709"/>
        <v>2.4054411310019317</v>
      </c>
      <c r="NX88" s="89">
        <f t="shared" si="709"/>
        <v>2.4110067577503607</v>
      </c>
      <c r="NY88" s="89">
        <f t="shared" si="709"/>
        <v>2.4165852620540553</v>
      </c>
      <c r="NZ88" s="89">
        <f t="shared" si="709"/>
        <v>2.422176673708659</v>
      </c>
      <c r="OA88" s="89">
        <f t="shared" si="709"/>
        <v>2.4277810225787553</v>
      </c>
      <c r="OB88" s="89">
        <f t="shared" si="709"/>
        <v>2.4333983385980269</v>
      </c>
      <c r="OC88" s="89">
        <f t="shared" si="709"/>
        <v>2.4390286517694171</v>
      </c>
      <c r="OD88" s="89">
        <f t="shared" si="709"/>
        <v>2.4446719921652877</v>
      </c>
      <c r="OE88" s="89">
        <f t="shared" si="709"/>
        <v>2.4503283899275821</v>
      </c>
      <c r="OF88" s="89">
        <f t="shared" si="709"/>
        <v>2.4559978752679843</v>
      </c>
      <c r="OG88" s="89">
        <f t="shared" si="709"/>
        <v>2.461680478468081</v>
      </c>
      <c r="OH88" s="89">
        <f t="shared" si="709"/>
        <v>2.4673762298795241</v>
      </c>
      <c r="OI88" s="89">
        <f t="shared" si="709"/>
        <v>2.4730851599241914</v>
      </c>
      <c r="OJ88" s="89">
        <f t="shared" si="709"/>
        <v>2.4788072990943499</v>
      </c>
      <c r="OK88" s="89">
        <f t="shared" si="709"/>
        <v>2.484542677952819</v>
      </c>
      <c r="OL88" s="89">
        <f t="shared" si="709"/>
        <v>2.4902913271331331</v>
      </c>
      <c r="OM88" s="89">
        <f t="shared" si="709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10">+H89*(1+H72)^(0.0833333333333333)</f>
        <v>1.0013584886928792</v>
      </c>
      <c r="J89" s="89">
        <f t="shared" si="710"/>
        <v>1.0027188228772872</v>
      </c>
      <c r="K89" s="89">
        <f t="shared" si="710"/>
        <v>1.0040810050603033</v>
      </c>
      <c r="L89" s="89">
        <f t="shared" si="710"/>
        <v>1.0054450377524125</v>
      </c>
      <c r="M89" s="89">
        <f t="shared" si="710"/>
        <v>1.0068109234675107</v>
      </c>
      <c r="N89" s="89">
        <f t="shared" si="710"/>
        <v>1.0081786647229085</v>
      </c>
      <c r="O89" s="89">
        <f t="shared" si="710"/>
        <v>1.0095482640393367</v>
      </c>
      <c r="P89" s="89">
        <f t="shared" si="710"/>
        <v>1.01091972394095</v>
      </c>
      <c r="Q89" s="89">
        <f t="shared" si="710"/>
        <v>1.0122930469553324</v>
      </c>
      <c r="R89" s="89">
        <f t="shared" si="710"/>
        <v>1.0136682356135014</v>
      </c>
      <c r="S89" s="89">
        <f t="shared" si="710"/>
        <v>1.0150452924499132</v>
      </c>
      <c r="T89" s="89">
        <f t="shared" si="710"/>
        <v>1.0164242200024667</v>
      </c>
      <c r="U89" s="89">
        <f t="shared" si="710"/>
        <v>1.0180663102322554</v>
      </c>
      <c r="V89" s="89">
        <f t="shared" si="710"/>
        <v>1.0197110533507392</v>
      </c>
      <c r="W89" s="89">
        <f t="shared" si="710"/>
        <v>1.0213584536438085</v>
      </c>
      <c r="X89" s="89">
        <f t="shared" si="710"/>
        <v>1.0230085154042774</v>
      </c>
      <c r="Y89" s="89">
        <f t="shared" si="710"/>
        <v>1.0246612429318955</v>
      </c>
      <c r="Z89" s="89">
        <f t="shared" si="710"/>
        <v>1.026316640533359</v>
      </c>
      <c r="AA89" s="89">
        <f t="shared" si="710"/>
        <v>1.0279747125223218</v>
      </c>
      <c r="AB89" s="89">
        <f t="shared" si="710"/>
        <v>1.0296354632194062</v>
      </c>
      <c r="AC89" s="89">
        <f t="shared" si="710"/>
        <v>1.0312988969522154</v>
      </c>
      <c r="AD89" s="89">
        <f t="shared" si="710"/>
        <v>1.032965018055344</v>
      </c>
      <c r="AE89" s="89">
        <f t="shared" si="710"/>
        <v>1.0346338308703888</v>
      </c>
      <c r="AF89" s="89">
        <f t="shared" si="710"/>
        <v>1.0363053397459614</v>
      </c>
      <c r="AG89" s="89">
        <f t="shared" si="710"/>
        <v>1.0380582495157444</v>
      </c>
      <c r="AH89" s="89">
        <f t="shared" si="710"/>
        <v>1.039814124331198</v>
      </c>
      <c r="AI89" s="89">
        <f t="shared" si="710"/>
        <v>1.0415729692076949</v>
      </c>
      <c r="AJ89" s="89">
        <f t="shared" si="710"/>
        <v>1.0433347891690914</v>
      </c>
      <c r="AK89" s="89">
        <f t="shared" si="710"/>
        <v>1.0450995892477415</v>
      </c>
      <c r="AL89" s="89">
        <f t="shared" si="710"/>
        <v>1.0468673744845114</v>
      </c>
      <c r="AM89" s="89">
        <f t="shared" si="710"/>
        <v>1.048638149928794</v>
      </c>
      <c r="AN89" s="89">
        <f t="shared" si="710"/>
        <v>1.0504119206385234</v>
      </c>
      <c r="AO89" s="89">
        <f t="shared" ref="AO89:BT89" si="711">+AN89*(1+AN72)^(0.0833333333333333)</f>
        <v>1.0521886916801888</v>
      </c>
      <c r="AP89" s="89">
        <f t="shared" si="711"/>
        <v>1.0539684681288497</v>
      </c>
      <c r="AQ89" s="89">
        <f t="shared" si="711"/>
        <v>1.05575125506815</v>
      </c>
      <c r="AR89" s="89">
        <f t="shared" si="711"/>
        <v>1.0575370575903327</v>
      </c>
      <c r="AS89" s="89">
        <f t="shared" si="711"/>
        <v>1.0593308097545764</v>
      </c>
      <c r="AT89" s="89">
        <f t="shared" si="711"/>
        <v>1.0611276044096754</v>
      </c>
      <c r="AU89" s="89">
        <f t="shared" si="711"/>
        <v>1.0629274467161811</v>
      </c>
      <c r="AV89" s="89">
        <f t="shared" si="711"/>
        <v>1.0647303418433984</v>
      </c>
      <c r="AW89" s="89">
        <f t="shared" si="711"/>
        <v>1.0665362949693999</v>
      </c>
      <c r="AX89" s="89">
        <f t="shared" si="711"/>
        <v>1.068345311281041</v>
      </c>
      <c r="AY89" s="89">
        <f t="shared" si="711"/>
        <v>1.0701573959739752</v>
      </c>
      <c r="AZ89" s="89">
        <f t="shared" si="711"/>
        <v>1.0719725542526684</v>
      </c>
      <c r="BA89" s="89">
        <f t="shared" si="711"/>
        <v>1.0737907913304139</v>
      </c>
      <c r="BB89" s="89">
        <f t="shared" si="711"/>
        <v>1.0756121124293481</v>
      </c>
      <c r="BC89" s="89">
        <f t="shared" si="711"/>
        <v>1.0774365227804645</v>
      </c>
      <c r="BD89" s="89">
        <f t="shared" si="711"/>
        <v>1.0792640276236294</v>
      </c>
      <c r="BE89" s="89">
        <f t="shared" si="711"/>
        <v>1.0809662873548449</v>
      </c>
      <c r="BF89" s="89">
        <f t="shared" si="711"/>
        <v>1.0826712319603067</v>
      </c>
      <c r="BG89" s="89">
        <f t="shared" si="711"/>
        <v>1.0843788656747089</v>
      </c>
      <c r="BH89" s="89">
        <f t="shared" si="711"/>
        <v>1.0860891927394252</v>
      </c>
      <c r="BI89" s="89">
        <f t="shared" si="711"/>
        <v>1.0878022174025186</v>
      </c>
      <c r="BJ89" s="89">
        <f t="shared" si="711"/>
        <v>1.0895179439187526</v>
      </c>
      <c r="BK89" s="89">
        <f t="shared" si="711"/>
        <v>1.0912363765496014</v>
      </c>
      <c r="BL89" s="89">
        <f t="shared" si="711"/>
        <v>1.0929575195632606</v>
      </c>
      <c r="BM89" s="89">
        <f t="shared" si="711"/>
        <v>1.0946813772346575</v>
      </c>
      <c r="BN89" s="89">
        <f t="shared" si="711"/>
        <v>1.0964079538454625</v>
      </c>
      <c r="BO89" s="89">
        <f t="shared" si="711"/>
        <v>1.098137253684099</v>
      </c>
      <c r="BP89" s="89">
        <f t="shared" si="711"/>
        <v>1.099869281045754</v>
      </c>
      <c r="BQ89" s="89">
        <f t="shared" si="711"/>
        <v>1.1015680975286295</v>
      </c>
      <c r="BR89" s="89">
        <f t="shared" si="711"/>
        <v>1.1032695379391775</v>
      </c>
      <c r="BS89" s="89">
        <f t="shared" si="711"/>
        <v>1.1049736063302171</v>
      </c>
      <c r="BT89" s="89">
        <f t="shared" si="711"/>
        <v>1.1066803067608277</v>
      </c>
      <c r="BU89" s="89">
        <f t="shared" ref="BU89:CM89" si="712">+BT89*(1+BT72)^(0.0833333333333333)</f>
        <v>1.108389643296358</v>
      </c>
      <c r="BV89" s="89">
        <f t="shared" si="712"/>
        <v>1.1101016200084362</v>
      </c>
      <c r="BW89" s="89">
        <f t="shared" si="712"/>
        <v>1.1118162409749788</v>
      </c>
      <c r="BX89" s="89">
        <f t="shared" si="712"/>
        <v>1.1135335102802013</v>
      </c>
      <c r="BY89" s="89">
        <f t="shared" si="712"/>
        <v>1.1152534320146275</v>
      </c>
      <c r="BZ89" s="89">
        <f t="shared" si="712"/>
        <v>1.116976010275099</v>
      </c>
      <c r="CA89" s="89">
        <f t="shared" si="712"/>
        <v>1.1187012491647856</v>
      </c>
      <c r="CB89" s="89">
        <f t="shared" si="712"/>
        <v>1.1204291527931947</v>
      </c>
      <c r="CC89" s="89">
        <f t="shared" si="712"/>
        <v>1.1221431084736198</v>
      </c>
      <c r="CD89" s="89">
        <f t="shared" si="712"/>
        <v>1.123859686045904</v>
      </c>
      <c r="CE89" s="89">
        <f t="shared" si="712"/>
        <v>1.1255788895208378</v>
      </c>
      <c r="CF89" s="89">
        <f t="shared" si="712"/>
        <v>1.1273007229153469</v>
      </c>
      <c r="CG89" s="89">
        <f t="shared" si="712"/>
        <v>1.1290251902525019</v>
      </c>
      <c r="CH89" s="89">
        <f t="shared" si="712"/>
        <v>1.1307522955615277</v>
      </c>
      <c r="CI89" s="89">
        <f t="shared" si="712"/>
        <v>1.1324820428778126</v>
      </c>
      <c r="CJ89" s="89">
        <f t="shared" si="712"/>
        <v>1.1342144362429183</v>
      </c>
      <c r="CK89" s="89">
        <f t="shared" si="712"/>
        <v>1.1359494797045886</v>
      </c>
      <c r="CL89" s="89">
        <f t="shared" si="712"/>
        <v>1.1376871773167596</v>
      </c>
      <c r="CM89" s="89">
        <f t="shared" si="712"/>
        <v>1.1394275331395689</v>
      </c>
      <c r="CN89" s="89">
        <f t="shared" ref="CN89:EY89" si="713">+CM89*(1+CM72)^(0.0833333333333333)</f>
        <v>1.1411705512393646</v>
      </c>
      <c r="CO89" s="89">
        <f t="shared" si="713"/>
        <v>1.1428325142057867</v>
      </c>
      <c r="CP89" s="89">
        <f t="shared" si="713"/>
        <v>1.1444968975999867</v>
      </c>
      <c r="CQ89" s="89">
        <f t="shared" si="713"/>
        <v>1.1461637049469957</v>
      </c>
      <c r="CR89" s="89">
        <f t="shared" si="713"/>
        <v>1.1478329397769782</v>
      </c>
      <c r="CS89" s="89">
        <f t="shared" si="713"/>
        <v>1.1495046056252398</v>
      </c>
      <c r="CT89" s="89">
        <f t="shared" si="713"/>
        <v>1.1511787060322349</v>
      </c>
      <c r="CU89" s="89">
        <f t="shared" si="713"/>
        <v>1.1528552445435745</v>
      </c>
      <c r="CV89" s="89">
        <f t="shared" si="713"/>
        <v>1.1545342247100325</v>
      </c>
      <c r="CW89" s="89">
        <f t="shared" si="713"/>
        <v>1.1562156500875547</v>
      </c>
      <c r="CX89" s="89">
        <f t="shared" si="713"/>
        <v>1.1578995242372654</v>
      </c>
      <c r="CY89" s="89">
        <f t="shared" si="713"/>
        <v>1.1595858507254753</v>
      </c>
      <c r="CZ89" s="89">
        <f t="shared" si="713"/>
        <v>1.1612746331236889</v>
      </c>
      <c r="DA89" s="89">
        <f t="shared" si="713"/>
        <v>1.162857727162433</v>
      </c>
      <c r="DB89" s="89">
        <f t="shared" si="713"/>
        <v>1.1644429793355788</v>
      </c>
      <c r="DC89" s="89">
        <f t="shared" si="713"/>
        <v>1.1660303925851776</v>
      </c>
      <c r="DD89" s="89">
        <f t="shared" si="713"/>
        <v>1.1676199698572918</v>
      </c>
      <c r="DE89" s="89">
        <f t="shared" si="713"/>
        <v>1.1692117141019995</v>
      </c>
      <c r="DF89" s="89">
        <f t="shared" si="713"/>
        <v>1.1708056282734007</v>
      </c>
      <c r="DG89" s="89">
        <f t="shared" si="713"/>
        <v>1.1724017153296227</v>
      </c>
      <c r="DH89" s="89">
        <f t="shared" si="713"/>
        <v>1.1739999782328252</v>
      </c>
      <c r="DI89" s="89">
        <f t="shared" si="713"/>
        <v>1.1756004199492061</v>
      </c>
      <c r="DJ89" s="89">
        <f t="shared" si="713"/>
        <v>1.1772030434490068</v>
      </c>
      <c r="DK89" s="89">
        <f t="shared" si="713"/>
        <v>1.1788078517065184</v>
      </c>
      <c r="DL89" s="89">
        <f t="shared" si="713"/>
        <v>1.180414847700086</v>
      </c>
      <c r="DM89" s="89">
        <f t="shared" si="713"/>
        <v>1.1820240344121151</v>
      </c>
      <c r="DN89" s="89">
        <f t="shared" si="713"/>
        <v>1.1836354148290771</v>
      </c>
      <c r="DO89" s="89">
        <f t="shared" si="713"/>
        <v>1.1852489919415143</v>
      </c>
      <c r="DP89" s="89">
        <f t="shared" si="713"/>
        <v>1.1868647687440463</v>
      </c>
      <c r="DQ89" s="89">
        <f t="shared" si="713"/>
        <v>1.1884827482353748</v>
      </c>
      <c r="DR89" s="89">
        <f t="shared" si="713"/>
        <v>1.1901029334182895</v>
      </c>
      <c r="DS89" s="89">
        <f t="shared" si="713"/>
        <v>1.1917253272996735</v>
      </c>
      <c r="DT89" s="89">
        <f t="shared" si="713"/>
        <v>1.1933499328905093</v>
      </c>
      <c r="DU89" s="89">
        <f t="shared" si="713"/>
        <v>1.1949767532058837</v>
      </c>
      <c r="DV89" s="89">
        <f t="shared" si="713"/>
        <v>1.1966057912649941</v>
      </c>
      <c r="DW89" s="89">
        <f t="shared" si="713"/>
        <v>1.1982370500911537</v>
      </c>
      <c r="DX89" s="89">
        <f t="shared" si="713"/>
        <v>1.1998705327117971</v>
      </c>
      <c r="DY89" s="89">
        <f t="shared" si="713"/>
        <v>1.2015062421584861</v>
      </c>
      <c r="DZ89" s="89">
        <f t="shared" si="713"/>
        <v>1.2031441814669153</v>
      </c>
      <c r="EA89" s="89">
        <f t="shared" si="713"/>
        <v>1.2047843536769174</v>
      </c>
      <c r="EB89" s="89">
        <f t="shared" si="713"/>
        <v>1.2064267618324696</v>
      </c>
      <c r="EC89" s="89">
        <f t="shared" si="713"/>
        <v>1.2080714089816982</v>
      </c>
      <c r="ED89" s="89">
        <f t="shared" si="713"/>
        <v>1.2097182981768853</v>
      </c>
      <c r="EE89" s="89">
        <f t="shared" si="713"/>
        <v>1.2113674324744734</v>
      </c>
      <c r="EF89" s="89">
        <f t="shared" si="713"/>
        <v>1.2130188149350725</v>
      </c>
      <c r="EG89" s="89">
        <f t="shared" si="713"/>
        <v>1.2146724486234644</v>
      </c>
      <c r="EH89" s="89">
        <f t="shared" si="713"/>
        <v>1.2163283366086088</v>
      </c>
      <c r="EI89" s="89">
        <f t="shared" si="713"/>
        <v>1.2179864819636494</v>
      </c>
      <c r="EJ89" s="89">
        <f t="shared" si="713"/>
        <v>1.2196468877659195</v>
      </c>
      <c r="EK89" s="89">
        <f t="shared" si="713"/>
        <v>1.221309557096947</v>
      </c>
      <c r="EL89" s="89">
        <f t="shared" si="713"/>
        <v>1.2229744930424611</v>
      </c>
      <c r="EM89" s="89">
        <f t="shared" si="713"/>
        <v>1.2246416986923976</v>
      </c>
      <c r="EN89" s="89">
        <f t="shared" si="713"/>
        <v>1.2263111771409041</v>
      </c>
      <c r="EO89" s="89">
        <f t="shared" si="713"/>
        <v>1.2279829314863469</v>
      </c>
      <c r="EP89" s="89">
        <f t="shared" si="713"/>
        <v>1.2296569648313158</v>
      </c>
      <c r="EQ89" s="89">
        <f t="shared" si="713"/>
        <v>1.2313332802826302</v>
      </c>
      <c r="ER89" s="89">
        <f t="shared" si="713"/>
        <v>1.2330118809513448</v>
      </c>
      <c r="ES89" s="89">
        <f t="shared" si="713"/>
        <v>1.2346927699527555</v>
      </c>
      <c r="ET89" s="89">
        <f t="shared" si="713"/>
        <v>1.2363759504064049</v>
      </c>
      <c r="EU89" s="89">
        <f t="shared" si="713"/>
        <v>1.2380614254360884</v>
      </c>
      <c r="EV89" s="89">
        <f t="shared" si="713"/>
        <v>1.2397491981698601</v>
      </c>
      <c r="EW89" s="89">
        <f t="shared" si="713"/>
        <v>1.241439271740038</v>
      </c>
      <c r="EX89" s="89">
        <f t="shared" si="713"/>
        <v>1.2431316492832105</v>
      </c>
      <c r="EY89" s="89">
        <f t="shared" si="713"/>
        <v>1.2448263339402419</v>
      </c>
      <c r="EZ89" s="89">
        <f t="shared" ref="EZ89:HK89" si="714">+EY89*(1+EY72)^(0.0833333333333333)</f>
        <v>1.2465233288562778</v>
      </c>
      <c r="FA89" s="89">
        <f t="shared" si="714"/>
        <v>1.2482226371807521</v>
      </c>
      <c r="FB89" s="89">
        <f t="shared" si="714"/>
        <v>1.2499242620673916</v>
      </c>
      <c r="FC89" s="89">
        <f t="shared" si="714"/>
        <v>1.2516282066742224</v>
      </c>
      <c r="FD89" s="89">
        <f t="shared" si="714"/>
        <v>1.2533344741635759</v>
      </c>
      <c r="FE89" s="89">
        <f t="shared" si="714"/>
        <v>1.2550430677020947</v>
      </c>
      <c r="FF89" s="89">
        <f t="shared" si="714"/>
        <v>1.2567539904607379</v>
      </c>
      <c r="FG89" s="89">
        <f t="shared" si="714"/>
        <v>1.2584672456147876</v>
      </c>
      <c r="FH89" s="89">
        <f t="shared" si="714"/>
        <v>1.2601828363438545</v>
      </c>
      <c r="FI89" s="89">
        <f t="shared" si="714"/>
        <v>1.2619007658318839</v>
      </c>
      <c r="FJ89" s="89">
        <f t="shared" si="714"/>
        <v>1.2636210372671615</v>
      </c>
      <c r="FK89" s="89">
        <f t="shared" si="714"/>
        <v>1.2653436538423193</v>
      </c>
      <c r="FL89" s="89">
        <f t="shared" si="714"/>
        <v>1.2670686187543421</v>
      </c>
      <c r="FM89" s="89">
        <f t="shared" si="714"/>
        <v>1.2687959352045723</v>
      </c>
      <c r="FN89" s="89">
        <f t="shared" si="714"/>
        <v>1.2705256063987171</v>
      </c>
      <c r="FO89" s="89">
        <f t="shared" si="714"/>
        <v>1.2722576355468536</v>
      </c>
      <c r="FP89" s="89">
        <f t="shared" si="714"/>
        <v>1.2739920258634345</v>
      </c>
      <c r="FQ89" s="89">
        <f t="shared" si="714"/>
        <v>1.2757287805672954</v>
      </c>
      <c r="FR89" s="89">
        <f t="shared" si="714"/>
        <v>1.2774679028816596</v>
      </c>
      <c r="FS89" s="89">
        <f t="shared" si="714"/>
        <v>1.2792093960341442</v>
      </c>
      <c r="FT89" s="89">
        <f t="shared" si="714"/>
        <v>1.2809532632567664</v>
      </c>
      <c r="FU89" s="89">
        <f t="shared" si="714"/>
        <v>1.2826995077859498</v>
      </c>
      <c r="FV89" s="89">
        <f t="shared" si="714"/>
        <v>1.2844481328625295</v>
      </c>
      <c r="FW89" s="89">
        <f t="shared" si="714"/>
        <v>1.2861991417317589</v>
      </c>
      <c r="FX89" s="89">
        <f t="shared" si="714"/>
        <v>1.2879525376433154</v>
      </c>
      <c r="FY89" s="89">
        <f t="shared" si="714"/>
        <v>1.2897083238513065</v>
      </c>
      <c r="FZ89" s="89">
        <f t="shared" si="714"/>
        <v>1.2914665036142758</v>
      </c>
      <c r="GA89" s="89">
        <f t="shared" si="714"/>
        <v>1.293227080195209</v>
      </c>
      <c r="GB89" s="89">
        <f t="shared" si="714"/>
        <v>1.2949900568615402</v>
      </c>
      <c r="GC89" s="89">
        <f t="shared" si="714"/>
        <v>1.2967554368851579</v>
      </c>
      <c r="GD89" s="89">
        <f t="shared" si="714"/>
        <v>1.2985232235424105</v>
      </c>
      <c r="GE89" s="89">
        <f t="shared" si="714"/>
        <v>1.300293420114113</v>
      </c>
      <c r="GF89" s="89">
        <f t="shared" si="714"/>
        <v>1.3020660298855533</v>
      </c>
      <c r="GG89" s="89">
        <f t="shared" si="714"/>
        <v>1.3038410561464977</v>
      </c>
      <c r="GH89" s="89">
        <f t="shared" si="714"/>
        <v>1.305618502191197</v>
      </c>
      <c r="GI89" s="89">
        <f t="shared" si="714"/>
        <v>1.3073983713183932</v>
      </c>
      <c r="GJ89" s="89">
        <f t="shared" si="714"/>
        <v>1.3091806668313251</v>
      </c>
      <c r="GK89" s="89">
        <f t="shared" si="714"/>
        <v>1.3109653920377344</v>
      </c>
      <c r="GL89" s="89">
        <f t="shared" si="714"/>
        <v>1.3127525502498727</v>
      </c>
      <c r="GM89" s="89">
        <f t="shared" si="714"/>
        <v>1.3145421447845063</v>
      </c>
      <c r="GN89" s="89">
        <f t="shared" si="714"/>
        <v>1.3163341789629233</v>
      </c>
      <c r="GO89" s="89">
        <f t="shared" si="714"/>
        <v>1.3181286561109395</v>
      </c>
      <c r="GP89" s="89">
        <f t="shared" si="714"/>
        <v>1.3199255795589047</v>
      </c>
      <c r="GQ89" s="89">
        <f t="shared" si="714"/>
        <v>1.3217249526417085</v>
      </c>
      <c r="GR89" s="89">
        <f t="shared" si="714"/>
        <v>1.323526778698787</v>
      </c>
      <c r="GS89" s="89">
        <f t="shared" si="714"/>
        <v>1.3253310610741285</v>
      </c>
      <c r="GT89" s="89">
        <f t="shared" si="714"/>
        <v>1.3271378031162802</v>
      </c>
      <c r="GU89" s="89">
        <f t="shared" si="714"/>
        <v>1.3289470081783541</v>
      </c>
      <c r="GV89" s="89">
        <f t="shared" si="714"/>
        <v>1.3307586796180331</v>
      </c>
      <c r="GW89" s="89">
        <f t="shared" si="714"/>
        <v>1.3325728207975778</v>
      </c>
      <c r="GX89" s="89">
        <f t="shared" si="714"/>
        <v>1.3343894350838319</v>
      </c>
      <c r="GY89" s="89">
        <f t="shared" si="714"/>
        <v>1.3362085258482292</v>
      </c>
      <c r="GZ89" s="89">
        <f t="shared" si="714"/>
        <v>1.3380300964667997</v>
      </c>
      <c r="HA89" s="89">
        <f t="shared" si="714"/>
        <v>1.3398541503201755</v>
      </c>
      <c r="HB89" s="89">
        <f t="shared" si="714"/>
        <v>1.3416806907935972</v>
      </c>
      <c r="HC89" s="89">
        <f t="shared" si="714"/>
        <v>1.3435097212769207</v>
      </c>
      <c r="HD89" s="89">
        <f t="shared" si="714"/>
        <v>1.3453412451646225</v>
      </c>
      <c r="HE89" s="89">
        <f t="shared" si="714"/>
        <v>1.3471752658558072</v>
      </c>
      <c r="HF89" s="89">
        <f t="shared" si="714"/>
        <v>1.3490117867542126</v>
      </c>
      <c r="HG89" s="89">
        <f t="shared" si="714"/>
        <v>1.3508508112682172</v>
      </c>
      <c r="HH89" s="89">
        <f t="shared" si="714"/>
        <v>1.3526923428108455</v>
      </c>
      <c r="HI89" s="89">
        <f t="shared" si="714"/>
        <v>1.3545363847997749</v>
      </c>
      <c r="HJ89" s="89">
        <f t="shared" si="714"/>
        <v>1.356382940657342</v>
      </c>
      <c r="HK89" s="89">
        <f t="shared" si="714"/>
        <v>1.3582320138105486</v>
      </c>
      <c r="HL89" s="89">
        <f t="shared" ref="HL89:JW89" si="715">+HK89*(1+HK72)^(0.0833333333333333)</f>
        <v>1.3600836076910685</v>
      </c>
      <c r="HM89" s="89">
        <f t="shared" si="715"/>
        <v>1.3619377257352538</v>
      </c>
      <c r="HN89" s="89">
        <f t="shared" si="715"/>
        <v>1.3637943713841412</v>
      </c>
      <c r="HO89" s="89">
        <f t="shared" si="715"/>
        <v>1.3656535480834577</v>
      </c>
      <c r="HP89" s="89">
        <f t="shared" si="715"/>
        <v>1.3675152592836286</v>
      </c>
      <c r="HQ89" s="89">
        <f t="shared" si="715"/>
        <v>1.3693795084397824</v>
      </c>
      <c r="HR89" s="89">
        <f t="shared" si="715"/>
        <v>1.3712462990117578</v>
      </c>
      <c r="HS89" s="89">
        <f t="shared" si="715"/>
        <v>1.37311563446411</v>
      </c>
      <c r="HT89" s="89">
        <f t="shared" si="715"/>
        <v>1.3749875182661175</v>
      </c>
      <c r="HU89" s="89">
        <f t="shared" si="715"/>
        <v>1.3768619538917881</v>
      </c>
      <c r="HV89" s="89">
        <f t="shared" si="715"/>
        <v>1.3787389448198657</v>
      </c>
      <c r="HW89" s="89">
        <f t="shared" si="715"/>
        <v>1.380618494533836</v>
      </c>
      <c r="HX89" s="89">
        <f t="shared" si="715"/>
        <v>1.3825006065219341</v>
      </c>
      <c r="HY89" s="89">
        <f t="shared" si="715"/>
        <v>1.3843852842771502</v>
      </c>
      <c r="HZ89" s="89">
        <f t="shared" si="715"/>
        <v>1.3862725312972364</v>
      </c>
      <c r="IA89" s="89">
        <f t="shared" si="715"/>
        <v>1.3881623510847125</v>
      </c>
      <c r="IB89" s="89">
        <f t="shared" si="715"/>
        <v>1.390054747146874</v>
      </c>
      <c r="IC89" s="89">
        <f t="shared" si="715"/>
        <v>1.3919497229957969</v>
      </c>
      <c r="ID89" s="89">
        <f t="shared" si="715"/>
        <v>1.3938472821483454</v>
      </c>
      <c r="IE89" s="89">
        <f t="shared" si="715"/>
        <v>1.3957474281261777</v>
      </c>
      <c r="IF89" s="89">
        <f t="shared" si="715"/>
        <v>1.3976501644557533</v>
      </c>
      <c r="IG89" s="89">
        <f t="shared" si="715"/>
        <v>1.3995554946683388</v>
      </c>
      <c r="IH89" s="89">
        <f t="shared" si="715"/>
        <v>1.4014634223000149</v>
      </c>
      <c r="II89" s="89">
        <f t="shared" si="715"/>
        <v>1.4033739508916825</v>
      </c>
      <c r="IJ89" s="89">
        <f t="shared" si="715"/>
        <v>1.4052870839890699</v>
      </c>
      <c r="IK89" s="89">
        <f t="shared" si="715"/>
        <v>1.4072028251427391</v>
      </c>
      <c r="IL89" s="89">
        <f t="shared" si="715"/>
        <v>1.4091211779080923</v>
      </c>
      <c r="IM89" s="89">
        <f t="shared" si="715"/>
        <v>1.4110421458453786</v>
      </c>
      <c r="IN89" s="89">
        <f t="shared" si="715"/>
        <v>1.4129657325197003</v>
      </c>
      <c r="IO89" s="89">
        <f t="shared" si="715"/>
        <v>1.4148919415010199</v>
      </c>
      <c r="IP89" s="89">
        <f t="shared" si="715"/>
        <v>1.4168207763641671</v>
      </c>
      <c r="IQ89" s="89">
        <f t="shared" si="715"/>
        <v>1.4187522406888442</v>
      </c>
      <c r="IR89" s="89">
        <f t="shared" si="715"/>
        <v>1.420686338059634</v>
      </c>
      <c r="IS89" s="89">
        <f t="shared" si="715"/>
        <v>1.4226230720660056</v>
      </c>
      <c r="IT89" s="89">
        <f t="shared" si="715"/>
        <v>1.4245624463023216</v>
      </c>
      <c r="IU89" s="89">
        <f t="shared" si="715"/>
        <v>1.4265044643678448</v>
      </c>
      <c r="IV89" s="89">
        <f t="shared" si="715"/>
        <v>1.4284491298667441</v>
      </c>
      <c r="IW89" s="89">
        <f t="shared" si="715"/>
        <v>1.4303964464081023</v>
      </c>
      <c r="IX89" s="89">
        <f t="shared" si="715"/>
        <v>1.4323464176059215</v>
      </c>
      <c r="IY89" s="89">
        <f t="shared" si="715"/>
        <v>1.4342990470791315</v>
      </c>
      <c r="IZ89" s="89">
        <f t="shared" si="715"/>
        <v>1.4362543384515949</v>
      </c>
      <c r="JA89" s="89">
        <f t="shared" si="715"/>
        <v>1.4382122953521146</v>
      </c>
      <c r="JB89" s="89">
        <f t="shared" si="715"/>
        <v>1.4401729214144405</v>
      </c>
      <c r="JC89" s="89">
        <f t="shared" si="715"/>
        <v>1.4421362202772765</v>
      </c>
      <c r="JD89" s="89">
        <f t="shared" si="715"/>
        <v>1.4441021955842863</v>
      </c>
      <c r="JE89" s="89">
        <f t="shared" si="715"/>
        <v>1.4460708509841009</v>
      </c>
      <c r="JF89" s="89">
        <f t="shared" si="715"/>
        <v>1.4480421901303258</v>
      </c>
      <c r="JG89" s="89">
        <f t="shared" si="715"/>
        <v>1.4500162166815465</v>
      </c>
      <c r="JH89" s="89">
        <f t="shared" si="715"/>
        <v>1.4519929343013365</v>
      </c>
      <c r="JI89" s="89">
        <f t="shared" si="715"/>
        <v>1.4539723466582635</v>
      </c>
      <c r="JJ89" s="89">
        <f t="shared" si="715"/>
        <v>1.4559544574258965</v>
      </c>
      <c r="JK89" s="89">
        <f t="shared" si="715"/>
        <v>1.457939270282812</v>
      </c>
      <c r="JL89" s="89">
        <f t="shared" si="715"/>
        <v>1.4599267889126017</v>
      </c>
      <c r="JM89" s="89">
        <f t="shared" si="715"/>
        <v>1.4619170170038789</v>
      </c>
      <c r="JN89" s="89">
        <f t="shared" si="715"/>
        <v>1.463909958250285</v>
      </c>
      <c r="JO89" s="89">
        <f t="shared" si="715"/>
        <v>1.4659056163504971</v>
      </c>
      <c r="JP89" s="89">
        <f t="shared" si="715"/>
        <v>1.4679039950082342</v>
      </c>
      <c r="JQ89" s="89">
        <f t="shared" si="715"/>
        <v>1.4699050979322648</v>
      </c>
      <c r="JR89" s="89">
        <f t="shared" si="715"/>
        <v>1.4719089288364127</v>
      </c>
      <c r="JS89" s="89">
        <f t="shared" si="715"/>
        <v>1.4739154914395647</v>
      </c>
      <c r="JT89" s="89">
        <f t="shared" si="715"/>
        <v>1.4759247894656777</v>
      </c>
      <c r="JU89" s="89">
        <f t="shared" si="715"/>
        <v>1.4779368266437851</v>
      </c>
      <c r="JV89" s="89">
        <f t="shared" si="715"/>
        <v>1.4799516067080036</v>
      </c>
      <c r="JW89" s="89">
        <f t="shared" si="715"/>
        <v>1.4819691333975404</v>
      </c>
      <c r="JX89" s="89">
        <f t="shared" ref="JX89:MI89" si="716">+JW89*(1+JW72)^(0.0833333333333333)</f>
        <v>1.4839894104567006</v>
      </c>
      <c r="JY89" s="89">
        <f t="shared" si="716"/>
        <v>1.4860124416348932</v>
      </c>
      <c r="JZ89" s="89">
        <f t="shared" si="716"/>
        <v>1.4880382306866387</v>
      </c>
      <c r="KA89" s="89">
        <f t="shared" si="716"/>
        <v>1.490066781371576</v>
      </c>
      <c r="KB89" s="89">
        <f t="shared" si="716"/>
        <v>1.4920980974544691</v>
      </c>
      <c r="KC89" s="89">
        <f t="shared" si="716"/>
        <v>1.4941321827052145</v>
      </c>
      <c r="KD89" s="89">
        <f t="shared" si="716"/>
        <v>1.4961690408988477</v>
      </c>
      <c r="KE89" s="89">
        <f t="shared" si="716"/>
        <v>1.4982086758155506</v>
      </c>
      <c r="KF89" s="89">
        <f t="shared" si="716"/>
        <v>1.5002510912406586</v>
      </c>
      <c r="KG89" s="89">
        <f t="shared" si="716"/>
        <v>1.5022962909646669</v>
      </c>
      <c r="KH89" s="89">
        <f t="shared" si="716"/>
        <v>1.5043442787832386</v>
      </c>
      <c r="KI89" s="89">
        <f t="shared" si="716"/>
        <v>1.5063950584972108</v>
      </c>
      <c r="KJ89" s="89">
        <f t="shared" si="716"/>
        <v>1.5084486339126022</v>
      </c>
      <c r="KK89" s="89">
        <f t="shared" si="716"/>
        <v>1.51050500884062</v>
      </c>
      <c r="KL89" s="89">
        <f t="shared" si="716"/>
        <v>1.5125641870976672</v>
      </c>
      <c r="KM89" s="89">
        <f t="shared" si="716"/>
        <v>1.5146261725053489</v>
      </c>
      <c r="KN89" s="89">
        <f t="shared" si="716"/>
        <v>1.5166909688904806</v>
      </c>
      <c r="KO89" s="89">
        <f t="shared" si="716"/>
        <v>1.5187585800850945</v>
      </c>
      <c r="KP89" s="89">
        <f t="shared" si="716"/>
        <v>1.5208290099264463</v>
      </c>
      <c r="KQ89" s="89">
        <f t="shared" si="716"/>
        <v>1.5229022622570234</v>
      </c>
      <c r="KR89" s="89">
        <f t="shared" si="716"/>
        <v>1.524978340924551</v>
      </c>
      <c r="KS89" s="89">
        <f t="shared" si="716"/>
        <v>1.5270572497819999</v>
      </c>
      <c r="KT89" s="89">
        <f t="shared" si="716"/>
        <v>1.5291389926875933</v>
      </c>
      <c r="KU89" s="89">
        <f t="shared" si="716"/>
        <v>1.5312235735048143</v>
      </c>
      <c r="KV89" s="89">
        <f t="shared" si="716"/>
        <v>1.5333109961024125</v>
      </c>
      <c r="KW89" s="89">
        <f t="shared" si="716"/>
        <v>1.5354012643544117</v>
      </c>
      <c r="KX89" s="89">
        <f t="shared" si="716"/>
        <v>1.537494382140117</v>
      </c>
      <c r="KY89" s="89">
        <f t="shared" si="716"/>
        <v>1.539590353344122</v>
      </c>
      <c r="KZ89" s="89">
        <f t="shared" si="716"/>
        <v>1.5416891818563154</v>
      </c>
      <c r="LA89" s="89">
        <f t="shared" si="716"/>
        <v>1.5437908715718893</v>
      </c>
      <c r="LB89" s="89">
        <f t="shared" si="716"/>
        <v>1.5458954263913458</v>
      </c>
      <c r="LC89" s="89">
        <f t="shared" si="716"/>
        <v>1.5480028502205041</v>
      </c>
      <c r="LD89" s="89">
        <f t="shared" si="716"/>
        <v>1.5501131469705081</v>
      </c>
      <c r="LE89" s="89">
        <f t="shared" si="716"/>
        <v>1.5522263205578335</v>
      </c>
      <c r="LF89" s="89">
        <f t="shared" si="716"/>
        <v>1.5543423749042951</v>
      </c>
      <c r="LG89" s="89">
        <f t="shared" si="716"/>
        <v>1.5564613139370538</v>
      </c>
      <c r="LH89" s="89">
        <f t="shared" si="716"/>
        <v>1.5585831415886247</v>
      </c>
      <c r="LI89" s="89">
        <f t="shared" si="716"/>
        <v>1.5607078617968833</v>
      </c>
      <c r="LJ89" s="89">
        <f t="shared" si="716"/>
        <v>1.5628354785050738</v>
      </c>
      <c r="LK89" s="89">
        <f t="shared" si="716"/>
        <v>1.5649659956618156</v>
      </c>
      <c r="LL89" s="89">
        <f t="shared" si="716"/>
        <v>1.5670994172211115</v>
      </c>
      <c r="LM89" s="89">
        <f t="shared" si="716"/>
        <v>1.5692357471423539</v>
      </c>
      <c r="LN89" s="89">
        <f t="shared" si="716"/>
        <v>1.5713749893903335</v>
      </c>
      <c r="LO89" s="89">
        <f t="shared" si="716"/>
        <v>1.5735171479352454</v>
      </c>
      <c r="LP89" s="89">
        <f t="shared" si="716"/>
        <v>1.5756622267526974</v>
      </c>
      <c r="LQ89" s="89">
        <f t="shared" si="716"/>
        <v>1.5778102298237167</v>
      </c>
      <c r="LR89" s="89">
        <f t="shared" si="716"/>
        <v>1.5799611611347577</v>
      </c>
      <c r="LS89" s="89">
        <f t="shared" si="716"/>
        <v>1.5821150246777094</v>
      </c>
      <c r="LT89" s="89">
        <f t="shared" si="716"/>
        <v>1.5842718244499026</v>
      </c>
      <c r="LU89" s="89">
        <f t="shared" si="716"/>
        <v>1.5864315644541171</v>
      </c>
      <c r="LV89" s="89">
        <f t="shared" si="716"/>
        <v>1.5885942486985902</v>
      </c>
      <c r="LW89" s="89">
        <f t="shared" si="716"/>
        <v>1.5907598811970227</v>
      </c>
      <c r="LX89" s="89">
        <f t="shared" si="716"/>
        <v>1.5929284659685874</v>
      </c>
      <c r="LY89" s="89">
        <f t="shared" si="716"/>
        <v>1.595100007037936</v>
      </c>
      <c r="LZ89" s="89">
        <f t="shared" si="716"/>
        <v>1.5972745084352067</v>
      </c>
      <c r="MA89" s="89">
        <f t="shared" si="716"/>
        <v>1.599451974196032</v>
      </c>
      <c r="MB89" s="89">
        <f t="shared" si="716"/>
        <v>1.6016324083615456</v>
      </c>
      <c r="MC89" s="89">
        <f t="shared" si="716"/>
        <v>1.6038158149783908</v>
      </c>
      <c r="MD89" s="89">
        <f t="shared" si="716"/>
        <v>1.6060021980987267</v>
      </c>
      <c r="ME89" s="89">
        <f t="shared" si="716"/>
        <v>1.6081915617802369</v>
      </c>
      <c r="MF89" s="89">
        <f t="shared" si="716"/>
        <v>1.6103839100861366</v>
      </c>
      <c r="MG89" s="89">
        <f t="shared" si="716"/>
        <v>1.6125792470851799</v>
      </c>
      <c r="MH89" s="89">
        <f t="shared" si="716"/>
        <v>1.6147775768516677</v>
      </c>
      <c r="MI89" s="89">
        <f t="shared" si="716"/>
        <v>1.6169789034654551</v>
      </c>
      <c r="MJ89" s="89">
        <f t="shared" ref="MJ89:OM89" si="717">+MI89*(1+MI72)^(0.0833333333333333)</f>
        <v>1.6191832310119594</v>
      </c>
      <c r="MK89" s="89">
        <f t="shared" si="717"/>
        <v>1.6213905635821666</v>
      </c>
      <c r="ML89" s="89">
        <f t="shared" si="717"/>
        <v>1.6236009052726403</v>
      </c>
      <c r="MM89" s="89">
        <f t="shared" si="717"/>
        <v>1.6258142601855285</v>
      </c>
      <c r="MN89" s="89">
        <f t="shared" si="717"/>
        <v>1.6280306324285712</v>
      </c>
      <c r="MO89" s="89">
        <f t="shared" si="717"/>
        <v>1.6302500261151083</v>
      </c>
      <c r="MP89" s="89">
        <f t="shared" si="717"/>
        <v>1.6324724453640873</v>
      </c>
      <c r="MQ89" s="89">
        <f t="shared" si="717"/>
        <v>1.634697894300071</v>
      </c>
      <c r="MR89" s="89">
        <f t="shared" si="717"/>
        <v>1.6369263770532445</v>
      </c>
      <c r="MS89" s="89">
        <f t="shared" si="717"/>
        <v>1.6391578977594237</v>
      </c>
      <c r="MT89" s="89">
        <f t="shared" si="717"/>
        <v>1.641392460560062</v>
      </c>
      <c r="MU89" s="89">
        <f t="shared" si="717"/>
        <v>1.6436300696022597</v>
      </c>
      <c r="MV89" s="89">
        <f t="shared" si="717"/>
        <v>1.6458707290387693</v>
      </c>
      <c r="MW89" s="89">
        <f t="shared" si="717"/>
        <v>1.6481144430280055</v>
      </c>
      <c r="MX89" s="89">
        <f t="shared" si="717"/>
        <v>1.6503612157340513</v>
      </c>
      <c r="MY89" s="89">
        <f t="shared" si="717"/>
        <v>1.6526110513266667</v>
      </c>
      <c r="MZ89" s="89">
        <f t="shared" si="717"/>
        <v>1.6548639539812959</v>
      </c>
      <c r="NA89" s="89">
        <f t="shared" si="717"/>
        <v>1.6571199278790754</v>
      </c>
      <c r="NB89" s="89">
        <f t="shared" si="717"/>
        <v>1.659378977206841</v>
      </c>
      <c r="NC89" s="89">
        <f t="shared" si="717"/>
        <v>1.661641106157137</v>
      </c>
      <c r="ND89" s="89">
        <f t="shared" si="717"/>
        <v>1.6639063189282226</v>
      </c>
      <c r="NE89" s="89">
        <f t="shared" si="717"/>
        <v>1.6661746197240803</v>
      </c>
      <c r="NF89" s="89">
        <f t="shared" si="717"/>
        <v>1.6684460127544238</v>
      </c>
      <c r="NG89" s="89">
        <f t="shared" si="717"/>
        <v>1.6707205022347056</v>
      </c>
      <c r="NH89" s="89">
        <f t="shared" si="717"/>
        <v>1.6729980923861247</v>
      </c>
      <c r="NI89" s="89">
        <f t="shared" si="717"/>
        <v>1.6752787874356347</v>
      </c>
      <c r="NJ89" s="89">
        <f t="shared" si="717"/>
        <v>1.6775625916159516</v>
      </c>
      <c r="NK89" s="89">
        <f t="shared" si="717"/>
        <v>1.6798495091655614</v>
      </c>
      <c r="NL89" s="89">
        <f t="shared" si="717"/>
        <v>1.6821395443287286</v>
      </c>
      <c r="NM89" s="89">
        <f t="shared" si="717"/>
        <v>1.6844327013555032</v>
      </c>
      <c r="NN89" s="89">
        <f t="shared" si="717"/>
        <v>1.686728984501729</v>
      </c>
      <c r="NO89" s="89">
        <f t="shared" si="717"/>
        <v>1.6890283980290519</v>
      </c>
      <c r="NP89" s="89">
        <f t="shared" si="717"/>
        <v>1.6913309462049273</v>
      </c>
      <c r="NQ89" s="89">
        <f t="shared" si="717"/>
        <v>1.693636633302628</v>
      </c>
      <c r="NR89" s="89">
        <f t="shared" si="717"/>
        <v>1.6959454636012525</v>
      </c>
      <c r="NS89" s="89">
        <f t="shared" si="717"/>
        <v>1.6982574413857328</v>
      </c>
      <c r="NT89" s="89">
        <f t="shared" si="717"/>
        <v>1.7005725709468418</v>
      </c>
      <c r="NU89" s="89">
        <f t="shared" si="717"/>
        <v>1.7028908565812022</v>
      </c>
      <c r="NV89" s="89">
        <f t="shared" si="717"/>
        <v>1.7052123025912937</v>
      </c>
      <c r="NW89" s="89">
        <f t="shared" si="717"/>
        <v>1.7075369132854619</v>
      </c>
      <c r="NX89" s="89">
        <f t="shared" si="717"/>
        <v>1.7098646929779249</v>
      </c>
      <c r="NY89" s="89">
        <f t="shared" si="717"/>
        <v>1.7121956459887826</v>
      </c>
      <c r="NZ89" s="89">
        <f t="shared" si="717"/>
        <v>1.7145297766440242</v>
      </c>
      <c r="OA89" s="89">
        <f t="shared" si="717"/>
        <v>1.7168670892755362</v>
      </c>
      <c r="OB89" s="89">
        <f t="shared" si="717"/>
        <v>1.7192075882211104</v>
      </c>
      <c r="OC89" s="89">
        <f t="shared" si="717"/>
        <v>1.7215512778244522</v>
      </c>
      <c r="OD89" s="89">
        <f t="shared" si="717"/>
        <v>1.7238981624351883</v>
      </c>
      <c r="OE89" s="89">
        <f t="shared" si="717"/>
        <v>1.7262482464088753</v>
      </c>
      <c r="OF89" s="89">
        <f t="shared" si="717"/>
        <v>1.7286015341070069</v>
      </c>
      <c r="OG89" s="89">
        <f t="shared" si="717"/>
        <v>1.7309580298970233</v>
      </c>
      <c r="OH89" s="89">
        <f t="shared" si="717"/>
        <v>1.7333177381523179</v>
      </c>
      <c r="OI89" s="89">
        <f t="shared" si="717"/>
        <v>1.7356806632522466</v>
      </c>
      <c r="OJ89" s="89">
        <f t="shared" si="717"/>
        <v>1.7380468095821349</v>
      </c>
      <c r="OK89" s="89">
        <f t="shared" si="717"/>
        <v>1.740416181533287</v>
      </c>
      <c r="OL89" s="89">
        <f t="shared" si="717"/>
        <v>1.7427887835029932</v>
      </c>
      <c r="OM89" s="89">
        <f t="shared" si="717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18">+H90*(1+H73)^(0.0833333333333333)</f>
        <v>1.0019326849220584</v>
      </c>
      <c r="J90" s="89">
        <f t="shared" si="718"/>
        <v>1.0038691051151249</v>
      </c>
      <c r="K90" s="89">
        <f t="shared" si="718"/>
        <v>1.0058092677983013</v>
      </c>
      <c r="L90" s="89">
        <f t="shared" si="718"/>
        <v>1.0077531802046418</v>
      </c>
      <c r="M90" s="89">
        <f t="shared" si="718"/>
        <v>1.0097008495811797</v>
      </c>
      <c r="N90" s="89">
        <f t="shared" si="718"/>
        <v>1.0116522831889547</v>
      </c>
      <c r="O90" s="89">
        <f t="shared" si="718"/>
        <v>1.0136074883030399</v>
      </c>
      <c r="P90" s="89">
        <f t="shared" si="718"/>
        <v>1.0155664722125688</v>
      </c>
      <c r="Q90" s="89">
        <f t="shared" si="718"/>
        <v>1.017529242220762</v>
      </c>
      <c r="R90" s="89">
        <f t="shared" si="718"/>
        <v>1.0194958056449557</v>
      </c>
      <c r="S90" s="89">
        <f t="shared" si="718"/>
        <v>1.0214661698166274</v>
      </c>
      <c r="T90" s="89">
        <f t="shared" si="718"/>
        <v>1.0234403420814249</v>
      </c>
      <c r="U90" s="89">
        <f t="shared" si="718"/>
        <v>1.0260836796930064</v>
      </c>
      <c r="V90" s="89">
        <f t="shared" si="718"/>
        <v>1.0287338445063714</v>
      </c>
      <c r="W90" s="89">
        <f t="shared" si="718"/>
        <v>1.0313908541547894</v>
      </c>
      <c r="X90" s="89">
        <f t="shared" si="718"/>
        <v>1.0340547263170727</v>
      </c>
      <c r="Y90" s="89">
        <f t="shared" si="718"/>
        <v>1.0367254787176949</v>
      </c>
      <c r="Z90" s="89">
        <f t="shared" si="718"/>
        <v>1.0394031291269077</v>
      </c>
      <c r="AA90" s="89">
        <f t="shared" si="718"/>
        <v>1.0420876953608602</v>
      </c>
      <c r="AB90" s="89">
        <f t="shared" si="718"/>
        <v>1.0447791952817167</v>
      </c>
      <c r="AC90" s="89">
        <f t="shared" si="718"/>
        <v>1.047477646797776</v>
      </c>
      <c r="AD90" s="89">
        <f t="shared" si="718"/>
        <v>1.0501830678635904</v>
      </c>
      <c r="AE90" s="89">
        <f t="shared" si="718"/>
        <v>1.0528954764800851</v>
      </c>
      <c r="AF90" s="89">
        <f t="shared" si="718"/>
        <v>1.0556148906946776</v>
      </c>
      <c r="AG90" s="89">
        <f t="shared" si="718"/>
        <v>1.0583030268757172</v>
      </c>
      <c r="AH90" s="89">
        <f t="shared" si="718"/>
        <v>1.0609980084282948</v>
      </c>
      <c r="AI90" s="89">
        <f t="shared" si="718"/>
        <v>1.0636998527842325</v>
      </c>
      <c r="AJ90" s="89">
        <f t="shared" si="718"/>
        <v>1.0664085774197425</v>
      </c>
      <c r="AK90" s="89">
        <f t="shared" si="718"/>
        <v>1.0691241998555405</v>
      </c>
      <c r="AL90" s="89">
        <f t="shared" si="718"/>
        <v>1.0718467376569591</v>
      </c>
      <c r="AM90" s="89">
        <f t="shared" si="718"/>
        <v>1.0745762084340613</v>
      </c>
      <c r="AN90" s="89">
        <f t="shared" si="718"/>
        <v>1.0773126298417539</v>
      </c>
      <c r="AO90" s="89">
        <f t="shared" ref="AO90:BT90" si="719">+AN90*(1+AN73)^(0.0833333333333333)</f>
        <v>1.0800560195799025</v>
      </c>
      <c r="AP90" s="89">
        <f t="shared" si="719"/>
        <v>1.0828063953934455</v>
      </c>
      <c r="AQ90" s="89">
        <f t="shared" si="719"/>
        <v>1.0855637750725089</v>
      </c>
      <c r="AR90" s="89">
        <f t="shared" si="719"/>
        <v>1.0883281764525217</v>
      </c>
      <c r="AS90" s="89">
        <f t="shared" si="719"/>
        <v>1.0909221419422648</v>
      </c>
      <c r="AT90" s="89">
        <f t="shared" si="719"/>
        <v>1.0935222899944992</v>
      </c>
      <c r="AU90" s="89">
        <f t="shared" si="719"/>
        <v>1.0961286353449951</v>
      </c>
      <c r="AV90" s="89">
        <f t="shared" si="719"/>
        <v>1.098741192764644</v>
      </c>
      <c r="AW90" s="89">
        <f t="shared" si="719"/>
        <v>1.1013599770595437</v>
      </c>
      <c r="AX90" s="89">
        <f t="shared" si="719"/>
        <v>1.1039850030710809</v>
      </c>
      <c r="AY90" s="89">
        <f t="shared" si="719"/>
        <v>1.106616285676016</v>
      </c>
      <c r="AZ90" s="89">
        <f t="shared" si="719"/>
        <v>1.1092538397865674</v>
      </c>
      <c r="BA90" s="89">
        <f t="shared" si="719"/>
        <v>1.1118976803504959</v>
      </c>
      <c r="BB90" s="89">
        <f t="shared" si="719"/>
        <v>1.1145478223511889</v>
      </c>
      <c r="BC90" s="89">
        <f t="shared" si="719"/>
        <v>1.1172042808077465</v>
      </c>
      <c r="BD90" s="89">
        <f t="shared" si="719"/>
        <v>1.1198670707750658</v>
      </c>
      <c r="BE90" s="89">
        <f t="shared" si="719"/>
        <v>1.122444250977471</v>
      </c>
      <c r="BF90" s="89">
        <f t="shared" si="719"/>
        <v>1.1250273621139746</v>
      </c>
      <c r="BG90" s="89">
        <f t="shared" si="719"/>
        <v>1.1276164178335948</v>
      </c>
      <c r="BH90" s="89">
        <f t="shared" si="719"/>
        <v>1.1302114318167604</v>
      </c>
      <c r="BI90" s="89">
        <f t="shared" si="719"/>
        <v>1.1328124177753836</v>
      </c>
      <c r="BJ90" s="89">
        <f t="shared" si="719"/>
        <v>1.1354193894529319</v>
      </c>
      <c r="BK90" s="89">
        <f t="shared" si="719"/>
        <v>1.1380323606245013</v>
      </c>
      <c r="BL90" s="89">
        <f t="shared" si="719"/>
        <v>1.1406513450968889</v>
      </c>
      <c r="BM90" s="89">
        <f t="shared" si="719"/>
        <v>1.1432763567086655</v>
      </c>
      <c r="BN90" s="89">
        <f t="shared" si="719"/>
        <v>1.1459074093302488</v>
      </c>
      <c r="BO90" s="89">
        <f t="shared" si="719"/>
        <v>1.1485445168639774</v>
      </c>
      <c r="BP90" s="89">
        <f t="shared" si="719"/>
        <v>1.1511876932441834</v>
      </c>
      <c r="BQ90" s="89">
        <f t="shared" si="719"/>
        <v>1.1538465322132934</v>
      </c>
      <c r="BR90" s="89">
        <f t="shared" si="719"/>
        <v>1.1565115121659331</v>
      </c>
      <c r="BS90" s="89">
        <f t="shared" si="719"/>
        <v>1.1591826472856159</v>
      </c>
      <c r="BT90" s="89">
        <f t="shared" si="719"/>
        <v>1.1618599517886143</v>
      </c>
      <c r="BU90" s="89">
        <f t="shared" ref="BU90:CM90" si="720">+BT90*(1+BT73)^(0.0833333333333333)</f>
        <v>1.1645434399240358</v>
      </c>
      <c r="BV90" s="89">
        <f t="shared" si="720"/>
        <v>1.1672331259738975</v>
      </c>
      <c r="BW90" s="89">
        <f t="shared" si="720"/>
        <v>1.1699290242532037</v>
      </c>
      <c r="BX90" s="89">
        <f t="shared" si="720"/>
        <v>1.172631149110021</v>
      </c>
      <c r="BY90" s="89">
        <f t="shared" si="720"/>
        <v>1.175339514925555</v>
      </c>
      <c r="BZ90" s="89">
        <f t="shared" si="720"/>
        <v>1.1780541361142269</v>
      </c>
      <c r="CA90" s="89">
        <f t="shared" si="720"/>
        <v>1.18077502712375</v>
      </c>
      <c r="CB90" s="89">
        <f t="shared" si="720"/>
        <v>1.1835022024352069</v>
      </c>
      <c r="CC90" s="89">
        <f t="shared" si="720"/>
        <v>1.1862112521991084</v>
      </c>
      <c r="CD90" s="89">
        <f t="shared" si="720"/>
        <v>1.1889265030081859</v>
      </c>
      <c r="CE90" s="89">
        <f t="shared" si="720"/>
        <v>1.1916479690567012</v>
      </c>
      <c r="CF90" s="89">
        <f t="shared" si="720"/>
        <v>1.1943756645714068</v>
      </c>
      <c r="CG90" s="89">
        <f t="shared" si="720"/>
        <v>1.1971096038116205</v>
      </c>
      <c r="CH90" s="89">
        <f t="shared" si="720"/>
        <v>1.1998498010692995</v>
      </c>
      <c r="CI90" s="89">
        <f t="shared" si="720"/>
        <v>1.2025962706691158</v>
      </c>
      <c r="CJ90" s="89">
        <f t="shared" si="720"/>
        <v>1.2053490269685307</v>
      </c>
      <c r="CK90" s="89">
        <f t="shared" si="720"/>
        <v>1.2081080843578698</v>
      </c>
      <c r="CL90" s="89">
        <f t="shared" si="720"/>
        <v>1.2108734572603983</v>
      </c>
      <c r="CM90" s="89">
        <f t="shared" si="720"/>
        <v>1.2136451601323965</v>
      </c>
      <c r="CN90" s="89">
        <f t="shared" ref="CN90:EY90" si="721">+CM90*(1+CM73)^(0.0833333333333333)</f>
        <v>1.2164232074632353</v>
      </c>
      <c r="CO90" s="89">
        <f t="shared" si="721"/>
        <v>1.2192424147741963</v>
      </c>
      <c r="CP90" s="89">
        <f t="shared" si="721"/>
        <v>1.222068155937696</v>
      </c>
      <c r="CQ90" s="89">
        <f t="shared" si="721"/>
        <v>1.2249004460967248</v>
      </c>
      <c r="CR90" s="89">
        <f t="shared" si="721"/>
        <v>1.2277393004293684</v>
      </c>
      <c r="CS90" s="89">
        <f t="shared" si="721"/>
        <v>1.23058473414889</v>
      </c>
      <c r="CT90" s="89">
        <f t="shared" si="721"/>
        <v>1.2334367625038114</v>
      </c>
      <c r="CU90" s="89">
        <f t="shared" si="721"/>
        <v>1.2362954007779945</v>
      </c>
      <c r="CV90" s="89">
        <f t="shared" si="721"/>
        <v>1.2391606642907231</v>
      </c>
      <c r="CW90" s="89">
        <f t="shared" si="721"/>
        <v>1.2420325683967859</v>
      </c>
      <c r="CX90" s="89">
        <f t="shared" si="721"/>
        <v>1.2449111284865577</v>
      </c>
      <c r="CY90" s="89">
        <f t="shared" si="721"/>
        <v>1.2477963599860826</v>
      </c>
      <c r="CZ90" s="89">
        <f t="shared" si="721"/>
        <v>1.2506882783571562</v>
      </c>
      <c r="DA90" s="89">
        <f t="shared" si="721"/>
        <v>1.2535820777714333</v>
      </c>
      <c r="DB90" s="89">
        <f t="shared" si="721"/>
        <v>1.2564825727590156</v>
      </c>
      <c r="DC90" s="89">
        <f t="shared" si="721"/>
        <v>1.2593897788118902</v>
      </c>
      <c r="DD90" s="89">
        <f t="shared" si="721"/>
        <v>1.2623037114578883</v>
      </c>
      <c r="DE90" s="89">
        <f t="shared" si="721"/>
        <v>1.2652243862607695</v>
      </c>
      <c r="DF90" s="89">
        <f t="shared" si="721"/>
        <v>1.2681518188203036</v>
      </c>
      <c r="DG90" s="89">
        <f t="shared" si="721"/>
        <v>1.271086024772355</v>
      </c>
      <c r="DH90" s="89">
        <f t="shared" si="721"/>
        <v>1.2740270197889658</v>
      </c>
      <c r="DI90" s="89">
        <f t="shared" si="721"/>
        <v>1.2769748195784394</v>
      </c>
      <c r="DJ90" s="89">
        <f t="shared" si="721"/>
        <v>1.2799294398854246</v>
      </c>
      <c r="DK90" s="89">
        <f t="shared" si="721"/>
        <v>1.2828908964909997</v>
      </c>
      <c r="DL90" s="89">
        <f t="shared" si="721"/>
        <v>1.2858592052127569</v>
      </c>
      <c r="DM90" s="89">
        <f t="shared" si="721"/>
        <v>1.288834381904886</v>
      </c>
      <c r="DN90" s="89">
        <f t="shared" si="721"/>
        <v>1.2918164424582601</v>
      </c>
      <c r="DO90" s="89">
        <f t="shared" si="721"/>
        <v>1.2948054028005203</v>
      </c>
      <c r="DP90" s="89">
        <f t="shared" si="721"/>
        <v>1.2978012788961599</v>
      </c>
      <c r="DQ90" s="89">
        <f t="shared" si="721"/>
        <v>1.3008040867466106</v>
      </c>
      <c r="DR90" s="89">
        <f t="shared" si="721"/>
        <v>1.3038138423903278</v>
      </c>
      <c r="DS90" s="89">
        <f t="shared" si="721"/>
        <v>1.3068305619028759</v>
      </c>
      <c r="DT90" s="89">
        <f t="shared" si="721"/>
        <v>1.3098542613970148</v>
      </c>
      <c r="DU90" s="89">
        <f t="shared" si="721"/>
        <v>1.3128849570227847</v>
      </c>
      <c r="DV90" s="89">
        <f t="shared" si="721"/>
        <v>1.3159226649675941</v>
      </c>
      <c r="DW90" s="89">
        <f t="shared" si="721"/>
        <v>1.3189674014563051</v>
      </c>
      <c r="DX90" s="89">
        <f t="shared" si="721"/>
        <v>1.3220191827513199</v>
      </c>
      <c r="DY90" s="89">
        <f t="shared" si="721"/>
        <v>1.3250780251526686</v>
      </c>
      <c r="DZ90" s="89">
        <f t="shared" si="721"/>
        <v>1.3281439449980956</v>
      </c>
      <c r="EA90" s="89">
        <f t="shared" si="721"/>
        <v>1.3312169586631468</v>
      </c>
      <c r="EB90" s="89">
        <f t="shared" si="721"/>
        <v>1.3342970825612577</v>
      </c>
      <c r="EC90" s="89">
        <f t="shared" si="721"/>
        <v>1.3373843331438402</v>
      </c>
      <c r="ED90" s="89">
        <f t="shared" si="721"/>
        <v>1.3404787269003711</v>
      </c>
      <c r="EE90" s="89">
        <f t="shared" si="721"/>
        <v>1.34358028035848</v>
      </c>
      <c r="EF90" s="89">
        <f t="shared" si="721"/>
        <v>1.3466890100840376</v>
      </c>
      <c r="EG90" s="89">
        <f t="shared" si="721"/>
        <v>1.3498049326812442</v>
      </c>
      <c r="EH90" s="89">
        <f t="shared" si="721"/>
        <v>1.352928064792718</v>
      </c>
      <c r="EI90" s="89">
        <f t="shared" si="721"/>
        <v>1.3560584230995847</v>
      </c>
      <c r="EJ90" s="89">
        <f t="shared" si="721"/>
        <v>1.3591960243215659</v>
      </c>
      <c r="EK90" s="89">
        <f t="shared" si="721"/>
        <v>1.3623408852170689</v>
      </c>
      <c r="EL90" s="89">
        <f t="shared" si="721"/>
        <v>1.365493022583276</v>
      </c>
      <c r="EM90" s="89">
        <f t="shared" si="721"/>
        <v>1.3686524532562341</v>
      </c>
      <c r="EN90" s="89">
        <f t="shared" si="721"/>
        <v>1.371819194110945</v>
      </c>
      <c r="EO90" s="89">
        <f t="shared" si="721"/>
        <v>1.3749932620614551</v>
      </c>
      <c r="EP90" s="89">
        <f t="shared" si="721"/>
        <v>1.3781746740609462</v>
      </c>
      <c r="EQ90" s="89">
        <f t="shared" si="721"/>
        <v>1.3813634471018255</v>
      </c>
      <c r="ER90" s="89">
        <f t="shared" si="721"/>
        <v>1.3845595982158165</v>
      </c>
      <c r="ES90" s="89">
        <f t="shared" si="721"/>
        <v>1.3877631444740508</v>
      </c>
      <c r="ET90" s="89">
        <f t="shared" si="721"/>
        <v>1.3909741029871578</v>
      </c>
      <c r="EU90" s="89">
        <f t="shared" si="721"/>
        <v>1.3941924909053576</v>
      </c>
      <c r="EV90" s="89">
        <f t="shared" si="721"/>
        <v>1.3974183254185513</v>
      </c>
      <c r="EW90" s="89">
        <f t="shared" si="721"/>
        <v>1.4006516237564137</v>
      </c>
      <c r="EX90" s="89">
        <f t="shared" si="721"/>
        <v>1.403892403188485</v>
      </c>
      <c r="EY90" s="89">
        <f t="shared" si="721"/>
        <v>1.4071406810242628</v>
      </c>
      <c r="EZ90" s="89">
        <f t="shared" ref="EZ90:HK90" si="722">+EY90*(1+EY73)^(0.0833333333333333)</f>
        <v>1.4103964746132953</v>
      </c>
      <c r="FA90" s="89">
        <f t="shared" si="722"/>
        <v>1.4136598013452732</v>
      </c>
      <c r="FB90" s="89">
        <f t="shared" si="722"/>
        <v>1.4169306786501228</v>
      </c>
      <c r="FC90" s="89">
        <f t="shared" si="722"/>
        <v>1.4202091239980994</v>
      </c>
      <c r="FD90" s="89">
        <f t="shared" si="722"/>
        <v>1.4234951548998802</v>
      </c>
      <c r="FE90" s="89">
        <f t="shared" si="722"/>
        <v>1.4267887889066579</v>
      </c>
      <c r="FF90" s="89">
        <f t="shared" si="722"/>
        <v>1.4300900436102348</v>
      </c>
      <c r="FG90" s="89">
        <f t="shared" si="722"/>
        <v>1.4333989366431164</v>
      </c>
      <c r="FH90" s="89">
        <f t="shared" si="722"/>
        <v>1.4367154856786055</v>
      </c>
      <c r="FI90" s="89">
        <f t="shared" si="722"/>
        <v>1.4400397084308973</v>
      </c>
      <c r="FJ90" s="89">
        <f t="shared" si="722"/>
        <v>1.4433716226551729</v>
      </c>
      <c r="FK90" s="89">
        <f t="shared" si="722"/>
        <v>1.446711246147695</v>
      </c>
      <c r="FL90" s="89">
        <f t="shared" si="722"/>
        <v>1.4500585967459025</v>
      </c>
      <c r="FM90" s="89">
        <f t="shared" si="722"/>
        <v>1.4534136923285064</v>
      </c>
      <c r="FN90" s="89">
        <f t="shared" si="722"/>
        <v>1.4567765508155843</v>
      </c>
      <c r="FO90" s="89">
        <f t="shared" si="722"/>
        <v>1.4601471901686771</v>
      </c>
      <c r="FP90" s="89">
        <f t="shared" si="722"/>
        <v>1.4635256283908842</v>
      </c>
      <c r="FQ90" s="89">
        <f t="shared" si="722"/>
        <v>1.4669118835269601</v>
      </c>
      <c r="FR90" s="89">
        <f t="shared" si="722"/>
        <v>1.4703059736634105</v>
      </c>
      <c r="FS90" s="89">
        <f t="shared" si="722"/>
        <v>1.4737079169285894</v>
      </c>
      <c r="FT90" s="89">
        <f t="shared" si="722"/>
        <v>1.4771177314927948</v>
      </c>
      <c r="FU90" s="89">
        <f t="shared" si="722"/>
        <v>1.4805354355683673</v>
      </c>
      <c r="FV90" s="89">
        <f t="shared" si="722"/>
        <v>1.4839610474097862</v>
      </c>
      <c r="FW90" s="89">
        <f t="shared" si="722"/>
        <v>1.4873945853137673</v>
      </c>
      <c r="FX90" s="89">
        <f t="shared" si="722"/>
        <v>1.490836067619361</v>
      </c>
      <c r="FY90" s="89">
        <f t="shared" si="722"/>
        <v>1.4942855127080499</v>
      </c>
      <c r="FZ90" s="89">
        <f t="shared" si="722"/>
        <v>1.4977429390038468</v>
      </c>
      <c r="GA90" s="89">
        <f t="shared" si="722"/>
        <v>1.5012083649733938</v>
      </c>
      <c r="GB90" s="89">
        <f t="shared" si="722"/>
        <v>1.5046818091260599</v>
      </c>
      <c r="GC90" s="89">
        <f t="shared" si="722"/>
        <v>1.5081632900140407</v>
      </c>
      <c r="GD90" s="89">
        <f t="shared" si="722"/>
        <v>1.5116528262324576</v>
      </c>
      <c r="GE90" s="89">
        <f t="shared" si="722"/>
        <v>1.5151504364194561</v>
      </c>
      <c r="GF90" s="89">
        <f t="shared" si="722"/>
        <v>1.5186561392563065</v>
      </c>
      <c r="GG90" s="89">
        <f t="shared" si="722"/>
        <v>1.5221699534675028</v>
      </c>
      <c r="GH90" s="89">
        <f t="shared" si="722"/>
        <v>1.5256918978208633</v>
      </c>
      <c r="GI90" s="89">
        <f t="shared" si="722"/>
        <v>1.5292219911276308</v>
      </c>
      <c r="GJ90" s="89">
        <f t="shared" si="722"/>
        <v>1.5327602522425725</v>
      </c>
      <c r="GK90" s="89">
        <f t="shared" si="722"/>
        <v>1.5363067000640815</v>
      </c>
      <c r="GL90" s="89">
        <f t="shared" si="722"/>
        <v>1.5398613535342771</v>
      </c>
      <c r="GM90" s="89">
        <f t="shared" si="722"/>
        <v>1.5434242316391062</v>
      </c>
      <c r="GN90" s="89">
        <f t="shared" si="722"/>
        <v>1.5469953534084451</v>
      </c>
      <c r="GO90" s="89">
        <f t="shared" si="722"/>
        <v>1.5505747379162003</v>
      </c>
      <c r="GP90" s="89">
        <f t="shared" si="722"/>
        <v>1.554162404280411</v>
      </c>
      <c r="GQ90" s="89">
        <f t="shared" si="722"/>
        <v>1.5577583716633512</v>
      </c>
      <c r="GR90" s="89">
        <f t="shared" si="722"/>
        <v>1.5613626592716319</v>
      </c>
      <c r="GS90" s="89">
        <f t="shared" si="722"/>
        <v>1.5649752863563033</v>
      </c>
      <c r="GT90" s="89">
        <f t="shared" si="722"/>
        <v>1.5685962722129587</v>
      </c>
      <c r="GU90" s="89">
        <f t="shared" si="722"/>
        <v>1.5722256361818363</v>
      </c>
      <c r="GV90" s="89">
        <f t="shared" si="722"/>
        <v>1.5758633976479233</v>
      </c>
      <c r="GW90" s="89">
        <f t="shared" si="722"/>
        <v>1.5795095760410591</v>
      </c>
      <c r="GX90" s="89">
        <f t="shared" si="722"/>
        <v>1.5831641908360394</v>
      </c>
      <c r="GY90" s="89">
        <f t="shared" si="722"/>
        <v>1.5868272615527199</v>
      </c>
      <c r="GZ90" s="89">
        <f t="shared" si="722"/>
        <v>1.5904988077561206</v>
      </c>
      <c r="HA90" s="89">
        <f t="shared" si="722"/>
        <v>1.5941788490565305</v>
      </c>
      <c r="HB90" s="89">
        <f t="shared" si="722"/>
        <v>1.5978674051096122</v>
      </c>
      <c r="HC90" s="89">
        <f t="shared" si="722"/>
        <v>1.6015644956165067</v>
      </c>
      <c r="HD90" s="89">
        <f t="shared" si="722"/>
        <v>1.6052701403239391</v>
      </c>
      <c r="HE90" s="89">
        <f t="shared" si="722"/>
        <v>1.6089843590243236</v>
      </c>
      <c r="HF90" s="89">
        <f t="shared" si="722"/>
        <v>1.6127071715558694</v>
      </c>
      <c r="HG90" s="89">
        <f t="shared" si="722"/>
        <v>1.6164385978026867</v>
      </c>
      <c r="HH90" s="89">
        <f t="shared" si="722"/>
        <v>1.6201786576948931</v>
      </c>
      <c r="HI90" s="89">
        <f t="shared" si="722"/>
        <v>1.6239273712087194</v>
      </c>
      <c r="HJ90" s="89">
        <f t="shared" si="722"/>
        <v>1.627684758366617</v>
      </c>
      <c r="HK90" s="89">
        <f t="shared" si="722"/>
        <v>1.6314508392373643</v>
      </c>
      <c r="HL90" s="89">
        <f t="shared" ref="HL90:JW90" si="723">+HK90*(1+HK73)^(0.0833333333333333)</f>
        <v>1.6352256339361746</v>
      </c>
      <c r="HM90" s="89">
        <f t="shared" si="723"/>
        <v>1.6390091626248027</v>
      </c>
      <c r="HN90" s="89">
        <f t="shared" si="723"/>
        <v>1.6428014455116531</v>
      </c>
      <c r="HO90" s="89">
        <f t="shared" si="723"/>
        <v>1.6466025028518878</v>
      </c>
      <c r="HP90" s="89">
        <f t="shared" si="723"/>
        <v>1.6504123549475345</v>
      </c>
      <c r="HQ90" s="89">
        <f t="shared" si="723"/>
        <v>1.6542310221475951</v>
      </c>
      <c r="HR90" s="89">
        <f t="shared" si="723"/>
        <v>1.6580585248481541</v>
      </c>
      <c r="HS90" s="89">
        <f t="shared" si="723"/>
        <v>1.661894883492488</v>
      </c>
      <c r="HT90" s="89">
        <f t="shared" si="723"/>
        <v>1.6657401185711742</v>
      </c>
      <c r="HU90" s="89">
        <f t="shared" si="723"/>
        <v>1.6695942506222003</v>
      </c>
      <c r="HV90" s="89">
        <f t="shared" si="723"/>
        <v>1.6734573002310742</v>
      </c>
      <c r="HW90" s="89">
        <f t="shared" si="723"/>
        <v>1.6773292880309336</v>
      </c>
      <c r="HX90" s="89">
        <f t="shared" si="723"/>
        <v>1.681210234702657</v>
      </c>
      <c r="HY90" s="89">
        <f t="shared" si="723"/>
        <v>1.6851001609749727</v>
      </c>
      <c r="HZ90" s="89">
        <f t="shared" si="723"/>
        <v>1.6889990876245715</v>
      </c>
      <c r="IA90" s="89">
        <f t="shared" si="723"/>
        <v>1.6929070354762157</v>
      </c>
      <c r="IB90" s="89">
        <f t="shared" si="723"/>
        <v>1.6968240254028515</v>
      </c>
      <c r="IC90" s="89">
        <f t="shared" si="723"/>
        <v>1.7007500783257203</v>
      </c>
      <c r="ID90" s="89">
        <f t="shared" si="723"/>
        <v>1.7046852152144703</v>
      </c>
      <c r="IE90" s="89">
        <f t="shared" si="723"/>
        <v>1.7086294570872684</v>
      </c>
      <c r="IF90" s="89">
        <f t="shared" si="723"/>
        <v>1.7125828250109132</v>
      </c>
      <c r="IG90" s="89">
        <f t="shared" si="723"/>
        <v>1.7165453401009461</v>
      </c>
      <c r="IH90" s="89">
        <f t="shared" si="723"/>
        <v>1.7205170235217653</v>
      </c>
      <c r="II90" s="89">
        <f t="shared" si="723"/>
        <v>1.7244978964867386</v>
      </c>
      <c r="IJ90" s="89">
        <f t="shared" si="723"/>
        <v>1.7284879802583162</v>
      </c>
      <c r="IK90" s="89">
        <f t="shared" si="723"/>
        <v>1.732487296148145</v>
      </c>
      <c r="IL90" s="89">
        <f t="shared" si="723"/>
        <v>1.7364958655171818</v>
      </c>
      <c r="IM90" s="89">
        <f t="shared" si="723"/>
        <v>1.7405137097758077</v>
      </c>
      <c r="IN90" s="89">
        <f t="shared" si="723"/>
        <v>1.7445408503839424</v>
      </c>
      <c r="IO90" s="89">
        <f t="shared" si="723"/>
        <v>1.7485773088511589</v>
      </c>
      <c r="IP90" s="89">
        <f t="shared" si="723"/>
        <v>1.7526231067367983</v>
      </c>
      <c r="IQ90" s="89">
        <f t="shared" si="723"/>
        <v>1.756678265650085</v>
      </c>
      <c r="IR90" s="89">
        <f t="shared" si="723"/>
        <v>1.760742807250242</v>
      </c>
      <c r="IS90" s="89">
        <f t="shared" si="723"/>
        <v>1.7648167532466066</v>
      </c>
      <c r="IT90" s="89">
        <f t="shared" si="723"/>
        <v>1.7689001253987464</v>
      </c>
      <c r="IU90" s="89">
        <f t="shared" si="723"/>
        <v>1.7729929455165756</v>
      </c>
      <c r="IV90" s="89">
        <f t="shared" si="723"/>
        <v>1.7770952354604714</v>
      </c>
      <c r="IW90" s="89">
        <f t="shared" si="723"/>
        <v>1.7812070171413912</v>
      </c>
      <c r="IX90" s="89">
        <f t="shared" si="723"/>
        <v>1.7853283125209884</v>
      </c>
      <c r="IY90" s="89">
        <f t="shared" si="723"/>
        <v>1.7894591436117313</v>
      </c>
      <c r="IZ90" s="89">
        <f t="shared" si="723"/>
        <v>1.7935995324770193</v>
      </c>
      <c r="JA90" s="89">
        <f t="shared" si="723"/>
        <v>1.7977495012313016</v>
      </c>
      <c r="JB90" s="89">
        <f t="shared" si="723"/>
        <v>1.8019090720401953</v>
      </c>
      <c r="JC90" s="89">
        <f t="shared" si="723"/>
        <v>1.806078267120603</v>
      </c>
      <c r="JD90" s="89">
        <f t="shared" si="723"/>
        <v>1.8102571087408326</v>
      </c>
      <c r="JE90" s="89">
        <f t="shared" si="723"/>
        <v>1.814445619220715</v>
      </c>
      <c r="JF90" s="89">
        <f t="shared" si="723"/>
        <v>1.8186438209317244</v>
      </c>
      <c r="JG90" s="89">
        <f t="shared" si="723"/>
        <v>1.8228517362970971</v>
      </c>
      <c r="JH90" s="89">
        <f t="shared" si="723"/>
        <v>1.8270693877919517</v>
      </c>
      <c r="JI90" s="89">
        <f t="shared" si="723"/>
        <v>1.8312967979434092</v>
      </c>
      <c r="JJ90" s="89">
        <f t="shared" si="723"/>
        <v>1.8355339893307123</v>
      </c>
      <c r="JK90" s="89">
        <f t="shared" si="723"/>
        <v>1.8397809845853474</v>
      </c>
      <c r="JL90" s="89">
        <f t="shared" si="723"/>
        <v>1.8440378063911649</v>
      </c>
      <c r="JM90" s="89">
        <f t="shared" si="723"/>
        <v>1.8483044774844999</v>
      </c>
      <c r="JN90" s="89">
        <f t="shared" si="723"/>
        <v>1.8525810206542943</v>
      </c>
      <c r="JO90" s="89">
        <f t="shared" si="723"/>
        <v>1.8568674587422183</v>
      </c>
      <c r="JP90" s="89">
        <f t="shared" si="723"/>
        <v>1.861163814642792</v>
      </c>
      <c r="JQ90" s="89">
        <f t="shared" si="723"/>
        <v>1.8654701113035086</v>
      </c>
      <c r="JR90" s="89">
        <f t="shared" si="723"/>
        <v>1.8697863717249561</v>
      </c>
      <c r="JS90" s="89">
        <f t="shared" si="723"/>
        <v>1.8741126189609405</v>
      </c>
      <c r="JT90" s="89">
        <f t="shared" si="723"/>
        <v>1.8784488761186089</v>
      </c>
      <c r="JU90" s="89">
        <f t="shared" si="723"/>
        <v>1.8827951663585731</v>
      </c>
      <c r="JV90" s="89">
        <f t="shared" si="723"/>
        <v>1.8871515128950329</v>
      </c>
      <c r="JW90" s="89">
        <f t="shared" si="723"/>
        <v>1.8915179389959003</v>
      </c>
      <c r="JX90" s="89">
        <f t="shared" ref="JX90:MI90" si="724">+JW90*(1+JW73)^(0.0833333333333333)</f>
        <v>1.8958944679829239</v>
      </c>
      <c r="JY90" s="89">
        <f t="shared" si="724"/>
        <v>1.9002811232318133</v>
      </c>
      <c r="JZ90" s="89">
        <f t="shared" si="724"/>
        <v>1.9046779281723643</v>
      </c>
      <c r="KA90" s="89">
        <f t="shared" si="724"/>
        <v>1.9090849062885831</v>
      </c>
      <c r="KB90" s="89">
        <f t="shared" si="724"/>
        <v>1.913502081118813</v>
      </c>
      <c r="KC90" s="89">
        <f t="shared" si="724"/>
        <v>1.9179294762558594</v>
      </c>
      <c r="KD90" s="89">
        <f t="shared" si="724"/>
        <v>1.9223671153471158</v>
      </c>
      <c r="KE90" s="89">
        <f t="shared" si="724"/>
        <v>1.92681502209469</v>
      </c>
      <c r="KF90" s="89">
        <f t="shared" si="724"/>
        <v>1.9312732202555314</v>
      </c>
      <c r="KG90" s="89">
        <f t="shared" si="724"/>
        <v>1.935741733641557</v>
      </c>
      <c r="KH90" s="89">
        <f t="shared" si="724"/>
        <v>1.9402205861197792</v>
      </c>
      <c r="KI90" s="89">
        <f t="shared" si="724"/>
        <v>1.9447098016124331</v>
      </c>
      <c r="KJ90" s="89">
        <f t="shared" si="724"/>
        <v>1.9492094040971042</v>
      </c>
      <c r="KK90" s="89">
        <f t="shared" si="724"/>
        <v>1.9537194176068562</v>
      </c>
      <c r="KL90" s="89">
        <f t="shared" si="724"/>
        <v>1.9582398662303602</v>
      </c>
      <c r="KM90" s="89">
        <f t="shared" si="724"/>
        <v>1.9627707741120226</v>
      </c>
      <c r="KN90" s="89">
        <f t="shared" si="724"/>
        <v>1.9673121654521142</v>
      </c>
      <c r="KO90" s="89">
        <f t="shared" si="724"/>
        <v>1.9718640645068997</v>
      </c>
      <c r="KP90" s="89">
        <f t="shared" si="724"/>
        <v>1.9764264955887669</v>
      </c>
      <c r="KQ90" s="89">
        <f t="shared" si="724"/>
        <v>1.9809994830663573</v>
      </c>
      <c r="KR90" s="89">
        <f t="shared" si="724"/>
        <v>1.985583051364695</v>
      </c>
      <c r="KS90" s="89">
        <f t="shared" si="724"/>
        <v>1.9901772249653182</v>
      </c>
      <c r="KT90" s="89">
        <f t="shared" si="724"/>
        <v>1.9947820284064099</v>
      </c>
      <c r="KU90" s="89">
        <f t="shared" si="724"/>
        <v>1.9993974862829282</v>
      </c>
      <c r="KV90" s="89">
        <f t="shared" si="724"/>
        <v>2.0040236232467388</v>
      </c>
      <c r="KW90" s="89">
        <f t="shared" si="724"/>
        <v>2.0086604640067449</v>
      </c>
      <c r="KX90" s="89">
        <f t="shared" si="724"/>
        <v>2.0133080333290216</v>
      </c>
      <c r="KY90" s="89">
        <f t="shared" si="724"/>
        <v>2.0179663560369465</v>
      </c>
      <c r="KZ90" s="89">
        <f t="shared" si="724"/>
        <v>2.0226354570113325</v>
      </c>
      <c r="LA90" s="89">
        <f t="shared" si="724"/>
        <v>2.0273153611905608</v>
      </c>
      <c r="LB90" s="89">
        <f t="shared" si="724"/>
        <v>2.0320060935707138</v>
      </c>
      <c r="LC90" s="89">
        <f t="shared" si="724"/>
        <v>2.0367076792057102</v>
      </c>
      <c r="LD90" s="89">
        <f t="shared" si="724"/>
        <v>2.0414201432074361</v>
      </c>
      <c r="LE90" s="89">
        <f t="shared" si="724"/>
        <v>2.0461435107458819</v>
      </c>
      <c r="LF90" s="89">
        <f t="shared" si="724"/>
        <v>2.0508778070492748</v>
      </c>
      <c r="LG90" s="89">
        <f t="shared" si="724"/>
        <v>2.055623057404214</v>
      </c>
      <c r="LH90" s="89">
        <f t="shared" si="724"/>
        <v>2.0603792871558069</v>
      </c>
      <c r="LI90" s="89">
        <f t="shared" si="724"/>
        <v>2.0651465217078022</v>
      </c>
      <c r="LJ90" s="89">
        <f t="shared" si="724"/>
        <v>2.0699247865227282</v>
      </c>
      <c r="LK90" s="89">
        <f t="shared" si="724"/>
        <v>2.0747141071220265</v>
      </c>
      <c r="LL90" s="89">
        <f t="shared" si="724"/>
        <v>2.0795145090861902</v>
      </c>
      <c r="LM90" s="89">
        <f t="shared" si="724"/>
        <v>2.0843260180548988</v>
      </c>
      <c r="LN90" s="89">
        <f t="shared" si="724"/>
        <v>2.0891486597271567</v>
      </c>
      <c r="LO90" s="89">
        <f t="shared" si="724"/>
        <v>2.0939824598614294</v>
      </c>
      <c r="LP90" s="89">
        <f t="shared" si="724"/>
        <v>2.0988274442757815</v>
      </c>
      <c r="LQ90" s="89">
        <f t="shared" si="724"/>
        <v>2.1036836388480147</v>
      </c>
      <c r="LR90" s="89">
        <f t="shared" si="724"/>
        <v>2.1085510695158058</v>
      </c>
      <c r="LS90" s="89">
        <f t="shared" si="724"/>
        <v>2.1134297622768452</v>
      </c>
      <c r="LT90" s="89">
        <f t="shared" si="724"/>
        <v>2.1183197431889762</v>
      </c>
      <c r="LU90" s="89">
        <f t="shared" si="724"/>
        <v>2.1232210383703332</v>
      </c>
      <c r="LV90" s="89">
        <f t="shared" si="724"/>
        <v>2.1281336739994825</v>
      </c>
      <c r="LW90" s="89">
        <f t="shared" si="724"/>
        <v>2.1330576763155609</v>
      </c>
      <c r="LX90" s="89">
        <f t="shared" si="724"/>
        <v>2.1379930716184168</v>
      </c>
      <c r="LY90" s="89">
        <f t="shared" si="724"/>
        <v>2.1429398862687505</v>
      </c>
      <c r="LZ90" s="89">
        <f t="shared" si="724"/>
        <v>2.1478981466882541</v>
      </c>
      <c r="MA90" s="89">
        <f t="shared" si="724"/>
        <v>2.1528678793597535</v>
      </c>
      <c r="MB90" s="89">
        <f t="shared" si="724"/>
        <v>2.1578491108273501</v>
      </c>
      <c r="MC90" s="89">
        <f t="shared" si="724"/>
        <v>2.1628418676965619</v>
      </c>
      <c r="MD90" s="89">
        <f t="shared" si="724"/>
        <v>2.1678461766344657</v>
      </c>
      <c r="ME90" s="89">
        <f t="shared" si="724"/>
        <v>2.1728620643698395</v>
      </c>
      <c r="MF90" s="89">
        <f t="shared" si="724"/>
        <v>2.1778895576933057</v>
      </c>
      <c r="MG90" s="89">
        <f t="shared" si="724"/>
        <v>2.1829286834574742</v>
      </c>
      <c r="MH90" s="89">
        <f t="shared" si="724"/>
        <v>2.1879794685770846</v>
      </c>
      <c r="MI90" s="89">
        <f t="shared" si="724"/>
        <v>2.1930419400291519</v>
      </c>
      <c r="MJ90" s="89">
        <f t="shared" ref="MJ90:OM90" si="725">+MI90*(1+MI73)^(0.0833333333333333)</f>
        <v>2.1981161248531094</v>
      </c>
      <c r="MK90" s="89">
        <f t="shared" si="725"/>
        <v>2.2032020501509528</v>
      </c>
      <c r="ML90" s="89">
        <f t="shared" si="725"/>
        <v>2.2082997430873856</v>
      </c>
      <c r="MM90" s="89">
        <f t="shared" si="725"/>
        <v>2.2134092308899644</v>
      </c>
      <c r="MN90" s="89">
        <f t="shared" si="725"/>
        <v>2.2185305408492439</v>
      </c>
      <c r="MO90" s="89">
        <f t="shared" si="725"/>
        <v>2.2236637003189226</v>
      </c>
      <c r="MP90" s="89">
        <f t="shared" si="725"/>
        <v>2.228808736715989</v>
      </c>
      <c r="MQ90" s="89">
        <f t="shared" si="725"/>
        <v>2.2339656775208683</v>
      </c>
      <c r="MR90" s="89">
        <f t="shared" si="725"/>
        <v>2.2391345502775688</v>
      </c>
      <c r="MS90" s="89">
        <f t="shared" si="725"/>
        <v>2.2443153825938289</v>
      </c>
      <c r="MT90" s="89">
        <f t="shared" si="725"/>
        <v>2.2495082021412656</v>
      </c>
      <c r="MU90" s="89">
        <f t="shared" si="725"/>
        <v>2.2547130366555206</v>
      </c>
      <c r="MV90" s="89">
        <f t="shared" si="725"/>
        <v>2.2599299139364102</v>
      </c>
      <c r="MW90" s="89">
        <f t="shared" si="725"/>
        <v>2.2651588618480725</v>
      </c>
      <c r="MX90" s="89">
        <f t="shared" si="725"/>
        <v>2.2703999083191166</v>
      </c>
      <c r="MY90" s="89">
        <f t="shared" si="725"/>
        <v>2.2756530813427727</v>
      </c>
      <c r="MZ90" s="89">
        <f t="shared" si="725"/>
        <v>2.2809184089770391</v>
      </c>
      <c r="NA90" s="89">
        <f t="shared" si="725"/>
        <v>2.2861959193448356</v>
      </c>
      <c r="NB90" s="89">
        <f t="shared" si="725"/>
        <v>2.2914856406341504</v>
      </c>
      <c r="NC90" s="89">
        <f t="shared" si="725"/>
        <v>2.2967876010981931</v>
      </c>
      <c r="ND90" s="89">
        <f t="shared" si="725"/>
        <v>2.3021018290555442</v>
      </c>
      <c r="NE90" s="89">
        <f t="shared" si="725"/>
        <v>2.3074283528903061</v>
      </c>
      <c r="NF90" s="89">
        <f t="shared" si="725"/>
        <v>2.3127672010522566</v>
      </c>
      <c r="NG90" s="89">
        <f t="shared" si="725"/>
        <v>2.3181184020569989</v>
      </c>
      <c r="NH90" s="89">
        <f t="shared" si="725"/>
        <v>2.3234819844861145</v>
      </c>
      <c r="NI90" s="89">
        <f t="shared" si="725"/>
        <v>2.3288579769873161</v>
      </c>
      <c r="NJ90" s="89">
        <f t="shared" si="725"/>
        <v>2.3342464082746011</v>
      </c>
      <c r="NK90" s="89">
        <f t="shared" si="725"/>
        <v>2.3396473071284034</v>
      </c>
      <c r="NL90" s="89">
        <f t="shared" si="725"/>
        <v>2.3450607023957488</v>
      </c>
      <c r="NM90" s="89">
        <f t="shared" si="725"/>
        <v>2.3504866229904078</v>
      </c>
      <c r="NN90" s="89">
        <f t="shared" si="725"/>
        <v>2.355925097893051</v>
      </c>
      <c r="NO90" s="89">
        <f t="shared" si="725"/>
        <v>2.3613761561514033</v>
      </c>
      <c r="NP90" s="89">
        <f t="shared" si="725"/>
        <v>2.3668398268803994</v>
      </c>
      <c r="NQ90" s="89">
        <f t="shared" si="725"/>
        <v>2.3723161392623391</v>
      </c>
      <c r="NR90" s="89">
        <f t="shared" si="725"/>
        <v>2.3778051225470427</v>
      </c>
      <c r="NS90" s="89">
        <f t="shared" si="725"/>
        <v>2.3833068060520084</v>
      </c>
      <c r="NT90" s="89">
        <f t="shared" si="725"/>
        <v>2.3888212191625677</v>
      </c>
      <c r="NU90" s="89">
        <f t="shared" si="725"/>
        <v>2.3943483913320436</v>
      </c>
      <c r="NV90" s="89">
        <f t="shared" si="725"/>
        <v>2.3998883520819061</v>
      </c>
      <c r="NW90" s="89">
        <f t="shared" si="725"/>
        <v>2.4054411310019317</v>
      </c>
      <c r="NX90" s="89">
        <f t="shared" si="725"/>
        <v>2.4110067577503607</v>
      </c>
      <c r="NY90" s="89">
        <f t="shared" si="725"/>
        <v>2.4165852620540553</v>
      </c>
      <c r="NZ90" s="89">
        <f t="shared" si="725"/>
        <v>2.422176673708659</v>
      </c>
      <c r="OA90" s="89">
        <f t="shared" si="725"/>
        <v>2.4277810225787553</v>
      </c>
      <c r="OB90" s="89">
        <f t="shared" si="725"/>
        <v>2.4333983385980269</v>
      </c>
      <c r="OC90" s="89">
        <f t="shared" si="725"/>
        <v>2.4390286517694171</v>
      </c>
      <c r="OD90" s="89">
        <f t="shared" si="725"/>
        <v>2.4446719921652877</v>
      </c>
      <c r="OE90" s="89">
        <f t="shared" si="725"/>
        <v>2.4503283899275821</v>
      </c>
      <c r="OF90" s="89">
        <f t="shared" si="725"/>
        <v>2.4559978752679843</v>
      </c>
      <c r="OG90" s="89">
        <f t="shared" si="725"/>
        <v>2.461680478468081</v>
      </c>
      <c r="OH90" s="89">
        <f t="shared" si="725"/>
        <v>2.4673762298795241</v>
      </c>
      <c r="OI90" s="89">
        <f t="shared" si="725"/>
        <v>2.4730851599241914</v>
      </c>
      <c r="OJ90" s="89">
        <f t="shared" si="725"/>
        <v>2.4788072990943499</v>
      </c>
      <c r="OK90" s="89">
        <f t="shared" si="725"/>
        <v>2.484542677952819</v>
      </c>
      <c r="OL90" s="89">
        <f t="shared" si="725"/>
        <v>2.4902913271331331</v>
      </c>
      <c r="OM90" s="89">
        <f t="shared" si="725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26">+I60</f>
        <v>43132</v>
      </c>
      <c r="J94" s="85">
        <f t="shared" si="726"/>
        <v>43160</v>
      </c>
      <c r="K94" s="85">
        <f t="shared" si="726"/>
        <v>43191</v>
      </c>
      <c r="L94" s="85">
        <f t="shared" si="726"/>
        <v>43221</v>
      </c>
      <c r="M94" s="85">
        <f t="shared" si="726"/>
        <v>43252</v>
      </c>
      <c r="N94" s="85">
        <f t="shared" si="726"/>
        <v>43282</v>
      </c>
      <c r="O94" s="85">
        <f t="shared" si="726"/>
        <v>43313</v>
      </c>
      <c r="P94" s="85">
        <f t="shared" si="726"/>
        <v>43344</v>
      </c>
      <c r="Q94" s="85">
        <f t="shared" si="726"/>
        <v>43374</v>
      </c>
      <c r="R94" s="85">
        <f t="shared" si="726"/>
        <v>43405</v>
      </c>
      <c r="S94" s="85">
        <f t="shared" si="726"/>
        <v>43435</v>
      </c>
      <c r="T94" s="85">
        <f t="shared" si="726"/>
        <v>43466</v>
      </c>
      <c r="U94" s="85">
        <f t="shared" si="726"/>
        <v>43497</v>
      </c>
      <c r="V94" s="85">
        <f t="shared" si="726"/>
        <v>43525</v>
      </c>
      <c r="W94" s="85">
        <f t="shared" si="726"/>
        <v>43556</v>
      </c>
      <c r="X94" s="85">
        <f t="shared" si="726"/>
        <v>43586</v>
      </c>
      <c r="Y94" s="85">
        <f t="shared" si="726"/>
        <v>43617</v>
      </c>
      <c r="Z94" s="85">
        <f t="shared" si="726"/>
        <v>43647</v>
      </c>
      <c r="AA94" s="85">
        <f t="shared" si="726"/>
        <v>43678</v>
      </c>
      <c r="AB94" s="85">
        <f t="shared" si="726"/>
        <v>43709</v>
      </c>
      <c r="AC94" s="85">
        <f t="shared" si="726"/>
        <v>43739</v>
      </c>
      <c r="AD94" s="85">
        <f t="shared" si="726"/>
        <v>43770</v>
      </c>
      <c r="AE94" s="85">
        <f t="shared" si="726"/>
        <v>43800</v>
      </c>
      <c r="AF94" s="85">
        <f t="shared" si="726"/>
        <v>43831</v>
      </c>
      <c r="AG94" s="85">
        <f t="shared" si="726"/>
        <v>43862</v>
      </c>
      <c r="AH94" s="85">
        <f t="shared" si="726"/>
        <v>43891</v>
      </c>
      <c r="AI94" s="85">
        <f t="shared" si="726"/>
        <v>43922</v>
      </c>
      <c r="AJ94" s="85">
        <f t="shared" si="726"/>
        <v>43952</v>
      </c>
      <c r="AK94" s="85">
        <f t="shared" si="726"/>
        <v>43983</v>
      </c>
      <c r="AL94" s="85">
        <f t="shared" si="726"/>
        <v>44013</v>
      </c>
      <c r="AM94" s="85">
        <f t="shared" si="726"/>
        <v>44044</v>
      </c>
      <c r="AN94" s="85">
        <f t="shared" si="726"/>
        <v>44075</v>
      </c>
      <c r="AO94" s="85">
        <f t="shared" si="726"/>
        <v>44105</v>
      </c>
      <c r="AP94" s="85">
        <f t="shared" si="726"/>
        <v>44136</v>
      </c>
      <c r="AQ94" s="85">
        <f t="shared" si="726"/>
        <v>44166</v>
      </c>
      <c r="AR94" s="85">
        <f t="shared" si="726"/>
        <v>44197</v>
      </c>
      <c r="AS94" s="85">
        <f t="shared" si="726"/>
        <v>44228</v>
      </c>
      <c r="AT94" s="85">
        <f t="shared" si="726"/>
        <v>44256</v>
      </c>
      <c r="AU94" s="85">
        <f t="shared" si="726"/>
        <v>44287</v>
      </c>
      <c r="AV94" s="85">
        <f t="shared" si="726"/>
        <v>44317</v>
      </c>
      <c r="AW94" s="85">
        <f t="shared" si="726"/>
        <v>44348</v>
      </c>
      <c r="AX94" s="85">
        <f t="shared" si="726"/>
        <v>44378</v>
      </c>
      <c r="AY94" s="85">
        <f t="shared" si="726"/>
        <v>44409</v>
      </c>
      <c r="AZ94" s="85">
        <f t="shared" si="726"/>
        <v>44440</v>
      </c>
      <c r="BA94" s="85">
        <f t="shared" si="726"/>
        <v>44470</v>
      </c>
      <c r="BB94" s="85">
        <f t="shared" si="726"/>
        <v>44501</v>
      </c>
      <c r="BC94" s="85">
        <f t="shared" si="726"/>
        <v>44531</v>
      </c>
      <c r="BD94" s="85">
        <f t="shared" si="726"/>
        <v>44562</v>
      </c>
      <c r="BE94" s="85">
        <f t="shared" si="726"/>
        <v>44593</v>
      </c>
      <c r="BF94" s="85">
        <f t="shared" si="726"/>
        <v>44621</v>
      </c>
      <c r="BG94" s="85">
        <f t="shared" si="726"/>
        <v>44652</v>
      </c>
      <c r="BH94" s="85">
        <f t="shared" si="726"/>
        <v>44682</v>
      </c>
      <c r="BI94" s="85">
        <f t="shared" si="726"/>
        <v>44713</v>
      </c>
      <c r="BJ94" s="85">
        <f t="shared" si="726"/>
        <v>44743</v>
      </c>
      <c r="BK94" s="85">
        <f t="shared" si="726"/>
        <v>44774</v>
      </c>
      <c r="BL94" s="85">
        <f t="shared" si="726"/>
        <v>44805</v>
      </c>
      <c r="BM94" s="85">
        <f t="shared" si="726"/>
        <v>44835</v>
      </c>
      <c r="BN94" s="85">
        <f t="shared" si="726"/>
        <v>44866</v>
      </c>
      <c r="BO94" s="85">
        <f t="shared" si="726"/>
        <v>44896</v>
      </c>
      <c r="BP94" s="85">
        <f t="shared" si="726"/>
        <v>44927</v>
      </c>
      <c r="BQ94" s="85">
        <f t="shared" si="726"/>
        <v>44958</v>
      </c>
      <c r="BR94" s="85">
        <f t="shared" si="726"/>
        <v>44986</v>
      </c>
      <c r="BS94" s="85">
        <f t="shared" si="726"/>
        <v>45017</v>
      </c>
      <c r="BT94" s="85">
        <f t="shared" si="726"/>
        <v>45047</v>
      </c>
      <c r="BU94" s="85">
        <f t="shared" ref="BU94:EF94" si="727">+BU60</f>
        <v>45078</v>
      </c>
      <c r="BV94" s="85">
        <f t="shared" si="727"/>
        <v>45108</v>
      </c>
      <c r="BW94" s="85">
        <f t="shared" si="727"/>
        <v>45139</v>
      </c>
      <c r="BX94" s="85">
        <f t="shared" si="727"/>
        <v>45170</v>
      </c>
      <c r="BY94" s="85">
        <f t="shared" si="727"/>
        <v>45200</v>
      </c>
      <c r="BZ94" s="85">
        <f t="shared" si="727"/>
        <v>45231</v>
      </c>
      <c r="CA94" s="85">
        <f t="shared" si="727"/>
        <v>45261</v>
      </c>
      <c r="CB94" s="85">
        <f t="shared" si="727"/>
        <v>45292</v>
      </c>
      <c r="CC94" s="85">
        <f t="shared" si="727"/>
        <v>45323</v>
      </c>
      <c r="CD94" s="85">
        <f t="shared" si="727"/>
        <v>45352</v>
      </c>
      <c r="CE94" s="85">
        <f t="shared" si="727"/>
        <v>45383</v>
      </c>
      <c r="CF94" s="85">
        <f t="shared" si="727"/>
        <v>45413</v>
      </c>
      <c r="CG94" s="85">
        <f t="shared" si="727"/>
        <v>45444</v>
      </c>
      <c r="CH94" s="85">
        <f t="shared" si="727"/>
        <v>45474</v>
      </c>
      <c r="CI94" s="85">
        <f t="shared" si="727"/>
        <v>45505</v>
      </c>
      <c r="CJ94" s="85">
        <f t="shared" si="727"/>
        <v>45536</v>
      </c>
      <c r="CK94" s="85">
        <f t="shared" si="727"/>
        <v>45566</v>
      </c>
      <c r="CL94" s="85">
        <f t="shared" si="727"/>
        <v>45597</v>
      </c>
      <c r="CM94" s="85">
        <f t="shared" si="727"/>
        <v>45627</v>
      </c>
      <c r="CN94" s="85">
        <f t="shared" si="727"/>
        <v>45658</v>
      </c>
      <c r="CO94" s="85">
        <f t="shared" si="727"/>
        <v>45689</v>
      </c>
      <c r="CP94" s="85">
        <f t="shared" si="727"/>
        <v>45717</v>
      </c>
      <c r="CQ94" s="85">
        <f t="shared" si="727"/>
        <v>45748</v>
      </c>
      <c r="CR94" s="85">
        <f t="shared" si="727"/>
        <v>45778</v>
      </c>
      <c r="CS94" s="85">
        <f t="shared" si="727"/>
        <v>45809</v>
      </c>
      <c r="CT94" s="85">
        <f t="shared" si="727"/>
        <v>45839</v>
      </c>
      <c r="CU94" s="85">
        <f t="shared" si="727"/>
        <v>45870</v>
      </c>
      <c r="CV94" s="85">
        <f t="shared" si="727"/>
        <v>45901</v>
      </c>
      <c r="CW94" s="85">
        <f t="shared" si="727"/>
        <v>45931</v>
      </c>
      <c r="CX94" s="85">
        <f t="shared" si="727"/>
        <v>45962</v>
      </c>
      <c r="CY94" s="85">
        <f t="shared" si="727"/>
        <v>45992</v>
      </c>
      <c r="CZ94" s="85">
        <f t="shared" si="727"/>
        <v>46023</v>
      </c>
      <c r="DA94" s="85">
        <f t="shared" si="727"/>
        <v>46054</v>
      </c>
      <c r="DB94" s="85">
        <f t="shared" si="727"/>
        <v>46082</v>
      </c>
      <c r="DC94" s="85">
        <f t="shared" si="727"/>
        <v>46113</v>
      </c>
      <c r="DD94" s="85">
        <f t="shared" si="727"/>
        <v>46143</v>
      </c>
      <c r="DE94" s="85">
        <f t="shared" si="727"/>
        <v>46174</v>
      </c>
      <c r="DF94" s="85">
        <f t="shared" si="727"/>
        <v>46204</v>
      </c>
      <c r="DG94" s="85">
        <f t="shared" si="727"/>
        <v>46235</v>
      </c>
      <c r="DH94" s="85">
        <f t="shared" si="727"/>
        <v>46266</v>
      </c>
      <c r="DI94" s="85">
        <f t="shared" si="727"/>
        <v>46296</v>
      </c>
      <c r="DJ94" s="85">
        <f t="shared" si="727"/>
        <v>46327</v>
      </c>
      <c r="DK94" s="85">
        <f t="shared" si="727"/>
        <v>46357</v>
      </c>
      <c r="DL94" s="85">
        <f t="shared" si="727"/>
        <v>46388</v>
      </c>
      <c r="DM94" s="85">
        <f t="shared" si="727"/>
        <v>46419</v>
      </c>
      <c r="DN94" s="85">
        <f t="shared" si="727"/>
        <v>46447</v>
      </c>
      <c r="DO94" s="85">
        <f t="shared" si="727"/>
        <v>46478</v>
      </c>
      <c r="DP94" s="85">
        <f t="shared" si="727"/>
        <v>46508</v>
      </c>
      <c r="DQ94" s="85">
        <f t="shared" si="727"/>
        <v>46539</v>
      </c>
      <c r="DR94" s="85">
        <f t="shared" si="727"/>
        <v>46569</v>
      </c>
      <c r="DS94" s="85">
        <f t="shared" si="727"/>
        <v>46600</v>
      </c>
      <c r="DT94" s="85">
        <f t="shared" si="727"/>
        <v>46631</v>
      </c>
      <c r="DU94" s="85">
        <f t="shared" si="727"/>
        <v>46661</v>
      </c>
      <c r="DV94" s="85">
        <f t="shared" si="727"/>
        <v>46692</v>
      </c>
      <c r="DW94" s="85">
        <f t="shared" si="727"/>
        <v>46722</v>
      </c>
      <c r="DX94" s="85">
        <f t="shared" si="727"/>
        <v>46753</v>
      </c>
      <c r="DY94" s="85">
        <f t="shared" si="727"/>
        <v>46784</v>
      </c>
      <c r="DZ94" s="85">
        <f t="shared" si="727"/>
        <v>46813</v>
      </c>
      <c r="EA94" s="85">
        <f t="shared" si="727"/>
        <v>46844</v>
      </c>
      <c r="EB94" s="85">
        <f t="shared" si="727"/>
        <v>46874</v>
      </c>
      <c r="EC94" s="85">
        <f t="shared" si="727"/>
        <v>46905</v>
      </c>
      <c r="ED94" s="85">
        <f t="shared" si="727"/>
        <v>46935</v>
      </c>
      <c r="EE94" s="85">
        <f t="shared" si="727"/>
        <v>46966</v>
      </c>
      <c r="EF94" s="85">
        <f t="shared" si="727"/>
        <v>46997</v>
      </c>
      <c r="EG94" s="85">
        <f t="shared" ref="EG94:GR94" si="728">+EG60</f>
        <v>47027</v>
      </c>
      <c r="EH94" s="85">
        <f t="shared" si="728"/>
        <v>47058</v>
      </c>
      <c r="EI94" s="85">
        <f t="shared" si="728"/>
        <v>47088</v>
      </c>
      <c r="EJ94" s="85">
        <f t="shared" si="728"/>
        <v>47119</v>
      </c>
      <c r="EK94" s="85">
        <f t="shared" si="728"/>
        <v>47150</v>
      </c>
      <c r="EL94" s="85">
        <f t="shared" si="728"/>
        <v>47178</v>
      </c>
      <c r="EM94" s="85">
        <f t="shared" si="728"/>
        <v>47209</v>
      </c>
      <c r="EN94" s="85">
        <f t="shared" si="728"/>
        <v>47239</v>
      </c>
      <c r="EO94" s="85">
        <f t="shared" si="728"/>
        <v>47270</v>
      </c>
      <c r="EP94" s="85">
        <f t="shared" si="728"/>
        <v>47300</v>
      </c>
      <c r="EQ94" s="85">
        <f t="shared" si="728"/>
        <v>47331</v>
      </c>
      <c r="ER94" s="85">
        <f t="shared" si="728"/>
        <v>47362</v>
      </c>
      <c r="ES94" s="85">
        <f t="shared" si="728"/>
        <v>47392</v>
      </c>
      <c r="ET94" s="85">
        <f t="shared" si="728"/>
        <v>47423</v>
      </c>
      <c r="EU94" s="85">
        <f t="shared" si="728"/>
        <v>47453</v>
      </c>
      <c r="EV94" s="85">
        <f t="shared" si="728"/>
        <v>47484</v>
      </c>
      <c r="EW94" s="85">
        <f t="shared" si="728"/>
        <v>47515</v>
      </c>
      <c r="EX94" s="85">
        <f t="shared" si="728"/>
        <v>47543</v>
      </c>
      <c r="EY94" s="85">
        <f t="shared" si="728"/>
        <v>47574</v>
      </c>
      <c r="EZ94" s="85">
        <f t="shared" si="728"/>
        <v>47604</v>
      </c>
      <c r="FA94" s="85">
        <f t="shared" si="728"/>
        <v>47635</v>
      </c>
      <c r="FB94" s="85">
        <f t="shared" si="728"/>
        <v>47665</v>
      </c>
      <c r="FC94" s="85">
        <f t="shared" si="728"/>
        <v>47696</v>
      </c>
      <c r="FD94" s="85">
        <f t="shared" si="728"/>
        <v>47727</v>
      </c>
      <c r="FE94" s="85">
        <f t="shared" si="728"/>
        <v>47757</v>
      </c>
      <c r="FF94" s="85">
        <f t="shared" si="728"/>
        <v>47788</v>
      </c>
      <c r="FG94" s="85">
        <f t="shared" si="728"/>
        <v>47818</v>
      </c>
      <c r="FH94" s="85">
        <f t="shared" si="728"/>
        <v>47849</v>
      </c>
      <c r="FI94" s="85">
        <f t="shared" si="728"/>
        <v>47880</v>
      </c>
      <c r="FJ94" s="85">
        <f t="shared" si="728"/>
        <v>47908</v>
      </c>
      <c r="FK94" s="85">
        <f t="shared" si="728"/>
        <v>47939</v>
      </c>
      <c r="FL94" s="85">
        <f t="shared" si="728"/>
        <v>47969</v>
      </c>
      <c r="FM94" s="85">
        <f t="shared" si="728"/>
        <v>48000</v>
      </c>
      <c r="FN94" s="85">
        <f t="shared" si="728"/>
        <v>48030</v>
      </c>
      <c r="FO94" s="85">
        <f t="shared" si="728"/>
        <v>48061</v>
      </c>
      <c r="FP94" s="85">
        <f t="shared" si="728"/>
        <v>48092</v>
      </c>
      <c r="FQ94" s="85">
        <f t="shared" si="728"/>
        <v>48122</v>
      </c>
      <c r="FR94" s="85">
        <f t="shared" si="728"/>
        <v>48153</v>
      </c>
      <c r="FS94" s="85">
        <f t="shared" si="728"/>
        <v>48183</v>
      </c>
      <c r="FT94" s="85">
        <f t="shared" si="728"/>
        <v>48214</v>
      </c>
      <c r="FU94" s="85">
        <f t="shared" si="728"/>
        <v>48245</v>
      </c>
      <c r="FV94" s="85">
        <f t="shared" si="728"/>
        <v>48274</v>
      </c>
      <c r="FW94" s="85">
        <f t="shared" si="728"/>
        <v>48305</v>
      </c>
      <c r="FX94" s="85">
        <f t="shared" si="728"/>
        <v>48335</v>
      </c>
      <c r="FY94" s="85">
        <f t="shared" si="728"/>
        <v>48366</v>
      </c>
      <c r="FZ94" s="85">
        <f t="shared" si="728"/>
        <v>48396</v>
      </c>
      <c r="GA94" s="85">
        <f t="shared" si="728"/>
        <v>48427</v>
      </c>
      <c r="GB94" s="85">
        <f t="shared" si="728"/>
        <v>48458</v>
      </c>
      <c r="GC94" s="85">
        <f t="shared" si="728"/>
        <v>48488</v>
      </c>
      <c r="GD94" s="85">
        <f t="shared" si="728"/>
        <v>48519</v>
      </c>
      <c r="GE94" s="85">
        <f t="shared" si="728"/>
        <v>48549</v>
      </c>
      <c r="GF94" s="85">
        <f t="shared" si="728"/>
        <v>48580</v>
      </c>
      <c r="GG94" s="85">
        <f t="shared" si="728"/>
        <v>48611</v>
      </c>
      <c r="GH94" s="85">
        <f t="shared" si="728"/>
        <v>48639</v>
      </c>
      <c r="GI94" s="85">
        <f t="shared" si="728"/>
        <v>48670</v>
      </c>
      <c r="GJ94" s="85">
        <f t="shared" si="728"/>
        <v>48700</v>
      </c>
      <c r="GK94" s="85">
        <f t="shared" si="728"/>
        <v>48731</v>
      </c>
      <c r="GL94" s="85">
        <f t="shared" si="728"/>
        <v>48761</v>
      </c>
      <c r="GM94" s="85">
        <f t="shared" si="728"/>
        <v>48792</v>
      </c>
      <c r="GN94" s="85">
        <f t="shared" si="728"/>
        <v>48823</v>
      </c>
      <c r="GO94" s="85">
        <f t="shared" si="728"/>
        <v>48853</v>
      </c>
      <c r="GP94" s="85">
        <f t="shared" si="728"/>
        <v>48884</v>
      </c>
      <c r="GQ94" s="85">
        <f t="shared" si="728"/>
        <v>48914</v>
      </c>
      <c r="GR94" s="85">
        <f t="shared" si="728"/>
        <v>48945</v>
      </c>
      <c r="GS94" s="85">
        <f t="shared" ref="GS94:JD94" si="729">+GS60</f>
        <v>48976</v>
      </c>
      <c r="GT94" s="85">
        <f t="shared" si="729"/>
        <v>49004</v>
      </c>
      <c r="GU94" s="85">
        <f t="shared" si="729"/>
        <v>49035</v>
      </c>
      <c r="GV94" s="85">
        <f t="shared" si="729"/>
        <v>49065</v>
      </c>
      <c r="GW94" s="85">
        <f t="shared" si="729"/>
        <v>49096</v>
      </c>
      <c r="GX94" s="85">
        <f t="shared" si="729"/>
        <v>49126</v>
      </c>
      <c r="GY94" s="85">
        <f t="shared" si="729"/>
        <v>49157</v>
      </c>
      <c r="GZ94" s="85">
        <f t="shared" si="729"/>
        <v>49188</v>
      </c>
      <c r="HA94" s="85">
        <f t="shared" si="729"/>
        <v>49218</v>
      </c>
      <c r="HB94" s="85">
        <f t="shared" si="729"/>
        <v>49249</v>
      </c>
      <c r="HC94" s="85">
        <f t="shared" si="729"/>
        <v>49279</v>
      </c>
      <c r="HD94" s="85">
        <f t="shared" si="729"/>
        <v>49310</v>
      </c>
      <c r="HE94" s="85">
        <f t="shared" si="729"/>
        <v>49341</v>
      </c>
      <c r="HF94" s="85">
        <f t="shared" si="729"/>
        <v>49369</v>
      </c>
      <c r="HG94" s="85">
        <f t="shared" si="729"/>
        <v>49400</v>
      </c>
      <c r="HH94" s="85">
        <f t="shared" si="729"/>
        <v>49430</v>
      </c>
      <c r="HI94" s="85">
        <f t="shared" si="729"/>
        <v>49461</v>
      </c>
      <c r="HJ94" s="85">
        <f t="shared" si="729"/>
        <v>49491</v>
      </c>
      <c r="HK94" s="85">
        <f t="shared" si="729"/>
        <v>49522</v>
      </c>
      <c r="HL94" s="85">
        <f t="shared" si="729"/>
        <v>49553</v>
      </c>
      <c r="HM94" s="85">
        <f t="shared" si="729"/>
        <v>49583</v>
      </c>
      <c r="HN94" s="85">
        <f t="shared" si="729"/>
        <v>49614</v>
      </c>
      <c r="HO94" s="85">
        <f t="shared" si="729"/>
        <v>49644</v>
      </c>
      <c r="HP94" s="85">
        <f t="shared" si="729"/>
        <v>49675</v>
      </c>
      <c r="HQ94" s="85">
        <f t="shared" si="729"/>
        <v>49706</v>
      </c>
      <c r="HR94" s="85">
        <f t="shared" si="729"/>
        <v>49735</v>
      </c>
      <c r="HS94" s="85">
        <f t="shared" si="729"/>
        <v>49766</v>
      </c>
      <c r="HT94" s="85">
        <f t="shared" si="729"/>
        <v>49796</v>
      </c>
      <c r="HU94" s="85">
        <f t="shared" si="729"/>
        <v>49827</v>
      </c>
      <c r="HV94" s="85">
        <f t="shared" si="729"/>
        <v>49857</v>
      </c>
      <c r="HW94" s="85">
        <f t="shared" si="729"/>
        <v>49888</v>
      </c>
      <c r="HX94" s="85">
        <f t="shared" si="729"/>
        <v>49919</v>
      </c>
      <c r="HY94" s="85">
        <f t="shared" si="729"/>
        <v>49949</v>
      </c>
      <c r="HZ94" s="85">
        <f t="shared" si="729"/>
        <v>49980</v>
      </c>
      <c r="IA94" s="85">
        <f t="shared" si="729"/>
        <v>50010</v>
      </c>
      <c r="IB94" s="85">
        <f t="shared" si="729"/>
        <v>50041</v>
      </c>
      <c r="IC94" s="85">
        <f t="shared" si="729"/>
        <v>50072</v>
      </c>
      <c r="ID94" s="85">
        <f t="shared" si="729"/>
        <v>50100</v>
      </c>
      <c r="IE94" s="85">
        <f t="shared" si="729"/>
        <v>50131</v>
      </c>
      <c r="IF94" s="85">
        <f t="shared" si="729"/>
        <v>50161</v>
      </c>
      <c r="IG94" s="85">
        <f t="shared" si="729"/>
        <v>50192</v>
      </c>
      <c r="IH94" s="85">
        <f t="shared" si="729"/>
        <v>50222</v>
      </c>
      <c r="II94" s="85">
        <f t="shared" si="729"/>
        <v>50253</v>
      </c>
      <c r="IJ94" s="85">
        <f t="shared" si="729"/>
        <v>50284</v>
      </c>
      <c r="IK94" s="85">
        <f t="shared" si="729"/>
        <v>50314</v>
      </c>
      <c r="IL94" s="85">
        <f t="shared" si="729"/>
        <v>50345</v>
      </c>
      <c r="IM94" s="85">
        <f t="shared" si="729"/>
        <v>50375</v>
      </c>
      <c r="IN94" s="85">
        <f t="shared" si="729"/>
        <v>50406</v>
      </c>
      <c r="IO94" s="85">
        <f t="shared" si="729"/>
        <v>50437</v>
      </c>
      <c r="IP94" s="85">
        <f t="shared" si="729"/>
        <v>50465</v>
      </c>
      <c r="IQ94" s="85">
        <f t="shared" si="729"/>
        <v>50496</v>
      </c>
      <c r="IR94" s="85">
        <f t="shared" si="729"/>
        <v>50526</v>
      </c>
      <c r="IS94" s="85">
        <f t="shared" si="729"/>
        <v>50557</v>
      </c>
      <c r="IT94" s="85">
        <f t="shared" si="729"/>
        <v>50587</v>
      </c>
      <c r="IU94" s="85">
        <f t="shared" si="729"/>
        <v>50618</v>
      </c>
      <c r="IV94" s="85">
        <f t="shared" si="729"/>
        <v>50649</v>
      </c>
      <c r="IW94" s="85">
        <f t="shared" si="729"/>
        <v>50679</v>
      </c>
      <c r="IX94" s="85">
        <f t="shared" si="729"/>
        <v>50710</v>
      </c>
      <c r="IY94" s="85">
        <f t="shared" si="729"/>
        <v>50740</v>
      </c>
      <c r="IZ94" s="85">
        <f t="shared" si="729"/>
        <v>50771</v>
      </c>
      <c r="JA94" s="85">
        <f t="shared" si="729"/>
        <v>50802</v>
      </c>
      <c r="JB94" s="85">
        <f t="shared" si="729"/>
        <v>50830</v>
      </c>
      <c r="JC94" s="85">
        <f t="shared" si="729"/>
        <v>50861</v>
      </c>
      <c r="JD94" s="85">
        <f t="shared" si="729"/>
        <v>50891</v>
      </c>
      <c r="JE94" s="85">
        <f t="shared" ref="JE94:LP94" si="730">+JE60</f>
        <v>50922</v>
      </c>
      <c r="JF94" s="85">
        <f t="shared" si="730"/>
        <v>50952</v>
      </c>
      <c r="JG94" s="85">
        <f t="shared" si="730"/>
        <v>50983</v>
      </c>
      <c r="JH94" s="85">
        <f t="shared" si="730"/>
        <v>51014</v>
      </c>
      <c r="JI94" s="85">
        <f t="shared" si="730"/>
        <v>51044</v>
      </c>
      <c r="JJ94" s="85">
        <f t="shared" si="730"/>
        <v>51075</v>
      </c>
      <c r="JK94" s="85">
        <f t="shared" si="730"/>
        <v>51105</v>
      </c>
      <c r="JL94" s="85">
        <f t="shared" si="730"/>
        <v>51136</v>
      </c>
      <c r="JM94" s="85">
        <f t="shared" si="730"/>
        <v>51167</v>
      </c>
      <c r="JN94" s="85">
        <f t="shared" si="730"/>
        <v>51196</v>
      </c>
      <c r="JO94" s="85">
        <f t="shared" si="730"/>
        <v>51227</v>
      </c>
      <c r="JP94" s="85">
        <f t="shared" si="730"/>
        <v>51257</v>
      </c>
      <c r="JQ94" s="85">
        <f t="shared" si="730"/>
        <v>51288</v>
      </c>
      <c r="JR94" s="85">
        <f t="shared" si="730"/>
        <v>51318</v>
      </c>
      <c r="JS94" s="85">
        <f t="shared" si="730"/>
        <v>51349</v>
      </c>
      <c r="JT94" s="85">
        <f t="shared" si="730"/>
        <v>51380</v>
      </c>
      <c r="JU94" s="85">
        <f t="shared" si="730"/>
        <v>51410</v>
      </c>
      <c r="JV94" s="85">
        <f t="shared" si="730"/>
        <v>51441</v>
      </c>
      <c r="JW94" s="85">
        <f t="shared" si="730"/>
        <v>51471</v>
      </c>
      <c r="JX94" s="85">
        <f t="shared" si="730"/>
        <v>51502</v>
      </c>
      <c r="JY94" s="85">
        <f t="shared" si="730"/>
        <v>51533</v>
      </c>
      <c r="JZ94" s="85">
        <f t="shared" si="730"/>
        <v>51561</v>
      </c>
      <c r="KA94" s="85">
        <f t="shared" si="730"/>
        <v>51592</v>
      </c>
      <c r="KB94" s="85">
        <f t="shared" si="730"/>
        <v>51622</v>
      </c>
      <c r="KC94" s="85">
        <f t="shared" si="730"/>
        <v>51653</v>
      </c>
      <c r="KD94" s="85">
        <f t="shared" si="730"/>
        <v>51683</v>
      </c>
      <c r="KE94" s="85">
        <f t="shared" si="730"/>
        <v>51714</v>
      </c>
      <c r="KF94" s="85">
        <f t="shared" si="730"/>
        <v>51745</v>
      </c>
      <c r="KG94" s="85">
        <f t="shared" si="730"/>
        <v>51775</v>
      </c>
      <c r="KH94" s="85">
        <f t="shared" si="730"/>
        <v>51806</v>
      </c>
      <c r="KI94" s="85">
        <f t="shared" si="730"/>
        <v>51836</v>
      </c>
      <c r="KJ94" s="85">
        <f t="shared" si="730"/>
        <v>51867</v>
      </c>
      <c r="KK94" s="85">
        <f t="shared" si="730"/>
        <v>51898</v>
      </c>
      <c r="KL94" s="85">
        <f t="shared" si="730"/>
        <v>51926</v>
      </c>
      <c r="KM94" s="85">
        <f t="shared" si="730"/>
        <v>51957</v>
      </c>
      <c r="KN94" s="85">
        <f t="shared" si="730"/>
        <v>51987</v>
      </c>
      <c r="KO94" s="85">
        <f t="shared" si="730"/>
        <v>52018</v>
      </c>
      <c r="KP94" s="85">
        <f t="shared" si="730"/>
        <v>52048</v>
      </c>
      <c r="KQ94" s="85">
        <f t="shared" si="730"/>
        <v>52079</v>
      </c>
      <c r="KR94" s="85">
        <f t="shared" si="730"/>
        <v>52110</v>
      </c>
      <c r="KS94" s="85">
        <f t="shared" si="730"/>
        <v>52140</v>
      </c>
      <c r="KT94" s="85">
        <f t="shared" si="730"/>
        <v>52171</v>
      </c>
      <c r="KU94" s="85">
        <f t="shared" si="730"/>
        <v>52201</v>
      </c>
      <c r="KV94" s="85">
        <f t="shared" si="730"/>
        <v>52232</v>
      </c>
      <c r="KW94" s="85">
        <f t="shared" si="730"/>
        <v>52263</v>
      </c>
      <c r="KX94" s="85">
        <f t="shared" si="730"/>
        <v>52291</v>
      </c>
      <c r="KY94" s="85">
        <f t="shared" si="730"/>
        <v>52322</v>
      </c>
      <c r="KZ94" s="85">
        <f t="shared" si="730"/>
        <v>52352</v>
      </c>
      <c r="LA94" s="85">
        <f t="shared" si="730"/>
        <v>52383</v>
      </c>
      <c r="LB94" s="85">
        <f t="shared" si="730"/>
        <v>52413</v>
      </c>
      <c r="LC94" s="85">
        <f t="shared" si="730"/>
        <v>52444</v>
      </c>
      <c r="LD94" s="85">
        <f t="shared" si="730"/>
        <v>52475</v>
      </c>
      <c r="LE94" s="85">
        <f t="shared" si="730"/>
        <v>52505</v>
      </c>
      <c r="LF94" s="85">
        <f t="shared" si="730"/>
        <v>52536</v>
      </c>
      <c r="LG94" s="85">
        <f t="shared" si="730"/>
        <v>52566</v>
      </c>
      <c r="LH94" s="85">
        <f t="shared" si="730"/>
        <v>52597</v>
      </c>
      <c r="LI94" s="85">
        <f t="shared" si="730"/>
        <v>52628</v>
      </c>
      <c r="LJ94" s="85">
        <f t="shared" si="730"/>
        <v>52657</v>
      </c>
      <c r="LK94" s="85">
        <f t="shared" si="730"/>
        <v>52688</v>
      </c>
      <c r="LL94" s="85">
        <f t="shared" si="730"/>
        <v>52718</v>
      </c>
      <c r="LM94" s="85">
        <f t="shared" si="730"/>
        <v>52749</v>
      </c>
      <c r="LN94" s="85">
        <f t="shared" si="730"/>
        <v>52779</v>
      </c>
      <c r="LO94" s="85">
        <f t="shared" si="730"/>
        <v>52810</v>
      </c>
      <c r="LP94" s="85">
        <f t="shared" si="730"/>
        <v>52841</v>
      </c>
      <c r="LQ94" s="85">
        <f t="shared" ref="LQ94:OB94" si="731">+LQ60</f>
        <v>52871</v>
      </c>
      <c r="LR94" s="85">
        <f t="shared" si="731"/>
        <v>52902</v>
      </c>
      <c r="LS94" s="85">
        <f t="shared" si="731"/>
        <v>52932</v>
      </c>
      <c r="LT94" s="85">
        <f t="shared" si="731"/>
        <v>52963</v>
      </c>
      <c r="LU94" s="85">
        <f t="shared" si="731"/>
        <v>52994</v>
      </c>
      <c r="LV94" s="85">
        <f t="shared" si="731"/>
        <v>53022</v>
      </c>
      <c r="LW94" s="85">
        <f t="shared" si="731"/>
        <v>53053</v>
      </c>
      <c r="LX94" s="85">
        <f t="shared" si="731"/>
        <v>53083</v>
      </c>
      <c r="LY94" s="85">
        <f t="shared" si="731"/>
        <v>53114</v>
      </c>
      <c r="LZ94" s="85">
        <f t="shared" si="731"/>
        <v>53144</v>
      </c>
      <c r="MA94" s="85">
        <f t="shared" si="731"/>
        <v>53175</v>
      </c>
      <c r="MB94" s="85">
        <f t="shared" si="731"/>
        <v>53206</v>
      </c>
      <c r="MC94" s="85">
        <f t="shared" si="731"/>
        <v>53236</v>
      </c>
      <c r="MD94" s="85">
        <f t="shared" si="731"/>
        <v>53267</v>
      </c>
      <c r="ME94" s="85">
        <f t="shared" si="731"/>
        <v>53297</v>
      </c>
      <c r="MF94" s="85">
        <f t="shared" si="731"/>
        <v>53328</v>
      </c>
      <c r="MG94" s="85">
        <f t="shared" si="731"/>
        <v>53359</v>
      </c>
      <c r="MH94" s="85">
        <f t="shared" si="731"/>
        <v>53387</v>
      </c>
      <c r="MI94" s="85">
        <f t="shared" si="731"/>
        <v>53418</v>
      </c>
      <c r="MJ94" s="85">
        <f t="shared" si="731"/>
        <v>53448</v>
      </c>
      <c r="MK94" s="85">
        <f t="shared" si="731"/>
        <v>53479</v>
      </c>
      <c r="ML94" s="85">
        <f t="shared" si="731"/>
        <v>53509</v>
      </c>
      <c r="MM94" s="85">
        <f t="shared" si="731"/>
        <v>53540</v>
      </c>
      <c r="MN94" s="85">
        <f t="shared" si="731"/>
        <v>53571</v>
      </c>
      <c r="MO94" s="85">
        <f t="shared" si="731"/>
        <v>53601</v>
      </c>
      <c r="MP94" s="85">
        <f t="shared" si="731"/>
        <v>53632</v>
      </c>
      <c r="MQ94" s="85">
        <f t="shared" si="731"/>
        <v>53662</v>
      </c>
      <c r="MR94" s="85">
        <f t="shared" si="731"/>
        <v>53693</v>
      </c>
      <c r="MS94" s="85">
        <f t="shared" si="731"/>
        <v>53724</v>
      </c>
      <c r="MT94" s="85">
        <f t="shared" si="731"/>
        <v>53752</v>
      </c>
      <c r="MU94" s="85">
        <f t="shared" si="731"/>
        <v>53783</v>
      </c>
      <c r="MV94" s="85">
        <f t="shared" si="731"/>
        <v>53813</v>
      </c>
      <c r="MW94" s="85">
        <f t="shared" si="731"/>
        <v>53844</v>
      </c>
      <c r="MX94" s="85">
        <f t="shared" si="731"/>
        <v>53874</v>
      </c>
      <c r="MY94" s="85">
        <f t="shared" si="731"/>
        <v>53905</v>
      </c>
      <c r="MZ94" s="85">
        <f t="shared" si="731"/>
        <v>53936</v>
      </c>
      <c r="NA94" s="85">
        <f t="shared" si="731"/>
        <v>53966</v>
      </c>
      <c r="NB94" s="85">
        <f t="shared" si="731"/>
        <v>53997</v>
      </c>
      <c r="NC94" s="85">
        <f t="shared" si="731"/>
        <v>54027</v>
      </c>
      <c r="ND94" s="85">
        <f t="shared" si="731"/>
        <v>54058</v>
      </c>
      <c r="NE94" s="85">
        <f t="shared" si="731"/>
        <v>54089</v>
      </c>
      <c r="NF94" s="85">
        <f t="shared" si="731"/>
        <v>54118</v>
      </c>
      <c r="NG94" s="85">
        <f t="shared" si="731"/>
        <v>54149</v>
      </c>
      <c r="NH94" s="85">
        <f t="shared" si="731"/>
        <v>54179</v>
      </c>
      <c r="NI94" s="85">
        <f t="shared" si="731"/>
        <v>54210</v>
      </c>
      <c r="NJ94" s="85">
        <f t="shared" si="731"/>
        <v>54240</v>
      </c>
      <c r="NK94" s="85">
        <f t="shared" si="731"/>
        <v>54271</v>
      </c>
      <c r="NL94" s="85">
        <f t="shared" si="731"/>
        <v>54302</v>
      </c>
      <c r="NM94" s="85">
        <f t="shared" si="731"/>
        <v>54332</v>
      </c>
      <c r="NN94" s="85">
        <f t="shared" si="731"/>
        <v>54363</v>
      </c>
      <c r="NO94" s="85">
        <f t="shared" si="731"/>
        <v>54393</v>
      </c>
      <c r="NP94" s="85">
        <f t="shared" si="731"/>
        <v>54424</v>
      </c>
      <c r="NQ94" s="85">
        <f t="shared" si="731"/>
        <v>54455</v>
      </c>
      <c r="NR94" s="85">
        <f t="shared" si="731"/>
        <v>54483</v>
      </c>
      <c r="NS94" s="85">
        <f t="shared" si="731"/>
        <v>54514</v>
      </c>
      <c r="NT94" s="85">
        <f t="shared" si="731"/>
        <v>54544</v>
      </c>
      <c r="NU94" s="85">
        <f t="shared" si="731"/>
        <v>54575</v>
      </c>
      <c r="NV94" s="85">
        <f t="shared" si="731"/>
        <v>54605</v>
      </c>
      <c r="NW94" s="85">
        <f t="shared" si="731"/>
        <v>54636</v>
      </c>
      <c r="NX94" s="85">
        <f t="shared" si="731"/>
        <v>54667</v>
      </c>
      <c r="NY94" s="85">
        <f t="shared" si="731"/>
        <v>54697</v>
      </c>
      <c r="NZ94" s="85">
        <f t="shared" si="731"/>
        <v>54728</v>
      </c>
      <c r="OA94" s="85">
        <f t="shared" si="731"/>
        <v>54758</v>
      </c>
      <c r="OB94" s="85">
        <f t="shared" si="731"/>
        <v>54789</v>
      </c>
      <c r="OC94" s="85">
        <f t="shared" ref="OC94:OM94" si="732">+OC60</f>
        <v>54820</v>
      </c>
      <c r="OD94" s="85">
        <f t="shared" si="732"/>
        <v>54848</v>
      </c>
      <c r="OE94" s="85">
        <f t="shared" si="732"/>
        <v>54879</v>
      </c>
      <c r="OF94" s="85">
        <f t="shared" si="732"/>
        <v>54909</v>
      </c>
      <c r="OG94" s="85">
        <f t="shared" si="732"/>
        <v>54940</v>
      </c>
      <c r="OH94" s="85">
        <f t="shared" si="732"/>
        <v>54970</v>
      </c>
      <c r="OI94" s="85">
        <f t="shared" si="732"/>
        <v>55001</v>
      </c>
      <c r="OJ94" s="85">
        <f t="shared" si="732"/>
        <v>55032</v>
      </c>
      <c r="OK94" s="85">
        <f t="shared" si="732"/>
        <v>55062</v>
      </c>
      <c r="OL94" s="85">
        <f t="shared" si="732"/>
        <v>55093</v>
      </c>
      <c r="OM94" s="85">
        <f t="shared" si="732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33">+D62</f>
        <v>E-368 - Non Labor</v>
      </c>
      <c r="H96" s="87">
        <f t="shared" ref="H96:AM96" si="734">+H45*H79</f>
        <v>0</v>
      </c>
      <c r="I96" s="87">
        <f t="shared" si="734"/>
        <v>0</v>
      </c>
      <c r="J96" s="87">
        <f t="shared" si="734"/>
        <v>0</v>
      </c>
      <c r="K96" s="87">
        <f t="shared" si="734"/>
        <v>0</v>
      </c>
      <c r="L96" s="87">
        <f t="shared" si="734"/>
        <v>0</v>
      </c>
      <c r="M96" s="87">
        <f t="shared" si="734"/>
        <v>0</v>
      </c>
      <c r="N96" s="87">
        <f t="shared" si="734"/>
        <v>0</v>
      </c>
      <c r="O96" s="87">
        <f t="shared" si="734"/>
        <v>0</v>
      </c>
      <c r="P96" s="87">
        <f t="shared" si="734"/>
        <v>0</v>
      </c>
      <c r="Q96" s="87">
        <f t="shared" si="734"/>
        <v>0</v>
      </c>
      <c r="R96" s="87">
        <f t="shared" si="734"/>
        <v>0</v>
      </c>
      <c r="S96" s="87">
        <f t="shared" si="734"/>
        <v>0</v>
      </c>
      <c r="T96" s="87">
        <f t="shared" si="734"/>
        <v>0</v>
      </c>
      <c r="U96" s="87">
        <f t="shared" si="734"/>
        <v>0</v>
      </c>
      <c r="V96" s="87">
        <f t="shared" si="734"/>
        <v>0</v>
      </c>
      <c r="W96" s="87">
        <f t="shared" si="734"/>
        <v>0</v>
      </c>
      <c r="X96" s="87">
        <f t="shared" si="734"/>
        <v>0</v>
      </c>
      <c r="Y96" s="87">
        <f t="shared" si="734"/>
        <v>0</v>
      </c>
      <c r="Z96" s="87">
        <f t="shared" si="734"/>
        <v>0</v>
      </c>
      <c r="AA96" s="87">
        <f t="shared" si="734"/>
        <v>0</v>
      </c>
      <c r="AB96" s="87">
        <f t="shared" si="734"/>
        <v>0</v>
      </c>
      <c r="AC96" s="87">
        <f t="shared" si="734"/>
        <v>0</v>
      </c>
      <c r="AD96" s="87">
        <f t="shared" si="734"/>
        <v>0</v>
      </c>
      <c r="AE96" s="87">
        <f t="shared" si="734"/>
        <v>0</v>
      </c>
      <c r="AF96" s="87">
        <f t="shared" si="734"/>
        <v>0</v>
      </c>
      <c r="AG96" s="87">
        <f t="shared" si="734"/>
        <v>0</v>
      </c>
      <c r="AH96" s="87">
        <f t="shared" si="734"/>
        <v>0</v>
      </c>
      <c r="AI96" s="87">
        <f t="shared" si="734"/>
        <v>0</v>
      </c>
      <c r="AJ96" s="87">
        <f t="shared" si="734"/>
        <v>0</v>
      </c>
      <c r="AK96" s="87">
        <f t="shared" si="734"/>
        <v>0</v>
      </c>
      <c r="AL96" s="87">
        <f t="shared" si="734"/>
        <v>0</v>
      </c>
      <c r="AM96" s="87">
        <f t="shared" si="734"/>
        <v>0</v>
      </c>
      <c r="AN96" s="87">
        <f t="shared" ref="AN96:BS96" si="735">+AN45*AN79</f>
        <v>0</v>
      </c>
      <c r="AO96" s="87">
        <f t="shared" si="735"/>
        <v>0</v>
      </c>
      <c r="AP96" s="87">
        <f t="shared" si="735"/>
        <v>0</v>
      </c>
      <c r="AQ96" s="87">
        <f t="shared" si="735"/>
        <v>0</v>
      </c>
      <c r="AR96" s="87">
        <f t="shared" si="735"/>
        <v>0</v>
      </c>
      <c r="AS96" s="87">
        <f t="shared" si="735"/>
        <v>0</v>
      </c>
      <c r="AT96" s="87">
        <f t="shared" si="735"/>
        <v>0</v>
      </c>
      <c r="AU96" s="87">
        <f t="shared" si="735"/>
        <v>0</v>
      </c>
      <c r="AV96" s="87">
        <f t="shared" si="735"/>
        <v>0</v>
      </c>
      <c r="AW96" s="87">
        <f t="shared" si="735"/>
        <v>0</v>
      </c>
      <c r="AX96" s="87">
        <f t="shared" si="735"/>
        <v>0</v>
      </c>
      <c r="AY96" s="87">
        <f t="shared" si="735"/>
        <v>0</v>
      </c>
      <c r="AZ96" s="87">
        <f t="shared" si="735"/>
        <v>0</v>
      </c>
      <c r="BA96" s="87">
        <f t="shared" si="735"/>
        <v>0</v>
      </c>
      <c r="BB96" s="87">
        <f t="shared" si="735"/>
        <v>0</v>
      </c>
      <c r="BC96" s="87">
        <f t="shared" si="735"/>
        <v>0</v>
      </c>
      <c r="BD96" s="87">
        <f t="shared" si="735"/>
        <v>0</v>
      </c>
      <c r="BE96" s="87">
        <f t="shared" si="735"/>
        <v>0</v>
      </c>
      <c r="BF96" s="87">
        <f t="shared" si="735"/>
        <v>0</v>
      </c>
      <c r="BG96" s="87">
        <f t="shared" si="735"/>
        <v>0</v>
      </c>
      <c r="BH96" s="87">
        <f t="shared" si="735"/>
        <v>0</v>
      </c>
      <c r="BI96" s="87">
        <f t="shared" si="735"/>
        <v>0</v>
      </c>
      <c r="BJ96" s="87">
        <f t="shared" si="735"/>
        <v>0</v>
      </c>
      <c r="BK96" s="87">
        <f t="shared" si="735"/>
        <v>0</v>
      </c>
      <c r="BL96" s="87">
        <f t="shared" si="735"/>
        <v>0</v>
      </c>
      <c r="BM96" s="87">
        <f t="shared" si="735"/>
        <v>0</v>
      </c>
      <c r="BN96" s="87">
        <f t="shared" si="735"/>
        <v>0</v>
      </c>
      <c r="BO96" s="87">
        <f t="shared" si="735"/>
        <v>0</v>
      </c>
      <c r="BP96" s="87">
        <f t="shared" si="735"/>
        <v>0</v>
      </c>
      <c r="BQ96" s="87">
        <f t="shared" si="735"/>
        <v>0</v>
      </c>
      <c r="BR96" s="87">
        <f t="shared" si="735"/>
        <v>0</v>
      </c>
      <c r="BS96" s="87">
        <f t="shared" si="735"/>
        <v>0</v>
      </c>
      <c r="BT96" s="87">
        <f t="shared" ref="BT96:CM96" si="736">+BT45*BT79</f>
        <v>0</v>
      </c>
      <c r="BU96" s="87">
        <f t="shared" si="736"/>
        <v>0</v>
      </c>
      <c r="BV96" s="87">
        <f t="shared" si="736"/>
        <v>0</v>
      </c>
      <c r="BW96" s="87">
        <f t="shared" si="736"/>
        <v>0</v>
      </c>
      <c r="BX96" s="87">
        <f t="shared" si="736"/>
        <v>0</v>
      </c>
      <c r="BY96" s="87">
        <f t="shared" si="736"/>
        <v>0</v>
      </c>
      <c r="BZ96" s="87">
        <f t="shared" si="736"/>
        <v>0</v>
      </c>
      <c r="CA96" s="87">
        <f t="shared" si="736"/>
        <v>0</v>
      </c>
      <c r="CB96" s="87">
        <f t="shared" si="736"/>
        <v>0</v>
      </c>
      <c r="CC96" s="87">
        <f t="shared" si="736"/>
        <v>0</v>
      </c>
      <c r="CD96" s="87">
        <f t="shared" si="736"/>
        <v>0</v>
      </c>
      <c r="CE96" s="87">
        <f t="shared" si="736"/>
        <v>0</v>
      </c>
      <c r="CF96" s="87">
        <f t="shared" si="736"/>
        <v>0</v>
      </c>
      <c r="CG96" s="87">
        <f t="shared" si="736"/>
        <v>0</v>
      </c>
      <c r="CH96" s="87">
        <f t="shared" si="736"/>
        <v>0</v>
      </c>
      <c r="CI96" s="87">
        <f t="shared" si="736"/>
        <v>0</v>
      </c>
      <c r="CJ96" s="87">
        <f t="shared" si="736"/>
        <v>0</v>
      </c>
      <c r="CK96" s="87">
        <f t="shared" si="736"/>
        <v>0</v>
      </c>
      <c r="CL96" s="87">
        <f t="shared" si="736"/>
        <v>0</v>
      </c>
      <c r="CM96" s="87">
        <f t="shared" si="736"/>
        <v>0</v>
      </c>
      <c r="CN96" s="87">
        <f t="shared" ref="CN96:EY96" si="737">+CN45*CN79</f>
        <v>0</v>
      </c>
      <c r="CO96" s="87">
        <f t="shared" si="737"/>
        <v>0</v>
      </c>
      <c r="CP96" s="87">
        <f t="shared" si="737"/>
        <v>0</v>
      </c>
      <c r="CQ96" s="87">
        <f t="shared" si="737"/>
        <v>0</v>
      </c>
      <c r="CR96" s="87">
        <f t="shared" si="737"/>
        <v>0</v>
      </c>
      <c r="CS96" s="87">
        <f t="shared" si="737"/>
        <v>0</v>
      </c>
      <c r="CT96" s="87">
        <f t="shared" si="737"/>
        <v>0</v>
      </c>
      <c r="CU96" s="87">
        <f t="shared" si="737"/>
        <v>0</v>
      </c>
      <c r="CV96" s="87">
        <f t="shared" si="737"/>
        <v>0</v>
      </c>
      <c r="CW96" s="87">
        <f t="shared" si="737"/>
        <v>0</v>
      </c>
      <c r="CX96" s="87">
        <f t="shared" si="737"/>
        <v>0</v>
      </c>
      <c r="CY96" s="87">
        <f t="shared" si="737"/>
        <v>0</v>
      </c>
      <c r="CZ96" s="87">
        <f t="shared" si="737"/>
        <v>0</v>
      </c>
      <c r="DA96" s="87">
        <f t="shared" si="737"/>
        <v>0</v>
      </c>
      <c r="DB96" s="87">
        <f t="shared" si="737"/>
        <v>0</v>
      </c>
      <c r="DC96" s="87">
        <f t="shared" si="737"/>
        <v>0</v>
      </c>
      <c r="DD96" s="87">
        <f t="shared" si="737"/>
        <v>0</v>
      </c>
      <c r="DE96" s="87">
        <f t="shared" si="737"/>
        <v>0</v>
      </c>
      <c r="DF96" s="87">
        <f t="shared" si="737"/>
        <v>0</v>
      </c>
      <c r="DG96" s="87">
        <f t="shared" si="737"/>
        <v>0</v>
      </c>
      <c r="DH96" s="87">
        <f t="shared" si="737"/>
        <v>0</v>
      </c>
      <c r="DI96" s="87">
        <f t="shared" si="737"/>
        <v>0</v>
      </c>
      <c r="DJ96" s="87">
        <f t="shared" si="737"/>
        <v>0</v>
      </c>
      <c r="DK96" s="87">
        <f t="shared" si="737"/>
        <v>0</v>
      </c>
      <c r="DL96" s="87">
        <f t="shared" si="737"/>
        <v>0</v>
      </c>
      <c r="DM96" s="87">
        <f t="shared" si="737"/>
        <v>0</v>
      </c>
      <c r="DN96" s="87">
        <f t="shared" si="737"/>
        <v>0</v>
      </c>
      <c r="DO96" s="87">
        <f t="shared" si="737"/>
        <v>0</v>
      </c>
      <c r="DP96" s="87">
        <f t="shared" si="737"/>
        <v>0</v>
      </c>
      <c r="DQ96" s="87">
        <f t="shared" si="737"/>
        <v>0</v>
      </c>
      <c r="DR96" s="87">
        <f t="shared" si="737"/>
        <v>0</v>
      </c>
      <c r="DS96" s="87">
        <f t="shared" si="737"/>
        <v>0</v>
      </c>
      <c r="DT96" s="87">
        <f t="shared" si="737"/>
        <v>0</v>
      </c>
      <c r="DU96" s="87">
        <f t="shared" si="737"/>
        <v>0</v>
      </c>
      <c r="DV96" s="87">
        <f t="shared" si="737"/>
        <v>0</v>
      </c>
      <c r="DW96" s="87">
        <f t="shared" si="737"/>
        <v>0</v>
      </c>
      <c r="DX96" s="87">
        <f t="shared" si="737"/>
        <v>0</v>
      </c>
      <c r="DY96" s="87">
        <f t="shared" si="737"/>
        <v>0</v>
      </c>
      <c r="DZ96" s="87">
        <f t="shared" si="737"/>
        <v>0</v>
      </c>
      <c r="EA96" s="87">
        <f t="shared" si="737"/>
        <v>0</v>
      </c>
      <c r="EB96" s="87">
        <f t="shared" si="737"/>
        <v>0</v>
      </c>
      <c r="EC96" s="87">
        <f t="shared" si="737"/>
        <v>0</v>
      </c>
      <c r="ED96" s="87">
        <f t="shared" si="737"/>
        <v>0</v>
      </c>
      <c r="EE96" s="87">
        <f t="shared" si="737"/>
        <v>0</v>
      </c>
      <c r="EF96" s="87">
        <f t="shared" si="737"/>
        <v>0</v>
      </c>
      <c r="EG96" s="87">
        <f t="shared" si="737"/>
        <v>0</v>
      </c>
      <c r="EH96" s="87">
        <f t="shared" si="737"/>
        <v>0</v>
      </c>
      <c r="EI96" s="87">
        <f t="shared" si="737"/>
        <v>0</v>
      </c>
      <c r="EJ96" s="87">
        <f t="shared" si="737"/>
        <v>0</v>
      </c>
      <c r="EK96" s="87">
        <f t="shared" si="737"/>
        <v>0</v>
      </c>
      <c r="EL96" s="87">
        <f t="shared" si="737"/>
        <v>0</v>
      </c>
      <c r="EM96" s="87">
        <f t="shared" si="737"/>
        <v>0</v>
      </c>
      <c r="EN96" s="87">
        <f t="shared" si="737"/>
        <v>0</v>
      </c>
      <c r="EO96" s="87">
        <f t="shared" si="737"/>
        <v>0</v>
      </c>
      <c r="EP96" s="87">
        <f t="shared" si="737"/>
        <v>0</v>
      </c>
      <c r="EQ96" s="87">
        <f t="shared" si="737"/>
        <v>0</v>
      </c>
      <c r="ER96" s="87">
        <f t="shared" si="737"/>
        <v>0</v>
      </c>
      <c r="ES96" s="87">
        <f t="shared" si="737"/>
        <v>0</v>
      </c>
      <c r="ET96" s="87">
        <f t="shared" si="737"/>
        <v>0</v>
      </c>
      <c r="EU96" s="87">
        <f t="shared" si="737"/>
        <v>0</v>
      </c>
      <c r="EV96" s="87">
        <f t="shared" si="737"/>
        <v>0</v>
      </c>
      <c r="EW96" s="87">
        <f t="shared" si="737"/>
        <v>0</v>
      </c>
      <c r="EX96" s="87">
        <f t="shared" si="737"/>
        <v>0</v>
      </c>
      <c r="EY96" s="87">
        <f t="shared" si="737"/>
        <v>0</v>
      </c>
      <c r="EZ96" s="87">
        <f t="shared" ref="EZ96:HK96" si="738">+EZ45*EZ79</f>
        <v>0</v>
      </c>
      <c r="FA96" s="87">
        <f t="shared" si="738"/>
        <v>0</v>
      </c>
      <c r="FB96" s="87">
        <f t="shared" si="738"/>
        <v>0</v>
      </c>
      <c r="FC96" s="87">
        <f t="shared" si="738"/>
        <v>0</v>
      </c>
      <c r="FD96" s="87">
        <f t="shared" si="738"/>
        <v>0</v>
      </c>
      <c r="FE96" s="87">
        <f t="shared" si="738"/>
        <v>0</v>
      </c>
      <c r="FF96" s="87">
        <f t="shared" si="738"/>
        <v>0</v>
      </c>
      <c r="FG96" s="87">
        <f t="shared" si="738"/>
        <v>0</v>
      </c>
      <c r="FH96" s="87">
        <f t="shared" si="738"/>
        <v>0</v>
      </c>
      <c r="FI96" s="87">
        <f t="shared" si="738"/>
        <v>0</v>
      </c>
      <c r="FJ96" s="87">
        <f t="shared" si="738"/>
        <v>0</v>
      </c>
      <c r="FK96" s="87">
        <f t="shared" si="738"/>
        <v>0</v>
      </c>
      <c r="FL96" s="87">
        <f t="shared" si="738"/>
        <v>0</v>
      </c>
      <c r="FM96" s="87">
        <f t="shared" si="738"/>
        <v>0</v>
      </c>
      <c r="FN96" s="87">
        <f t="shared" si="738"/>
        <v>0</v>
      </c>
      <c r="FO96" s="87">
        <f t="shared" si="738"/>
        <v>0</v>
      </c>
      <c r="FP96" s="87">
        <f t="shared" si="738"/>
        <v>0</v>
      </c>
      <c r="FQ96" s="87">
        <f t="shared" si="738"/>
        <v>0</v>
      </c>
      <c r="FR96" s="87">
        <f t="shared" si="738"/>
        <v>0</v>
      </c>
      <c r="FS96" s="87">
        <f t="shared" si="738"/>
        <v>0</v>
      </c>
      <c r="FT96" s="87">
        <f t="shared" si="738"/>
        <v>0</v>
      </c>
      <c r="FU96" s="87">
        <f t="shared" si="738"/>
        <v>0</v>
      </c>
      <c r="FV96" s="87">
        <f t="shared" si="738"/>
        <v>0</v>
      </c>
      <c r="FW96" s="87">
        <f t="shared" si="738"/>
        <v>0</v>
      </c>
      <c r="FX96" s="87">
        <f t="shared" si="738"/>
        <v>0</v>
      </c>
      <c r="FY96" s="87">
        <f t="shared" si="738"/>
        <v>0</v>
      </c>
      <c r="FZ96" s="87">
        <f t="shared" si="738"/>
        <v>0</v>
      </c>
      <c r="GA96" s="87">
        <f t="shared" si="738"/>
        <v>0</v>
      </c>
      <c r="GB96" s="87">
        <f t="shared" si="738"/>
        <v>0</v>
      </c>
      <c r="GC96" s="87">
        <f t="shared" si="738"/>
        <v>0</v>
      </c>
      <c r="GD96" s="87">
        <f t="shared" si="738"/>
        <v>0</v>
      </c>
      <c r="GE96" s="87">
        <f t="shared" si="738"/>
        <v>0</v>
      </c>
      <c r="GF96" s="87">
        <f t="shared" si="738"/>
        <v>0</v>
      </c>
      <c r="GG96" s="87">
        <f t="shared" si="738"/>
        <v>0</v>
      </c>
      <c r="GH96" s="87">
        <f t="shared" si="738"/>
        <v>0</v>
      </c>
      <c r="GI96" s="87">
        <f t="shared" si="738"/>
        <v>0</v>
      </c>
      <c r="GJ96" s="87">
        <f t="shared" si="738"/>
        <v>0</v>
      </c>
      <c r="GK96" s="87">
        <f t="shared" si="738"/>
        <v>0</v>
      </c>
      <c r="GL96" s="87">
        <f t="shared" si="738"/>
        <v>0</v>
      </c>
      <c r="GM96" s="87">
        <f t="shared" si="738"/>
        <v>0</v>
      </c>
      <c r="GN96" s="87">
        <f t="shared" si="738"/>
        <v>0</v>
      </c>
      <c r="GO96" s="87">
        <f t="shared" si="738"/>
        <v>0</v>
      </c>
      <c r="GP96" s="87">
        <f t="shared" si="738"/>
        <v>0</v>
      </c>
      <c r="GQ96" s="87">
        <f t="shared" si="738"/>
        <v>0</v>
      </c>
      <c r="GR96" s="87">
        <f t="shared" si="738"/>
        <v>0</v>
      </c>
      <c r="GS96" s="87">
        <f t="shared" si="738"/>
        <v>0</v>
      </c>
      <c r="GT96" s="87">
        <f t="shared" si="738"/>
        <v>0</v>
      </c>
      <c r="GU96" s="87">
        <f t="shared" si="738"/>
        <v>0</v>
      </c>
      <c r="GV96" s="87">
        <f t="shared" si="738"/>
        <v>0</v>
      </c>
      <c r="GW96" s="87">
        <f t="shared" si="738"/>
        <v>0</v>
      </c>
      <c r="GX96" s="87">
        <f t="shared" si="738"/>
        <v>0</v>
      </c>
      <c r="GY96" s="87">
        <f t="shared" si="738"/>
        <v>0</v>
      </c>
      <c r="GZ96" s="87">
        <f t="shared" si="738"/>
        <v>0</v>
      </c>
      <c r="HA96" s="87">
        <f t="shared" si="738"/>
        <v>0</v>
      </c>
      <c r="HB96" s="87">
        <f t="shared" si="738"/>
        <v>0</v>
      </c>
      <c r="HC96" s="87">
        <f t="shared" si="738"/>
        <v>0</v>
      </c>
      <c r="HD96" s="87">
        <f t="shared" si="738"/>
        <v>0</v>
      </c>
      <c r="HE96" s="87">
        <f t="shared" si="738"/>
        <v>0</v>
      </c>
      <c r="HF96" s="87">
        <f t="shared" si="738"/>
        <v>0</v>
      </c>
      <c r="HG96" s="87">
        <f t="shared" si="738"/>
        <v>0</v>
      </c>
      <c r="HH96" s="87">
        <f t="shared" si="738"/>
        <v>0</v>
      </c>
      <c r="HI96" s="87">
        <f t="shared" si="738"/>
        <v>0</v>
      </c>
      <c r="HJ96" s="87">
        <f t="shared" si="738"/>
        <v>0</v>
      </c>
      <c r="HK96" s="87">
        <f t="shared" si="738"/>
        <v>0</v>
      </c>
      <c r="HL96" s="87">
        <f t="shared" ref="HL96:JW96" si="739">+HL45*HL79</f>
        <v>0</v>
      </c>
      <c r="HM96" s="87">
        <f t="shared" si="739"/>
        <v>0</v>
      </c>
      <c r="HN96" s="87">
        <f t="shared" si="739"/>
        <v>0</v>
      </c>
      <c r="HO96" s="87">
        <f t="shared" si="739"/>
        <v>0</v>
      </c>
      <c r="HP96" s="87">
        <f t="shared" si="739"/>
        <v>0</v>
      </c>
      <c r="HQ96" s="87">
        <f t="shared" si="739"/>
        <v>0</v>
      </c>
      <c r="HR96" s="87">
        <f t="shared" si="739"/>
        <v>0</v>
      </c>
      <c r="HS96" s="87">
        <f t="shared" si="739"/>
        <v>0</v>
      </c>
      <c r="HT96" s="87">
        <f t="shared" si="739"/>
        <v>0</v>
      </c>
      <c r="HU96" s="87">
        <f t="shared" si="739"/>
        <v>0</v>
      </c>
      <c r="HV96" s="87">
        <f t="shared" si="739"/>
        <v>0</v>
      </c>
      <c r="HW96" s="87">
        <f t="shared" si="739"/>
        <v>0</v>
      </c>
      <c r="HX96" s="87">
        <f t="shared" si="739"/>
        <v>0</v>
      </c>
      <c r="HY96" s="87">
        <f t="shared" si="739"/>
        <v>0</v>
      </c>
      <c r="HZ96" s="87">
        <f t="shared" si="739"/>
        <v>0</v>
      </c>
      <c r="IA96" s="87">
        <f t="shared" si="739"/>
        <v>0</v>
      </c>
      <c r="IB96" s="87">
        <f t="shared" si="739"/>
        <v>0</v>
      </c>
      <c r="IC96" s="87">
        <f t="shared" si="739"/>
        <v>0</v>
      </c>
      <c r="ID96" s="87">
        <f t="shared" si="739"/>
        <v>0</v>
      </c>
      <c r="IE96" s="87">
        <f t="shared" si="739"/>
        <v>0</v>
      </c>
      <c r="IF96" s="87">
        <f t="shared" si="739"/>
        <v>0</v>
      </c>
      <c r="IG96" s="87">
        <f t="shared" si="739"/>
        <v>0</v>
      </c>
      <c r="IH96" s="87">
        <f t="shared" si="739"/>
        <v>0</v>
      </c>
      <c r="II96" s="87">
        <f t="shared" si="739"/>
        <v>0</v>
      </c>
      <c r="IJ96" s="87">
        <f t="shared" si="739"/>
        <v>0</v>
      </c>
      <c r="IK96" s="87">
        <f t="shared" si="739"/>
        <v>0</v>
      </c>
      <c r="IL96" s="87">
        <f t="shared" si="739"/>
        <v>0</v>
      </c>
      <c r="IM96" s="87">
        <f t="shared" si="739"/>
        <v>0</v>
      </c>
      <c r="IN96" s="87">
        <f t="shared" si="739"/>
        <v>0</v>
      </c>
      <c r="IO96" s="87">
        <f t="shared" si="739"/>
        <v>0</v>
      </c>
      <c r="IP96" s="87">
        <f t="shared" si="739"/>
        <v>0</v>
      </c>
      <c r="IQ96" s="87">
        <f t="shared" si="739"/>
        <v>0</v>
      </c>
      <c r="IR96" s="87">
        <f t="shared" si="739"/>
        <v>0</v>
      </c>
      <c r="IS96" s="87">
        <f t="shared" si="739"/>
        <v>0</v>
      </c>
      <c r="IT96" s="87">
        <f t="shared" si="739"/>
        <v>0</v>
      </c>
      <c r="IU96" s="87">
        <f t="shared" si="739"/>
        <v>0</v>
      </c>
      <c r="IV96" s="87">
        <f t="shared" si="739"/>
        <v>0</v>
      </c>
      <c r="IW96" s="87">
        <f t="shared" si="739"/>
        <v>0</v>
      </c>
      <c r="IX96" s="87">
        <f t="shared" si="739"/>
        <v>0</v>
      </c>
      <c r="IY96" s="87">
        <f t="shared" si="739"/>
        <v>0</v>
      </c>
      <c r="IZ96" s="87">
        <f t="shared" si="739"/>
        <v>0</v>
      </c>
      <c r="JA96" s="87">
        <f t="shared" si="739"/>
        <v>0</v>
      </c>
      <c r="JB96" s="87">
        <f t="shared" si="739"/>
        <v>0</v>
      </c>
      <c r="JC96" s="87">
        <f t="shared" si="739"/>
        <v>0</v>
      </c>
      <c r="JD96" s="87">
        <f t="shared" si="739"/>
        <v>0</v>
      </c>
      <c r="JE96" s="87">
        <f t="shared" si="739"/>
        <v>0</v>
      </c>
      <c r="JF96" s="87">
        <f t="shared" si="739"/>
        <v>0</v>
      </c>
      <c r="JG96" s="87">
        <f t="shared" si="739"/>
        <v>0</v>
      </c>
      <c r="JH96" s="87">
        <f t="shared" si="739"/>
        <v>0</v>
      </c>
      <c r="JI96" s="87">
        <f t="shared" si="739"/>
        <v>0</v>
      </c>
      <c r="JJ96" s="87">
        <f t="shared" si="739"/>
        <v>0</v>
      </c>
      <c r="JK96" s="87">
        <f t="shared" si="739"/>
        <v>0</v>
      </c>
      <c r="JL96" s="87">
        <f t="shared" si="739"/>
        <v>0</v>
      </c>
      <c r="JM96" s="87">
        <f t="shared" si="739"/>
        <v>0</v>
      </c>
      <c r="JN96" s="87">
        <f t="shared" si="739"/>
        <v>0</v>
      </c>
      <c r="JO96" s="87">
        <f t="shared" si="739"/>
        <v>0</v>
      </c>
      <c r="JP96" s="87">
        <f t="shared" si="739"/>
        <v>0</v>
      </c>
      <c r="JQ96" s="87">
        <f t="shared" si="739"/>
        <v>0</v>
      </c>
      <c r="JR96" s="87">
        <f t="shared" si="739"/>
        <v>0</v>
      </c>
      <c r="JS96" s="87">
        <f t="shared" si="739"/>
        <v>0</v>
      </c>
      <c r="JT96" s="87">
        <f t="shared" si="739"/>
        <v>0</v>
      </c>
      <c r="JU96" s="87">
        <f t="shared" si="739"/>
        <v>0</v>
      </c>
      <c r="JV96" s="87">
        <f t="shared" si="739"/>
        <v>0</v>
      </c>
      <c r="JW96" s="87">
        <f t="shared" si="739"/>
        <v>0</v>
      </c>
      <c r="JX96" s="87">
        <f t="shared" ref="JX96:MI96" si="740">+JX45*JX79</f>
        <v>0</v>
      </c>
      <c r="JY96" s="87">
        <f t="shared" si="740"/>
        <v>0</v>
      </c>
      <c r="JZ96" s="87">
        <f t="shared" si="740"/>
        <v>0</v>
      </c>
      <c r="KA96" s="87">
        <f t="shared" si="740"/>
        <v>0</v>
      </c>
      <c r="KB96" s="87">
        <f t="shared" si="740"/>
        <v>0</v>
      </c>
      <c r="KC96" s="87">
        <f t="shared" si="740"/>
        <v>0</v>
      </c>
      <c r="KD96" s="87">
        <f t="shared" si="740"/>
        <v>0</v>
      </c>
      <c r="KE96" s="87">
        <f t="shared" si="740"/>
        <v>0</v>
      </c>
      <c r="KF96" s="87">
        <f t="shared" si="740"/>
        <v>0</v>
      </c>
      <c r="KG96" s="87">
        <f t="shared" si="740"/>
        <v>0</v>
      </c>
      <c r="KH96" s="87">
        <f t="shared" si="740"/>
        <v>0</v>
      </c>
      <c r="KI96" s="87">
        <f t="shared" si="740"/>
        <v>0</v>
      </c>
      <c r="KJ96" s="87">
        <f t="shared" si="740"/>
        <v>0</v>
      </c>
      <c r="KK96" s="87">
        <f t="shared" si="740"/>
        <v>0</v>
      </c>
      <c r="KL96" s="87">
        <f t="shared" si="740"/>
        <v>0</v>
      </c>
      <c r="KM96" s="87">
        <f t="shared" si="740"/>
        <v>0</v>
      </c>
      <c r="KN96" s="87">
        <f t="shared" si="740"/>
        <v>0</v>
      </c>
      <c r="KO96" s="87">
        <f t="shared" si="740"/>
        <v>0</v>
      </c>
      <c r="KP96" s="87">
        <f t="shared" si="740"/>
        <v>0</v>
      </c>
      <c r="KQ96" s="87">
        <f t="shared" si="740"/>
        <v>0</v>
      </c>
      <c r="KR96" s="87">
        <f t="shared" si="740"/>
        <v>0</v>
      </c>
      <c r="KS96" s="87">
        <f t="shared" si="740"/>
        <v>0</v>
      </c>
      <c r="KT96" s="87">
        <f t="shared" si="740"/>
        <v>0</v>
      </c>
      <c r="KU96" s="87">
        <f t="shared" si="740"/>
        <v>0</v>
      </c>
      <c r="KV96" s="87">
        <f t="shared" si="740"/>
        <v>0</v>
      </c>
      <c r="KW96" s="87">
        <f t="shared" si="740"/>
        <v>0</v>
      </c>
      <c r="KX96" s="87">
        <f t="shared" si="740"/>
        <v>0</v>
      </c>
      <c r="KY96" s="87">
        <f t="shared" si="740"/>
        <v>0</v>
      </c>
      <c r="KZ96" s="87">
        <f t="shared" si="740"/>
        <v>0</v>
      </c>
      <c r="LA96" s="87">
        <f t="shared" si="740"/>
        <v>0</v>
      </c>
      <c r="LB96" s="87">
        <f t="shared" si="740"/>
        <v>0</v>
      </c>
      <c r="LC96" s="87">
        <f t="shared" si="740"/>
        <v>0</v>
      </c>
      <c r="LD96" s="87">
        <f t="shared" si="740"/>
        <v>0</v>
      </c>
      <c r="LE96" s="87">
        <f t="shared" si="740"/>
        <v>0</v>
      </c>
      <c r="LF96" s="87">
        <f t="shared" si="740"/>
        <v>0</v>
      </c>
      <c r="LG96" s="87">
        <f t="shared" si="740"/>
        <v>0</v>
      </c>
      <c r="LH96" s="87">
        <f t="shared" si="740"/>
        <v>0</v>
      </c>
      <c r="LI96" s="87">
        <f t="shared" si="740"/>
        <v>0</v>
      </c>
      <c r="LJ96" s="87">
        <f t="shared" si="740"/>
        <v>0</v>
      </c>
      <c r="LK96" s="87">
        <f t="shared" si="740"/>
        <v>0</v>
      </c>
      <c r="LL96" s="87">
        <f t="shared" si="740"/>
        <v>0</v>
      </c>
      <c r="LM96" s="87">
        <f t="shared" si="740"/>
        <v>0</v>
      </c>
      <c r="LN96" s="87">
        <f t="shared" si="740"/>
        <v>0</v>
      </c>
      <c r="LO96" s="87">
        <f t="shared" si="740"/>
        <v>0</v>
      </c>
      <c r="LP96" s="87">
        <f t="shared" si="740"/>
        <v>0</v>
      </c>
      <c r="LQ96" s="87">
        <f t="shared" si="740"/>
        <v>0</v>
      </c>
      <c r="LR96" s="87">
        <f t="shared" si="740"/>
        <v>0</v>
      </c>
      <c r="LS96" s="87">
        <f t="shared" si="740"/>
        <v>0</v>
      </c>
      <c r="LT96" s="87">
        <f t="shared" si="740"/>
        <v>0</v>
      </c>
      <c r="LU96" s="87">
        <f t="shared" si="740"/>
        <v>0</v>
      </c>
      <c r="LV96" s="87">
        <f t="shared" si="740"/>
        <v>0</v>
      </c>
      <c r="LW96" s="87">
        <f t="shared" si="740"/>
        <v>0</v>
      </c>
      <c r="LX96" s="87">
        <f t="shared" si="740"/>
        <v>0</v>
      </c>
      <c r="LY96" s="87">
        <f t="shared" si="740"/>
        <v>0</v>
      </c>
      <c r="LZ96" s="87">
        <f t="shared" si="740"/>
        <v>0</v>
      </c>
      <c r="MA96" s="87">
        <f t="shared" si="740"/>
        <v>0</v>
      </c>
      <c r="MB96" s="87">
        <f t="shared" si="740"/>
        <v>0</v>
      </c>
      <c r="MC96" s="87">
        <f t="shared" si="740"/>
        <v>0</v>
      </c>
      <c r="MD96" s="87">
        <f t="shared" si="740"/>
        <v>0</v>
      </c>
      <c r="ME96" s="87">
        <f t="shared" si="740"/>
        <v>0</v>
      </c>
      <c r="MF96" s="87">
        <f t="shared" si="740"/>
        <v>0</v>
      </c>
      <c r="MG96" s="87">
        <f t="shared" si="740"/>
        <v>0</v>
      </c>
      <c r="MH96" s="87">
        <f t="shared" si="740"/>
        <v>0</v>
      </c>
      <c r="MI96" s="87">
        <f t="shared" si="740"/>
        <v>0</v>
      </c>
      <c r="MJ96" s="87">
        <f t="shared" ref="MJ96:OM96" si="741">+MJ45*MJ79</f>
        <v>0</v>
      </c>
      <c r="MK96" s="87">
        <f t="shared" si="741"/>
        <v>0</v>
      </c>
      <c r="ML96" s="87">
        <f t="shared" si="741"/>
        <v>0</v>
      </c>
      <c r="MM96" s="87">
        <f t="shared" si="741"/>
        <v>0</v>
      </c>
      <c r="MN96" s="87">
        <f t="shared" si="741"/>
        <v>0</v>
      </c>
      <c r="MO96" s="87">
        <f t="shared" si="741"/>
        <v>0</v>
      </c>
      <c r="MP96" s="87">
        <f t="shared" si="741"/>
        <v>0</v>
      </c>
      <c r="MQ96" s="87">
        <f t="shared" si="741"/>
        <v>0</v>
      </c>
      <c r="MR96" s="87">
        <f t="shared" si="741"/>
        <v>0</v>
      </c>
      <c r="MS96" s="87">
        <f t="shared" si="741"/>
        <v>0</v>
      </c>
      <c r="MT96" s="87">
        <f t="shared" si="741"/>
        <v>0</v>
      </c>
      <c r="MU96" s="87">
        <f t="shared" si="741"/>
        <v>0</v>
      </c>
      <c r="MV96" s="87">
        <f t="shared" si="741"/>
        <v>0</v>
      </c>
      <c r="MW96" s="87">
        <f t="shared" si="741"/>
        <v>0</v>
      </c>
      <c r="MX96" s="87">
        <f t="shared" si="741"/>
        <v>0</v>
      </c>
      <c r="MY96" s="87">
        <f t="shared" si="741"/>
        <v>0</v>
      </c>
      <c r="MZ96" s="87">
        <f t="shared" si="741"/>
        <v>0</v>
      </c>
      <c r="NA96" s="87">
        <f t="shared" si="741"/>
        <v>0</v>
      </c>
      <c r="NB96" s="87">
        <f t="shared" si="741"/>
        <v>0</v>
      </c>
      <c r="NC96" s="87">
        <f t="shared" si="741"/>
        <v>0</v>
      </c>
      <c r="ND96" s="87">
        <f t="shared" si="741"/>
        <v>0</v>
      </c>
      <c r="NE96" s="87">
        <f t="shared" si="741"/>
        <v>0</v>
      </c>
      <c r="NF96" s="87">
        <f t="shared" si="741"/>
        <v>0</v>
      </c>
      <c r="NG96" s="87">
        <f t="shared" si="741"/>
        <v>0</v>
      </c>
      <c r="NH96" s="87">
        <f t="shared" si="741"/>
        <v>0</v>
      </c>
      <c r="NI96" s="87">
        <f t="shared" si="741"/>
        <v>0</v>
      </c>
      <c r="NJ96" s="87">
        <f t="shared" si="741"/>
        <v>0</v>
      </c>
      <c r="NK96" s="87">
        <f t="shared" si="741"/>
        <v>0</v>
      </c>
      <c r="NL96" s="87">
        <f t="shared" si="741"/>
        <v>0</v>
      </c>
      <c r="NM96" s="87">
        <f t="shared" si="741"/>
        <v>0</v>
      </c>
      <c r="NN96" s="87">
        <f t="shared" si="741"/>
        <v>0</v>
      </c>
      <c r="NO96" s="87">
        <f t="shared" si="741"/>
        <v>0</v>
      </c>
      <c r="NP96" s="87">
        <f t="shared" si="741"/>
        <v>0</v>
      </c>
      <c r="NQ96" s="87">
        <f t="shared" si="741"/>
        <v>0</v>
      </c>
      <c r="NR96" s="87">
        <f t="shared" si="741"/>
        <v>0</v>
      </c>
      <c r="NS96" s="87">
        <f t="shared" si="741"/>
        <v>0</v>
      </c>
      <c r="NT96" s="87">
        <f t="shared" si="741"/>
        <v>0</v>
      </c>
      <c r="NU96" s="87">
        <f t="shared" si="741"/>
        <v>0</v>
      </c>
      <c r="NV96" s="87">
        <f t="shared" si="741"/>
        <v>0</v>
      </c>
      <c r="NW96" s="87">
        <f t="shared" si="741"/>
        <v>0</v>
      </c>
      <c r="NX96" s="87">
        <f t="shared" si="741"/>
        <v>0</v>
      </c>
      <c r="NY96" s="87">
        <f t="shared" si="741"/>
        <v>0</v>
      </c>
      <c r="NZ96" s="87">
        <f t="shared" si="741"/>
        <v>0</v>
      </c>
      <c r="OA96" s="87">
        <f t="shared" si="741"/>
        <v>0</v>
      </c>
      <c r="OB96" s="87">
        <f t="shared" si="741"/>
        <v>0</v>
      </c>
      <c r="OC96" s="87">
        <f t="shared" si="741"/>
        <v>0</v>
      </c>
      <c r="OD96" s="87">
        <f t="shared" si="741"/>
        <v>0</v>
      </c>
      <c r="OE96" s="87">
        <f t="shared" si="741"/>
        <v>0</v>
      </c>
      <c r="OF96" s="87">
        <f t="shared" si="741"/>
        <v>0</v>
      </c>
      <c r="OG96" s="87">
        <f t="shared" si="741"/>
        <v>0</v>
      </c>
      <c r="OH96" s="87">
        <f t="shared" si="741"/>
        <v>0</v>
      </c>
      <c r="OI96" s="87">
        <f t="shared" si="741"/>
        <v>0</v>
      </c>
      <c r="OJ96" s="87">
        <f t="shared" si="741"/>
        <v>0</v>
      </c>
      <c r="OK96" s="87">
        <f t="shared" si="741"/>
        <v>0</v>
      </c>
      <c r="OL96" s="87">
        <f t="shared" si="741"/>
        <v>0</v>
      </c>
      <c r="OM96" s="87">
        <f t="shared" si="741"/>
        <v>0</v>
      </c>
      <c r="ON96" s="73" t="s">
        <v>62</v>
      </c>
    </row>
    <row r="97" spans="3:404" x14ac:dyDescent="0.25">
      <c r="D97" s="73" t="str">
        <f t="shared" si="733"/>
        <v>E-368 - Labor</v>
      </c>
      <c r="H97" s="87">
        <f t="shared" ref="H97:AM97" si="742">+H46*H80</f>
        <v>0</v>
      </c>
      <c r="I97" s="87">
        <f t="shared" si="742"/>
        <v>0</v>
      </c>
      <c r="J97" s="87">
        <f t="shared" si="742"/>
        <v>0</v>
      </c>
      <c r="K97" s="87">
        <f t="shared" si="742"/>
        <v>0</v>
      </c>
      <c r="L97" s="87">
        <f t="shared" si="742"/>
        <v>0</v>
      </c>
      <c r="M97" s="87">
        <f t="shared" si="742"/>
        <v>0</v>
      </c>
      <c r="N97" s="87">
        <f t="shared" si="742"/>
        <v>0</v>
      </c>
      <c r="O97" s="87">
        <f t="shared" si="742"/>
        <v>0</v>
      </c>
      <c r="P97" s="87">
        <f t="shared" si="742"/>
        <v>0</v>
      </c>
      <c r="Q97" s="87">
        <f t="shared" si="742"/>
        <v>0</v>
      </c>
      <c r="R97" s="87">
        <f t="shared" si="742"/>
        <v>0</v>
      </c>
      <c r="S97" s="87">
        <f t="shared" si="742"/>
        <v>0</v>
      </c>
      <c r="T97" s="87">
        <f t="shared" si="742"/>
        <v>0</v>
      </c>
      <c r="U97" s="87">
        <f t="shared" si="742"/>
        <v>0</v>
      </c>
      <c r="V97" s="87">
        <f t="shared" si="742"/>
        <v>0</v>
      </c>
      <c r="W97" s="87">
        <f t="shared" si="742"/>
        <v>0</v>
      </c>
      <c r="X97" s="87">
        <f t="shared" si="742"/>
        <v>0</v>
      </c>
      <c r="Y97" s="87">
        <f t="shared" si="742"/>
        <v>0</v>
      </c>
      <c r="Z97" s="87">
        <f t="shared" si="742"/>
        <v>0</v>
      </c>
      <c r="AA97" s="87">
        <f t="shared" si="742"/>
        <v>0</v>
      </c>
      <c r="AB97" s="87">
        <f t="shared" si="742"/>
        <v>0</v>
      </c>
      <c r="AC97" s="87">
        <f t="shared" si="742"/>
        <v>0</v>
      </c>
      <c r="AD97" s="87">
        <f t="shared" si="742"/>
        <v>0</v>
      </c>
      <c r="AE97" s="87">
        <f t="shared" si="742"/>
        <v>0</v>
      </c>
      <c r="AF97" s="87">
        <f t="shared" si="742"/>
        <v>0</v>
      </c>
      <c r="AG97" s="87">
        <f t="shared" si="742"/>
        <v>0</v>
      </c>
      <c r="AH97" s="87">
        <f t="shared" si="742"/>
        <v>0</v>
      </c>
      <c r="AI97" s="87">
        <f t="shared" si="742"/>
        <v>0</v>
      </c>
      <c r="AJ97" s="87">
        <f t="shared" si="742"/>
        <v>0</v>
      </c>
      <c r="AK97" s="87">
        <f t="shared" si="742"/>
        <v>0</v>
      </c>
      <c r="AL97" s="87">
        <f t="shared" si="742"/>
        <v>0</v>
      </c>
      <c r="AM97" s="87">
        <f t="shared" si="742"/>
        <v>0</v>
      </c>
      <c r="AN97" s="87">
        <f t="shared" ref="AN97:BS97" si="743">+AN46*AN80</f>
        <v>0</v>
      </c>
      <c r="AO97" s="87">
        <f t="shared" si="743"/>
        <v>0</v>
      </c>
      <c r="AP97" s="87">
        <f t="shared" si="743"/>
        <v>0</v>
      </c>
      <c r="AQ97" s="87">
        <f t="shared" si="743"/>
        <v>0</v>
      </c>
      <c r="AR97" s="87">
        <f t="shared" si="743"/>
        <v>0</v>
      </c>
      <c r="AS97" s="87">
        <f t="shared" si="743"/>
        <v>0</v>
      </c>
      <c r="AT97" s="87">
        <f t="shared" si="743"/>
        <v>0</v>
      </c>
      <c r="AU97" s="87">
        <f t="shared" si="743"/>
        <v>0</v>
      </c>
      <c r="AV97" s="87">
        <f t="shared" si="743"/>
        <v>0</v>
      </c>
      <c r="AW97" s="87">
        <f t="shared" si="743"/>
        <v>0</v>
      </c>
      <c r="AX97" s="87">
        <f t="shared" si="743"/>
        <v>0</v>
      </c>
      <c r="AY97" s="87">
        <f t="shared" si="743"/>
        <v>0</v>
      </c>
      <c r="AZ97" s="87">
        <f t="shared" si="743"/>
        <v>0</v>
      </c>
      <c r="BA97" s="87">
        <f t="shared" si="743"/>
        <v>0</v>
      </c>
      <c r="BB97" s="87">
        <f t="shared" si="743"/>
        <v>0</v>
      </c>
      <c r="BC97" s="87">
        <f t="shared" si="743"/>
        <v>0</v>
      </c>
      <c r="BD97" s="87">
        <f t="shared" si="743"/>
        <v>0</v>
      </c>
      <c r="BE97" s="87">
        <f t="shared" si="743"/>
        <v>0</v>
      </c>
      <c r="BF97" s="87">
        <f t="shared" si="743"/>
        <v>0</v>
      </c>
      <c r="BG97" s="87">
        <f t="shared" si="743"/>
        <v>0</v>
      </c>
      <c r="BH97" s="87">
        <f t="shared" si="743"/>
        <v>0</v>
      </c>
      <c r="BI97" s="87">
        <f t="shared" si="743"/>
        <v>0</v>
      </c>
      <c r="BJ97" s="87">
        <f t="shared" si="743"/>
        <v>0</v>
      </c>
      <c r="BK97" s="87">
        <f t="shared" si="743"/>
        <v>0</v>
      </c>
      <c r="BL97" s="87">
        <f t="shared" si="743"/>
        <v>0</v>
      </c>
      <c r="BM97" s="87">
        <f t="shared" si="743"/>
        <v>0</v>
      </c>
      <c r="BN97" s="87">
        <f t="shared" si="743"/>
        <v>0</v>
      </c>
      <c r="BO97" s="87">
        <f t="shared" si="743"/>
        <v>0</v>
      </c>
      <c r="BP97" s="87">
        <f t="shared" si="743"/>
        <v>0</v>
      </c>
      <c r="BQ97" s="87">
        <f t="shared" si="743"/>
        <v>0</v>
      </c>
      <c r="BR97" s="87">
        <f t="shared" si="743"/>
        <v>0</v>
      </c>
      <c r="BS97" s="87">
        <f t="shared" si="743"/>
        <v>0</v>
      </c>
      <c r="BT97" s="87">
        <f t="shared" ref="BT97:CM97" si="744">+BT46*BT80</f>
        <v>0</v>
      </c>
      <c r="BU97" s="87">
        <f t="shared" si="744"/>
        <v>0</v>
      </c>
      <c r="BV97" s="87">
        <f t="shared" si="744"/>
        <v>0</v>
      </c>
      <c r="BW97" s="87">
        <f t="shared" si="744"/>
        <v>0</v>
      </c>
      <c r="BX97" s="87">
        <f t="shared" si="744"/>
        <v>0</v>
      </c>
      <c r="BY97" s="87">
        <f t="shared" si="744"/>
        <v>0</v>
      </c>
      <c r="BZ97" s="87">
        <f t="shared" si="744"/>
        <v>0</v>
      </c>
      <c r="CA97" s="87">
        <f t="shared" si="744"/>
        <v>0</v>
      </c>
      <c r="CB97" s="87">
        <f t="shared" si="744"/>
        <v>0</v>
      </c>
      <c r="CC97" s="87">
        <f t="shared" si="744"/>
        <v>0</v>
      </c>
      <c r="CD97" s="87">
        <f t="shared" si="744"/>
        <v>0</v>
      </c>
      <c r="CE97" s="87">
        <f t="shared" si="744"/>
        <v>0</v>
      </c>
      <c r="CF97" s="87">
        <f t="shared" si="744"/>
        <v>0</v>
      </c>
      <c r="CG97" s="87">
        <f t="shared" si="744"/>
        <v>0</v>
      </c>
      <c r="CH97" s="87">
        <f t="shared" si="744"/>
        <v>0</v>
      </c>
      <c r="CI97" s="87">
        <f t="shared" si="744"/>
        <v>0</v>
      </c>
      <c r="CJ97" s="87">
        <f t="shared" si="744"/>
        <v>0</v>
      </c>
      <c r="CK97" s="87">
        <f t="shared" si="744"/>
        <v>0</v>
      </c>
      <c r="CL97" s="87">
        <f t="shared" si="744"/>
        <v>0</v>
      </c>
      <c r="CM97" s="87">
        <f t="shared" si="744"/>
        <v>0</v>
      </c>
      <c r="CN97" s="87">
        <f t="shared" ref="CN97:EY97" si="745">+CN46*CN80</f>
        <v>0</v>
      </c>
      <c r="CO97" s="87">
        <f t="shared" si="745"/>
        <v>0</v>
      </c>
      <c r="CP97" s="87">
        <f t="shared" si="745"/>
        <v>0</v>
      </c>
      <c r="CQ97" s="87">
        <f t="shared" si="745"/>
        <v>0</v>
      </c>
      <c r="CR97" s="87">
        <f t="shared" si="745"/>
        <v>0</v>
      </c>
      <c r="CS97" s="87">
        <f t="shared" si="745"/>
        <v>0</v>
      </c>
      <c r="CT97" s="87">
        <f t="shared" si="745"/>
        <v>0</v>
      </c>
      <c r="CU97" s="87">
        <f t="shared" si="745"/>
        <v>0</v>
      </c>
      <c r="CV97" s="87">
        <f t="shared" si="745"/>
        <v>0</v>
      </c>
      <c r="CW97" s="87">
        <f t="shared" si="745"/>
        <v>0</v>
      </c>
      <c r="CX97" s="87">
        <f t="shared" si="745"/>
        <v>0</v>
      </c>
      <c r="CY97" s="87">
        <f t="shared" si="745"/>
        <v>0</v>
      </c>
      <c r="CZ97" s="87">
        <f t="shared" si="745"/>
        <v>0</v>
      </c>
      <c r="DA97" s="87">
        <f t="shared" si="745"/>
        <v>0</v>
      </c>
      <c r="DB97" s="87">
        <f t="shared" si="745"/>
        <v>0</v>
      </c>
      <c r="DC97" s="87">
        <f t="shared" si="745"/>
        <v>0</v>
      </c>
      <c r="DD97" s="87">
        <f t="shared" si="745"/>
        <v>0</v>
      </c>
      <c r="DE97" s="87">
        <f t="shared" si="745"/>
        <v>0</v>
      </c>
      <c r="DF97" s="87">
        <f t="shared" si="745"/>
        <v>0</v>
      </c>
      <c r="DG97" s="87">
        <f t="shared" si="745"/>
        <v>0</v>
      </c>
      <c r="DH97" s="87">
        <f t="shared" si="745"/>
        <v>0</v>
      </c>
      <c r="DI97" s="87">
        <f t="shared" si="745"/>
        <v>0</v>
      </c>
      <c r="DJ97" s="87">
        <f t="shared" si="745"/>
        <v>0</v>
      </c>
      <c r="DK97" s="87">
        <f t="shared" si="745"/>
        <v>0</v>
      </c>
      <c r="DL97" s="87">
        <f t="shared" si="745"/>
        <v>0</v>
      </c>
      <c r="DM97" s="87">
        <f t="shared" si="745"/>
        <v>0</v>
      </c>
      <c r="DN97" s="87">
        <f t="shared" si="745"/>
        <v>0</v>
      </c>
      <c r="DO97" s="87">
        <f t="shared" si="745"/>
        <v>0</v>
      </c>
      <c r="DP97" s="87">
        <f t="shared" si="745"/>
        <v>0</v>
      </c>
      <c r="DQ97" s="87">
        <f t="shared" si="745"/>
        <v>0</v>
      </c>
      <c r="DR97" s="87">
        <f t="shared" si="745"/>
        <v>0</v>
      </c>
      <c r="DS97" s="87">
        <f t="shared" si="745"/>
        <v>0</v>
      </c>
      <c r="DT97" s="87">
        <f t="shared" si="745"/>
        <v>0</v>
      </c>
      <c r="DU97" s="87">
        <f t="shared" si="745"/>
        <v>0</v>
      </c>
      <c r="DV97" s="87">
        <f t="shared" si="745"/>
        <v>0</v>
      </c>
      <c r="DW97" s="87">
        <f t="shared" si="745"/>
        <v>0</v>
      </c>
      <c r="DX97" s="87">
        <f t="shared" si="745"/>
        <v>0</v>
      </c>
      <c r="DY97" s="87">
        <f t="shared" si="745"/>
        <v>0</v>
      </c>
      <c r="DZ97" s="87">
        <f t="shared" si="745"/>
        <v>0</v>
      </c>
      <c r="EA97" s="87">
        <f t="shared" si="745"/>
        <v>0</v>
      </c>
      <c r="EB97" s="87">
        <f t="shared" si="745"/>
        <v>0</v>
      </c>
      <c r="EC97" s="87">
        <f t="shared" si="745"/>
        <v>0</v>
      </c>
      <c r="ED97" s="87">
        <f t="shared" si="745"/>
        <v>0</v>
      </c>
      <c r="EE97" s="87">
        <f t="shared" si="745"/>
        <v>0</v>
      </c>
      <c r="EF97" s="87">
        <f t="shared" si="745"/>
        <v>0</v>
      </c>
      <c r="EG97" s="87">
        <f t="shared" si="745"/>
        <v>0</v>
      </c>
      <c r="EH97" s="87">
        <f t="shared" si="745"/>
        <v>0</v>
      </c>
      <c r="EI97" s="87">
        <f t="shared" si="745"/>
        <v>0</v>
      </c>
      <c r="EJ97" s="87">
        <f t="shared" si="745"/>
        <v>0</v>
      </c>
      <c r="EK97" s="87">
        <f t="shared" si="745"/>
        <v>0</v>
      </c>
      <c r="EL97" s="87">
        <f t="shared" si="745"/>
        <v>0</v>
      </c>
      <c r="EM97" s="87">
        <f t="shared" si="745"/>
        <v>0</v>
      </c>
      <c r="EN97" s="87">
        <f t="shared" si="745"/>
        <v>0</v>
      </c>
      <c r="EO97" s="87">
        <f t="shared" si="745"/>
        <v>0</v>
      </c>
      <c r="EP97" s="87">
        <f t="shared" si="745"/>
        <v>0</v>
      </c>
      <c r="EQ97" s="87">
        <f t="shared" si="745"/>
        <v>0</v>
      </c>
      <c r="ER97" s="87">
        <f t="shared" si="745"/>
        <v>0</v>
      </c>
      <c r="ES97" s="87">
        <f t="shared" si="745"/>
        <v>0</v>
      </c>
      <c r="ET97" s="87">
        <f t="shared" si="745"/>
        <v>0</v>
      </c>
      <c r="EU97" s="87">
        <f t="shared" si="745"/>
        <v>0</v>
      </c>
      <c r="EV97" s="87">
        <f t="shared" si="745"/>
        <v>0</v>
      </c>
      <c r="EW97" s="87">
        <f t="shared" si="745"/>
        <v>0</v>
      </c>
      <c r="EX97" s="87">
        <f t="shared" si="745"/>
        <v>0</v>
      </c>
      <c r="EY97" s="87">
        <f t="shared" si="745"/>
        <v>0</v>
      </c>
      <c r="EZ97" s="87">
        <f t="shared" ref="EZ97:HK97" si="746">+EZ46*EZ80</f>
        <v>0</v>
      </c>
      <c r="FA97" s="87">
        <f t="shared" si="746"/>
        <v>0</v>
      </c>
      <c r="FB97" s="87">
        <f t="shared" si="746"/>
        <v>0</v>
      </c>
      <c r="FC97" s="87">
        <f t="shared" si="746"/>
        <v>0</v>
      </c>
      <c r="FD97" s="87">
        <f t="shared" si="746"/>
        <v>0</v>
      </c>
      <c r="FE97" s="87">
        <f t="shared" si="746"/>
        <v>0</v>
      </c>
      <c r="FF97" s="87">
        <f t="shared" si="746"/>
        <v>0</v>
      </c>
      <c r="FG97" s="87">
        <f t="shared" si="746"/>
        <v>0</v>
      </c>
      <c r="FH97" s="87">
        <f t="shared" si="746"/>
        <v>0</v>
      </c>
      <c r="FI97" s="87">
        <f t="shared" si="746"/>
        <v>0</v>
      </c>
      <c r="FJ97" s="87">
        <f t="shared" si="746"/>
        <v>0</v>
      </c>
      <c r="FK97" s="87">
        <f t="shared" si="746"/>
        <v>0</v>
      </c>
      <c r="FL97" s="87">
        <f t="shared" si="746"/>
        <v>0</v>
      </c>
      <c r="FM97" s="87">
        <f t="shared" si="746"/>
        <v>0</v>
      </c>
      <c r="FN97" s="87">
        <f t="shared" si="746"/>
        <v>0</v>
      </c>
      <c r="FO97" s="87">
        <f t="shared" si="746"/>
        <v>0</v>
      </c>
      <c r="FP97" s="87">
        <f t="shared" si="746"/>
        <v>0</v>
      </c>
      <c r="FQ97" s="87">
        <f t="shared" si="746"/>
        <v>0</v>
      </c>
      <c r="FR97" s="87">
        <f t="shared" si="746"/>
        <v>0</v>
      </c>
      <c r="FS97" s="87">
        <f t="shared" si="746"/>
        <v>0</v>
      </c>
      <c r="FT97" s="87">
        <f t="shared" si="746"/>
        <v>0</v>
      </c>
      <c r="FU97" s="87">
        <f t="shared" si="746"/>
        <v>0</v>
      </c>
      <c r="FV97" s="87">
        <f t="shared" si="746"/>
        <v>0</v>
      </c>
      <c r="FW97" s="87">
        <f t="shared" si="746"/>
        <v>0</v>
      </c>
      <c r="FX97" s="87">
        <f t="shared" si="746"/>
        <v>0</v>
      </c>
      <c r="FY97" s="87">
        <f t="shared" si="746"/>
        <v>0</v>
      </c>
      <c r="FZ97" s="87">
        <f t="shared" si="746"/>
        <v>0</v>
      </c>
      <c r="GA97" s="87">
        <f t="shared" si="746"/>
        <v>0</v>
      </c>
      <c r="GB97" s="87">
        <f t="shared" si="746"/>
        <v>0</v>
      </c>
      <c r="GC97" s="87">
        <f t="shared" si="746"/>
        <v>0</v>
      </c>
      <c r="GD97" s="87">
        <f t="shared" si="746"/>
        <v>0</v>
      </c>
      <c r="GE97" s="87">
        <f t="shared" si="746"/>
        <v>0</v>
      </c>
      <c r="GF97" s="87">
        <f t="shared" si="746"/>
        <v>0</v>
      </c>
      <c r="GG97" s="87">
        <f t="shared" si="746"/>
        <v>0</v>
      </c>
      <c r="GH97" s="87">
        <f t="shared" si="746"/>
        <v>0</v>
      </c>
      <c r="GI97" s="87">
        <f t="shared" si="746"/>
        <v>0</v>
      </c>
      <c r="GJ97" s="87">
        <f t="shared" si="746"/>
        <v>0</v>
      </c>
      <c r="GK97" s="87">
        <f t="shared" si="746"/>
        <v>0</v>
      </c>
      <c r="GL97" s="87">
        <f t="shared" si="746"/>
        <v>0</v>
      </c>
      <c r="GM97" s="87">
        <f t="shared" si="746"/>
        <v>0</v>
      </c>
      <c r="GN97" s="87">
        <f t="shared" si="746"/>
        <v>0</v>
      </c>
      <c r="GO97" s="87">
        <f t="shared" si="746"/>
        <v>0</v>
      </c>
      <c r="GP97" s="87">
        <f t="shared" si="746"/>
        <v>0</v>
      </c>
      <c r="GQ97" s="87">
        <f t="shared" si="746"/>
        <v>0</v>
      </c>
      <c r="GR97" s="87">
        <f t="shared" si="746"/>
        <v>0</v>
      </c>
      <c r="GS97" s="87">
        <f t="shared" si="746"/>
        <v>0</v>
      </c>
      <c r="GT97" s="87">
        <f t="shared" si="746"/>
        <v>0</v>
      </c>
      <c r="GU97" s="87">
        <f t="shared" si="746"/>
        <v>0</v>
      </c>
      <c r="GV97" s="87">
        <f t="shared" si="746"/>
        <v>0</v>
      </c>
      <c r="GW97" s="87">
        <f t="shared" si="746"/>
        <v>0</v>
      </c>
      <c r="GX97" s="87">
        <f t="shared" si="746"/>
        <v>0</v>
      </c>
      <c r="GY97" s="87">
        <f t="shared" si="746"/>
        <v>0</v>
      </c>
      <c r="GZ97" s="87">
        <f t="shared" si="746"/>
        <v>0</v>
      </c>
      <c r="HA97" s="87">
        <f t="shared" si="746"/>
        <v>0</v>
      </c>
      <c r="HB97" s="87">
        <f t="shared" si="746"/>
        <v>0</v>
      </c>
      <c r="HC97" s="87">
        <f t="shared" si="746"/>
        <v>0</v>
      </c>
      <c r="HD97" s="87">
        <f t="shared" si="746"/>
        <v>0</v>
      </c>
      <c r="HE97" s="87">
        <f t="shared" si="746"/>
        <v>0</v>
      </c>
      <c r="HF97" s="87">
        <f t="shared" si="746"/>
        <v>0</v>
      </c>
      <c r="HG97" s="87">
        <f t="shared" si="746"/>
        <v>0</v>
      </c>
      <c r="HH97" s="87">
        <f t="shared" si="746"/>
        <v>0</v>
      </c>
      <c r="HI97" s="87">
        <f t="shared" si="746"/>
        <v>0</v>
      </c>
      <c r="HJ97" s="87">
        <f t="shared" si="746"/>
        <v>0</v>
      </c>
      <c r="HK97" s="87">
        <f t="shared" si="746"/>
        <v>0</v>
      </c>
      <c r="HL97" s="87">
        <f t="shared" ref="HL97:JW97" si="747">+HL46*HL80</f>
        <v>0</v>
      </c>
      <c r="HM97" s="87">
        <f t="shared" si="747"/>
        <v>0</v>
      </c>
      <c r="HN97" s="87">
        <f t="shared" si="747"/>
        <v>0</v>
      </c>
      <c r="HO97" s="87">
        <f t="shared" si="747"/>
        <v>0</v>
      </c>
      <c r="HP97" s="87">
        <f t="shared" si="747"/>
        <v>0</v>
      </c>
      <c r="HQ97" s="87">
        <f t="shared" si="747"/>
        <v>0</v>
      </c>
      <c r="HR97" s="87">
        <f t="shared" si="747"/>
        <v>0</v>
      </c>
      <c r="HS97" s="87">
        <f t="shared" si="747"/>
        <v>0</v>
      </c>
      <c r="HT97" s="87">
        <f t="shared" si="747"/>
        <v>0</v>
      </c>
      <c r="HU97" s="87">
        <f t="shared" si="747"/>
        <v>0</v>
      </c>
      <c r="HV97" s="87">
        <f t="shared" si="747"/>
        <v>0</v>
      </c>
      <c r="HW97" s="87">
        <f t="shared" si="747"/>
        <v>0</v>
      </c>
      <c r="HX97" s="87">
        <f t="shared" si="747"/>
        <v>0</v>
      </c>
      <c r="HY97" s="87">
        <f t="shared" si="747"/>
        <v>0</v>
      </c>
      <c r="HZ97" s="87">
        <f t="shared" si="747"/>
        <v>0</v>
      </c>
      <c r="IA97" s="87">
        <f t="shared" si="747"/>
        <v>0</v>
      </c>
      <c r="IB97" s="87">
        <f t="shared" si="747"/>
        <v>0</v>
      </c>
      <c r="IC97" s="87">
        <f t="shared" si="747"/>
        <v>0</v>
      </c>
      <c r="ID97" s="87">
        <f t="shared" si="747"/>
        <v>0</v>
      </c>
      <c r="IE97" s="87">
        <f t="shared" si="747"/>
        <v>0</v>
      </c>
      <c r="IF97" s="87">
        <f t="shared" si="747"/>
        <v>0</v>
      </c>
      <c r="IG97" s="87">
        <f t="shared" si="747"/>
        <v>0</v>
      </c>
      <c r="IH97" s="87">
        <f t="shared" si="747"/>
        <v>0</v>
      </c>
      <c r="II97" s="87">
        <f t="shared" si="747"/>
        <v>0</v>
      </c>
      <c r="IJ97" s="87">
        <f t="shared" si="747"/>
        <v>0</v>
      </c>
      <c r="IK97" s="87">
        <f t="shared" si="747"/>
        <v>0</v>
      </c>
      <c r="IL97" s="87">
        <f t="shared" si="747"/>
        <v>0</v>
      </c>
      <c r="IM97" s="87">
        <f t="shared" si="747"/>
        <v>0</v>
      </c>
      <c r="IN97" s="87">
        <f t="shared" si="747"/>
        <v>0</v>
      </c>
      <c r="IO97" s="87">
        <f t="shared" si="747"/>
        <v>0</v>
      </c>
      <c r="IP97" s="87">
        <f t="shared" si="747"/>
        <v>0</v>
      </c>
      <c r="IQ97" s="87">
        <f t="shared" si="747"/>
        <v>0</v>
      </c>
      <c r="IR97" s="87">
        <f t="shared" si="747"/>
        <v>0</v>
      </c>
      <c r="IS97" s="87">
        <f t="shared" si="747"/>
        <v>0</v>
      </c>
      <c r="IT97" s="87">
        <f t="shared" si="747"/>
        <v>0</v>
      </c>
      <c r="IU97" s="87">
        <f t="shared" si="747"/>
        <v>0</v>
      </c>
      <c r="IV97" s="87">
        <f t="shared" si="747"/>
        <v>0</v>
      </c>
      <c r="IW97" s="87">
        <f t="shared" si="747"/>
        <v>0</v>
      </c>
      <c r="IX97" s="87">
        <f t="shared" si="747"/>
        <v>0</v>
      </c>
      <c r="IY97" s="87">
        <f t="shared" si="747"/>
        <v>0</v>
      </c>
      <c r="IZ97" s="87">
        <f t="shared" si="747"/>
        <v>0</v>
      </c>
      <c r="JA97" s="87">
        <f t="shared" si="747"/>
        <v>0</v>
      </c>
      <c r="JB97" s="87">
        <f t="shared" si="747"/>
        <v>0</v>
      </c>
      <c r="JC97" s="87">
        <f t="shared" si="747"/>
        <v>0</v>
      </c>
      <c r="JD97" s="87">
        <f t="shared" si="747"/>
        <v>0</v>
      </c>
      <c r="JE97" s="87">
        <f t="shared" si="747"/>
        <v>0</v>
      </c>
      <c r="JF97" s="87">
        <f t="shared" si="747"/>
        <v>0</v>
      </c>
      <c r="JG97" s="87">
        <f t="shared" si="747"/>
        <v>0</v>
      </c>
      <c r="JH97" s="87">
        <f t="shared" si="747"/>
        <v>0</v>
      </c>
      <c r="JI97" s="87">
        <f t="shared" si="747"/>
        <v>0</v>
      </c>
      <c r="JJ97" s="87">
        <f t="shared" si="747"/>
        <v>0</v>
      </c>
      <c r="JK97" s="87">
        <f t="shared" si="747"/>
        <v>0</v>
      </c>
      <c r="JL97" s="87">
        <f t="shared" si="747"/>
        <v>0</v>
      </c>
      <c r="JM97" s="87">
        <f t="shared" si="747"/>
        <v>0</v>
      </c>
      <c r="JN97" s="87">
        <f t="shared" si="747"/>
        <v>0</v>
      </c>
      <c r="JO97" s="87">
        <f t="shared" si="747"/>
        <v>0</v>
      </c>
      <c r="JP97" s="87">
        <f t="shared" si="747"/>
        <v>0</v>
      </c>
      <c r="JQ97" s="87">
        <f t="shared" si="747"/>
        <v>0</v>
      </c>
      <c r="JR97" s="87">
        <f t="shared" si="747"/>
        <v>0</v>
      </c>
      <c r="JS97" s="87">
        <f t="shared" si="747"/>
        <v>0</v>
      </c>
      <c r="JT97" s="87">
        <f t="shared" si="747"/>
        <v>0</v>
      </c>
      <c r="JU97" s="87">
        <f t="shared" si="747"/>
        <v>0</v>
      </c>
      <c r="JV97" s="87">
        <f t="shared" si="747"/>
        <v>0</v>
      </c>
      <c r="JW97" s="87">
        <f t="shared" si="747"/>
        <v>0</v>
      </c>
      <c r="JX97" s="87">
        <f t="shared" ref="JX97:MI97" si="748">+JX46*JX80</f>
        <v>0</v>
      </c>
      <c r="JY97" s="87">
        <f t="shared" si="748"/>
        <v>0</v>
      </c>
      <c r="JZ97" s="87">
        <f t="shared" si="748"/>
        <v>0</v>
      </c>
      <c r="KA97" s="87">
        <f t="shared" si="748"/>
        <v>0</v>
      </c>
      <c r="KB97" s="87">
        <f t="shared" si="748"/>
        <v>0</v>
      </c>
      <c r="KC97" s="87">
        <f t="shared" si="748"/>
        <v>0</v>
      </c>
      <c r="KD97" s="87">
        <f t="shared" si="748"/>
        <v>0</v>
      </c>
      <c r="KE97" s="87">
        <f t="shared" si="748"/>
        <v>0</v>
      </c>
      <c r="KF97" s="87">
        <f t="shared" si="748"/>
        <v>0</v>
      </c>
      <c r="KG97" s="87">
        <f t="shared" si="748"/>
        <v>0</v>
      </c>
      <c r="KH97" s="87">
        <f t="shared" si="748"/>
        <v>0</v>
      </c>
      <c r="KI97" s="87">
        <f t="shared" si="748"/>
        <v>0</v>
      </c>
      <c r="KJ97" s="87">
        <f t="shared" si="748"/>
        <v>0</v>
      </c>
      <c r="KK97" s="87">
        <f t="shared" si="748"/>
        <v>0</v>
      </c>
      <c r="KL97" s="87">
        <f t="shared" si="748"/>
        <v>0</v>
      </c>
      <c r="KM97" s="87">
        <f t="shared" si="748"/>
        <v>0</v>
      </c>
      <c r="KN97" s="87">
        <f t="shared" si="748"/>
        <v>0</v>
      </c>
      <c r="KO97" s="87">
        <f t="shared" si="748"/>
        <v>0</v>
      </c>
      <c r="KP97" s="87">
        <f t="shared" si="748"/>
        <v>0</v>
      </c>
      <c r="KQ97" s="87">
        <f t="shared" si="748"/>
        <v>0</v>
      </c>
      <c r="KR97" s="87">
        <f t="shared" si="748"/>
        <v>0</v>
      </c>
      <c r="KS97" s="87">
        <f t="shared" si="748"/>
        <v>0</v>
      </c>
      <c r="KT97" s="87">
        <f t="shared" si="748"/>
        <v>0</v>
      </c>
      <c r="KU97" s="87">
        <f t="shared" si="748"/>
        <v>0</v>
      </c>
      <c r="KV97" s="87">
        <f t="shared" si="748"/>
        <v>0</v>
      </c>
      <c r="KW97" s="87">
        <f t="shared" si="748"/>
        <v>0</v>
      </c>
      <c r="KX97" s="87">
        <f t="shared" si="748"/>
        <v>0</v>
      </c>
      <c r="KY97" s="87">
        <f t="shared" si="748"/>
        <v>0</v>
      </c>
      <c r="KZ97" s="87">
        <f t="shared" si="748"/>
        <v>0</v>
      </c>
      <c r="LA97" s="87">
        <f t="shared" si="748"/>
        <v>0</v>
      </c>
      <c r="LB97" s="87">
        <f t="shared" si="748"/>
        <v>0</v>
      </c>
      <c r="LC97" s="87">
        <f t="shared" si="748"/>
        <v>0</v>
      </c>
      <c r="LD97" s="87">
        <f t="shared" si="748"/>
        <v>0</v>
      </c>
      <c r="LE97" s="87">
        <f t="shared" si="748"/>
        <v>0</v>
      </c>
      <c r="LF97" s="87">
        <f t="shared" si="748"/>
        <v>0</v>
      </c>
      <c r="LG97" s="87">
        <f t="shared" si="748"/>
        <v>0</v>
      </c>
      <c r="LH97" s="87">
        <f t="shared" si="748"/>
        <v>0</v>
      </c>
      <c r="LI97" s="87">
        <f t="shared" si="748"/>
        <v>0</v>
      </c>
      <c r="LJ97" s="87">
        <f t="shared" si="748"/>
        <v>0</v>
      </c>
      <c r="LK97" s="87">
        <f t="shared" si="748"/>
        <v>0</v>
      </c>
      <c r="LL97" s="87">
        <f t="shared" si="748"/>
        <v>0</v>
      </c>
      <c r="LM97" s="87">
        <f t="shared" si="748"/>
        <v>0</v>
      </c>
      <c r="LN97" s="87">
        <f t="shared" si="748"/>
        <v>0</v>
      </c>
      <c r="LO97" s="87">
        <f t="shared" si="748"/>
        <v>0</v>
      </c>
      <c r="LP97" s="87">
        <f t="shared" si="748"/>
        <v>0</v>
      </c>
      <c r="LQ97" s="87">
        <f t="shared" si="748"/>
        <v>0</v>
      </c>
      <c r="LR97" s="87">
        <f t="shared" si="748"/>
        <v>0</v>
      </c>
      <c r="LS97" s="87">
        <f t="shared" si="748"/>
        <v>0</v>
      </c>
      <c r="LT97" s="87">
        <f t="shared" si="748"/>
        <v>0</v>
      </c>
      <c r="LU97" s="87">
        <f t="shared" si="748"/>
        <v>0</v>
      </c>
      <c r="LV97" s="87">
        <f t="shared" si="748"/>
        <v>0</v>
      </c>
      <c r="LW97" s="87">
        <f t="shared" si="748"/>
        <v>0</v>
      </c>
      <c r="LX97" s="87">
        <f t="shared" si="748"/>
        <v>0</v>
      </c>
      <c r="LY97" s="87">
        <f t="shared" si="748"/>
        <v>0</v>
      </c>
      <c r="LZ97" s="87">
        <f t="shared" si="748"/>
        <v>0</v>
      </c>
      <c r="MA97" s="87">
        <f t="shared" si="748"/>
        <v>0</v>
      </c>
      <c r="MB97" s="87">
        <f t="shared" si="748"/>
        <v>0</v>
      </c>
      <c r="MC97" s="87">
        <f t="shared" si="748"/>
        <v>0</v>
      </c>
      <c r="MD97" s="87">
        <f t="shared" si="748"/>
        <v>0</v>
      </c>
      <c r="ME97" s="87">
        <f t="shared" si="748"/>
        <v>0</v>
      </c>
      <c r="MF97" s="87">
        <f t="shared" si="748"/>
        <v>0</v>
      </c>
      <c r="MG97" s="87">
        <f t="shared" si="748"/>
        <v>0</v>
      </c>
      <c r="MH97" s="87">
        <f t="shared" si="748"/>
        <v>0</v>
      </c>
      <c r="MI97" s="87">
        <f t="shared" si="748"/>
        <v>0</v>
      </c>
      <c r="MJ97" s="87">
        <f t="shared" ref="MJ97:OM97" si="749">+MJ46*MJ80</f>
        <v>0</v>
      </c>
      <c r="MK97" s="87">
        <f t="shared" si="749"/>
        <v>0</v>
      </c>
      <c r="ML97" s="87">
        <f t="shared" si="749"/>
        <v>0</v>
      </c>
      <c r="MM97" s="87">
        <f t="shared" si="749"/>
        <v>0</v>
      </c>
      <c r="MN97" s="87">
        <f t="shared" si="749"/>
        <v>0</v>
      </c>
      <c r="MO97" s="87">
        <f t="shared" si="749"/>
        <v>0</v>
      </c>
      <c r="MP97" s="87">
        <f t="shared" si="749"/>
        <v>0</v>
      </c>
      <c r="MQ97" s="87">
        <f t="shared" si="749"/>
        <v>0</v>
      </c>
      <c r="MR97" s="87">
        <f t="shared" si="749"/>
        <v>0</v>
      </c>
      <c r="MS97" s="87">
        <f t="shared" si="749"/>
        <v>0</v>
      </c>
      <c r="MT97" s="87">
        <f t="shared" si="749"/>
        <v>0</v>
      </c>
      <c r="MU97" s="87">
        <f t="shared" si="749"/>
        <v>0</v>
      </c>
      <c r="MV97" s="87">
        <f t="shared" si="749"/>
        <v>0</v>
      </c>
      <c r="MW97" s="87">
        <f t="shared" si="749"/>
        <v>0</v>
      </c>
      <c r="MX97" s="87">
        <f t="shared" si="749"/>
        <v>0</v>
      </c>
      <c r="MY97" s="87">
        <f t="shared" si="749"/>
        <v>0</v>
      </c>
      <c r="MZ97" s="87">
        <f t="shared" si="749"/>
        <v>0</v>
      </c>
      <c r="NA97" s="87">
        <f t="shared" si="749"/>
        <v>0</v>
      </c>
      <c r="NB97" s="87">
        <f t="shared" si="749"/>
        <v>0</v>
      </c>
      <c r="NC97" s="87">
        <f t="shared" si="749"/>
        <v>0</v>
      </c>
      <c r="ND97" s="87">
        <f t="shared" si="749"/>
        <v>0</v>
      </c>
      <c r="NE97" s="87">
        <f t="shared" si="749"/>
        <v>0</v>
      </c>
      <c r="NF97" s="87">
        <f t="shared" si="749"/>
        <v>0</v>
      </c>
      <c r="NG97" s="87">
        <f t="shared" si="749"/>
        <v>0</v>
      </c>
      <c r="NH97" s="87">
        <f t="shared" si="749"/>
        <v>0</v>
      </c>
      <c r="NI97" s="87">
        <f t="shared" si="749"/>
        <v>0</v>
      </c>
      <c r="NJ97" s="87">
        <f t="shared" si="749"/>
        <v>0</v>
      </c>
      <c r="NK97" s="87">
        <f t="shared" si="749"/>
        <v>0</v>
      </c>
      <c r="NL97" s="87">
        <f t="shared" si="749"/>
        <v>0</v>
      </c>
      <c r="NM97" s="87">
        <f t="shared" si="749"/>
        <v>0</v>
      </c>
      <c r="NN97" s="87">
        <f t="shared" si="749"/>
        <v>0</v>
      </c>
      <c r="NO97" s="87">
        <f t="shared" si="749"/>
        <v>0</v>
      </c>
      <c r="NP97" s="87">
        <f t="shared" si="749"/>
        <v>0</v>
      </c>
      <c r="NQ97" s="87">
        <f t="shared" si="749"/>
        <v>0</v>
      </c>
      <c r="NR97" s="87">
        <f t="shared" si="749"/>
        <v>0</v>
      </c>
      <c r="NS97" s="87">
        <f t="shared" si="749"/>
        <v>0</v>
      </c>
      <c r="NT97" s="87">
        <f t="shared" si="749"/>
        <v>0</v>
      </c>
      <c r="NU97" s="87">
        <f t="shared" si="749"/>
        <v>0</v>
      </c>
      <c r="NV97" s="87">
        <f t="shared" si="749"/>
        <v>0</v>
      </c>
      <c r="NW97" s="87">
        <f t="shared" si="749"/>
        <v>0</v>
      </c>
      <c r="NX97" s="87">
        <f t="shared" si="749"/>
        <v>0</v>
      </c>
      <c r="NY97" s="87">
        <f t="shared" si="749"/>
        <v>0</v>
      </c>
      <c r="NZ97" s="87">
        <f t="shared" si="749"/>
        <v>0</v>
      </c>
      <c r="OA97" s="87">
        <f t="shared" si="749"/>
        <v>0</v>
      </c>
      <c r="OB97" s="87">
        <f t="shared" si="749"/>
        <v>0</v>
      </c>
      <c r="OC97" s="87">
        <f t="shared" si="749"/>
        <v>0</v>
      </c>
      <c r="OD97" s="87">
        <f t="shared" si="749"/>
        <v>0</v>
      </c>
      <c r="OE97" s="87">
        <f t="shared" si="749"/>
        <v>0</v>
      </c>
      <c r="OF97" s="87">
        <f t="shared" si="749"/>
        <v>0</v>
      </c>
      <c r="OG97" s="87">
        <f t="shared" si="749"/>
        <v>0</v>
      </c>
      <c r="OH97" s="87">
        <f t="shared" si="749"/>
        <v>0</v>
      </c>
      <c r="OI97" s="87">
        <f t="shared" si="749"/>
        <v>0</v>
      </c>
      <c r="OJ97" s="87">
        <f t="shared" si="749"/>
        <v>0</v>
      </c>
      <c r="OK97" s="87">
        <f t="shared" si="749"/>
        <v>0</v>
      </c>
      <c r="OL97" s="87">
        <f t="shared" si="749"/>
        <v>0</v>
      </c>
      <c r="OM97" s="87">
        <f t="shared" si="749"/>
        <v>0</v>
      </c>
      <c r="ON97" s="73" t="s">
        <v>62</v>
      </c>
    </row>
    <row r="98" spans="3:404" x14ac:dyDescent="0.25">
      <c r="D98" s="73" t="str">
        <f t="shared" si="733"/>
        <v>E-369.1 - Non Labor</v>
      </c>
      <c r="H98" s="87">
        <f t="shared" ref="H98:BS98" si="750">+H47*H81</f>
        <v>0</v>
      </c>
      <c r="I98" s="87">
        <f t="shared" si="750"/>
        <v>0</v>
      </c>
      <c r="J98" s="87">
        <f t="shared" si="750"/>
        <v>0</v>
      </c>
      <c r="K98" s="87">
        <f t="shared" si="750"/>
        <v>0</v>
      </c>
      <c r="L98" s="87">
        <f t="shared" si="750"/>
        <v>0</v>
      </c>
      <c r="M98" s="87">
        <f t="shared" si="750"/>
        <v>0</v>
      </c>
      <c r="N98" s="87">
        <f t="shared" si="750"/>
        <v>0</v>
      </c>
      <c r="O98" s="87">
        <f t="shared" si="750"/>
        <v>0</v>
      </c>
      <c r="P98" s="87">
        <f t="shared" si="750"/>
        <v>0</v>
      </c>
      <c r="Q98" s="87">
        <f t="shared" si="750"/>
        <v>0</v>
      </c>
      <c r="R98" s="87">
        <f t="shared" si="750"/>
        <v>0</v>
      </c>
      <c r="S98" s="87">
        <f t="shared" si="750"/>
        <v>0</v>
      </c>
      <c r="T98" s="87">
        <f t="shared" si="750"/>
        <v>0</v>
      </c>
      <c r="U98" s="87">
        <f t="shared" si="750"/>
        <v>0</v>
      </c>
      <c r="V98" s="87">
        <f t="shared" si="750"/>
        <v>0</v>
      </c>
      <c r="W98" s="87">
        <f t="shared" si="750"/>
        <v>0</v>
      </c>
      <c r="X98" s="87">
        <f t="shared" si="750"/>
        <v>0</v>
      </c>
      <c r="Y98" s="87">
        <f t="shared" si="750"/>
        <v>0</v>
      </c>
      <c r="Z98" s="87">
        <f t="shared" si="750"/>
        <v>0</v>
      </c>
      <c r="AA98" s="87">
        <f t="shared" si="750"/>
        <v>0</v>
      </c>
      <c r="AB98" s="87">
        <f t="shared" si="750"/>
        <v>0</v>
      </c>
      <c r="AC98" s="87">
        <f t="shared" si="750"/>
        <v>0</v>
      </c>
      <c r="AD98" s="87">
        <f t="shared" si="750"/>
        <v>0</v>
      </c>
      <c r="AE98" s="87">
        <f t="shared" si="750"/>
        <v>0</v>
      </c>
      <c r="AF98" s="87">
        <f t="shared" si="750"/>
        <v>0</v>
      </c>
      <c r="AG98" s="87">
        <f t="shared" si="750"/>
        <v>0</v>
      </c>
      <c r="AH98" s="87">
        <f t="shared" si="750"/>
        <v>0</v>
      </c>
      <c r="AI98" s="87">
        <f t="shared" si="750"/>
        <v>0</v>
      </c>
      <c r="AJ98" s="87">
        <f t="shared" si="750"/>
        <v>0</v>
      </c>
      <c r="AK98" s="87">
        <f t="shared" si="750"/>
        <v>0</v>
      </c>
      <c r="AL98" s="87">
        <f t="shared" si="750"/>
        <v>0</v>
      </c>
      <c r="AM98" s="87">
        <f t="shared" si="750"/>
        <v>0</v>
      </c>
      <c r="AN98" s="87">
        <f t="shared" si="750"/>
        <v>0</v>
      </c>
      <c r="AO98" s="87">
        <f t="shared" si="750"/>
        <v>0</v>
      </c>
      <c r="AP98" s="87">
        <f t="shared" si="750"/>
        <v>0</v>
      </c>
      <c r="AQ98" s="87">
        <f t="shared" si="750"/>
        <v>0</v>
      </c>
      <c r="AR98" s="87">
        <f t="shared" si="750"/>
        <v>0</v>
      </c>
      <c r="AS98" s="87">
        <f t="shared" si="750"/>
        <v>0</v>
      </c>
      <c r="AT98" s="87">
        <f t="shared" si="750"/>
        <v>0</v>
      </c>
      <c r="AU98" s="87">
        <f t="shared" si="750"/>
        <v>0</v>
      </c>
      <c r="AV98" s="87">
        <f t="shared" si="750"/>
        <v>0</v>
      </c>
      <c r="AW98" s="87">
        <f t="shared" si="750"/>
        <v>0</v>
      </c>
      <c r="AX98" s="87">
        <f t="shared" si="750"/>
        <v>0</v>
      </c>
      <c r="AY98" s="87">
        <f t="shared" si="750"/>
        <v>0</v>
      </c>
      <c r="AZ98" s="87">
        <f t="shared" si="750"/>
        <v>0</v>
      </c>
      <c r="BA98" s="87">
        <f t="shared" si="750"/>
        <v>0</v>
      </c>
      <c r="BB98" s="87">
        <f t="shared" si="750"/>
        <v>0</v>
      </c>
      <c r="BC98" s="87">
        <f t="shared" si="750"/>
        <v>0</v>
      </c>
      <c r="BD98" s="87">
        <f t="shared" si="750"/>
        <v>0</v>
      </c>
      <c r="BE98" s="87">
        <f t="shared" si="750"/>
        <v>0</v>
      </c>
      <c r="BF98" s="87">
        <f t="shared" si="750"/>
        <v>0</v>
      </c>
      <c r="BG98" s="87">
        <f t="shared" si="750"/>
        <v>0</v>
      </c>
      <c r="BH98" s="87">
        <f t="shared" si="750"/>
        <v>0</v>
      </c>
      <c r="BI98" s="87">
        <f t="shared" si="750"/>
        <v>0</v>
      </c>
      <c r="BJ98" s="87">
        <f t="shared" si="750"/>
        <v>0</v>
      </c>
      <c r="BK98" s="87">
        <f t="shared" si="750"/>
        <v>0</v>
      </c>
      <c r="BL98" s="87">
        <f t="shared" si="750"/>
        <v>0</v>
      </c>
      <c r="BM98" s="87">
        <f t="shared" si="750"/>
        <v>0</v>
      </c>
      <c r="BN98" s="87">
        <f t="shared" si="750"/>
        <v>0</v>
      </c>
      <c r="BO98" s="87">
        <f t="shared" si="750"/>
        <v>0</v>
      </c>
      <c r="BP98" s="87">
        <f t="shared" si="750"/>
        <v>0</v>
      </c>
      <c r="BQ98" s="87">
        <f t="shared" si="750"/>
        <v>0</v>
      </c>
      <c r="BR98" s="87">
        <f t="shared" si="750"/>
        <v>0</v>
      </c>
      <c r="BS98" s="87">
        <f t="shared" si="750"/>
        <v>0</v>
      </c>
      <c r="BT98" s="87">
        <f t="shared" ref="BT98:CM98" si="751">+BT47*BT81</f>
        <v>0</v>
      </c>
      <c r="BU98" s="87">
        <f t="shared" si="751"/>
        <v>0</v>
      </c>
      <c r="BV98" s="87">
        <f t="shared" si="751"/>
        <v>0</v>
      </c>
      <c r="BW98" s="87">
        <f t="shared" si="751"/>
        <v>0</v>
      </c>
      <c r="BX98" s="87">
        <f t="shared" si="751"/>
        <v>0</v>
      </c>
      <c r="BY98" s="87">
        <f t="shared" si="751"/>
        <v>0</v>
      </c>
      <c r="BZ98" s="87">
        <f t="shared" si="751"/>
        <v>0</v>
      </c>
      <c r="CA98" s="87">
        <f t="shared" si="751"/>
        <v>0</v>
      </c>
      <c r="CB98" s="87">
        <f t="shared" si="751"/>
        <v>0</v>
      </c>
      <c r="CC98" s="87">
        <f t="shared" si="751"/>
        <v>0</v>
      </c>
      <c r="CD98" s="87">
        <f t="shared" si="751"/>
        <v>0</v>
      </c>
      <c r="CE98" s="87">
        <f t="shared" si="751"/>
        <v>0</v>
      </c>
      <c r="CF98" s="87">
        <f t="shared" si="751"/>
        <v>0</v>
      </c>
      <c r="CG98" s="87">
        <f t="shared" si="751"/>
        <v>0</v>
      </c>
      <c r="CH98" s="87">
        <f t="shared" si="751"/>
        <v>0</v>
      </c>
      <c r="CI98" s="87">
        <f t="shared" si="751"/>
        <v>0</v>
      </c>
      <c r="CJ98" s="87">
        <f t="shared" si="751"/>
        <v>0</v>
      </c>
      <c r="CK98" s="87">
        <f t="shared" si="751"/>
        <v>0</v>
      </c>
      <c r="CL98" s="87">
        <f t="shared" si="751"/>
        <v>0</v>
      </c>
      <c r="CM98" s="87">
        <f t="shared" si="751"/>
        <v>0</v>
      </c>
      <c r="CN98" s="87">
        <f t="shared" ref="CN98:EY98" si="752">+CN47*CN81</f>
        <v>0</v>
      </c>
      <c r="CO98" s="87">
        <f t="shared" si="752"/>
        <v>0</v>
      </c>
      <c r="CP98" s="87">
        <f t="shared" si="752"/>
        <v>0</v>
      </c>
      <c r="CQ98" s="87">
        <f t="shared" si="752"/>
        <v>0</v>
      </c>
      <c r="CR98" s="87">
        <f t="shared" si="752"/>
        <v>0</v>
      </c>
      <c r="CS98" s="87">
        <f t="shared" si="752"/>
        <v>0</v>
      </c>
      <c r="CT98" s="87">
        <f t="shared" si="752"/>
        <v>0</v>
      </c>
      <c r="CU98" s="87">
        <f t="shared" si="752"/>
        <v>0</v>
      </c>
      <c r="CV98" s="87">
        <f t="shared" si="752"/>
        <v>0</v>
      </c>
      <c r="CW98" s="87">
        <f t="shared" si="752"/>
        <v>0</v>
      </c>
      <c r="CX98" s="87">
        <f t="shared" si="752"/>
        <v>0</v>
      </c>
      <c r="CY98" s="87">
        <f t="shared" si="752"/>
        <v>0</v>
      </c>
      <c r="CZ98" s="87">
        <f t="shared" si="752"/>
        <v>0</v>
      </c>
      <c r="DA98" s="87">
        <f t="shared" si="752"/>
        <v>0</v>
      </c>
      <c r="DB98" s="87">
        <f t="shared" si="752"/>
        <v>0</v>
      </c>
      <c r="DC98" s="87">
        <f t="shared" si="752"/>
        <v>0</v>
      </c>
      <c r="DD98" s="87">
        <f t="shared" si="752"/>
        <v>0</v>
      </c>
      <c r="DE98" s="87">
        <f t="shared" si="752"/>
        <v>0</v>
      </c>
      <c r="DF98" s="87">
        <f t="shared" si="752"/>
        <v>0</v>
      </c>
      <c r="DG98" s="87">
        <f t="shared" si="752"/>
        <v>0</v>
      </c>
      <c r="DH98" s="87">
        <f t="shared" si="752"/>
        <v>0</v>
      </c>
      <c r="DI98" s="87">
        <f t="shared" si="752"/>
        <v>0</v>
      </c>
      <c r="DJ98" s="87">
        <f t="shared" si="752"/>
        <v>0</v>
      </c>
      <c r="DK98" s="87">
        <f t="shared" si="752"/>
        <v>0</v>
      </c>
      <c r="DL98" s="87">
        <f t="shared" si="752"/>
        <v>0</v>
      </c>
      <c r="DM98" s="87">
        <f t="shared" si="752"/>
        <v>0</v>
      </c>
      <c r="DN98" s="87">
        <f t="shared" si="752"/>
        <v>0</v>
      </c>
      <c r="DO98" s="87">
        <f t="shared" si="752"/>
        <v>0</v>
      </c>
      <c r="DP98" s="87">
        <f t="shared" si="752"/>
        <v>0</v>
      </c>
      <c r="DQ98" s="87">
        <f t="shared" si="752"/>
        <v>0</v>
      </c>
      <c r="DR98" s="87">
        <f t="shared" si="752"/>
        <v>0</v>
      </c>
      <c r="DS98" s="87">
        <f t="shared" si="752"/>
        <v>0</v>
      </c>
      <c r="DT98" s="87">
        <f t="shared" si="752"/>
        <v>0</v>
      </c>
      <c r="DU98" s="87">
        <f t="shared" si="752"/>
        <v>0</v>
      </c>
      <c r="DV98" s="87">
        <f t="shared" si="752"/>
        <v>0</v>
      </c>
      <c r="DW98" s="87">
        <f t="shared" si="752"/>
        <v>0</v>
      </c>
      <c r="DX98" s="87">
        <f t="shared" si="752"/>
        <v>0</v>
      </c>
      <c r="DY98" s="87">
        <f t="shared" si="752"/>
        <v>0</v>
      </c>
      <c r="DZ98" s="87">
        <f t="shared" si="752"/>
        <v>0</v>
      </c>
      <c r="EA98" s="87">
        <f t="shared" si="752"/>
        <v>0</v>
      </c>
      <c r="EB98" s="87">
        <f t="shared" si="752"/>
        <v>0</v>
      </c>
      <c r="EC98" s="87">
        <f t="shared" si="752"/>
        <v>0</v>
      </c>
      <c r="ED98" s="87">
        <f t="shared" si="752"/>
        <v>0</v>
      </c>
      <c r="EE98" s="87">
        <f t="shared" si="752"/>
        <v>0</v>
      </c>
      <c r="EF98" s="87">
        <f t="shared" si="752"/>
        <v>0</v>
      </c>
      <c r="EG98" s="87">
        <f t="shared" si="752"/>
        <v>0</v>
      </c>
      <c r="EH98" s="87">
        <f t="shared" si="752"/>
        <v>0</v>
      </c>
      <c r="EI98" s="87">
        <f t="shared" si="752"/>
        <v>0</v>
      </c>
      <c r="EJ98" s="87">
        <f t="shared" si="752"/>
        <v>0</v>
      </c>
      <c r="EK98" s="87">
        <f t="shared" si="752"/>
        <v>0</v>
      </c>
      <c r="EL98" s="87">
        <f t="shared" si="752"/>
        <v>0</v>
      </c>
      <c r="EM98" s="87">
        <f t="shared" si="752"/>
        <v>0</v>
      </c>
      <c r="EN98" s="87">
        <f t="shared" si="752"/>
        <v>0</v>
      </c>
      <c r="EO98" s="87">
        <f t="shared" si="752"/>
        <v>0</v>
      </c>
      <c r="EP98" s="87">
        <f t="shared" si="752"/>
        <v>0</v>
      </c>
      <c r="EQ98" s="87">
        <f t="shared" si="752"/>
        <v>0</v>
      </c>
      <c r="ER98" s="87">
        <f t="shared" si="752"/>
        <v>0</v>
      </c>
      <c r="ES98" s="87">
        <f t="shared" si="752"/>
        <v>0</v>
      </c>
      <c r="ET98" s="87">
        <f t="shared" si="752"/>
        <v>0</v>
      </c>
      <c r="EU98" s="87">
        <f t="shared" si="752"/>
        <v>0</v>
      </c>
      <c r="EV98" s="87">
        <f t="shared" si="752"/>
        <v>0</v>
      </c>
      <c r="EW98" s="87">
        <f t="shared" si="752"/>
        <v>0</v>
      </c>
      <c r="EX98" s="87">
        <f t="shared" si="752"/>
        <v>0</v>
      </c>
      <c r="EY98" s="87">
        <f t="shared" si="752"/>
        <v>0</v>
      </c>
      <c r="EZ98" s="87">
        <f t="shared" ref="EZ98:HK98" si="753">+EZ47*EZ81</f>
        <v>0</v>
      </c>
      <c r="FA98" s="87">
        <f t="shared" si="753"/>
        <v>0</v>
      </c>
      <c r="FB98" s="87">
        <f t="shared" si="753"/>
        <v>0</v>
      </c>
      <c r="FC98" s="87">
        <f t="shared" si="753"/>
        <v>0</v>
      </c>
      <c r="FD98" s="87">
        <f t="shared" si="753"/>
        <v>0</v>
      </c>
      <c r="FE98" s="87">
        <f t="shared" si="753"/>
        <v>0</v>
      </c>
      <c r="FF98" s="87">
        <f t="shared" si="753"/>
        <v>0</v>
      </c>
      <c r="FG98" s="87">
        <f t="shared" si="753"/>
        <v>0</v>
      </c>
      <c r="FH98" s="87">
        <f t="shared" si="753"/>
        <v>0</v>
      </c>
      <c r="FI98" s="87">
        <f t="shared" si="753"/>
        <v>0</v>
      </c>
      <c r="FJ98" s="87">
        <f t="shared" si="753"/>
        <v>0</v>
      </c>
      <c r="FK98" s="87">
        <f t="shared" si="753"/>
        <v>0</v>
      </c>
      <c r="FL98" s="87">
        <f t="shared" si="753"/>
        <v>0</v>
      </c>
      <c r="FM98" s="87">
        <f t="shared" si="753"/>
        <v>0</v>
      </c>
      <c r="FN98" s="87">
        <f t="shared" si="753"/>
        <v>0</v>
      </c>
      <c r="FO98" s="87">
        <f t="shared" si="753"/>
        <v>0</v>
      </c>
      <c r="FP98" s="87">
        <f t="shared" si="753"/>
        <v>0</v>
      </c>
      <c r="FQ98" s="87">
        <f t="shared" si="753"/>
        <v>0</v>
      </c>
      <c r="FR98" s="87">
        <f t="shared" si="753"/>
        <v>0</v>
      </c>
      <c r="FS98" s="87">
        <f t="shared" si="753"/>
        <v>0</v>
      </c>
      <c r="FT98" s="87">
        <f t="shared" si="753"/>
        <v>0</v>
      </c>
      <c r="FU98" s="87">
        <f t="shared" si="753"/>
        <v>0</v>
      </c>
      <c r="FV98" s="87">
        <f t="shared" si="753"/>
        <v>0</v>
      </c>
      <c r="FW98" s="87">
        <f t="shared" si="753"/>
        <v>0</v>
      </c>
      <c r="FX98" s="87">
        <f t="shared" si="753"/>
        <v>0</v>
      </c>
      <c r="FY98" s="87">
        <f t="shared" si="753"/>
        <v>0</v>
      </c>
      <c r="FZ98" s="87">
        <f t="shared" si="753"/>
        <v>0</v>
      </c>
      <c r="GA98" s="87">
        <f t="shared" si="753"/>
        <v>0</v>
      </c>
      <c r="GB98" s="87">
        <f t="shared" si="753"/>
        <v>0</v>
      </c>
      <c r="GC98" s="87">
        <f t="shared" si="753"/>
        <v>0</v>
      </c>
      <c r="GD98" s="87">
        <f t="shared" si="753"/>
        <v>0</v>
      </c>
      <c r="GE98" s="87">
        <f t="shared" si="753"/>
        <v>0</v>
      </c>
      <c r="GF98" s="87">
        <f t="shared" si="753"/>
        <v>0</v>
      </c>
      <c r="GG98" s="87">
        <f t="shared" si="753"/>
        <v>0</v>
      </c>
      <c r="GH98" s="87">
        <f t="shared" si="753"/>
        <v>0</v>
      </c>
      <c r="GI98" s="87">
        <f t="shared" si="753"/>
        <v>0</v>
      </c>
      <c r="GJ98" s="87">
        <f t="shared" si="753"/>
        <v>0</v>
      </c>
      <c r="GK98" s="87">
        <f t="shared" si="753"/>
        <v>0</v>
      </c>
      <c r="GL98" s="87">
        <f t="shared" si="753"/>
        <v>0</v>
      </c>
      <c r="GM98" s="87">
        <f t="shared" si="753"/>
        <v>0</v>
      </c>
      <c r="GN98" s="87">
        <f t="shared" si="753"/>
        <v>0</v>
      </c>
      <c r="GO98" s="87">
        <f t="shared" si="753"/>
        <v>0</v>
      </c>
      <c r="GP98" s="87">
        <f t="shared" si="753"/>
        <v>0</v>
      </c>
      <c r="GQ98" s="87">
        <f t="shared" si="753"/>
        <v>0</v>
      </c>
      <c r="GR98" s="87">
        <f t="shared" si="753"/>
        <v>0</v>
      </c>
      <c r="GS98" s="87">
        <f t="shared" si="753"/>
        <v>0</v>
      </c>
      <c r="GT98" s="87">
        <f t="shared" si="753"/>
        <v>0</v>
      </c>
      <c r="GU98" s="87">
        <f t="shared" si="753"/>
        <v>0</v>
      </c>
      <c r="GV98" s="87">
        <f t="shared" si="753"/>
        <v>0</v>
      </c>
      <c r="GW98" s="87">
        <f t="shared" si="753"/>
        <v>0</v>
      </c>
      <c r="GX98" s="87">
        <f t="shared" si="753"/>
        <v>0</v>
      </c>
      <c r="GY98" s="87">
        <f t="shared" si="753"/>
        <v>0</v>
      </c>
      <c r="GZ98" s="87">
        <f t="shared" si="753"/>
        <v>0</v>
      </c>
      <c r="HA98" s="87">
        <f t="shared" si="753"/>
        <v>0</v>
      </c>
      <c r="HB98" s="87">
        <f t="shared" si="753"/>
        <v>0</v>
      </c>
      <c r="HC98" s="87">
        <f t="shared" si="753"/>
        <v>0</v>
      </c>
      <c r="HD98" s="87">
        <f t="shared" si="753"/>
        <v>0</v>
      </c>
      <c r="HE98" s="87">
        <f t="shared" si="753"/>
        <v>0</v>
      </c>
      <c r="HF98" s="87">
        <f t="shared" si="753"/>
        <v>0</v>
      </c>
      <c r="HG98" s="87">
        <f t="shared" si="753"/>
        <v>0</v>
      </c>
      <c r="HH98" s="87">
        <f t="shared" si="753"/>
        <v>0</v>
      </c>
      <c r="HI98" s="87">
        <f t="shared" si="753"/>
        <v>0</v>
      </c>
      <c r="HJ98" s="87">
        <f t="shared" si="753"/>
        <v>0</v>
      </c>
      <c r="HK98" s="87">
        <f t="shared" si="753"/>
        <v>0</v>
      </c>
      <c r="HL98" s="87">
        <f t="shared" ref="HL98:JW98" si="754">+HL47*HL81</f>
        <v>0</v>
      </c>
      <c r="HM98" s="87">
        <f t="shared" si="754"/>
        <v>0</v>
      </c>
      <c r="HN98" s="87">
        <f t="shared" si="754"/>
        <v>0</v>
      </c>
      <c r="HO98" s="87">
        <f t="shared" si="754"/>
        <v>0</v>
      </c>
      <c r="HP98" s="87">
        <f t="shared" si="754"/>
        <v>0</v>
      </c>
      <c r="HQ98" s="87">
        <f t="shared" si="754"/>
        <v>0</v>
      </c>
      <c r="HR98" s="87">
        <f t="shared" si="754"/>
        <v>0</v>
      </c>
      <c r="HS98" s="87">
        <f t="shared" si="754"/>
        <v>0</v>
      </c>
      <c r="HT98" s="87">
        <f t="shared" si="754"/>
        <v>0</v>
      </c>
      <c r="HU98" s="87">
        <f t="shared" si="754"/>
        <v>0</v>
      </c>
      <c r="HV98" s="87">
        <f t="shared" si="754"/>
        <v>0</v>
      </c>
      <c r="HW98" s="87">
        <f t="shared" si="754"/>
        <v>0</v>
      </c>
      <c r="HX98" s="87">
        <f t="shared" si="754"/>
        <v>0</v>
      </c>
      <c r="HY98" s="87">
        <f t="shared" si="754"/>
        <v>0</v>
      </c>
      <c r="HZ98" s="87">
        <f t="shared" si="754"/>
        <v>0</v>
      </c>
      <c r="IA98" s="87">
        <f t="shared" si="754"/>
        <v>0</v>
      </c>
      <c r="IB98" s="87">
        <f t="shared" si="754"/>
        <v>0</v>
      </c>
      <c r="IC98" s="87">
        <f t="shared" si="754"/>
        <v>0</v>
      </c>
      <c r="ID98" s="87">
        <f t="shared" si="754"/>
        <v>0</v>
      </c>
      <c r="IE98" s="87">
        <f t="shared" si="754"/>
        <v>0</v>
      </c>
      <c r="IF98" s="87">
        <f t="shared" si="754"/>
        <v>0</v>
      </c>
      <c r="IG98" s="87">
        <f t="shared" si="754"/>
        <v>0</v>
      </c>
      <c r="IH98" s="87">
        <f t="shared" si="754"/>
        <v>0</v>
      </c>
      <c r="II98" s="87">
        <f t="shared" si="754"/>
        <v>0</v>
      </c>
      <c r="IJ98" s="87">
        <f t="shared" si="754"/>
        <v>0</v>
      </c>
      <c r="IK98" s="87">
        <f t="shared" si="754"/>
        <v>0</v>
      </c>
      <c r="IL98" s="87">
        <f t="shared" si="754"/>
        <v>0</v>
      </c>
      <c r="IM98" s="87">
        <f t="shared" si="754"/>
        <v>0</v>
      </c>
      <c r="IN98" s="87">
        <f t="shared" si="754"/>
        <v>0</v>
      </c>
      <c r="IO98" s="87">
        <f t="shared" si="754"/>
        <v>0</v>
      </c>
      <c r="IP98" s="87">
        <f t="shared" si="754"/>
        <v>0</v>
      </c>
      <c r="IQ98" s="87">
        <f t="shared" si="754"/>
        <v>0</v>
      </c>
      <c r="IR98" s="87">
        <f t="shared" si="754"/>
        <v>0</v>
      </c>
      <c r="IS98" s="87">
        <f t="shared" si="754"/>
        <v>0</v>
      </c>
      <c r="IT98" s="87">
        <f t="shared" si="754"/>
        <v>0</v>
      </c>
      <c r="IU98" s="87">
        <f t="shared" si="754"/>
        <v>0</v>
      </c>
      <c r="IV98" s="87">
        <f t="shared" si="754"/>
        <v>0</v>
      </c>
      <c r="IW98" s="87">
        <f t="shared" si="754"/>
        <v>0</v>
      </c>
      <c r="IX98" s="87">
        <f t="shared" si="754"/>
        <v>0</v>
      </c>
      <c r="IY98" s="87">
        <f t="shared" si="754"/>
        <v>0</v>
      </c>
      <c r="IZ98" s="87">
        <f t="shared" si="754"/>
        <v>0</v>
      </c>
      <c r="JA98" s="87">
        <f t="shared" si="754"/>
        <v>0</v>
      </c>
      <c r="JB98" s="87">
        <f t="shared" si="754"/>
        <v>0</v>
      </c>
      <c r="JC98" s="87">
        <f t="shared" si="754"/>
        <v>0</v>
      </c>
      <c r="JD98" s="87">
        <f t="shared" si="754"/>
        <v>0</v>
      </c>
      <c r="JE98" s="87">
        <f t="shared" si="754"/>
        <v>0</v>
      </c>
      <c r="JF98" s="87">
        <f t="shared" si="754"/>
        <v>0</v>
      </c>
      <c r="JG98" s="87">
        <f t="shared" si="754"/>
        <v>0</v>
      </c>
      <c r="JH98" s="87">
        <f t="shared" si="754"/>
        <v>0</v>
      </c>
      <c r="JI98" s="87">
        <f t="shared" si="754"/>
        <v>0</v>
      </c>
      <c r="JJ98" s="87">
        <f t="shared" si="754"/>
        <v>0</v>
      </c>
      <c r="JK98" s="87">
        <f t="shared" si="754"/>
        <v>0</v>
      </c>
      <c r="JL98" s="87">
        <f t="shared" si="754"/>
        <v>0</v>
      </c>
      <c r="JM98" s="87">
        <f t="shared" si="754"/>
        <v>0</v>
      </c>
      <c r="JN98" s="87">
        <f t="shared" si="754"/>
        <v>0</v>
      </c>
      <c r="JO98" s="87">
        <f t="shared" si="754"/>
        <v>0</v>
      </c>
      <c r="JP98" s="87">
        <f t="shared" si="754"/>
        <v>0</v>
      </c>
      <c r="JQ98" s="87">
        <f t="shared" si="754"/>
        <v>0</v>
      </c>
      <c r="JR98" s="87">
        <f t="shared" si="754"/>
        <v>0</v>
      </c>
      <c r="JS98" s="87">
        <f t="shared" si="754"/>
        <v>0</v>
      </c>
      <c r="JT98" s="87">
        <f t="shared" si="754"/>
        <v>0</v>
      </c>
      <c r="JU98" s="87">
        <f t="shared" si="754"/>
        <v>0</v>
      </c>
      <c r="JV98" s="87">
        <f t="shared" si="754"/>
        <v>0</v>
      </c>
      <c r="JW98" s="87">
        <f t="shared" si="754"/>
        <v>0</v>
      </c>
      <c r="JX98" s="87">
        <f t="shared" ref="JX98:MI98" si="755">+JX47*JX81</f>
        <v>0</v>
      </c>
      <c r="JY98" s="87">
        <f t="shared" si="755"/>
        <v>0</v>
      </c>
      <c r="JZ98" s="87">
        <f t="shared" si="755"/>
        <v>0</v>
      </c>
      <c r="KA98" s="87">
        <f t="shared" si="755"/>
        <v>0</v>
      </c>
      <c r="KB98" s="87">
        <f t="shared" si="755"/>
        <v>0</v>
      </c>
      <c r="KC98" s="87">
        <f t="shared" si="755"/>
        <v>0</v>
      </c>
      <c r="KD98" s="87">
        <f t="shared" si="755"/>
        <v>0</v>
      </c>
      <c r="KE98" s="87">
        <f t="shared" si="755"/>
        <v>0</v>
      </c>
      <c r="KF98" s="87">
        <f t="shared" si="755"/>
        <v>0</v>
      </c>
      <c r="KG98" s="87">
        <f t="shared" si="755"/>
        <v>0</v>
      </c>
      <c r="KH98" s="87">
        <f t="shared" si="755"/>
        <v>0</v>
      </c>
      <c r="KI98" s="87">
        <f t="shared" si="755"/>
        <v>0</v>
      </c>
      <c r="KJ98" s="87">
        <f t="shared" si="755"/>
        <v>0</v>
      </c>
      <c r="KK98" s="87">
        <f t="shared" si="755"/>
        <v>0</v>
      </c>
      <c r="KL98" s="87">
        <f t="shared" si="755"/>
        <v>0</v>
      </c>
      <c r="KM98" s="87">
        <f t="shared" si="755"/>
        <v>0</v>
      </c>
      <c r="KN98" s="87">
        <f t="shared" si="755"/>
        <v>0</v>
      </c>
      <c r="KO98" s="87">
        <f t="shared" si="755"/>
        <v>0</v>
      </c>
      <c r="KP98" s="87">
        <f t="shared" si="755"/>
        <v>0</v>
      </c>
      <c r="KQ98" s="87">
        <f t="shared" si="755"/>
        <v>0</v>
      </c>
      <c r="KR98" s="87">
        <f t="shared" si="755"/>
        <v>0</v>
      </c>
      <c r="KS98" s="87">
        <f t="shared" si="755"/>
        <v>0</v>
      </c>
      <c r="KT98" s="87">
        <f t="shared" si="755"/>
        <v>0</v>
      </c>
      <c r="KU98" s="87">
        <f t="shared" si="755"/>
        <v>0</v>
      </c>
      <c r="KV98" s="87">
        <f t="shared" si="755"/>
        <v>0</v>
      </c>
      <c r="KW98" s="87">
        <f t="shared" si="755"/>
        <v>0</v>
      </c>
      <c r="KX98" s="87">
        <f t="shared" si="755"/>
        <v>0</v>
      </c>
      <c r="KY98" s="87">
        <f t="shared" si="755"/>
        <v>0</v>
      </c>
      <c r="KZ98" s="87">
        <f t="shared" si="755"/>
        <v>0</v>
      </c>
      <c r="LA98" s="87">
        <f t="shared" si="755"/>
        <v>0</v>
      </c>
      <c r="LB98" s="87">
        <f t="shared" si="755"/>
        <v>0</v>
      </c>
      <c r="LC98" s="87">
        <f t="shared" si="755"/>
        <v>0</v>
      </c>
      <c r="LD98" s="87">
        <f t="shared" si="755"/>
        <v>0</v>
      </c>
      <c r="LE98" s="87">
        <f t="shared" si="755"/>
        <v>0</v>
      </c>
      <c r="LF98" s="87">
        <f t="shared" si="755"/>
        <v>0</v>
      </c>
      <c r="LG98" s="87">
        <f t="shared" si="755"/>
        <v>0</v>
      </c>
      <c r="LH98" s="87">
        <f t="shared" si="755"/>
        <v>0</v>
      </c>
      <c r="LI98" s="87">
        <f t="shared" si="755"/>
        <v>0</v>
      </c>
      <c r="LJ98" s="87">
        <f t="shared" si="755"/>
        <v>0</v>
      </c>
      <c r="LK98" s="87">
        <f t="shared" si="755"/>
        <v>0</v>
      </c>
      <c r="LL98" s="87">
        <f t="shared" si="755"/>
        <v>0</v>
      </c>
      <c r="LM98" s="87">
        <f t="shared" si="755"/>
        <v>0</v>
      </c>
      <c r="LN98" s="87">
        <f t="shared" si="755"/>
        <v>0</v>
      </c>
      <c r="LO98" s="87">
        <f t="shared" si="755"/>
        <v>0</v>
      </c>
      <c r="LP98" s="87">
        <f t="shared" si="755"/>
        <v>0</v>
      </c>
      <c r="LQ98" s="87">
        <f t="shared" si="755"/>
        <v>0</v>
      </c>
      <c r="LR98" s="87">
        <f t="shared" si="755"/>
        <v>0</v>
      </c>
      <c r="LS98" s="87">
        <f t="shared" si="755"/>
        <v>0</v>
      </c>
      <c r="LT98" s="87">
        <f t="shared" si="755"/>
        <v>0</v>
      </c>
      <c r="LU98" s="87">
        <f t="shared" si="755"/>
        <v>0</v>
      </c>
      <c r="LV98" s="87">
        <f t="shared" si="755"/>
        <v>0</v>
      </c>
      <c r="LW98" s="87">
        <f t="shared" si="755"/>
        <v>0</v>
      </c>
      <c r="LX98" s="87">
        <f t="shared" si="755"/>
        <v>0</v>
      </c>
      <c r="LY98" s="87">
        <f t="shared" si="755"/>
        <v>0</v>
      </c>
      <c r="LZ98" s="87">
        <f t="shared" si="755"/>
        <v>0</v>
      </c>
      <c r="MA98" s="87">
        <f t="shared" si="755"/>
        <v>0</v>
      </c>
      <c r="MB98" s="87">
        <f t="shared" si="755"/>
        <v>0</v>
      </c>
      <c r="MC98" s="87">
        <f t="shared" si="755"/>
        <v>0</v>
      </c>
      <c r="MD98" s="87">
        <f t="shared" si="755"/>
        <v>0</v>
      </c>
      <c r="ME98" s="87">
        <f t="shared" si="755"/>
        <v>0</v>
      </c>
      <c r="MF98" s="87">
        <f t="shared" si="755"/>
        <v>0</v>
      </c>
      <c r="MG98" s="87">
        <f t="shared" si="755"/>
        <v>0</v>
      </c>
      <c r="MH98" s="87">
        <f t="shared" si="755"/>
        <v>0</v>
      </c>
      <c r="MI98" s="87">
        <f t="shared" si="755"/>
        <v>0</v>
      </c>
      <c r="MJ98" s="87">
        <f t="shared" ref="MJ98:OM98" si="756">+MJ47*MJ81</f>
        <v>0</v>
      </c>
      <c r="MK98" s="87">
        <f t="shared" si="756"/>
        <v>0</v>
      </c>
      <c r="ML98" s="87">
        <f t="shared" si="756"/>
        <v>0</v>
      </c>
      <c r="MM98" s="87">
        <f t="shared" si="756"/>
        <v>0</v>
      </c>
      <c r="MN98" s="87">
        <f t="shared" si="756"/>
        <v>0</v>
      </c>
      <c r="MO98" s="87">
        <f t="shared" si="756"/>
        <v>0</v>
      </c>
      <c r="MP98" s="87">
        <f t="shared" si="756"/>
        <v>0</v>
      </c>
      <c r="MQ98" s="87">
        <f t="shared" si="756"/>
        <v>0</v>
      </c>
      <c r="MR98" s="87">
        <f t="shared" si="756"/>
        <v>0</v>
      </c>
      <c r="MS98" s="87">
        <f t="shared" si="756"/>
        <v>0</v>
      </c>
      <c r="MT98" s="87">
        <f t="shared" si="756"/>
        <v>0</v>
      </c>
      <c r="MU98" s="87">
        <f t="shared" si="756"/>
        <v>0</v>
      </c>
      <c r="MV98" s="87">
        <f t="shared" si="756"/>
        <v>0</v>
      </c>
      <c r="MW98" s="87">
        <f t="shared" si="756"/>
        <v>0</v>
      </c>
      <c r="MX98" s="87">
        <f t="shared" si="756"/>
        <v>0</v>
      </c>
      <c r="MY98" s="87">
        <f t="shared" si="756"/>
        <v>0</v>
      </c>
      <c r="MZ98" s="87">
        <f t="shared" si="756"/>
        <v>0</v>
      </c>
      <c r="NA98" s="87">
        <f t="shared" si="756"/>
        <v>0</v>
      </c>
      <c r="NB98" s="87">
        <f t="shared" si="756"/>
        <v>0</v>
      </c>
      <c r="NC98" s="87">
        <f t="shared" si="756"/>
        <v>0</v>
      </c>
      <c r="ND98" s="87">
        <f t="shared" si="756"/>
        <v>0</v>
      </c>
      <c r="NE98" s="87">
        <f t="shared" si="756"/>
        <v>0</v>
      </c>
      <c r="NF98" s="87">
        <f t="shared" si="756"/>
        <v>0</v>
      </c>
      <c r="NG98" s="87">
        <f t="shared" si="756"/>
        <v>0</v>
      </c>
      <c r="NH98" s="87">
        <f t="shared" si="756"/>
        <v>0</v>
      </c>
      <c r="NI98" s="87">
        <f t="shared" si="756"/>
        <v>0</v>
      </c>
      <c r="NJ98" s="87">
        <f t="shared" si="756"/>
        <v>0</v>
      </c>
      <c r="NK98" s="87">
        <f t="shared" si="756"/>
        <v>0</v>
      </c>
      <c r="NL98" s="87">
        <f t="shared" si="756"/>
        <v>0</v>
      </c>
      <c r="NM98" s="87">
        <f t="shared" si="756"/>
        <v>0</v>
      </c>
      <c r="NN98" s="87">
        <f t="shared" si="756"/>
        <v>0</v>
      </c>
      <c r="NO98" s="87">
        <f t="shared" si="756"/>
        <v>0</v>
      </c>
      <c r="NP98" s="87">
        <f t="shared" si="756"/>
        <v>0</v>
      </c>
      <c r="NQ98" s="87">
        <f t="shared" si="756"/>
        <v>0</v>
      </c>
      <c r="NR98" s="87">
        <f t="shared" si="756"/>
        <v>0</v>
      </c>
      <c r="NS98" s="87">
        <f t="shared" si="756"/>
        <v>0</v>
      </c>
      <c r="NT98" s="87">
        <f t="shared" si="756"/>
        <v>0</v>
      </c>
      <c r="NU98" s="87">
        <f t="shared" si="756"/>
        <v>0</v>
      </c>
      <c r="NV98" s="87">
        <f t="shared" si="756"/>
        <v>0</v>
      </c>
      <c r="NW98" s="87">
        <f t="shared" si="756"/>
        <v>0</v>
      </c>
      <c r="NX98" s="87">
        <f t="shared" si="756"/>
        <v>0</v>
      </c>
      <c r="NY98" s="87">
        <f t="shared" si="756"/>
        <v>0</v>
      </c>
      <c r="NZ98" s="87">
        <f t="shared" si="756"/>
        <v>0</v>
      </c>
      <c r="OA98" s="87">
        <f t="shared" si="756"/>
        <v>0</v>
      </c>
      <c r="OB98" s="87">
        <f t="shared" si="756"/>
        <v>0</v>
      </c>
      <c r="OC98" s="87">
        <f t="shared" si="756"/>
        <v>0</v>
      </c>
      <c r="OD98" s="87">
        <f t="shared" si="756"/>
        <v>0</v>
      </c>
      <c r="OE98" s="87">
        <f t="shared" si="756"/>
        <v>0</v>
      </c>
      <c r="OF98" s="87">
        <f t="shared" si="756"/>
        <v>0</v>
      </c>
      <c r="OG98" s="87">
        <f t="shared" si="756"/>
        <v>0</v>
      </c>
      <c r="OH98" s="87">
        <f t="shared" si="756"/>
        <v>0</v>
      </c>
      <c r="OI98" s="87">
        <f t="shared" si="756"/>
        <v>0</v>
      </c>
      <c r="OJ98" s="87">
        <f t="shared" si="756"/>
        <v>0</v>
      </c>
      <c r="OK98" s="87">
        <f t="shared" si="756"/>
        <v>0</v>
      </c>
      <c r="OL98" s="87">
        <f t="shared" si="756"/>
        <v>0</v>
      </c>
      <c r="OM98" s="87">
        <f t="shared" si="756"/>
        <v>0</v>
      </c>
      <c r="ON98" s="73" t="s">
        <v>62</v>
      </c>
    </row>
    <row r="99" spans="3:404" x14ac:dyDescent="0.25">
      <c r="D99" s="73" t="str">
        <f t="shared" si="733"/>
        <v>E-369.1 - Labor</v>
      </c>
      <c r="H99" s="87">
        <f t="shared" ref="H99:BS99" si="757">+H48*H82</f>
        <v>0</v>
      </c>
      <c r="I99" s="87">
        <f t="shared" si="757"/>
        <v>0</v>
      </c>
      <c r="J99" s="87">
        <f t="shared" si="757"/>
        <v>0</v>
      </c>
      <c r="K99" s="87">
        <f t="shared" si="757"/>
        <v>0</v>
      </c>
      <c r="L99" s="87">
        <f t="shared" si="757"/>
        <v>0</v>
      </c>
      <c r="M99" s="87">
        <f t="shared" si="757"/>
        <v>0</v>
      </c>
      <c r="N99" s="87">
        <f t="shared" si="757"/>
        <v>0</v>
      </c>
      <c r="O99" s="87">
        <f t="shared" si="757"/>
        <v>0</v>
      </c>
      <c r="P99" s="87">
        <f t="shared" si="757"/>
        <v>0</v>
      </c>
      <c r="Q99" s="87">
        <f t="shared" si="757"/>
        <v>0</v>
      </c>
      <c r="R99" s="87">
        <f t="shared" si="757"/>
        <v>0</v>
      </c>
      <c r="S99" s="87">
        <f t="shared" si="757"/>
        <v>0</v>
      </c>
      <c r="T99" s="87">
        <f t="shared" si="757"/>
        <v>0</v>
      </c>
      <c r="U99" s="87">
        <f t="shared" si="757"/>
        <v>0</v>
      </c>
      <c r="V99" s="87">
        <f t="shared" si="757"/>
        <v>0</v>
      </c>
      <c r="W99" s="87">
        <f t="shared" si="757"/>
        <v>0</v>
      </c>
      <c r="X99" s="87">
        <f t="shared" si="757"/>
        <v>0</v>
      </c>
      <c r="Y99" s="87">
        <f t="shared" si="757"/>
        <v>0</v>
      </c>
      <c r="Z99" s="87">
        <f t="shared" si="757"/>
        <v>0</v>
      </c>
      <c r="AA99" s="87">
        <f t="shared" si="757"/>
        <v>0</v>
      </c>
      <c r="AB99" s="87">
        <f t="shared" si="757"/>
        <v>0</v>
      </c>
      <c r="AC99" s="87">
        <f t="shared" si="757"/>
        <v>0</v>
      </c>
      <c r="AD99" s="87">
        <f t="shared" si="757"/>
        <v>0</v>
      </c>
      <c r="AE99" s="87">
        <f t="shared" si="757"/>
        <v>0</v>
      </c>
      <c r="AF99" s="87">
        <f t="shared" si="757"/>
        <v>0</v>
      </c>
      <c r="AG99" s="87">
        <f t="shared" si="757"/>
        <v>0</v>
      </c>
      <c r="AH99" s="87">
        <f t="shared" si="757"/>
        <v>0</v>
      </c>
      <c r="AI99" s="87">
        <f t="shared" si="757"/>
        <v>0</v>
      </c>
      <c r="AJ99" s="87">
        <f t="shared" si="757"/>
        <v>0</v>
      </c>
      <c r="AK99" s="87">
        <f t="shared" si="757"/>
        <v>0</v>
      </c>
      <c r="AL99" s="87">
        <f t="shared" si="757"/>
        <v>0</v>
      </c>
      <c r="AM99" s="87">
        <f t="shared" si="757"/>
        <v>0</v>
      </c>
      <c r="AN99" s="87">
        <f t="shared" si="757"/>
        <v>0</v>
      </c>
      <c r="AO99" s="87">
        <f t="shared" si="757"/>
        <v>0</v>
      </c>
      <c r="AP99" s="87">
        <f t="shared" si="757"/>
        <v>0</v>
      </c>
      <c r="AQ99" s="87">
        <f t="shared" si="757"/>
        <v>0</v>
      </c>
      <c r="AR99" s="87">
        <f t="shared" si="757"/>
        <v>0</v>
      </c>
      <c r="AS99" s="87">
        <f t="shared" si="757"/>
        <v>0</v>
      </c>
      <c r="AT99" s="87">
        <f t="shared" si="757"/>
        <v>0</v>
      </c>
      <c r="AU99" s="87">
        <f t="shared" si="757"/>
        <v>0</v>
      </c>
      <c r="AV99" s="87">
        <f t="shared" si="757"/>
        <v>0</v>
      </c>
      <c r="AW99" s="87">
        <f t="shared" si="757"/>
        <v>0</v>
      </c>
      <c r="AX99" s="87">
        <f t="shared" si="757"/>
        <v>0</v>
      </c>
      <c r="AY99" s="87">
        <f t="shared" si="757"/>
        <v>0</v>
      </c>
      <c r="AZ99" s="87">
        <f t="shared" si="757"/>
        <v>0</v>
      </c>
      <c r="BA99" s="87">
        <f t="shared" si="757"/>
        <v>0</v>
      </c>
      <c r="BB99" s="87">
        <f t="shared" si="757"/>
        <v>0</v>
      </c>
      <c r="BC99" s="87">
        <f t="shared" si="757"/>
        <v>0</v>
      </c>
      <c r="BD99" s="87">
        <f t="shared" si="757"/>
        <v>0</v>
      </c>
      <c r="BE99" s="87">
        <f t="shared" si="757"/>
        <v>0</v>
      </c>
      <c r="BF99" s="87">
        <f t="shared" si="757"/>
        <v>0</v>
      </c>
      <c r="BG99" s="87">
        <f t="shared" si="757"/>
        <v>0</v>
      </c>
      <c r="BH99" s="87">
        <f t="shared" si="757"/>
        <v>0</v>
      </c>
      <c r="BI99" s="87">
        <f t="shared" si="757"/>
        <v>0</v>
      </c>
      <c r="BJ99" s="87">
        <f t="shared" si="757"/>
        <v>0</v>
      </c>
      <c r="BK99" s="87">
        <f t="shared" si="757"/>
        <v>0</v>
      </c>
      <c r="BL99" s="87">
        <f t="shared" si="757"/>
        <v>0</v>
      </c>
      <c r="BM99" s="87">
        <f t="shared" si="757"/>
        <v>0</v>
      </c>
      <c r="BN99" s="87">
        <f t="shared" si="757"/>
        <v>0</v>
      </c>
      <c r="BO99" s="87">
        <f t="shared" si="757"/>
        <v>0</v>
      </c>
      <c r="BP99" s="87">
        <f t="shared" si="757"/>
        <v>0</v>
      </c>
      <c r="BQ99" s="87">
        <f t="shared" si="757"/>
        <v>0</v>
      </c>
      <c r="BR99" s="87">
        <f t="shared" si="757"/>
        <v>0</v>
      </c>
      <c r="BS99" s="87">
        <f t="shared" si="757"/>
        <v>0</v>
      </c>
      <c r="BT99" s="87">
        <f t="shared" ref="BT99:CM99" si="758">+BT48*BT82</f>
        <v>0</v>
      </c>
      <c r="BU99" s="87">
        <f t="shared" si="758"/>
        <v>0</v>
      </c>
      <c r="BV99" s="87">
        <f t="shared" si="758"/>
        <v>0</v>
      </c>
      <c r="BW99" s="87">
        <f t="shared" si="758"/>
        <v>0</v>
      </c>
      <c r="BX99" s="87">
        <f t="shared" si="758"/>
        <v>0</v>
      </c>
      <c r="BY99" s="87">
        <f t="shared" si="758"/>
        <v>0</v>
      </c>
      <c r="BZ99" s="87">
        <f t="shared" si="758"/>
        <v>0</v>
      </c>
      <c r="CA99" s="87">
        <f t="shared" si="758"/>
        <v>0</v>
      </c>
      <c r="CB99" s="87">
        <f t="shared" si="758"/>
        <v>0</v>
      </c>
      <c r="CC99" s="87">
        <f t="shared" si="758"/>
        <v>0</v>
      </c>
      <c r="CD99" s="87">
        <f t="shared" si="758"/>
        <v>0</v>
      </c>
      <c r="CE99" s="87">
        <f t="shared" si="758"/>
        <v>0</v>
      </c>
      <c r="CF99" s="87">
        <f t="shared" si="758"/>
        <v>0</v>
      </c>
      <c r="CG99" s="87">
        <f t="shared" si="758"/>
        <v>0</v>
      </c>
      <c r="CH99" s="87">
        <f t="shared" si="758"/>
        <v>0</v>
      </c>
      <c r="CI99" s="87">
        <f t="shared" si="758"/>
        <v>0</v>
      </c>
      <c r="CJ99" s="87">
        <f t="shared" si="758"/>
        <v>0</v>
      </c>
      <c r="CK99" s="87">
        <f t="shared" si="758"/>
        <v>0</v>
      </c>
      <c r="CL99" s="87">
        <f t="shared" si="758"/>
        <v>0</v>
      </c>
      <c r="CM99" s="87">
        <f t="shared" si="758"/>
        <v>0</v>
      </c>
      <c r="CN99" s="87">
        <f t="shared" ref="CN99:EY99" si="759">+CN48*CN82</f>
        <v>0</v>
      </c>
      <c r="CO99" s="87">
        <f t="shared" si="759"/>
        <v>0</v>
      </c>
      <c r="CP99" s="87">
        <f t="shared" si="759"/>
        <v>0</v>
      </c>
      <c r="CQ99" s="87">
        <f t="shared" si="759"/>
        <v>0</v>
      </c>
      <c r="CR99" s="87">
        <f t="shared" si="759"/>
        <v>0</v>
      </c>
      <c r="CS99" s="87">
        <f t="shared" si="759"/>
        <v>0</v>
      </c>
      <c r="CT99" s="87">
        <f t="shared" si="759"/>
        <v>0</v>
      </c>
      <c r="CU99" s="87">
        <f t="shared" si="759"/>
        <v>0</v>
      </c>
      <c r="CV99" s="87">
        <f t="shared" si="759"/>
        <v>0</v>
      </c>
      <c r="CW99" s="87">
        <f t="shared" si="759"/>
        <v>0</v>
      </c>
      <c r="CX99" s="87">
        <f t="shared" si="759"/>
        <v>0</v>
      </c>
      <c r="CY99" s="87">
        <f t="shared" si="759"/>
        <v>0</v>
      </c>
      <c r="CZ99" s="87">
        <f t="shared" si="759"/>
        <v>0</v>
      </c>
      <c r="DA99" s="87">
        <f t="shared" si="759"/>
        <v>0</v>
      </c>
      <c r="DB99" s="87">
        <f t="shared" si="759"/>
        <v>0</v>
      </c>
      <c r="DC99" s="87">
        <f t="shared" si="759"/>
        <v>0</v>
      </c>
      <c r="DD99" s="87">
        <f t="shared" si="759"/>
        <v>0</v>
      </c>
      <c r="DE99" s="87">
        <f t="shared" si="759"/>
        <v>0</v>
      </c>
      <c r="DF99" s="87">
        <f t="shared" si="759"/>
        <v>0</v>
      </c>
      <c r="DG99" s="87">
        <f t="shared" si="759"/>
        <v>0</v>
      </c>
      <c r="DH99" s="87">
        <f t="shared" si="759"/>
        <v>0</v>
      </c>
      <c r="DI99" s="87">
        <f t="shared" si="759"/>
        <v>0</v>
      </c>
      <c r="DJ99" s="87">
        <f t="shared" si="759"/>
        <v>0</v>
      </c>
      <c r="DK99" s="87">
        <f t="shared" si="759"/>
        <v>0</v>
      </c>
      <c r="DL99" s="87">
        <f t="shared" si="759"/>
        <v>0</v>
      </c>
      <c r="DM99" s="87">
        <f t="shared" si="759"/>
        <v>0</v>
      </c>
      <c r="DN99" s="87">
        <f t="shared" si="759"/>
        <v>0</v>
      </c>
      <c r="DO99" s="87">
        <f t="shared" si="759"/>
        <v>0</v>
      </c>
      <c r="DP99" s="87">
        <f t="shared" si="759"/>
        <v>0</v>
      </c>
      <c r="DQ99" s="87">
        <f t="shared" si="759"/>
        <v>0</v>
      </c>
      <c r="DR99" s="87">
        <f t="shared" si="759"/>
        <v>0</v>
      </c>
      <c r="DS99" s="87">
        <f t="shared" si="759"/>
        <v>0</v>
      </c>
      <c r="DT99" s="87">
        <f t="shared" si="759"/>
        <v>0</v>
      </c>
      <c r="DU99" s="87">
        <f t="shared" si="759"/>
        <v>0</v>
      </c>
      <c r="DV99" s="87">
        <f t="shared" si="759"/>
        <v>0</v>
      </c>
      <c r="DW99" s="87">
        <f t="shared" si="759"/>
        <v>0</v>
      </c>
      <c r="DX99" s="87">
        <f t="shared" si="759"/>
        <v>0</v>
      </c>
      <c r="DY99" s="87">
        <f t="shared" si="759"/>
        <v>0</v>
      </c>
      <c r="DZ99" s="87">
        <f t="shared" si="759"/>
        <v>0</v>
      </c>
      <c r="EA99" s="87">
        <f t="shared" si="759"/>
        <v>0</v>
      </c>
      <c r="EB99" s="87">
        <f t="shared" si="759"/>
        <v>0</v>
      </c>
      <c r="EC99" s="87">
        <f t="shared" si="759"/>
        <v>0</v>
      </c>
      <c r="ED99" s="87">
        <f t="shared" si="759"/>
        <v>0</v>
      </c>
      <c r="EE99" s="87">
        <f t="shared" si="759"/>
        <v>0</v>
      </c>
      <c r="EF99" s="87">
        <f t="shared" si="759"/>
        <v>0</v>
      </c>
      <c r="EG99" s="87">
        <f t="shared" si="759"/>
        <v>0</v>
      </c>
      <c r="EH99" s="87">
        <f t="shared" si="759"/>
        <v>0</v>
      </c>
      <c r="EI99" s="87">
        <f t="shared" si="759"/>
        <v>0</v>
      </c>
      <c r="EJ99" s="87">
        <f t="shared" si="759"/>
        <v>0</v>
      </c>
      <c r="EK99" s="87">
        <f t="shared" si="759"/>
        <v>0</v>
      </c>
      <c r="EL99" s="87">
        <f t="shared" si="759"/>
        <v>0</v>
      </c>
      <c r="EM99" s="87">
        <f t="shared" si="759"/>
        <v>0</v>
      </c>
      <c r="EN99" s="87">
        <f t="shared" si="759"/>
        <v>0</v>
      </c>
      <c r="EO99" s="87">
        <f t="shared" si="759"/>
        <v>0</v>
      </c>
      <c r="EP99" s="87">
        <f t="shared" si="759"/>
        <v>0</v>
      </c>
      <c r="EQ99" s="87">
        <f t="shared" si="759"/>
        <v>0</v>
      </c>
      <c r="ER99" s="87">
        <f t="shared" si="759"/>
        <v>0</v>
      </c>
      <c r="ES99" s="87">
        <f t="shared" si="759"/>
        <v>0</v>
      </c>
      <c r="ET99" s="87">
        <f t="shared" si="759"/>
        <v>0</v>
      </c>
      <c r="EU99" s="87">
        <f t="shared" si="759"/>
        <v>0</v>
      </c>
      <c r="EV99" s="87">
        <f t="shared" si="759"/>
        <v>0</v>
      </c>
      <c r="EW99" s="87">
        <f t="shared" si="759"/>
        <v>0</v>
      </c>
      <c r="EX99" s="87">
        <f t="shared" si="759"/>
        <v>0</v>
      </c>
      <c r="EY99" s="87">
        <f t="shared" si="759"/>
        <v>0</v>
      </c>
      <c r="EZ99" s="87">
        <f t="shared" ref="EZ99:HK99" si="760">+EZ48*EZ82</f>
        <v>0</v>
      </c>
      <c r="FA99" s="87">
        <f t="shared" si="760"/>
        <v>0</v>
      </c>
      <c r="FB99" s="87">
        <f t="shared" si="760"/>
        <v>0</v>
      </c>
      <c r="FC99" s="87">
        <f t="shared" si="760"/>
        <v>0</v>
      </c>
      <c r="FD99" s="87">
        <f t="shared" si="760"/>
        <v>0</v>
      </c>
      <c r="FE99" s="87">
        <f t="shared" si="760"/>
        <v>0</v>
      </c>
      <c r="FF99" s="87">
        <f t="shared" si="760"/>
        <v>0</v>
      </c>
      <c r="FG99" s="87">
        <f t="shared" si="760"/>
        <v>0</v>
      </c>
      <c r="FH99" s="87">
        <f t="shared" si="760"/>
        <v>0</v>
      </c>
      <c r="FI99" s="87">
        <f t="shared" si="760"/>
        <v>0</v>
      </c>
      <c r="FJ99" s="87">
        <f t="shared" si="760"/>
        <v>0</v>
      </c>
      <c r="FK99" s="87">
        <f t="shared" si="760"/>
        <v>0</v>
      </c>
      <c r="FL99" s="87">
        <f t="shared" si="760"/>
        <v>0</v>
      </c>
      <c r="FM99" s="87">
        <f t="shared" si="760"/>
        <v>0</v>
      </c>
      <c r="FN99" s="87">
        <f t="shared" si="760"/>
        <v>0</v>
      </c>
      <c r="FO99" s="87">
        <f t="shared" si="760"/>
        <v>0</v>
      </c>
      <c r="FP99" s="87">
        <f t="shared" si="760"/>
        <v>0</v>
      </c>
      <c r="FQ99" s="87">
        <f t="shared" si="760"/>
        <v>0</v>
      </c>
      <c r="FR99" s="87">
        <f t="shared" si="760"/>
        <v>0</v>
      </c>
      <c r="FS99" s="87">
        <f t="shared" si="760"/>
        <v>0</v>
      </c>
      <c r="FT99" s="87">
        <f t="shared" si="760"/>
        <v>0</v>
      </c>
      <c r="FU99" s="87">
        <f t="shared" si="760"/>
        <v>0</v>
      </c>
      <c r="FV99" s="87">
        <f t="shared" si="760"/>
        <v>0</v>
      </c>
      <c r="FW99" s="87">
        <f t="shared" si="760"/>
        <v>0</v>
      </c>
      <c r="FX99" s="87">
        <f t="shared" si="760"/>
        <v>0</v>
      </c>
      <c r="FY99" s="87">
        <f t="shared" si="760"/>
        <v>0</v>
      </c>
      <c r="FZ99" s="87">
        <f t="shared" si="760"/>
        <v>0</v>
      </c>
      <c r="GA99" s="87">
        <f t="shared" si="760"/>
        <v>0</v>
      </c>
      <c r="GB99" s="87">
        <f t="shared" si="760"/>
        <v>0</v>
      </c>
      <c r="GC99" s="87">
        <f t="shared" si="760"/>
        <v>0</v>
      </c>
      <c r="GD99" s="87">
        <f t="shared" si="760"/>
        <v>0</v>
      </c>
      <c r="GE99" s="87">
        <f t="shared" si="760"/>
        <v>0</v>
      </c>
      <c r="GF99" s="87">
        <f t="shared" si="760"/>
        <v>0</v>
      </c>
      <c r="GG99" s="87">
        <f t="shared" si="760"/>
        <v>0</v>
      </c>
      <c r="GH99" s="87">
        <f t="shared" si="760"/>
        <v>0</v>
      </c>
      <c r="GI99" s="87">
        <f t="shared" si="760"/>
        <v>0</v>
      </c>
      <c r="GJ99" s="87">
        <f t="shared" si="760"/>
        <v>0</v>
      </c>
      <c r="GK99" s="87">
        <f t="shared" si="760"/>
        <v>0</v>
      </c>
      <c r="GL99" s="87">
        <f t="shared" si="760"/>
        <v>0</v>
      </c>
      <c r="GM99" s="87">
        <f t="shared" si="760"/>
        <v>0</v>
      </c>
      <c r="GN99" s="87">
        <f t="shared" si="760"/>
        <v>0</v>
      </c>
      <c r="GO99" s="87">
        <f t="shared" si="760"/>
        <v>0</v>
      </c>
      <c r="GP99" s="87">
        <f t="shared" si="760"/>
        <v>0</v>
      </c>
      <c r="GQ99" s="87">
        <f t="shared" si="760"/>
        <v>0</v>
      </c>
      <c r="GR99" s="87">
        <f t="shared" si="760"/>
        <v>0</v>
      </c>
      <c r="GS99" s="87">
        <f t="shared" si="760"/>
        <v>0</v>
      </c>
      <c r="GT99" s="87">
        <f t="shared" si="760"/>
        <v>0</v>
      </c>
      <c r="GU99" s="87">
        <f t="shared" si="760"/>
        <v>0</v>
      </c>
      <c r="GV99" s="87">
        <f t="shared" si="760"/>
        <v>0</v>
      </c>
      <c r="GW99" s="87">
        <f t="shared" si="760"/>
        <v>0</v>
      </c>
      <c r="GX99" s="87">
        <f t="shared" si="760"/>
        <v>0</v>
      </c>
      <c r="GY99" s="87">
        <f t="shared" si="760"/>
        <v>0</v>
      </c>
      <c r="GZ99" s="87">
        <f t="shared" si="760"/>
        <v>0</v>
      </c>
      <c r="HA99" s="87">
        <f t="shared" si="760"/>
        <v>0</v>
      </c>
      <c r="HB99" s="87">
        <f t="shared" si="760"/>
        <v>0</v>
      </c>
      <c r="HC99" s="87">
        <f t="shared" si="760"/>
        <v>0</v>
      </c>
      <c r="HD99" s="87">
        <f t="shared" si="760"/>
        <v>0</v>
      </c>
      <c r="HE99" s="87">
        <f t="shared" si="760"/>
        <v>0</v>
      </c>
      <c r="HF99" s="87">
        <f t="shared" si="760"/>
        <v>0</v>
      </c>
      <c r="HG99" s="87">
        <f t="shared" si="760"/>
        <v>0</v>
      </c>
      <c r="HH99" s="87">
        <f t="shared" si="760"/>
        <v>0</v>
      </c>
      <c r="HI99" s="87">
        <f t="shared" si="760"/>
        <v>0</v>
      </c>
      <c r="HJ99" s="87">
        <f t="shared" si="760"/>
        <v>0</v>
      </c>
      <c r="HK99" s="87">
        <f t="shared" si="760"/>
        <v>0</v>
      </c>
      <c r="HL99" s="87">
        <f t="shared" ref="HL99:JW99" si="761">+HL48*HL82</f>
        <v>0</v>
      </c>
      <c r="HM99" s="87">
        <f t="shared" si="761"/>
        <v>0</v>
      </c>
      <c r="HN99" s="87">
        <f t="shared" si="761"/>
        <v>0</v>
      </c>
      <c r="HO99" s="87">
        <f t="shared" si="761"/>
        <v>0</v>
      </c>
      <c r="HP99" s="87">
        <f t="shared" si="761"/>
        <v>0</v>
      </c>
      <c r="HQ99" s="87">
        <f t="shared" si="761"/>
        <v>0</v>
      </c>
      <c r="HR99" s="87">
        <f t="shared" si="761"/>
        <v>0</v>
      </c>
      <c r="HS99" s="87">
        <f t="shared" si="761"/>
        <v>0</v>
      </c>
      <c r="HT99" s="87">
        <f t="shared" si="761"/>
        <v>0</v>
      </c>
      <c r="HU99" s="87">
        <f t="shared" si="761"/>
        <v>0</v>
      </c>
      <c r="HV99" s="87">
        <f t="shared" si="761"/>
        <v>0</v>
      </c>
      <c r="HW99" s="87">
        <f t="shared" si="761"/>
        <v>0</v>
      </c>
      <c r="HX99" s="87">
        <f t="shared" si="761"/>
        <v>0</v>
      </c>
      <c r="HY99" s="87">
        <f t="shared" si="761"/>
        <v>0</v>
      </c>
      <c r="HZ99" s="87">
        <f t="shared" si="761"/>
        <v>0</v>
      </c>
      <c r="IA99" s="87">
        <f t="shared" si="761"/>
        <v>0</v>
      </c>
      <c r="IB99" s="87">
        <f t="shared" si="761"/>
        <v>0</v>
      </c>
      <c r="IC99" s="87">
        <f t="shared" si="761"/>
        <v>0</v>
      </c>
      <c r="ID99" s="87">
        <f t="shared" si="761"/>
        <v>0</v>
      </c>
      <c r="IE99" s="87">
        <f t="shared" si="761"/>
        <v>0</v>
      </c>
      <c r="IF99" s="87">
        <f t="shared" si="761"/>
        <v>0</v>
      </c>
      <c r="IG99" s="87">
        <f t="shared" si="761"/>
        <v>0</v>
      </c>
      <c r="IH99" s="87">
        <f t="shared" si="761"/>
        <v>0</v>
      </c>
      <c r="II99" s="87">
        <f t="shared" si="761"/>
        <v>0</v>
      </c>
      <c r="IJ99" s="87">
        <f t="shared" si="761"/>
        <v>0</v>
      </c>
      <c r="IK99" s="87">
        <f t="shared" si="761"/>
        <v>0</v>
      </c>
      <c r="IL99" s="87">
        <f t="shared" si="761"/>
        <v>0</v>
      </c>
      <c r="IM99" s="87">
        <f t="shared" si="761"/>
        <v>0</v>
      </c>
      <c r="IN99" s="87">
        <f t="shared" si="761"/>
        <v>0</v>
      </c>
      <c r="IO99" s="87">
        <f t="shared" si="761"/>
        <v>0</v>
      </c>
      <c r="IP99" s="87">
        <f t="shared" si="761"/>
        <v>0</v>
      </c>
      <c r="IQ99" s="87">
        <f t="shared" si="761"/>
        <v>0</v>
      </c>
      <c r="IR99" s="87">
        <f t="shared" si="761"/>
        <v>0</v>
      </c>
      <c r="IS99" s="87">
        <f t="shared" si="761"/>
        <v>0</v>
      </c>
      <c r="IT99" s="87">
        <f t="shared" si="761"/>
        <v>0</v>
      </c>
      <c r="IU99" s="87">
        <f t="shared" si="761"/>
        <v>0</v>
      </c>
      <c r="IV99" s="87">
        <f t="shared" si="761"/>
        <v>0</v>
      </c>
      <c r="IW99" s="87">
        <f t="shared" si="761"/>
        <v>0</v>
      </c>
      <c r="IX99" s="87">
        <f t="shared" si="761"/>
        <v>0</v>
      </c>
      <c r="IY99" s="87">
        <f t="shared" si="761"/>
        <v>0</v>
      </c>
      <c r="IZ99" s="87">
        <f t="shared" si="761"/>
        <v>0</v>
      </c>
      <c r="JA99" s="87">
        <f t="shared" si="761"/>
        <v>0</v>
      </c>
      <c r="JB99" s="87">
        <f t="shared" si="761"/>
        <v>0</v>
      </c>
      <c r="JC99" s="87">
        <f t="shared" si="761"/>
        <v>0</v>
      </c>
      <c r="JD99" s="87">
        <f t="shared" si="761"/>
        <v>0</v>
      </c>
      <c r="JE99" s="87">
        <f t="shared" si="761"/>
        <v>0</v>
      </c>
      <c r="JF99" s="87">
        <f t="shared" si="761"/>
        <v>0</v>
      </c>
      <c r="JG99" s="87">
        <f t="shared" si="761"/>
        <v>0</v>
      </c>
      <c r="JH99" s="87">
        <f t="shared" si="761"/>
        <v>0</v>
      </c>
      <c r="JI99" s="87">
        <f t="shared" si="761"/>
        <v>0</v>
      </c>
      <c r="JJ99" s="87">
        <f t="shared" si="761"/>
        <v>0</v>
      </c>
      <c r="JK99" s="87">
        <f t="shared" si="761"/>
        <v>0</v>
      </c>
      <c r="JL99" s="87">
        <f t="shared" si="761"/>
        <v>0</v>
      </c>
      <c r="JM99" s="87">
        <f t="shared" si="761"/>
        <v>0</v>
      </c>
      <c r="JN99" s="87">
        <f t="shared" si="761"/>
        <v>0</v>
      </c>
      <c r="JO99" s="87">
        <f t="shared" si="761"/>
        <v>0</v>
      </c>
      <c r="JP99" s="87">
        <f t="shared" si="761"/>
        <v>0</v>
      </c>
      <c r="JQ99" s="87">
        <f t="shared" si="761"/>
        <v>0</v>
      </c>
      <c r="JR99" s="87">
        <f t="shared" si="761"/>
        <v>0</v>
      </c>
      <c r="JS99" s="87">
        <f t="shared" si="761"/>
        <v>0</v>
      </c>
      <c r="JT99" s="87">
        <f t="shared" si="761"/>
        <v>0</v>
      </c>
      <c r="JU99" s="87">
        <f t="shared" si="761"/>
        <v>0</v>
      </c>
      <c r="JV99" s="87">
        <f t="shared" si="761"/>
        <v>0</v>
      </c>
      <c r="JW99" s="87">
        <f t="shared" si="761"/>
        <v>0</v>
      </c>
      <c r="JX99" s="87">
        <f t="shared" ref="JX99:MI99" si="762">+JX48*JX82</f>
        <v>0</v>
      </c>
      <c r="JY99" s="87">
        <f t="shared" si="762"/>
        <v>0</v>
      </c>
      <c r="JZ99" s="87">
        <f t="shared" si="762"/>
        <v>0</v>
      </c>
      <c r="KA99" s="87">
        <f t="shared" si="762"/>
        <v>0</v>
      </c>
      <c r="KB99" s="87">
        <f t="shared" si="762"/>
        <v>0</v>
      </c>
      <c r="KC99" s="87">
        <f t="shared" si="762"/>
        <v>0</v>
      </c>
      <c r="KD99" s="87">
        <f t="shared" si="762"/>
        <v>0</v>
      </c>
      <c r="KE99" s="87">
        <f t="shared" si="762"/>
        <v>0</v>
      </c>
      <c r="KF99" s="87">
        <f t="shared" si="762"/>
        <v>0</v>
      </c>
      <c r="KG99" s="87">
        <f t="shared" si="762"/>
        <v>0</v>
      </c>
      <c r="KH99" s="87">
        <f t="shared" si="762"/>
        <v>0</v>
      </c>
      <c r="KI99" s="87">
        <f t="shared" si="762"/>
        <v>0</v>
      </c>
      <c r="KJ99" s="87">
        <f t="shared" si="762"/>
        <v>0</v>
      </c>
      <c r="KK99" s="87">
        <f t="shared" si="762"/>
        <v>0</v>
      </c>
      <c r="KL99" s="87">
        <f t="shared" si="762"/>
        <v>0</v>
      </c>
      <c r="KM99" s="87">
        <f t="shared" si="762"/>
        <v>0</v>
      </c>
      <c r="KN99" s="87">
        <f t="shared" si="762"/>
        <v>0</v>
      </c>
      <c r="KO99" s="87">
        <f t="shared" si="762"/>
        <v>0</v>
      </c>
      <c r="KP99" s="87">
        <f t="shared" si="762"/>
        <v>0</v>
      </c>
      <c r="KQ99" s="87">
        <f t="shared" si="762"/>
        <v>0</v>
      </c>
      <c r="KR99" s="87">
        <f t="shared" si="762"/>
        <v>0</v>
      </c>
      <c r="KS99" s="87">
        <f t="shared" si="762"/>
        <v>0</v>
      </c>
      <c r="KT99" s="87">
        <f t="shared" si="762"/>
        <v>0</v>
      </c>
      <c r="KU99" s="87">
        <f t="shared" si="762"/>
        <v>0</v>
      </c>
      <c r="KV99" s="87">
        <f t="shared" si="762"/>
        <v>0</v>
      </c>
      <c r="KW99" s="87">
        <f t="shared" si="762"/>
        <v>0</v>
      </c>
      <c r="KX99" s="87">
        <f t="shared" si="762"/>
        <v>0</v>
      </c>
      <c r="KY99" s="87">
        <f t="shared" si="762"/>
        <v>0</v>
      </c>
      <c r="KZ99" s="87">
        <f t="shared" si="762"/>
        <v>0</v>
      </c>
      <c r="LA99" s="87">
        <f t="shared" si="762"/>
        <v>0</v>
      </c>
      <c r="LB99" s="87">
        <f t="shared" si="762"/>
        <v>0</v>
      </c>
      <c r="LC99" s="87">
        <f t="shared" si="762"/>
        <v>0</v>
      </c>
      <c r="LD99" s="87">
        <f t="shared" si="762"/>
        <v>0</v>
      </c>
      <c r="LE99" s="87">
        <f t="shared" si="762"/>
        <v>0</v>
      </c>
      <c r="LF99" s="87">
        <f t="shared" si="762"/>
        <v>0</v>
      </c>
      <c r="LG99" s="87">
        <f t="shared" si="762"/>
        <v>0</v>
      </c>
      <c r="LH99" s="87">
        <f t="shared" si="762"/>
        <v>0</v>
      </c>
      <c r="LI99" s="87">
        <f t="shared" si="762"/>
        <v>0</v>
      </c>
      <c r="LJ99" s="87">
        <f t="shared" si="762"/>
        <v>0</v>
      </c>
      <c r="LK99" s="87">
        <f t="shared" si="762"/>
        <v>0</v>
      </c>
      <c r="LL99" s="87">
        <f t="shared" si="762"/>
        <v>0</v>
      </c>
      <c r="LM99" s="87">
        <f t="shared" si="762"/>
        <v>0</v>
      </c>
      <c r="LN99" s="87">
        <f t="shared" si="762"/>
        <v>0</v>
      </c>
      <c r="LO99" s="87">
        <f t="shared" si="762"/>
        <v>0</v>
      </c>
      <c r="LP99" s="87">
        <f t="shared" si="762"/>
        <v>0</v>
      </c>
      <c r="LQ99" s="87">
        <f t="shared" si="762"/>
        <v>0</v>
      </c>
      <c r="LR99" s="87">
        <f t="shared" si="762"/>
        <v>0</v>
      </c>
      <c r="LS99" s="87">
        <f t="shared" si="762"/>
        <v>0</v>
      </c>
      <c r="LT99" s="87">
        <f t="shared" si="762"/>
        <v>0</v>
      </c>
      <c r="LU99" s="87">
        <f t="shared" si="762"/>
        <v>0</v>
      </c>
      <c r="LV99" s="87">
        <f t="shared" si="762"/>
        <v>0</v>
      </c>
      <c r="LW99" s="87">
        <f t="shared" si="762"/>
        <v>0</v>
      </c>
      <c r="LX99" s="87">
        <f t="shared" si="762"/>
        <v>0</v>
      </c>
      <c r="LY99" s="87">
        <f t="shared" si="762"/>
        <v>0</v>
      </c>
      <c r="LZ99" s="87">
        <f t="shared" si="762"/>
        <v>0</v>
      </c>
      <c r="MA99" s="87">
        <f t="shared" si="762"/>
        <v>0</v>
      </c>
      <c r="MB99" s="87">
        <f t="shared" si="762"/>
        <v>0</v>
      </c>
      <c r="MC99" s="87">
        <f t="shared" si="762"/>
        <v>0</v>
      </c>
      <c r="MD99" s="87">
        <f t="shared" si="762"/>
        <v>0</v>
      </c>
      <c r="ME99" s="87">
        <f t="shared" si="762"/>
        <v>0</v>
      </c>
      <c r="MF99" s="87">
        <f t="shared" si="762"/>
        <v>0</v>
      </c>
      <c r="MG99" s="87">
        <f t="shared" si="762"/>
        <v>0</v>
      </c>
      <c r="MH99" s="87">
        <f t="shared" si="762"/>
        <v>0</v>
      </c>
      <c r="MI99" s="87">
        <f t="shared" si="762"/>
        <v>0</v>
      </c>
      <c r="MJ99" s="87">
        <f t="shared" ref="MJ99:OM99" si="763">+MJ48*MJ82</f>
        <v>0</v>
      </c>
      <c r="MK99" s="87">
        <f t="shared" si="763"/>
        <v>0</v>
      </c>
      <c r="ML99" s="87">
        <f t="shared" si="763"/>
        <v>0</v>
      </c>
      <c r="MM99" s="87">
        <f t="shared" si="763"/>
        <v>0</v>
      </c>
      <c r="MN99" s="87">
        <f t="shared" si="763"/>
        <v>0</v>
      </c>
      <c r="MO99" s="87">
        <f t="shared" si="763"/>
        <v>0</v>
      </c>
      <c r="MP99" s="87">
        <f t="shared" si="763"/>
        <v>0</v>
      </c>
      <c r="MQ99" s="87">
        <f t="shared" si="763"/>
        <v>0</v>
      </c>
      <c r="MR99" s="87">
        <f t="shared" si="763"/>
        <v>0</v>
      </c>
      <c r="MS99" s="87">
        <f t="shared" si="763"/>
        <v>0</v>
      </c>
      <c r="MT99" s="87">
        <f t="shared" si="763"/>
        <v>0</v>
      </c>
      <c r="MU99" s="87">
        <f t="shared" si="763"/>
        <v>0</v>
      </c>
      <c r="MV99" s="87">
        <f t="shared" si="763"/>
        <v>0</v>
      </c>
      <c r="MW99" s="87">
        <f t="shared" si="763"/>
        <v>0</v>
      </c>
      <c r="MX99" s="87">
        <f t="shared" si="763"/>
        <v>0</v>
      </c>
      <c r="MY99" s="87">
        <f t="shared" si="763"/>
        <v>0</v>
      </c>
      <c r="MZ99" s="87">
        <f t="shared" si="763"/>
        <v>0</v>
      </c>
      <c r="NA99" s="87">
        <f t="shared" si="763"/>
        <v>0</v>
      </c>
      <c r="NB99" s="87">
        <f t="shared" si="763"/>
        <v>0</v>
      </c>
      <c r="NC99" s="87">
        <f t="shared" si="763"/>
        <v>0</v>
      </c>
      <c r="ND99" s="87">
        <f t="shared" si="763"/>
        <v>0</v>
      </c>
      <c r="NE99" s="87">
        <f t="shared" si="763"/>
        <v>0</v>
      </c>
      <c r="NF99" s="87">
        <f t="shared" si="763"/>
        <v>0</v>
      </c>
      <c r="NG99" s="87">
        <f t="shared" si="763"/>
        <v>0</v>
      </c>
      <c r="NH99" s="87">
        <f t="shared" si="763"/>
        <v>0</v>
      </c>
      <c r="NI99" s="87">
        <f t="shared" si="763"/>
        <v>0</v>
      </c>
      <c r="NJ99" s="87">
        <f t="shared" si="763"/>
        <v>0</v>
      </c>
      <c r="NK99" s="87">
        <f t="shared" si="763"/>
        <v>0</v>
      </c>
      <c r="NL99" s="87">
        <f t="shared" si="763"/>
        <v>0</v>
      </c>
      <c r="NM99" s="87">
        <f t="shared" si="763"/>
        <v>0</v>
      </c>
      <c r="NN99" s="87">
        <f t="shared" si="763"/>
        <v>0</v>
      </c>
      <c r="NO99" s="87">
        <f t="shared" si="763"/>
        <v>0</v>
      </c>
      <c r="NP99" s="87">
        <f t="shared" si="763"/>
        <v>0</v>
      </c>
      <c r="NQ99" s="87">
        <f t="shared" si="763"/>
        <v>0</v>
      </c>
      <c r="NR99" s="87">
        <f t="shared" si="763"/>
        <v>0</v>
      </c>
      <c r="NS99" s="87">
        <f t="shared" si="763"/>
        <v>0</v>
      </c>
      <c r="NT99" s="87">
        <f t="shared" si="763"/>
        <v>0</v>
      </c>
      <c r="NU99" s="87">
        <f t="shared" si="763"/>
        <v>0</v>
      </c>
      <c r="NV99" s="87">
        <f t="shared" si="763"/>
        <v>0</v>
      </c>
      <c r="NW99" s="87">
        <f t="shared" si="763"/>
        <v>0</v>
      </c>
      <c r="NX99" s="87">
        <f t="shared" si="763"/>
        <v>0</v>
      </c>
      <c r="NY99" s="87">
        <f t="shared" si="763"/>
        <v>0</v>
      </c>
      <c r="NZ99" s="87">
        <f t="shared" si="763"/>
        <v>0</v>
      </c>
      <c r="OA99" s="87">
        <f t="shared" si="763"/>
        <v>0</v>
      </c>
      <c r="OB99" s="87">
        <f t="shared" si="763"/>
        <v>0</v>
      </c>
      <c r="OC99" s="87">
        <f t="shared" si="763"/>
        <v>0</v>
      </c>
      <c r="OD99" s="87">
        <f t="shared" si="763"/>
        <v>0</v>
      </c>
      <c r="OE99" s="87">
        <f t="shared" si="763"/>
        <v>0</v>
      </c>
      <c r="OF99" s="87">
        <f t="shared" si="763"/>
        <v>0</v>
      </c>
      <c r="OG99" s="87">
        <f t="shared" si="763"/>
        <v>0</v>
      </c>
      <c r="OH99" s="87">
        <f t="shared" si="763"/>
        <v>0</v>
      </c>
      <c r="OI99" s="87">
        <f t="shared" si="763"/>
        <v>0</v>
      </c>
      <c r="OJ99" s="87">
        <f t="shared" si="763"/>
        <v>0</v>
      </c>
      <c r="OK99" s="87">
        <f t="shared" si="763"/>
        <v>0</v>
      </c>
      <c r="OL99" s="87">
        <f t="shared" si="763"/>
        <v>0</v>
      </c>
      <c r="OM99" s="87">
        <f t="shared" si="763"/>
        <v>0</v>
      </c>
      <c r="ON99" s="73" t="s">
        <v>62</v>
      </c>
    </row>
    <row r="100" spans="3:404" x14ac:dyDescent="0.25">
      <c r="D100" s="73" t="str">
        <f t="shared" si="733"/>
        <v>E-398 - Non Labor</v>
      </c>
      <c r="H100" s="87">
        <f t="shared" ref="H100:AM100" si="764">+H49*H83</f>
        <v>0</v>
      </c>
      <c r="I100" s="87">
        <f t="shared" si="764"/>
        <v>0</v>
      </c>
      <c r="J100" s="87">
        <f t="shared" si="764"/>
        <v>0</v>
      </c>
      <c r="K100" s="87">
        <f t="shared" si="764"/>
        <v>0</v>
      </c>
      <c r="L100" s="87">
        <f t="shared" si="764"/>
        <v>0</v>
      </c>
      <c r="M100" s="87">
        <f t="shared" si="764"/>
        <v>0</v>
      </c>
      <c r="N100" s="87">
        <f t="shared" si="764"/>
        <v>0</v>
      </c>
      <c r="O100" s="87">
        <f t="shared" si="764"/>
        <v>0</v>
      </c>
      <c r="P100" s="87">
        <f t="shared" si="764"/>
        <v>0</v>
      </c>
      <c r="Q100" s="87">
        <f t="shared" si="764"/>
        <v>0</v>
      </c>
      <c r="R100" s="87">
        <f t="shared" si="764"/>
        <v>0</v>
      </c>
      <c r="S100" s="87">
        <f t="shared" si="764"/>
        <v>0</v>
      </c>
      <c r="T100" s="87">
        <f t="shared" si="764"/>
        <v>0</v>
      </c>
      <c r="U100" s="87">
        <f t="shared" si="764"/>
        <v>0</v>
      </c>
      <c r="V100" s="87">
        <f t="shared" si="764"/>
        <v>0</v>
      </c>
      <c r="W100" s="87">
        <f t="shared" si="764"/>
        <v>0</v>
      </c>
      <c r="X100" s="87">
        <f t="shared" si="764"/>
        <v>0</v>
      </c>
      <c r="Y100" s="87">
        <f t="shared" si="764"/>
        <v>0</v>
      </c>
      <c r="Z100" s="87">
        <f t="shared" si="764"/>
        <v>0</v>
      </c>
      <c r="AA100" s="87">
        <f t="shared" si="764"/>
        <v>0</v>
      </c>
      <c r="AB100" s="87">
        <f t="shared" si="764"/>
        <v>0</v>
      </c>
      <c r="AC100" s="87">
        <f t="shared" si="764"/>
        <v>0</v>
      </c>
      <c r="AD100" s="87">
        <f t="shared" si="764"/>
        <v>0</v>
      </c>
      <c r="AE100" s="87">
        <f t="shared" si="764"/>
        <v>0</v>
      </c>
      <c r="AF100" s="87">
        <f t="shared" si="764"/>
        <v>0</v>
      </c>
      <c r="AG100" s="87">
        <f t="shared" si="764"/>
        <v>0</v>
      </c>
      <c r="AH100" s="87">
        <f t="shared" si="764"/>
        <v>0</v>
      </c>
      <c r="AI100" s="87">
        <f t="shared" si="764"/>
        <v>0</v>
      </c>
      <c r="AJ100" s="87">
        <f t="shared" si="764"/>
        <v>0</v>
      </c>
      <c r="AK100" s="87">
        <f t="shared" si="764"/>
        <v>0</v>
      </c>
      <c r="AL100" s="87">
        <f t="shared" si="764"/>
        <v>0</v>
      </c>
      <c r="AM100" s="87">
        <f t="shared" si="764"/>
        <v>0</v>
      </c>
      <c r="AN100" s="87">
        <f t="shared" ref="AN100:BS100" si="765">+AN49*AN83</f>
        <v>0</v>
      </c>
      <c r="AO100" s="87">
        <f t="shared" si="765"/>
        <v>0</v>
      </c>
      <c r="AP100" s="87">
        <f t="shared" si="765"/>
        <v>0</v>
      </c>
      <c r="AQ100" s="87">
        <f t="shared" si="765"/>
        <v>0</v>
      </c>
      <c r="AR100" s="87">
        <f t="shared" si="765"/>
        <v>0</v>
      </c>
      <c r="AS100" s="87">
        <f t="shared" si="765"/>
        <v>0</v>
      </c>
      <c r="AT100" s="87">
        <f t="shared" si="765"/>
        <v>0</v>
      </c>
      <c r="AU100" s="87">
        <f t="shared" si="765"/>
        <v>0</v>
      </c>
      <c r="AV100" s="87">
        <f t="shared" si="765"/>
        <v>0</v>
      </c>
      <c r="AW100" s="87">
        <f t="shared" si="765"/>
        <v>0</v>
      </c>
      <c r="AX100" s="87">
        <f t="shared" si="765"/>
        <v>0</v>
      </c>
      <c r="AY100" s="87">
        <f t="shared" si="765"/>
        <v>0</v>
      </c>
      <c r="AZ100" s="87">
        <f t="shared" si="765"/>
        <v>0</v>
      </c>
      <c r="BA100" s="87">
        <f t="shared" si="765"/>
        <v>0</v>
      </c>
      <c r="BB100" s="87">
        <f t="shared" si="765"/>
        <v>0</v>
      </c>
      <c r="BC100" s="87">
        <f t="shared" si="765"/>
        <v>0</v>
      </c>
      <c r="BD100" s="87">
        <f t="shared" si="765"/>
        <v>0</v>
      </c>
      <c r="BE100" s="87">
        <f t="shared" si="765"/>
        <v>0</v>
      </c>
      <c r="BF100" s="87">
        <f t="shared" si="765"/>
        <v>0</v>
      </c>
      <c r="BG100" s="87">
        <f t="shared" si="765"/>
        <v>0</v>
      </c>
      <c r="BH100" s="87">
        <f t="shared" si="765"/>
        <v>0</v>
      </c>
      <c r="BI100" s="87">
        <f t="shared" si="765"/>
        <v>0</v>
      </c>
      <c r="BJ100" s="87">
        <f t="shared" si="765"/>
        <v>0</v>
      </c>
      <c r="BK100" s="87">
        <f t="shared" si="765"/>
        <v>0</v>
      </c>
      <c r="BL100" s="87">
        <f t="shared" si="765"/>
        <v>0</v>
      </c>
      <c r="BM100" s="87">
        <f t="shared" si="765"/>
        <v>0</v>
      </c>
      <c r="BN100" s="87">
        <f t="shared" si="765"/>
        <v>0</v>
      </c>
      <c r="BO100" s="87">
        <f t="shared" si="765"/>
        <v>0</v>
      </c>
      <c r="BP100" s="87">
        <f t="shared" si="765"/>
        <v>0</v>
      </c>
      <c r="BQ100" s="87">
        <f t="shared" si="765"/>
        <v>0</v>
      </c>
      <c r="BR100" s="87">
        <f t="shared" si="765"/>
        <v>0</v>
      </c>
      <c r="BS100" s="87">
        <f t="shared" si="765"/>
        <v>0</v>
      </c>
      <c r="BT100" s="87">
        <f t="shared" ref="BT100:CM100" si="766">+BT49*BT83</f>
        <v>0</v>
      </c>
      <c r="BU100" s="87">
        <f t="shared" si="766"/>
        <v>0</v>
      </c>
      <c r="BV100" s="87">
        <f t="shared" si="766"/>
        <v>0</v>
      </c>
      <c r="BW100" s="87">
        <f t="shared" si="766"/>
        <v>0</v>
      </c>
      <c r="BX100" s="87">
        <f t="shared" si="766"/>
        <v>0</v>
      </c>
      <c r="BY100" s="87">
        <f t="shared" si="766"/>
        <v>0</v>
      </c>
      <c r="BZ100" s="87">
        <f t="shared" si="766"/>
        <v>0</v>
      </c>
      <c r="CA100" s="87">
        <f t="shared" si="766"/>
        <v>0</v>
      </c>
      <c r="CB100" s="87">
        <f t="shared" si="766"/>
        <v>0</v>
      </c>
      <c r="CC100" s="87">
        <f t="shared" si="766"/>
        <v>0</v>
      </c>
      <c r="CD100" s="87">
        <f t="shared" si="766"/>
        <v>0</v>
      </c>
      <c r="CE100" s="87">
        <f t="shared" si="766"/>
        <v>0</v>
      </c>
      <c r="CF100" s="87">
        <f t="shared" si="766"/>
        <v>0</v>
      </c>
      <c r="CG100" s="87">
        <f t="shared" si="766"/>
        <v>0</v>
      </c>
      <c r="CH100" s="87">
        <f t="shared" si="766"/>
        <v>0</v>
      </c>
      <c r="CI100" s="87">
        <f t="shared" si="766"/>
        <v>0</v>
      </c>
      <c r="CJ100" s="87">
        <f t="shared" si="766"/>
        <v>0</v>
      </c>
      <c r="CK100" s="87">
        <f t="shared" si="766"/>
        <v>0</v>
      </c>
      <c r="CL100" s="87">
        <f t="shared" si="766"/>
        <v>0</v>
      </c>
      <c r="CM100" s="87">
        <f t="shared" si="766"/>
        <v>0</v>
      </c>
      <c r="CN100" s="87">
        <f t="shared" ref="CN100:EY100" si="767">+CN49*CN83</f>
        <v>0</v>
      </c>
      <c r="CO100" s="87">
        <f t="shared" si="767"/>
        <v>0</v>
      </c>
      <c r="CP100" s="87">
        <f t="shared" si="767"/>
        <v>0</v>
      </c>
      <c r="CQ100" s="87">
        <f t="shared" si="767"/>
        <v>0</v>
      </c>
      <c r="CR100" s="87">
        <f t="shared" si="767"/>
        <v>0</v>
      </c>
      <c r="CS100" s="87">
        <f t="shared" si="767"/>
        <v>0</v>
      </c>
      <c r="CT100" s="87">
        <f t="shared" si="767"/>
        <v>0</v>
      </c>
      <c r="CU100" s="87">
        <f t="shared" si="767"/>
        <v>0</v>
      </c>
      <c r="CV100" s="87">
        <f t="shared" si="767"/>
        <v>0</v>
      </c>
      <c r="CW100" s="87">
        <f t="shared" si="767"/>
        <v>0</v>
      </c>
      <c r="CX100" s="87">
        <f t="shared" si="767"/>
        <v>0</v>
      </c>
      <c r="CY100" s="87">
        <f t="shared" si="767"/>
        <v>0</v>
      </c>
      <c r="CZ100" s="87">
        <f t="shared" si="767"/>
        <v>0</v>
      </c>
      <c r="DA100" s="87">
        <f t="shared" si="767"/>
        <v>0</v>
      </c>
      <c r="DB100" s="87">
        <f t="shared" si="767"/>
        <v>0</v>
      </c>
      <c r="DC100" s="87">
        <f t="shared" si="767"/>
        <v>0</v>
      </c>
      <c r="DD100" s="87">
        <f t="shared" si="767"/>
        <v>0</v>
      </c>
      <c r="DE100" s="87">
        <f t="shared" si="767"/>
        <v>0</v>
      </c>
      <c r="DF100" s="87">
        <f t="shared" si="767"/>
        <v>0</v>
      </c>
      <c r="DG100" s="87">
        <f t="shared" si="767"/>
        <v>0</v>
      </c>
      <c r="DH100" s="87">
        <f t="shared" si="767"/>
        <v>0</v>
      </c>
      <c r="DI100" s="87">
        <f t="shared" si="767"/>
        <v>0</v>
      </c>
      <c r="DJ100" s="87">
        <f t="shared" si="767"/>
        <v>0</v>
      </c>
      <c r="DK100" s="87">
        <f t="shared" si="767"/>
        <v>0</v>
      </c>
      <c r="DL100" s="87">
        <f t="shared" si="767"/>
        <v>0</v>
      </c>
      <c r="DM100" s="87">
        <f t="shared" si="767"/>
        <v>0</v>
      </c>
      <c r="DN100" s="87">
        <f t="shared" si="767"/>
        <v>0</v>
      </c>
      <c r="DO100" s="87">
        <f t="shared" si="767"/>
        <v>0</v>
      </c>
      <c r="DP100" s="87">
        <f t="shared" si="767"/>
        <v>0</v>
      </c>
      <c r="DQ100" s="87">
        <f t="shared" si="767"/>
        <v>0</v>
      </c>
      <c r="DR100" s="87">
        <f t="shared" si="767"/>
        <v>0</v>
      </c>
      <c r="DS100" s="87">
        <f t="shared" si="767"/>
        <v>0</v>
      </c>
      <c r="DT100" s="87">
        <f t="shared" si="767"/>
        <v>0</v>
      </c>
      <c r="DU100" s="87">
        <f t="shared" si="767"/>
        <v>0</v>
      </c>
      <c r="DV100" s="87">
        <f t="shared" si="767"/>
        <v>0</v>
      </c>
      <c r="DW100" s="87">
        <f t="shared" si="767"/>
        <v>0</v>
      </c>
      <c r="DX100" s="87">
        <f t="shared" si="767"/>
        <v>0</v>
      </c>
      <c r="DY100" s="87">
        <f t="shared" si="767"/>
        <v>0</v>
      </c>
      <c r="DZ100" s="87">
        <f t="shared" si="767"/>
        <v>0</v>
      </c>
      <c r="EA100" s="87">
        <f t="shared" si="767"/>
        <v>0</v>
      </c>
      <c r="EB100" s="87">
        <f t="shared" si="767"/>
        <v>0</v>
      </c>
      <c r="EC100" s="87">
        <f t="shared" si="767"/>
        <v>0</v>
      </c>
      <c r="ED100" s="87">
        <f t="shared" si="767"/>
        <v>0</v>
      </c>
      <c r="EE100" s="87">
        <f t="shared" si="767"/>
        <v>0</v>
      </c>
      <c r="EF100" s="87">
        <f t="shared" si="767"/>
        <v>0</v>
      </c>
      <c r="EG100" s="87">
        <f t="shared" si="767"/>
        <v>0</v>
      </c>
      <c r="EH100" s="87">
        <f t="shared" si="767"/>
        <v>0</v>
      </c>
      <c r="EI100" s="87">
        <f t="shared" si="767"/>
        <v>0</v>
      </c>
      <c r="EJ100" s="87">
        <f t="shared" si="767"/>
        <v>0</v>
      </c>
      <c r="EK100" s="87">
        <f t="shared" si="767"/>
        <v>0</v>
      </c>
      <c r="EL100" s="87">
        <f t="shared" si="767"/>
        <v>0</v>
      </c>
      <c r="EM100" s="87">
        <f t="shared" si="767"/>
        <v>0</v>
      </c>
      <c r="EN100" s="87">
        <f t="shared" si="767"/>
        <v>0</v>
      </c>
      <c r="EO100" s="87">
        <f t="shared" si="767"/>
        <v>0</v>
      </c>
      <c r="EP100" s="87">
        <f t="shared" si="767"/>
        <v>0</v>
      </c>
      <c r="EQ100" s="87">
        <f t="shared" si="767"/>
        <v>0</v>
      </c>
      <c r="ER100" s="87">
        <f t="shared" si="767"/>
        <v>0</v>
      </c>
      <c r="ES100" s="87">
        <f t="shared" si="767"/>
        <v>0</v>
      </c>
      <c r="ET100" s="87">
        <f t="shared" si="767"/>
        <v>0</v>
      </c>
      <c r="EU100" s="87">
        <f t="shared" si="767"/>
        <v>0</v>
      </c>
      <c r="EV100" s="87">
        <f t="shared" si="767"/>
        <v>0</v>
      </c>
      <c r="EW100" s="87">
        <f t="shared" si="767"/>
        <v>0</v>
      </c>
      <c r="EX100" s="87">
        <f t="shared" si="767"/>
        <v>0</v>
      </c>
      <c r="EY100" s="87">
        <f t="shared" si="767"/>
        <v>0</v>
      </c>
      <c r="EZ100" s="87">
        <f t="shared" ref="EZ100:HK100" si="768">+EZ49*EZ83</f>
        <v>0</v>
      </c>
      <c r="FA100" s="87">
        <f t="shared" si="768"/>
        <v>0</v>
      </c>
      <c r="FB100" s="87">
        <f t="shared" si="768"/>
        <v>0</v>
      </c>
      <c r="FC100" s="87">
        <f t="shared" si="768"/>
        <v>0</v>
      </c>
      <c r="FD100" s="87">
        <f t="shared" si="768"/>
        <v>0</v>
      </c>
      <c r="FE100" s="87">
        <f t="shared" si="768"/>
        <v>0</v>
      </c>
      <c r="FF100" s="87">
        <f t="shared" si="768"/>
        <v>0</v>
      </c>
      <c r="FG100" s="87">
        <f t="shared" si="768"/>
        <v>0</v>
      </c>
      <c r="FH100" s="87">
        <f t="shared" si="768"/>
        <v>0</v>
      </c>
      <c r="FI100" s="87">
        <f t="shared" si="768"/>
        <v>0</v>
      </c>
      <c r="FJ100" s="87">
        <f t="shared" si="768"/>
        <v>0</v>
      </c>
      <c r="FK100" s="87">
        <f t="shared" si="768"/>
        <v>0</v>
      </c>
      <c r="FL100" s="87">
        <f t="shared" si="768"/>
        <v>0</v>
      </c>
      <c r="FM100" s="87">
        <f t="shared" si="768"/>
        <v>0</v>
      </c>
      <c r="FN100" s="87">
        <f t="shared" si="768"/>
        <v>0</v>
      </c>
      <c r="FO100" s="87">
        <f t="shared" si="768"/>
        <v>0</v>
      </c>
      <c r="FP100" s="87">
        <f t="shared" si="768"/>
        <v>0</v>
      </c>
      <c r="FQ100" s="87">
        <f t="shared" si="768"/>
        <v>0</v>
      </c>
      <c r="FR100" s="87">
        <f t="shared" si="768"/>
        <v>0</v>
      </c>
      <c r="FS100" s="87">
        <f t="shared" si="768"/>
        <v>0</v>
      </c>
      <c r="FT100" s="87">
        <f t="shared" si="768"/>
        <v>0</v>
      </c>
      <c r="FU100" s="87">
        <f t="shared" si="768"/>
        <v>0</v>
      </c>
      <c r="FV100" s="87">
        <f t="shared" si="768"/>
        <v>0</v>
      </c>
      <c r="FW100" s="87">
        <f t="shared" si="768"/>
        <v>0</v>
      </c>
      <c r="FX100" s="87">
        <f t="shared" si="768"/>
        <v>0</v>
      </c>
      <c r="FY100" s="87">
        <f t="shared" si="768"/>
        <v>0</v>
      </c>
      <c r="FZ100" s="87">
        <f t="shared" si="768"/>
        <v>0</v>
      </c>
      <c r="GA100" s="87">
        <f t="shared" si="768"/>
        <v>0</v>
      </c>
      <c r="GB100" s="87">
        <f t="shared" si="768"/>
        <v>0</v>
      </c>
      <c r="GC100" s="87">
        <f t="shared" si="768"/>
        <v>0</v>
      </c>
      <c r="GD100" s="87">
        <f t="shared" si="768"/>
        <v>0</v>
      </c>
      <c r="GE100" s="87">
        <f t="shared" si="768"/>
        <v>0</v>
      </c>
      <c r="GF100" s="87">
        <f t="shared" si="768"/>
        <v>0</v>
      </c>
      <c r="GG100" s="87">
        <f t="shared" si="768"/>
        <v>0</v>
      </c>
      <c r="GH100" s="87">
        <f t="shared" si="768"/>
        <v>0</v>
      </c>
      <c r="GI100" s="87">
        <f t="shared" si="768"/>
        <v>0</v>
      </c>
      <c r="GJ100" s="87">
        <f t="shared" si="768"/>
        <v>0</v>
      </c>
      <c r="GK100" s="87">
        <f t="shared" si="768"/>
        <v>0</v>
      </c>
      <c r="GL100" s="87">
        <f t="shared" si="768"/>
        <v>0</v>
      </c>
      <c r="GM100" s="87">
        <f t="shared" si="768"/>
        <v>0</v>
      </c>
      <c r="GN100" s="87">
        <f t="shared" si="768"/>
        <v>0</v>
      </c>
      <c r="GO100" s="87">
        <f t="shared" si="768"/>
        <v>0</v>
      </c>
      <c r="GP100" s="87">
        <f t="shared" si="768"/>
        <v>0</v>
      </c>
      <c r="GQ100" s="87">
        <f t="shared" si="768"/>
        <v>0</v>
      </c>
      <c r="GR100" s="87">
        <f t="shared" si="768"/>
        <v>0</v>
      </c>
      <c r="GS100" s="87">
        <f t="shared" si="768"/>
        <v>0</v>
      </c>
      <c r="GT100" s="87">
        <f t="shared" si="768"/>
        <v>0</v>
      </c>
      <c r="GU100" s="87">
        <f t="shared" si="768"/>
        <v>0</v>
      </c>
      <c r="GV100" s="87">
        <f t="shared" si="768"/>
        <v>0</v>
      </c>
      <c r="GW100" s="87">
        <f t="shared" si="768"/>
        <v>0</v>
      </c>
      <c r="GX100" s="87">
        <f t="shared" si="768"/>
        <v>0</v>
      </c>
      <c r="GY100" s="87">
        <f t="shared" si="768"/>
        <v>0</v>
      </c>
      <c r="GZ100" s="87">
        <f t="shared" si="768"/>
        <v>0</v>
      </c>
      <c r="HA100" s="87">
        <f t="shared" si="768"/>
        <v>0</v>
      </c>
      <c r="HB100" s="87">
        <f t="shared" si="768"/>
        <v>0</v>
      </c>
      <c r="HC100" s="87">
        <f t="shared" si="768"/>
        <v>0</v>
      </c>
      <c r="HD100" s="87">
        <f t="shared" si="768"/>
        <v>0</v>
      </c>
      <c r="HE100" s="87">
        <f t="shared" si="768"/>
        <v>0</v>
      </c>
      <c r="HF100" s="87">
        <f t="shared" si="768"/>
        <v>0</v>
      </c>
      <c r="HG100" s="87">
        <f t="shared" si="768"/>
        <v>0</v>
      </c>
      <c r="HH100" s="87">
        <f t="shared" si="768"/>
        <v>0</v>
      </c>
      <c r="HI100" s="87">
        <f t="shared" si="768"/>
        <v>0</v>
      </c>
      <c r="HJ100" s="87">
        <f t="shared" si="768"/>
        <v>0</v>
      </c>
      <c r="HK100" s="87">
        <f t="shared" si="768"/>
        <v>0</v>
      </c>
      <c r="HL100" s="87">
        <f t="shared" ref="HL100:JW100" si="769">+HL49*HL83</f>
        <v>0</v>
      </c>
      <c r="HM100" s="87">
        <f t="shared" si="769"/>
        <v>0</v>
      </c>
      <c r="HN100" s="87">
        <f t="shared" si="769"/>
        <v>0</v>
      </c>
      <c r="HO100" s="87">
        <f t="shared" si="769"/>
        <v>0</v>
      </c>
      <c r="HP100" s="87">
        <f t="shared" si="769"/>
        <v>0</v>
      </c>
      <c r="HQ100" s="87">
        <f t="shared" si="769"/>
        <v>0</v>
      </c>
      <c r="HR100" s="87">
        <f t="shared" si="769"/>
        <v>0</v>
      </c>
      <c r="HS100" s="87">
        <f t="shared" si="769"/>
        <v>0</v>
      </c>
      <c r="HT100" s="87">
        <f t="shared" si="769"/>
        <v>0</v>
      </c>
      <c r="HU100" s="87">
        <f t="shared" si="769"/>
        <v>0</v>
      </c>
      <c r="HV100" s="87">
        <f t="shared" si="769"/>
        <v>0</v>
      </c>
      <c r="HW100" s="87">
        <f t="shared" si="769"/>
        <v>0</v>
      </c>
      <c r="HX100" s="87">
        <f t="shared" si="769"/>
        <v>0</v>
      </c>
      <c r="HY100" s="87">
        <f t="shared" si="769"/>
        <v>0</v>
      </c>
      <c r="HZ100" s="87">
        <f t="shared" si="769"/>
        <v>0</v>
      </c>
      <c r="IA100" s="87">
        <f t="shared" si="769"/>
        <v>0</v>
      </c>
      <c r="IB100" s="87">
        <f t="shared" si="769"/>
        <v>0</v>
      </c>
      <c r="IC100" s="87">
        <f t="shared" si="769"/>
        <v>0</v>
      </c>
      <c r="ID100" s="87">
        <f t="shared" si="769"/>
        <v>0</v>
      </c>
      <c r="IE100" s="87">
        <f t="shared" si="769"/>
        <v>0</v>
      </c>
      <c r="IF100" s="87">
        <f t="shared" si="769"/>
        <v>0</v>
      </c>
      <c r="IG100" s="87">
        <f t="shared" si="769"/>
        <v>0</v>
      </c>
      <c r="IH100" s="87">
        <f t="shared" si="769"/>
        <v>0</v>
      </c>
      <c r="II100" s="87">
        <f t="shared" si="769"/>
        <v>0</v>
      </c>
      <c r="IJ100" s="87">
        <f t="shared" si="769"/>
        <v>0</v>
      </c>
      <c r="IK100" s="87">
        <f t="shared" si="769"/>
        <v>0</v>
      </c>
      <c r="IL100" s="87">
        <f t="shared" si="769"/>
        <v>0</v>
      </c>
      <c r="IM100" s="87">
        <f t="shared" si="769"/>
        <v>0</v>
      </c>
      <c r="IN100" s="87">
        <f t="shared" si="769"/>
        <v>0</v>
      </c>
      <c r="IO100" s="87">
        <f t="shared" si="769"/>
        <v>0</v>
      </c>
      <c r="IP100" s="87">
        <f t="shared" si="769"/>
        <v>0</v>
      </c>
      <c r="IQ100" s="87">
        <f t="shared" si="769"/>
        <v>0</v>
      </c>
      <c r="IR100" s="87">
        <f t="shared" si="769"/>
        <v>0</v>
      </c>
      <c r="IS100" s="87">
        <f t="shared" si="769"/>
        <v>0</v>
      </c>
      <c r="IT100" s="87">
        <f t="shared" si="769"/>
        <v>0</v>
      </c>
      <c r="IU100" s="87">
        <f t="shared" si="769"/>
        <v>0</v>
      </c>
      <c r="IV100" s="87">
        <f t="shared" si="769"/>
        <v>0</v>
      </c>
      <c r="IW100" s="87">
        <f t="shared" si="769"/>
        <v>0</v>
      </c>
      <c r="IX100" s="87">
        <f t="shared" si="769"/>
        <v>0</v>
      </c>
      <c r="IY100" s="87">
        <f t="shared" si="769"/>
        <v>0</v>
      </c>
      <c r="IZ100" s="87">
        <f t="shared" si="769"/>
        <v>0</v>
      </c>
      <c r="JA100" s="87">
        <f t="shared" si="769"/>
        <v>0</v>
      </c>
      <c r="JB100" s="87">
        <f t="shared" si="769"/>
        <v>0</v>
      </c>
      <c r="JC100" s="87">
        <f t="shared" si="769"/>
        <v>0</v>
      </c>
      <c r="JD100" s="87">
        <f t="shared" si="769"/>
        <v>0</v>
      </c>
      <c r="JE100" s="87">
        <f t="shared" si="769"/>
        <v>0</v>
      </c>
      <c r="JF100" s="87">
        <f t="shared" si="769"/>
        <v>0</v>
      </c>
      <c r="JG100" s="87">
        <f t="shared" si="769"/>
        <v>0</v>
      </c>
      <c r="JH100" s="87">
        <f t="shared" si="769"/>
        <v>0</v>
      </c>
      <c r="JI100" s="87">
        <f t="shared" si="769"/>
        <v>0</v>
      </c>
      <c r="JJ100" s="87">
        <f t="shared" si="769"/>
        <v>0</v>
      </c>
      <c r="JK100" s="87">
        <f t="shared" si="769"/>
        <v>0</v>
      </c>
      <c r="JL100" s="87">
        <f t="shared" si="769"/>
        <v>0</v>
      </c>
      <c r="JM100" s="87">
        <f t="shared" si="769"/>
        <v>0</v>
      </c>
      <c r="JN100" s="87">
        <f t="shared" si="769"/>
        <v>0</v>
      </c>
      <c r="JO100" s="87">
        <f t="shared" si="769"/>
        <v>0</v>
      </c>
      <c r="JP100" s="87">
        <f t="shared" si="769"/>
        <v>0</v>
      </c>
      <c r="JQ100" s="87">
        <f t="shared" si="769"/>
        <v>0</v>
      </c>
      <c r="JR100" s="87">
        <f t="shared" si="769"/>
        <v>0</v>
      </c>
      <c r="JS100" s="87">
        <f t="shared" si="769"/>
        <v>0</v>
      </c>
      <c r="JT100" s="87">
        <f t="shared" si="769"/>
        <v>0</v>
      </c>
      <c r="JU100" s="87">
        <f t="shared" si="769"/>
        <v>0</v>
      </c>
      <c r="JV100" s="87">
        <f t="shared" si="769"/>
        <v>0</v>
      </c>
      <c r="JW100" s="87">
        <f t="shared" si="769"/>
        <v>0</v>
      </c>
      <c r="JX100" s="87">
        <f t="shared" ref="JX100:MI100" si="770">+JX49*JX83</f>
        <v>0</v>
      </c>
      <c r="JY100" s="87">
        <f t="shared" si="770"/>
        <v>0</v>
      </c>
      <c r="JZ100" s="87">
        <f t="shared" si="770"/>
        <v>0</v>
      </c>
      <c r="KA100" s="87">
        <f t="shared" si="770"/>
        <v>0</v>
      </c>
      <c r="KB100" s="87">
        <f t="shared" si="770"/>
        <v>0</v>
      </c>
      <c r="KC100" s="87">
        <f t="shared" si="770"/>
        <v>0</v>
      </c>
      <c r="KD100" s="87">
        <f t="shared" si="770"/>
        <v>0</v>
      </c>
      <c r="KE100" s="87">
        <f t="shared" si="770"/>
        <v>0</v>
      </c>
      <c r="KF100" s="87">
        <f t="shared" si="770"/>
        <v>0</v>
      </c>
      <c r="KG100" s="87">
        <f t="shared" si="770"/>
        <v>0</v>
      </c>
      <c r="KH100" s="87">
        <f t="shared" si="770"/>
        <v>0</v>
      </c>
      <c r="KI100" s="87">
        <f t="shared" si="770"/>
        <v>0</v>
      </c>
      <c r="KJ100" s="87">
        <f t="shared" si="770"/>
        <v>0</v>
      </c>
      <c r="KK100" s="87">
        <f t="shared" si="770"/>
        <v>0</v>
      </c>
      <c r="KL100" s="87">
        <f t="shared" si="770"/>
        <v>0</v>
      </c>
      <c r="KM100" s="87">
        <f t="shared" si="770"/>
        <v>0</v>
      </c>
      <c r="KN100" s="87">
        <f t="shared" si="770"/>
        <v>0</v>
      </c>
      <c r="KO100" s="87">
        <f t="shared" si="770"/>
        <v>0</v>
      </c>
      <c r="KP100" s="87">
        <f t="shared" si="770"/>
        <v>0</v>
      </c>
      <c r="KQ100" s="87">
        <f t="shared" si="770"/>
        <v>0</v>
      </c>
      <c r="KR100" s="87">
        <f t="shared" si="770"/>
        <v>0</v>
      </c>
      <c r="KS100" s="87">
        <f t="shared" si="770"/>
        <v>0</v>
      </c>
      <c r="KT100" s="87">
        <f t="shared" si="770"/>
        <v>0</v>
      </c>
      <c r="KU100" s="87">
        <f t="shared" si="770"/>
        <v>0</v>
      </c>
      <c r="KV100" s="87">
        <f t="shared" si="770"/>
        <v>0</v>
      </c>
      <c r="KW100" s="87">
        <f t="shared" si="770"/>
        <v>0</v>
      </c>
      <c r="KX100" s="87">
        <f t="shared" si="770"/>
        <v>0</v>
      </c>
      <c r="KY100" s="87">
        <f t="shared" si="770"/>
        <v>0</v>
      </c>
      <c r="KZ100" s="87">
        <f t="shared" si="770"/>
        <v>0</v>
      </c>
      <c r="LA100" s="87">
        <f t="shared" si="770"/>
        <v>0</v>
      </c>
      <c r="LB100" s="87">
        <f t="shared" si="770"/>
        <v>0</v>
      </c>
      <c r="LC100" s="87">
        <f t="shared" si="770"/>
        <v>0</v>
      </c>
      <c r="LD100" s="87">
        <f t="shared" si="770"/>
        <v>0</v>
      </c>
      <c r="LE100" s="87">
        <f t="shared" si="770"/>
        <v>0</v>
      </c>
      <c r="LF100" s="87">
        <f t="shared" si="770"/>
        <v>0</v>
      </c>
      <c r="LG100" s="87">
        <f t="shared" si="770"/>
        <v>0</v>
      </c>
      <c r="LH100" s="87">
        <f t="shared" si="770"/>
        <v>0</v>
      </c>
      <c r="LI100" s="87">
        <f t="shared" si="770"/>
        <v>0</v>
      </c>
      <c r="LJ100" s="87">
        <f t="shared" si="770"/>
        <v>0</v>
      </c>
      <c r="LK100" s="87">
        <f t="shared" si="770"/>
        <v>0</v>
      </c>
      <c r="LL100" s="87">
        <f t="shared" si="770"/>
        <v>0</v>
      </c>
      <c r="LM100" s="87">
        <f t="shared" si="770"/>
        <v>0</v>
      </c>
      <c r="LN100" s="87">
        <f t="shared" si="770"/>
        <v>0</v>
      </c>
      <c r="LO100" s="87">
        <f t="shared" si="770"/>
        <v>0</v>
      </c>
      <c r="LP100" s="87">
        <f t="shared" si="770"/>
        <v>0</v>
      </c>
      <c r="LQ100" s="87">
        <f t="shared" si="770"/>
        <v>0</v>
      </c>
      <c r="LR100" s="87">
        <f t="shared" si="770"/>
        <v>0</v>
      </c>
      <c r="LS100" s="87">
        <f t="shared" si="770"/>
        <v>0</v>
      </c>
      <c r="LT100" s="87">
        <f t="shared" si="770"/>
        <v>0</v>
      </c>
      <c r="LU100" s="87">
        <f t="shared" si="770"/>
        <v>0</v>
      </c>
      <c r="LV100" s="87">
        <f t="shared" si="770"/>
        <v>0</v>
      </c>
      <c r="LW100" s="87">
        <f t="shared" si="770"/>
        <v>0</v>
      </c>
      <c r="LX100" s="87">
        <f t="shared" si="770"/>
        <v>0</v>
      </c>
      <c r="LY100" s="87">
        <f t="shared" si="770"/>
        <v>0</v>
      </c>
      <c r="LZ100" s="87">
        <f t="shared" si="770"/>
        <v>0</v>
      </c>
      <c r="MA100" s="87">
        <f t="shared" si="770"/>
        <v>0</v>
      </c>
      <c r="MB100" s="87">
        <f t="shared" si="770"/>
        <v>0</v>
      </c>
      <c r="MC100" s="87">
        <f t="shared" si="770"/>
        <v>0</v>
      </c>
      <c r="MD100" s="87">
        <f t="shared" si="770"/>
        <v>0</v>
      </c>
      <c r="ME100" s="87">
        <f t="shared" si="770"/>
        <v>0</v>
      </c>
      <c r="MF100" s="87">
        <f t="shared" si="770"/>
        <v>0</v>
      </c>
      <c r="MG100" s="87">
        <f t="shared" si="770"/>
        <v>0</v>
      </c>
      <c r="MH100" s="87">
        <f t="shared" si="770"/>
        <v>0</v>
      </c>
      <c r="MI100" s="87">
        <f t="shared" si="770"/>
        <v>0</v>
      </c>
      <c r="MJ100" s="87">
        <f t="shared" ref="MJ100:OM100" si="771">+MJ49*MJ83</f>
        <v>0</v>
      </c>
      <c r="MK100" s="87">
        <f t="shared" si="771"/>
        <v>0</v>
      </c>
      <c r="ML100" s="87">
        <f t="shared" si="771"/>
        <v>0</v>
      </c>
      <c r="MM100" s="87">
        <f t="shared" si="771"/>
        <v>0</v>
      </c>
      <c r="MN100" s="87">
        <f t="shared" si="771"/>
        <v>0</v>
      </c>
      <c r="MO100" s="87">
        <f t="shared" si="771"/>
        <v>0</v>
      </c>
      <c r="MP100" s="87">
        <f t="shared" si="771"/>
        <v>0</v>
      </c>
      <c r="MQ100" s="87">
        <f t="shared" si="771"/>
        <v>0</v>
      </c>
      <c r="MR100" s="87">
        <f t="shared" si="771"/>
        <v>0</v>
      </c>
      <c r="MS100" s="87">
        <f t="shared" si="771"/>
        <v>0</v>
      </c>
      <c r="MT100" s="87">
        <f t="shared" si="771"/>
        <v>0</v>
      </c>
      <c r="MU100" s="87">
        <f t="shared" si="771"/>
        <v>0</v>
      </c>
      <c r="MV100" s="87">
        <f t="shared" si="771"/>
        <v>0</v>
      </c>
      <c r="MW100" s="87">
        <f t="shared" si="771"/>
        <v>0</v>
      </c>
      <c r="MX100" s="87">
        <f t="shared" si="771"/>
        <v>0</v>
      </c>
      <c r="MY100" s="87">
        <f t="shared" si="771"/>
        <v>0</v>
      </c>
      <c r="MZ100" s="87">
        <f t="shared" si="771"/>
        <v>0</v>
      </c>
      <c r="NA100" s="87">
        <f t="shared" si="771"/>
        <v>0</v>
      </c>
      <c r="NB100" s="87">
        <f t="shared" si="771"/>
        <v>0</v>
      </c>
      <c r="NC100" s="87">
        <f t="shared" si="771"/>
        <v>0</v>
      </c>
      <c r="ND100" s="87">
        <f t="shared" si="771"/>
        <v>0</v>
      </c>
      <c r="NE100" s="87">
        <f t="shared" si="771"/>
        <v>0</v>
      </c>
      <c r="NF100" s="87">
        <f t="shared" si="771"/>
        <v>0</v>
      </c>
      <c r="NG100" s="87">
        <f t="shared" si="771"/>
        <v>0</v>
      </c>
      <c r="NH100" s="87">
        <f t="shared" si="771"/>
        <v>0</v>
      </c>
      <c r="NI100" s="87">
        <f t="shared" si="771"/>
        <v>0</v>
      </c>
      <c r="NJ100" s="87">
        <f t="shared" si="771"/>
        <v>0</v>
      </c>
      <c r="NK100" s="87">
        <f t="shared" si="771"/>
        <v>0</v>
      </c>
      <c r="NL100" s="87">
        <f t="shared" si="771"/>
        <v>0</v>
      </c>
      <c r="NM100" s="87">
        <f t="shared" si="771"/>
        <v>0</v>
      </c>
      <c r="NN100" s="87">
        <f t="shared" si="771"/>
        <v>0</v>
      </c>
      <c r="NO100" s="87">
        <f t="shared" si="771"/>
        <v>0</v>
      </c>
      <c r="NP100" s="87">
        <f t="shared" si="771"/>
        <v>0</v>
      </c>
      <c r="NQ100" s="87">
        <f t="shared" si="771"/>
        <v>0</v>
      </c>
      <c r="NR100" s="87">
        <f t="shared" si="771"/>
        <v>0</v>
      </c>
      <c r="NS100" s="87">
        <f t="shared" si="771"/>
        <v>0</v>
      </c>
      <c r="NT100" s="87">
        <f t="shared" si="771"/>
        <v>0</v>
      </c>
      <c r="NU100" s="87">
        <f t="shared" si="771"/>
        <v>0</v>
      </c>
      <c r="NV100" s="87">
        <f t="shared" si="771"/>
        <v>0</v>
      </c>
      <c r="NW100" s="87">
        <f t="shared" si="771"/>
        <v>0</v>
      </c>
      <c r="NX100" s="87">
        <f t="shared" si="771"/>
        <v>0</v>
      </c>
      <c r="NY100" s="87">
        <f t="shared" si="771"/>
        <v>0</v>
      </c>
      <c r="NZ100" s="87">
        <f t="shared" si="771"/>
        <v>0</v>
      </c>
      <c r="OA100" s="87">
        <f t="shared" si="771"/>
        <v>0</v>
      </c>
      <c r="OB100" s="87">
        <f t="shared" si="771"/>
        <v>0</v>
      </c>
      <c r="OC100" s="87">
        <f t="shared" si="771"/>
        <v>0</v>
      </c>
      <c r="OD100" s="87">
        <f t="shared" si="771"/>
        <v>0</v>
      </c>
      <c r="OE100" s="87">
        <f t="shared" si="771"/>
        <v>0</v>
      </c>
      <c r="OF100" s="87">
        <f t="shared" si="771"/>
        <v>0</v>
      </c>
      <c r="OG100" s="87">
        <f t="shared" si="771"/>
        <v>0</v>
      </c>
      <c r="OH100" s="87">
        <f t="shared" si="771"/>
        <v>0</v>
      </c>
      <c r="OI100" s="87">
        <f t="shared" si="771"/>
        <v>0</v>
      </c>
      <c r="OJ100" s="87">
        <f t="shared" si="771"/>
        <v>0</v>
      </c>
      <c r="OK100" s="87">
        <f t="shared" si="771"/>
        <v>0</v>
      </c>
      <c r="OL100" s="87">
        <f t="shared" si="771"/>
        <v>0</v>
      </c>
      <c r="OM100" s="87">
        <f t="shared" si="771"/>
        <v>0</v>
      </c>
      <c r="ON100" s="73" t="s">
        <v>62</v>
      </c>
    </row>
    <row r="101" spans="3:404" x14ac:dyDescent="0.25">
      <c r="D101" s="73" t="str">
        <f t="shared" si="733"/>
        <v>E-398 - Labor</v>
      </c>
      <c r="H101" s="87">
        <f t="shared" ref="H101:AM101" si="772">+H50*H84</f>
        <v>0</v>
      </c>
      <c r="I101" s="87">
        <f t="shared" si="772"/>
        <v>0</v>
      </c>
      <c r="J101" s="87">
        <f t="shared" si="772"/>
        <v>0</v>
      </c>
      <c r="K101" s="87">
        <f t="shared" si="772"/>
        <v>0</v>
      </c>
      <c r="L101" s="87">
        <f t="shared" si="772"/>
        <v>0</v>
      </c>
      <c r="M101" s="87">
        <f t="shared" si="772"/>
        <v>0</v>
      </c>
      <c r="N101" s="87">
        <f t="shared" si="772"/>
        <v>0</v>
      </c>
      <c r="O101" s="87">
        <f t="shared" si="772"/>
        <v>0</v>
      </c>
      <c r="P101" s="87">
        <f t="shared" si="772"/>
        <v>0</v>
      </c>
      <c r="Q101" s="87">
        <f t="shared" si="772"/>
        <v>0</v>
      </c>
      <c r="R101" s="87">
        <f t="shared" si="772"/>
        <v>0</v>
      </c>
      <c r="S101" s="87">
        <f t="shared" si="772"/>
        <v>0</v>
      </c>
      <c r="T101" s="87">
        <f t="shared" si="772"/>
        <v>0</v>
      </c>
      <c r="U101" s="87">
        <f t="shared" si="772"/>
        <v>0</v>
      </c>
      <c r="V101" s="87">
        <f t="shared" si="772"/>
        <v>0</v>
      </c>
      <c r="W101" s="87">
        <f t="shared" si="772"/>
        <v>0</v>
      </c>
      <c r="X101" s="87">
        <f t="shared" si="772"/>
        <v>0</v>
      </c>
      <c r="Y101" s="87">
        <f t="shared" si="772"/>
        <v>0</v>
      </c>
      <c r="Z101" s="87">
        <f t="shared" si="772"/>
        <v>0</v>
      </c>
      <c r="AA101" s="87">
        <f t="shared" si="772"/>
        <v>0</v>
      </c>
      <c r="AB101" s="87">
        <f t="shared" si="772"/>
        <v>0</v>
      </c>
      <c r="AC101" s="87">
        <f t="shared" si="772"/>
        <v>0</v>
      </c>
      <c r="AD101" s="87">
        <f t="shared" si="772"/>
        <v>0</v>
      </c>
      <c r="AE101" s="87">
        <f t="shared" si="772"/>
        <v>0</v>
      </c>
      <c r="AF101" s="87">
        <f t="shared" si="772"/>
        <v>0</v>
      </c>
      <c r="AG101" s="87">
        <f t="shared" si="772"/>
        <v>0</v>
      </c>
      <c r="AH101" s="87">
        <f t="shared" si="772"/>
        <v>0</v>
      </c>
      <c r="AI101" s="87">
        <f t="shared" si="772"/>
        <v>0</v>
      </c>
      <c r="AJ101" s="87">
        <f t="shared" si="772"/>
        <v>0</v>
      </c>
      <c r="AK101" s="87">
        <f t="shared" si="772"/>
        <v>0</v>
      </c>
      <c r="AL101" s="87">
        <f t="shared" si="772"/>
        <v>0</v>
      </c>
      <c r="AM101" s="87">
        <f t="shared" si="772"/>
        <v>0</v>
      </c>
      <c r="AN101" s="87">
        <f t="shared" ref="AN101:BS101" si="773">+AN50*AN84</f>
        <v>0</v>
      </c>
      <c r="AO101" s="87">
        <f t="shared" si="773"/>
        <v>0</v>
      </c>
      <c r="AP101" s="87">
        <f t="shared" si="773"/>
        <v>0</v>
      </c>
      <c r="AQ101" s="87">
        <f t="shared" si="773"/>
        <v>0</v>
      </c>
      <c r="AR101" s="87">
        <f t="shared" si="773"/>
        <v>0</v>
      </c>
      <c r="AS101" s="87">
        <f t="shared" si="773"/>
        <v>0</v>
      </c>
      <c r="AT101" s="87">
        <f t="shared" si="773"/>
        <v>0</v>
      </c>
      <c r="AU101" s="87">
        <f t="shared" si="773"/>
        <v>0</v>
      </c>
      <c r="AV101" s="87">
        <f t="shared" si="773"/>
        <v>0</v>
      </c>
      <c r="AW101" s="87">
        <f t="shared" si="773"/>
        <v>0</v>
      </c>
      <c r="AX101" s="87">
        <f t="shared" si="773"/>
        <v>0</v>
      </c>
      <c r="AY101" s="87">
        <f t="shared" si="773"/>
        <v>0</v>
      </c>
      <c r="AZ101" s="87">
        <f t="shared" si="773"/>
        <v>0</v>
      </c>
      <c r="BA101" s="87">
        <f t="shared" si="773"/>
        <v>0</v>
      </c>
      <c r="BB101" s="87">
        <f t="shared" si="773"/>
        <v>0</v>
      </c>
      <c r="BC101" s="87">
        <f t="shared" si="773"/>
        <v>0</v>
      </c>
      <c r="BD101" s="87">
        <f t="shared" si="773"/>
        <v>0</v>
      </c>
      <c r="BE101" s="87">
        <f t="shared" si="773"/>
        <v>0</v>
      </c>
      <c r="BF101" s="87">
        <f t="shared" si="773"/>
        <v>0</v>
      </c>
      <c r="BG101" s="87">
        <f t="shared" si="773"/>
        <v>0</v>
      </c>
      <c r="BH101" s="87">
        <f t="shared" si="773"/>
        <v>0</v>
      </c>
      <c r="BI101" s="87">
        <f t="shared" si="773"/>
        <v>0</v>
      </c>
      <c r="BJ101" s="87">
        <f t="shared" si="773"/>
        <v>0</v>
      </c>
      <c r="BK101" s="87">
        <f t="shared" si="773"/>
        <v>0</v>
      </c>
      <c r="BL101" s="87">
        <f t="shared" si="773"/>
        <v>0</v>
      </c>
      <c r="BM101" s="87">
        <f t="shared" si="773"/>
        <v>0</v>
      </c>
      <c r="BN101" s="87">
        <f t="shared" si="773"/>
        <v>0</v>
      </c>
      <c r="BO101" s="87">
        <f t="shared" si="773"/>
        <v>0</v>
      </c>
      <c r="BP101" s="87">
        <f t="shared" si="773"/>
        <v>0</v>
      </c>
      <c r="BQ101" s="87">
        <f t="shared" si="773"/>
        <v>0</v>
      </c>
      <c r="BR101" s="87">
        <f t="shared" si="773"/>
        <v>0</v>
      </c>
      <c r="BS101" s="87">
        <f t="shared" si="773"/>
        <v>0</v>
      </c>
      <c r="BT101" s="87">
        <f t="shared" ref="BT101:CM101" si="774">+BT50*BT84</f>
        <v>0</v>
      </c>
      <c r="BU101" s="87">
        <f t="shared" si="774"/>
        <v>0</v>
      </c>
      <c r="BV101" s="87">
        <f t="shared" si="774"/>
        <v>0</v>
      </c>
      <c r="BW101" s="87">
        <f t="shared" si="774"/>
        <v>0</v>
      </c>
      <c r="BX101" s="87">
        <f t="shared" si="774"/>
        <v>0</v>
      </c>
      <c r="BY101" s="87">
        <f t="shared" si="774"/>
        <v>0</v>
      </c>
      <c r="BZ101" s="87">
        <f t="shared" si="774"/>
        <v>0</v>
      </c>
      <c r="CA101" s="87">
        <f t="shared" si="774"/>
        <v>0</v>
      </c>
      <c r="CB101" s="87">
        <f t="shared" si="774"/>
        <v>0</v>
      </c>
      <c r="CC101" s="87">
        <f t="shared" si="774"/>
        <v>0</v>
      </c>
      <c r="CD101" s="87">
        <f t="shared" si="774"/>
        <v>0</v>
      </c>
      <c r="CE101" s="87">
        <f t="shared" si="774"/>
        <v>0</v>
      </c>
      <c r="CF101" s="87">
        <f t="shared" si="774"/>
        <v>0</v>
      </c>
      <c r="CG101" s="87">
        <f t="shared" si="774"/>
        <v>0</v>
      </c>
      <c r="CH101" s="87">
        <f t="shared" si="774"/>
        <v>0</v>
      </c>
      <c r="CI101" s="87">
        <f t="shared" si="774"/>
        <v>0</v>
      </c>
      <c r="CJ101" s="87">
        <f t="shared" si="774"/>
        <v>0</v>
      </c>
      <c r="CK101" s="87">
        <f t="shared" si="774"/>
        <v>0</v>
      </c>
      <c r="CL101" s="87">
        <f t="shared" si="774"/>
        <v>0</v>
      </c>
      <c r="CM101" s="87">
        <f t="shared" si="774"/>
        <v>0</v>
      </c>
      <c r="CN101" s="87">
        <f t="shared" ref="CN101:EY101" si="775">+CN50*CN84</f>
        <v>0</v>
      </c>
      <c r="CO101" s="87">
        <f t="shared" si="775"/>
        <v>0</v>
      </c>
      <c r="CP101" s="87">
        <f t="shared" si="775"/>
        <v>0</v>
      </c>
      <c r="CQ101" s="87">
        <f t="shared" si="775"/>
        <v>0</v>
      </c>
      <c r="CR101" s="87">
        <f t="shared" si="775"/>
        <v>0</v>
      </c>
      <c r="CS101" s="87">
        <f t="shared" si="775"/>
        <v>0</v>
      </c>
      <c r="CT101" s="87">
        <f t="shared" si="775"/>
        <v>0</v>
      </c>
      <c r="CU101" s="87">
        <f t="shared" si="775"/>
        <v>0</v>
      </c>
      <c r="CV101" s="87">
        <f t="shared" si="775"/>
        <v>0</v>
      </c>
      <c r="CW101" s="87">
        <f t="shared" si="775"/>
        <v>0</v>
      </c>
      <c r="CX101" s="87">
        <f t="shared" si="775"/>
        <v>0</v>
      </c>
      <c r="CY101" s="87">
        <f t="shared" si="775"/>
        <v>0</v>
      </c>
      <c r="CZ101" s="87">
        <f t="shared" si="775"/>
        <v>0</v>
      </c>
      <c r="DA101" s="87">
        <f t="shared" si="775"/>
        <v>0</v>
      </c>
      <c r="DB101" s="87">
        <f t="shared" si="775"/>
        <v>0</v>
      </c>
      <c r="DC101" s="87">
        <f t="shared" si="775"/>
        <v>0</v>
      </c>
      <c r="DD101" s="87">
        <f t="shared" si="775"/>
        <v>0</v>
      </c>
      <c r="DE101" s="87">
        <f t="shared" si="775"/>
        <v>0</v>
      </c>
      <c r="DF101" s="87">
        <f t="shared" si="775"/>
        <v>0</v>
      </c>
      <c r="DG101" s="87">
        <f t="shared" si="775"/>
        <v>0</v>
      </c>
      <c r="DH101" s="87">
        <f t="shared" si="775"/>
        <v>0</v>
      </c>
      <c r="DI101" s="87">
        <f t="shared" si="775"/>
        <v>0</v>
      </c>
      <c r="DJ101" s="87">
        <f t="shared" si="775"/>
        <v>0</v>
      </c>
      <c r="DK101" s="87">
        <f t="shared" si="775"/>
        <v>0</v>
      </c>
      <c r="DL101" s="87">
        <f t="shared" si="775"/>
        <v>0</v>
      </c>
      <c r="DM101" s="87">
        <f t="shared" si="775"/>
        <v>0</v>
      </c>
      <c r="DN101" s="87">
        <f t="shared" si="775"/>
        <v>0</v>
      </c>
      <c r="DO101" s="87">
        <f t="shared" si="775"/>
        <v>0</v>
      </c>
      <c r="DP101" s="87">
        <f t="shared" si="775"/>
        <v>0</v>
      </c>
      <c r="DQ101" s="87">
        <f t="shared" si="775"/>
        <v>0</v>
      </c>
      <c r="DR101" s="87">
        <f t="shared" si="775"/>
        <v>0</v>
      </c>
      <c r="DS101" s="87">
        <f t="shared" si="775"/>
        <v>0</v>
      </c>
      <c r="DT101" s="87">
        <f t="shared" si="775"/>
        <v>0</v>
      </c>
      <c r="DU101" s="87">
        <f t="shared" si="775"/>
        <v>0</v>
      </c>
      <c r="DV101" s="87">
        <f t="shared" si="775"/>
        <v>0</v>
      </c>
      <c r="DW101" s="87">
        <f t="shared" si="775"/>
        <v>0</v>
      </c>
      <c r="DX101" s="87">
        <f t="shared" si="775"/>
        <v>0</v>
      </c>
      <c r="DY101" s="87">
        <f t="shared" si="775"/>
        <v>0</v>
      </c>
      <c r="DZ101" s="87">
        <f t="shared" si="775"/>
        <v>0</v>
      </c>
      <c r="EA101" s="87">
        <f t="shared" si="775"/>
        <v>0</v>
      </c>
      <c r="EB101" s="87">
        <f t="shared" si="775"/>
        <v>0</v>
      </c>
      <c r="EC101" s="87">
        <f t="shared" si="775"/>
        <v>0</v>
      </c>
      <c r="ED101" s="87">
        <f t="shared" si="775"/>
        <v>0</v>
      </c>
      <c r="EE101" s="87">
        <f t="shared" si="775"/>
        <v>0</v>
      </c>
      <c r="EF101" s="87">
        <f t="shared" si="775"/>
        <v>0</v>
      </c>
      <c r="EG101" s="87">
        <f t="shared" si="775"/>
        <v>0</v>
      </c>
      <c r="EH101" s="87">
        <f t="shared" si="775"/>
        <v>0</v>
      </c>
      <c r="EI101" s="87">
        <f t="shared" si="775"/>
        <v>0</v>
      </c>
      <c r="EJ101" s="87">
        <f t="shared" si="775"/>
        <v>0</v>
      </c>
      <c r="EK101" s="87">
        <f t="shared" si="775"/>
        <v>0</v>
      </c>
      <c r="EL101" s="87">
        <f t="shared" si="775"/>
        <v>0</v>
      </c>
      <c r="EM101" s="87">
        <f t="shared" si="775"/>
        <v>0</v>
      </c>
      <c r="EN101" s="87">
        <f t="shared" si="775"/>
        <v>0</v>
      </c>
      <c r="EO101" s="87">
        <f t="shared" si="775"/>
        <v>0</v>
      </c>
      <c r="EP101" s="87">
        <f t="shared" si="775"/>
        <v>0</v>
      </c>
      <c r="EQ101" s="87">
        <f t="shared" si="775"/>
        <v>0</v>
      </c>
      <c r="ER101" s="87">
        <f t="shared" si="775"/>
        <v>0</v>
      </c>
      <c r="ES101" s="87">
        <f t="shared" si="775"/>
        <v>0</v>
      </c>
      <c r="ET101" s="87">
        <f t="shared" si="775"/>
        <v>0</v>
      </c>
      <c r="EU101" s="87">
        <f t="shared" si="775"/>
        <v>0</v>
      </c>
      <c r="EV101" s="87">
        <f t="shared" si="775"/>
        <v>0</v>
      </c>
      <c r="EW101" s="87">
        <f t="shared" si="775"/>
        <v>0</v>
      </c>
      <c r="EX101" s="87">
        <f t="shared" si="775"/>
        <v>0</v>
      </c>
      <c r="EY101" s="87">
        <f t="shared" si="775"/>
        <v>0</v>
      </c>
      <c r="EZ101" s="87">
        <f t="shared" ref="EZ101:HK101" si="776">+EZ50*EZ84</f>
        <v>0</v>
      </c>
      <c r="FA101" s="87">
        <f t="shared" si="776"/>
        <v>0</v>
      </c>
      <c r="FB101" s="87">
        <f t="shared" si="776"/>
        <v>0</v>
      </c>
      <c r="FC101" s="87">
        <f t="shared" si="776"/>
        <v>0</v>
      </c>
      <c r="FD101" s="87">
        <f t="shared" si="776"/>
        <v>0</v>
      </c>
      <c r="FE101" s="87">
        <f t="shared" si="776"/>
        <v>0</v>
      </c>
      <c r="FF101" s="87">
        <f t="shared" si="776"/>
        <v>0</v>
      </c>
      <c r="FG101" s="87">
        <f t="shared" si="776"/>
        <v>0</v>
      </c>
      <c r="FH101" s="87">
        <f t="shared" si="776"/>
        <v>0</v>
      </c>
      <c r="FI101" s="87">
        <f t="shared" si="776"/>
        <v>0</v>
      </c>
      <c r="FJ101" s="87">
        <f t="shared" si="776"/>
        <v>0</v>
      </c>
      <c r="FK101" s="87">
        <f t="shared" si="776"/>
        <v>0</v>
      </c>
      <c r="FL101" s="87">
        <f t="shared" si="776"/>
        <v>0</v>
      </c>
      <c r="FM101" s="87">
        <f t="shared" si="776"/>
        <v>0</v>
      </c>
      <c r="FN101" s="87">
        <f t="shared" si="776"/>
        <v>0</v>
      </c>
      <c r="FO101" s="87">
        <f t="shared" si="776"/>
        <v>0</v>
      </c>
      <c r="FP101" s="87">
        <f t="shared" si="776"/>
        <v>0</v>
      </c>
      <c r="FQ101" s="87">
        <f t="shared" si="776"/>
        <v>0</v>
      </c>
      <c r="FR101" s="87">
        <f t="shared" si="776"/>
        <v>0</v>
      </c>
      <c r="FS101" s="87">
        <f t="shared" si="776"/>
        <v>0</v>
      </c>
      <c r="FT101" s="87">
        <f t="shared" si="776"/>
        <v>0</v>
      </c>
      <c r="FU101" s="87">
        <f t="shared" si="776"/>
        <v>0</v>
      </c>
      <c r="FV101" s="87">
        <f t="shared" si="776"/>
        <v>0</v>
      </c>
      <c r="FW101" s="87">
        <f t="shared" si="776"/>
        <v>0</v>
      </c>
      <c r="FX101" s="87">
        <f t="shared" si="776"/>
        <v>0</v>
      </c>
      <c r="FY101" s="87">
        <f t="shared" si="776"/>
        <v>0</v>
      </c>
      <c r="FZ101" s="87">
        <f t="shared" si="776"/>
        <v>0</v>
      </c>
      <c r="GA101" s="87">
        <f t="shared" si="776"/>
        <v>0</v>
      </c>
      <c r="GB101" s="87">
        <f t="shared" si="776"/>
        <v>0</v>
      </c>
      <c r="GC101" s="87">
        <f t="shared" si="776"/>
        <v>0</v>
      </c>
      <c r="GD101" s="87">
        <f t="shared" si="776"/>
        <v>0</v>
      </c>
      <c r="GE101" s="87">
        <f t="shared" si="776"/>
        <v>0</v>
      </c>
      <c r="GF101" s="87">
        <f t="shared" si="776"/>
        <v>0</v>
      </c>
      <c r="GG101" s="87">
        <f t="shared" si="776"/>
        <v>0</v>
      </c>
      <c r="GH101" s="87">
        <f t="shared" si="776"/>
        <v>0</v>
      </c>
      <c r="GI101" s="87">
        <f t="shared" si="776"/>
        <v>0</v>
      </c>
      <c r="GJ101" s="87">
        <f t="shared" si="776"/>
        <v>0</v>
      </c>
      <c r="GK101" s="87">
        <f t="shared" si="776"/>
        <v>0</v>
      </c>
      <c r="GL101" s="87">
        <f t="shared" si="776"/>
        <v>0</v>
      </c>
      <c r="GM101" s="87">
        <f t="shared" si="776"/>
        <v>0</v>
      </c>
      <c r="GN101" s="87">
        <f t="shared" si="776"/>
        <v>0</v>
      </c>
      <c r="GO101" s="87">
        <f t="shared" si="776"/>
        <v>0</v>
      </c>
      <c r="GP101" s="87">
        <f t="shared" si="776"/>
        <v>0</v>
      </c>
      <c r="GQ101" s="87">
        <f t="shared" si="776"/>
        <v>0</v>
      </c>
      <c r="GR101" s="87">
        <f t="shared" si="776"/>
        <v>0</v>
      </c>
      <c r="GS101" s="87">
        <f t="shared" si="776"/>
        <v>0</v>
      </c>
      <c r="GT101" s="87">
        <f t="shared" si="776"/>
        <v>0</v>
      </c>
      <c r="GU101" s="87">
        <f t="shared" si="776"/>
        <v>0</v>
      </c>
      <c r="GV101" s="87">
        <f t="shared" si="776"/>
        <v>0</v>
      </c>
      <c r="GW101" s="87">
        <f t="shared" si="776"/>
        <v>0</v>
      </c>
      <c r="GX101" s="87">
        <f t="shared" si="776"/>
        <v>0</v>
      </c>
      <c r="GY101" s="87">
        <f t="shared" si="776"/>
        <v>0</v>
      </c>
      <c r="GZ101" s="87">
        <f t="shared" si="776"/>
        <v>0</v>
      </c>
      <c r="HA101" s="87">
        <f t="shared" si="776"/>
        <v>0</v>
      </c>
      <c r="HB101" s="87">
        <f t="shared" si="776"/>
        <v>0</v>
      </c>
      <c r="HC101" s="87">
        <f t="shared" si="776"/>
        <v>0</v>
      </c>
      <c r="HD101" s="87">
        <f t="shared" si="776"/>
        <v>0</v>
      </c>
      <c r="HE101" s="87">
        <f t="shared" si="776"/>
        <v>0</v>
      </c>
      <c r="HF101" s="87">
        <f t="shared" si="776"/>
        <v>0</v>
      </c>
      <c r="HG101" s="87">
        <f t="shared" si="776"/>
        <v>0</v>
      </c>
      <c r="HH101" s="87">
        <f t="shared" si="776"/>
        <v>0</v>
      </c>
      <c r="HI101" s="87">
        <f t="shared" si="776"/>
        <v>0</v>
      </c>
      <c r="HJ101" s="87">
        <f t="shared" si="776"/>
        <v>0</v>
      </c>
      <c r="HK101" s="87">
        <f t="shared" si="776"/>
        <v>0</v>
      </c>
      <c r="HL101" s="87">
        <f t="shared" ref="HL101:JW101" si="777">+HL50*HL84</f>
        <v>0</v>
      </c>
      <c r="HM101" s="87">
        <f t="shared" si="777"/>
        <v>0</v>
      </c>
      <c r="HN101" s="87">
        <f t="shared" si="777"/>
        <v>0</v>
      </c>
      <c r="HO101" s="87">
        <f t="shared" si="777"/>
        <v>0</v>
      </c>
      <c r="HP101" s="87">
        <f t="shared" si="777"/>
        <v>0</v>
      </c>
      <c r="HQ101" s="87">
        <f t="shared" si="777"/>
        <v>0</v>
      </c>
      <c r="HR101" s="87">
        <f t="shared" si="777"/>
        <v>0</v>
      </c>
      <c r="HS101" s="87">
        <f t="shared" si="777"/>
        <v>0</v>
      </c>
      <c r="HT101" s="87">
        <f t="shared" si="777"/>
        <v>0</v>
      </c>
      <c r="HU101" s="87">
        <f t="shared" si="777"/>
        <v>0</v>
      </c>
      <c r="HV101" s="87">
        <f t="shared" si="777"/>
        <v>0</v>
      </c>
      <c r="HW101" s="87">
        <f t="shared" si="777"/>
        <v>0</v>
      </c>
      <c r="HX101" s="87">
        <f t="shared" si="777"/>
        <v>0</v>
      </c>
      <c r="HY101" s="87">
        <f t="shared" si="777"/>
        <v>0</v>
      </c>
      <c r="HZ101" s="87">
        <f t="shared" si="777"/>
        <v>0</v>
      </c>
      <c r="IA101" s="87">
        <f t="shared" si="777"/>
        <v>0</v>
      </c>
      <c r="IB101" s="87">
        <f t="shared" si="777"/>
        <v>0</v>
      </c>
      <c r="IC101" s="87">
        <f t="shared" si="777"/>
        <v>0</v>
      </c>
      <c r="ID101" s="87">
        <f t="shared" si="777"/>
        <v>0</v>
      </c>
      <c r="IE101" s="87">
        <f t="shared" si="777"/>
        <v>0</v>
      </c>
      <c r="IF101" s="87">
        <f t="shared" si="777"/>
        <v>0</v>
      </c>
      <c r="IG101" s="87">
        <f t="shared" si="777"/>
        <v>0</v>
      </c>
      <c r="IH101" s="87">
        <f t="shared" si="777"/>
        <v>0</v>
      </c>
      <c r="II101" s="87">
        <f t="shared" si="777"/>
        <v>0</v>
      </c>
      <c r="IJ101" s="87">
        <f t="shared" si="777"/>
        <v>0</v>
      </c>
      <c r="IK101" s="87">
        <f t="shared" si="777"/>
        <v>0</v>
      </c>
      <c r="IL101" s="87">
        <f t="shared" si="777"/>
        <v>0</v>
      </c>
      <c r="IM101" s="87">
        <f t="shared" si="777"/>
        <v>0</v>
      </c>
      <c r="IN101" s="87">
        <f t="shared" si="777"/>
        <v>0</v>
      </c>
      <c r="IO101" s="87">
        <f t="shared" si="777"/>
        <v>0</v>
      </c>
      <c r="IP101" s="87">
        <f t="shared" si="777"/>
        <v>0</v>
      </c>
      <c r="IQ101" s="87">
        <f t="shared" si="777"/>
        <v>0</v>
      </c>
      <c r="IR101" s="87">
        <f t="shared" si="777"/>
        <v>0</v>
      </c>
      <c r="IS101" s="87">
        <f t="shared" si="777"/>
        <v>0</v>
      </c>
      <c r="IT101" s="87">
        <f t="shared" si="777"/>
        <v>0</v>
      </c>
      <c r="IU101" s="87">
        <f t="shared" si="777"/>
        <v>0</v>
      </c>
      <c r="IV101" s="87">
        <f t="shared" si="777"/>
        <v>0</v>
      </c>
      <c r="IW101" s="87">
        <f t="shared" si="777"/>
        <v>0</v>
      </c>
      <c r="IX101" s="87">
        <f t="shared" si="777"/>
        <v>0</v>
      </c>
      <c r="IY101" s="87">
        <f t="shared" si="777"/>
        <v>0</v>
      </c>
      <c r="IZ101" s="87">
        <f t="shared" si="777"/>
        <v>0</v>
      </c>
      <c r="JA101" s="87">
        <f t="shared" si="777"/>
        <v>0</v>
      </c>
      <c r="JB101" s="87">
        <f t="shared" si="777"/>
        <v>0</v>
      </c>
      <c r="JC101" s="87">
        <f t="shared" si="777"/>
        <v>0</v>
      </c>
      <c r="JD101" s="87">
        <f t="shared" si="777"/>
        <v>0</v>
      </c>
      <c r="JE101" s="87">
        <f t="shared" si="777"/>
        <v>0</v>
      </c>
      <c r="JF101" s="87">
        <f t="shared" si="777"/>
        <v>0</v>
      </c>
      <c r="JG101" s="87">
        <f t="shared" si="777"/>
        <v>0</v>
      </c>
      <c r="JH101" s="87">
        <f t="shared" si="777"/>
        <v>0</v>
      </c>
      <c r="JI101" s="87">
        <f t="shared" si="777"/>
        <v>0</v>
      </c>
      <c r="JJ101" s="87">
        <f t="shared" si="777"/>
        <v>0</v>
      </c>
      <c r="JK101" s="87">
        <f t="shared" si="777"/>
        <v>0</v>
      </c>
      <c r="JL101" s="87">
        <f t="shared" si="777"/>
        <v>0</v>
      </c>
      <c r="JM101" s="87">
        <f t="shared" si="777"/>
        <v>0</v>
      </c>
      <c r="JN101" s="87">
        <f t="shared" si="777"/>
        <v>0</v>
      </c>
      <c r="JO101" s="87">
        <f t="shared" si="777"/>
        <v>0</v>
      </c>
      <c r="JP101" s="87">
        <f t="shared" si="777"/>
        <v>0</v>
      </c>
      <c r="JQ101" s="87">
        <f t="shared" si="777"/>
        <v>0</v>
      </c>
      <c r="JR101" s="87">
        <f t="shared" si="777"/>
        <v>0</v>
      </c>
      <c r="JS101" s="87">
        <f t="shared" si="777"/>
        <v>0</v>
      </c>
      <c r="JT101" s="87">
        <f t="shared" si="777"/>
        <v>0</v>
      </c>
      <c r="JU101" s="87">
        <f t="shared" si="777"/>
        <v>0</v>
      </c>
      <c r="JV101" s="87">
        <f t="shared" si="777"/>
        <v>0</v>
      </c>
      <c r="JW101" s="87">
        <f t="shared" si="777"/>
        <v>0</v>
      </c>
      <c r="JX101" s="87">
        <f t="shared" ref="JX101:MI101" si="778">+JX50*JX84</f>
        <v>0</v>
      </c>
      <c r="JY101" s="87">
        <f t="shared" si="778"/>
        <v>0</v>
      </c>
      <c r="JZ101" s="87">
        <f t="shared" si="778"/>
        <v>0</v>
      </c>
      <c r="KA101" s="87">
        <f t="shared" si="778"/>
        <v>0</v>
      </c>
      <c r="KB101" s="87">
        <f t="shared" si="778"/>
        <v>0</v>
      </c>
      <c r="KC101" s="87">
        <f t="shared" si="778"/>
        <v>0</v>
      </c>
      <c r="KD101" s="87">
        <f t="shared" si="778"/>
        <v>0</v>
      </c>
      <c r="KE101" s="87">
        <f t="shared" si="778"/>
        <v>0</v>
      </c>
      <c r="KF101" s="87">
        <f t="shared" si="778"/>
        <v>0</v>
      </c>
      <c r="KG101" s="87">
        <f t="shared" si="778"/>
        <v>0</v>
      </c>
      <c r="KH101" s="87">
        <f t="shared" si="778"/>
        <v>0</v>
      </c>
      <c r="KI101" s="87">
        <f t="shared" si="778"/>
        <v>0</v>
      </c>
      <c r="KJ101" s="87">
        <f t="shared" si="778"/>
        <v>0</v>
      </c>
      <c r="KK101" s="87">
        <f t="shared" si="778"/>
        <v>0</v>
      </c>
      <c r="KL101" s="87">
        <f t="shared" si="778"/>
        <v>0</v>
      </c>
      <c r="KM101" s="87">
        <f t="shared" si="778"/>
        <v>0</v>
      </c>
      <c r="KN101" s="87">
        <f t="shared" si="778"/>
        <v>0</v>
      </c>
      <c r="KO101" s="87">
        <f t="shared" si="778"/>
        <v>0</v>
      </c>
      <c r="KP101" s="87">
        <f t="shared" si="778"/>
        <v>0</v>
      </c>
      <c r="KQ101" s="87">
        <f t="shared" si="778"/>
        <v>0</v>
      </c>
      <c r="KR101" s="87">
        <f t="shared" si="778"/>
        <v>0</v>
      </c>
      <c r="KS101" s="87">
        <f t="shared" si="778"/>
        <v>0</v>
      </c>
      <c r="KT101" s="87">
        <f t="shared" si="778"/>
        <v>0</v>
      </c>
      <c r="KU101" s="87">
        <f t="shared" si="778"/>
        <v>0</v>
      </c>
      <c r="KV101" s="87">
        <f t="shared" si="778"/>
        <v>0</v>
      </c>
      <c r="KW101" s="87">
        <f t="shared" si="778"/>
        <v>0</v>
      </c>
      <c r="KX101" s="87">
        <f t="shared" si="778"/>
        <v>0</v>
      </c>
      <c r="KY101" s="87">
        <f t="shared" si="778"/>
        <v>0</v>
      </c>
      <c r="KZ101" s="87">
        <f t="shared" si="778"/>
        <v>0</v>
      </c>
      <c r="LA101" s="87">
        <f t="shared" si="778"/>
        <v>0</v>
      </c>
      <c r="LB101" s="87">
        <f t="shared" si="778"/>
        <v>0</v>
      </c>
      <c r="LC101" s="87">
        <f t="shared" si="778"/>
        <v>0</v>
      </c>
      <c r="LD101" s="87">
        <f t="shared" si="778"/>
        <v>0</v>
      </c>
      <c r="LE101" s="87">
        <f t="shared" si="778"/>
        <v>0</v>
      </c>
      <c r="LF101" s="87">
        <f t="shared" si="778"/>
        <v>0</v>
      </c>
      <c r="LG101" s="87">
        <f t="shared" si="778"/>
        <v>0</v>
      </c>
      <c r="LH101" s="87">
        <f t="shared" si="778"/>
        <v>0</v>
      </c>
      <c r="LI101" s="87">
        <f t="shared" si="778"/>
        <v>0</v>
      </c>
      <c r="LJ101" s="87">
        <f t="shared" si="778"/>
        <v>0</v>
      </c>
      <c r="LK101" s="87">
        <f t="shared" si="778"/>
        <v>0</v>
      </c>
      <c r="LL101" s="87">
        <f t="shared" si="778"/>
        <v>0</v>
      </c>
      <c r="LM101" s="87">
        <f t="shared" si="778"/>
        <v>0</v>
      </c>
      <c r="LN101" s="87">
        <f t="shared" si="778"/>
        <v>0</v>
      </c>
      <c r="LO101" s="87">
        <f t="shared" si="778"/>
        <v>0</v>
      </c>
      <c r="LP101" s="87">
        <f t="shared" si="778"/>
        <v>0</v>
      </c>
      <c r="LQ101" s="87">
        <f t="shared" si="778"/>
        <v>0</v>
      </c>
      <c r="LR101" s="87">
        <f t="shared" si="778"/>
        <v>0</v>
      </c>
      <c r="LS101" s="87">
        <f t="shared" si="778"/>
        <v>0</v>
      </c>
      <c r="LT101" s="87">
        <f t="shared" si="778"/>
        <v>0</v>
      </c>
      <c r="LU101" s="87">
        <f t="shared" si="778"/>
        <v>0</v>
      </c>
      <c r="LV101" s="87">
        <f t="shared" si="778"/>
        <v>0</v>
      </c>
      <c r="LW101" s="87">
        <f t="shared" si="778"/>
        <v>0</v>
      </c>
      <c r="LX101" s="87">
        <f t="shared" si="778"/>
        <v>0</v>
      </c>
      <c r="LY101" s="87">
        <f t="shared" si="778"/>
        <v>0</v>
      </c>
      <c r="LZ101" s="87">
        <f t="shared" si="778"/>
        <v>0</v>
      </c>
      <c r="MA101" s="87">
        <f t="shared" si="778"/>
        <v>0</v>
      </c>
      <c r="MB101" s="87">
        <f t="shared" si="778"/>
        <v>0</v>
      </c>
      <c r="MC101" s="87">
        <f t="shared" si="778"/>
        <v>0</v>
      </c>
      <c r="MD101" s="87">
        <f t="shared" si="778"/>
        <v>0</v>
      </c>
      <c r="ME101" s="87">
        <f t="shared" si="778"/>
        <v>0</v>
      </c>
      <c r="MF101" s="87">
        <f t="shared" si="778"/>
        <v>0</v>
      </c>
      <c r="MG101" s="87">
        <f t="shared" si="778"/>
        <v>0</v>
      </c>
      <c r="MH101" s="87">
        <f t="shared" si="778"/>
        <v>0</v>
      </c>
      <c r="MI101" s="87">
        <f t="shared" si="778"/>
        <v>0</v>
      </c>
      <c r="MJ101" s="87">
        <f t="shared" ref="MJ101:OM101" si="779">+MJ50*MJ84</f>
        <v>0</v>
      </c>
      <c r="MK101" s="87">
        <f t="shared" si="779"/>
        <v>0</v>
      </c>
      <c r="ML101" s="87">
        <f t="shared" si="779"/>
        <v>0</v>
      </c>
      <c r="MM101" s="87">
        <f t="shared" si="779"/>
        <v>0</v>
      </c>
      <c r="MN101" s="87">
        <f t="shared" si="779"/>
        <v>0</v>
      </c>
      <c r="MO101" s="87">
        <f t="shared" si="779"/>
        <v>0</v>
      </c>
      <c r="MP101" s="87">
        <f t="shared" si="779"/>
        <v>0</v>
      </c>
      <c r="MQ101" s="87">
        <f t="shared" si="779"/>
        <v>0</v>
      </c>
      <c r="MR101" s="87">
        <f t="shared" si="779"/>
        <v>0</v>
      </c>
      <c r="MS101" s="87">
        <f t="shared" si="779"/>
        <v>0</v>
      </c>
      <c r="MT101" s="87">
        <f t="shared" si="779"/>
        <v>0</v>
      </c>
      <c r="MU101" s="87">
        <f t="shared" si="779"/>
        <v>0</v>
      </c>
      <c r="MV101" s="87">
        <f t="shared" si="779"/>
        <v>0</v>
      </c>
      <c r="MW101" s="87">
        <f t="shared" si="779"/>
        <v>0</v>
      </c>
      <c r="MX101" s="87">
        <f t="shared" si="779"/>
        <v>0</v>
      </c>
      <c r="MY101" s="87">
        <f t="shared" si="779"/>
        <v>0</v>
      </c>
      <c r="MZ101" s="87">
        <f t="shared" si="779"/>
        <v>0</v>
      </c>
      <c r="NA101" s="87">
        <f t="shared" si="779"/>
        <v>0</v>
      </c>
      <c r="NB101" s="87">
        <f t="shared" si="779"/>
        <v>0</v>
      </c>
      <c r="NC101" s="87">
        <f t="shared" si="779"/>
        <v>0</v>
      </c>
      <c r="ND101" s="87">
        <f t="shared" si="779"/>
        <v>0</v>
      </c>
      <c r="NE101" s="87">
        <f t="shared" si="779"/>
        <v>0</v>
      </c>
      <c r="NF101" s="87">
        <f t="shared" si="779"/>
        <v>0</v>
      </c>
      <c r="NG101" s="87">
        <f t="shared" si="779"/>
        <v>0</v>
      </c>
      <c r="NH101" s="87">
        <f t="shared" si="779"/>
        <v>0</v>
      </c>
      <c r="NI101" s="87">
        <f t="shared" si="779"/>
        <v>0</v>
      </c>
      <c r="NJ101" s="87">
        <f t="shared" si="779"/>
        <v>0</v>
      </c>
      <c r="NK101" s="87">
        <f t="shared" si="779"/>
        <v>0</v>
      </c>
      <c r="NL101" s="87">
        <f t="shared" si="779"/>
        <v>0</v>
      </c>
      <c r="NM101" s="87">
        <f t="shared" si="779"/>
        <v>0</v>
      </c>
      <c r="NN101" s="87">
        <f t="shared" si="779"/>
        <v>0</v>
      </c>
      <c r="NO101" s="87">
        <f t="shared" si="779"/>
        <v>0</v>
      </c>
      <c r="NP101" s="87">
        <f t="shared" si="779"/>
        <v>0</v>
      </c>
      <c r="NQ101" s="87">
        <f t="shared" si="779"/>
        <v>0</v>
      </c>
      <c r="NR101" s="87">
        <f t="shared" si="779"/>
        <v>0</v>
      </c>
      <c r="NS101" s="87">
        <f t="shared" si="779"/>
        <v>0</v>
      </c>
      <c r="NT101" s="87">
        <f t="shared" si="779"/>
        <v>0</v>
      </c>
      <c r="NU101" s="87">
        <f t="shared" si="779"/>
        <v>0</v>
      </c>
      <c r="NV101" s="87">
        <f t="shared" si="779"/>
        <v>0</v>
      </c>
      <c r="NW101" s="87">
        <f t="shared" si="779"/>
        <v>0</v>
      </c>
      <c r="NX101" s="87">
        <f t="shared" si="779"/>
        <v>0</v>
      </c>
      <c r="NY101" s="87">
        <f t="shared" si="779"/>
        <v>0</v>
      </c>
      <c r="NZ101" s="87">
        <f t="shared" si="779"/>
        <v>0</v>
      </c>
      <c r="OA101" s="87">
        <f t="shared" si="779"/>
        <v>0</v>
      </c>
      <c r="OB101" s="87">
        <f t="shared" si="779"/>
        <v>0</v>
      </c>
      <c r="OC101" s="87">
        <f t="shared" si="779"/>
        <v>0</v>
      </c>
      <c r="OD101" s="87">
        <f t="shared" si="779"/>
        <v>0</v>
      </c>
      <c r="OE101" s="87">
        <f t="shared" si="779"/>
        <v>0</v>
      </c>
      <c r="OF101" s="87">
        <f t="shared" si="779"/>
        <v>0</v>
      </c>
      <c r="OG101" s="87">
        <f t="shared" si="779"/>
        <v>0</v>
      </c>
      <c r="OH101" s="87">
        <f t="shared" si="779"/>
        <v>0</v>
      </c>
      <c r="OI101" s="87">
        <f t="shared" si="779"/>
        <v>0</v>
      </c>
      <c r="OJ101" s="87">
        <f t="shared" si="779"/>
        <v>0</v>
      </c>
      <c r="OK101" s="87">
        <f t="shared" si="779"/>
        <v>0</v>
      </c>
      <c r="OL101" s="87">
        <f t="shared" si="779"/>
        <v>0</v>
      </c>
      <c r="OM101" s="87">
        <f t="shared" si="779"/>
        <v>0</v>
      </c>
      <c r="ON101" s="73" t="s">
        <v>62</v>
      </c>
    </row>
    <row r="102" spans="3:404" x14ac:dyDescent="0.25">
      <c r="D102" s="73" t="str">
        <f t="shared" si="733"/>
        <v>C-303 - Purchased</v>
      </c>
      <c r="H102" s="87">
        <f t="shared" ref="H102:AM102" si="780">+H51*H85</f>
        <v>0</v>
      </c>
      <c r="I102" s="87">
        <f t="shared" si="780"/>
        <v>0</v>
      </c>
      <c r="J102" s="87">
        <f t="shared" si="780"/>
        <v>0</v>
      </c>
      <c r="K102" s="87">
        <f t="shared" si="780"/>
        <v>0</v>
      </c>
      <c r="L102" s="87">
        <f t="shared" si="780"/>
        <v>0</v>
      </c>
      <c r="M102" s="87">
        <f t="shared" si="780"/>
        <v>0</v>
      </c>
      <c r="N102" s="87">
        <f t="shared" si="780"/>
        <v>0</v>
      </c>
      <c r="O102" s="87">
        <f t="shared" si="780"/>
        <v>0</v>
      </c>
      <c r="P102" s="87">
        <f t="shared" si="780"/>
        <v>0</v>
      </c>
      <c r="Q102" s="87">
        <f t="shared" si="780"/>
        <v>0</v>
      </c>
      <c r="R102" s="87">
        <f t="shared" si="780"/>
        <v>0</v>
      </c>
      <c r="S102" s="87">
        <f t="shared" si="780"/>
        <v>0</v>
      </c>
      <c r="T102" s="87">
        <f t="shared" si="780"/>
        <v>0</v>
      </c>
      <c r="U102" s="87">
        <f t="shared" si="780"/>
        <v>0</v>
      </c>
      <c r="V102" s="87">
        <f t="shared" si="780"/>
        <v>0</v>
      </c>
      <c r="W102" s="87">
        <f t="shared" si="780"/>
        <v>0</v>
      </c>
      <c r="X102" s="87">
        <f t="shared" si="780"/>
        <v>0</v>
      </c>
      <c r="Y102" s="87">
        <f t="shared" si="780"/>
        <v>0</v>
      </c>
      <c r="Z102" s="87">
        <f t="shared" si="780"/>
        <v>0</v>
      </c>
      <c r="AA102" s="87">
        <f t="shared" si="780"/>
        <v>0</v>
      </c>
      <c r="AB102" s="87">
        <f t="shared" si="780"/>
        <v>0</v>
      </c>
      <c r="AC102" s="87">
        <f t="shared" si="780"/>
        <v>0</v>
      </c>
      <c r="AD102" s="87">
        <f t="shared" si="780"/>
        <v>0</v>
      </c>
      <c r="AE102" s="87">
        <f t="shared" si="780"/>
        <v>0</v>
      </c>
      <c r="AF102" s="87">
        <f t="shared" si="780"/>
        <v>0</v>
      </c>
      <c r="AG102" s="87">
        <f t="shared" si="780"/>
        <v>0</v>
      </c>
      <c r="AH102" s="87">
        <f t="shared" si="780"/>
        <v>0</v>
      </c>
      <c r="AI102" s="87">
        <f t="shared" si="780"/>
        <v>0</v>
      </c>
      <c r="AJ102" s="87">
        <f t="shared" si="780"/>
        <v>0</v>
      </c>
      <c r="AK102" s="87">
        <f t="shared" si="780"/>
        <v>0</v>
      </c>
      <c r="AL102" s="87">
        <f t="shared" si="780"/>
        <v>0</v>
      </c>
      <c r="AM102" s="87">
        <f t="shared" si="780"/>
        <v>0</v>
      </c>
      <c r="AN102" s="87">
        <f t="shared" ref="AN102:BS102" si="781">+AN51*AN85</f>
        <v>0</v>
      </c>
      <c r="AO102" s="87">
        <f t="shared" si="781"/>
        <v>0</v>
      </c>
      <c r="AP102" s="87">
        <f t="shared" si="781"/>
        <v>0</v>
      </c>
      <c r="AQ102" s="87">
        <f t="shared" si="781"/>
        <v>0</v>
      </c>
      <c r="AR102" s="87">
        <f t="shared" si="781"/>
        <v>0</v>
      </c>
      <c r="AS102" s="87">
        <f t="shared" si="781"/>
        <v>0</v>
      </c>
      <c r="AT102" s="87">
        <f t="shared" si="781"/>
        <v>0</v>
      </c>
      <c r="AU102" s="87">
        <f t="shared" si="781"/>
        <v>0</v>
      </c>
      <c r="AV102" s="87">
        <f t="shared" si="781"/>
        <v>0</v>
      </c>
      <c r="AW102" s="87">
        <f t="shared" si="781"/>
        <v>0</v>
      </c>
      <c r="AX102" s="87">
        <f t="shared" si="781"/>
        <v>0</v>
      </c>
      <c r="AY102" s="87">
        <f t="shared" si="781"/>
        <v>0</v>
      </c>
      <c r="AZ102" s="87">
        <f t="shared" si="781"/>
        <v>0</v>
      </c>
      <c r="BA102" s="87">
        <f t="shared" si="781"/>
        <v>0</v>
      </c>
      <c r="BB102" s="87">
        <f t="shared" si="781"/>
        <v>0</v>
      </c>
      <c r="BC102" s="87">
        <f t="shared" si="781"/>
        <v>0</v>
      </c>
      <c r="BD102" s="87">
        <f t="shared" si="781"/>
        <v>0</v>
      </c>
      <c r="BE102" s="87">
        <f t="shared" si="781"/>
        <v>0</v>
      </c>
      <c r="BF102" s="87">
        <f t="shared" si="781"/>
        <v>0</v>
      </c>
      <c r="BG102" s="87">
        <f t="shared" si="781"/>
        <v>0</v>
      </c>
      <c r="BH102" s="87">
        <f t="shared" si="781"/>
        <v>0</v>
      </c>
      <c r="BI102" s="87">
        <f t="shared" si="781"/>
        <v>0</v>
      </c>
      <c r="BJ102" s="87">
        <f t="shared" si="781"/>
        <v>0</v>
      </c>
      <c r="BK102" s="87">
        <f t="shared" si="781"/>
        <v>0</v>
      </c>
      <c r="BL102" s="87">
        <f t="shared" si="781"/>
        <v>0</v>
      </c>
      <c r="BM102" s="87">
        <f t="shared" si="781"/>
        <v>0</v>
      </c>
      <c r="BN102" s="87">
        <f t="shared" si="781"/>
        <v>0</v>
      </c>
      <c r="BO102" s="87">
        <f t="shared" si="781"/>
        <v>0</v>
      </c>
      <c r="BP102" s="87">
        <f t="shared" si="781"/>
        <v>0</v>
      </c>
      <c r="BQ102" s="87">
        <f t="shared" si="781"/>
        <v>0</v>
      </c>
      <c r="BR102" s="87">
        <f t="shared" si="781"/>
        <v>0</v>
      </c>
      <c r="BS102" s="87">
        <f t="shared" si="781"/>
        <v>0</v>
      </c>
      <c r="BT102" s="87">
        <f t="shared" ref="BT102:CM102" si="782">+BT51*BT85</f>
        <v>0</v>
      </c>
      <c r="BU102" s="87">
        <f t="shared" si="782"/>
        <v>0</v>
      </c>
      <c r="BV102" s="87">
        <f t="shared" si="782"/>
        <v>0</v>
      </c>
      <c r="BW102" s="87">
        <f t="shared" si="782"/>
        <v>0</v>
      </c>
      <c r="BX102" s="87">
        <f t="shared" si="782"/>
        <v>0</v>
      </c>
      <c r="BY102" s="87">
        <f t="shared" si="782"/>
        <v>0</v>
      </c>
      <c r="BZ102" s="87">
        <f t="shared" si="782"/>
        <v>0</v>
      </c>
      <c r="CA102" s="87">
        <f t="shared" si="782"/>
        <v>0</v>
      </c>
      <c r="CB102" s="87">
        <f t="shared" si="782"/>
        <v>0</v>
      </c>
      <c r="CC102" s="87">
        <f t="shared" si="782"/>
        <v>0</v>
      </c>
      <c r="CD102" s="87">
        <f t="shared" si="782"/>
        <v>0</v>
      </c>
      <c r="CE102" s="87">
        <f t="shared" si="782"/>
        <v>0</v>
      </c>
      <c r="CF102" s="87">
        <f t="shared" si="782"/>
        <v>0</v>
      </c>
      <c r="CG102" s="87">
        <f t="shared" si="782"/>
        <v>0</v>
      </c>
      <c r="CH102" s="87">
        <f t="shared" si="782"/>
        <v>0</v>
      </c>
      <c r="CI102" s="87">
        <f t="shared" si="782"/>
        <v>0</v>
      </c>
      <c r="CJ102" s="87">
        <f t="shared" si="782"/>
        <v>0</v>
      </c>
      <c r="CK102" s="87">
        <f t="shared" si="782"/>
        <v>0</v>
      </c>
      <c r="CL102" s="87">
        <f t="shared" si="782"/>
        <v>0</v>
      </c>
      <c r="CM102" s="87">
        <f t="shared" si="782"/>
        <v>0</v>
      </c>
      <c r="CN102" s="87">
        <f t="shared" ref="CN102:EY102" si="783">+CN51*CN85</f>
        <v>0</v>
      </c>
      <c r="CO102" s="87">
        <f t="shared" si="783"/>
        <v>0</v>
      </c>
      <c r="CP102" s="87">
        <f t="shared" si="783"/>
        <v>0</v>
      </c>
      <c r="CQ102" s="87">
        <f t="shared" si="783"/>
        <v>0</v>
      </c>
      <c r="CR102" s="87">
        <f t="shared" si="783"/>
        <v>0</v>
      </c>
      <c r="CS102" s="87">
        <f t="shared" si="783"/>
        <v>0</v>
      </c>
      <c r="CT102" s="87">
        <f t="shared" si="783"/>
        <v>0</v>
      </c>
      <c r="CU102" s="87">
        <f t="shared" si="783"/>
        <v>0</v>
      </c>
      <c r="CV102" s="87">
        <f t="shared" si="783"/>
        <v>0</v>
      </c>
      <c r="CW102" s="87">
        <f t="shared" si="783"/>
        <v>0</v>
      </c>
      <c r="CX102" s="87">
        <f t="shared" si="783"/>
        <v>0</v>
      </c>
      <c r="CY102" s="87">
        <f t="shared" si="783"/>
        <v>0</v>
      </c>
      <c r="CZ102" s="87">
        <f t="shared" si="783"/>
        <v>0</v>
      </c>
      <c r="DA102" s="87">
        <f t="shared" si="783"/>
        <v>0</v>
      </c>
      <c r="DB102" s="87">
        <f t="shared" si="783"/>
        <v>0</v>
      </c>
      <c r="DC102" s="87">
        <f t="shared" si="783"/>
        <v>0</v>
      </c>
      <c r="DD102" s="87">
        <f t="shared" si="783"/>
        <v>0</v>
      </c>
      <c r="DE102" s="87">
        <f t="shared" si="783"/>
        <v>0</v>
      </c>
      <c r="DF102" s="87">
        <f t="shared" si="783"/>
        <v>0</v>
      </c>
      <c r="DG102" s="87">
        <f t="shared" si="783"/>
        <v>0</v>
      </c>
      <c r="DH102" s="87">
        <f t="shared" si="783"/>
        <v>0</v>
      </c>
      <c r="DI102" s="87">
        <f t="shared" si="783"/>
        <v>0</v>
      </c>
      <c r="DJ102" s="87">
        <f t="shared" si="783"/>
        <v>0</v>
      </c>
      <c r="DK102" s="87">
        <f t="shared" si="783"/>
        <v>0</v>
      </c>
      <c r="DL102" s="87">
        <f t="shared" si="783"/>
        <v>0</v>
      </c>
      <c r="DM102" s="87">
        <f t="shared" si="783"/>
        <v>0</v>
      </c>
      <c r="DN102" s="87">
        <f t="shared" si="783"/>
        <v>0</v>
      </c>
      <c r="DO102" s="87">
        <f t="shared" si="783"/>
        <v>0</v>
      </c>
      <c r="DP102" s="87">
        <f t="shared" si="783"/>
        <v>0</v>
      </c>
      <c r="DQ102" s="87">
        <f t="shared" si="783"/>
        <v>0</v>
      </c>
      <c r="DR102" s="87">
        <f t="shared" si="783"/>
        <v>0</v>
      </c>
      <c r="DS102" s="87">
        <f t="shared" si="783"/>
        <v>0</v>
      </c>
      <c r="DT102" s="87">
        <f t="shared" si="783"/>
        <v>0</v>
      </c>
      <c r="DU102" s="87">
        <f t="shared" si="783"/>
        <v>0</v>
      </c>
      <c r="DV102" s="87">
        <f t="shared" si="783"/>
        <v>0</v>
      </c>
      <c r="DW102" s="87">
        <f t="shared" si="783"/>
        <v>0</v>
      </c>
      <c r="DX102" s="87">
        <f t="shared" si="783"/>
        <v>0</v>
      </c>
      <c r="DY102" s="87">
        <f t="shared" si="783"/>
        <v>0</v>
      </c>
      <c r="DZ102" s="87">
        <f t="shared" si="783"/>
        <v>0</v>
      </c>
      <c r="EA102" s="87">
        <f t="shared" si="783"/>
        <v>0</v>
      </c>
      <c r="EB102" s="87">
        <f t="shared" si="783"/>
        <v>0</v>
      </c>
      <c r="EC102" s="87">
        <f t="shared" si="783"/>
        <v>0</v>
      </c>
      <c r="ED102" s="87">
        <f t="shared" si="783"/>
        <v>0</v>
      </c>
      <c r="EE102" s="87">
        <f t="shared" si="783"/>
        <v>0</v>
      </c>
      <c r="EF102" s="87">
        <f t="shared" si="783"/>
        <v>0</v>
      </c>
      <c r="EG102" s="87">
        <f t="shared" si="783"/>
        <v>0</v>
      </c>
      <c r="EH102" s="87">
        <f t="shared" si="783"/>
        <v>0</v>
      </c>
      <c r="EI102" s="87">
        <f t="shared" si="783"/>
        <v>0</v>
      </c>
      <c r="EJ102" s="87">
        <f t="shared" si="783"/>
        <v>0</v>
      </c>
      <c r="EK102" s="87">
        <f t="shared" si="783"/>
        <v>0</v>
      </c>
      <c r="EL102" s="87">
        <f t="shared" si="783"/>
        <v>0</v>
      </c>
      <c r="EM102" s="87">
        <f t="shared" si="783"/>
        <v>0</v>
      </c>
      <c r="EN102" s="87">
        <f t="shared" si="783"/>
        <v>0</v>
      </c>
      <c r="EO102" s="87">
        <f t="shared" si="783"/>
        <v>0</v>
      </c>
      <c r="EP102" s="87">
        <f t="shared" si="783"/>
        <v>0</v>
      </c>
      <c r="EQ102" s="87">
        <f t="shared" si="783"/>
        <v>0</v>
      </c>
      <c r="ER102" s="87">
        <f t="shared" si="783"/>
        <v>0</v>
      </c>
      <c r="ES102" s="87">
        <f t="shared" si="783"/>
        <v>0</v>
      </c>
      <c r="ET102" s="87">
        <f t="shared" si="783"/>
        <v>0</v>
      </c>
      <c r="EU102" s="87">
        <f t="shared" si="783"/>
        <v>0</v>
      </c>
      <c r="EV102" s="87">
        <f t="shared" si="783"/>
        <v>0</v>
      </c>
      <c r="EW102" s="87">
        <f t="shared" si="783"/>
        <v>0</v>
      </c>
      <c r="EX102" s="87">
        <f t="shared" si="783"/>
        <v>0</v>
      </c>
      <c r="EY102" s="87">
        <f t="shared" si="783"/>
        <v>0</v>
      </c>
      <c r="EZ102" s="87">
        <f t="shared" ref="EZ102:HK102" si="784">+EZ51*EZ85</f>
        <v>0</v>
      </c>
      <c r="FA102" s="87">
        <f t="shared" si="784"/>
        <v>0</v>
      </c>
      <c r="FB102" s="87">
        <f t="shared" si="784"/>
        <v>0</v>
      </c>
      <c r="FC102" s="87">
        <f t="shared" si="784"/>
        <v>0</v>
      </c>
      <c r="FD102" s="87">
        <f t="shared" si="784"/>
        <v>0</v>
      </c>
      <c r="FE102" s="87">
        <f t="shared" si="784"/>
        <v>0</v>
      </c>
      <c r="FF102" s="87">
        <f t="shared" si="784"/>
        <v>0</v>
      </c>
      <c r="FG102" s="87">
        <f t="shared" si="784"/>
        <v>0</v>
      </c>
      <c r="FH102" s="87">
        <f t="shared" si="784"/>
        <v>0</v>
      </c>
      <c r="FI102" s="87">
        <f t="shared" si="784"/>
        <v>0</v>
      </c>
      <c r="FJ102" s="87">
        <f t="shared" si="784"/>
        <v>0</v>
      </c>
      <c r="FK102" s="87">
        <f t="shared" si="784"/>
        <v>0</v>
      </c>
      <c r="FL102" s="87">
        <f t="shared" si="784"/>
        <v>0</v>
      </c>
      <c r="FM102" s="87">
        <f t="shared" si="784"/>
        <v>0</v>
      </c>
      <c r="FN102" s="87">
        <f t="shared" si="784"/>
        <v>0</v>
      </c>
      <c r="FO102" s="87">
        <f t="shared" si="784"/>
        <v>0</v>
      </c>
      <c r="FP102" s="87">
        <f t="shared" si="784"/>
        <v>0</v>
      </c>
      <c r="FQ102" s="87">
        <f t="shared" si="784"/>
        <v>0</v>
      </c>
      <c r="FR102" s="87">
        <f t="shared" si="784"/>
        <v>0</v>
      </c>
      <c r="FS102" s="87">
        <f t="shared" si="784"/>
        <v>0</v>
      </c>
      <c r="FT102" s="87">
        <f t="shared" si="784"/>
        <v>0</v>
      </c>
      <c r="FU102" s="87">
        <f t="shared" si="784"/>
        <v>0</v>
      </c>
      <c r="FV102" s="87">
        <f t="shared" si="784"/>
        <v>0</v>
      </c>
      <c r="FW102" s="87">
        <f t="shared" si="784"/>
        <v>0</v>
      </c>
      <c r="FX102" s="87">
        <f t="shared" si="784"/>
        <v>0</v>
      </c>
      <c r="FY102" s="87">
        <f t="shared" si="784"/>
        <v>0</v>
      </c>
      <c r="FZ102" s="87">
        <f t="shared" si="784"/>
        <v>0</v>
      </c>
      <c r="GA102" s="87">
        <f t="shared" si="784"/>
        <v>0</v>
      </c>
      <c r="GB102" s="87">
        <f t="shared" si="784"/>
        <v>0</v>
      </c>
      <c r="GC102" s="87">
        <f t="shared" si="784"/>
        <v>0</v>
      </c>
      <c r="GD102" s="87">
        <f t="shared" si="784"/>
        <v>0</v>
      </c>
      <c r="GE102" s="87">
        <f t="shared" si="784"/>
        <v>0</v>
      </c>
      <c r="GF102" s="87">
        <f t="shared" si="784"/>
        <v>0</v>
      </c>
      <c r="GG102" s="87">
        <f t="shared" si="784"/>
        <v>0</v>
      </c>
      <c r="GH102" s="87">
        <f t="shared" si="784"/>
        <v>0</v>
      </c>
      <c r="GI102" s="87">
        <f t="shared" si="784"/>
        <v>0</v>
      </c>
      <c r="GJ102" s="87">
        <f t="shared" si="784"/>
        <v>0</v>
      </c>
      <c r="GK102" s="87">
        <f t="shared" si="784"/>
        <v>0</v>
      </c>
      <c r="GL102" s="87">
        <f t="shared" si="784"/>
        <v>0</v>
      </c>
      <c r="GM102" s="87">
        <f t="shared" si="784"/>
        <v>0</v>
      </c>
      <c r="GN102" s="87">
        <f t="shared" si="784"/>
        <v>0</v>
      </c>
      <c r="GO102" s="87">
        <f t="shared" si="784"/>
        <v>0</v>
      </c>
      <c r="GP102" s="87">
        <f t="shared" si="784"/>
        <v>0</v>
      </c>
      <c r="GQ102" s="87">
        <f t="shared" si="784"/>
        <v>0</v>
      </c>
      <c r="GR102" s="87">
        <f t="shared" si="784"/>
        <v>0</v>
      </c>
      <c r="GS102" s="87">
        <f t="shared" si="784"/>
        <v>0</v>
      </c>
      <c r="GT102" s="87">
        <f t="shared" si="784"/>
        <v>0</v>
      </c>
      <c r="GU102" s="87">
        <f t="shared" si="784"/>
        <v>0</v>
      </c>
      <c r="GV102" s="87">
        <f t="shared" si="784"/>
        <v>0</v>
      </c>
      <c r="GW102" s="87">
        <f t="shared" si="784"/>
        <v>0</v>
      </c>
      <c r="GX102" s="87">
        <f t="shared" si="784"/>
        <v>0</v>
      </c>
      <c r="GY102" s="87">
        <f t="shared" si="784"/>
        <v>0</v>
      </c>
      <c r="GZ102" s="87">
        <f t="shared" si="784"/>
        <v>0</v>
      </c>
      <c r="HA102" s="87">
        <f t="shared" si="784"/>
        <v>0</v>
      </c>
      <c r="HB102" s="87">
        <f t="shared" si="784"/>
        <v>0</v>
      </c>
      <c r="HC102" s="87">
        <f t="shared" si="784"/>
        <v>0</v>
      </c>
      <c r="HD102" s="87">
        <f t="shared" si="784"/>
        <v>0</v>
      </c>
      <c r="HE102" s="87">
        <f t="shared" si="784"/>
        <v>0</v>
      </c>
      <c r="HF102" s="87">
        <f t="shared" si="784"/>
        <v>0</v>
      </c>
      <c r="HG102" s="87">
        <f t="shared" si="784"/>
        <v>0</v>
      </c>
      <c r="HH102" s="87">
        <f t="shared" si="784"/>
        <v>0</v>
      </c>
      <c r="HI102" s="87">
        <f t="shared" si="784"/>
        <v>0</v>
      </c>
      <c r="HJ102" s="87">
        <f t="shared" si="784"/>
        <v>0</v>
      </c>
      <c r="HK102" s="87">
        <f t="shared" si="784"/>
        <v>0</v>
      </c>
      <c r="HL102" s="87">
        <f t="shared" ref="HL102:JW102" si="785">+HL51*HL85</f>
        <v>0</v>
      </c>
      <c r="HM102" s="87">
        <f t="shared" si="785"/>
        <v>0</v>
      </c>
      <c r="HN102" s="87">
        <f t="shared" si="785"/>
        <v>0</v>
      </c>
      <c r="HO102" s="87">
        <f t="shared" si="785"/>
        <v>0</v>
      </c>
      <c r="HP102" s="87">
        <f t="shared" si="785"/>
        <v>0</v>
      </c>
      <c r="HQ102" s="87">
        <f t="shared" si="785"/>
        <v>0</v>
      </c>
      <c r="HR102" s="87">
        <f t="shared" si="785"/>
        <v>0</v>
      </c>
      <c r="HS102" s="87">
        <f t="shared" si="785"/>
        <v>0</v>
      </c>
      <c r="HT102" s="87">
        <f t="shared" si="785"/>
        <v>0</v>
      </c>
      <c r="HU102" s="87">
        <f t="shared" si="785"/>
        <v>0</v>
      </c>
      <c r="HV102" s="87">
        <f t="shared" si="785"/>
        <v>0</v>
      </c>
      <c r="HW102" s="87">
        <f t="shared" si="785"/>
        <v>0</v>
      </c>
      <c r="HX102" s="87">
        <f t="shared" si="785"/>
        <v>0</v>
      </c>
      <c r="HY102" s="87">
        <f t="shared" si="785"/>
        <v>0</v>
      </c>
      <c r="HZ102" s="87">
        <f t="shared" si="785"/>
        <v>0</v>
      </c>
      <c r="IA102" s="87">
        <f t="shared" si="785"/>
        <v>0</v>
      </c>
      <c r="IB102" s="87">
        <f t="shared" si="785"/>
        <v>0</v>
      </c>
      <c r="IC102" s="87">
        <f t="shared" si="785"/>
        <v>0</v>
      </c>
      <c r="ID102" s="87">
        <f t="shared" si="785"/>
        <v>0</v>
      </c>
      <c r="IE102" s="87">
        <f t="shared" si="785"/>
        <v>0</v>
      </c>
      <c r="IF102" s="87">
        <f t="shared" si="785"/>
        <v>0</v>
      </c>
      <c r="IG102" s="87">
        <f t="shared" si="785"/>
        <v>0</v>
      </c>
      <c r="IH102" s="87">
        <f t="shared" si="785"/>
        <v>0</v>
      </c>
      <c r="II102" s="87">
        <f t="shared" si="785"/>
        <v>0</v>
      </c>
      <c r="IJ102" s="87">
        <f t="shared" si="785"/>
        <v>0</v>
      </c>
      <c r="IK102" s="87">
        <f t="shared" si="785"/>
        <v>0</v>
      </c>
      <c r="IL102" s="87">
        <f t="shared" si="785"/>
        <v>0</v>
      </c>
      <c r="IM102" s="87">
        <f t="shared" si="785"/>
        <v>0</v>
      </c>
      <c r="IN102" s="87">
        <f t="shared" si="785"/>
        <v>0</v>
      </c>
      <c r="IO102" s="87">
        <f t="shared" si="785"/>
        <v>0</v>
      </c>
      <c r="IP102" s="87">
        <f t="shared" si="785"/>
        <v>0</v>
      </c>
      <c r="IQ102" s="87">
        <f t="shared" si="785"/>
        <v>0</v>
      </c>
      <c r="IR102" s="87">
        <f t="shared" si="785"/>
        <v>0</v>
      </c>
      <c r="IS102" s="87">
        <f t="shared" si="785"/>
        <v>0</v>
      </c>
      <c r="IT102" s="87">
        <f t="shared" si="785"/>
        <v>0</v>
      </c>
      <c r="IU102" s="87">
        <f t="shared" si="785"/>
        <v>0</v>
      </c>
      <c r="IV102" s="87">
        <f t="shared" si="785"/>
        <v>0</v>
      </c>
      <c r="IW102" s="87">
        <f t="shared" si="785"/>
        <v>0</v>
      </c>
      <c r="IX102" s="87">
        <f t="shared" si="785"/>
        <v>0</v>
      </c>
      <c r="IY102" s="87">
        <f t="shared" si="785"/>
        <v>0</v>
      </c>
      <c r="IZ102" s="87">
        <f t="shared" si="785"/>
        <v>0</v>
      </c>
      <c r="JA102" s="87">
        <f t="shared" si="785"/>
        <v>0</v>
      </c>
      <c r="JB102" s="87">
        <f t="shared" si="785"/>
        <v>0</v>
      </c>
      <c r="JC102" s="87">
        <f t="shared" si="785"/>
        <v>0</v>
      </c>
      <c r="JD102" s="87">
        <f t="shared" si="785"/>
        <v>0</v>
      </c>
      <c r="JE102" s="87">
        <f t="shared" si="785"/>
        <v>0</v>
      </c>
      <c r="JF102" s="87">
        <f t="shared" si="785"/>
        <v>0</v>
      </c>
      <c r="JG102" s="87">
        <f t="shared" si="785"/>
        <v>0</v>
      </c>
      <c r="JH102" s="87">
        <f t="shared" si="785"/>
        <v>0</v>
      </c>
      <c r="JI102" s="87">
        <f t="shared" si="785"/>
        <v>0</v>
      </c>
      <c r="JJ102" s="87">
        <f t="shared" si="785"/>
        <v>0</v>
      </c>
      <c r="JK102" s="87">
        <f t="shared" si="785"/>
        <v>0</v>
      </c>
      <c r="JL102" s="87">
        <f t="shared" si="785"/>
        <v>0</v>
      </c>
      <c r="JM102" s="87">
        <f t="shared" si="785"/>
        <v>0</v>
      </c>
      <c r="JN102" s="87">
        <f t="shared" si="785"/>
        <v>0</v>
      </c>
      <c r="JO102" s="87">
        <f t="shared" si="785"/>
        <v>0</v>
      </c>
      <c r="JP102" s="87">
        <f t="shared" si="785"/>
        <v>0</v>
      </c>
      <c r="JQ102" s="87">
        <f t="shared" si="785"/>
        <v>0</v>
      </c>
      <c r="JR102" s="87">
        <f t="shared" si="785"/>
        <v>0</v>
      </c>
      <c r="JS102" s="87">
        <f t="shared" si="785"/>
        <v>0</v>
      </c>
      <c r="JT102" s="87">
        <f t="shared" si="785"/>
        <v>0</v>
      </c>
      <c r="JU102" s="87">
        <f t="shared" si="785"/>
        <v>0</v>
      </c>
      <c r="JV102" s="87">
        <f t="shared" si="785"/>
        <v>0</v>
      </c>
      <c r="JW102" s="87">
        <f t="shared" si="785"/>
        <v>0</v>
      </c>
      <c r="JX102" s="87">
        <f t="shared" ref="JX102:MI102" si="786">+JX51*JX85</f>
        <v>0</v>
      </c>
      <c r="JY102" s="87">
        <f t="shared" si="786"/>
        <v>0</v>
      </c>
      <c r="JZ102" s="87">
        <f t="shared" si="786"/>
        <v>0</v>
      </c>
      <c r="KA102" s="87">
        <f t="shared" si="786"/>
        <v>0</v>
      </c>
      <c r="KB102" s="87">
        <f t="shared" si="786"/>
        <v>0</v>
      </c>
      <c r="KC102" s="87">
        <f t="shared" si="786"/>
        <v>0</v>
      </c>
      <c r="KD102" s="87">
        <f t="shared" si="786"/>
        <v>0</v>
      </c>
      <c r="KE102" s="87">
        <f t="shared" si="786"/>
        <v>0</v>
      </c>
      <c r="KF102" s="87">
        <f t="shared" si="786"/>
        <v>0</v>
      </c>
      <c r="KG102" s="87">
        <f t="shared" si="786"/>
        <v>0</v>
      </c>
      <c r="KH102" s="87">
        <f t="shared" si="786"/>
        <v>0</v>
      </c>
      <c r="KI102" s="87">
        <f t="shared" si="786"/>
        <v>0</v>
      </c>
      <c r="KJ102" s="87">
        <f t="shared" si="786"/>
        <v>0</v>
      </c>
      <c r="KK102" s="87">
        <f t="shared" si="786"/>
        <v>0</v>
      </c>
      <c r="KL102" s="87">
        <f t="shared" si="786"/>
        <v>0</v>
      </c>
      <c r="KM102" s="87">
        <f t="shared" si="786"/>
        <v>0</v>
      </c>
      <c r="KN102" s="87">
        <f t="shared" si="786"/>
        <v>0</v>
      </c>
      <c r="KO102" s="87">
        <f t="shared" si="786"/>
        <v>0</v>
      </c>
      <c r="KP102" s="87">
        <f t="shared" si="786"/>
        <v>0</v>
      </c>
      <c r="KQ102" s="87">
        <f t="shared" si="786"/>
        <v>0</v>
      </c>
      <c r="KR102" s="87">
        <f t="shared" si="786"/>
        <v>0</v>
      </c>
      <c r="KS102" s="87">
        <f t="shared" si="786"/>
        <v>0</v>
      </c>
      <c r="KT102" s="87">
        <f t="shared" si="786"/>
        <v>0</v>
      </c>
      <c r="KU102" s="87">
        <f t="shared" si="786"/>
        <v>0</v>
      </c>
      <c r="KV102" s="87">
        <f t="shared" si="786"/>
        <v>0</v>
      </c>
      <c r="KW102" s="87">
        <f t="shared" si="786"/>
        <v>0</v>
      </c>
      <c r="KX102" s="87">
        <f t="shared" si="786"/>
        <v>0</v>
      </c>
      <c r="KY102" s="87">
        <f t="shared" si="786"/>
        <v>0</v>
      </c>
      <c r="KZ102" s="87">
        <f t="shared" si="786"/>
        <v>0</v>
      </c>
      <c r="LA102" s="87">
        <f t="shared" si="786"/>
        <v>0</v>
      </c>
      <c r="LB102" s="87">
        <f t="shared" si="786"/>
        <v>0</v>
      </c>
      <c r="LC102" s="87">
        <f t="shared" si="786"/>
        <v>0</v>
      </c>
      <c r="LD102" s="87">
        <f t="shared" si="786"/>
        <v>0</v>
      </c>
      <c r="LE102" s="87">
        <f t="shared" si="786"/>
        <v>0</v>
      </c>
      <c r="LF102" s="87">
        <f t="shared" si="786"/>
        <v>0</v>
      </c>
      <c r="LG102" s="87">
        <f t="shared" si="786"/>
        <v>0</v>
      </c>
      <c r="LH102" s="87">
        <f t="shared" si="786"/>
        <v>0</v>
      </c>
      <c r="LI102" s="87">
        <f t="shared" si="786"/>
        <v>0</v>
      </c>
      <c r="LJ102" s="87">
        <f t="shared" si="786"/>
        <v>0</v>
      </c>
      <c r="LK102" s="87">
        <f t="shared" si="786"/>
        <v>0</v>
      </c>
      <c r="LL102" s="87">
        <f t="shared" si="786"/>
        <v>0</v>
      </c>
      <c r="LM102" s="87">
        <f t="shared" si="786"/>
        <v>0</v>
      </c>
      <c r="LN102" s="87">
        <f t="shared" si="786"/>
        <v>0</v>
      </c>
      <c r="LO102" s="87">
        <f t="shared" si="786"/>
        <v>0</v>
      </c>
      <c r="LP102" s="87">
        <f t="shared" si="786"/>
        <v>0</v>
      </c>
      <c r="LQ102" s="87">
        <f t="shared" si="786"/>
        <v>0</v>
      </c>
      <c r="LR102" s="87">
        <f t="shared" si="786"/>
        <v>0</v>
      </c>
      <c r="LS102" s="87">
        <f t="shared" si="786"/>
        <v>0</v>
      </c>
      <c r="LT102" s="87">
        <f t="shared" si="786"/>
        <v>0</v>
      </c>
      <c r="LU102" s="87">
        <f t="shared" si="786"/>
        <v>0</v>
      </c>
      <c r="LV102" s="87">
        <f t="shared" si="786"/>
        <v>0</v>
      </c>
      <c r="LW102" s="87">
        <f t="shared" si="786"/>
        <v>0</v>
      </c>
      <c r="LX102" s="87">
        <f t="shared" si="786"/>
        <v>0</v>
      </c>
      <c r="LY102" s="87">
        <f t="shared" si="786"/>
        <v>0</v>
      </c>
      <c r="LZ102" s="87">
        <f t="shared" si="786"/>
        <v>0</v>
      </c>
      <c r="MA102" s="87">
        <f t="shared" si="786"/>
        <v>0</v>
      </c>
      <c r="MB102" s="87">
        <f t="shared" si="786"/>
        <v>0</v>
      </c>
      <c r="MC102" s="87">
        <f t="shared" si="786"/>
        <v>0</v>
      </c>
      <c r="MD102" s="87">
        <f t="shared" si="786"/>
        <v>0</v>
      </c>
      <c r="ME102" s="87">
        <f t="shared" si="786"/>
        <v>0</v>
      </c>
      <c r="MF102" s="87">
        <f t="shared" si="786"/>
        <v>0</v>
      </c>
      <c r="MG102" s="87">
        <f t="shared" si="786"/>
        <v>0</v>
      </c>
      <c r="MH102" s="87">
        <f t="shared" si="786"/>
        <v>0</v>
      </c>
      <c r="MI102" s="87">
        <f t="shared" si="786"/>
        <v>0</v>
      </c>
      <c r="MJ102" s="87">
        <f t="shared" ref="MJ102:OM102" si="787">+MJ51*MJ85</f>
        <v>0</v>
      </c>
      <c r="MK102" s="87">
        <f t="shared" si="787"/>
        <v>0</v>
      </c>
      <c r="ML102" s="87">
        <f t="shared" si="787"/>
        <v>0</v>
      </c>
      <c r="MM102" s="87">
        <f t="shared" si="787"/>
        <v>0</v>
      </c>
      <c r="MN102" s="87">
        <f t="shared" si="787"/>
        <v>0</v>
      </c>
      <c r="MO102" s="87">
        <f t="shared" si="787"/>
        <v>0</v>
      </c>
      <c r="MP102" s="87">
        <f t="shared" si="787"/>
        <v>0</v>
      </c>
      <c r="MQ102" s="87">
        <f t="shared" si="787"/>
        <v>0</v>
      </c>
      <c r="MR102" s="87">
        <f t="shared" si="787"/>
        <v>0</v>
      </c>
      <c r="MS102" s="87">
        <f t="shared" si="787"/>
        <v>0</v>
      </c>
      <c r="MT102" s="87">
        <f t="shared" si="787"/>
        <v>0</v>
      </c>
      <c r="MU102" s="87">
        <f t="shared" si="787"/>
        <v>0</v>
      </c>
      <c r="MV102" s="87">
        <f t="shared" si="787"/>
        <v>0</v>
      </c>
      <c r="MW102" s="87">
        <f t="shared" si="787"/>
        <v>0</v>
      </c>
      <c r="MX102" s="87">
        <f t="shared" si="787"/>
        <v>0</v>
      </c>
      <c r="MY102" s="87">
        <f t="shared" si="787"/>
        <v>0</v>
      </c>
      <c r="MZ102" s="87">
        <f t="shared" si="787"/>
        <v>0</v>
      </c>
      <c r="NA102" s="87">
        <f t="shared" si="787"/>
        <v>0</v>
      </c>
      <c r="NB102" s="87">
        <f t="shared" si="787"/>
        <v>0</v>
      </c>
      <c r="NC102" s="87">
        <f t="shared" si="787"/>
        <v>0</v>
      </c>
      <c r="ND102" s="87">
        <f t="shared" si="787"/>
        <v>0</v>
      </c>
      <c r="NE102" s="87">
        <f t="shared" si="787"/>
        <v>0</v>
      </c>
      <c r="NF102" s="87">
        <f t="shared" si="787"/>
        <v>0</v>
      </c>
      <c r="NG102" s="87">
        <f t="shared" si="787"/>
        <v>0</v>
      </c>
      <c r="NH102" s="87">
        <f t="shared" si="787"/>
        <v>0</v>
      </c>
      <c r="NI102" s="87">
        <f t="shared" si="787"/>
        <v>0</v>
      </c>
      <c r="NJ102" s="87">
        <f t="shared" si="787"/>
        <v>0</v>
      </c>
      <c r="NK102" s="87">
        <f t="shared" si="787"/>
        <v>0</v>
      </c>
      <c r="NL102" s="87">
        <f t="shared" si="787"/>
        <v>0</v>
      </c>
      <c r="NM102" s="87">
        <f t="shared" si="787"/>
        <v>0</v>
      </c>
      <c r="NN102" s="87">
        <f t="shared" si="787"/>
        <v>0</v>
      </c>
      <c r="NO102" s="87">
        <f t="shared" si="787"/>
        <v>0</v>
      </c>
      <c r="NP102" s="87">
        <f t="shared" si="787"/>
        <v>0</v>
      </c>
      <c r="NQ102" s="87">
        <f t="shared" si="787"/>
        <v>0</v>
      </c>
      <c r="NR102" s="87">
        <f t="shared" si="787"/>
        <v>0</v>
      </c>
      <c r="NS102" s="87">
        <f t="shared" si="787"/>
        <v>0</v>
      </c>
      <c r="NT102" s="87">
        <f t="shared" si="787"/>
        <v>0</v>
      </c>
      <c r="NU102" s="87">
        <f t="shared" si="787"/>
        <v>0</v>
      </c>
      <c r="NV102" s="87">
        <f t="shared" si="787"/>
        <v>0</v>
      </c>
      <c r="NW102" s="87">
        <f t="shared" si="787"/>
        <v>0</v>
      </c>
      <c r="NX102" s="87">
        <f t="shared" si="787"/>
        <v>0</v>
      </c>
      <c r="NY102" s="87">
        <f t="shared" si="787"/>
        <v>0</v>
      </c>
      <c r="NZ102" s="87">
        <f t="shared" si="787"/>
        <v>0</v>
      </c>
      <c r="OA102" s="87">
        <f t="shared" si="787"/>
        <v>0</v>
      </c>
      <c r="OB102" s="87">
        <f t="shared" si="787"/>
        <v>0</v>
      </c>
      <c r="OC102" s="87">
        <f t="shared" si="787"/>
        <v>0</v>
      </c>
      <c r="OD102" s="87">
        <f t="shared" si="787"/>
        <v>0</v>
      </c>
      <c r="OE102" s="87">
        <f t="shared" si="787"/>
        <v>0</v>
      </c>
      <c r="OF102" s="87">
        <f t="shared" si="787"/>
        <v>0</v>
      </c>
      <c r="OG102" s="87">
        <f t="shared" si="787"/>
        <v>0</v>
      </c>
      <c r="OH102" s="87">
        <f t="shared" si="787"/>
        <v>0</v>
      </c>
      <c r="OI102" s="87">
        <f t="shared" si="787"/>
        <v>0</v>
      </c>
      <c r="OJ102" s="87">
        <f t="shared" si="787"/>
        <v>0</v>
      </c>
      <c r="OK102" s="87">
        <f t="shared" si="787"/>
        <v>0</v>
      </c>
      <c r="OL102" s="87">
        <f t="shared" si="787"/>
        <v>0</v>
      </c>
      <c r="OM102" s="87">
        <f t="shared" si="787"/>
        <v>0</v>
      </c>
      <c r="ON102" s="73" t="s">
        <v>62</v>
      </c>
    </row>
    <row r="103" spans="3:404" x14ac:dyDescent="0.25">
      <c r="D103" s="73" t="str">
        <f t="shared" si="733"/>
        <v>C-303 - SDS</v>
      </c>
      <c r="H103" s="87">
        <f t="shared" ref="H103:AM103" si="788">+H52*H86</f>
        <v>0</v>
      </c>
      <c r="I103" s="87">
        <f t="shared" si="788"/>
        <v>0</v>
      </c>
      <c r="J103" s="87">
        <f t="shared" si="788"/>
        <v>0</v>
      </c>
      <c r="K103" s="87">
        <f t="shared" si="788"/>
        <v>0</v>
      </c>
      <c r="L103" s="87">
        <f t="shared" si="788"/>
        <v>0</v>
      </c>
      <c r="M103" s="87">
        <f t="shared" si="788"/>
        <v>0</v>
      </c>
      <c r="N103" s="87">
        <f t="shared" si="788"/>
        <v>0</v>
      </c>
      <c r="O103" s="87">
        <f t="shared" si="788"/>
        <v>0</v>
      </c>
      <c r="P103" s="87">
        <f t="shared" si="788"/>
        <v>0</v>
      </c>
      <c r="Q103" s="87">
        <f t="shared" si="788"/>
        <v>0</v>
      </c>
      <c r="R103" s="87">
        <f t="shared" si="788"/>
        <v>0</v>
      </c>
      <c r="S103" s="87">
        <f t="shared" si="788"/>
        <v>0</v>
      </c>
      <c r="T103" s="87">
        <f t="shared" si="788"/>
        <v>0</v>
      </c>
      <c r="U103" s="87">
        <f t="shared" si="788"/>
        <v>0</v>
      </c>
      <c r="V103" s="87">
        <f t="shared" si="788"/>
        <v>0</v>
      </c>
      <c r="W103" s="87">
        <f t="shared" si="788"/>
        <v>0</v>
      </c>
      <c r="X103" s="87">
        <f t="shared" si="788"/>
        <v>0</v>
      </c>
      <c r="Y103" s="87">
        <f t="shared" si="788"/>
        <v>0</v>
      </c>
      <c r="Z103" s="87">
        <f t="shared" si="788"/>
        <v>0</v>
      </c>
      <c r="AA103" s="87">
        <f t="shared" si="788"/>
        <v>0</v>
      </c>
      <c r="AB103" s="87">
        <f t="shared" si="788"/>
        <v>0</v>
      </c>
      <c r="AC103" s="87">
        <f t="shared" si="788"/>
        <v>0</v>
      </c>
      <c r="AD103" s="87">
        <f t="shared" si="788"/>
        <v>0</v>
      </c>
      <c r="AE103" s="87">
        <f t="shared" si="788"/>
        <v>0</v>
      </c>
      <c r="AF103" s="87">
        <f t="shared" si="788"/>
        <v>0</v>
      </c>
      <c r="AG103" s="87">
        <f t="shared" si="788"/>
        <v>0</v>
      </c>
      <c r="AH103" s="87">
        <f t="shared" si="788"/>
        <v>0</v>
      </c>
      <c r="AI103" s="87">
        <f t="shared" si="788"/>
        <v>0</v>
      </c>
      <c r="AJ103" s="87">
        <f t="shared" si="788"/>
        <v>0</v>
      </c>
      <c r="AK103" s="87">
        <f t="shared" si="788"/>
        <v>0</v>
      </c>
      <c r="AL103" s="87">
        <f t="shared" si="788"/>
        <v>0</v>
      </c>
      <c r="AM103" s="87">
        <f t="shared" si="788"/>
        <v>0</v>
      </c>
      <c r="AN103" s="87">
        <f t="shared" ref="AN103:BS103" si="789">+AN52*AN86</f>
        <v>0</v>
      </c>
      <c r="AO103" s="87">
        <f t="shared" si="789"/>
        <v>0</v>
      </c>
      <c r="AP103" s="87">
        <f t="shared" si="789"/>
        <v>0</v>
      </c>
      <c r="AQ103" s="87">
        <f t="shared" si="789"/>
        <v>0</v>
      </c>
      <c r="AR103" s="87">
        <f t="shared" si="789"/>
        <v>0</v>
      </c>
      <c r="AS103" s="87">
        <f t="shared" si="789"/>
        <v>0</v>
      </c>
      <c r="AT103" s="87">
        <f t="shared" si="789"/>
        <v>0</v>
      </c>
      <c r="AU103" s="87">
        <f t="shared" si="789"/>
        <v>0</v>
      </c>
      <c r="AV103" s="87">
        <f t="shared" si="789"/>
        <v>0</v>
      </c>
      <c r="AW103" s="87">
        <f t="shared" si="789"/>
        <v>0</v>
      </c>
      <c r="AX103" s="87">
        <f t="shared" si="789"/>
        <v>0</v>
      </c>
      <c r="AY103" s="87">
        <f t="shared" si="789"/>
        <v>0</v>
      </c>
      <c r="AZ103" s="87">
        <f t="shared" si="789"/>
        <v>0</v>
      </c>
      <c r="BA103" s="87">
        <f t="shared" si="789"/>
        <v>0</v>
      </c>
      <c r="BB103" s="87">
        <f t="shared" si="789"/>
        <v>0</v>
      </c>
      <c r="BC103" s="87">
        <f t="shared" si="789"/>
        <v>0</v>
      </c>
      <c r="BD103" s="87">
        <f t="shared" si="789"/>
        <v>0</v>
      </c>
      <c r="BE103" s="87">
        <f t="shared" si="789"/>
        <v>0</v>
      </c>
      <c r="BF103" s="87">
        <f t="shared" si="789"/>
        <v>0</v>
      </c>
      <c r="BG103" s="87">
        <f t="shared" si="789"/>
        <v>0</v>
      </c>
      <c r="BH103" s="87">
        <f t="shared" si="789"/>
        <v>0</v>
      </c>
      <c r="BI103" s="87">
        <f t="shared" si="789"/>
        <v>0</v>
      </c>
      <c r="BJ103" s="87">
        <f t="shared" si="789"/>
        <v>0</v>
      </c>
      <c r="BK103" s="87">
        <f t="shared" si="789"/>
        <v>0</v>
      </c>
      <c r="BL103" s="87">
        <f t="shared" si="789"/>
        <v>0</v>
      </c>
      <c r="BM103" s="87">
        <f t="shared" si="789"/>
        <v>0</v>
      </c>
      <c r="BN103" s="87">
        <f t="shared" si="789"/>
        <v>0</v>
      </c>
      <c r="BO103" s="87">
        <f t="shared" si="789"/>
        <v>0</v>
      </c>
      <c r="BP103" s="87">
        <f t="shared" si="789"/>
        <v>0</v>
      </c>
      <c r="BQ103" s="87">
        <f t="shared" si="789"/>
        <v>0</v>
      </c>
      <c r="BR103" s="87">
        <f t="shared" si="789"/>
        <v>0</v>
      </c>
      <c r="BS103" s="87">
        <f t="shared" si="789"/>
        <v>0</v>
      </c>
      <c r="BT103" s="87">
        <f t="shared" ref="BT103:CM103" si="790">+BT52*BT86</f>
        <v>0</v>
      </c>
      <c r="BU103" s="87">
        <f t="shared" si="790"/>
        <v>0</v>
      </c>
      <c r="BV103" s="87">
        <f t="shared" si="790"/>
        <v>0</v>
      </c>
      <c r="BW103" s="87">
        <f t="shared" si="790"/>
        <v>0</v>
      </c>
      <c r="BX103" s="87">
        <f t="shared" si="790"/>
        <v>0</v>
      </c>
      <c r="BY103" s="87">
        <f t="shared" si="790"/>
        <v>0</v>
      </c>
      <c r="BZ103" s="87">
        <f t="shared" si="790"/>
        <v>0</v>
      </c>
      <c r="CA103" s="87">
        <f t="shared" si="790"/>
        <v>0</v>
      </c>
      <c r="CB103" s="87">
        <f t="shared" si="790"/>
        <v>0</v>
      </c>
      <c r="CC103" s="87">
        <f t="shared" si="790"/>
        <v>0</v>
      </c>
      <c r="CD103" s="87">
        <f t="shared" si="790"/>
        <v>0</v>
      </c>
      <c r="CE103" s="87">
        <f t="shared" si="790"/>
        <v>0</v>
      </c>
      <c r="CF103" s="87">
        <f t="shared" si="790"/>
        <v>0</v>
      </c>
      <c r="CG103" s="87">
        <f t="shared" si="790"/>
        <v>0</v>
      </c>
      <c r="CH103" s="87">
        <f t="shared" si="790"/>
        <v>0</v>
      </c>
      <c r="CI103" s="87">
        <f t="shared" si="790"/>
        <v>0</v>
      </c>
      <c r="CJ103" s="87">
        <f t="shared" si="790"/>
        <v>0</v>
      </c>
      <c r="CK103" s="87">
        <f t="shared" si="790"/>
        <v>0</v>
      </c>
      <c r="CL103" s="87">
        <f t="shared" si="790"/>
        <v>0</v>
      </c>
      <c r="CM103" s="87">
        <f t="shared" si="790"/>
        <v>0</v>
      </c>
      <c r="CN103" s="87">
        <f t="shared" ref="CN103:EY103" si="791">+CN52*CN86</f>
        <v>0</v>
      </c>
      <c r="CO103" s="87">
        <f t="shared" si="791"/>
        <v>0</v>
      </c>
      <c r="CP103" s="87">
        <f t="shared" si="791"/>
        <v>0</v>
      </c>
      <c r="CQ103" s="87">
        <f t="shared" si="791"/>
        <v>0</v>
      </c>
      <c r="CR103" s="87">
        <f t="shared" si="791"/>
        <v>0</v>
      </c>
      <c r="CS103" s="87">
        <f t="shared" si="791"/>
        <v>0</v>
      </c>
      <c r="CT103" s="87">
        <f t="shared" si="791"/>
        <v>0</v>
      </c>
      <c r="CU103" s="87">
        <f t="shared" si="791"/>
        <v>0</v>
      </c>
      <c r="CV103" s="87">
        <f t="shared" si="791"/>
        <v>0</v>
      </c>
      <c r="CW103" s="87">
        <f t="shared" si="791"/>
        <v>0</v>
      </c>
      <c r="CX103" s="87">
        <f t="shared" si="791"/>
        <v>0</v>
      </c>
      <c r="CY103" s="87">
        <f t="shared" si="791"/>
        <v>0</v>
      </c>
      <c r="CZ103" s="87">
        <f t="shared" si="791"/>
        <v>0</v>
      </c>
      <c r="DA103" s="87">
        <f t="shared" si="791"/>
        <v>0</v>
      </c>
      <c r="DB103" s="87">
        <f t="shared" si="791"/>
        <v>0</v>
      </c>
      <c r="DC103" s="87">
        <f t="shared" si="791"/>
        <v>0</v>
      </c>
      <c r="DD103" s="87">
        <f t="shared" si="791"/>
        <v>0</v>
      </c>
      <c r="DE103" s="87">
        <f t="shared" si="791"/>
        <v>0</v>
      </c>
      <c r="DF103" s="87">
        <f t="shared" si="791"/>
        <v>0</v>
      </c>
      <c r="DG103" s="87">
        <f t="shared" si="791"/>
        <v>0</v>
      </c>
      <c r="DH103" s="87">
        <f t="shared" si="791"/>
        <v>0</v>
      </c>
      <c r="DI103" s="87">
        <f t="shared" si="791"/>
        <v>0</v>
      </c>
      <c r="DJ103" s="87">
        <f t="shared" si="791"/>
        <v>0</v>
      </c>
      <c r="DK103" s="87">
        <f t="shared" si="791"/>
        <v>0</v>
      </c>
      <c r="DL103" s="87">
        <f t="shared" si="791"/>
        <v>0</v>
      </c>
      <c r="DM103" s="87">
        <f t="shared" si="791"/>
        <v>0</v>
      </c>
      <c r="DN103" s="87">
        <f t="shared" si="791"/>
        <v>0</v>
      </c>
      <c r="DO103" s="87">
        <f t="shared" si="791"/>
        <v>0</v>
      </c>
      <c r="DP103" s="87">
        <f t="shared" si="791"/>
        <v>0</v>
      </c>
      <c r="DQ103" s="87">
        <f t="shared" si="791"/>
        <v>0</v>
      </c>
      <c r="DR103" s="87">
        <f t="shared" si="791"/>
        <v>0</v>
      </c>
      <c r="DS103" s="87">
        <f t="shared" si="791"/>
        <v>0</v>
      </c>
      <c r="DT103" s="87">
        <f t="shared" si="791"/>
        <v>0</v>
      </c>
      <c r="DU103" s="87">
        <f t="shared" si="791"/>
        <v>0</v>
      </c>
      <c r="DV103" s="87">
        <f t="shared" si="791"/>
        <v>0</v>
      </c>
      <c r="DW103" s="87">
        <f t="shared" si="791"/>
        <v>0</v>
      </c>
      <c r="DX103" s="87">
        <f t="shared" si="791"/>
        <v>0</v>
      </c>
      <c r="DY103" s="87">
        <f t="shared" si="791"/>
        <v>0</v>
      </c>
      <c r="DZ103" s="87">
        <f t="shared" si="791"/>
        <v>0</v>
      </c>
      <c r="EA103" s="87">
        <f t="shared" si="791"/>
        <v>0</v>
      </c>
      <c r="EB103" s="87">
        <f t="shared" si="791"/>
        <v>0</v>
      </c>
      <c r="EC103" s="87">
        <f t="shared" si="791"/>
        <v>0</v>
      </c>
      <c r="ED103" s="87">
        <f t="shared" si="791"/>
        <v>0</v>
      </c>
      <c r="EE103" s="87">
        <f t="shared" si="791"/>
        <v>0</v>
      </c>
      <c r="EF103" s="87">
        <f t="shared" si="791"/>
        <v>0</v>
      </c>
      <c r="EG103" s="87">
        <f t="shared" si="791"/>
        <v>0</v>
      </c>
      <c r="EH103" s="87">
        <f t="shared" si="791"/>
        <v>0</v>
      </c>
      <c r="EI103" s="87">
        <f t="shared" si="791"/>
        <v>0</v>
      </c>
      <c r="EJ103" s="87">
        <f t="shared" si="791"/>
        <v>0</v>
      </c>
      <c r="EK103" s="87">
        <f t="shared" si="791"/>
        <v>0</v>
      </c>
      <c r="EL103" s="87">
        <f t="shared" si="791"/>
        <v>0</v>
      </c>
      <c r="EM103" s="87">
        <f t="shared" si="791"/>
        <v>0</v>
      </c>
      <c r="EN103" s="87">
        <f t="shared" si="791"/>
        <v>0</v>
      </c>
      <c r="EO103" s="87">
        <f t="shared" si="791"/>
        <v>0</v>
      </c>
      <c r="EP103" s="87">
        <f t="shared" si="791"/>
        <v>0</v>
      </c>
      <c r="EQ103" s="87">
        <f t="shared" si="791"/>
        <v>0</v>
      </c>
      <c r="ER103" s="87">
        <f t="shared" si="791"/>
        <v>0</v>
      </c>
      <c r="ES103" s="87">
        <f t="shared" si="791"/>
        <v>0</v>
      </c>
      <c r="ET103" s="87">
        <f t="shared" si="791"/>
        <v>0</v>
      </c>
      <c r="EU103" s="87">
        <f t="shared" si="791"/>
        <v>0</v>
      </c>
      <c r="EV103" s="87">
        <f t="shared" si="791"/>
        <v>0</v>
      </c>
      <c r="EW103" s="87">
        <f t="shared" si="791"/>
        <v>0</v>
      </c>
      <c r="EX103" s="87">
        <f t="shared" si="791"/>
        <v>0</v>
      </c>
      <c r="EY103" s="87">
        <f t="shared" si="791"/>
        <v>0</v>
      </c>
      <c r="EZ103" s="87">
        <f t="shared" ref="EZ103:HK103" si="792">+EZ52*EZ86</f>
        <v>0</v>
      </c>
      <c r="FA103" s="87">
        <f t="shared" si="792"/>
        <v>0</v>
      </c>
      <c r="FB103" s="87">
        <f t="shared" si="792"/>
        <v>0</v>
      </c>
      <c r="FC103" s="87">
        <f t="shared" si="792"/>
        <v>0</v>
      </c>
      <c r="FD103" s="87">
        <f t="shared" si="792"/>
        <v>0</v>
      </c>
      <c r="FE103" s="87">
        <f t="shared" si="792"/>
        <v>0</v>
      </c>
      <c r="FF103" s="87">
        <f t="shared" si="792"/>
        <v>0</v>
      </c>
      <c r="FG103" s="87">
        <f t="shared" si="792"/>
        <v>0</v>
      </c>
      <c r="FH103" s="87">
        <f t="shared" si="792"/>
        <v>0</v>
      </c>
      <c r="FI103" s="87">
        <f t="shared" si="792"/>
        <v>0</v>
      </c>
      <c r="FJ103" s="87">
        <f t="shared" si="792"/>
        <v>0</v>
      </c>
      <c r="FK103" s="87">
        <f t="shared" si="792"/>
        <v>0</v>
      </c>
      <c r="FL103" s="87">
        <f t="shared" si="792"/>
        <v>0</v>
      </c>
      <c r="FM103" s="87">
        <f t="shared" si="792"/>
        <v>0</v>
      </c>
      <c r="FN103" s="87">
        <f t="shared" si="792"/>
        <v>0</v>
      </c>
      <c r="FO103" s="87">
        <f t="shared" si="792"/>
        <v>0</v>
      </c>
      <c r="FP103" s="87">
        <f t="shared" si="792"/>
        <v>0</v>
      </c>
      <c r="FQ103" s="87">
        <f t="shared" si="792"/>
        <v>0</v>
      </c>
      <c r="FR103" s="87">
        <f t="shared" si="792"/>
        <v>0</v>
      </c>
      <c r="FS103" s="87">
        <f t="shared" si="792"/>
        <v>0</v>
      </c>
      <c r="FT103" s="87">
        <f t="shared" si="792"/>
        <v>0</v>
      </c>
      <c r="FU103" s="87">
        <f t="shared" si="792"/>
        <v>0</v>
      </c>
      <c r="FV103" s="87">
        <f t="shared" si="792"/>
        <v>0</v>
      </c>
      <c r="FW103" s="87">
        <f t="shared" si="792"/>
        <v>0</v>
      </c>
      <c r="FX103" s="87">
        <f t="shared" si="792"/>
        <v>0</v>
      </c>
      <c r="FY103" s="87">
        <f t="shared" si="792"/>
        <v>0</v>
      </c>
      <c r="FZ103" s="87">
        <f t="shared" si="792"/>
        <v>0</v>
      </c>
      <c r="GA103" s="87">
        <f t="shared" si="792"/>
        <v>0</v>
      </c>
      <c r="GB103" s="87">
        <f t="shared" si="792"/>
        <v>0</v>
      </c>
      <c r="GC103" s="87">
        <f t="shared" si="792"/>
        <v>0</v>
      </c>
      <c r="GD103" s="87">
        <f t="shared" si="792"/>
        <v>0</v>
      </c>
      <c r="GE103" s="87">
        <f t="shared" si="792"/>
        <v>0</v>
      </c>
      <c r="GF103" s="87">
        <f t="shared" si="792"/>
        <v>0</v>
      </c>
      <c r="GG103" s="87">
        <f t="shared" si="792"/>
        <v>0</v>
      </c>
      <c r="GH103" s="87">
        <f t="shared" si="792"/>
        <v>0</v>
      </c>
      <c r="GI103" s="87">
        <f t="shared" si="792"/>
        <v>0</v>
      </c>
      <c r="GJ103" s="87">
        <f t="shared" si="792"/>
        <v>0</v>
      </c>
      <c r="GK103" s="87">
        <f t="shared" si="792"/>
        <v>0</v>
      </c>
      <c r="GL103" s="87">
        <f t="shared" si="792"/>
        <v>0</v>
      </c>
      <c r="GM103" s="87">
        <f t="shared" si="792"/>
        <v>0</v>
      </c>
      <c r="GN103" s="87">
        <f t="shared" si="792"/>
        <v>0</v>
      </c>
      <c r="GO103" s="87">
        <f t="shared" si="792"/>
        <v>0</v>
      </c>
      <c r="GP103" s="87">
        <f t="shared" si="792"/>
        <v>0</v>
      </c>
      <c r="GQ103" s="87">
        <f t="shared" si="792"/>
        <v>0</v>
      </c>
      <c r="GR103" s="87">
        <f t="shared" si="792"/>
        <v>0</v>
      </c>
      <c r="GS103" s="87">
        <f t="shared" si="792"/>
        <v>0</v>
      </c>
      <c r="GT103" s="87">
        <f t="shared" si="792"/>
        <v>0</v>
      </c>
      <c r="GU103" s="87">
        <f t="shared" si="792"/>
        <v>0</v>
      </c>
      <c r="GV103" s="87">
        <f t="shared" si="792"/>
        <v>0</v>
      </c>
      <c r="GW103" s="87">
        <f t="shared" si="792"/>
        <v>0</v>
      </c>
      <c r="GX103" s="87">
        <f t="shared" si="792"/>
        <v>0</v>
      </c>
      <c r="GY103" s="87">
        <f t="shared" si="792"/>
        <v>0</v>
      </c>
      <c r="GZ103" s="87">
        <f t="shared" si="792"/>
        <v>0</v>
      </c>
      <c r="HA103" s="87">
        <f t="shared" si="792"/>
        <v>0</v>
      </c>
      <c r="HB103" s="87">
        <f t="shared" si="792"/>
        <v>0</v>
      </c>
      <c r="HC103" s="87">
        <f t="shared" si="792"/>
        <v>0</v>
      </c>
      <c r="HD103" s="87">
        <f t="shared" si="792"/>
        <v>0</v>
      </c>
      <c r="HE103" s="87">
        <f t="shared" si="792"/>
        <v>0</v>
      </c>
      <c r="HF103" s="87">
        <f t="shared" si="792"/>
        <v>0</v>
      </c>
      <c r="HG103" s="87">
        <f t="shared" si="792"/>
        <v>0</v>
      </c>
      <c r="HH103" s="87">
        <f t="shared" si="792"/>
        <v>0</v>
      </c>
      <c r="HI103" s="87">
        <f t="shared" si="792"/>
        <v>0</v>
      </c>
      <c r="HJ103" s="87">
        <f t="shared" si="792"/>
        <v>0</v>
      </c>
      <c r="HK103" s="87">
        <f t="shared" si="792"/>
        <v>0</v>
      </c>
      <c r="HL103" s="87">
        <f t="shared" ref="HL103:JW103" si="793">+HL52*HL86</f>
        <v>0</v>
      </c>
      <c r="HM103" s="87">
        <f t="shared" si="793"/>
        <v>0</v>
      </c>
      <c r="HN103" s="87">
        <f t="shared" si="793"/>
        <v>0</v>
      </c>
      <c r="HO103" s="87">
        <f t="shared" si="793"/>
        <v>0</v>
      </c>
      <c r="HP103" s="87">
        <f t="shared" si="793"/>
        <v>0</v>
      </c>
      <c r="HQ103" s="87">
        <f t="shared" si="793"/>
        <v>0</v>
      </c>
      <c r="HR103" s="87">
        <f t="shared" si="793"/>
        <v>0</v>
      </c>
      <c r="HS103" s="87">
        <f t="shared" si="793"/>
        <v>0</v>
      </c>
      <c r="HT103" s="87">
        <f t="shared" si="793"/>
        <v>0</v>
      </c>
      <c r="HU103" s="87">
        <f t="shared" si="793"/>
        <v>0</v>
      </c>
      <c r="HV103" s="87">
        <f t="shared" si="793"/>
        <v>0</v>
      </c>
      <c r="HW103" s="87">
        <f t="shared" si="793"/>
        <v>0</v>
      </c>
      <c r="HX103" s="87">
        <f t="shared" si="793"/>
        <v>0</v>
      </c>
      <c r="HY103" s="87">
        <f t="shared" si="793"/>
        <v>0</v>
      </c>
      <c r="HZ103" s="87">
        <f t="shared" si="793"/>
        <v>0</v>
      </c>
      <c r="IA103" s="87">
        <f t="shared" si="793"/>
        <v>0</v>
      </c>
      <c r="IB103" s="87">
        <f t="shared" si="793"/>
        <v>0</v>
      </c>
      <c r="IC103" s="87">
        <f t="shared" si="793"/>
        <v>0</v>
      </c>
      <c r="ID103" s="87">
        <f t="shared" si="793"/>
        <v>0</v>
      </c>
      <c r="IE103" s="87">
        <f t="shared" si="793"/>
        <v>0</v>
      </c>
      <c r="IF103" s="87">
        <f t="shared" si="793"/>
        <v>0</v>
      </c>
      <c r="IG103" s="87">
        <f t="shared" si="793"/>
        <v>0</v>
      </c>
      <c r="IH103" s="87">
        <f t="shared" si="793"/>
        <v>0</v>
      </c>
      <c r="II103" s="87">
        <f t="shared" si="793"/>
        <v>0</v>
      </c>
      <c r="IJ103" s="87">
        <f t="shared" si="793"/>
        <v>0</v>
      </c>
      <c r="IK103" s="87">
        <f t="shared" si="793"/>
        <v>0</v>
      </c>
      <c r="IL103" s="87">
        <f t="shared" si="793"/>
        <v>0</v>
      </c>
      <c r="IM103" s="87">
        <f t="shared" si="793"/>
        <v>0</v>
      </c>
      <c r="IN103" s="87">
        <f t="shared" si="793"/>
        <v>0</v>
      </c>
      <c r="IO103" s="87">
        <f t="shared" si="793"/>
        <v>0</v>
      </c>
      <c r="IP103" s="87">
        <f t="shared" si="793"/>
        <v>0</v>
      </c>
      <c r="IQ103" s="87">
        <f t="shared" si="793"/>
        <v>0</v>
      </c>
      <c r="IR103" s="87">
        <f t="shared" si="793"/>
        <v>0</v>
      </c>
      <c r="IS103" s="87">
        <f t="shared" si="793"/>
        <v>0</v>
      </c>
      <c r="IT103" s="87">
        <f t="shared" si="793"/>
        <v>0</v>
      </c>
      <c r="IU103" s="87">
        <f t="shared" si="793"/>
        <v>0</v>
      </c>
      <c r="IV103" s="87">
        <f t="shared" si="793"/>
        <v>0</v>
      </c>
      <c r="IW103" s="87">
        <f t="shared" si="793"/>
        <v>0</v>
      </c>
      <c r="IX103" s="87">
        <f t="shared" si="793"/>
        <v>0</v>
      </c>
      <c r="IY103" s="87">
        <f t="shared" si="793"/>
        <v>0</v>
      </c>
      <c r="IZ103" s="87">
        <f t="shared" si="793"/>
        <v>0</v>
      </c>
      <c r="JA103" s="87">
        <f t="shared" si="793"/>
        <v>0</v>
      </c>
      <c r="JB103" s="87">
        <f t="shared" si="793"/>
        <v>0</v>
      </c>
      <c r="JC103" s="87">
        <f t="shared" si="793"/>
        <v>0</v>
      </c>
      <c r="JD103" s="87">
        <f t="shared" si="793"/>
        <v>0</v>
      </c>
      <c r="JE103" s="87">
        <f t="shared" si="793"/>
        <v>0</v>
      </c>
      <c r="JF103" s="87">
        <f t="shared" si="793"/>
        <v>0</v>
      </c>
      <c r="JG103" s="87">
        <f t="shared" si="793"/>
        <v>0</v>
      </c>
      <c r="JH103" s="87">
        <f t="shared" si="793"/>
        <v>0</v>
      </c>
      <c r="JI103" s="87">
        <f t="shared" si="793"/>
        <v>0</v>
      </c>
      <c r="JJ103" s="87">
        <f t="shared" si="793"/>
        <v>0</v>
      </c>
      <c r="JK103" s="87">
        <f t="shared" si="793"/>
        <v>0</v>
      </c>
      <c r="JL103" s="87">
        <f t="shared" si="793"/>
        <v>0</v>
      </c>
      <c r="JM103" s="87">
        <f t="shared" si="793"/>
        <v>0</v>
      </c>
      <c r="JN103" s="87">
        <f t="shared" si="793"/>
        <v>0</v>
      </c>
      <c r="JO103" s="87">
        <f t="shared" si="793"/>
        <v>0</v>
      </c>
      <c r="JP103" s="87">
        <f t="shared" si="793"/>
        <v>0</v>
      </c>
      <c r="JQ103" s="87">
        <f t="shared" si="793"/>
        <v>0</v>
      </c>
      <c r="JR103" s="87">
        <f t="shared" si="793"/>
        <v>0</v>
      </c>
      <c r="JS103" s="87">
        <f t="shared" si="793"/>
        <v>0</v>
      </c>
      <c r="JT103" s="87">
        <f t="shared" si="793"/>
        <v>0</v>
      </c>
      <c r="JU103" s="87">
        <f t="shared" si="793"/>
        <v>0</v>
      </c>
      <c r="JV103" s="87">
        <f t="shared" si="793"/>
        <v>0</v>
      </c>
      <c r="JW103" s="87">
        <f t="shared" si="793"/>
        <v>0</v>
      </c>
      <c r="JX103" s="87">
        <f t="shared" ref="JX103:MI103" si="794">+JX52*JX86</f>
        <v>0</v>
      </c>
      <c r="JY103" s="87">
        <f t="shared" si="794"/>
        <v>0</v>
      </c>
      <c r="JZ103" s="87">
        <f t="shared" si="794"/>
        <v>0</v>
      </c>
      <c r="KA103" s="87">
        <f t="shared" si="794"/>
        <v>0</v>
      </c>
      <c r="KB103" s="87">
        <f t="shared" si="794"/>
        <v>0</v>
      </c>
      <c r="KC103" s="87">
        <f t="shared" si="794"/>
        <v>0</v>
      </c>
      <c r="KD103" s="87">
        <f t="shared" si="794"/>
        <v>0</v>
      </c>
      <c r="KE103" s="87">
        <f t="shared" si="794"/>
        <v>0</v>
      </c>
      <c r="KF103" s="87">
        <f t="shared" si="794"/>
        <v>0</v>
      </c>
      <c r="KG103" s="87">
        <f t="shared" si="794"/>
        <v>0</v>
      </c>
      <c r="KH103" s="87">
        <f t="shared" si="794"/>
        <v>0</v>
      </c>
      <c r="KI103" s="87">
        <f t="shared" si="794"/>
        <v>0</v>
      </c>
      <c r="KJ103" s="87">
        <f t="shared" si="794"/>
        <v>0</v>
      </c>
      <c r="KK103" s="87">
        <f t="shared" si="794"/>
        <v>0</v>
      </c>
      <c r="KL103" s="87">
        <f t="shared" si="794"/>
        <v>0</v>
      </c>
      <c r="KM103" s="87">
        <f t="shared" si="794"/>
        <v>0</v>
      </c>
      <c r="KN103" s="87">
        <f t="shared" si="794"/>
        <v>0</v>
      </c>
      <c r="KO103" s="87">
        <f t="shared" si="794"/>
        <v>0</v>
      </c>
      <c r="KP103" s="87">
        <f t="shared" si="794"/>
        <v>0</v>
      </c>
      <c r="KQ103" s="87">
        <f t="shared" si="794"/>
        <v>0</v>
      </c>
      <c r="KR103" s="87">
        <f t="shared" si="794"/>
        <v>0</v>
      </c>
      <c r="KS103" s="87">
        <f t="shared" si="794"/>
        <v>0</v>
      </c>
      <c r="KT103" s="87">
        <f t="shared" si="794"/>
        <v>0</v>
      </c>
      <c r="KU103" s="87">
        <f t="shared" si="794"/>
        <v>0</v>
      </c>
      <c r="KV103" s="87">
        <f t="shared" si="794"/>
        <v>0</v>
      </c>
      <c r="KW103" s="87">
        <f t="shared" si="794"/>
        <v>0</v>
      </c>
      <c r="KX103" s="87">
        <f t="shared" si="794"/>
        <v>0</v>
      </c>
      <c r="KY103" s="87">
        <f t="shared" si="794"/>
        <v>0</v>
      </c>
      <c r="KZ103" s="87">
        <f t="shared" si="794"/>
        <v>0</v>
      </c>
      <c r="LA103" s="87">
        <f t="shared" si="794"/>
        <v>0</v>
      </c>
      <c r="LB103" s="87">
        <f t="shared" si="794"/>
        <v>0</v>
      </c>
      <c r="LC103" s="87">
        <f t="shared" si="794"/>
        <v>0</v>
      </c>
      <c r="LD103" s="87">
        <f t="shared" si="794"/>
        <v>0</v>
      </c>
      <c r="LE103" s="87">
        <f t="shared" si="794"/>
        <v>0</v>
      </c>
      <c r="LF103" s="87">
        <f t="shared" si="794"/>
        <v>0</v>
      </c>
      <c r="LG103" s="87">
        <f t="shared" si="794"/>
        <v>0</v>
      </c>
      <c r="LH103" s="87">
        <f t="shared" si="794"/>
        <v>0</v>
      </c>
      <c r="LI103" s="87">
        <f t="shared" si="794"/>
        <v>0</v>
      </c>
      <c r="LJ103" s="87">
        <f t="shared" si="794"/>
        <v>0</v>
      </c>
      <c r="LK103" s="87">
        <f t="shared" si="794"/>
        <v>0</v>
      </c>
      <c r="LL103" s="87">
        <f t="shared" si="794"/>
        <v>0</v>
      </c>
      <c r="LM103" s="87">
        <f t="shared" si="794"/>
        <v>0</v>
      </c>
      <c r="LN103" s="87">
        <f t="shared" si="794"/>
        <v>0</v>
      </c>
      <c r="LO103" s="87">
        <f t="shared" si="794"/>
        <v>0</v>
      </c>
      <c r="LP103" s="87">
        <f t="shared" si="794"/>
        <v>0</v>
      </c>
      <c r="LQ103" s="87">
        <f t="shared" si="794"/>
        <v>0</v>
      </c>
      <c r="LR103" s="87">
        <f t="shared" si="794"/>
        <v>0</v>
      </c>
      <c r="LS103" s="87">
        <f t="shared" si="794"/>
        <v>0</v>
      </c>
      <c r="LT103" s="87">
        <f t="shared" si="794"/>
        <v>0</v>
      </c>
      <c r="LU103" s="87">
        <f t="shared" si="794"/>
        <v>0</v>
      </c>
      <c r="LV103" s="87">
        <f t="shared" si="794"/>
        <v>0</v>
      </c>
      <c r="LW103" s="87">
        <f t="shared" si="794"/>
        <v>0</v>
      </c>
      <c r="LX103" s="87">
        <f t="shared" si="794"/>
        <v>0</v>
      </c>
      <c r="LY103" s="87">
        <f t="shared" si="794"/>
        <v>0</v>
      </c>
      <c r="LZ103" s="87">
        <f t="shared" si="794"/>
        <v>0</v>
      </c>
      <c r="MA103" s="87">
        <f t="shared" si="794"/>
        <v>0</v>
      </c>
      <c r="MB103" s="87">
        <f t="shared" si="794"/>
        <v>0</v>
      </c>
      <c r="MC103" s="87">
        <f t="shared" si="794"/>
        <v>0</v>
      </c>
      <c r="MD103" s="87">
        <f t="shared" si="794"/>
        <v>0</v>
      </c>
      <c r="ME103" s="87">
        <f t="shared" si="794"/>
        <v>0</v>
      </c>
      <c r="MF103" s="87">
        <f t="shared" si="794"/>
        <v>0</v>
      </c>
      <c r="MG103" s="87">
        <f t="shared" si="794"/>
        <v>0</v>
      </c>
      <c r="MH103" s="87">
        <f t="shared" si="794"/>
        <v>0</v>
      </c>
      <c r="MI103" s="87">
        <f t="shared" si="794"/>
        <v>0</v>
      </c>
      <c r="MJ103" s="87">
        <f t="shared" ref="MJ103:OM103" si="795">+MJ52*MJ86</f>
        <v>0</v>
      </c>
      <c r="MK103" s="87">
        <f t="shared" si="795"/>
        <v>0</v>
      </c>
      <c r="ML103" s="87">
        <f t="shared" si="795"/>
        <v>0</v>
      </c>
      <c r="MM103" s="87">
        <f t="shared" si="795"/>
        <v>0</v>
      </c>
      <c r="MN103" s="87">
        <f t="shared" si="795"/>
        <v>0</v>
      </c>
      <c r="MO103" s="87">
        <f t="shared" si="795"/>
        <v>0</v>
      </c>
      <c r="MP103" s="87">
        <f t="shared" si="795"/>
        <v>0</v>
      </c>
      <c r="MQ103" s="87">
        <f t="shared" si="795"/>
        <v>0</v>
      </c>
      <c r="MR103" s="87">
        <f t="shared" si="795"/>
        <v>0</v>
      </c>
      <c r="MS103" s="87">
        <f t="shared" si="795"/>
        <v>0</v>
      </c>
      <c r="MT103" s="87">
        <f t="shared" si="795"/>
        <v>0</v>
      </c>
      <c r="MU103" s="87">
        <f t="shared" si="795"/>
        <v>0</v>
      </c>
      <c r="MV103" s="87">
        <f t="shared" si="795"/>
        <v>0</v>
      </c>
      <c r="MW103" s="87">
        <f t="shared" si="795"/>
        <v>0</v>
      </c>
      <c r="MX103" s="87">
        <f t="shared" si="795"/>
        <v>0</v>
      </c>
      <c r="MY103" s="87">
        <f t="shared" si="795"/>
        <v>0</v>
      </c>
      <c r="MZ103" s="87">
        <f t="shared" si="795"/>
        <v>0</v>
      </c>
      <c r="NA103" s="87">
        <f t="shared" si="795"/>
        <v>0</v>
      </c>
      <c r="NB103" s="87">
        <f t="shared" si="795"/>
        <v>0</v>
      </c>
      <c r="NC103" s="87">
        <f t="shared" si="795"/>
        <v>0</v>
      </c>
      <c r="ND103" s="87">
        <f t="shared" si="795"/>
        <v>0</v>
      </c>
      <c r="NE103" s="87">
        <f t="shared" si="795"/>
        <v>0</v>
      </c>
      <c r="NF103" s="87">
        <f t="shared" si="795"/>
        <v>0</v>
      </c>
      <c r="NG103" s="87">
        <f t="shared" si="795"/>
        <v>0</v>
      </c>
      <c r="NH103" s="87">
        <f t="shared" si="795"/>
        <v>0</v>
      </c>
      <c r="NI103" s="87">
        <f t="shared" si="795"/>
        <v>0</v>
      </c>
      <c r="NJ103" s="87">
        <f t="shared" si="795"/>
        <v>0</v>
      </c>
      <c r="NK103" s="87">
        <f t="shared" si="795"/>
        <v>0</v>
      </c>
      <c r="NL103" s="87">
        <f t="shared" si="795"/>
        <v>0</v>
      </c>
      <c r="NM103" s="87">
        <f t="shared" si="795"/>
        <v>0</v>
      </c>
      <c r="NN103" s="87">
        <f t="shared" si="795"/>
        <v>0</v>
      </c>
      <c r="NO103" s="87">
        <f t="shared" si="795"/>
        <v>0</v>
      </c>
      <c r="NP103" s="87">
        <f t="shared" si="795"/>
        <v>0</v>
      </c>
      <c r="NQ103" s="87">
        <f t="shared" si="795"/>
        <v>0</v>
      </c>
      <c r="NR103" s="87">
        <f t="shared" si="795"/>
        <v>0</v>
      </c>
      <c r="NS103" s="87">
        <f t="shared" si="795"/>
        <v>0</v>
      </c>
      <c r="NT103" s="87">
        <f t="shared" si="795"/>
        <v>0</v>
      </c>
      <c r="NU103" s="87">
        <f t="shared" si="795"/>
        <v>0</v>
      </c>
      <c r="NV103" s="87">
        <f t="shared" si="795"/>
        <v>0</v>
      </c>
      <c r="NW103" s="87">
        <f t="shared" si="795"/>
        <v>0</v>
      </c>
      <c r="NX103" s="87">
        <f t="shared" si="795"/>
        <v>0</v>
      </c>
      <c r="NY103" s="87">
        <f t="shared" si="795"/>
        <v>0</v>
      </c>
      <c r="NZ103" s="87">
        <f t="shared" si="795"/>
        <v>0</v>
      </c>
      <c r="OA103" s="87">
        <f t="shared" si="795"/>
        <v>0</v>
      </c>
      <c r="OB103" s="87">
        <f t="shared" si="795"/>
        <v>0</v>
      </c>
      <c r="OC103" s="87">
        <f t="shared" si="795"/>
        <v>0</v>
      </c>
      <c r="OD103" s="87">
        <f t="shared" si="795"/>
        <v>0</v>
      </c>
      <c r="OE103" s="87">
        <f t="shared" si="795"/>
        <v>0</v>
      </c>
      <c r="OF103" s="87">
        <f t="shared" si="795"/>
        <v>0</v>
      </c>
      <c r="OG103" s="87">
        <f t="shared" si="795"/>
        <v>0</v>
      </c>
      <c r="OH103" s="87">
        <f t="shared" si="795"/>
        <v>0</v>
      </c>
      <c r="OI103" s="87">
        <f t="shared" si="795"/>
        <v>0</v>
      </c>
      <c r="OJ103" s="87">
        <f t="shared" si="795"/>
        <v>0</v>
      </c>
      <c r="OK103" s="87">
        <f t="shared" si="795"/>
        <v>0</v>
      </c>
      <c r="OL103" s="87">
        <f t="shared" si="795"/>
        <v>0</v>
      </c>
      <c r="OM103" s="87">
        <f t="shared" si="795"/>
        <v>0</v>
      </c>
      <c r="ON103" s="73" t="s">
        <v>62</v>
      </c>
    </row>
    <row r="104" spans="3:404" x14ac:dyDescent="0.25">
      <c r="D104" s="73" t="str">
        <f t="shared" ref="D104:D105" si="796">+D70</f>
        <v>O&amp;M - Replacement Non-Labor</v>
      </c>
      <c r="H104" s="87">
        <f t="shared" ref="H104:BS104" si="797">+H53*H87</f>
        <v>0</v>
      </c>
      <c r="I104" s="87">
        <f t="shared" si="797"/>
        <v>0</v>
      </c>
      <c r="J104" s="87">
        <f t="shared" si="797"/>
        <v>0</v>
      </c>
      <c r="K104" s="87">
        <f t="shared" si="797"/>
        <v>0</v>
      </c>
      <c r="L104" s="87">
        <f t="shared" si="797"/>
        <v>0</v>
      </c>
      <c r="M104" s="87">
        <f t="shared" si="797"/>
        <v>0</v>
      </c>
      <c r="N104" s="87">
        <f t="shared" si="797"/>
        <v>0</v>
      </c>
      <c r="O104" s="87">
        <f t="shared" si="797"/>
        <v>0</v>
      </c>
      <c r="P104" s="87">
        <f t="shared" si="797"/>
        <v>0</v>
      </c>
      <c r="Q104" s="87">
        <f t="shared" si="797"/>
        <v>0</v>
      </c>
      <c r="R104" s="87">
        <f t="shared" si="797"/>
        <v>0</v>
      </c>
      <c r="S104" s="87">
        <f t="shared" si="797"/>
        <v>0</v>
      </c>
      <c r="T104" s="87">
        <f t="shared" si="797"/>
        <v>0</v>
      </c>
      <c r="U104" s="87">
        <f t="shared" si="797"/>
        <v>0</v>
      </c>
      <c r="V104" s="87">
        <f t="shared" si="797"/>
        <v>0</v>
      </c>
      <c r="W104" s="87">
        <f t="shared" si="797"/>
        <v>0</v>
      </c>
      <c r="X104" s="87">
        <f t="shared" si="797"/>
        <v>0</v>
      </c>
      <c r="Y104" s="87">
        <f t="shared" si="797"/>
        <v>0</v>
      </c>
      <c r="Z104" s="87">
        <f t="shared" si="797"/>
        <v>0</v>
      </c>
      <c r="AA104" s="87">
        <f t="shared" si="797"/>
        <v>0</v>
      </c>
      <c r="AB104" s="87">
        <f t="shared" si="797"/>
        <v>0</v>
      </c>
      <c r="AC104" s="87">
        <f t="shared" si="797"/>
        <v>0</v>
      </c>
      <c r="AD104" s="87">
        <f t="shared" si="797"/>
        <v>0</v>
      </c>
      <c r="AE104" s="87">
        <f t="shared" si="797"/>
        <v>0</v>
      </c>
      <c r="AF104" s="87">
        <f t="shared" si="797"/>
        <v>0</v>
      </c>
      <c r="AG104" s="87">
        <f t="shared" si="797"/>
        <v>0</v>
      </c>
      <c r="AH104" s="87">
        <f t="shared" si="797"/>
        <v>0</v>
      </c>
      <c r="AI104" s="87">
        <f t="shared" si="797"/>
        <v>0</v>
      </c>
      <c r="AJ104" s="87">
        <f t="shared" si="797"/>
        <v>0</v>
      </c>
      <c r="AK104" s="87">
        <f t="shared" si="797"/>
        <v>0</v>
      </c>
      <c r="AL104" s="87">
        <f t="shared" si="797"/>
        <v>0</v>
      </c>
      <c r="AM104" s="87">
        <f t="shared" si="797"/>
        <v>0</v>
      </c>
      <c r="AN104" s="87">
        <f t="shared" si="797"/>
        <v>0</v>
      </c>
      <c r="AO104" s="87">
        <f t="shared" si="797"/>
        <v>0</v>
      </c>
      <c r="AP104" s="87">
        <f t="shared" si="797"/>
        <v>0</v>
      </c>
      <c r="AQ104" s="87">
        <f t="shared" si="797"/>
        <v>0</v>
      </c>
      <c r="AR104" s="87">
        <f t="shared" si="797"/>
        <v>0</v>
      </c>
      <c r="AS104" s="87">
        <f t="shared" si="797"/>
        <v>0</v>
      </c>
      <c r="AT104" s="87">
        <f t="shared" si="797"/>
        <v>0</v>
      </c>
      <c r="AU104" s="87">
        <f t="shared" si="797"/>
        <v>0</v>
      </c>
      <c r="AV104" s="87">
        <f t="shared" si="797"/>
        <v>0</v>
      </c>
      <c r="AW104" s="87">
        <f t="shared" si="797"/>
        <v>0</v>
      </c>
      <c r="AX104" s="87">
        <f t="shared" si="797"/>
        <v>0</v>
      </c>
      <c r="AY104" s="87">
        <f t="shared" si="797"/>
        <v>0</v>
      </c>
      <c r="AZ104" s="87">
        <f t="shared" si="797"/>
        <v>0</v>
      </c>
      <c r="BA104" s="87">
        <f t="shared" si="797"/>
        <v>0</v>
      </c>
      <c r="BB104" s="87">
        <f t="shared" si="797"/>
        <v>0</v>
      </c>
      <c r="BC104" s="87">
        <f t="shared" si="797"/>
        <v>0</v>
      </c>
      <c r="BD104" s="87">
        <f t="shared" si="797"/>
        <v>0</v>
      </c>
      <c r="BE104" s="87">
        <f t="shared" si="797"/>
        <v>0</v>
      </c>
      <c r="BF104" s="87">
        <f t="shared" si="797"/>
        <v>0</v>
      </c>
      <c r="BG104" s="87">
        <f t="shared" si="797"/>
        <v>0</v>
      </c>
      <c r="BH104" s="87">
        <f t="shared" si="797"/>
        <v>0</v>
      </c>
      <c r="BI104" s="87">
        <f t="shared" si="797"/>
        <v>0</v>
      </c>
      <c r="BJ104" s="87">
        <f t="shared" si="797"/>
        <v>0</v>
      </c>
      <c r="BK104" s="87">
        <f t="shared" si="797"/>
        <v>0</v>
      </c>
      <c r="BL104" s="87">
        <f t="shared" si="797"/>
        <v>0</v>
      </c>
      <c r="BM104" s="87">
        <f t="shared" si="797"/>
        <v>0</v>
      </c>
      <c r="BN104" s="87">
        <f t="shared" si="797"/>
        <v>0</v>
      </c>
      <c r="BO104" s="87">
        <f t="shared" si="797"/>
        <v>0</v>
      </c>
      <c r="BP104" s="87">
        <f t="shared" si="797"/>
        <v>0</v>
      </c>
      <c r="BQ104" s="87">
        <f t="shared" si="797"/>
        <v>0</v>
      </c>
      <c r="BR104" s="87">
        <f t="shared" si="797"/>
        <v>0</v>
      </c>
      <c r="BS104" s="87">
        <f t="shared" si="797"/>
        <v>0</v>
      </c>
      <c r="BT104" s="87">
        <f t="shared" ref="BT104:EE104" si="798">+BT53*BT87</f>
        <v>0</v>
      </c>
      <c r="BU104" s="87">
        <f t="shared" si="798"/>
        <v>0</v>
      </c>
      <c r="BV104" s="87">
        <f t="shared" si="798"/>
        <v>0</v>
      </c>
      <c r="BW104" s="87">
        <f t="shared" si="798"/>
        <v>0</v>
      </c>
      <c r="BX104" s="87">
        <f t="shared" si="798"/>
        <v>0</v>
      </c>
      <c r="BY104" s="87">
        <f t="shared" si="798"/>
        <v>0</v>
      </c>
      <c r="BZ104" s="87">
        <f t="shared" si="798"/>
        <v>0</v>
      </c>
      <c r="CA104" s="87">
        <f t="shared" si="798"/>
        <v>0</v>
      </c>
      <c r="CB104" s="87">
        <f t="shared" si="798"/>
        <v>0</v>
      </c>
      <c r="CC104" s="87">
        <f t="shared" si="798"/>
        <v>0</v>
      </c>
      <c r="CD104" s="87">
        <f t="shared" si="798"/>
        <v>0</v>
      </c>
      <c r="CE104" s="87">
        <f t="shared" si="798"/>
        <v>0</v>
      </c>
      <c r="CF104" s="87">
        <f t="shared" si="798"/>
        <v>0</v>
      </c>
      <c r="CG104" s="87">
        <f t="shared" si="798"/>
        <v>0</v>
      </c>
      <c r="CH104" s="87">
        <f t="shared" si="798"/>
        <v>0</v>
      </c>
      <c r="CI104" s="87">
        <f t="shared" si="798"/>
        <v>0</v>
      </c>
      <c r="CJ104" s="87">
        <f t="shared" si="798"/>
        <v>0</v>
      </c>
      <c r="CK104" s="87">
        <f t="shared" si="798"/>
        <v>0</v>
      </c>
      <c r="CL104" s="87">
        <f t="shared" si="798"/>
        <v>0</v>
      </c>
      <c r="CM104" s="87">
        <f t="shared" si="798"/>
        <v>0</v>
      </c>
      <c r="CN104" s="87">
        <f t="shared" si="798"/>
        <v>0</v>
      </c>
      <c r="CO104" s="87">
        <f t="shared" si="798"/>
        <v>0</v>
      </c>
      <c r="CP104" s="87">
        <f t="shared" si="798"/>
        <v>0</v>
      </c>
      <c r="CQ104" s="87">
        <f t="shared" si="798"/>
        <v>0</v>
      </c>
      <c r="CR104" s="87">
        <f t="shared" si="798"/>
        <v>0</v>
      </c>
      <c r="CS104" s="87">
        <f t="shared" si="798"/>
        <v>0</v>
      </c>
      <c r="CT104" s="87">
        <f t="shared" si="798"/>
        <v>0</v>
      </c>
      <c r="CU104" s="87">
        <f t="shared" si="798"/>
        <v>0</v>
      </c>
      <c r="CV104" s="87">
        <f t="shared" si="798"/>
        <v>0</v>
      </c>
      <c r="CW104" s="87">
        <f t="shared" si="798"/>
        <v>0</v>
      </c>
      <c r="CX104" s="87">
        <f t="shared" si="798"/>
        <v>0</v>
      </c>
      <c r="CY104" s="87">
        <f t="shared" si="798"/>
        <v>0</v>
      </c>
      <c r="CZ104" s="87">
        <f t="shared" si="798"/>
        <v>0</v>
      </c>
      <c r="DA104" s="87">
        <f t="shared" si="798"/>
        <v>0</v>
      </c>
      <c r="DB104" s="87">
        <f t="shared" si="798"/>
        <v>0</v>
      </c>
      <c r="DC104" s="87">
        <f t="shared" si="798"/>
        <v>0</v>
      </c>
      <c r="DD104" s="87">
        <f t="shared" si="798"/>
        <v>0</v>
      </c>
      <c r="DE104" s="87">
        <f t="shared" si="798"/>
        <v>0</v>
      </c>
      <c r="DF104" s="87">
        <f t="shared" si="798"/>
        <v>0</v>
      </c>
      <c r="DG104" s="87">
        <f t="shared" si="798"/>
        <v>0</v>
      </c>
      <c r="DH104" s="87">
        <f t="shared" si="798"/>
        <v>0</v>
      </c>
      <c r="DI104" s="87">
        <f t="shared" si="798"/>
        <v>0</v>
      </c>
      <c r="DJ104" s="87">
        <f t="shared" si="798"/>
        <v>0</v>
      </c>
      <c r="DK104" s="87">
        <f t="shared" si="798"/>
        <v>0</v>
      </c>
      <c r="DL104" s="87">
        <f t="shared" si="798"/>
        <v>0</v>
      </c>
      <c r="DM104" s="87">
        <f t="shared" si="798"/>
        <v>0</v>
      </c>
      <c r="DN104" s="87">
        <f t="shared" si="798"/>
        <v>0</v>
      </c>
      <c r="DO104" s="87">
        <f t="shared" si="798"/>
        <v>0</v>
      </c>
      <c r="DP104" s="87">
        <f t="shared" si="798"/>
        <v>0</v>
      </c>
      <c r="DQ104" s="87">
        <f t="shared" si="798"/>
        <v>0</v>
      </c>
      <c r="DR104" s="87">
        <f t="shared" si="798"/>
        <v>0</v>
      </c>
      <c r="DS104" s="87">
        <f t="shared" si="798"/>
        <v>0</v>
      </c>
      <c r="DT104" s="87">
        <f t="shared" si="798"/>
        <v>0</v>
      </c>
      <c r="DU104" s="87">
        <f t="shared" si="798"/>
        <v>0</v>
      </c>
      <c r="DV104" s="87">
        <f t="shared" si="798"/>
        <v>0</v>
      </c>
      <c r="DW104" s="87">
        <f t="shared" si="798"/>
        <v>0</v>
      </c>
      <c r="DX104" s="87">
        <f t="shared" si="798"/>
        <v>0</v>
      </c>
      <c r="DY104" s="87">
        <f t="shared" si="798"/>
        <v>0</v>
      </c>
      <c r="DZ104" s="87">
        <f t="shared" si="798"/>
        <v>0</v>
      </c>
      <c r="EA104" s="87">
        <f t="shared" si="798"/>
        <v>0</v>
      </c>
      <c r="EB104" s="87">
        <f t="shared" si="798"/>
        <v>0</v>
      </c>
      <c r="EC104" s="87">
        <f t="shared" si="798"/>
        <v>0</v>
      </c>
      <c r="ED104" s="87">
        <f t="shared" si="798"/>
        <v>0</v>
      </c>
      <c r="EE104" s="87">
        <f t="shared" si="798"/>
        <v>0</v>
      </c>
      <c r="EF104" s="87">
        <f t="shared" ref="EF104:GQ104" si="799">+EF53*EF87</f>
        <v>0</v>
      </c>
      <c r="EG104" s="87">
        <f t="shared" si="799"/>
        <v>0</v>
      </c>
      <c r="EH104" s="87">
        <f t="shared" si="799"/>
        <v>0</v>
      </c>
      <c r="EI104" s="87">
        <f t="shared" si="799"/>
        <v>0</v>
      </c>
      <c r="EJ104" s="87">
        <f t="shared" si="799"/>
        <v>0</v>
      </c>
      <c r="EK104" s="87">
        <f t="shared" si="799"/>
        <v>0</v>
      </c>
      <c r="EL104" s="87">
        <f t="shared" si="799"/>
        <v>0</v>
      </c>
      <c r="EM104" s="87">
        <f t="shared" si="799"/>
        <v>0</v>
      </c>
      <c r="EN104" s="87">
        <f t="shared" si="799"/>
        <v>0</v>
      </c>
      <c r="EO104" s="87">
        <f t="shared" si="799"/>
        <v>0</v>
      </c>
      <c r="EP104" s="87">
        <f t="shared" si="799"/>
        <v>0</v>
      </c>
      <c r="EQ104" s="87">
        <f t="shared" si="799"/>
        <v>0</v>
      </c>
      <c r="ER104" s="87">
        <f t="shared" si="799"/>
        <v>0</v>
      </c>
      <c r="ES104" s="87">
        <f t="shared" si="799"/>
        <v>0</v>
      </c>
      <c r="ET104" s="87">
        <f t="shared" si="799"/>
        <v>0</v>
      </c>
      <c r="EU104" s="87">
        <f t="shared" si="799"/>
        <v>0</v>
      </c>
      <c r="EV104" s="87">
        <f t="shared" si="799"/>
        <v>0</v>
      </c>
      <c r="EW104" s="87">
        <f t="shared" si="799"/>
        <v>0</v>
      </c>
      <c r="EX104" s="87">
        <f t="shared" si="799"/>
        <v>0</v>
      </c>
      <c r="EY104" s="87">
        <f t="shared" si="799"/>
        <v>0</v>
      </c>
      <c r="EZ104" s="87">
        <f t="shared" si="799"/>
        <v>0</v>
      </c>
      <c r="FA104" s="87">
        <f t="shared" si="799"/>
        <v>0</v>
      </c>
      <c r="FB104" s="87">
        <f t="shared" si="799"/>
        <v>0</v>
      </c>
      <c r="FC104" s="87">
        <f t="shared" si="799"/>
        <v>0</v>
      </c>
      <c r="FD104" s="87">
        <f t="shared" si="799"/>
        <v>0</v>
      </c>
      <c r="FE104" s="87">
        <f t="shared" si="799"/>
        <v>0</v>
      </c>
      <c r="FF104" s="87">
        <f t="shared" si="799"/>
        <v>0</v>
      </c>
      <c r="FG104" s="87">
        <f t="shared" si="799"/>
        <v>0</v>
      </c>
      <c r="FH104" s="87">
        <f t="shared" si="799"/>
        <v>0</v>
      </c>
      <c r="FI104" s="87">
        <f t="shared" si="799"/>
        <v>0</v>
      </c>
      <c r="FJ104" s="87">
        <f t="shared" si="799"/>
        <v>0</v>
      </c>
      <c r="FK104" s="87">
        <f t="shared" si="799"/>
        <v>0</v>
      </c>
      <c r="FL104" s="87">
        <f t="shared" si="799"/>
        <v>0</v>
      </c>
      <c r="FM104" s="87">
        <f t="shared" si="799"/>
        <v>0</v>
      </c>
      <c r="FN104" s="87">
        <f t="shared" si="799"/>
        <v>0</v>
      </c>
      <c r="FO104" s="87">
        <f t="shared" si="799"/>
        <v>0</v>
      </c>
      <c r="FP104" s="87">
        <f t="shared" si="799"/>
        <v>0</v>
      </c>
      <c r="FQ104" s="87">
        <f t="shared" si="799"/>
        <v>0</v>
      </c>
      <c r="FR104" s="87">
        <f t="shared" si="799"/>
        <v>0</v>
      </c>
      <c r="FS104" s="87">
        <f t="shared" si="799"/>
        <v>0</v>
      </c>
      <c r="FT104" s="87">
        <f t="shared" si="799"/>
        <v>0</v>
      </c>
      <c r="FU104" s="87">
        <f t="shared" si="799"/>
        <v>0</v>
      </c>
      <c r="FV104" s="87">
        <f t="shared" si="799"/>
        <v>0</v>
      </c>
      <c r="FW104" s="87">
        <f t="shared" si="799"/>
        <v>0</v>
      </c>
      <c r="FX104" s="87">
        <f t="shared" si="799"/>
        <v>0</v>
      </c>
      <c r="FY104" s="87">
        <f t="shared" si="799"/>
        <v>0</v>
      </c>
      <c r="FZ104" s="87">
        <f t="shared" si="799"/>
        <v>0</v>
      </c>
      <c r="GA104" s="87">
        <f t="shared" si="799"/>
        <v>0</v>
      </c>
      <c r="GB104" s="87">
        <f t="shared" si="799"/>
        <v>0</v>
      </c>
      <c r="GC104" s="87">
        <f t="shared" si="799"/>
        <v>0</v>
      </c>
      <c r="GD104" s="87">
        <f t="shared" si="799"/>
        <v>0</v>
      </c>
      <c r="GE104" s="87">
        <f t="shared" si="799"/>
        <v>0</v>
      </c>
      <c r="GF104" s="87">
        <f t="shared" si="799"/>
        <v>0</v>
      </c>
      <c r="GG104" s="87">
        <f t="shared" si="799"/>
        <v>0</v>
      </c>
      <c r="GH104" s="87">
        <f t="shared" si="799"/>
        <v>0</v>
      </c>
      <c r="GI104" s="87">
        <f t="shared" si="799"/>
        <v>0</v>
      </c>
      <c r="GJ104" s="87">
        <f t="shared" si="799"/>
        <v>0</v>
      </c>
      <c r="GK104" s="87">
        <f t="shared" si="799"/>
        <v>0</v>
      </c>
      <c r="GL104" s="87">
        <f t="shared" si="799"/>
        <v>0</v>
      </c>
      <c r="GM104" s="87">
        <f t="shared" si="799"/>
        <v>0</v>
      </c>
      <c r="GN104" s="87">
        <f t="shared" si="799"/>
        <v>0</v>
      </c>
      <c r="GO104" s="87">
        <f t="shared" si="799"/>
        <v>0</v>
      </c>
      <c r="GP104" s="87">
        <f t="shared" si="799"/>
        <v>0</v>
      </c>
      <c r="GQ104" s="87">
        <f t="shared" si="799"/>
        <v>0</v>
      </c>
      <c r="GR104" s="87">
        <f t="shared" ref="GR104:JC104" si="800">+GR53*GR87</f>
        <v>0</v>
      </c>
      <c r="GS104" s="87">
        <f t="shared" si="800"/>
        <v>0</v>
      </c>
      <c r="GT104" s="87">
        <f t="shared" si="800"/>
        <v>0</v>
      </c>
      <c r="GU104" s="87">
        <f t="shared" si="800"/>
        <v>0</v>
      </c>
      <c r="GV104" s="87">
        <f t="shared" si="800"/>
        <v>0</v>
      </c>
      <c r="GW104" s="87">
        <f t="shared" si="800"/>
        <v>0</v>
      </c>
      <c r="GX104" s="87">
        <f t="shared" si="800"/>
        <v>0</v>
      </c>
      <c r="GY104" s="87">
        <f t="shared" si="800"/>
        <v>0</v>
      </c>
      <c r="GZ104" s="87">
        <f t="shared" si="800"/>
        <v>0</v>
      </c>
      <c r="HA104" s="87">
        <f t="shared" si="800"/>
        <v>0</v>
      </c>
      <c r="HB104" s="87">
        <f t="shared" si="800"/>
        <v>0</v>
      </c>
      <c r="HC104" s="87">
        <f t="shared" si="800"/>
        <v>0</v>
      </c>
      <c r="HD104" s="87">
        <f t="shared" si="800"/>
        <v>0</v>
      </c>
      <c r="HE104" s="87">
        <f t="shared" si="800"/>
        <v>0</v>
      </c>
      <c r="HF104" s="87">
        <f t="shared" si="800"/>
        <v>0</v>
      </c>
      <c r="HG104" s="87">
        <f t="shared" si="800"/>
        <v>0</v>
      </c>
      <c r="HH104" s="87">
        <f t="shared" si="800"/>
        <v>0</v>
      </c>
      <c r="HI104" s="87">
        <f t="shared" si="800"/>
        <v>0</v>
      </c>
      <c r="HJ104" s="87">
        <f t="shared" si="800"/>
        <v>0</v>
      </c>
      <c r="HK104" s="87">
        <f t="shared" si="800"/>
        <v>0</v>
      </c>
      <c r="HL104" s="87">
        <f t="shared" si="800"/>
        <v>0</v>
      </c>
      <c r="HM104" s="87">
        <f t="shared" si="800"/>
        <v>0</v>
      </c>
      <c r="HN104" s="87">
        <f t="shared" si="800"/>
        <v>0</v>
      </c>
      <c r="HO104" s="87">
        <f t="shared" si="800"/>
        <v>0</v>
      </c>
      <c r="HP104" s="87">
        <f t="shared" si="800"/>
        <v>0</v>
      </c>
      <c r="HQ104" s="87">
        <f t="shared" si="800"/>
        <v>0</v>
      </c>
      <c r="HR104" s="87">
        <f t="shared" si="800"/>
        <v>0</v>
      </c>
      <c r="HS104" s="87">
        <f t="shared" si="800"/>
        <v>0</v>
      </c>
      <c r="HT104" s="87">
        <f t="shared" si="800"/>
        <v>0</v>
      </c>
      <c r="HU104" s="87">
        <f t="shared" si="800"/>
        <v>0</v>
      </c>
      <c r="HV104" s="87">
        <f t="shared" si="800"/>
        <v>0</v>
      </c>
      <c r="HW104" s="87">
        <f t="shared" si="800"/>
        <v>0</v>
      </c>
      <c r="HX104" s="87">
        <f t="shared" si="800"/>
        <v>0</v>
      </c>
      <c r="HY104" s="87">
        <f t="shared" si="800"/>
        <v>0</v>
      </c>
      <c r="HZ104" s="87">
        <f t="shared" si="800"/>
        <v>0</v>
      </c>
      <c r="IA104" s="87">
        <f t="shared" si="800"/>
        <v>0</v>
      </c>
      <c r="IB104" s="87">
        <f t="shared" si="800"/>
        <v>0</v>
      </c>
      <c r="IC104" s="87">
        <f t="shared" si="800"/>
        <v>0</v>
      </c>
      <c r="ID104" s="87">
        <f t="shared" si="800"/>
        <v>0</v>
      </c>
      <c r="IE104" s="87">
        <f t="shared" si="800"/>
        <v>0</v>
      </c>
      <c r="IF104" s="87">
        <f t="shared" si="800"/>
        <v>0</v>
      </c>
      <c r="IG104" s="87">
        <f t="shared" si="800"/>
        <v>0</v>
      </c>
      <c r="IH104" s="87">
        <f t="shared" si="800"/>
        <v>0</v>
      </c>
      <c r="II104" s="87">
        <f t="shared" si="800"/>
        <v>0</v>
      </c>
      <c r="IJ104" s="87">
        <f t="shared" si="800"/>
        <v>0</v>
      </c>
      <c r="IK104" s="87">
        <f t="shared" si="800"/>
        <v>0</v>
      </c>
      <c r="IL104" s="87">
        <f t="shared" si="800"/>
        <v>0</v>
      </c>
      <c r="IM104" s="87">
        <f t="shared" si="800"/>
        <v>0</v>
      </c>
      <c r="IN104" s="87">
        <f t="shared" si="800"/>
        <v>0</v>
      </c>
      <c r="IO104" s="87">
        <f t="shared" si="800"/>
        <v>0</v>
      </c>
      <c r="IP104" s="87">
        <f t="shared" si="800"/>
        <v>0</v>
      </c>
      <c r="IQ104" s="87">
        <f t="shared" si="800"/>
        <v>0</v>
      </c>
      <c r="IR104" s="87">
        <f t="shared" si="800"/>
        <v>0</v>
      </c>
      <c r="IS104" s="87">
        <f t="shared" si="800"/>
        <v>0</v>
      </c>
      <c r="IT104" s="87">
        <f t="shared" si="800"/>
        <v>0</v>
      </c>
      <c r="IU104" s="87">
        <f t="shared" si="800"/>
        <v>0</v>
      </c>
      <c r="IV104" s="87">
        <f t="shared" si="800"/>
        <v>0</v>
      </c>
      <c r="IW104" s="87">
        <f t="shared" si="800"/>
        <v>0</v>
      </c>
      <c r="IX104" s="87">
        <f t="shared" si="800"/>
        <v>0</v>
      </c>
      <c r="IY104" s="87">
        <f t="shared" si="800"/>
        <v>0</v>
      </c>
      <c r="IZ104" s="87">
        <f t="shared" si="800"/>
        <v>0</v>
      </c>
      <c r="JA104" s="87">
        <f t="shared" si="800"/>
        <v>0</v>
      </c>
      <c r="JB104" s="87">
        <f t="shared" si="800"/>
        <v>0</v>
      </c>
      <c r="JC104" s="87">
        <f t="shared" si="800"/>
        <v>0</v>
      </c>
      <c r="JD104" s="87">
        <f t="shared" ref="JD104:LO104" si="801">+JD53*JD87</f>
        <v>0</v>
      </c>
      <c r="JE104" s="87">
        <f t="shared" si="801"/>
        <v>0</v>
      </c>
      <c r="JF104" s="87">
        <f t="shared" si="801"/>
        <v>0</v>
      </c>
      <c r="JG104" s="87">
        <f t="shared" si="801"/>
        <v>0</v>
      </c>
      <c r="JH104" s="87">
        <f t="shared" si="801"/>
        <v>0</v>
      </c>
      <c r="JI104" s="87">
        <f t="shared" si="801"/>
        <v>0</v>
      </c>
      <c r="JJ104" s="87">
        <f t="shared" si="801"/>
        <v>0</v>
      </c>
      <c r="JK104" s="87">
        <f t="shared" si="801"/>
        <v>0</v>
      </c>
      <c r="JL104" s="87">
        <f t="shared" si="801"/>
        <v>0</v>
      </c>
      <c r="JM104" s="87">
        <f t="shared" si="801"/>
        <v>0</v>
      </c>
      <c r="JN104" s="87">
        <f t="shared" si="801"/>
        <v>0</v>
      </c>
      <c r="JO104" s="87">
        <f t="shared" si="801"/>
        <v>0</v>
      </c>
      <c r="JP104" s="87">
        <f t="shared" si="801"/>
        <v>0</v>
      </c>
      <c r="JQ104" s="87">
        <f t="shared" si="801"/>
        <v>0</v>
      </c>
      <c r="JR104" s="87">
        <f t="shared" si="801"/>
        <v>0</v>
      </c>
      <c r="JS104" s="87">
        <f t="shared" si="801"/>
        <v>0</v>
      </c>
      <c r="JT104" s="87">
        <f t="shared" si="801"/>
        <v>0</v>
      </c>
      <c r="JU104" s="87">
        <f t="shared" si="801"/>
        <v>0</v>
      </c>
      <c r="JV104" s="87">
        <f t="shared" si="801"/>
        <v>0</v>
      </c>
      <c r="JW104" s="87">
        <f t="shared" si="801"/>
        <v>0</v>
      </c>
      <c r="JX104" s="87">
        <f t="shared" si="801"/>
        <v>0</v>
      </c>
      <c r="JY104" s="87">
        <f t="shared" si="801"/>
        <v>0</v>
      </c>
      <c r="JZ104" s="87">
        <f t="shared" si="801"/>
        <v>0</v>
      </c>
      <c r="KA104" s="87">
        <f t="shared" si="801"/>
        <v>0</v>
      </c>
      <c r="KB104" s="87">
        <f t="shared" si="801"/>
        <v>0</v>
      </c>
      <c r="KC104" s="87">
        <f t="shared" si="801"/>
        <v>0</v>
      </c>
      <c r="KD104" s="87">
        <f t="shared" si="801"/>
        <v>0</v>
      </c>
      <c r="KE104" s="87">
        <f t="shared" si="801"/>
        <v>0</v>
      </c>
      <c r="KF104" s="87">
        <f t="shared" si="801"/>
        <v>0</v>
      </c>
      <c r="KG104" s="87">
        <f t="shared" si="801"/>
        <v>0</v>
      </c>
      <c r="KH104" s="87">
        <f t="shared" si="801"/>
        <v>0</v>
      </c>
      <c r="KI104" s="87">
        <f t="shared" si="801"/>
        <v>0</v>
      </c>
      <c r="KJ104" s="87">
        <f t="shared" si="801"/>
        <v>0</v>
      </c>
      <c r="KK104" s="87">
        <f t="shared" si="801"/>
        <v>0</v>
      </c>
      <c r="KL104" s="87">
        <f t="shared" si="801"/>
        <v>0</v>
      </c>
      <c r="KM104" s="87">
        <f t="shared" si="801"/>
        <v>0</v>
      </c>
      <c r="KN104" s="87">
        <f t="shared" si="801"/>
        <v>0</v>
      </c>
      <c r="KO104" s="87">
        <f t="shared" si="801"/>
        <v>0</v>
      </c>
      <c r="KP104" s="87">
        <f t="shared" si="801"/>
        <v>0</v>
      </c>
      <c r="KQ104" s="87">
        <f t="shared" si="801"/>
        <v>0</v>
      </c>
      <c r="KR104" s="87">
        <f t="shared" si="801"/>
        <v>0</v>
      </c>
      <c r="KS104" s="87">
        <f t="shared" si="801"/>
        <v>0</v>
      </c>
      <c r="KT104" s="87">
        <f t="shared" si="801"/>
        <v>0</v>
      </c>
      <c r="KU104" s="87">
        <f t="shared" si="801"/>
        <v>0</v>
      </c>
      <c r="KV104" s="87">
        <f t="shared" si="801"/>
        <v>0</v>
      </c>
      <c r="KW104" s="87">
        <f t="shared" si="801"/>
        <v>0</v>
      </c>
      <c r="KX104" s="87">
        <f t="shared" si="801"/>
        <v>0</v>
      </c>
      <c r="KY104" s="87">
        <f t="shared" si="801"/>
        <v>0</v>
      </c>
      <c r="KZ104" s="87">
        <f t="shared" si="801"/>
        <v>0</v>
      </c>
      <c r="LA104" s="87">
        <f t="shared" si="801"/>
        <v>0</v>
      </c>
      <c r="LB104" s="87">
        <f t="shared" si="801"/>
        <v>0</v>
      </c>
      <c r="LC104" s="87">
        <f t="shared" si="801"/>
        <v>0</v>
      </c>
      <c r="LD104" s="87">
        <f t="shared" si="801"/>
        <v>0</v>
      </c>
      <c r="LE104" s="87">
        <f t="shared" si="801"/>
        <v>0</v>
      </c>
      <c r="LF104" s="87">
        <f t="shared" si="801"/>
        <v>0</v>
      </c>
      <c r="LG104" s="87">
        <f t="shared" si="801"/>
        <v>0</v>
      </c>
      <c r="LH104" s="87">
        <f t="shared" si="801"/>
        <v>0</v>
      </c>
      <c r="LI104" s="87">
        <f t="shared" si="801"/>
        <v>0</v>
      </c>
      <c r="LJ104" s="87">
        <f t="shared" si="801"/>
        <v>0</v>
      </c>
      <c r="LK104" s="87">
        <f t="shared" si="801"/>
        <v>0</v>
      </c>
      <c r="LL104" s="87">
        <f t="shared" si="801"/>
        <v>0</v>
      </c>
      <c r="LM104" s="87">
        <f t="shared" si="801"/>
        <v>0</v>
      </c>
      <c r="LN104" s="87">
        <f t="shared" si="801"/>
        <v>0</v>
      </c>
      <c r="LO104" s="87">
        <f t="shared" si="801"/>
        <v>0</v>
      </c>
      <c r="LP104" s="87">
        <f t="shared" ref="LP104:OA104" si="802">+LP53*LP87</f>
        <v>0</v>
      </c>
      <c r="LQ104" s="87">
        <f t="shared" si="802"/>
        <v>0</v>
      </c>
      <c r="LR104" s="87">
        <f t="shared" si="802"/>
        <v>0</v>
      </c>
      <c r="LS104" s="87">
        <f t="shared" si="802"/>
        <v>0</v>
      </c>
      <c r="LT104" s="87">
        <f t="shared" si="802"/>
        <v>0</v>
      </c>
      <c r="LU104" s="87">
        <f t="shared" si="802"/>
        <v>0</v>
      </c>
      <c r="LV104" s="87">
        <f t="shared" si="802"/>
        <v>0</v>
      </c>
      <c r="LW104" s="87">
        <f t="shared" si="802"/>
        <v>0</v>
      </c>
      <c r="LX104" s="87">
        <f t="shared" si="802"/>
        <v>0</v>
      </c>
      <c r="LY104" s="87">
        <f t="shared" si="802"/>
        <v>0</v>
      </c>
      <c r="LZ104" s="87">
        <f t="shared" si="802"/>
        <v>0</v>
      </c>
      <c r="MA104" s="87">
        <f t="shared" si="802"/>
        <v>0</v>
      </c>
      <c r="MB104" s="87">
        <f t="shared" si="802"/>
        <v>0</v>
      </c>
      <c r="MC104" s="87">
        <f t="shared" si="802"/>
        <v>0</v>
      </c>
      <c r="MD104" s="87">
        <f t="shared" si="802"/>
        <v>0</v>
      </c>
      <c r="ME104" s="87">
        <f t="shared" si="802"/>
        <v>0</v>
      </c>
      <c r="MF104" s="87">
        <f t="shared" si="802"/>
        <v>0</v>
      </c>
      <c r="MG104" s="87">
        <f t="shared" si="802"/>
        <v>0</v>
      </c>
      <c r="MH104" s="87">
        <f t="shared" si="802"/>
        <v>0</v>
      </c>
      <c r="MI104" s="87">
        <f t="shared" si="802"/>
        <v>0</v>
      </c>
      <c r="MJ104" s="87">
        <f t="shared" si="802"/>
        <v>0</v>
      </c>
      <c r="MK104" s="87">
        <f t="shared" si="802"/>
        <v>0</v>
      </c>
      <c r="ML104" s="87">
        <f t="shared" si="802"/>
        <v>0</v>
      </c>
      <c r="MM104" s="87">
        <f t="shared" si="802"/>
        <v>0</v>
      </c>
      <c r="MN104" s="87">
        <f t="shared" si="802"/>
        <v>0</v>
      </c>
      <c r="MO104" s="87">
        <f t="shared" si="802"/>
        <v>0</v>
      </c>
      <c r="MP104" s="87">
        <f t="shared" si="802"/>
        <v>0</v>
      </c>
      <c r="MQ104" s="87">
        <f t="shared" si="802"/>
        <v>0</v>
      </c>
      <c r="MR104" s="87">
        <f t="shared" si="802"/>
        <v>0</v>
      </c>
      <c r="MS104" s="87">
        <f t="shared" si="802"/>
        <v>0</v>
      </c>
      <c r="MT104" s="87">
        <f t="shared" si="802"/>
        <v>0</v>
      </c>
      <c r="MU104" s="87">
        <f t="shared" si="802"/>
        <v>0</v>
      </c>
      <c r="MV104" s="87">
        <f t="shared" si="802"/>
        <v>0</v>
      </c>
      <c r="MW104" s="87">
        <f t="shared" si="802"/>
        <v>0</v>
      </c>
      <c r="MX104" s="87">
        <f t="shared" si="802"/>
        <v>0</v>
      </c>
      <c r="MY104" s="87">
        <f t="shared" si="802"/>
        <v>0</v>
      </c>
      <c r="MZ104" s="87">
        <f t="shared" si="802"/>
        <v>0</v>
      </c>
      <c r="NA104" s="87">
        <f t="shared" si="802"/>
        <v>0</v>
      </c>
      <c r="NB104" s="87">
        <f t="shared" si="802"/>
        <v>0</v>
      </c>
      <c r="NC104" s="87">
        <f t="shared" si="802"/>
        <v>0</v>
      </c>
      <c r="ND104" s="87">
        <f t="shared" si="802"/>
        <v>0</v>
      </c>
      <c r="NE104" s="87">
        <f t="shared" si="802"/>
        <v>0</v>
      </c>
      <c r="NF104" s="87">
        <f t="shared" si="802"/>
        <v>0</v>
      </c>
      <c r="NG104" s="87">
        <f t="shared" si="802"/>
        <v>0</v>
      </c>
      <c r="NH104" s="87">
        <f t="shared" si="802"/>
        <v>0</v>
      </c>
      <c r="NI104" s="87">
        <f t="shared" si="802"/>
        <v>0</v>
      </c>
      <c r="NJ104" s="87">
        <f t="shared" si="802"/>
        <v>0</v>
      </c>
      <c r="NK104" s="87">
        <f t="shared" si="802"/>
        <v>0</v>
      </c>
      <c r="NL104" s="87">
        <f t="shared" si="802"/>
        <v>0</v>
      </c>
      <c r="NM104" s="87">
        <f t="shared" si="802"/>
        <v>0</v>
      </c>
      <c r="NN104" s="87">
        <f t="shared" si="802"/>
        <v>0</v>
      </c>
      <c r="NO104" s="87">
        <f t="shared" si="802"/>
        <v>0</v>
      </c>
      <c r="NP104" s="87">
        <f t="shared" si="802"/>
        <v>0</v>
      </c>
      <c r="NQ104" s="87">
        <f t="shared" si="802"/>
        <v>0</v>
      </c>
      <c r="NR104" s="87">
        <f t="shared" si="802"/>
        <v>0</v>
      </c>
      <c r="NS104" s="87">
        <f t="shared" si="802"/>
        <v>0</v>
      </c>
      <c r="NT104" s="87">
        <f t="shared" si="802"/>
        <v>0</v>
      </c>
      <c r="NU104" s="87">
        <f t="shared" si="802"/>
        <v>0</v>
      </c>
      <c r="NV104" s="87">
        <f t="shared" si="802"/>
        <v>0</v>
      </c>
      <c r="NW104" s="87">
        <f t="shared" si="802"/>
        <v>0</v>
      </c>
      <c r="NX104" s="87">
        <f t="shared" si="802"/>
        <v>0</v>
      </c>
      <c r="NY104" s="87">
        <f t="shared" si="802"/>
        <v>0</v>
      </c>
      <c r="NZ104" s="87">
        <f t="shared" si="802"/>
        <v>0</v>
      </c>
      <c r="OA104" s="87">
        <f t="shared" si="802"/>
        <v>0</v>
      </c>
      <c r="OB104" s="87">
        <f t="shared" ref="OB104:OM104" si="803">+OB53*OB87</f>
        <v>0</v>
      </c>
      <c r="OC104" s="87">
        <f t="shared" si="803"/>
        <v>0</v>
      </c>
      <c r="OD104" s="87">
        <f t="shared" si="803"/>
        <v>0</v>
      </c>
      <c r="OE104" s="87">
        <f t="shared" si="803"/>
        <v>0</v>
      </c>
      <c r="OF104" s="87">
        <f t="shared" si="803"/>
        <v>0</v>
      </c>
      <c r="OG104" s="87">
        <f t="shared" si="803"/>
        <v>0</v>
      </c>
      <c r="OH104" s="87">
        <f t="shared" si="803"/>
        <v>0</v>
      </c>
      <c r="OI104" s="87">
        <f t="shared" si="803"/>
        <v>0</v>
      </c>
      <c r="OJ104" s="87">
        <f t="shared" si="803"/>
        <v>0</v>
      </c>
      <c r="OK104" s="87">
        <f t="shared" si="803"/>
        <v>0</v>
      </c>
      <c r="OL104" s="87">
        <f t="shared" si="803"/>
        <v>0</v>
      </c>
      <c r="OM104" s="87">
        <f t="shared" si="803"/>
        <v>0</v>
      </c>
      <c r="ON104" s="73" t="s">
        <v>62</v>
      </c>
    </row>
    <row r="105" spans="3:404" x14ac:dyDescent="0.25">
      <c r="D105" s="73" t="str">
        <f t="shared" si="796"/>
        <v>O&amp;M - Replacement Labor</v>
      </c>
      <c r="H105" s="87">
        <f t="shared" ref="H105:BS105" si="804">+H54*H88</f>
        <v>0</v>
      </c>
      <c r="I105" s="87">
        <f t="shared" si="804"/>
        <v>0</v>
      </c>
      <c r="J105" s="87">
        <f t="shared" si="804"/>
        <v>0</v>
      </c>
      <c r="K105" s="87">
        <f t="shared" si="804"/>
        <v>0</v>
      </c>
      <c r="L105" s="87">
        <f t="shared" si="804"/>
        <v>0</v>
      </c>
      <c r="M105" s="87">
        <f t="shared" si="804"/>
        <v>0</v>
      </c>
      <c r="N105" s="87">
        <f t="shared" si="804"/>
        <v>0</v>
      </c>
      <c r="O105" s="87">
        <f t="shared" si="804"/>
        <v>0</v>
      </c>
      <c r="P105" s="87">
        <f t="shared" si="804"/>
        <v>0</v>
      </c>
      <c r="Q105" s="87">
        <f t="shared" si="804"/>
        <v>0</v>
      </c>
      <c r="R105" s="87">
        <f t="shared" si="804"/>
        <v>0</v>
      </c>
      <c r="S105" s="87">
        <f t="shared" si="804"/>
        <v>0</v>
      </c>
      <c r="T105" s="87">
        <f t="shared" si="804"/>
        <v>0</v>
      </c>
      <c r="U105" s="87">
        <f t="shared" si="804"/>
        <v>0</v>
      </c>
      <c r="V105" s="87">
        <f t="shared" si="804"/>
        <v>0</v>
      </c>
      <c r="W105" s="87">
        <f t="shared" si="804"/>
        <v>0</v>
      </c>
      <c r="X105" s="87">
        <f t="shared" si="804"/>
        <v>0</v>
      </c>
      <c r="Y105" s="87">
        <f t="shared" si="804"/>
        <v>0</v>
      </c>
      <c r="Z105" s="87">
        <f t="shared" si="804"/>
        <v>0</v>
      </c>
      <c r="AA105" s="87">
        <f t="shared" si="804"/>
        <v>0</v>
      </c>
      <c r="AB105" s="87">
        <f t="shared" si="804"/>
        <v>0</v>
      </c>
      <c r="AC105" s="87">
        <f t="shared" si="804"/>
        <v>0</v>
      </c>
      <c r="AD105" s="87">
        <f t="shared" si="804"/>
        <v>0</v>
      </c>
      <c r="AE105" s="87">
        <f t="shared" si="804"/>
        <v>0</v>
      </c>
      <c r="AF105" s="87">
        <f t="shared" si="804"/>
        <v>0</v>
      </c>
      <c r="AG105" s="87">
        <f t="shared" si="804"/>
        <v>0</v>
      </c>
      <c r="AH105" s="87">
        <f t="shared" si="804"/>
        <v>0</v>
      </c>
      <c r="AI105" s="87">
        <f t="shared" si="804"/>
        <v>0</v>
      </c>
      <c r="AJ105" s="87">
        <f t="shared" si="804"/>
        <v>0</v>
      </c>
      <c r="AK105" s="87">
        <f t="shared" si="804"/>
        <v>0</v>
      </c>
      <c r="AL105" s="87">
        <f t="shared" si="804"/>
        <v>0</v>
      </c>
      <c r="AM105" s="87">
        <f t="shared" si="804"/>
        <v>0</v>
      </c>
      <c r="AN105" s="87">
        <f t="shared" si="804"/>
        <v>0</v>
      </c>
      <c r="AO105" s="87">
        <f t="shared" si="804"/>
        <v>0</v>
      </c>
      <c r="AP105" s="87">
        <f t="shared" si="804"/>
        <v>0</v>
      </c>
      <c r="AQ105" s="87">
        <f t="shared" si="804"/>
        <v>0</v>
      </c>
      <c r="AR105" s="87">
        <f t="shared" si="804"/>
        <v>0</v>
      </c>
      <c r="AS105" s="87">
        <f t="shared" si="804"/>
        <v>0</v>
      </c>
      <c r="AT105" s="87">
        <f t="shared" si="804"/>
        <v>0</v>
      </c>
      <c r="AU105" s="87">
        <f t="shared" si="804"/>
        <v>0</v>
      </c>
      <c r="AV105" s="87">
        <f t="shared" si="804"/>
        <v>0</v>
      </c>
      <c r="AW105" s="87">
        <f t="shared" si="804"/>
        <v>0</v>
      </c>
      <c r="AX105" s="87">
        <f t="shared" si="804"/>
        <v>0</v>
      </c>
      <c r="AY105" s="87">
        <f t="shared" si="804"/>
        <v>0</v>
      </c>
      <c r="AZ105" s="87">
        <f t="shared" si="804"/>
        <v>0</v>
      </c>
      <c r="BA105" s="87">
        <f t="shared" si="804"/>
        <v>0</v>
      </c>
      <c r="BB105" s="87">
        <f t="shared" si="804"/>
        <v>0</v>
      </c>
      <c r="BC105" s="87">
        <f t="shared" si="804"/>
        <v>0</v>
      </c>
      <c r="BD105" s="87">
        <f t="shared" si="804"/>
        <v>0</v>
      </c>
      <c r="BE105" s="87">
        <f t="shared" si="804"/>
        <v>0</v>
      </c>
      <c r="BF105" s="87">
        <f t="shared" si="804"/>
        <v>0</v>
      </c>
      <c r="BG105" s="87">
        <f t="shared" si="804"/>
        <v>0</v>
      </c>
      <c r="BH105" s="87">
        <f t="shared" si="804"/>
        <v>0</v>
      </c>
      <c r="BI105" s="87">
        <f t="shared" si="804"/>
        <v>0</v>
      </c>
      <c r="BJ105" s="87">
        <f t="shared" si="804"/>
        <v>0</v>
      </c>
      <c r="BK105" s="87">
        <f t="shared" si="804"/>
        <v>0</v>
      </c>
      <c r="BL105" s="87">
        <f t="shared" si="804"/>
        <v>0</v>
      </c>
      <c r="BM105" s="87">
        <f t="shared" si="804"/>
        <v>0</v>
      </c>
      <c r="BN105" s="87">
        <f t="shared" si="804"/>
        <v>0</v>
      </c>
      <c r="BO105" s="87">
        <f t="shared" si="804"/>
        <v>0</v>
      </c>
      <c r="BP105" s="87">
        <f t="shared" si="804"/>
        <v>0</v>
      </c>
      <c r="BQ105" s="87">
        <f t="shared" si="804"/>
        <v>0</v>
      </c>
      <c r="BR105" s="87">
        <f t="shared" si="804"/>
        <v>0</v>
      </c>
      <c r="BS105" s="87">
        <f t="shared" si="804"/>
        <v>0</v>
      </c>
      <c r="BT105" s="87">
        <f t="shared" ref="BT105:EE105" si="805">+BT54*BT88</f>
        <v>0</v>
      </c>
      <c r="BU105" s="87">
        <f t="shared" si="805"/>
        <v>0</v>
      </c>
      <c r="BV105" s="87">
        <f t="shared" si="805"/>
        <v>0</v>
      </c>
      <c r="BW105" s="87">
        <f t="shared" si="805"/>
        <v>0</v>
      </c>
      <c r="BX105" s="87">
        <f t="shared" si="805"/>
        <v>0</v>
      </c>
      <c r="BY105" s="87">
        <f t="shared" si="805"/>
        <v>0</v>
      </c>
      <c r="BZ105" s="87">
        <f t="shared" si="805"/>
        <v>0</v>
      </c>
      <c r="CA105" s="87">
        <f t="shared" si="805"/>
        <v>0</v>
      </c>
      <c r="CB105" s="87">
        <f t="shared" si="805"/>
        <v>0</v>
      </c>
      <c r="CC105" s="87">
        <f t="shared" si="805"/>
        <v>0</v>
      </c>
      <c r="CD105" s="87">
        <f t="shared" si="805"/>
        <v>0</v>
      </c>
      <c r="CE105" s="87">
        <f t="shared" si="805"/>
        <v>0</v>
      </c>
      <c r="CF105" s="87">
        <f t="shared" si="805"/>
        <v>0</v>
      </c>
      <c r="CG105" s="87">
        <f t="shared" si="805"/>
        <v>0</v>
      </c>
      <c r="CH105" s="87">
        <f t="shared" si="805"/>
        <v>0</v>
      </c>
      <c r="CI105" s="87">
        <f t="shared" si="805"/>
        <v>0</v>
      </c>
      <c r="CJ105" s="87">
        <f t="shared" si="805"/>
        <v>0</v>
      </c>
      <c r="CK105" s="87">
        <f t="shared" si="805"/>
        <v>0</v>
      </c>
      <c r="CL105" s="87">
        <f t="shared" si="805"/>
        <v>0</v>
      </c>
      <c r="CM105" s="87">
        <f t="shared" si="805"/>
        <v>0</v>
      </c>
      <c r="CN105" s="87">
        <f t="shared" si="805"/>
        <v>0</v>
      </c>
      <c r="CO105" s="87">
        <f t="shared" si="805"/>
        <v>0</v>
      </c>
      <c r="CP105" s="87">
        <f t="shared" si="805"/>
        <v>0</v>
      </c>
      <c r="CQ105" s="87">
        <f t="shared" si="805"/>
        <v>0</v>
      </c>
      <c r="CR105" s="87">
        <f t="shared" si="805"/>
        <v>0</v>
      </c>
      <c r="CS105" s="87">
        <f t="shared" si="805"/>
        <v>0</v>
      </c>
      <c r="CT105" s="87">
        <f t="shared" si="805"/>
        <v>0</v>
      </c>
      <c r="CU105" s="87">
        <f t="shared" si="805"/>
        <v>0</v>
      </c>
      <c r="CV105" s="87">
        <f t="shared" si="805"/>
        <v>0</v>
      </c>
      <c r="CW105" s="87">
        <f t="shared" si="805"/>
        <v>0</v>
      </c>
      <c r="CX105" s="87">
        <f t="shared" si="805"/>
        <v>0</v>
      </c>
      <c r="CY105" s="87">
        <f t="shared" si="805"/>
        <v>0</v>
      </c>
      <c r="CZ105" s="87">
        <f t="shared" si="805"/>
        <v>0</v>
      </c>
      <c r="DA105" s="87">
        <f t="shared" si="805"/>
        <v>0</v>
      </c>
      <c r="DB105" s="87">
        <f t="shared" si="805"/>
        <v>0</v>
      </c>
      <c r="DC105" s="87">
        <f t="shared" si="805"/>
        <v>0</v>
      </c>
      <c r="DD105" s="87">
        <f t="shared" si="805"/>
        <v>0</v>
      </c>
      <c r="DE105" s="87">
        <f t="shared" si="805"/>
        <v>0</v>
      </c>
      <c r="DF105" s="87">
        <f t="shared" si="805"/>
        <v>0</v>
      </c>
      <c r="DG105" s="87">
        <f t="shared" si="805"/>
        <v>0</v>
      </c>
      <c r="DH105" s="87">
        <f t="shared" si="805"/>
        <v>0</v>
      </c>
      <c r="DI105" s="87">
        <f t="shared" si="805"/>
        <v>0</v>
      </c>
      <c r="DJ105" s="87">
        <f t="shared" si="805"/>
        <v>0</v>
      </c>
      <c r="DK105" s="87">
        <f t="shared" si="805"/>
        <v>0</v>
      </c>
      <c r="DL105" s="87">
        <f t="shared" si="805"/>
        <v>0</v>
      </c>
      <c r="DM105" s="87">
        <f t="shared" si="805"/>
        <v>0</v>
      </c>
      <c r="DN105" s="87">
        <f t="shared" si="805"/>
        <v>0</v>
      </c>
      <c r="DO105" s="87">
        <f t="shared" si="805"/>
        <v>0</v>
      </c>
      <c r="DP105" s="87">
        <f t="shared" si="805"/>
        <v>0</v>
      </c>
      <c r="DQ105" s="87">
        <f t="shared" si="805"/>
        <v>0</v>
      </c>
      <c r="DR105" s="87">
        <f t="shared" si="805"/>
        <v>0</v>
      </c>
      <c r="DS105" s="87">
        <f t="shared" si="805"/>
        <v>0</v>
      </c>
      <c r="DT105" s="87">
        <f t="shared" si="805"/>
        <v>0</v>
      </c>
      <c r="DU105" s="87">
        <f t="shared" si="805"/>
        <v>0</v>
      </c>
      <c r="DV105" s="87">
        <f t="shared" si="805"/>
        <v>0</v>
      </c>
      <c r="DW105" s="87">
        <f t="shared" si="805"/>
        <v>0</v>
      </c>
      <c r="DX105" s="87">
        <f t="shared" si="805"/>
        <v>0</v>
      </c>
      <c r="DY105" s="87">
        <f t="shared" si="805"/>
        <v>0</v>
      </c>
      <c r="DZ105" s="87">
        <f t="shared" si="805"/>
        <v>0</v>
      </c>
      <c r="EA105" s="87">
        <f t="shared" si="805"/>
        <v>0</v>
      </c>
      <c r="EB105" s="87">
        <f t="shared" si="805"/>
        <v>0</v>
      </c>
      <c r="EC105" s="87">
        <f t="shared" si="805"/>
        <v>0</v>
      </c>
      <c r="ED105" s="87">
        <f t="shared" si="805"/>
        <v>0</v>
      </c>
      <c r="EE105" s="87">
        <f t="shared" si="805"/>
        <v>0</v>
      </c>
      <c r="EF105" s="87">
        <f t="shared" ref="EF105:GQ105" si="806">+EF54*EF88</f>
        <v>0</v>
      </c>
      <c r="EG105" s="87">
        <f t="shared" si="806"/>
        <v>0</v>
      </c>
      <c r="EH105" s="87">
        <f t="shared" si="806"/>
        <v>0</v>
      </c>
      <c r="EI105" s="87">
        <f t="shared" si="806"/>
        <v>0</v>
      </c>
      <c r="EJ105" s="87">
        <f t="shared" si="806"/>
        <v>0</v>
      </c>
      <c r="EK105" s="87">
        <f t="shared" si="806"/>
        <v>0</v>
      </c>
      <c r="EL105" s="87">
        <f t="shared" si="806"/>
        <v>0</v>
      </c>
      <c r="EM105" s="87">
        <f t="shared" si="806"/>
        <v>0</v>
      </c>
      <c r="EN105" s="87">
        <f t="shared" si="806"/>
        <v>0</v>
      </c>
      <c r="EO105" s="87">
        <f t="shared" si="806"/>
        <v>0</v>
      </c>
      <c r="EP105" s="87">
        <f t="shared" si="806"/>
        <v>0</v>
      </c>
      <c r="EQ105" s="87">
        <f t="shared" si="806"/>
        <v>0</v>
      </c>
      <c r="ER105" s="87">
        <f t="shared" si="806"/>
        <v>0</v>
      </c>
      <c r="ES105" s="87">
        <f t="shared" si="806"/>
        <v>0</v>
      </c>
      <c r="ET105" s="87">
        <f t="shared" si="806"/>
        <v>0</v>
      </c>
      <c r="EU105" s="87">
        <f t="shared" si="806"/>
        <v>0</v>
      </c>
      <c r="EV105" s="87">
        <f t="shared" si="806"/>
        <v>0</v>
      </c>
      <c r="EW105" s="87">
        <f t="shared" si="806"/>
        <v>0</v>
      </c>
      <c r="EX105" s="87">
        <f t="shared" si="806"/>
        <v>0</v>
      </c>
      <c r="EY105" s="87">
        <f t="shared" si="806"/>
        <v>0</v>
      </c>
      <c r="EZ105" s="87">
        <f t="shared" si="806"/>
        <v>0</v>
      </c>
      <c r="FA105" s="87">
        <f t="shared" si="806"/>
        <v>0</v>
      </c>
      <c r="FB105" s="87">
        <f t="shared" si="806"/>
        <v>0</v>
      </c>
      <c r="FC105" s="87">
        <f t="shared" si="806"/>
        <v>0</v>
      </c>
      <c r="FD105" s="87">
        <f t="shared" si="806"/>
        <v>0</v>
      </c>
      <c r="FE105" s="87">
        <f t="shared" si="806"/>
        <v>0</v>
      </c>
      <c r="FF105" s="87">
        <f t="shared" si="806"/>
        <v>0</v>
      </c>
      <c r="FG105" s="87">
        <f t="shared" si="806"/>
        <v>0</v>
      </c>
      <c r="FH105" s="87">
        <f t="shared" si="806"/>
        <v>0</v>
      </c>
      <c r="FI105" s="87">
        <f t="shared" si="806"/>
        <v>0</v>
      </c>
      <c r="FJ105" s="87">
        <f t="shared" si="806"/>
        <v>0</v>
      </c>
      <c r="FK105" s="87">
        <f t="shared" si="806"/>
        <v>0</v>
      </c>
      <c r="FL105" s="87">
        <f t="shared" si="806"/>
        <v>0</v>
      </c>
      <c r="FM105" s="87">
        <f t="shared" si="806"/>
        <v>0</v>
      </c>
      <c r="FN105" s="87">
        <f t="shared" si="806"/>
        <v>0</v>
      </c>
      <c r="FO105" s="87">
        <f t="shared" si="806"/>
        <v>0</v>
      </c>
      <c r="FP105" s="87">
        <f t="shared" si="806"/>
        <v>0</v>
      </c>
      <c r="FQ105" s="87">
        <f t="shared" si="806"/>
        <v>0</v>
      </c>
      <c r="FR105" s="87">
        <f t="shared" si="806"/>
        <v>0</v>
      </c>
      <c r="FS105" s="87">
        <f t="shared" si="806"/>
        <v>0</v>
      </c>
      <c r="FT105" s="87">
        <f t="shared" si="806"/>
        <v>0</v>
      </c>
      <c r="FU105" s="87">
        <f t="shared" si="806"/>
        <v>0</v>
      </c>
      <c r="FV105" s="87">
        <f t="shared" si="806"/>
        <v>0</v>
      </c>
      <c r="FW105" s="87">
        <f t="shared" si="806"/>
        <v>0</v>
      </c>
      <c r="FX105" s="87">
        <f t="shared" si="806"/>
        <v>0</v>
      </c>
      <c r="FY105" s="87">
        <f t="shared" si="806"/>
        <v>0</v>
      </c>
      <c r="FZ105" s="87">
        <f t="shared" si="806"/>
        <v>0</v>
      </c>
      <c r="GA105" s="87">
        <f t="shared" si="806"/>
        <v>0</v>
      </c>
      <c r="GB105" s="87">
        <f t="shared" si="806"/>
        <v>0</v>
      </c>
      <c r="GC105" s="87">
        <f t="shared" si="806"/>
        <v>0</v>
      </c>
      <c r="GD105" s="87">
        <f t="shared" si="806"/>
        <v>0</v>
      </c>
      <c r="GE105" s="87">
        <f t="shared" si="806"/>
        <v>0</v>
      </c>
      <c r="GF105" s="87">
        <f t="shared" si="806"/>
        <v>0</v>
      </c>
      <c r="GG105" s="87">
        <f t="shared" si="806"/>
        <v>0</v>
      </c>
      <c r="GH105" s="87">
        <f t="shared" si="806"/>
        <v>0</v>
      </c>
      <c r="GI105" s="87">
        <f t="shared" si="806"/>
        <v>0</v>
      </c>
      <c r="GJ105" s="87">
        <f t="shared" si="806"/>
        <v>0</v>
      </c>
      <c r="GK105" s="87">
        <f t="shared" si="806"/>
        <v>0</v>
      </c>
      <c r="GL105" s="87">
        <f t="shared" si="806"/>
        <v>0</v>
      </c>
      <c r="GM105" s="87">
        <f t="shared" si="806"/>
        <v>0</v>
      </c>
      <c r="GN105" s="87">
        <f t="shared" si="806"/>
        <v>0</v>
      </c>
      <c r="GO105" s="87">
        <f t="shared" si="806"/>
        <v>0</v>
      </c>
      <c r="GP105" s="87">
        <f t="shared" si="806"/>
        <v>0</v>
      </c>
      <c r="GQ105" s="87">
        <f t="shared" si="806"/>
        <v>0</v>
      </c>
      <c r="GR105" s="87">
        <f t="shared" ref="GR105:JC105" si="807">+GR54*GR88</f>
        <v>0</v>
      </c>
      <c r="GS105" s="87">
        <f t="shared" si="807"/>
        <v>0</v>
      </c>
      <c r="GT105" s="87">
        <f t="shared" si="807"/>
        <v>0</v>
      </c>
      <c r="GU105" s="87">
        <f t="shared" si="807"/>
        <v>0</v>
      </c>
      <c r="GV105" s="87">
        <f t="shared" si="807"/>
        <v>0</v>
      </c>
      <c r="GW105" s="87">
        <f t="shared" si="807"/>
        <v>0</v>
      </c>
      <c r="GX105" s="87">
        <f t="shared" si="807"/>
        <v>0</v>
      </c>
      <c r="GY105" s="87">
        <f t="shared" si="807"/>
        <v>0</v>
      </c>
      <c r="GZ105" s="87">
        <f t="shared" si="807"/>
        <v>0</v>
      </c>
      <c r="HA105" s="87">
        <f t="shared" si="807"/>
        <v>0</v>
      </c>
      <c r="HB105" s="87">
        <f t="shared" si="807"/>
        <v>0</v>
      </c>
      <c r="HC105" s="87">
        <f t="shared" si="807"/>
        <v>0</v>
      </c>
      <c r="HD105" s="87">
        <f t="shared" si="807"/>
        <v>0</v>
      </c>
      <c r="HE105" s="87">
        <f t="shared" si="807"/>
        <v>0</v>
      </c>
      <c r="HF105" s="87">
        <f t="shared" si="807"/>
        <v>0</v>
      </c>
      <c r="HG105" s="87">
        <f t="shared" si="807"/>
        <v>0</v>
      </c>
      <c r="HH105" s="87">
        <f t="shared" si="807"/>
        <v>0</v>
      </c>
      <c r="HI105" s="87">
        <f t="shared" si="807"/>
        <v>0</v>
      </c>
      <c r="HJ105" s="87">
        <f t="shared" si="807"/>
        <v>0</v>
      </c>
      <c r="HK105" s="87">
        <f t="shared" si="807"/>
        <v>0</v>
      </c>
      <c r="HL105" s="87">
        <f t="shared" si="807"/>
        <v>0</v>
      </c>
      <c r="HM105" s="87">
        <f t="shared" si="807"/>
        <v>0</v>
      </c>
      <c r="HN105" s="87">
        <f t="shared" si="807"/>
        <v>0</v>
      </c>
      <c r="HO105" s="87">
        <f t="shared" si="807"/>
        <v>0</v>
      </c>
      <c r="HP105" s="87">
        <f t="shared" si="807"/>
        <v>0</v>
      </c>
      <c r="HQ105" s="87">
        <f t="shared" si="807"/>
        <v>0</v>
      </c>
      <c r="HR105" s="87">
        <f t="shared" si="807"/>
        <v>0</v>
      </c>
      <c r="HS105" s="87">
        <f t="shared" si="807"/>
        <v>0</v>
      </c>
      <c r="HT105" s="87">
        <f t="shared" si="807"/>
        <v>0</v>
      </c>
      <c r="HU105" s="87">
        <f t="shared" si="807"/>
        <v>0</v>
      </c>
      <c r="HV105" s="87">
        <f t="shared" si="807"/>
        <v>0</v>
      </c>
      <c r="HW105" s="87">
        <f t="shared" si="807"/>
        <v>0</v>
      </c>
      <c r="HX105" s="87">
        <f t="shared" si="807"/>
        <v>0</v>
      </c>
      <c r="HY105" s="87">
        <f t="shared" si="807"/>
        <v>0</v>
      </c>
      <c r="HZ105" s="87">
        <f t="shared" si="807"/>
        <v>0</v>
      </c>
      <c r="IA105" s="87">
        <f t="shared" si="807"/>
        <v>0</v>
      </c>
      <c r="IB105" s="87">
        <f t="shared" si="807"/>
        <v>0</v>
      </c>
      <c r="IC105" s="87">
        <f t="shared" si="807"/>
        <v>0</v>
      </c>
      <c r="ID105" s="87">
        <f t="shared" si="807"/>
        <v>0</v>
      </c>
      <c r="IE105" s="87">
        <f t="shared" si="807"/>
        <v>0</v>
      </c>
      <c r="IF105" s="87">
        <f t="shared" si="807"/>
        <v>0</v>
      </c>
      <c r="IG105" s="87">
        <f t="shared" si="807"/>
        <v>0</v>
      </c>
      <c r="IH105" s="87">
        <f t="shared" si="807"/>
        <v>0</v>
      </c>
      <c r="II105" s="87">
        <f t="shared" si="807"/>
        <v>0</v>
      </c>
      <c r="IJ105" s="87">
        <f t="shared" si="807"/>
        <v>0</v>
      </c>
      <c r="IK105" s="87">
        <f t="shared" si="807"/>
        <v>0</v>
      </c>
      <c r="IL105" s="87">
        <f t="shared" si="807"/>
        <v>0</v>
      </c>
      <c r="IM105" s="87">
        <f t="shared" si="807"/>
        <v>0</v>
      </c>
      <c r="IN105" s="87">
        <f t="shared" si="807"/>
        <v>0</v>
      </c>
      <c r="IO105" s="87">
        <f t="shared" si="807"/>
        <v>0</v>
      </c>
      <c r="IP105" s="87">
        <f t="shared" si="807"/>
        <v>0</v>
      </c>
      <c r="IQ105" s="87">
        <f t="shared" si="807"/>
        <v>0</v>
      </c>
      <c r="IR105" s="87">
        <f t="shared" si="807"/>
        <v>0</v>
      </c>
      <c r="IS105" s="87">
        <f t="shared" si="807"/>
        <v>0</v>
      </c>
      <c r="IT105" s="87">
        <f t="shared" si="807"/>
        <v>0</v>
      </c>
      <c r="IU105" s="87">
        <f t="shared" si="807"/>
        <v>0</v>
      </c>
      <c r="IV105" s="87">
        <f t="shared" si="807"/>
        <v>0</v>
      </c>
      <c r="IW105" s="87">
        <f t="shared" si="807"/>
        <v>0</v>
      </c>
      <c r="IX105" s="87">
        <f t="shared" si="807"/>
        <v>0</v>
      </c>
      <c r="IY105" s="87">
        <f t="shared" si="807"/>
        <v>0</v>
      </c>
      <c r="IZ105" s="87">
        <f t="shared" si="807"/>
        <v>0</v>
      </c>
      <c r="JA105" s="87">
        <f t="shared" si="807"/>
        <v>0</v>
      </c>
      <c r="JB105" s="87">
        <f t="shared" si="807"/>
        <v>0</v>
      </c>
      <c r="JC105" s="87">
        <f t="shared" si="807"/>
        <v>0</v>
      </c>
      <c r="JD105" s="87">
        <f t="shared" ref="JD105:LO105" si="808">+JD54*JD88</f>
        <v>0</v>
      </c>
      <c r="JE105" s="87">
        <f t="shared" si="808"/>
        <v>0</v>
      </c>
      <c r="JF105" s="87">
        <f t="shared" si="808"/>
        <v>0</v>
      </c>
      <c r="JG105" s="87">
        <f t="shared" si="808"/>
        <v>0</v>
      </c>
      <c r="JH105" s="87">
        <f t="shared" si="808"/>
        <v>0</v>
      </c>
      <c r="JI105" s="87">
        <f t="shared" si="808"/>
        <v>0</v>
      </c>
      <c r="JJ105" s="87">
        <f t="shared" si="808"/>
        <v>0</v>
      </c>
      <c r="JK105" s="87">
        <f t="shared" si="808"/>
        <v>0</v>
      </c>
      <c r="JL105" s="87">
        <f t="shared" si="808"/>
        <v>0</v>
      </c>
      <c r="JM105" s="87">
        <f t="shared" si="808"/>
        <v>0</v>
      </c>
      <c r="JN105" s="87">
        <f t="shared" si="808"/>
        <v>0</v>
      </c>
      <c r="JO105" s="87">
        <f t="shared" si="808"/>
        <v>0</v>
      </c>
      <c r="JP105" s="87">
        <f t="shared" si="808"/>
        <v>0</v>
      </c>
      <c r="JQ105" s="87">
        <f t="shared" si="808"/>
        <v>0</v>
      </c>
      <c r="JR105" s="87">
        <f t="shared" si="808"/>
        <v>0</v>
      </c>
      <c r="JS105" s="87">
        <f t="shared" si="808"/>
        <v>0</v>
      </c>
      <c r="JT105" s="87">
        <f t="shared" si="808"/>
        <v>0</v>
      </c>
      <c r="JU105" s="87">
        <f t="shared" si="808"/>
        <v>0</v>
      </c>
      <c r="JV105" s="87">
        <f t="shared" si="808"/>
        <v>0</v>
      </c>
      <c r="JW105" s="87">
        <f t="shared" si="808"/>
        <v>0</v>
      </c>
      <c r="JX105" s="87">
        <f t="shared" si="808"/>
        <v>0</v>
      </c>
      <c r="JY105" s="87">
        <f t="shared" si="808"/>
        <v>0</v>
      </c>
      <c r="JZ105" s="87">
        <f t="shared" si="808"/>
        <v>0</v>
      </c>
      <c r="KA105" s="87">
        <f t="shared" si="808"/>
        <v>0</v>
      </c>
      <c r="KB105" s="87">
        <f t="shared" si="808"/>
        <v>0</v>
      </c>
      <c r="KC105" s="87">
        <f t="shared" si="808"/>
        <v>0</v>
      </c>
      <c r="KD105" s="87">
        <f t="shared" si="808"/>
        <v>0</v>
      </c>
      <c r="KE105" s="87">
        <f t="shared" si="808"/>
        <v>0</v>
      </c>
      <c r="KF105" s="87">
        <f t="shared" si="808"/>
        <v>0</v>
      </c>
      <c r="KG105" s="87">
        <f t="shared" si="808"/>
        <v>0</v>
      </c>
      <c r="KH105" s="87">
        <f t="shared" si="808"/>
        <v>0</v>
      </c>
      <c r="KI105" s="87">
        <f t="shared" si="808"/>
        <v>0</v>
      </c>
      <c r="KJ105" s="87">
        <f t="shared" si="808"/>
        <v>0</v>
      </c>
      <c r="KK105" s="87">
        <f t="shared" si="808"/>
        <v>0</v>
      </c>
      <c r="KL105" s="87">
        <f t="shared" si="808"/>
        <v>0</v>
      </c>
      <c r="KM105" s="87">
        <f t="shared" si="808"/>
        <v>0</v>
      </c>
      <c r="KN105" s="87">
        <f t="shared" si="808"/>
        <v>0</v>
      </c>
      <c r="KO105" s="87">
        <f t="shared" si="808"/>
        <v>0</v>
      </c>
      <c r="KP105" s="87">
        <f t="shared" si="808"/>
        <v>0</v>
      </c>
      <c r="KQ105" s="87">
        <f t="shared" si="808"/>
        <v>0</v>
      </c>
      <c r="KR105" s="87">
        <f t="shared" si="808"/>
        <v>0</v>
      </c>
      <c r="KS105" s="87">
        <f t="shared" si="808"/>
        <v>0</v>
      </c>
      <c r="KT105" s="87">
        <f t="shared" si="808"/>
        <v>0</v>
      </c>
      <c r="KU105" s="87">
        <f t="shared" si="808"/>
        <v>0</v>
      </c>
      <c r="KV105" s="87">
        <f t="shared" si="808"/>
        <v>0</v>
      </c>
      <c r="KW105" s="87">
        <f t="shared" si="808"/>
        <v>0</v>
      </c>
      <c r="KX105" s="87">
        <f t="shared" si="808"/>
        <v>0</v>
      </c>
      <c r="KY105" s="87">
        <f t="shared" si="808"/>
        <v>0</v>
      </c>
      <c r="KZ105" s="87">
        <f t="shared" si="808"/>
        <v>0</v>
      </c>
      <c r="LA105" s="87">
        <f t="shared" si="808"/>
        <v>0</v>
      </c>
      <c r="LB105" s="87">
        <f t="shared" si="808"/>
        <v>0</v>
      </c>
      <c r="LC105" s="87">
        <f t="shared" si="808"/>
        <v>0</v>
      </c>
      <c r="LD105" s="87">
        <f t="shared" si="808"/>
        <v>0</v>
      </c>
      <c r="LE105" s="87">
        <f t="shared" si="808"/>
        <v>0</v>
      </c>
      <c r="LF105" s="87">
        <f t="shared" si="808"/>
        <v>0</v>
      </c>
      <c r="LG105" s="87">
        <f t="shared" si="808"/>
        <v>0</v>
      </c>
      <c r="LH105" s="87">
        <f t="shared" si="808"/>
        <v>0</v>
      </c>
      <c r="LI105" s="87">
        <f t="shared" si="808"/>
        <v>0</v>
      </c>
      <c r="LJ105" s="87">
        <f t="shared" si="808"/>
        <v>0</v>
      </c>
      <c r="LK105" s="87">
        <f t="shared" si="808"/>
        <v>0</v>
      </c>
      <c r="LL105" s="87">
        <f t="shared" si="808"/>
        <v>0</v>
      </c>
      <c r="LM105" s="87">
        <f t="shared" si="808"/>
        <v>0</v>
      </c>
      <c r="LN105" s="87">
        <f t="shared" si="808"/>
        <v>0</v>
      </c>
      <c r="LO105" s="87">
        <f t="shared" si="808"/>
        <v>0</v>
      </c>
      <c r="LP105" s="87">
        <f t="shared" ref="LP105:OA105" si="809">+LP54*LP88</f>
        <v>0</v>
      </c>
      <c r="LQ105" s="87">
        <f t="shared" si="809"/>
        <v>0</v>
      </c>
      <c r="LR105" s="87">
        <f t="shared" si="809"/>
        <v>0</v>
      </c>
      <c r="LS105" s="87">
        <f t="shared" si="809"/>
        <v>0</v>
      </c>
      <c r="LT105" s="87">
        <f t="shared" si="809"/>
        <v>0</v>
      </c>
      <c r="LU105" s="87">
        <f t="shared" si="809"/>
        <v>0</v>
      </c>
      <c r="LV105" s="87">
        <f t="shared" si="809"/>
        <v>0</v>
      </c>
      <c r="LW105" s="87">
        <f t="shared" si="809"/>
        <v>0</v>
      </c>
      <c r="LX105" s="87">
        <f t="shared" si="809"/>
        <v>0</v>
      </c>
      <c r="LY105" s="87">
        <f t="shared" si="809"/>
        <v>0</v>
      </c>
      <c r="LZ105" s="87">
        <f t="shared" si="809"/>
        <v>0</v>
      </c>
      <c r="MA105" s="87">
        <f t="shared" si="809"/>
        <v>0</v>
      </c>
      <c r="MB105" s="87">
        <f t="shared" si="809"/>
        <v>0</v>
      </c>
      <c r="MC105" s="87">
        <f t="shared" si="809"/>
        <v>0</v>
      </c>
      <c r="MD105" s="87">
        <f t="shared" si="809"/>
        <v>0</v>
      </c>
      <c r="ME105" s="87">
        <f t="shared" si="809"/>
        <v>0</v>
      </c>
      <c r="MF105" s="87">
        <f t="shared" si="809"/>
        <v>0</v>
      </c>
      <c r="MG105" s="87">
        <f t="shared" si="809"/>
        <v>0</v>
      </c>
      <c r="MH105" s="87">
        <f t="shared" si="809"/>
        <v>0</v>
      </c>
      <c r="MI105" s="87">
        <f t="shared" si="809"/>
        <v>0</v>
      </c>
      <c r="MJ105" s="87">
        <f t="shared" si="809"/>
        <v>0</v>
      </c>
      <c r="MK105" s="87">
        <f t="shared" si="809"/>
        <v>0</v>
      </c>
      <c r="ML105" s="87">
        <f t="shared" si="809"/>
        <v>0</v>
      </c>
      <c r="MM105" s="87">
        <f t="shared" si="809"/>
        <v>0</v>
      </c>
      <c r="MN105" s="87">
        <f t="shared" si="809"/>
        <v>0</v>
      </c>
      <c r="MO105" s="87">
        <f t="shared" si="809"/>
        <v>0</v>
      </c>
      <c r="MP105" s="87">
        <f t="shared" si="809"/>
        <v>0</v>
      </c>
      <c r="MQ105" s="87">
        <f t="shared" si="809"/>
        <v>0</v>
      </c>
      <c r="MR105" s="87">
        <f t="shared" si="809"/>
        <v>0</v>
      </c>
      <c r="MS105" s="87">
        <f t="shared" si="809"/>
        <v>0</v>
      </c>
      <c r="MT105" s="87">
        <f t="shared" si="809"/>
        <v>0</v>
      </c>
      <c r="MU105" s="87">
        <f t="shared" si="809"/>
        <v>0</v>
      </c>
      <c r="MV105" s="87">
        <f t="shared" si="809"/>
        <v>0</v>
      </c>
      <c r="MW105" s="87">
        <f t="shared" si="809"/>
        <v>0</v>
      </c>
      <c r="MX105" s="87">
        <f t="shared" si="809"/>
        <v>0</v>
      </c>
      <c r="MY105" s="87">
        <f t="shared" si="809"/>
        <v>0</v>
      </c>
      <c r="MZ105" s="87">
        <f t="shared" si="809"/>
        <v>0</v>
      </c>
      <c r="NA105" s="87">
        <f t="shared" si="809"/>
        <v>0</v>
      </c>
      <c r="NB105" s="87">
        <f t="shared" si="809"/>
        <v>0</v>
      </c>
      <c r="NC105" s="87">
        <f t="shared" si="809"/>
        <v>0</v>
      </c>
      <c r="ND105" s="87">
        <f t="shared" si="809"/>
        <v>0</v>
      </c>
      <c r="NE105" s="87">
        <f t="shared" si="809"/>
        <v>0</v>
      </c>
      <c r="NF105" s="87">
        <f t="shared" si="809"/>
        <v>0</v>
      </c>
      <c r="NG105" s="87">
        <f t="shared" si="809"/>
        <v>0</v>
      </c>
      <c r="NH105" s="87">
        <f t="shared" si="809"/>
        <v>0</v>
      </c>
      <c r="NI105" s="87">
        <f t="shared" si="809"/>
        <v>0</v>
      </c>
      <c r="NJ105" s="87">
        <f t="shared" si="809"/>
        <v>0</v>
      </c>
      <c r="NK105" s="87">
        <f t="shared" si="809"/>
        <v>0</v>
      </c>
      <c r="NL105" s="87">
        <f t="shared" si="809"/>
        <v>0</v>
      </c>
      <c r="NM105" s="87">
        <f t="shared" si="809"/>
        <v>0</v>
      </c>
      <c r="NN105" s="87">
        <f t="shared" si="809"/>
        <v>0</v>
      </c>
      <c r="NO105" s="87">
        <f t="shared" si="809"/>
        <v>0</v>
      </c>
      <c r="NP105" s="87">
        <f t="shared" si="809"/>
        <v>0</v>
      </c>
      <c r="NQ105" s="87">
        <f t="shared" si="809"/>
        <v>0</v>
      </c>
      <c r="NR105" s="87">
        <f t="shared" si="809"/>
        <v>0</v>
      </c>
      <c r="NS105" s="87">
        <f t="shared" si="809"/>
        <v>0</v>
      </c>
      <c r="NT105" s="87">
        <f t="shared" si="809"/>
        <v>0</v>
      </c>
      <c r="NU105" s="87">
        <f t="shared" si="809"/>
        <v>0</v>
      </c>
      <c r="NV105" s="87">
        <f t="shared" si="809"/>
        <v>0</v>
      </c>
      <c r="NW105" s="87">
        <f t="shared" si="809"/>
        <v>0</v>
      </c>
      <c r="NX105" s="87">
        <f t="shared" si="809"/>
        <v>0</v>
      </c>
      <c r="NY105" s="87">
        <f t="shared" si="809"/>
        <v>0</v>
      </c>
      <c r="NZ105" s="87">
        <f t="shared" si="809"/>
        <v>0</v>
      </c>
      <c r="OA105" s="87">
        <f t="shared" si="809"/>
        <v>0</v>
      </c>
      <c r="OB105" s="87">
        <f t="shared" ref="OB105:OM105" si="810">+OB54*OB88</f>
        <v>0</v>
      </c>
      <c r="OC105" s="87">
        <f t="shared" si="810"/>
        <v>0</v>
      </c>
      <c r="OD105" s="87">
        <f t="shared" si="810"/>
        <v>0</v>
      </c>
      <c r="OE105" s="87">
        <f t="shared" si="810"/>
        <v>0</v>
      </c>
      <c r="OF105" s="87">
        <f t="shared" si="810"/>
        <v>0</v>
      </c>
      <c r="OG105" s="87">
        <f t="shared" si="810"/>
        <v>0</v>
      </c>
      <c r="OH105" s="87">
        <f t="shared" si="810"/>
        <v>0</v>
      </c>
      <c r="OI105" s="87">
        <f t="shared" si="810"/>
        <v>0</v>
      </c>
      <c r="OJ105" s="87">
        <f t="shared" si="810"/>
        <v>0</v>
      </c>
      <c r="OK105" s="87">
        <f t="shared" si="810"/>
        <v>0</v>
      </c>
      <c r="OL105" s="87">
        <f t="shared" si="810"/>
        <v>0</v>
      </c>
      <c r="OM105" s="87">
        <f t="shared" si="810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11">+H55*H89</f>
        <v>0</v>
      </c>
      <c r="I106" s="87">
        <f t="shared" si="811"/>
        <v>0</v>
      </c>
      <c r="J106" s="87">
        <f t="shared" si="811"/>
        <v>0</v>
      </c>
      <c r="K106" s="87">
        <f t="shared" si="811"/>
        <v>0</v>
      </c>
      <c r="L106" s="87">
        <f t="shared" si="811"/>
        <v>0</v>
      </c>
      <c r="M106" s="87">
        <f t="shared" si="811"/>
        <v>0</v>
      </c>
      <c r="N106" s="87">
        <f t="shared" si="811"/>
        <v>0</v>
      </c>
      <c r="O106" s="87">
        <f t="shared" si="811"/>
        <v>0</v>
      </c>
      <c r="P106" s="87">
        <f t="shared" si="811"/>
        <v>0</v>
      </c>
      <c r="Q106" s="87">
        <f t="shared" si="811"/>
        <v>0</v>
      </c>
      <c r="R106" s="87">
        <f t="shared" si="811"/>
        <v>0</v>
      </c>
      <c r="S106" s="87">
        <f t="shared" si="811"/>
        <v>0</v>
      </c>
      <c r="T106" s="87">
        <f t="shared" si="811"/>
        <v>175784.26652883791</v>
      </c>
      <c r="U106" s="87">
        <f t="shared" si="811"/>
        <v>176068.25585232812</v>
      </c>
      <c r="V106" s="87">
        <f t="shared" si="811"/>
        <v>176352.70397646897</v>
      </c>
      <c r="W106" s="87">
        <f t="shared" si="811"/>
        <v>176637.61164247862</v>
      </c>
      <c r="X106" s="87">
        <f t="shared" si="811"/>
        <v>176922.97959277264</v>
      </c>
      <c r="Y106" s="87">
        <f t="shared" si="811"/>
        <v>177208.8085709661</v>
      </c>
      <c r="Z106" s="87">
        <f t="shared" si="811"/>
        <v>177495.09932187534</v>
      </c>
      <c r="AA106" s="87">
        <f t="shared" si="811"/>
        <v>177781.85259152009</v>
      </c>
      <c r="AB106" s="87">
        <f t="shared" si="811"/>
        <v>178069.06912712523</v>
      </c>
      <c r="AC106" s="87">
        <f t="shared" si="811"/>
        <v>178356.74967712283</v>
      </c>
      <c r="AD106" s="87">
        <f t="shared" si="811"/>
        <v>178644.89499115417</v>
      </c>
      <c r="AE106" s="87">
        <f t="shared" si="811"/>
        <v>178933.5058200715</v>
      </c>
      <c r="AF106" s="87">
        <f t="shared" si="811"/>
        <v>0</v>
      </c>
      <c r="AG106" s="87">
        <f t="shared" si="811"/>
        <v>0</v>
      </c>
      <c r="AH106" s="87">
        <f t="shared" si="811"/>
        <v>0</v>
      </c>
      <c r="AI106" s="87">
        <f t="shared" si="811"/>
        <v>0</v>
      </c>
      <c r="AJ106" s="87">
        <f t="shared" si="811"/>
        <v>0</v>
      </c>
      <c r="AK106" s="87">
        <f t="shared" si="811"/>
        <v>0</v>
      </c>
      <c r="AL106" s="87">
        <f t="shared" si="811"/>
        <v>0</v>
      </c>
      <c r="AM106" s="87">
        <f t="shared" si="811"/>
        <v>0</v>
      </c>
      <c r="AN106" s="87">
        <f t="shared" ref="AN106:BS106" si="812">+AN55*AN89</f>
        <v>0</v>
      </c>
      <c r="AO106" s="87">
        <f t="shared" si="812"/>
        <v>0</v>
      </c>
      <c r="AP106" s="87">
        <f t="shared" si="812"/>
        <v>0</v>
      </c>
      <c r="AQ106" s="87">
        <f t="shared" si="812"/>
        <v>0</v>
      </c>
      <c r="AR106" s="87">
        <f t="shared" si="812"/>
        <v>0</v>
      </c>
      <c r="AS106" s="87">
        <f t="shared" si="812"/>
        <v>0</v>
      </c>
      <c r="AT106" s="87">
        <f t="shared" si="812"/>
        <v>0</v>
      </c>
      <c r="AU106" s="87">
        <f t="shared" si="812"/>
        <v>0</v>
      </c>
      <c r="AV106" s="87">
        <f t="shared" si="812"/>
        <v>0</v>
      </c>
      <c r="AW106" s="87">
        <f t="shared" si="812"/>
        <v>0</v>
      </c>
      <c r="AX106" s="87">
        <f t="shared" si="812"/>
        <v>0</v>
      </c>
      <c r="AY106" s="87">
        <f t="shared" si="812"/>
        <v>0</v>
      </c>
      <c r="AZ106" s="87">
        <f t="shared" si="812"/>
        <v>0</v>
      </c>
      <c r="BA106" s="87">
        <f t="shared" si="812"/>
        <v>0</v>
      </c>
      <c r="BB106" s="87">
        <f t="shared" si="812"/>
        <v>0</v>
      </c>
      <c r="BC106" s="87">
        <f t="shared" si="812"/>
        <v>0</v>
      </c>
      <c r="BD106" s="87">
        <f t="shared" si="812"/>
        <v>0</v>
      </c>
      <c r="BE106" s="87">
        <f t="shared" si="812"/>
        <v>0</v>
      </c>
      <c r="BF106" s="87">
        <f t="shared" si="812"/>
        <v>0</v>
      </c>
      <c r="BG106" s="87">
        <f t="shared" si="812"/>
        <v>0</v>
      </c>
      <c r="BH106" s="87">
        <f t="shared" si="812"/>
        <v>0</v>
      </c>
      <c r="BI106" s="87">
        <f t="shared" si="812"/>
        <v>0</v>
      </c>
      <c r="BJ106" s="87">
        <f t="shared" si="812"/>
        <v>0</v>
      </c>
      <c r="BK106" s="87">
        <f t="shared" si="812"/>
        <v>0</v>
      </c>
      <c r="BL106" s="87">
        <f t="shared" si="812"/>
        <v>0</v>
      </c>
      <c r="BM106" s="87">
        <f t="shared" si="812"/>
        <v>0</v>
      </c>
      <c r="BN106" s="87">
        <f t="shared" si="812"/>
        <v>0</v>
      </c>
      <c r="BO106" s="87">
        <f t="shared" si="812"/>
        <v>0</v>
      </c>
      <c r="BP106" s="87">
        <f t="shared" si="812"/>
        <v>0</v>
      </c>
      <c r="BQ106" s="87">
        <f t="shared" si="812"/>
        <v>0</v>
      </c>
      <c r="BR106" s="87">
        <f t="shared" si="812"/>
        <v>0</v>
      </c>
      <c r="BS106" s="87">
        <f t="shared" si="812"/>
        <v>0</v>
      </c>
      <c r="BT106" s="87">
        <f t="shared" ref="BT106:CM106" si="813">+BT55*BT89</f>
        <v>0</v>
      </c>
      <c r="BU106" s="87">
        <f t="shared" si="813"/>
        <v>0</v>
      </c>
      <c r="BV106" s="87">
        <f t="shared" si="813"/>
        <v>0</v>
      </c>
      <c r="BW106" s="87">
        <f t="shared" si="813"/>
        <v>0</v>
      </c>
      <c r="BX106" s="87">
        <f t="shared" si="813"/>
        <v>0</v>
      </c>
      <c r="BY106" s="87">
        <f t="shared" si="813"/>
        <v>0</v>
      </c>
      <c r="BZ106" s="87">
        <f t="shared" si="813"/>
        <v>0</v>
      </c>
      <c r="CA106" s="87">
        <f t="shared" si="813"/>
        <v>0</v>
      </c>
      <c r="CB106" s="87">
        <f t="shared" si="813"/>
        <v>0</v>
      </c>
      <c r="CC106" s="87">
        <f t="shared" si="813"/>
        <v>0</v>
      </c>
      <c r="CD106" s="87">
        <f t="shared" si="813"/>
        <v>0</v>
      </c>
      <c r="CE106" s="87">
        <f t="shared" si="813"/>
        <v>0</v>
      </c>
      <c r="CF106" s="87">
        <f t="shared" si="813"/>
        <v>0</v>
      </c>
      <c r="CG106" s="87">
        <f t="shared" si="813"/>
        <v>0</v>
      </c>
      <c r="CH106" s="87">
        <f t="shared" si="813"/>
        <v>0</v>
      </c>
      <c r="CI106" s="87">
        <f t="shared" si="813"/>
        <v>0</v>
      </c>
      <c r="CJ106" s="87">
        <f t="shared" si="813"/>
        <v>0</v>
      </c>
      <c r="CK106" s="87">
        <f t="shared" si="813"/>
        <v>0</v>
      </c>
      <c r="CL106" s="87">
        <f t="shared" si="813"/>
        <v>0</v>
      </c>
      <c r="CM106" s="87">
        <f t="shared" si="813"/>
        <v>0</v>
      </c>
      <c r="CN106" s="87">
        <f t="shared" ref="CN106:EY106" si="814">+CN55*CN89</f>
        <v>0</v>
      </c>
      <c r="CO106" s="87">
        <f t="shared" si="814"/>
        <v>0</v>
      </c>
      <c r="CP106" s="87">
        <f t="shared" si="814"/>
        <v>0</v>
      </c>
      <c r="CQ106" s="87">
        <f t="shared" si="814"/>
        <v>0</v>
      </c>
      <c r="CR106" s="87">
        <f t="shared" si="814"/>
        <v>0</v>
      </c>
      <c r="CS106" s="87">
        <f t="shared" si="814"/>
        <v>0</v>
      </c>
      <c r="CT106" s="87">
        <f t="shared" si="814"/>
        <v>0</v>
      </c>
      <c r="CU106" s="87">
        <f t="shared" si="814"/>
        <v>0</v>
      </c>
      <c r="CV106" s="87">
        <f t="shared" si="814"/>
        <v>0</v>
      </c>
      <c r="CW106" s="87">
        <f t="shared" si="814"/>
        <v>0</v>
      </c>
      <c r="CX106" s="87">
        <f t="shared" si="814"/>
        <v>0</v>
      </c>
      <c r="CY106" s="87">
        <f t="shared" si="814"/>
        <v>0</v>
      </c>
      <c r="CZ106" s="87">
        <f t="shared" si="814"/>
        <v>0</v>
      </c>
      <c r="DA106" s="87">
        <f t="shared" si="814"/>
        <v>0</v>
      </c>
      <c r="DB106" s="87">
        <f t="shared" si="814"/>
        <v>0</v>
      </c>
      <c r="DC106" s="87">
        <f t="shared" si="814"/>
        <v>0</v>
      </c>
      <c r="DD106" s="87">
        <f t="shared" si="814"/>
        <v>0</v>
      </c>
      <c r="DE106" s="87">
        <f t="shared" si="814"/>
        <v>0</v>
      </c>
      <c r="DF106" s="87">
        <f t="shared" si="814"/>
        <v>0</v>
      </c>
      <c r="DG106" s="87">
        <f t="shared" si="814"/>
        <v>0</v>
      </c>
      <c r="DH106" s="87">
        <f t="shared" si="814"/>
        <v>0</v>
      </c>
      <c r="DI106" s="87">
        <f t="shared" si="814"/>
        <v>0</v>
      </c>
      <c r="DJ106" s="87">
        <f t="shared" si="814"/>
        <v>0</v>
      </c>
      <c r="DK106" s="87">
        <f t="shared" si="814"/>
        <v>0</v>
      </c>
      <c r="DL106" s="87">
        <f t="shared" si="814"/>
        <v>0</v>
      </c>
      <c r="DM106" s="87">
        <f t="shared" si="814"/>
        <v>0</v>
      </c>
      <c r="DN106" s="87">
        <f t="shared" si="814"/>
        <v>0</v>
      </c>
      <c r="DO106" s="87">
        <f t="shared" si="814"/>
        <v>0</v>
      </c>
      <c r="DP106" s="87">
        <f t="shared" si="814"/>
        <v>0</v>
      </c>
      <c r="DQ106" s="87">
        <f t="shared" si="814"/>
        <v>0</v>
      </c>
      <c r="DR106" s="87">
        <f t="shared" si="814"/>
        <v>0</v>
      </c>
      <c r="DS106" s="87">
        <f t="shared" si="814"/>
        <v>0</v>
      </c>
      <c r="DT106" s="87">
        <f t="shared" si="814"/>
        <v>0</v>
      </c>
      <c r="DU106" s="87">
        <f t="shared" si="814"/>
        <v>0</v>
      </c>
      <c r="DV106" s="87">
        <f t="shared" si="814"/>
        <v>0</v>
      </c>
      <c r="DW106" s="87">
        <f t="shared" si="814"/>
        <v>0</v>
      </c>
      <c r="DX106" s="87">
        <f t="shared" si="814"/>
        <v>0</v>
      </c>
      <c r="DY106" s="87">
        <f t="shared" si="814"/>
        <v>0</v>
      </c>
      <c r="DZ106" s="87">
        <f t="shared" si="814"/>
        <v>0</v>
      </c>
      <c r="EA106" s="87">
        <f t="shared" si="814"/>
        <v>0</v>
      </c>
      <c r="EB106" s="87">
        <f t="shared" si="814"/>
        <v>0</v>
      </c>
      <c r="EC106" s="87">
        <f t="shared" si="814"/>
        <v>0</v>
      </c>
      <c r="ED106" s="87">
        <f t="shared" si="814"/>
        <v>0</v>
      </c>
      <c r="EE106" s="87">
        <f t="shared" si="814"/>
        <v>0</v>
      </c>
      <c r="EF106" s="87">
        <f t="shared" si="814"/>
        <v>0</v>
      </c>
      <c r="EG106" s="87">
        <f t="shared" si="814"/>
        <v>0</v>
      </c>
      <c r="EH106" s="87">
        <f t="shared" si="814"/>
        <v>0</v>
      </c>
      <c r="EI106" s="87">
        <f t="shared" si="814"/>
        <v>0</v>
      </c>
      <c r="EJ106" s="87">
        <f t="shared" si="814"/>
        <v>0</v>
      </c>
      <c r="EK106" s="87">
        <f t="shared" si="814"/>
        <v>0</v>
      </c>
      <c r="EL106" s="87">
        <f t="shared" si="814"/>
        <v>0</v>
      </c>
      <c r="EM106" s="87">
        <f t="shared" si="814"/>
        <v>0</v>
      </c>
      <c r="EN106" s="87">
        <f t="shared" si="814"/>
        <v>0</v>
      </c>
      <c r="EO106" s="87">
        <f t="shared" si="814"/>
        <v>0</v>
      </c>
      <c r="EP106" s="87">
        <f t="shared" si="814"/>
        <v>0</v>
      </c>
      <c r="EQ106" s="87">
        <f t="shared" si="814"/>
        <v>0</v>
      </c>
      <c r="ER106" s="87">
        <f t="shared" si="814"/>
        <v>0</v>
      </c>
      <c r="ES106" s="87">
        <f t="shared" si="814"/>
        <v>0</v>
      </c>
      <c r="ET106" s="87">
        <f t="shared" si="814"/>
        <v>0</v>
      </c>
      <c r="EU106" s="87">
        <f t="shared" si="814"/>
        <v>0</v>
      </c>
      <c r="EV106" s="87">
        <f t="shared" si="814"/>
        <v>0</v>
      </c>
      <c r="EW106" s="87">
        <f t="shared" si="814"/>
        <v>0</v>
      </c>
      <c r="EX106" s="87">
        <f t="shared" si="814"/>
        <v>0</v>
      </c>
      <c r="EY106" s="87">
        <f t="shared" si="814"/>
        <v>0</v>
      </c>
      <c r="EZ106" s="87">
        <f t="shared" ref="EZ106:HK106" si="815">+EZ55*EZ89</f>
        <v>0</v>
      </c>
      <c r="FA106" s="87">
        <f t="shared" si="815"/>
        <v>0</v>
      </c>
      <c r="FB106" s="87">
        <f t="shared" si="815"/>
        <v>0</v>
      </c>
      <c r="FC106" s="87">
        <f t="shared" si="815"/>
        <v>0</v>
      </c>
      <c r="FD106" s="87">
        <f t="shared" si="815"/>
        <v>0</v>
      </c>
      <c r="FE106" s="87">
        <f t="shared" si="815"/>
        <v>0</v>
      </c>
      <c r="FF106" s="87">
        <f t="shared" si="815"/>
        <v>0</v>
      </c>
      <c r="FG106" s="87">
        <f t="shared" si="815"/>
        <v>0</v>
      </c>
      <c r="FH106" s="87">
        <f t="shared" si="815"/>
        <v>0</v>
      </c>
      <c r="FI106" s="87">
        <f t="shared" si="815"/>
        <v>0</v>
      </c>
      <c r="FJ106" s="87">
        <f t="shared" si="815"/>
        <v>0</v>
      </c>
      <c r="FK106" s="87">
        <f t="shared" si="815"/>
        <v>0</v>
      </c>
      <c r="FL106" s="87">
        <f t="shared" si="815"/>
        <v>0</v>
      </c>
      <c r="FM106" s="87">
        <f t="shared" si="815"/>
        <v>0</v>
      </c>
      <c r="FN106" s="87">
        <f t="shared" si="815"/>
        <v>0</v>
      </c>
      <c r="FO106" s="87">
        <f t="shared" si="815"/>
        <v>0</v>
      </c>
      <c r="FP106" s="87">
        <f t="shared" si="815"/>
        <v>0</v>
      </c>
      <c r="FQ106" s="87">
        <f t="shared" si="815"/>
        <v>0</v>
      </c>
      <c r="FR106" s="87">
        <f t="shared" si="815"/>
        <v>0</v>
      </c>
      <c r="FS106" s="87">
        <f t="shared" si="815"/>
        <v>0</v>
      </c>
      <c r="FT106" s="87">
        <f t="shared" si="815"/>
        <v>0</v>
      </c>
      <c r="FU106" s="87">
        <f t="shared" si="815"/>
        <v>0</v>
      </c>
      <c r="FV106" s="87">
        <f t="shared" si="815"/>
        <v>0</v>
      </c>
      <c r="FW106" s="87">
        <f t="shared" si="815"/>
        <v>0</v>
      </c>
      <c r="FX106" s="87">
        <f t="shared" si="815"/>
        <v>0</v>
      </c>
      <c r="FY106" s="87">
        <f t="shared" si="815"/>
        <v>0</v>
      </c>
      <c r="FZ106" s="87">
        <f t="shared" si="815"/>
        <v>0</v>
      </c>
      <c r="GA106" s="87">
        <f t="shared" si="815"/>
        <v>0</v>
      </c>
      <c r="GB106" s="87">
        <f t="shared" si="815"/>
        <v>0</v>
      </c>
      <c r="GC106" s="87">
        <f t="shared" si="815"/>
        <v>0</v>
      </c>
      <c r="GD106" s="87">
        <f t="shared" si="815"/>
        <v>0</v>
      </c>
      <c r="GE106" s="87">
        <f t="shared" si="815"/>
        <v>0</v>
      </c>
      <c r="GF106" s="87">
        <f t="shared" si="815"/>
        <v>0</v>
      </c>
      <c r="GG106" s="87">
        <f t="shared" si="815"/>
        <v>0</v>
      </c>
      <c r="GH106" s="87">
        <f t="shared" si="815"/>
        <v>0</v>
      </c>
      <c r="GI106" s="87">
        <f t="shared" si="815"/>
        <v>0</v>
      </c>
      <c r="GJ106" s="87">
        <f t="shared" si="815"/>
        <v>0</v>
      </c>
      <c r="GK106" s="87">
        <f t="shared" si="815"/>
        <v>0</v>
      </c>
      <c r="GL106" s="87">
        <f t="shared" si="815"/>
        <v>0</v>
      </c>
      <c r="GM106" s="87">
        <f t="shared" si="815"/>
        <v>0</v>
      </c>
      <c r="GN106" s="87">
        <f t="shared" si="815"/>
        <v>0</v>
      </c>
      <c r="GO106" s="87">
        <f t="shared" si="815"/>
        <v>0</v>
      </c>
      <c r="GP106" s="87">
        <f t="shared" si="815"/>
        <v>0</v>
      </c>
      <c r="GQ106" s="87">
        <f t="shared" si="815"/>
        <v>0</v>
      </c>
      <c r="GR106" s="87">
        <f t="shared" si="815"/>
        <v>0</v>
      </c>
      <c r="GS106" s="87">
        <f t="shared" si="815"/>
        <v>0</v>
      </c>
      <c r="GT106" s="87">
        <f t="shared" si="815"/>
        <v>0</v>
      </c>
      <c r="GU106" s="87">
        <f t="shared" si="815"/>
        <v>0</v>
      </c>
      <c r="GV106" s="87">
        <f t="shared" si="815"/>
        <v>0</v>
      </c>
      <c r="GW106" s="87">
        <f t="shared" si="815"/>
        <v>0</v>
      </c>
      <c r="GX106" s="87">
        <f t="shared" si="815"/>
        <v>0</v>
      </c>
      <c r="GY106" s="87">
        <f t="shared" si="815"/>
        <v>0</v>
      </c>
      <c r="GZ106" s="87">
        <f t="shared" si="815"/>
        <v>0</v>
      </c>
      <c r="HA106" s="87">
        <f t="shared" si="815"/>
        <v>0</v>
      </c>
      <c r="HB106" s="87">
        <f t="shared" si="815"/>
        <v>0</v>
      </c>
      <c r="HC106" s="87">
        <f t="shared" si="815"/>
        <v>0</v>
      </c>
      <c r="HD106" s="87">
        <f t="shared" si="815"/>
        <v>0</v>
      </c>
      <c r="HE106" s="87">
        <f t="shared" si="815"/>
        <v>0</v>
      </c>
      <c r="HF106" s="87">
        <f t="shared" si="815"/>
        <v>0</v>
      </c>
      <c r="HG106" s="87">
        <f t="shared" si="815"/>
        <v>0</v>
      </c>
      <c r="HH106" s="87">
        <f t="shared" si="815"/>
        <v>0</v>
      </c>
      <c r="HI106" s="87">
        <f t="shared" si="815"/>
        <v>0</v>
      </c>
      <c r="HJ106" s="87">
        <f t="shared" si="815"/>
        <v>0</v>
      </c>
      <c r="HK106" s="87">
        <f t="shared" si="815"/>
        <v>0</v>
      </c>
      <c r="HL106" s="87">
        <f t="shared" ref="HL106:JW106" si="816">+HL55*HL89</f>
        <v>0</v>
      </c>
      <c r="HM106" s="87">
        <f t="shared" si="816"/>
        <v>0</v>
      </c>
      <c r="HN106" s="87">
        <f t="shared" si="816"/>
        <v>0</v>
      </c>
      <c r="HO106" s="87">
        <f t="shared" si="816"/>
        <v>0</v>
      </c>
      <c r="HP106" s="87">
        <f t="shared" si="816"/>
        <v>0</v>
      </c>
      <c r="HQ106" s="87">
        <f t="shared" si="816"/>
        <v>0</v>
      </c>
      <c r="HR106" s="87">
        <f t="shared" si="816"/>
        <v>0</v>
      </c>
      <c r="HS106" s="87">
        <f t="shared" si="816"/>
        <v>0</v>
      </c>
      <c r="HT106" s="87">
        <f t="shared" si="816"/>
        <v>0</v>
      </c>
      <c r="HU106" s="87">
        <f t="shared" si="816"/>
        <v>0</v>
      </c>
      <c r="HV106" s="87">
        <f t="shared" si="816"/>
        <v>0</v>
      </c>
      <c r="HW106" s="87">
        <f t="shared" si="816"/>
        <v>0</v>
      </c>
      <c r="HX106" s="87">
        <f t="shared" si="816"/>
        <v>0</v>
      </c>
      <c r="HY106" s="87">
        <f t="shared" si="816"/>
        <v>0</v>
      </c>
      <c r="HZ106" s="87">
        <f t="shared" si="816"/>
        <v>0</v>
      </c>
      <c r="IA106" s="87">
        <f t="shared" si="816"/>
        <v>0</v>
      </c>
      <c r="IB106" s="87">
        <f t="shared" si="816"/>
        <v>0</v>
      </c>
      <c r="IC106" s="87">
        <f t="shared" si="816"/>
        <v>0</v>
      </c>
      <c r="ID106" s="87">
        <f t="shared" si="816"/>
        <v>0</v>
      </c>
      <c r="IE106" s="87">
        <f t="shared" si="816"/>
        <v>0</v>
      </c>
      <c r="IF106" s="87">
        <f t="shared" si="816"/>
        <v>0</v>
      </c>
      <c r="IG106" s="87">
        <f t="shared" si="816"/>
        <v>0</v>
      </c>
      <c r="IH106" s="87">
        <f t="shared" si="816"/>
        <v>0</v>
      </c>
      <c r="II106" s="87">
        <f t="shared" si="816"/>
        <v>0</v>
      </c>
      <c r="IJ106" s="87">
        <f t="shared" si="816"/>
        <v>0</v>
      </c>
      <c r="IK106" s="87">
        <f t="shared" si="816"/>
        <v>0</v>
      </c>
      <c r="IL106" s="87">
        <f t="shared" si="816"/>
        <v>0</v>
      </c>
      <c r="IM106" s="87">
        <f t="shared" si="816"/>
        <v>0</v>
      </c>
      <c r="IN106" s="87">
        <f t="shared" si="816"/>
        <v>0</v>
      </c>
      <c r="IO106" s="87">
        <f t="shared" si="816"/>
        <v>0</v>
      </c>
      <c r="IP106" s="87">
        <f t="shared" si="816"/>
        <v>0</v>
      </c>
      <c r="IQ106" s="87">
        <f t="shared" si="816"/>
        <v>0</v>
      </c>
      <c r="IR106" s="87">
        <f t="shared" si="816"/>
        <v>0</v>
      </c>
      <c r="IS106" s="87">
        <f t="shared" si="816"/>
        <v>0</v>
      </c>
      <c r="IT106" s="87">
        <f t="shared" si="816"/>
        <v>0</v>
      </c>
      <c r="IU106" s="87">
        <f t="shared" si="816"/>
        <v>0</v>
      </c>
      <c r="IV106" s="87">
        <f t="shared" si="816"/>
        <v>0</v>
      </c>
      <c r="IW106" s="87">
        <f t="shared" si="816"/>
        <v>0</v>
      </c>
      <c r="IX106" s="87">
        <f t="shared" si="816"/>
        <v>0</v>
      </c>
      <c r="IY106" s="87">
        <f t="shared" si="816"/>
        <v>0</v>
      </c>
      <c r="IZ106" s="87">
        <f t="shared" si="816"/>
        <v>0</v>
      </c>
      <c r="JA106" s="87">
        <f t="shared" si="816"/>
        <v>0</v>
      </c>
      <c r="JB106" s="87">
        <f t="shared" si="816"/>
        <v>0</v>
      </c>
      <c r="JC106" s="87">
        <f t="shared" si="816"/>
        <v>0</v>
      </c>
      <c r="JD106" s="87">
        <f t="shared" si="816"/>
        <v>0</v>
      </c>
      <c r="JE106" s="87">
        <f t="shared" si="816"/>
        <v>0</v>
      </c>
      <c r="JF106" s="87">
        <f t="shared" si="816"/>
        <v>0</v>
      </c>
      <c r="JG106" s="87">
        <f t="shared" si="816"/>
        <v>0</v>
      </c>
      <c r="JH106" s="87">
        <f t="shared" si="816"/>
        <v>0</v>
      </c>
      <c r="JI106" s="87">
        <f t="shared" si="816"/>
        <v>0</v>
      </c>
      <c r="JJ106" s="87">
        <f t="shared" si="816"/>
        <v>0</v>
      </c>
      <c r="JK106" s="87">
        <f t="shared" si="816"/>
        <v>0</v>
      </c>
      <c r="JL106" s="87">
        <f t="shared" si="816"/>
        <v>0</v>
      </c>
      <c r="JM106" s="87">
        <f t="shared" si="816"/>
        <v>0</v>
      </c>
      <c r="JN106" s="87">
        <f t="shared" si="816"/>
        <v>0</v>
      </c>
      <c r="JO106" s="87">
        <f t="shared" si="816"/>
        <v>0</v>
      </c>
      <c r="JP106" s="87">
        <f t="shared" si="816"/>
        <v>0</v>
      </c>
      <c r="JQ106" s="87">
        <f t="shared" si="816"/>
        <v>0</v>
      </c>
      <c r="JR106" s="87">
        <f t="shared" si="816"/>
        <v>0</v>
      </c>
      <c r="JS106" s="87">
        <f t="shared" si="816"/>
        <v>0</v>
      </c>
      <c r="JT106" s="87">
        <f t="shared" si="816"/>
        <v>0</v>
      </c>
      <c r="JU106" s="87">
        <f t="shared" si="816"/>
        <v>0</v>
      </c>
      <c r="JV106" s="87">
        <f t="shared" si="816"/>
        <v>0</v>
      </c>
      <c r="JW106" s="87">
        <f t="shared" si="816"/>
        <v>0</v>
      </c>
      <c r="JX106" s="87">
        <f t="shared" ref="JX106:MI106" si="817">+JX55*JX89</f>
        <v>0</v>
      </c>
      <c r="JY106" s="87">
        <f t="shared" si="817"/>
        <v>0</v>
      </c>
      <c r="JZ106" s="87">
        <f t="shared" si="817"/>
        <v>0</v>
      </c>
      <c r="KA106" s="87">
        <f t="shared" si="817"/>
        <v>0</v>
      </c>
      <c r="KB106" s="87">
        <f t="shared" si="817"/>
        <v>0</v>
      </c>
      <c r="KC106" s="87">
        <f t="shared" si="817"/>
        <v>0</v>
      </c>
      <c r="KD106" s="87">
        <f t="shared" si="817"/>
        <v>0</v>
      </c>
      <c r="KE106" s="87">
        <f t="shared" si="817"/>
        <v>0</v>
      </c>
      <c r="KF106" s="87">
        <f t="shared" si="817"/>
        <v>0</v>
      </c>
      <c r="KG106" s="87">
        <f t="shared" si="817"/>
        <v>0</v>
      </c>
      <c r="KH106" s="87">
        <f t="shared" si="817"/>
        <v>0</v>
      </c>
      <c r="KI106" s="87">
        <f t="shared" si="817"/>
        <v>0</v>
      </c>
      <c r="KJ106" s="87">
        <f t="shared" si="817"/>
        <v>0</v>
      </c>
      <c r="KK106" s="87">
        <f t="shared" si="817"/>
        <v>0</v>
      </c>
      <c r="KL106" s="87">
        <f t="shared" si="817"/>
        <v>0</v>
      </c>
      <c r="KM106" s="87">
        <f t="shared" si="817"/>
        <v>0</v>
      </c>
      <c r="KN106" s="87">
        <f t="shared" si="817"/>
        <v>0</v>
      </c>
      <c r="KO106" s="87">
        <f t="shared" si="817"/>
        <v>0</v>
      </c>
      <c r="KP106" s="87">
        <f t="shared" si="817"/>
        <v>0</v>
      </c>
      <c r="KQ106" s="87">
        <f t="shared" si="817"/>
        <v>0</v>
      </c>
      <c r="KR106" s="87">
        <f t="shared" si="817"/>
        <v>0</v>
      </c>
      <c r="KS106" s="87">
        <f t="shared" si="817"/>
        <v>0</v>
      </c>
      <c r="KT106" s="87">
        <f t="shared" si="817"/>
        <v>0</v>
      </c>
      <c r="KU106" s="87">
        <f t="shared" si="817"/>
        <v>0</v>
      </c>
      <c r="KV106" s="87">
        <f t="shared" si="817"/>
        <v>0</v>
      </c>
      <c r="KW106" s="87">
        <f t="shared" si="817"/>
        <v>0</v>
      </c>
      <c r="KX106" s="87">
        <f t="shared" si="817"/>
        <v>0</v>
      </c>
      <c r="KY106" s="87">
        <f t="shared" si="817"/>
        <v>0</v>
      </c>
      <c r="KZ106" s="87">
        <f t="shared" si="817"/>
        <v>0</v>
      </c>
      <c r="LA106" s="87">
        <f t="shared" si="817"/>
        <v>0</v>
      </c>
      <c r="LB106" s="87">
        <f t="shared" si="817"/>
        <v>0</v>
      </c>
      <c r="LC106" s="87">
        <f t="shared" si="817"/>
        <v>0</v>
      </c>
      <c r="LD106" s="87">
        <f t="shared" si="817"/>
        <v>0</v>
      </c>
      <c r="LE106" s="87">
        <f t="shared" si="817"/>
        <v>0</v>
      </c>
      <c r="LF106" s="87">
        <f t="shared" si="817"/>
        <v>0</v>
      </c>
      <c r="LG106" s="87">
        <f t="shared" si="817"/>
        <v>0</v>
      </c>
      <c r="LH106" s="87">
        <f t="shared" si="817"/>
        <v>0</v>
      </c>
      <c r="LI106" s="87">
        <f t="shared" si="817"/>
        <v>0</v>
      </c>
      <c r="LJ106" s="87">
        <f t="shared" si="817"/>
        <v>0</v>
      </c>
      <c r="LK106" s="87">
        <f t="shared" si="817"/>
        <v>0</v>
      </c>
      <c r="LL106" s="87">
        <f t="shared" si="817"/>
        <v>0</v>
      </c>
      <c r="LM106" s="87">
        <f t="shared" si="817"/>
        <v>0</v>
      </c>
      <c r="LN106" s="87">
        <f t="shared" si="817"/>
        <v>0</v>
      </c>
      <c r="LO106" s="87">
        <f t="shared" si="817"/>
        <v>0</v>
      </c>
      <c r="LP106" s="87">
        <f t="shared" si="817"/>
        <v>0</v>
      </c>
      <c r="LQ106" s="87">
        <f t="shared" si="817"/>
        <v>0</v>
      </c>
      <c r="LR106" s="87">
        <f t="shared" si="817"/>
        <v>0</v>
      </c>
      <c r="LS106" s="87">
        <f t="shared" si="817"/>
        <v>0</v>
      </c>
      <c r="LT106" s="87">
        <f t="shared" si="817"/>
        <v>0</v>
      </c>
      <c r="LU106" s="87">
        <f t="shared" si="817"/>
        <v>0</v>
      </c>
      <c r="LV106" s="87">
        <f t="shared" si="817"/>
        <v>0</v>
      </c>
      <c r="LW106" s="87">
        <f t="shared" si="817"/>
        <v>0</v>
      </c>
      <c r="LX106" s="87">
        <f t="shared" si="817"/>
        <v>0</v>
      </c>
      <c r="LY106" s="87">
        <f t="shared" si="817"/>
        <v>0</v>
      </c>
      <c r="LZ106" s="87">
        <f t="shared" si="817"/>
        <v>0</v>
      </c>
      <c r="MA106" s="87">
        <f t="shared" si="817"/>
        <v>0</v>
      </c>
      <c r="MB106" s="87">
        <f t="shared" si="817"/>
        <v>0</v>
      </c>
      <c r="MC106" s="87">
        <f t="shared" si="817"/>
        <v>0</v>
      </c>
      <c r="MD106" s="87">
        <f t="shared" si="817"/>
        <v>0</v>
      </c>
      <c r="ME106" s="87">
        <f t="shared" si="817"/>
        <v>0</v>
      </c>
      <c r="MF106" s="87">
        <f t="shared" si="817"/>
        <v>0</v>
      </c>
      <c r="MG106" s="87">
        <f t="shared" si="817"/>
        <v>0</v>
      </c>
      <c r="MH106" s="87">
        <f t="shared" si="817"/>
        <v>0</v>
      </c>
      <c r="MI106" s="87">
        <f t="shared" si="817"/>
        <v>0</v>
      </c>
      <c r="MJ106" s="87">
        <f t="shared" ref="MJ106:OM106" si="818">+MJ55*MJ89</f>
        <v>0</v>
      </c>
      <c r="MK106" s="87">
        <f t="shared" si="818"/>
        <v>0</v>
      </c>
      <c r="ML106" s="87">
        <f t="shared" si="818"/>
        <v>0</v>
      </c>
      <c r="MM106" s="87">
        <f t="shared" si="818"/>
        <v>0</v>
      </c>
      <c r="MN106" s="87">
        <f t="shared" si="818"/>
        <v>0</v>
      </c>
      <c r="MO106" s="87">
        <f t="shared" si="818"/>
        <v>0</v>
      </c>
      <c r="MP106" s="87">
        <f t="shared" si="818"/>
        <v>0</v>
      </c>
      <c r="MQ106" s="87">
        <f t="shared" si="818"/>
        <v>0</v>
      </c>
      <c r="MR106" s="87">
        <f t="shared" si="818"/>
        <v>0</v>
      </c>
      <c r="MS106" s="87">
        <f t="shared" si="818"/>
        <v>0</v>
      </c>
      <c r="MT106" s="87">
        <f t="shared" si="818"/>
        <v>0</v>
      </c>
      <c r="MU106" s="87">
        <f t="shared" si="818"/>
        <v>0</v>
      </c>
      <c r="MV106" s="87">
        <f t="shared" si="818"/>
        <v>0</v>
      </c>
      <c r="MW106" s="87">
        <f t="shared" si="818"/>
        <v>0</v>
      </c>
      <c r="MX106" s="87">
        <f t="shared" si="818"/>
        <v>0</v>
      </c>
      <c r="MY106" s="87">
        <f t="shared" si="818"/>
        <v>0</v>
      </c>
      <c r="MZ106" s="87">
        <f t="shared" si="818"/>
        <v>0</v>
      </c>
      <c r="NA106" s="87">
        <f t="shared" si="818"/>
        <v>0</v>
      </c>
      <c r="NB106" s="87">
        <f t="shared" si="818"/>
        <v>0</v>
      </c>
      <c r="NC106" s="87">
        <f t="shared" si="818"/>
        <v>0</v>
      </c>
      <c r="ND106" s="87">
        <f t="shared" si="818"/>
        <v>0</v>
      </c>
      <c r="NE106" s="87">
        <f t="shared" si="818"/>
        <v>0</v>
      </c>
      <c r="NF106" s="87">
        <f t="shared" si="818"/>
        <v>0</v>
      </c>
      <c r="NG106" s="87">
        <f t="shared" si="818"/>
        <v>0</v>
      </c>
      <c r="NH106" s="87">
        <f t="shared" si="818"/>
        <v>0</v>
      </c>
      <c r="NI106" s="87">
        <f t="shared" si="818"/>
        <v>0</v>
      </c>
      <c r="NJ106" s="87">
        <f t="shared" si="818"/>
        <v>0</v>
      </c>
      <c r="NK106" s="87">
        <f t="shared" si="818"/>
        <v>0</v>
      </c>
      <c r="NL106" s="87">
        <f t="shared" si="818"/>
        <v>0</v>
      </c>
      <c r="NM106" s="87">
        <f t="shared" si="818"/>
        <v>0</v>
      </c>
      <c r="NN106" s="87">
        <f t="shared" si="818"/>
        <v>0</v>
      </c>
      <c r="NO106" s="87">
        <f t="shared" si="818"/>
        <v>0</v>
      </c>
      <c r="NP106" s="87">
        <f t="shared" si="818"/>
        <v>0</v>
      </c>
      <c r="NQ106" s="87">
        <f t="shared" si="818"/>
        <v>0</v>
      </c>
      <c r="NR106" s="87">
        <f t="shared" si="818"/>
        <v>0</v>
      </c>
      <c r="NS106" s="87">
        <f t="shared" si="818"/>
        <v>0</v>
      </c>
      <c r="NT106" s="87">
        <f t="shared" si="818"/>
        <v>0</v>
      </c>
      <c r="NU106" s="87">
        <f t="shared" si="818"/>
        <v>0</v>
      </c>
      <c r="NV106" s="87">
        <f t="shared" si="818"/>
        <v>0</v>
      </c>
      <c r="NW106" s="87">
        <f t="shared" si="818"/>
        <v>0</v>
      </c>
      <c r="NX106" s="87">
        <f t="shared" si="818"/>
        <v>0</v>
      </c>
      <c r="NY106" s="87">
        <f t="shared" si="818"/>
        <v>0</v>
      </c>
      <c r="NZ106" s="87">
        <f t="shared" si="818"/>
        <v>0</v>
      </c>
      <c r="OA106" s="87">
        <f t="shared" si="818"/>
        <v>0</v>
      </c>
      <c r="OB106" s="87">
        <f t="shared" si="818"/>
        <v>0</v>
      </c>
      <c r="OC106" s="87">
        <f t="shared" si="818"/>
        <v>0</v>
      </c>
      <c r="OD106" s="87">
        <f t="shared" si="818"/>
        <v>0</v>
      </c>
      <c r="OE106" s="87">
        <f t="shared" si="818"/>
        <v>0</v>
      </c>
      <c r="OF106" s="87">
        <f t="shared" si="818"/>
        <v>0</v>
      </c>
      <c r="OG106" s="87">
        <f t="shared" si="818"/>
        <v>0</v>
      </c>
      <c r="OH106" s="87">
        <f t="shared" si="818"/>
        <v>0</v>
      </c>
      <c r="OI106" s="87">
        <f t="shared" si="818"/>
        <v>0</v>
      </c>
      <c r="OJ106" s="87">
        <f t="shared" si="818"/>
        <v>0</v>
      </c>
      <c r="OK106" s="87">
        <f t="shared" si="818"/>
        <v>0</v>
      </c>
      <c r="OL106" s="87">
        <f t="shared" si="818"/>
        <v>0</v>
      </c>
      <c r="OM106" s="87">
        <f t="shared" si="818"/>
        <v>0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19">+H56*H90</f>
        <v>0</v>
      </c>
      <c r="I107" s="87">
        <f t="shared" si="819"/>
        <v>0</v>
      </c>
      <c r="J107" s="87">
        <f t="shared" si="819"/>
        <v>0</v>
      </c>
      <c r="K107" s="87">
        <f t="shared" si="819"/>
        <v>0</v>
      </c>
      <c r="L107" s="87">
        <f t="shared" si="819"/>
        <v>0</v>
      </c>
      <c r="M107" s="87">
        <f t="shared" si="819"/>
        <v>0</v>
      </c>
      <c r="N107" s="87">
        <f t="shared" si="819"/>
        <v>0</v>
      </c>
      <c r="O107" s="87">
        <f t="shared" si="819"/>
        <v>0</v>
      </c>
      <c r="P107" s="87">
        <f t="shared" si="819"/>
        <v>0</v>
      </c>
      <c r="Q107" s="87">
        <f t="shared" si="819"/>
        <v>0</v>
      </c>
      <c r="R107" s="87">
        <f t="shared" si="819"/>
        <v>0</v>
      </c>
      <c r="S107" s="87">
        <f t="shared" si="819"/>
        <v>0</v>
      </c>
      <c r="T107" s="87">
        <f t="shared" si="819"/>
        <v>0</v>
      </c>
      <c r="U107" s="87">
        <f t="shared" si="819"/>
        <v>0</v>
      </c>
      <c r="V107" s="87">
        <f t="shared" si="819"/>
        <v>0</v>
      </c>
      <c r="W107" s="87">
        <f t="shared" si="819"/>
        <v>0</v>
      </c>
      <c r="X107" s="87">
        <f t="shared" si="819"/>
        <v>0</v>
      </c>
      <c r="Y107" s="87">
        <f t="shared" si="819"/>
        <v>0</v>
      </c>
      <c r="Z107" s="87">
        <f t="shared" si="819"/>
        <v>0</v>
      </c>
      <c r="AA107" s="87">
        <f t="shared" si="819"/>
        <v>0</v>
      </c>
      <c r="AB107" s="87">
        <f t="shared" si="819"/>
        <v>0</v>
      </c>
      <c r="AC107" s="87">
        <f t="shared" si="819"/>
        <v>0</v>
      </c>
      <c r="AD107" s="87">
        <f t="shared" si="819"/>
        <v>0</v>
      </c>
      <c r="AE107" s="87">
        <f t="shared" si="819"/>
        <v>0</v>
      </c>
      <c r="AF107" s="87">
        <f t="shared" si="819"/>
        <v>0</v>
      </c>
      <c r="AG107" s="87">
        <f t="shared" si="819"/>
        <v>0</v>
      </c>
      <c r="AH107" s="87">
        <f t="shared" si="819"/>
        <v>0</v>
      </c>
      <c r="AI107" s="87">
        <f t="shared" si="819"/>
        <v>0</v>
      </c>
      <c r="AJ107" s="87">
        <f t="shared" si="819"/>
        <v>0</v>
      </c>
      <c r="AK107" s="87">
        <f t="shared" si="819"/>
        <v>0</v>
      </c>
      <c r="AL107" s="87">
        <f t="shared" si="819"/>
        <v>0</v>
      </c>
      <c r="AM107" s="87">
        <f t="shared" si="819"/>
        <v>0</v>
      </c>
      <c r="AN107" s="87">
        <f t="shared" ref="AN107:BS107" si="820">+AN56*AN90</f>
        <v>0</v>
      </c>
      <c r="AO107" s="87">
        <f t="shared" si="820"/>
        <v>0</v>
      </c>
      <c r="AP107" s="87">
        <f t="shared" si="820"/>
        <v>0</v>
      </c>
      <c r="AQ107" s="87">
        <f t="shared" si="820"/>
        <v>0</v>
      </c>
      <c r="AR107" s="87">
        <f t="shared" si="820"/>
        <v>0</v>
      </c>
      <c r="AS107" s="87">
        <f t="shared" si="820"/>
        <v>0</v>
      </c>
      <c r="AT107" s="87">
        <f t="shared" si="820"/>
        <v>0</v>
      </c>
      <c r="AU107" s="87">
        <f t="shared" si="820"/>
        <v>0</v>
      </c>
      <c r="AV107" s="87">
        <f t="shared" si="820"/>
        <v>0</v>
      </c>
      <c r="AW107" s="87">
        <f t="shared" si="820"/>
        <v>0</v>
      </c>
      <c r="AX107" s="87">
        <f t="shared" si="820"/>
        <v>0</v>
      </c>
      <c r="AY107" s="87">
        <f t="shared" si="820"/>
        <v>0</v>
      </c>
      <c r="AZ107" s="87">
        <f t="shared" si="820"/>
        <v>0</v>
      </c>
      <c r="BA107" s="87">
        <f t="shared" si="820"/>
        <v>0</v>
      </c>
      <c r="BB107" s="87">
        <f t="shared" si="820"/>
        <v>0</v>
      </c>
      <c r="BC107" s="87">
        <f t="shared" si="820"/>
        <v>0</v>
      </c>
      <c r="BD107" s="87">
        <f t="shared" si="820"/>
        <v>0</v>
      </c>
      <c r="BE107" s="87">
        <f t="shared" si="820"/>
        <v>0</v>
      </c>
      <c r="BF107" s="87">
        <f t="shared" si="820"/>
        <v>0</v>
      </c>
      <c r="BG107" s="87">
        <f t="shared" si="820"/>
        <v>0</v>
      </c>
      <c r="BH107" s="87">
        <f t="shared" si="820"/>
        <v>0</v>
      </c>
      <c r="BI107" s="87">
        <f t="shared" si="820"/>
        <v>0</v>
      </c>
      <c r="BJ107" s="87">
        <f t="shared" si="820"/>
        <v>0</v>
      </c>
      <c r="BK107" s="87">
        <f t="shared" si="820"/>
        <v>0</v>
      </c>
      <c r="BL107" s="87">
        <f t="shared" si="820"/>
        <v>0</v>
      </c>
      <c r="BM107" s="87">
        <f t="shared" si="820"/>
        <v>0</v>
      </c>
      <c r="BN107" s="87">
        <f t="shared" si="820"/>
        <v>0</v>
      </c>
      <c r="BO107" s="87">
        <f t="shared" si="820"/>
        <v>0</v>
      </c>
      <c r="BP107" s="87">
        <f t="shared" si="820"/>
        <v>0</v>
      </c>
      <c r="BQ107" s="87">
        <f t="shared" si="820"/>
        <v>0</v>
      </c>
      <c r="BR107" s="87">
        <f t="shared" si="820"/>
        <v>0</v>
      </c>
      <c r="BS107" s="87">
        <f t="shared" si="820"/>
        <v>0</v>
      </c>
      <c r="BT107" s="87">
        <f t="shared" ref="BT107:CM107" si="821">+BT56*BT90</f>
        <v>0</v>
      </c>
      <c r="BU107" s="87">
        <f t="shared" si="821"/>
        <v>0</v>
      </c>
      <c r="BV107" s="87">
        <f t="shared" si="821"/>
        <v>0</v>
      </c>
      <c r="BW107" s="87">
        <f t="shared" si="821"/>
        <v>0</v>
      </c>
      <c r="BX107" s="87">
        <f t="shared" si="821"/>
        <v>0</v>
      </c>
      <c r="BY107" s="87">
        <f t="shared" si="821"/>
        <v>0</v>
      </c>
      <c r="BZ107" s="87">
        <f t="shared" si="821"/>
        <v>0</v>
      </c>
      <c r="CA107" s="87">
        <f t="shared" si="821"/>
        <v>0</v>
      </c>
      <c r="CB107" s="87">
        <f t="shared" si="821"/>
        <v>0</v>
      </c>
      <c r="CC107" s="87">
        <f t="shared" si="821"/>
        <v>0</v>
      </c>
      <c r="CD107" s="87">
        <f t="shared" si="821"/>
        <v>0</v>
      </c>
      <c r="CE107" s="87">
        <f t="shared" si="821"/>
        <v>0</v>
      </c>
      <c r="CF107" s="87">
        <f t="shared" si="821"/>
        <v>0</v>
      </c>
      <c r="CG107" s="87">
        <f t="shared" si="821"/>
        <v>0</v>
      </c>
      <c r="CH107" s="87">
        <f t="shared" si="821"/>
        <v>0</v>
      </c>
      <c r="CI107" s="87">
        <f t="shared" si="821"/>
        <v>0</v>
      </c>
      <c r="CJ107" s="87">
        <f t="shared" si="821"/>
        <v>0</v>
      </c>
      <c r="CK107" s="87">
        <f t="shared" si="821"/>
        <v>0</v>
      </c>
      <c r="CL107" s="87">
        <f t="shared" si="821"/>
        <v>0</v>
      </c>
      <c r="CM107" s="87">
        <f t="shared" si="821"/>
        <v>0</v>
      </c>
      <c r="CN107" s="87">
        <f t="shared" ref="CN107:EY107" si="822">+CN56*CN90</f>
        <v>0</v>
      </c>
      <c r="CO107" s="87">
        <f t="shared" si="822"/>
        <v>0</v>
      </c>
      <c r="CP107" s="87">
        <f t="shared" si="822"/>
        <v>0</v>
      </c>
      <c r="CQ107" s="87">
        <f t="shared" si="822"/>
        <v>0</v>
      </c>
      <c r="CR107" s="87">
        <f t="shared" si="822"/>
        <v>0</v>
      </c>
      <c r="CS107" s="87">
        <f t="shared" si="822"/>
        <v>0</v>
      </c>
      <c r="CT107" s="87">
        <f t="shared" si="822"/>
        <v>0</v>
      </c>
      <c r="CU107" s="87">
        <f t="shared" si="822"/>
        <v>0</v>
      </c>
      <c r="CV107" s="87">
        <f t="shared" si="822"/>
        <v>0</v>
      </c>
      <c r="CW107" s="87">
        <f t="shared" si="822"/>
        <v>0</v>
      </c>
      <c r="CX107" s="87">
        <f t="shared" si="822"/>
        <v>0</v>
      </c>
      <c r="CY107" s="87">
        <f t="shared" si="822"/>
        <v>0</v>
      </c>
      <c r="CZ107" s="87">
        <f t="shared" si="822"/>
        <v>0</v>
      </c>
      <c r="DA107" s="87">
        <f t="shared" si="822"/>
        <v>0</v>
      </c>
      <c r="DB107" s="87">
        <f t="shared" si="822"/>
        <v>0</v>
      </c>
      <c r="DC107" s="87">
        <f t="shared" si="822"/>
        <v>0</v>
      </c>
      <c r="DD107" s="87">
        <f t="shared" si="822"/>
        <v>0</v>
      </c>
      <c r="DE107" s="87">
        <f t="shared" si="822"/>
        <v>0</v>
      </c>
      <c r="DF107" s="87">
        <f t="shared" si="822"/>
        <v>0</v>
      </c>
      <c r="DG107" s="87">
        <f t="shared" si="822"/>
        <v>0</v>
      </c>
      <c r="DH107" s="87">
        <f t="shared" si="822"/>
        <v>0</v>
      </c>
      <c r="DI107" s="87">
        <f t="shared" si="822"/>
        <v>0</v>
      </c>
      <c r="DJ107" s="87">
        <f t="shared" si="822"/>
        <v>0</v>
      </c>
      <c r="DK107" s="87">
        <f t="shared" si="822"/>
        <v>0</v>
      </c>
      <c r="DL107" s="87">
        <f t="shared" si="822"/>
        <v>0</v>
      </c>
      <c r="DM107" s="87">
        <f t="shared" si="822"/>
        <v>0</v>
      </c>
      <c r="DN107" s="87">
        <f t="shared" si="822"/>
        <v>0</v>
      </c>
      <c r="DO107" s="87">
        <f t="shared" si="822"/>
        <v>0</v>
      </c>
      <c r="DP107" s="87">
        <f t="shared" si="822"/>
        <v>0</v>
      </c>
      <c r="DQ107" s="87">
        <f t="shared" si="822"/>
        <v>0</v>
      </c>
      <c r="DR107" s="87">
        <f t="shared" si="822"/>
        <v>0</v>
      </c>
      <c r="DS107" s="87">
        <f t="shared" si="822"/>
        <v>0</v>
      </c>
      <c r="DT107" s="87">
        <f t="shared" si="822"/>
        <v>0</v>
      </c>
      <c r="DU107" s="87">
        <f t="shared" si="822"/>
        <v>0</v>
      </c>
      <c r="DV107" s="87">
        <f t="shared" si="822"/>
        <v>0</v>
      </c>
      <c r="DW107" s="87">
        <f t="shared" si="822"/>
        <v>0</v>
      </c>
      <c r="DX107" s="87">
        <f t="shared" si="822"/>
        <v>0</v>
      </c>
      <c r="DY107" s="87">
        <f t="shared" si="822"/>
        <v>0</v>
      </c>
      <c r="DZ107" s="87">
        <f t="shared" si="822"/>
        <v>0</v>
      </c>
      <c r="EA107" s="87">
        <f t="shared" si="822"/>
        <v>0</v>
      </c>
      <c r="EB107" s="87">
        <f t="shared" si="822"/>
        <v>0</v>
      </c>
      <c r="EC107" s="87">
        <f t="shared" si="822"/>
        <v>0</v>
      </c>
      <c r="ED107" s="87">
        <f t="shared" si="822"/>
        <v>0</v>
      </c>
      <c r="EE107" s="87">
        <f t="shared" si="822"/>
        <v>0</v>
      </c>
      <c r="EF107" s="87">
        <f t="shared" si="822"/>
        <v>0</v>
      </c>
      <c r="EG107" s="87">
        <f t="shared" si="822"/>
        <v>0</v>
      </c>
      <c r="EH107" s="87">
        <f t="shared" si="822"/>
        <v>0</v>
      </c>
      <c r="EI107" s="87">
        <f t="shared" si="822"/>
        <v>0</v>
      </c>
      <c r="EJ107" s="87">
        <f t="shared" si="822"/>
        <v>0</v>
      </c>
      <c r="EK107" s="87">
        <f t="shared" si="822"/>
        <v>0</v>
      </c>
      <c r="EL107" s="87">
        <f t="shared" si="822"/>
        <v>0</v>
      </c>
      <c r="EM107" s="87">
        <f t="shared" si="822"/>
        <v>0</v>
      </c>
      <c r="EN107" s="87">
        <f t="shared" si="822"/>
        <v>0</v>
      </c>
      <c r="EO107" s="87">
        <f t="shared" si="822"/>
        <v>0</v>
      </c>
      <c r="EP107" s="87">
        <f t="shared" si="822"/>
        <v>0</v>
      </c>
      <c r="EQ107" s="87">
        <f t="shared" si="822"/>
        <v>0</v>
      </c>
      <c r="ER107" s="87">
        <f t="shared" si="822"/>
        <v>0</v>
      </c>
      <c r="ES107" s="87">
        <f t="shared" si="822"/>
        <v>0</v>
      </c>
      <c r="ET107" s="87">
        <f t="shared" si="822"/>
        <v>0</v>
      </c>
      <c r="EU107" s="87">
        <f t="shared" si="822"/>
        <v>0</v>
      </c>
      <c r="EV107" s="87">
        <f t="shared" si="822"/>
        <v>0</v>
      </c>
      <c r="EW107" s="87">
        <f t="shared" si="822"/>
        <v>0</v>
      </c>
      <c r="EX107" s="87">
        <f t="shared" si="822"/>
        <v>0</v>
      </c>
      <c r="EY107" s="87">
        <f t="shared" si="822"/>
        <v>0</v>
      </c>
      <c r="EZ107" s="87">
        <f t="shared" ref="EZ107:HK107" si="823">+EZ56*EZ90</f>
        <v>0</v>
      </c>
      <c r="FA107" s="87">
        <f t="shared" si="823"/>
        <v>0</v>
      </c>
      <c r="FB107" s="87">
        <f t="shared" si="823"/>
        <v>0</v>
      </c>
      <c r="FC107" s="87">
        <f t="shared" si="823"/>
        <v>0</v>
      </c>
      <c r="FD107" s="87">
        <f t="shared" si="823"/>
        <v>0</v>
      </c>
      <c r="FE107" s="87">
        <f t="shared" si="823"/>
        <v>0</v>
      </c>
      <c r="FF107" s="87">
        <f t="shared" si="823"/>
        <v>0</v>
      </c>
      <c r="FG107" s="87">
        <f t="shared" si="823"/>
        <v>0</v>
      </c>
      <c r="FH107" s="87">
        <f t="shared" si="823"/>
        <v>0</v>
      </c>
      <c r="FI107" s="87">
        <f t="shared" si="823"/>
        <v>0</v>
      </c>
      <c r="FJ107" s="87">
        <f t="shared" si="823"/>
        <v>0</v>
      </c>
      <c r="FK107" s="87">
        <f t="shared" si="823"/>
        <v>0</v>
      </c>
      <c r="FL107" s="87">
        <f t="shared" si="823"/>
        <v>0</v>
      </c>
      <c r="FM107" s="87">
        <f t="shared" si="823"/>
        <v>0</v>
      </c>
      <c r="FN107" s="87">
        <f t="shared" si="823"/>
        <v>0</v>
      </c>
      <c r="FO107" s="87">
        <f t="shared" si="823"/>
        <v>0</v>
      </c>
      <c r="FP107" s="87">
        <f t="shared" si="823"/>
        <v>0</v>
      </c>
      <c r="FQ107" s="87">
        <f t="shared" si="823"/>
        <v>0</v>
      </c>
      <c r="FR107" s="87">
        <f t="shared" si="823"/>
        <v>0</v>
      </c>
      <c r="FS107" s="87">
        <f t="shared" si="823"/>
        <v>0</v>
      </c>
      <c r="FT107" s="87">
        <f t="shared" si="823"/>
        <v>0</v>
      </c>
      <c r="FU107" s="87">
        <f t="shared" si="823"/>
        <v>0</v>
      </c>
      <c r="FV107" s="87">
        <f t="shared" si="823"/>
        <v>0</v>
      </c>
      <c r="FW107" s="87">
        <f t="shared" si="823"/>
        <v>0</v>
      </c>
      <c r="FX107" s="87">
        <f t="shared" si="823"/>
        <v>0</v>
      </c>
      <c r="FY107" s="87">
        <f t="shared" si="823"/>
        <v>0</v>
      </c>
      <c r="FZ107" s="87">
        <f t="shared" si="823"/>
        <v>0</v>
      </c>
      <c r="GA107" s="87">
        <f t="shared" si="823"/>
        <v>0</v>
      </c>
      <c r="GB107" s="87">
        <f t="shared" si="823"/>
        <v>0</v>
      </c>
      <c r="GC107" s="87">
        <f t="shared" si="823"/>
        <v>0</v>
      </c>
      <c r="GD107" s="87">
        <f t="shared" si="823"/>
        <v>0</v>
      </c>
      <c r="GE107" s="87">
        <f t="shared" si="823"/>
        <v>0</v>
      </c>
      <c r="GF107" s="87">
        <f t="shared" si="823"/>
        <v>0</v>
      </c>
      <c r="GG107" s="87">
        <f t="shared" si="823"/>
        <v>0</v>
      </c>
      <c r="GH107" s="87">
        <f t="shared" si="823"/>
        <v>0</v>
      </c>
      <c r="GI107" s="87">
        <f t="shared" si="823"/>
        <v>0</v>
      </c>
      <c r="GJ107" s="87">
        <f t="shared" si="823"/>
        <v>0</v>
      </c>
      <c r="GK107" s="87">
        <f t="shared" si="823"/>
        <v>0</v>
      </c>
      <c r="GL107" s="87">
        <f t="shared" si="823"/>
        <v>0</v>
      </c>
      <c r="GM107" s="87">
        <f t="shared" si="823"/>
        <v>0</v>
      </c>
      <c r="GN107" s="87">
        <f t="shared" si="823"/>
        <v>0</v>
      </c>
      <c r="GO107" s="87">
        <f t="shared" si="823"/>
        <v>0</v>
      </c>
      <c r="GP107" s="87">
        <f t="shared" si="823"/>
        <v>0</v>
      </c>
      <c r="GQ107" s="87">
        <f t="shared" si="823"/>
        <v>0</v>
      </c>
      <c r="GR107" s="87">
        <f t="shared" si="823"/>
        <v>0</v>
      </c>
      <c r="GS107" s="87">
        <f t="shared" si="823"/>
        <v>0</v>
      </c>
      <c r="GT107" s="87">
        <f t="shared" si="823"/>
        <v>0</v>
      </c>
      <c r="GU107" s="87">
        <f t="shared" si="823"/>
        <v>0</v>
      </c>
      <c r="GV107" s="87">
        <f t="shared" si="823"/>
        <v>0</v>
      </c>
      <c r="GW107" s="87">
        <f t="shared" si="823"/>
        <v>0</v>
      </c>
      <c r="GX107" s="87">
        <f t="shared" si="823"/>
        <v>0</v>
      </c>
      <c r="GY107" s="87">
        <f t="shared" si="823"/>
        <v>0</v>
      </c>
      <c r="GZ107" s="87">
        <f t="shared" si="823"/>
        <v>0</v>
      </c>
      <c r="HA107" s="87">
        <f t="shared" si="823"/>
        <v>0</v>
      </c>
      <c r="HB107" s="87">
        <f t="shared" si="823"/>
        <v>0</v>
      </c>
      <c r="HC107" s="87">
        <f t="shared" si="823"/>
        <v>0</v>
      </c>
      <c r="HD107" s="87">
        <f t="shared" si="823"/>
        <v>0</v>
      </c>
      <c r="HE107" s="87">
        <f t="shared" si="823"/>
        <v>0</v>
      </c>
      <c r="HF107" s="87">
        <f t="shared" si="823"/>
        <v>0</v>
      </c>
      <c r="HG107" s="87">
        <f t="shared" si="823"/>
        <v>0</v>
      </c>
      <c r="HH107" s="87">
        <f t="shared" si="823"/>
        <v>0</v>
      </c>
      <c r="HI107" s="87">
        <f t="shared" si="823"/>
        <v>0</v>
      </c>
      <c r="HJ107" s="87">
        <f t="shared" si="823"/>
        <v>0</v>
      </c>
      <c r="HK107" s="87">
        <f t="shared" si="823"/>
        <v>0</v>
      </c>
      <c r="HL107" s="87">
        <f t="shared" ref="HL107:JW107" si="824">+HL56*HL90</f>
        <v>0</v>
      </c>
      <c r="HM107" s="87">
        <f t="shared" si="824"/>
        <v>0</v>
      </c>
      <c r="HN107" s="87">
        <f t="shared" si="824"/>
        <v>0</v>
      </c>
      <c r="HO107" s="87">
        <f t="shared" si="824"/>
        <v>0</v>
      </c>
      <c r="HP107" s="87">
        <f t="shared" si="824"/>
        <v>0</v>
      </c>
      <c r="HQ107" s="87">
        <f t="shared" si="824"/>
        <v>0</v>
      </c>
      <c r="HR107" s="87">
        <f t="shared" si="824"/>
        <v>0</v>
      </c>
      <c r="HS107" s="87">
        <f t="shared" si="824"/>
        <v>0</v>
      </c>
      <c r="HT107" s="87">
        <f t="shared" si="824"/>
        <v>0</v>
      </c>
      <c r="HU107" s="87">
        <f t="shared" si="824"/>
        <v>0</v>
      </c>
      <c r="HV107" s="87">
        <f t="shared" si="824"/>
        <v>0</v>
      </c>
      <c r="HW107" s="87">
        <f t="shared" si="824"/>
        <v>0</v>
      </c>
      <c r="HX107" s="87">
        <f t="shared" si="824"/>
        <v>0</v>
      </c>
      <c r="HY107" s="87">
        <f t="shared" si="824"/>
        <v>0</v>
      </c>
      <c r="HZ107" s="87">
        <f t="shared" si="824"/>
        <v>0</v>
      </c>
      <c r="IA107" s="87">
        <f t="shared" si="824"/>
        <v>0</v>
      </c>
      <c r="IB107" s="87">
        <f t="shared" si="824"/>
        <v>0</v>
      </c>
      <c r="IC107" s="87">
        <f t="shared" si="824"/>
        <v>0</v>
      </c>
      <c r="ID107" s="87">
        <f t="shared" si="824"/>
        <v>0</v>
      </c>
      <c r="IE107" s="87">
        <f t="shared" si="824"/>
        <v>0</v>
      </c>
      <c r="IF107" s="87">
        <f t="shared" si="824"/>
        <v>0</v>
      </c>
      <c r="IG107" s="87">
        <f t="shared" si="824"/>
        <v>0</v>
      </c>
      <c r="IH107" s="87">
        <f t="shared" si="824"/>
        <v>0</v>
      </c>
      <c r="II107" s="87">
        <f t="shared" si="824"/>
        <v>0</v>
      </c>
      <c r="IJ107" s="87">
        <f t="shared" si="824"/>
        <v>0</v>
      </c>
      <c r="IK107" s="87">
        <f t="shared" si="824"/>
        <v>0</v>
      </c>
      <c r="IL107" s="87">
        <f t="shared" si="824"/>
        <v>0</v>
      </c>
      <c r="IM107" s="87">
        <f t="shared" si="824"/>
        <v>0</v>
      </c>
      <c r="IN107" s="87">
        <f t="shared" si="824"/>
        <v>0</v>
      </c>
      <c r="IO107" s="87">
        <f t="shared" si="824"/>
        <v>0</v>
      </c>
      <c r="IP107" s="87">
        <f t="shared" si="824"/>
        <v>0</v>
      </c>
      <c r="IQ107" s="87">
        <f t="shared" si="824"/>
        <v>0</v>
      </c>
      <c r="IR107" s="87">
        <f t="shared" si="824"/>
        <v>0</v>
      </c>
      <c r="IS107" s="87">
        <f t="shared" si="824"/>
        <v>0</v>
      </c>
      <c r="IT107" s="87">
        <f t="shared" si="824"/>
        <v>0</v>
      </c>
      <c r="IU107" s="87">
        <f t="shared" si="824"/>
        <v>0</v>
      </c>
      <c r="IV107" s="87">
        <f t="shared" si="824"/>
        <v>0</v>
      </c>
      <c r="IW107" s="87">
        <f t="shared" si="824"/>
        <v>0</v>
      </c>
      <c r="IX107" s="87">
        <f t="shared" si="824"/>
        <v>0</v>
      </c>
      <c r="IY107" s="87">
        <f t="shared" si="824"/>
        <v>0</v>
      </c>
      <c r="IZ107" s="87">
        <f t="shared" si="824"/>
        <v>0</v>
      </c>
      <c r="JA107" s="87">
        <f t="shared" si="824"/>
        <v>0</v>
      </c>
      <c r="JB107" s="87">
        <f t="shared" si="824"/>
        <v>0</v>
      </c>
      <c r="JC107" s="87">
        <f t="shared" si="824"/>
        <v>0</v>
      </c>
      <c r="JD107" s="87">
        <f t="shared" si="824"/>
        <v>0</v>
      </c>
      <c r="JE107" s="87">
        <f t="shared" si="824"/>
        <v>0</v>
      </c>
      <c r="JF107" s="87">
        <f t="shared" si="824"/>
        <v>0</v>
      </c>
      <c r="JG107" s="87">
        <f t="shared" si="824"/>
        <v>0</v>
      </c>
      <c r="JH107" s="87">
        <f t="shared" si="824"/>
        <v>0</v>
      </c>
      <c r="JI107" s="87">
        <f t="shared" si="824"/>
        <v>0</v>
      </c>
      <c r="JJ107" s="87">
        <f t="shared" si="824"/>
        <v>0</v>
      </c>
      <c r="JK107" s="87">
        <f t="shared" si="824"/>
        <v>0</v>
      </c>
      <c r="JL107" s="87">
        <f t="shared" si="824"/>
        <v>0</v>
      </c>
      <c r="JM107" s="87">
        <f t="shared" si="824"/>
        <v>0</v>
      </c>
      <c r="JN107" s="87">
        <f t="shared" si="824"/>
        <v>0</v>
      </c>
      <c r="JO107" s="87">
        <f t="shared" si="824"/>
        <v>0</v>
      </c>
      <c r="JP107" s="87">
        <f t="shared" si="824"/>
        <v>0</v>
      </c>
      <c r="JQ107" s="87">
        <f t="shared" si="824"/>
        <v>0</v>
      </c>
      <c r="JR107" s="87">
        <f t="shared" si="824"/>
        <v>0</v>
      </c>
      <c r="JS107" s="87">
        <f t="shared" si="824"/>
        <v>0</v>
      </c>
      <c r="JT107" s="87">
        <f t="shared" si="824"/>
        <v>0</v>
      </c>
      <c r="JU107" s="87">
        <f t="shared" si="824"/>
        <v>0</v>
      </c>
      <c r="JV107" s="87">
        <f t="shared" si="824"/>
        <v>0</v>
      </c>
      <c r="JW107" s="87">
        <f t="shared" si="824"/>
        <v>0</v>
      </c>
      <c r="JX107" s="87">
        <f t="shared" ref="JX107:MI107" si="825">+JX56*JX90</f>
        <v>0</v>
      </c>
      <c r="JY107" s="87">
        <f t="shared" si="825"/>
        <v>0</v>
      </c>
      <c r="JZ107" s="87">
        <f t="shared" si="825"/>
        <v>0</v>
      </c>
      <c r="KA107" s="87">
        <f t="shared" si="825"/>
        <v>0</v>
      </c>
      <c r="KB107" s="87">
        <f t="shared" si="825"/>
        <v>0</v>
      </c>
      <c r="KC107" s="87">
        <f t="shared" si="825"/>
        <v>0</v>
      </c>
      <c r="KD107" s="87">
        <f t="shared" si="825"/>
        <v>0</v>
      </c>
      <c r="KE107" s="87">
        <f t="shared" si="825"/>
        <v>0</v>
      </c>
      <c r="KF107" s="87">
        <f t="shared" si="825"/>
        <v>0</v>
      </c>
      <c r="KG107" s="87">
        <f t="shared" si="825"/>
        <v>0</v>
      </c>
      <c r="KH107" s="87">
        <f t="shared" si="825"/>
        <v>0</v>
      </c>
      <c r="KI107" s="87">
        <f t="shared" si="825"/>
        <v>0</v>
      </c>
      <c r="KJ107" s="87">
        <f t="shared" si="825"/>
        <v>0</v>
      </c>
      <c r="KK107" s="87">
        <f t="shared" si="825"/>
        <v>0</v>
      </c>
      <c r="KL107" s="87">
        <f t="shared" si="825"/>
        <v>0</v>
      </c>
      <c r="KM107" s="87">
        <f t="shared" si="825"/>
        <v>0</v>
      </c>
      <c r="KN107" s="87">
        <f t="shared" si="825"/>
        <v>0</v>
      </c>
      <c r="KO107" s="87">
        <f t="shared" si="825"/>
        <v>0</v>
      </c>
      <c r="KP107" s="87">
        <f t="shared" si="825"/>
        <v>0</v>
      </c>
      <c r="KQ107" s="87">
        <f t="shared" si="825"/>
        <v>0</v>
      </c>
      <c r="KR107" s="87">
        <f t="shared" si="825"/>
        <v>0</v>
      </c>
      <c r="KS107" s="87">
        <f t="shared" si="825"/>
        <v>0</v>
      </c>
      <c r="KT107" s="87">
        <f t="shared" si="825"/>
        <v>0</v>
      </c>
      <c r="KU107" s="87">
        <f t="shared" si="825"/>
        <v>0</v>
      </c>
      <c r="KV107" s="87">
        <f t="shared" si="825"/>
        <v>0</v>
      </c>
      <c r="KW107" s="87">
        <f t="shared" si="825"/>
        <v>0</v>
      </c>
      <c r="KX107" s="87">
        <f t="shared" si="825"/>
        <v>0</v>
      </c>
      <c r="KY107" s="87">
        <f t="shared" si="825"/>
        <v>0</v>
      </c>
      <c r="KZ107" s="87">
        <f t="shared" si="825"/>
        <v>0</v>
      </c>
      <c r="LA107" s="87">
        <f t="shared" si="825"/>
        <v>0</v>
      </c>
      <c r="LB107" s="87">
        <f t="shared" si="825"/>
        <v>0</v>
      </c>
      <c r="LC107" s="87">
        <f t="shared" si="825"/>
        <v>0</v>
      </c>
      <c r="LD107" s="87">
        <f t="shared" si="825"/>
        <v>0</v>
      </c>
      <c r="LE107" s="87">
        <f t="shared" si="825"/>
        <v>0</v>
      </c>
      <c r="LF107" s="87">
        <f t="shared" si="825"/>
        <v>0</v>
      </c>
      <c r="LG107" s="87">
        <f t="shared" si="825"/>
        <v>0</v>
      </c>
      <c r="LH107" s="87">
        <f t="shared" si="825"/>
        <v>0</v>
      </c>
      <c r="LI107" s="87">
        <f t="shared" si="825"/>
        <v>0</v>
      </c>
      <c r="LJ107" s="87">
        <f t="shared" si="825"/>
        <v>0</v>
      </c>
      <c r="LK107" s="87">
        <f t="shared" si="825"/>
        <v>0</v>
      </c>
      <c r="LL107" s="87">
        <f t="shared" si="825"/>
        <v>0</v>
      </c>
      <c r="LM107" s="87">
        <f t="shared" si="825"/>
        <v>0</v>
      </c>
      <c r="LN107" s="87">
        <f t="shared" si="825"/>
        <v>0</v>
      </c>
      <c r="LO107" s="87">
        <f t="shared" si="825"/>
        <v>0</v>
      </c>
      <c r="LP107" s="87">
        <f t="shared" si="825"/>
        <v>0</v>
      </c>
      <c r="LQ107" s="87">
        <f t="shared" si="825"/>
        <v>0</v>
      </c>
      <c r="LR107" s="87">
        <f t="shared" si="825"/>
        <v>0</v>
      </c>
      <c r="LS107" s="87">
        <f t="shared" si="825"/>
        <v>0</v>
      </c>
      <c r="LT107" s="87">
        <f t="shared" si="825"/>
        <v>0</v>
      </c>
      <c r="LU107" s="87">
        <f t="shared" si="825"/>
        <v>0</v>
      </c>
      <c r="LV107" s="87">
        <f t="shared" si="825"/>
        <v>0</v>
      </c>
      <c r="LW107" s="87">
        <f t="shared" si="825"/>
        <v>0</v>
      </c>
      <c r="LX107" s="87">
        <f t="shared" si="825"/>
        <v>0</v>
      </c>
      <c r="LY107" s="87">
        <f t="shared" si="825"/>
        <v>0</v>
      </c>
      <c r="LZ107" s="87">
        <f t="shared" si="825"/>
        <v>0</v>
      </c>
      <c r="MA107" s="87">
        <f t="shared" si="825"/>
        <v>0</v>
      </c>
      <c r="MB107" s="87">
        <f t="shared" si="825"/>
        <v>0</v>
      </c>
      <c r="MC107" s="87">
        <f t="shared" si="825"/>
        <v>0</v>
      </c>
      <c r="MD107" s="87">
        <f t="shared" si="825"/>
        <v>0</v>
      </c>
      <c r="ME107" s="87">
        <f t="shared" si="825"/>
        <v>0</v>
      </c>
      <c r="MF107" s="87">
        <f t="shared" si="825"/>
        <v>0</v>
      </c>
      <c r="MG107" s="87">
        <f t="shared" si="825"/>
        <v>0</v>
      </c>
      <c r="MH107" s="87">
        <f t="shared" si="825"/>
        <v>0</v>
      </c>
      <c r="MI107" s="87">
        <f t="shared" si="825"/>
        <v>0</v>
      </c>
      <c r="MJ107" s="87">
        <f t="shared" ref="MJ107:OM107" si="826">+MJ56*MJ90</f>
        <v>0</v>
      </c>
      <c r="MK107" s="87">
        <f t="shared" si="826"/>
        <v>0</v>
      </c>
      <c r="ML107" s="87">
        <f t="shared" si="826"/>
        <v>0</v>
      </c>
      <c r="MM107" s="87">
        <f t="shared" si="826"/>
        <v>0</v>
      </c>
      <c r="MN107" s="87">
        <f t="shared" si="826"/>
        <v>0</v>
      </c>
      <c r="MO107" s="87">
        <f t="shared" si="826"/>
        <v>0</v>
      </c>
      <c r="MP107" s="87">
        <f t="shared" si="826"/>
        <v>0</v>
      </c>
      <c r="MQ107" s="87">
        <f t="shared" si="826"/>
        <v>0</v>
      </c>
      <c r="MR107" s="87">
        <f t="shared" si="826"/>
        <v>0</v>
      </c>
      <c r="MS107" s="87">
        <f t="shared" si="826"/>
        <v>0</v>
      </c>
      <c r="MT107" s="87">
        <f t="shared" si="826"/>
        <v>0</v>
      </c>
      <c r="MU107" s="87">
        <f t="shared" si="826"/>
        <v>0</v>
      </c>
      <c r="MV107" s="87">
        <f t="shared" si="826"/>
        <v>0</v>
      </c>
      <c r="MW107" s="87">
        <f t="shared" si="826"/>
        <v>0</v>
      </c>
      <c r="MX107" s="87">
        <f t="shared" si="826"/>
        <v>0</v>
      </c>
      <c r="MY107" s="87">
        <f t="shared" si="826"/>
        <v>0</v>
      </c>
      <c r="MZ107" s="87">
        <f t="shared" si="826"/>
        <v>0</v>
      </c>
      <c r="NA107" s="87">
        <f t="shared" si="826"/>
        <v>0</v>
      </c>
      <c r="NB107" s="87">
        <f t="shared" si="826"/>
        <v>0</v>
      </c>
      <c r="NC107" s="87">
        <f t="shared" si="826"/>
        <v>0</v>
      </c>
      <c r="ND107" s="87">
        <f t="shared" si="826"/>
        <v>0</v>
      </c>
      <c r="NE107" s="87">
        <f t="shared" si="826"/>
        <v>0</v>
      </c>
      <c r="NF107" s="87">
        <f t="shared" si="826"/>
        <v>0</v>
      </c>
      <c r="NG107" s="87">
        <f t="shared" si="826"/>
        <v>0</v>
      </c>
      <c r="NH107" s="87">
        <f t="shared" si="826"/>
        <v>0</v>
      </c>
      <c r="NI107" s="87">
        <f t="shared" si="826"/>
        <v>0</v>
      </c>
      <c r="NJ107" s="87">
        <f t="shared" si="826"/>
        <v>0</v>
      </c>
      <c r="NK107" s="87">
        <f t="shared" si="826"/>
        <v>0</v>
      </c>
      <c r="NL107" s="87">
        <f t="shared" si="826"/>
        <v>0</v>
      </c>
      <c r="NM107" s="87">
        <f t="shared" si="826"/>
        <v>0</v>
      </c>
      <c r="NN107" s="87">
        <f t="shared" si="826"/>
        <v>0</v>
      </c>
      <c r="NO107" s="87">
        <f t="shared" si="826"/>
        <v>0</v>
      </c>
      <c r="NP107" s="87">
        <f t="shared" si="826"/>
        <v>0</v>
      </c>
      <c r="NQ107" s="87">
        <f t="shared" si="826"/>
        <v>0</v>
      </c>
      <c r="NR107" s="87">
        <f t="shared" si="826"/>
        <v>0</v>
      </c>
      <c r="NS107" s="87">
        <f t="shared" si="826"/>
        <v>0</v>
      </c>
      <c r="NT107" s="87">
        <f t="shared" si="826"/>
        <v>0</v>
      </c>
      <c r="NU107" s="87">
        <f t="shared" si="826"/>
        <v>0</v>
      </c>
      <c r="NV107" s="87">
        <f t="shared" si="826"/>
        <v>0</v>
      </c>
      <c r="NW107" s="87">
        <f t="shared" si="826"/>
        <v>0</v>
      </c>
      <c r="NX107" s="87">
        <f t="shared" si="826"/>
        <v>0</v>
      </c>
      <c r="NY107" s="87">
        <f t="shared" si="826"/>
        <v>0</v>
      </c>
      <c r="NZ107" s="87">
        <f t="shared" si="826"/>
        <v>0</v>
      </c>
      <c r="OA107" s="87">
        <f t="shared" si="826"/>
        <v>0</v>
      </c>
      <c r="OB107" s="87">
        <f t="shared" si="826"/>
        <v>0</v>
      </c>
      <c r="OC107" s="87">
        <f t="shared" si="826"/>
        <v>0</v>
      </c>
      <c r="OD107" s="87">
        <f t="shared" si="826"/>
        <v>0</v>
      </c>
      <c r="OE107" s="87">
        <f t="shared" si="826"/>
        <v>0</v>
      </c>
      <c r="OF107" s="87">
        <f t="shared" si="826"/>
        <v>0</v>
      </c>
      <c r="OG107" s="87">
        <f t="shared" si="826"/>
        <v>0</v>
      </c>
      <c r="OH107" s="87">
        <f t="shared" si="826"/>
        <v>0</v>
      </c>
      <c r="OI107" s="87">
        <f t="shared" si="826"/>
        <v>0</v>
      </c>
      <c r="OJ107" s="87">
        <f t="shared" si="826"/>
        <v>0</v>
      </c>
      <c r="OK107" s="87">
        <f t="shared" si="826"/>
        <v>0</v>
      </c>
      <c r="OL107" s="87">
        <f t="shared" si="826"/>
        <v>0</v>
      </c>
      <c r="OM107" s="87">
        <f t="shared" si="826"/>
        <v>0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27">+I77</f>
        <v>43132</v>
      </c>
      <c r="J111" s="85">
        <f t="shared" si="827"/>
        <v>43160</v>
      </c>
      <c r="K111" s="85">
        <f t="shared" si="827"/>
        <v>43191</v>
      </c>
      <c r="L111" s="85">
        <f t="shared" si="827"/>
        <v>43221</v>
      </c>
      <c r="M111" s="85">
        <f t="shared" si="827"/>
        <v>43252</v>
      </c>
      <c r="N111" s="85">
        <f t="shared" si="827"/>
        <v>43282</v>
      </c>
      <c r="O111" s="85">
        <f t="shared" si="827"/>
        <v>43313</v>
      </c>
      <c r="P111" s="85">
        <f t="shared" si="827"/>
        <v>43344</v>
      </c>
      <c r="Q111" s="85">
        <f t="shared" si="827"/>
        <v>43374</v>
      </c>
      <c r="R111" s="85">
        <f t="shared" si="827"/>
        <v>43405</v>
      </c>
      <c r="S111" s="85">
        <f t="shared" si="827"/>
        <v>43435</v>
      </c>
      <c r="T111" s="85">
        <f t="shared" si="827"/>
        <v>43466</v>
      </c>
      <c r="U111" s="85">
        <f t="shared" si="827"/>
        <v>43497</v>
      </c>
      <c r="V111" s="85">
        <f t="shared" si="827"/>
        <v>43525</v>
      </c>
      <c r="W111" s="85">
        <f t="shared" si="827"/>
        <v>43556</v>
      </c>
      <c r="X111" s="85">
        <f t="shared" si="827"/>
        <v>43586</v>
      </c>
      <c r="Y111" s="85">
        <f t="shared" si="827"/>
        <v>43617</v>
      </c>
      <c r="Z111" s="85">
        <f t="shared" si="827"/>
        <v>43647</v>
      </c>
      <c r="AA111" s="85">
        <f t="shared" si="827"/>
        <v>43678</v>
      </c>
      <c r="AB111" s="85">
        <f t="shared" si="827"/>
        <v>43709</v>
      </c>
      <c r="AC111" s="85">
        <f t="shared" si="827"/>
        <v>43739</v>
      </c>
      <c r="AD111" s="85">
        <f t="shared" si="827"/>
        <v>43770</v>
      </c>
      <c r="AE111" s="85">
        <f t="shared" si="827"/>
        <v>43800</v>
      </c>
      <c r="AF111" s="85">
        <f t="shared" si="827"/>
        <v>43831</v>
      </c>
      <c r="AG111" s="85">
        <f t="shared" si="827"/>
        <v>43862</v>
      </c>
      <c r="AH111" s="85">
        <f t="shared" si="827"/>
        <v>43891</v>
      </c>
      <c r="AI111" s="85">
        <f t="shared" si="827"/>
        <v>43922</v>
      </c>
      <c r="AJ111" s="85">
        <f t="shared" si="827"/>
        <v>43952</v>
      </c>
      <c r="AK111" s="85">
        <f t="shared" si="827"/>
        <v>43983</v>
      </c>
      <c r="AL111" s="85">
        <f t="shared" si="827"/>
        <v>44013</v>
      </c>
      <c r="AM111" s="85">
        <f t="shared" si="827"/>
        <v>44044</v>
      </c>
      <c r="AN111" s="85">
        <f t="shared" si="827"/>
        <v>44075</v>
      </c>
      <c r="AO111" s="85">
        <f t="shared" si="827"/>
        <v>44105</v>
      </c>
      <c r="AP111" s="85">
        <f t="shared" si="827"/>
        <v>44136</v>
      </c>
      <c r="AQ111" s="85">
        <f t="shared" si="827"/>
        <v>44166</v>
      </c>
      <c r="AR111" s="85">
        <f t="shared" si="827"/>
        <v>44197</v>
      </c>
      <c r="AS111" s="85">
        <f t="shared" si="827"/>
        <v>44228</v>
      </c>
      <c r="AT111" s="85">
        <f t="shared" si="827"/>
        <v>44256</v>
      </c>
      <c r="AU111" s="85">
        <f t="shared" si="827"/>
        <v>44287</v>
      </c>
      <c r="AV111" s="85">
        <f t="shared" si="827"/>
        <v>44317</v>
      </c>
      <c r="AW111" s="85">
        <f t="shared" si="827"/>
        <v>44348</v>
      </c>
      <c r="AX111" s="85">
        <f t="shared" si="827"/>
        <v>44378</v>
      </c>
      <c r="AY111" s="85">
        <f t="shared" si="827"/>
        <v>44409</v>
      </c>
      <c r="AZ111" s="85">
        <f t="shared" si="827"/>
        <v>44440</v>
      </c>
      <c r="BA111" s="85">
        <f t="shared" si="827"/>
        <v>44470</v>
      </c>
      <c r="BB111" s="85">
        <f t="shared" si="827"/>
        <v>44501</v>
      </c>
      <c r="BC111" s="85">
        <f t="shared" si="827"/>
        <v>44531</v>
      </c>
      <c r="BD111" s="85">
        <f t="shared" si="827"/>
        <v>44562</v>
      </c>
      <c r="BE111" s="85">
        <f t="shared" si="827"/>
        <v>44593</v>
      </c>
      <c r="BF111" s="85">
        <f t="shared" si="827"/>
        <v>44621</v>
      </c>
      <c r="BG111" s="85">
        <f t="shared" si="827"/>
        <v>44652</v>
      </c>
      <c r="BH111" s="85">
        <f t="shared" si="827"/>
        <v>44682</v>
      </c>
      <c r="BI111" s="85">
        <f t="shared" si="827"/>
        <v>44713</v>
      </c>
      <c r="BJ111" s="85">
        <f t="shared" si="827"/>
        <v>44743</v>
      </c>
      <c r="BK111" s="85">
        <f t="shared" si="827"/>
        <v>44774</v>
      </c>
      <c r="BL111" s="85">
        <f t="shared" si="827"/>
        <v>44805</v>
      </c>
      <c r="BM111" s="85">
        <f t="shared" si="827"/>
        <v>44835</v>
      </c>
      <c r="BN111" s="85">
        <f t="shared" si="827"/>
        <v>44866</v>
      </c>
      <c r="BO111" s="85">
        <f t="shared" si="827"/>
        <v>44896</v>
      </c>
      <c r="BP111" s="85">
        <f t="shared" si="827"/>
        <v>44927</v>
      </c>
      <c r="BQ111" s="85">
        <f t="shared" si="827"/>
        <v>44958</v>
      </c>
      <c r="BR111" s="85">
        <f t="shared" si="827"/>
        <v>44986</v>
      </c>
      <c r="BS111" s="85">
        <f t="shared" si="827"/>
        <v>45017</v>
      </c>
      <c r="BT111" s="85">
        <f t="shared" si="827"/>
        <v>45047</v>
      </c>
      <c r="BU111" s="85">
        <f t="shared" ref="BU111:EF111" si="828">+BU77</f>
        <v>45078</v>
      </c>
      <c r="BV111" s="85">
        <f t="shared" si="828"/>
        <v>45108</v>
      </c>
      <c r="BW111" s="85">
        <f t="shared" si="828"/>
        <v>45139</v>
      </c>
      <c r="BX111" s="85">
        <f t="shared" si="828"/>
        <v>45170</v>
      </c>
      <c r="BY111" s="85">
        <f t="shared" si="828"/>
        <v>45200</v>
      </c>
      <c r="BZ111" s="85">
        <f t="shared" si="828"/>
        <v>45231</v>
      </c>
      <c r="CA111" s="85">
        <f t="shared" si="828"/>
        <v>45261</v>
      </c>
      <c r="CB111" s="85">
        <f t="shared" si="828"/>
        <v>45292</v>
      </c>
      <c r="CC111" s="85">
        <f t="shared" si="828"/>
        <v>45323</v>
      </c>
      <c r="CD111" s="85">
        <f t="shared" si="828"/>
        <v>45352</v>
      </c>
      <c r="CE111" s="85">
        <f t="shared" si="828"/>
        <v>45383</v>
      </c>
      <c r="CF111" s="85">
        <f t="shared" si="828"/>
        <v>45413</v>
      </c>
      <c r="CG111" s="85">
        <f t="shared" si="828"/>
        <v>45444</v>
      </c>
      <c r="CH111" s="85">
        <f t="shared" si="828"/>
        <v>45474</v>
      </c>
      <c r="CI111" s="85">
        <f t="shared" si="828"/>
        <v>45505</v>
      </c>
      <c r="CJ111" s="85">
        <f t="shared" si="828"/>
        <v>45536</v>
      </c>
      <c r="CK111" s="85">
        <f t="shared" si="828"/>
        <v>45566</v>
      </c>
      <c r="CL111" s="85">
        <f t="shared" si="828"/>
        <v>45597</v>
      </c>
      <c r="CM111" s="85">
        <f t="shared" si="828"/>
        <v>45627</v>
      </c>
      <c r="CN111" s="85">
        <f t="shared" si="828"/>
        <v>45658</v>
      </c>
      <c r="CO111" s="85">
        <f t="shared" si="828"/>
        <v>45689</v>
      </c>
      <c r="CP111" s="85">
        <f t="shared" si="828"/>
        <v>45717</v>
      </c>
      <c r="CQ111" s="85">
        <f t="shared" si="828"/>
        <v>45748</v>
      </c>
      <c r="CR111" s="85">
        <f t="shared" si="828"/>
        <v>45778</v>
      </c>
      <c r="CS111" s="85">
        <f t="shared" si="828"/>
        <v>45809</v>
      </c>
      <c r="CT111" s="85">
        <f t="shared" si="828"/>
        <v>45839</v>
      </c>
      <c r="CU111" s="85">
        <f t="shared" si="828"/>
        <v>45870</v>
      </c>
      <c r="CV111" s="85">
        <f t="shared" si="828"/>
        <v>45901</v>
      </c>
      <c r="CW111" s="85">
        <f t="shared" si="828"/>
        <v>45931</v>
      </c>
      <c r="CX111" s="85">
        <f t="shared" si="828"/>
        <v>45962</v>
      </c>
      <c r="CY111" s="85">
        <f t="shared" si="828"/>
        <v>45992</v>
      </c>
      <c r="CZ111" s="85">
        <f t="shared" si="828"/>
        <v>46023</v>
      </c>
      <c r="DA111" s="85">
        <f t="shared" si="828"/>
        <v>46054</v>
      </c>
      <c r="DB111" s="85">
        <f t="shared" si="828"/>
        <v>46082</v>
      </c>
      <c r="DC111" s="85">
        <f t="shared" si="828"/>
        <v>46113</v>
      </c>
      <c r="DD111" s="85">
        <f t="shared" si="828"/>
        <v>46143</v>
      </c>
      <c r="DE111" s="85">
        <f t="shared" si="828"/>
        <v>46174</v>
      </c>
      <c r="DF111" s="85">
        <f t="shared" si="828"/>
        <v>46204</v>
      </c>
      <c r="DG111" s="85">
        <f t="shared" si="828"/>
        <v>46235</v>
      </c>
      <c r="DH111" s="85">
        <f t="shared" si="828"/>
        <v>46266</v>
      </c>
      <c r="DI111" s="85">
        <f t="shared" si="828"/>
        <v>46296</v>
      </c>
      <c r="DJ111" s="85">
        <f t="shared" si="828"/>
        <v>46327</v>
      </c>
      <c r="DK111" s="85">
        <f t="shared" si="828"/>
        <v>46357</v>
      </c>
      <c r="DL111" s="85">
        <f t="shared" si="828"/>
        <v>46388</v>
      </c>
      <c r="DM111" s="85">
        <f t="shared" si="828"/>
        <v>46419</v>
      </c>
      <c r="DN111" s="85">
        <f t="shared" si="828"/>
        <v>46447</v>
      </c>
      <c r="DO111" s="85">
        <f t="shared" si="828"/>
        <v>46478</v>
      </c>
      <c r="DP111" s="85">
        <f t="shared" si="828"/>
        <v>46508</v>
      </c>
      <c r="DQ111" s="85">
        <f t="shared" si="828"/>
        <v>46539</v>
      </c>
      <c r="DR111" s="85">
        <f t="shared" si="828"/>
        <v>46569</v>
      </c>
      <c r="DS111" s="85">
        <f t="shared" si="828"/>
        <v>46600</v>
      </c>
      <c r="DT111" s="85">
        <f t="shared" si="828"/>
        <v>46631</v>
      </c>
      <c r="DU111" s="85">
        <f t="shared" si="828"/>
        <v>46661</v>
      </c>
      <c r="DV111" s="85">
        <f t="shared" si="828"/>
        <v>46692</v>
      </c>
      <c r="DW111" s="85">
        <f t="shared" si="828"/>
        <v>46722</v>
      </c>
      <c r="DX111" s="85">
        <f t="shared" si="828"/>
        <v>46753</v>
      </c>
      <c r="DY111" s="85">
        <f t="shared" si="828"/>
        <v>46784</v>
      </c>
      <c r="DZ111" s="85">
        <f t="shared" si="828"/>
        <v>46813</v>
      </c>
      <c r="EA111" s="85">
        <f t="shared" si="828"/>
        <v>46844</v>
      </c>
      <c r="EB111" s="85">
        <f t="shared" si="828"/>
        <v>46874</v>
      </c>
      <c r="EC111" s="85">
        <f t="shared" si="828"/>
        <v>46905</v>
      </c>
      <c r="ED111" s="85">
        <f t="shared" si="828"/>
        <v>46935</v>
      </c>
      <c r="EE111" s="85">
        <f t="shared" si="828"/>
        <v>46966</v>
      </c>
      <c r="EF111" s="85">
        <f t="shared" si="828"/>
        <v>46997</v>
      </c>
      <c r="EG111" s="85">
        <f t="shared" ref="EG111:GR111" si="829">+EG77</f>
        <v>47027</v>
      </c>
      <c r="EH111" s="85">
        <f t="shared" si="829"/>
        <v>47058</v>
      </c>
      <c r="EI111" s="85">
        <f t="shared" si="829"/>
        <v>47088</v>
      </c>
      <c r="EJ111" s="85">
        <f t="shared" si="829"/>
        <v>47119</v>
      </c>
      <c r="EK111" s="85">
        <f t="shared" si="829"/>
        <v>47150</v>
      </c>
      <c r="EL111" s="85">
        <f t="shared" si="829"/>
        <v>47178</v>
      </c>
      <c r="EM111" s="85">
        <f t="shared" si="829"/>
        <v>47209</v>
      </c>
      <c r="EN111" s="85">
        <f t="shared" si="829"/>
        <v>47239</v>
      </c>
      <c r="EO111" s="85">
        <f t="shared" si="829"/>
        <v>47270</v>
      </c>
      <c r="EP111" s="85">
        <f t="shared" si="829"/>
        <v>47300</v>
      </c>
      <c r="EQ111" s="85">
        <f t="shared" si="829"/>
        <v>47331</v>
      </c>
      <c r="ER111" s="85">
        <f t="shared" si="829"/>
        <v>47362</v>
      </c>
      <c r="ES111" s="85">
        <f t="shared" si="829"/>
        <v>47392</v>
      </c>
      <c r="ET111" s="85">
        <f t="shared" si="829"/>
        <v>47423</v>
      </c>
      <c r="EU111" s="85">
        <f t="shared" si="829"/>
        <v>47453</v>
      </c>
      <c r="EV111" s="85">
        <f t="shared" si="829"/>
        <v>47484</v>
      </c>
      <c r="EW111" s="85">
        <f t="shared" si="829"/>
        <v>47515</v>
      </c>
      <c r="EX111" s="85">
        <f t="shared" si="829"/>
        <v>47543</v>
      </c>
      <c r="EY111" s="85">
        <f t="shared" si="829"/>
        <v>47574</v>
      </c>
      <c r="EZ111" s="85">
        <f t="shared" si="829"/>
        <v>47604</v>
      </c>
      <c r="FA111" s="85">
        <f t="shared" si="829"/>
        <v>47635</v>
      </c>
      <c r="FB111" s="85">
        <f t="shared" si="829"/>
        <v>47665</v>
      </c>
      <c r="FC111" s="85">
        <f t="shared" si="829"/>
        <v>47696</v>
      </c>
      <c r="FD111" s="85">
        <f t="shared" si="829"/>
        <v>47727</v>
      </c>
      <c r="FE111" s="85">
        <f t="shared" si="829"/>
        <v>47757</v>
      </c>
      <c r="FF111" s="85">
        <f t="shared" si="829"/>
        <v>47788</v>
      </c>
      <c r="FG111" s="85">
        <f t="shared" si="829"/>
        <v>47818</v>
      </c>
      <c r="FH111" s="85">
        <f t="shared" si="829"/>
        <v>47849</v>
      </c>
      <c r="FI111" s="85">
        <f t="shared" si="829"/>
        <v>47880</v>
      </c>
      <c r="FJ111" s="85">
        <f t="shared" si="829"/>
        <v>47908</v>
      </c>
      <c r="FK111" s="85">
        <f t="shared" si="829"/>
        <v>47939</v>
      </c>
      <c r="FL111" s="85">
        <f t="shared" si="829"/>
        <v>47969</v>
      </c>
      <c r="FM111" s="85">
        <f t="shared" si="829"/>
        <v>48000</v>
      </c>
      <c r="FN111" s="85">
        <f t="shared" si="829"/>
        <v>48030</v>
      </c>
      <c r="FO111" s="85">
        <f t="shared" si="829"/>
        <v>48061</v>
      </c>
      <c r="FP111" s="85">
        <f t="shared" si="829"/>
        <v>48092</v>
      </c>
      <c r="FQ111" s="85">
        <f t="shared" si="829"/>
        <v>48122</v>
      </c>
      <c r="FR111" s="85">
        <f t="shared" si="829"/>
        <v>48153</v>
      </c>
      <c r="FS111" s="85">
        <f t="shared" si="829"/>
        <v>48183</v>
      </c>
      <c r="FT111" s="85">
        <f t="shared" si="829"/>
        <v>48214</v>
      </c>
      <c r="FU111" s="85">
        <f t="shared" si="829"/>
        <v>48245</v>
      </c>
      <c r="FV111" s="85">
        <f t="shared" si="829"/>
        <v>48274</v>
      </c>
      <c r="FW111" s="85">
        <f t="shared" si="829"/>
        <v>48305</v>
      </c>
      <c r="FX111" s="85">
        <f t="shared" si="829"/>
        <v>48335</v>
      </c>
      <c r="FY111" s="85">
        <f t="shared" si="829"/>
        <v>48366</v>
      </c>
      <c r="FZ111" s="85">
        <f t="shared" si="829"/>
        <v>48396</v>
      </c>
      <c r="GA111" s="85">
        <f t="shared" si="829"/>
        <v>48427</v>
      </c>
      <c r="GB111" s="85">
        <f t="shared" si="829"/>
        <v>48458</v>
      </c>
      <c r="GC111" s="85">
        <f t="shared" si="829"/>
        <v>48488</v>
      </c>
      <c r="GD111" s="85">
        <f t="shared" si="829"/>
        <v>48519</v>
      </c>
      <c r="GE111" s="85">
        <f t="shared" si="829"/>
        <v>48549</v>
      </c>
      <c r="GF111" s="85">
        <f t="shared" si="829"/>
        <v>48580</v>
      </c>
      <c r="GG111" s="85">
        <f t="shared" si="829"/>
        <v>48611</v>
      </c>
      <c r="GH111" s="85">
        <f t="shared" si="829"/>
        <v>48639</v>
      </c>
      <c r="GI111" s="85">
        <f t="shared" si="829"/>
        <v>48670</v>
      </c>
      <c r="GJ111" s="85">
        <f t="shared" si="829"/>
        <v>48700</v>
      </c>
      <c r="GK111" s="85">
        <f t="shared" si="829"/>
        <v>48731</v>
      </c>
      <c r="GL111" s="85">
        <f t="shared" si="829"/>
        <v>48761</v>
      </c>
      <c r="GM111" s="85">
        <f t="shared" si="829"/>
        <v>48792</v>
      </c>
      <c r="GN111" s="85">
        <f t="shared" si="829"/>
        <v>48823</v>
      </c>
      <c r="GO111" s="85">
        <f t="shared" si="829"/>
        <v>48853</v>
      </c>
      <c r="GP111" s="85">
        <f t="shared" si="829"/>
        <v>48884</v>
      </c>
      <c r="GQ111" s="85">
        <f t="shared" si="829"/>
        <v>48914</v>
      </c>
      <c r="GR111" s="85">
        <f t="shared" si="829"/>
        <v>48945</v>
      </c>
      <c r="GS111" s="85">
        <f t="shared" ref="GS111:JD111" si="830">+GS77</f>
        <v>48976</v>
      </c>
      <c r="GT111" s="85">
        <f t="shared" si="830"/>
        <v>49004</v>
      </c>
      <c r="GU111" s="85">
        <f t="shared" si="830"/>
        <v>49035</v>
      </c>
      <c r="GV111" s="85">
        <f t="shared" si="830"/>
        <v>49065</v>
      </c>
      <c r="GW111" s="85">
        <f t="shared" si="830"/>
        <v>49096</v>
      </c>
      <c r="GX111" s="85">
        <f t="shared" si="830"/>
        <v>49126</v>
      </c>
      <c r="GY111" s="85">
        <f t="shared" si="830"/>
        <v>49157</v>
      </c>
      <c r="GZ111" s="85">
        <f t="shared" si="830"/>
        <v>49188</v>
      </c>
      <c r="HA111" s="85">
        <f t="shared" si="830"/>
        <v>49218</v>
      </c>
      <c r="HB111" s="85">
        <f t="shared" si="830"/>
        <v>49249</v>
      </c>
      <c r="HC111" s="85">
        <f t="shared" si="830"/>
        <v>49279</v>
      </c>
      <c r="HD111" s="85">
        <f t="shared" si="830"/>
        <v>49310</v>
      </c>
      <c r="HE111" s="85">
        <f t="shared" si="830"/>
        <v>49341</v>
      </c>
      <c r="HF111" s="85">
        <f t="shared" si="830"/>
        <v>49369</v>
      </c>
      <c r="HG111" s="85">
        <f t="shared" si="830"/>
        <v>49400</v>
      </c>
      <c r="HH111" s="85">
        <f t="shared" si="830"/>
        <v>49430</v>
      </c>
      <c r="HI111" s="85">
        <f t="shared" si="830"/>
        <v>49461</v>
      </c>
      <c r="HJ111" s="85">
        <f t="shared" si="830"/>
        <v>49491</v>
      </c>
      <c r="HK111" s="85">
        <f t="shared" si="830"/>
        <v>49522</v>
      </c>
      <c r="HL111" s="85">
        <f t="shared" si="830"/>
        <v>49553</v>
      </c>
      <c r="HM111" s="85">
        <f t="shared" si="830"/>
        <v>49583</v>
      </c>
      <c r="HN111" s="85">
        <f t="shared" si="830"/>
        <v>49614</v>
      </c>
      <c r="HO111" s="85">
        <f t="shared" si="830"/>
        <v>49644</v>
      </c>
      <c r="HP111" s="85">
        <f t="shared" si="830"/>
        <v>49675</v>
      </c>
      <c r="HQ111" s="85">
        <f t="shared" si="830"/>
        <v>49706</v>
      </c>
      <c r="HR111" s="85">
        <f t="shared" si="830"/>
        <v>49735</v>
      </c>
      <c r="HS111" s="85">
        <f t="shared" si="830"/>
        <v>49766</v>
      </c>
      <c r="HT111" s="85">
        <f t="shared" si="830"/>
        <v>49796</v>
      </c>
      <c r="HU111" s="85">
        <f t="shared" si="830"/>
        <v>49827</v>
      </c>
      <c r="HV111" s="85">
        <f t="shared" si="830"/>
        <v>49857</v>
      </c>
      <c r="HW111" s="85">
        <f t="shared" si="830"/>
        <v>49888</v>
      </c>
      <c r="HX111" s="85">
        <f t="shared" si="830"/>
        <v>49919</v>
      </c>
      <c r="HY111" s="85">
        <f t="shared" si="830"/>
        <v>49949</v>
      </c>
      <c r="HZ111" s="85">
        <f t="shared" si="830"/>
        <v>49980</v>
      </c>
      <c r="IA111" s="85">
        <f t="shared" si="830"/>
        <v>50010</v>
      </c>
      <c r="IB111" s="85">
        <f t="shared" si="830"/>
        <v>50041</v>
      </c>
      <c r="IC111" s="85">
        <f t="shared" si="830"/>
        <v>50072</v>
      </c>
      <c r="ID111" s="85">
        <f t="shared" si="830"/>
        <v>50100</v>
      </c>
      <c r="IE111" s="85">
        <f t="shared" si="830"/>
        <v>50131</v>
      </c>
      <c r="IF111" s="85">
        <f t="shared" si="830"/>
        <v>50161</v>
      </c>
      <c r="IG111" s="85">
        <f t="shared" si="830"/>
        <v>50192</v>
      </c>
      <c r="IH111" s="85">
        <f t="shared" si="830"/>
        <v>50222</v>
      </c>
      <c r="II111" s="85">
        <f t="shared" si="830"/>
        <v>50253</v>
      </c>
      <c r="IJ111" s="85">
        <f t="shared" si="830"/>
        <v>50284</v>
      </c>
      <c r="IK111" s="85">
        <f t="shared" si="830"/>
        <v>50314</v>
      </c>
      <c r="IL111" s="85">
        <f t="shared" si="830"/>
        <v>50345</v>
      </c>
      <c r="IM111" s="85">
        <f t="shared" si="830"/>
        <v>50375</v>
      </c>
      <c r="IN111" s="85">
        <f t="shared" si="830"/>
        <v>50406</v>
      </c>
      <c r="IO111" s="85">
        <f t="shared" si="830"/>
        <v>50437</v>
      </c>
      <c r="IP111" s="85">
        <f t="shared" si="830"/>
        <v>50465</v>
      </c>
      <c r="IQ111" s="85">
        <f t="shared" si="830"/>
        <v>50496</v>
      </c>
      <c r="IR111" s="85">
        <f t="shared" si="830"/>
        <v>50526</v>
      </c>
      <c r="IS111" s="85">
        <f t="shared" si="830"/>
        <v>50557</v>
      </c>
      <c r="IT111" s="85">
        <f t="shared" si="830"/>
        <v>50587</v>
      </c>
      <c r="IU111" s="85">
        <f t="shared" si="830"/>
        <v>50618</v>
      </c>
      <c r="IV111" s="85">
        <f t="shared" si="830"/>
        <v>50649</v>
      </c>
      <c r="IW111" s="85">
        <f t="shared" si="830"/>
        <v>50679</v>
      </c>
      <c r="IX111" s="85">
        <f t="shared" si="830"/>
        <v>50710</v>
      </c>
      <c r="IY111" s="85">
        <f t="shared" si="830"/>
        <v>50740</v>
      </c>
      <c r="IZ111" s="85">
        <f t="shared" si="830"/>
        <v>50771</v>
      </c>
      <c r="JA111" s="85">
        <f t="shared" si="830"/>
        <v>50802</v>
      </c>
      <c r="JB111" s="85">
        <f t="shared" si="830"/>
        <v>50830</v>
      </c>
      <c r="JC111" s="85">
        <f t="shared" si="830"/>
        <v>50861</v>
      </c>
      <c r="JD111" s="85">
        <f t="shared" si="830"/>
        <v>50891</v>
      </c>
      <c r="JE111" s="85">
        <f t="shared" ref="JE111:LP111" si="831">+JE77</f>
        <v>50922</v>
      </c>
      <c r="JF111" s="85">
        <f t="shared" si="831"/>
        <v>50952</v>
      </c>
      <c r="JG111" s="85">
        <f t="shared" si="831"/>
        <v>50983</v>
      </c>
      <c r="JH111" s="85">
        <f t="shared" si="831"/>
        <v>51014</v>
      </c>
      <c r="JI111" s="85">
        <f t="shared" si="831"/>
        <v>51044</v>
      </c>
      <c r="JJ111" s="85">
        <f t="shared" si="831"/>
        <v>51075</v>
      </c>
      <c r="JK111" s="85">
        <f t="shared" si="831"/>
        <v>51105</v>
      </c>
      <c r="JL111" s="85">
        <f t="shared" si="831"/>
        <v>51136</v>
      </c>
      <c r="JM111" s="85">
        <f t="shared" si="831"/>
        <v>51167</v>
      </c>
      <c r="JN111" s="85">
        <f t="shared" si="831"/>
        <v>51196</v>
      </c>
      <c r="JO111" s="85">
        <f t="shared" si="831"/>
        <v>51227</v>
      </c>
      <c r="JP111" s="85">
        <f t="shared" si="831"/>
        <v>51257</v>
      </c>
      <c r="JQ111" s="85">
        <f t="shared" si="831"/>
        <v>51288</v>
      </c>
      <c r="JR111" s="85">
        <f t="shared" si="831"/>
        <v>51318</v>
      </c>
      <c r="JS111" s="85">
        <f t="shared" si="831"/>
        <v>51349</v>
      </c>
      <c r="JT111" s="85">
        <f t="shared" si="831"/>
        <v>51380</v>
      </c>
      <c r="JU111" s="85">
        <f t="shared" si="831"/>
        <v>51410</v>
      </c>
      <c r="JV111" s="85">
        <f t="shared" si="831"/>
        <v>51441</v>
      </c>
      <c r="JW111" s="85">
        <f t="shared" si="831"/>
        <v>51471</v>
      </c>
      <c r="JX111" s="85">
        <f t="shared" si="831"/>
        <v>51502</v>
      </c>
      <c r="JY111" s="85">
        <f t="shared" si="831"/>
        <v>51533</v>
      </c>
      <c r="JZ111" s="85">
        <f t="shared" si="831"/>
        <v>51561</v>
      </c>
      <c r="KA111" s="85">
        <f t="shared" si="831"/>
        <v>51592</v>
      </c>
      <c r="KB111" s="85">
        <f t="shared" si="831"/>
        <v>51622</v>
      </c>
      <c r="KC111" s="85">
        <f t="shared" si="831"/>
        <v>51653</v>
      </c>
      <c r="KD111" s="85">
        <f t="shared" si="831"/>
        <v>51683</v>
      </c>
      <c r="KE111" s="85">
        <f t="shared" si="831"/>
        <v>51714</v>
      </c>
      <c r="KF111" s="85">
        <f t="shared" si="831"/>
        <v>51745</v>
      </c>
      <c r="KG111" s="85">
        <f t="shared" si="831"/>
        <v>51775</v>
      </c>
      <c r="KH111" s="85">
        <f t="shared" si="831"/>
        <v>51806</v>
      </c>
      <c r="KI111" s="85">
        <f t="shared" si="831"/>
        <v>51836</v>
      </c>
      <c r="KJ111" s="85">
        <f t="shared" si="831"/>
        <v>51867</v>
      </c>
      <c r="KK111" s="85">
        <f t="shared" si="831"/>
        <v>51898</v>
      </c>
      <c r="KL111" s="85">
        <f t="shared" si="831"/>
        <v>51926</v>
      </c>
      <c r="KM111" s="85">
        <f t="shared" si="831"/>
        <v>51957</v>
      </c>
      <c r="KN111" s="85">
        <f t="shared" si="831"/>
        <v>51987</v>
      </c>
      <c r="KO111" s="85">
        <f t="shared" si="831"/>
        <v>52018</v>
      </c>
      <c r="KP111" s="85">
        <f t="shared" si="831"/>
        <v>52048</v>
      </c>
      <c r="KQ111" s="85">
        <f t="shared" si="831"/>
        <v>52079</v>
      </c>
      <c r="KR111" s="85">
        <f t="shared" si="831"/>
        <v>52110</v>
      </c>
      <c r="KS111" s="85">
        <f t="shared" si="831"/>
        <v>52140</v>
      </c>
      <c r="KT111" s="85">
        <f t="shared" si="831"/>
        <v>52171</v>
      </c>
      <c r="KU111" s="85">
        <f t="shared" si="831"/>
        <v>52201</v>
      </c>
      <c r="KV111" s="85">
        <f t="shared" si="831"/>
        <v>52232</v>
      </c>
      <c r="KW111" s="85">
        <f t="shared" si="831"/>
        <v>52263</v>
      </c>
      <c r="KX111" s="85">
        <f t="shared" si="831"/>
        <v>52291</v>
      </c>
      <c r="KY111" s="85">
        <f t="shared" si="831"/>
        <v>52322</v>
      </c>
      <c r="KZ111" s="85">
        <f t="shared" si="831"/>
        <v>52352</v>
      </c>
      <c r="LA111" s="85">
        <f t="shared" si="831"/>
        <v>52383</v>
      </c>
      <c r="LB111" s="85">
        <f t="shared" si="831"/>
        <v>52413</v>
      </c>
      <c r="LC111" s="85">
        <f t="shared" si="831"/>
        <v>52444</v>
      </c>
      <c r="LD111" s="85">
        <f t="shared" si="831"/>
        <v>52475</v>
      </c>
      <c r="LE111" s="85">
        <f t="shared" si="831"/>
        <v>52505</v>
      </c>
      <c r="LF111" s="85">
        <f t="shared" si="831"/>
        <v>52536</v>
      </c>
      <c r="LG111" s="85">
        <f t="shared" si="831"/>
        <v>52566</v>
      </c>
      <c r="LH111" s="85">
        <f t="shared" si="831"/>
        <v>52597</v>
      </c>
      <c r="LI111" s="85">
        <f t="shared" si="831"/>
        <v>52628</v>
      </c>
      <c r="LJ111" s="85">
        <f t="shared" si="831"/>
        <v>52657</v>
      </c>
      <c r="LK111" s="85">
        <f t="shared" si="831"/>
        <v>52688</v>
      </c>
      <c r="LL111" s="85">
        <f t="shared" si="831"/>
        <v>52718</v>
      </c>
      <c r="LM111" s="85">
        <f t="shared" si="831"/>
        <v>52749</v>
      </c>
      <c r="LN111" s="85">
        <f t="shared" si="831"/>
        <v>52779</v>
      </c>
      <c r="LO111" s="85">
        <f t="shared" si="831"/>
        <v>52810</v>
      </c>
      <c r="LP111" s="85">
        <f t="shared" si="831"/>
        <v>52841</v>
      </c>
      <c r="LQ111" s="85">
        <f t="shared" ref="LQ111:OB111" si="832">+LQ77</f>
        <v>52871</v>
      </c>
      <c r="LR111" s="85">
        <f t="shared" si="832"/>
        <v>52902</v>
      </c>
      <c r="LS111" s="85">
        <f t="shared" si="832"/>
        <v>52932</v>
      </c>
      <c r="LT111" s="85">
        <f t="shared" si="832"/>
        <v>52963</v>
      </c>
      <c r="LU111" s="85">
        <f t="shared" si="832"/>
        <v>52994</v>
      </c>
      <c r="LV111" s="85">
        <f t="shared" si="832"/>
        <v>53022</v>
      </c>
      <c r="LW111" s="85">
        <f t="shared" si="832"/>
        <v>53053</v>
      </c>
      <c r="LX111" s="85">
        <f t="shared" si="832"/>
        <v>53083</v>
      </c>
      <c r="LY111" s="85">
        <f t="shared" si="832"/>
        <v>53114</v>
      </c>
      <c r="LZ111" s="85">
        <f t="shared" si="832"/>
        <v>53144</v>
      </c>
      <c r="MA111" s="85">
        <f t="shared" si="832"/>
        <v>53175</v>
      </c>
      <c r="MB111" s="85">
        <f t="shared" si="832"/>
        <v>53206</v>
      </c>
      <c r="MC111" s="85">
        <f t="shared" si="832"/>
        <v>53236</v>
      </c>
      <c r="MD111" s="85">
        <f t="shared" si="832"/>
        <v>53267</v>
      </c>
      <c r="ME111" s="85">
        <f t="shared" si="832"/>
        <v>53297</v>
      </c>
      <c r="MF111" s="85">
        <f t="shared" si="832"/>
        <v>53328</v>
      </c>
      <c r="MG111" s="85">
        <f t="shared" si="832"/>
        <v>53359</v>
      </c>
      <c r="MH111" s="85">
        <f t="shared" si="832"/>
        <v>53387</v>
      </c>
      <c r="MI111" s="85">
        <f t="shared" si="832"/>
        <v>53418</v>
      </c>
      <c r="MJ111" s="85">
        <f t="shared" si="832"/>
        <v>53448</v>
      </c>
      <c r="MK111" s="85">
        <f t="shared" si="832"/>
        <v>53479</v>
      </c>
      <c r="ML111" s="85">
        <f t="shared" si="832"/>
        <v>53509</v>
      </c>
      <c r="MM111" s="85">
        <f t="shared" si="832"/>
        <v>53540</v>
      </c>
      <c r="MN111" s="85">
        <f t="shared" si="832"/>
        <v>53571</v>
      </c>
      <c r="MO111" s="85">
        <f t="shared" si="832"/>
        <v>53601</v>
      </c>
      <c r="MP111" s="85">
        <f t="shared" si="832"/>
        <v>53632</v>
      </c>
      <c r="MQ111" s="85">
        <f t="shared" si="832"/>
        <v>53662</v>
      </c>
      <c r="MR111" s="85">
        <f t="shared" si="832"/>
        <v>53693</v>
      </c>
      <c r="MS111" s="85">
        <f t="shared" si="832"/>
        <v>53724</v>
      </c>
      <c r="MT111" s="85">
        <f t="shared" si="832"/>
        <v>53752</v>
      </c>
      <c r="MU111" s="85">
        <f t="shared" si="832"/>
        <v>53783</v>
      </c>
      <c r="MV111" s="85">
        <f t="shared" si="832"/>
        <v>53813</v>
      </c>
      <c r="MW111" s="85">
        <f t="shared" si="832"/>
        <v>53844</v>
      </c>
      <c r="MX111" s="85">
        <f t="shared" si="832"/>
        <v>53874</v>
      </c>
      <c r="MY111" s="85">
        <f t="shared" si="832"/>
        <v>53905</v>
      </c>
      <c r="MZ111" s="85">
        <f t="shared" si="832"/>
        <v>53936</v>
      </c>
      <c r="NA111" s="85">
        <f t="shared" si="832"/>
        <v>53966</v>
      </c>
      <c r="NB111" s="85">
        <f t="shared" si="832"/>
        <v>53997</v>
      </c>
      <c r="NC111" s="85">
        <f t="shared" si="832"/>
        <v>54027</v>
      </c>
      <c r="ND111" s="85">
        <f t="shared" si="832"/>
        <v>54058</v>
      </c>
      <c r="NE111" s="85">
        <f t="shared" si="832"/>
        <v>54089</v>
      </c>
      <c r="NF111" s="85">
        <f t="shared" si="832"/>
        <v>54118</v>
      </c>
      <c r="NG111" s="85">
        <f t="shared" si="832"/>
        <v>54149</v>
      </c>
      <c r="NH111" s="85">
        <f t="shared" si="832"/>
        <v>54179</v>
      </c>
      <c r="NI111" s="85">
        <f t="shared" si="832"/>
        <v>54210</v>
      </c>
      <c r="NJ111" s="85">
        <f t="shared" si="832"/>
        <v>54240</v>
      </c>
      <c r="NK111" s="85">
        <f t="shared" si="832"/>
        <v>54271</v>
      </c>
      <c r="NL111" s="85">
        <f t="shared" si="832"/>
        <v>54302</v>
      </c>
      <c r="NM111" s="85">
        <f t="shared" si="832"/>
        <v>54332</v>
      </c>
      <c r="NN111" s="85">
        <f t="shared" si="832"/>
        <v>54363</v>
      </c>
      <c r="NO111" s="85">
        <f t="shared" si="832"/>
        <v>54393</v>
      </c>
      <c r="NP111" s="85">
        <f t="shared" si="832"/>
        <v>54424</v>
      </c>
      <c r="NQ111" s="85">
        <f t="shared" si="832"/>
        <v>54455</v>
      </c>
      <c r="NR111" s="85">
        <f t="shared" si="832"/>
        <v>54483</v>
      </c>
      <c r="NS111" s="85">
        <f t="shared" si="832"/>
        <v>54514</v>
      </c>
      <c r="NT111" s="85">
        <f t="shared" si="832"/>
        <v>54544</v>
      </c>
      <c r="NU111" s="85">
        <f t="shared" si="832"/>
        <v>54575</v>
      </c>
      <c r="NV111" s="85">
        <f t="shared" si="832"/>
        <v>54605</v>
      </c>
      <c r="NW111" s="85">
        <f t="shared" si="832"/>
        <v>54636</v>
      </c>
      <c r="NX111" s="85">
        <f t="shared" si="832"/>
        <v>54667</v>
      </c>
      <c r="NY111" s="85">
        <f t="shared" si="832"/>
        <v>54697</v>
      </c>
      <c r="NZ111" s="85">
        <f t="shared" si="832"/>
        <v>54728</v>
      </c>
      <c r="OA111" s="85">
        <f t="shared" si="832"/>
        <v>54758</v>
      </c>
      <c r="OB111" s="85">
        <f t="shared" si="832"/>
        <v>54789</v>
      </c>
      <c r="OC111" s="85">
        <f t="shared" ref="OC111:OM111" si="833">+OC77</f>
        <v>54820</v>
      </c>
      <c r="OD111" s="85">
        <f t="shared" si="833"/>
        <v>54848</v>
      </c>
      <c r="OE111" s="85">
        <f t="shared" si="833"/>
        <v>54879</v>
      </c>
      <c r="OF111" s="85">
        <f t="shared" si="833"/>
        <v>54909</v>
      </c>
      <c r="OG111" s="85">
        <f t="shared" si="833"/>
        <v>54940</v>
      </c>
      <c r="OH111" s="85">
        <f t="shared" si="833"/>
        <v>54970</v>
      </c>
      <c r="OI111" s="85">
        <f t="shared" si="833"/>
        <v>55001</v>
      </c>
      <c r="OJ111" s="85">
        <f t="shared" si="833"/>
        <v>55032</v>
      </c>
      <c r="OK111" s="85">
        <f t="shared" si="833"/>
        <v>55062</v>
      </c>
      <c r="OL111" s="85">
        <f t="shared" si="833"/>
        <v>55093</v>
      </c>
      <c r="OM111" s="85">
        <f t="shared" si="833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34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34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34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34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34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/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34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/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34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34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3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36">+SUM(H124:OM124)</f>
        <v>0</v>
      </c>
      <c r="G124" s="97" t="str">
        <f t="shared" si="83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37">+"Checks "&amp;D115</f>
        <v>Checks E-369.1 - Non Labor</v>
      </c>
      <c r="F125" s="98">
        <f t="shared" si="836"/>
        <v>0</v>
      </c>
      <c r="G125" s="97" t="str">
        <f t="shared" si="83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37"/>
        <v>Checks E-369.1 - Labor</v>
      </c>
      <c r="F126" s="98">
        <f t="shared" si="836"/>
        <v>0</v>
      </c>
      <c r="G126" s="97" t="str">
        <f t="shared" si="83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36"/>
        <v>0</v>
      </c>
      <c r="G127" s="97" t="str">
        <f t="shared" si="83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36"/>
        <v>0</v>
      </c>
      <c r="G128" s="97" t="str">
        <f t="shared" si="83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36"/>
        <v>0</v>
      </c>
      <c r="G129" s="97" t="str">
        <f t="shared" si="83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36"/>
        <v>0</v>
      </c>
      <c r="G130" s="97" t="str">
        <f t="shared" si="83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2063" priority="346" operator="containsText" text="In-service before spent">
      <formula>NOT(ISERROR(SEARCH("In-service before spent",H123)))</formula>
    </cfRule>
  </conditionalFormatting>
  <conditionalFormatting sqref="G123">
    <cfRule type="containsText" dxfId="2062" priority="345" operator="containsText" text="Total error">
      <formula>NOT(ISERROR(SEARCH("Total error",G123)))</formula>
    </cfRule>
  </conditionalFormatting>
  <conditionalFormatting sqref="H123:H124 H127:H130">
    <cfRule type="cellIs" dxfId="2061" priority="344" operator="equal">
      <formula>1</formula>
    </cfRule>
  </conditionalFormatting>
  <conditionalFormatting sqref="F123">
    <cfRule type="cellIs" dxfId="2060" priority="343" operator="equal">
      <formula>1</formula>
    </cfRule>
  </conditionalFormatting>
  <conditionalFormatting sqref="I123:I124 I127:I130">
    <cfRule type="containsText" dxfId="205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2058" priority="341" operator="equal">
      <formula>1</formula>
    </cfRule>
  </conditionalFormatting>
  <conditionalFormatting sqref="J123:J124 J127:J130">
    <cfRule type="containsText" dxfId="205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2056" priority="339" operator="equal">
      <formula>1</formula>
    </cfRule>
  </conditionalFormatting>
  <conditionalFormatting sqref="K123:K124 K127:K130">
    <cfRule type="containsText" dxfId="205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2054" priority="337" operator="equal">
      <formula>1</formula>
    </cfRule>
  </conditionalFormatting>
  <conditionalFormatting sqref="L123:L124 L127:L130">
    <cfRule type="containsText" dxfId="205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2052" priority="335" operator="equal">
      <formula>1</formula>
    </cfRule>
  </conditionalFormatting>
  <conditionalFormatting sqref="M123:M124 M127:M130">
    <cfRule type="containsText" dxfId="205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2050" priority="333" operator="equal">
      <formula>1</formula>
    </cfRule>
  </conditionalFormatting>
  <conditionalFormatting sqref="N123:N124 N127:N130">
    <cfRule type="containsText" dxfId="204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2048" priority="331" operator="equal">
      <formula>1</formula>
    </cfRule>
  </conditionalFormatting>
  <conditionalFormatting sqref="O123:O124 O127:O130">
    <cfRule type="containsText" dxfId="204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2046" priority="329" operator="equal">
      <formula>1</formula>
    </cfRule>
  </conditionalFormatting>
  <conditionalFormatting sqref="P123:P124 P127:P130">
    <cfRule type="containsText" dxfId="204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2044" priority="327" operator="equal">
      <formula>1</formula>
    </cfRule>
  </conditionalFormatting>
  <conditionalFormatting sqref="Q123:Q124 Q127:Q130">
    <cfRule type="containsText" dxfId="204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2042" priority="325" operator="equal">
      <formula>1</formula>
    </cfRule>
  </conditionalFormatting>
  <conditionalFormatting sqref="R123:R124 R127:R130">
    <cfRule type="containsText" dxfId="204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2040" priority="323" operator="equal">
      <formula>1</formula>
    </cfRule>
  </conditionalFormatting>
  <conditionalFormatting sqref="S123:S124 S127:S130">
    <cfRule type="containsText" dxfId="203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2038" priority="321" operator="equal">
      <formula>1</formula>
    </cfRule>
  </conditionalFormatting>
  <conditionalFormatting sqref="T123:T124 T127:T130">
    <cfRule type="containsText" dxfId="203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2036" priority="319" operator="equal">
      <formula>1</formula>
    </cfRule>
  </conditionalFormatting>
  <conditionalFormatting sqref="U123:U124 U127:U130">
    <cfRule type="containsText" dxfId="203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2034" priority="317" operator="equal">
      <formula>1</formula>
    </cfRule>
  </conditionalFormatting>
  <conditionalFormatting sqref="V123:V124 V127:V130">
    <cfRule type="containsText" dxfId="203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2032" priority="315" operator="equal">
      <formula>1</formula>
    </cfRule>
  </conditionalFormatting>
  <conditionalFormatting sqref="W123:W124 W127:W130">
    <cfRule type="containsText" dxfId="203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2030" priority="313" operator="equal">
      <formula>1</formula>
    </cfRule>
  </conditionalFormatting>
  <conditionalFormatting sqref="X123:X124 X127:X130">
    <cfRule type="containsText" dxfId="202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2028" priority="311" operator="equal">
      <formula>1</formula>
    </cfRule>
  </conditionalFormatting>
  <conditionalFormatting sqref="Y123:Y124 Y127:Y130">
    <cfRule type="containsText" dxfId="202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2026" priority="309" operator="equal">
      <formula>1</formula>
    </cfRule>
  </conditionalFormatting>
  <conditionalFormatting sqref="Z123:Z124 Z127:Z130">
    <cfRule type="containsText" dxfId="202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2024" priority="307" operator="equal">
      <formula>1</formula>
    </cfRule>
  </conditionalFormatting>
  <conditionalFormatting sqref="AA123:AA124 AA127:AA130">
    <cfRule type="containsText" dxfId="202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2022" priority="305" operator="equal">
      <formula>1</formula>
    </cfRule>
  </conditionalFormatting>
  <conditionalFormatting sqref="AB123:AB124 AB127:AB130">
    <cfRule type="containsText" dxfId="202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2020" priority="303" operator="equal">
      <formula>1</formula>
    </cfRule>
  </conditionalFormatting>
  <conditionalFormatting sqref="AC123:AC124 AC127:AC130">
    <cfRule type="containsText" dxfId="201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018" priority="301" operator="equal">
      <formula>1</formula>
    </cfRule>
  </conditionalFormatting>
  <conditionalFormatting sqref="AD123:AD124 AD127:AD130">
    <cfRule type="containsText" dxfId="201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016" priority="299" operator="equal">
      <formula>1</formula>
    </cfRule>
  </conditionalFormatting>
  <conditionalFormatting sqref="AE123:AE124 AE127:AE130">
    <cfRule type="containsText" dxfId="201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014" priority="297" operator="equal">
      <formula>1</formula>
    </cfRule>
  </conditionalFormatting>
  <conditionalFormatting sqref="AF123:AF124 AF127:AF130">
    <cfRule type="containsText" dxfId="201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012" priority="295" operator="equal">
      <formula>1</formula>
    </cfRule>
  </conditionalFormatting>
  <conditionalFormatting sqref="AG123:AG124 AG127:AG130">
    <cfRule type="containsText" dxfId="201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010" priority="293" operator="equal">
      <formula>1</formula>
    </cfRule>
  </conditionalFormatting>
  <conditionalFormatting sqref="AH123:AH124 AH127:AH130">
    <cfRule type="containsText" dxfId="200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008" priority="291" operator="equal">
      <formula>1</formula>
    </cfRule>
  </conditionalFormatting>
  <conditionalFormatting sqref="AI123:AI124 AI127:AI130">
    <cfRule type="containsText" dxfId="200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006" priority="289" operator="equal">
      <formula>1</formula>
    </cfRule>
  </conditionalFormatting>
  <conditionalFormatting sqref="AJ123:AJ124 AJ127:AJ130">
    <cfRule type="containsText" dxfId="200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004" priority="287" operator="equal">
      <formula>1</formula>
    </cfRule>
  </conditionalFormatting>
  <conditionalFormatting sqref="AK123:AK124 AK127:AK130">
    <cfRule type="containsText" dxfId="200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002" priority="285" operator="equal">
      <formula>1</formula>
    </cfRule>
  </conditionalFormatting>
  <conditionalFormatting sqref="AL123:AL124 AL127:AL130">
    <cfRule type="containsText" dxfId="200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000" priority="283" operator="equal">
      <formula>1</formula>
    </cfRule>
  </conditionalFormatting>
  <conditionalFormatting sqref="AM123:AM124 AM127:AM130">
    <cfRule type="containsText" dxfId="199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998" priority="281" operator="equal">
      <formula>1</formula>
    </cfRule>
  </conditionalFormatting>
  <conditionalFormatting sqref="AN123:AN124 AN127:AN130">
    <cfRule type="containsText" dxfId="199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996" priority="279" operator="equal">
      <formula>1</formula>
    </cfRule>
  </conditionalFormatting>
  <conditionalFormatting sqref="AO123:AO124 AO127:AO130">
    <cfRule type="containsText" dxfId="199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994" priority="277" operator="equal">
      <formula>1</formula>
    </cfRule>
  </conditionalFormatting>
  <conditionalFormatting sqref="AP123:AP124 AP127:AP130">
    <cfRule type="containsText" dxfId="199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992" priority="275" operator="equal">
      <formula>1</formula>
    </cfRule>
  </conditionalFormatting>
  <conditionalFormatting sqref="AQ123:AQ124 AQ127:AQ130">
    <cfRule type="containsText" dxfId="199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990" priority="273" operator="equal">
      <formula>1</formula>
    </cfRule>
  </conditionalFormatting>
  <conditionalFormatting sqref="AR123:AR124 AR127:AR130">
    <cfRule type="containsText" dxfId="198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988" priority="271" operator="equal">
      <formula>1</formula>
    </cfRule>
  </conditionalFormatting>
  <conditionalFormatting sqref="AS123:AS124 AS127:AS130">
    <cfRule type="containsText" dxfId="198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986" priority="269" operator="equal">
      <formula>1</formula>
    </cfRule>
  </conditionalFormatting>
  <conditionalFormatting sqref="AT123:AT124 AT127:AT130">
    <cfRule type="containsText" dxfId="198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984" priority="267" operator="equal">
      <formula>1</formula>
    </cfRule>
  </conditionalFormatting>
  <conditionalFormatting sqref="AU123:AU124 AU127:AU130">
    <cfRule type="containsText" dxfId="198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982" priority="265" operator="equal">
      <formula>1</formula>
    </cfRule>
  </conditionalFormatting>
  <conditionalFormatting sqref="AV123:AV124 AV127:AV130">
    <cfRule type="containsText" dxfId="198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980" priority="263" operator="equal">
      <formula>1</formula>
    </cfRule>
  </conditionalFormatting>
  <conditionalFormatting sqref="AW123:AW124 AW127:AW130">
    <cfRule type="containsText" dxfId="197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978" priority="261" operator="equal">
      <formula>1</formula>
    </cfRule>
  </conditionalFormatting>
  <conditionalFormatting sqref="AX123:AX124 AX127:AX130">
    <cfRule type="containsText" dxfId="197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976" priority="259" operator="equal">
      <formula>1</formula>
    </cfRule>
  </conditionalFormatting>
  <conditionalFormatting sqref="AY123:AY124 AY127:AY130">
    <cfRule type="containsText" dxfId="197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974" priority="257" operator="equal">
      <formula>1</formula>
    </cfRule>
  </conditionalFormatting>
  <conditionalFormatting sqref="AZ123:AZ124 AZ127:AZ130">
    <cfRule type="containsText" dxfId="197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972" priority="255" operator="equal">
      <formula>1</formula>
    </cfRule>
  </conditionalFormatting>
  <conditionalFormatting sqref="BA123:BA124 BA127:BA130">
    <cfRule type="containsText" dxfId="197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970" priority="253" operator="equal">
      <formula>1</formula>
    </cfRule>
  </conditionalFormatting>
  <conditionalFormatting sqref="BB123:BB124 BB127:BB130">
    <cfRule type="containsText" dxfId="196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968" priority="251" operator="equal">
      <formula>1</formula>
    </cfRule>
  </conditionalFormatting>
  <conditionalFormatting sqref="BC123:BC124 BC127:BC130">
    <cfRule type="containsText" dxfId="196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966" priority="249" operator="equal">
      <formula>1</formula>
    </cfRule>
  </conditionalFormatting>
  <conditionalFormatting sqref="BD123:BD124 BD127:BD130">
    <cfRule type="containsText" dxfId="196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964" priority="247" operator="equal">
      <formula>1</formula>
    </cfRule>
  </conditionalFormatting>
  <conditionalFormatting sqref="BE123:BE124 BE127:BE130">
    <cfRule type="containsText" dxfId="196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962" priority="245" operator="equal">
      <formula>1</formula>
    </cfRule>
  </conditionalFormatting>
  <conditionalFormatting sqref="BF123:BF124 BF127:BF130">
    <cfRule type="containsText" dxfId="196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960" priority="243" operator="equal">
      <formula>1</formula>
    </cfRule>
  </conditionalFormatting>
  <conditionalFormatting sqref="BG123:BG124 BG127:BG130">
    <cfRule type="containsText" dxfId="195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958" priority="241" operator="equal">
      <formula>1</formula>
    </cfRule>
  </conditionalFormatting>
  <conditionalFormatting sqref="BH123:BH124 BH127:BH130">
    <cfRule type="containsText" dxfId="195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956" priority="239" operator="equal">
      <formula>1</formula>
    </cfRule>
  </conditionalFormatting>
  <conditionalFormatting sqref="BI123:BI124 BI127:BI130">
    <cfRule type="containsText" dxfId="195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954" priority="237" operator="equal">
      <formula>1</formula>
    </cfRule>
  </conditionalFormatting>
  <conditionalFormatting sqref="BJ123:BJ124 BJ127:BJ130">
    <cfRule type="containsText" dxfId="195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952" priority="235" operator="equal">
      <formula>1</formula>
    </cfRule>
  </conditionalFormatting>
  <conditionalFormatting sqref="BK123:BK124 BK127:BK130">
    <cfRule type="containsText" dxfId="195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950" priority="233" operator="equal">
      <formula>1</formula>
    </cfRule>
  </conditionalFormatting>
  <conditionalFormatting sqref="BL123:BL124 BL127:BL130">
    <cfRule type="containsText" dxfId="194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948" priority="231" operator="equal">
      <formula>1</formula>
    </cfRule>
  </conditionalFormatting>
  <conditionalFormatting sqref="BM123:BM124 BM127:BM130">
    <cfRule type="containsText" dxfId="194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946" priority="229" operator="equal">
      <formula>1</formula>
    </cfRule>
  </conditionalFormatting>
  <conditionalFormatting sqref="BN123:BN124 BN127:BN130">
    <cfRule type="containsText" dxfId="194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944" priority="227" operator="equal">
      <formula>1</formula>
    </cfRule>
  </conditionalFormatting>
  <conditionalFormatting sqref="BO123:BO124 BO127:BO130">
    <cfRule type="containsText" dxfId="194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942" priority="225" operator="equal">
      <formula>1</formula>
    </cfRule>
  </conditionalFormatting>
  <conditionalFormatting sqref="BP123:BP124 BP127:BP130">
    <cfRule type="containsText" dxfId="194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940" priority="223" operator="equal">
      <formula>1</formula>
    </cfRule>
  </conditionalFormatting>
  <conditionalFormatting sqref="BQ123:BQ124 BQ127:BQ130">
    <cfRule type="containsText" dxfId="193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938" priority="221" operator="equal">
      <formula>1</formula>
    </cfRule>
  </conditionalFormatting>
  <conditionalFormatting sqref="BR123:BR124 BR127:BR130">
    <cfRule type="containsText" dxfId="193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936" priority="219" operator="equal">
      <formula>1</formula>
    </cfRule>
  </conditionalFormatting>
  <conditionalFormatting sqref="BS123:BS124 BS127:BS130">
    <cfRule type="containsText" dxfId="193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934" priority="217" operator="equal">
      <formula>1</formula>
    </cfRule>
  </conditionalFormatting>
  <conditionalFormatting sqref="BT123:BT124 BT127:BT130">
    <cfRule type="containsText" dxfId="193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932" priority="215" operator="equal">
      <formula>1</formula>
    </cfRule>
  </conditionalFormatting>
  <conditionalFormatting sqref="BU123:BU124 BU127:BU130">
    <cfRule type="containsText" dxfId="193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930" priority="213" operator="equal">
      <formula>1</formula>
    </cfRule>
  </conditionalFormatting>
  <conditionalFormatting sqref="BV123:BV124 BV127:BV130">
    <cfRule type="containsText" dxfId="192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928" priority="211" operator="equal">
      <formula>1</formula>
    </cfRule>
  </conditionalFormatting>
  <conditionalFormatting sqref="BW123:BW124 BW127:BW130">
    <cfRule type="containsText" dxfId="192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926" priority="209" operator="equal">
      <formula>1</formula>
    </cfRule>
  </conditionalFormatting>
  <conditionalFormatting sqref="BX123:BX124 BX127:BX130">
    <cfRule type="containsText" dxfId="192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924" priority="207" operator="equal">
      <formula>1</formula>
    </cfRule>
  </conditionalFormatting>
  <conditionalFormatting sqref="BY123:BY124 BY127:BY130">
    <cfRule type="containsText" dxfId="192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922" priority="205" operator="equal">
      <formula>1</formula>
    </cfRule>
  </conditionalFormatting>
  <conditionalFormatting sqref="BZ123:BZ124 BZ127:BZ130">
    <cfRule type="containsText" dxfId="192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920" priority="203" operator="equal">
      <formula>1</formula>
    </cfRule>
  </conditionalFormatting>
  <conditionalFormatting sqref="CA123:CA124 CA127:CA130">
    <cfRule type="containsText" dxfId="191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18" priority="201" operator="equal">
      <formula>1</formula>
    </cfRule>
  </conditionalFormatting>
  <conditionalFormatting sqref="CB123:CB124 CB127:CB130">
    <cfRule type="containsText" dxfId="191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16" priority="199" operator="equal">
      <formula>1</formula>
    </cfRule>
  </conditionalFormatting>
  <conditionalFormatting sqref="CC123:CC124 CC127:CC130">
    <cfRule type="containsText" dxfId="191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14" priority="197" operator="equal">
      <formula>1</formula>
    </cfRule>
  </conditionalFormatting>
  <conditionalFormatting sqref="CD123:CD124 CD127:CD130">
    <cfRule type="containsText" dxfId="191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12" priority="195" operator="equal">
      <formula>1</formula>
    </cfRule>
  </conditionalFormatting>
  <conditionalFormatting sqref="CE123:CE124 CE127:CE130">
    <cfRule type="containsText" dxfId="191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10" priority="193" operator="equal">
      <formula>1</formula>
    </cfRule>
  </conditionalFormatting>
  <conditionalFormatting sqref="CF123:CF124 CF127:CF130">
    <cfRule type="containsText" dxfId="190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908" priority="191" operator="equal">
      <formula>1</formula>
    </cfRule>
  </conditionalFormatting>
  <conditionalFormatting sqref="CG123:CG124 CG127:CG130">
    <cfRule type="containsText" dxfId="190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906" priority="189" operator="equal">
      <formula>1</formula>
    </cfRule>
  </conditionalFormatting>
  <conditionalFormatting sqref="CH123:CH124 CH127:CH130">
    <cfRule type="containsText" dxfId="190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904" priority="187" operator="equal">
      <formula>1</formula>
    </cfRule>
  </conditionalFormatting>
  <conditionalFormatting sqref="CI123:CI124 CI127:CI130">
    <cfRule type="containsText" dxfId="190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902" priority="185" operator="equal">
      <formula>1</formula>
    </cfRule>
  </conditionalFormatting>
  <conditionalFormatting sqref="CJ123:CJ124 CJ127:CJ130">
    <cfRule type="containsText" dxfId="190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900" priority="183" operator="equal">
      <formula>1</formula>
    </cfRule>
  </conditionalFormatting>
  <conditionalFormatting sqref="CK123:CK124 CK127:CK130">
    <cfRule type="containsText" dxfId="189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898" priority="181" operator="equal">
      <formula>1</formula>
    </cfRule>
  </conditionalFormatting>
  <conditionalFormatting sqref="CL123:CL124 CL127:CL130">
    <cfRule type="containsText" dxfId="189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896" priority="179" operator="equal">
      <formula>1</formula>
    </cfRule>
  </conditionalFormatting>
  <conditionalFormatting sqref="CM123:CM124 CM127:CM130">
    <cfRule type="containsText" dxfId="189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894" priority="177" operator="equal">
      <formula>1</formula>
    </cfRule>
  </conditionalFormatting>
  <conditionalFormatting sqref="H125:H126">
    <cfRule type="containsText" dxfId="1893" priority="174" operator="containsText" text="In-service before spent">
      <formula>NOT(ISERROR(SEARCH("In-service before spent",H125)))</formula>
    </cfRule>
  </conditionalFormatting>
  <conditionalFormatting sqref="H125:H126">
    <cfRule type="cellIs" dxfId="1892" priority="173" operator="equal">
      <formula>1</formula>
    </cfRule>
  </conditionalFormatting>
  <conditionalFormatting sqref="I125:I126">
    <cfRule type="containsText" dxfId="1891" priority="172" operator="containsText" text="In-service before spent">
      <formula>NOT(ISERROR(SEARCH("In-service before spent",I125)))</formula>
    </cfRule>
  </conditionalFormatting>
  <conditionalFormatting sqref="I125:I126">
    <cfRule type="cellIs" dxfId="1890" priority="171" operator="equal">
      <formula>1</formula>
    </cfRule>
  </conditionalFormatting>
  <conditionalFormatting sqref="J125:J126">
    <cfRule type="containsText" dxfId="1889" priority="170" operator="containsText" text="In-service before spent">
      <formula>NOT(ISERROR(SEARCH("In-service before spent",J125)))</formula>
    </cfRule>
  </conditionalFormatting>
  <conditionalFormatting sqref="J125:J126">
    <cfRule type="cellIs" dxfId="1888" priority="169" operator="equal">
      <formula>1</formula>
    </cfRule>
  </conditionalFormatting>
  <conditionalFormatting sqref="K125:K126">
    <cfRule type="containsText" dxfId="1887" priority="168" operator="containsText" text="In-service before spent">
      <formula>NOT(ISERROR(SEARCH("In-service before spent",K125)))</formula>
    </cfRule>
  </conditionalFormatting>
  <conditionalFormatting sqref="K125:K126">
    <cfRule type="cellIs" dxfId="1886" priority="167" operator="equal">
      <formula>1</formula>
    </cfRule>
  </conditionalFormatting>
  <conditionalFormatting sqref="L125:L126">
    <cfRule type="containsText" dxfId="1885" priority="166" operator="containsText" text="In-service before spent">
      <formula>NOT(ISERROR(SEARCH("In-service before spent",L125)))</formula>
    </cfRule>
  </conditionalFormatting>
  <conditionalFormatting sqref="L125:L126">
    <cfRule type="cellIs" dxfId="1884" priority="165" operator="equal">
      <formula>1</formula>
    </cfRule>
  </conditionalFormatting>
  <conditionalFormatting sqref="M125:M126">
    <cfRule type="containsText" dxfId="1883" priority="164" operator="containsText" text="In-service before spent">
      <formula>NOT(ISERROR(SEARCH("In-service before spent",M125)))</formula>
    </cfRule>
  </conditionalFormatting>
  <conditionalFormatting sqref="M125:M126">
    <cfRule type="cellIs" dxfId="1882" priority="163" operator="equal">
      <formula>1</formula>
    </cfRule>
  </conditionalFormatting>
  <conditionalFormatting sqref="N125:N126">
    <cfRule type="containsText" dxfId="1881" priority="162" operator="containsText" text="In-service before spent">
      <formula>NOT(ISERROR(SEARCH("In-service before spent",N125)))</formula>
    </cfRule>
  </conditionalFormatting>
  <conditionalFormatting sqref="N125:N126">
    <cfRule type="cellIs" dxfId="1880" priority="161" operator="equal">
      <formula>1</formula>
    </cfRule>
  </conditionalFormatting>
  <conditionalFormatting sqref="O125:O126">
    <cfRule type="containsText" dxfId="1879" priority="160" operator="containsText" text="In-service before spent">
      <formula>NOT(ISERROR(SEARCH("In-service before spent",O125)))</formula>
    </cfRule>
  </conditionalFormatting>
  <conditionalFormatting sqref="O125:O126">
    <cfRule type="cellIs" dxfId="1878" priority="159" operator="equal">
      <formula>1</formula>
    </cfRule>
  </conditionalFormatting>
  <conditionalFormatting sqref="P125:P126">
    <cfRule type="containsText" dxfId="1877" priority="158" operator="containsText" text="In-service before spent">
      <formula>NOT(ISERROR(SEARCH("In-service before spent",P125)))</formula>
    </cfRule>
  </conditionalFormatting>
  <conditionalFormatting sqref="P125:P126">
    <cfRule type="cellIs" dxfId="1876" priority="157" operator="equal">
      <formula>1</formula>
    </cfRule>
  </conditionalFormatting>
  <conditionalFormatting sqref="Q125:Q126">
    <cfRule type="containsText" dxfId="1875" priority="156" operator="containsText" text="In-service before spent">
      <formula>NOT(ISERROR(SEARCH("In-service before spent",Q125)))</formula>
    </cfRule>
  </conditionalFormatting>
  <conditionalFormatting sqref="Q125:Q126">
    <cfRule type="cellIs" dxfId="1874" priority="155" operator="equal">
      <formula>1</formula>
    </cfRule>
  </conditionalFormatting>
  <conditionalFormatting sqref="R125:R126">
    <cfRule type="containsText" dxfId="1873" priority="154" operator="containsText" text="In-service before spent">
      <formula>NOT(ISERROR(SEARCH("In-service before spent",R125)))</formula>
    </cfRule>
  </conditionalFormatting>
  <conditionalFormatting sqref="R125:R126">
    <cfRule type="cellIs" dxfId="1872" priority="153" operator="equal">
      <formula>1</formula>
    </cfRule>
  </conditionalFormatting>
  <conditionalFormatting sqref="S125:S126">
    <cfRule type="containsText" dxfId="1871" priority="152" operator="containsText" text="In-service before spent">
      <formula>NOT(ISERROR(SEARCH("In-service before spent",S125)))</formula>
    </cfRule>
  </conditionalFormatting>
  <conditionalFormatting sqref="S125:S126">
    <cfRule type="cellIs" dxfId="1870" priority="151" operator="equal">
      <formula>1</formula>
    </cfRule>
  </conditionalFormatting>
  <conditionalFormatting sqref="T125:T126">
    <cfRule type="containsText" dxfId="1869" priority="150" operator="containsText" text="In-service before spent">
      <formula>NOT(ISERROR(SEARCH("In-service before spent",T125)))</formula>
    </cfRule>
  </conditionalFormatting>
  <conditionalFormatting sqref="T125:T126">
    <cfRule type="cellIs" dxfId="1868" priority="149" operator="equal">
      <formula>1</formula>
    </cfRule>
  </conditionalFormatting>
  <conditionalFormatting sqref="U125:U126">
    <cfRule type="containsText" dxfId="1867" priority="148" operator="containsText" text="In-service before spent">
      <formula>NOT(ISERROR(SEARCH("In-service before spent",U125)))</formula>
    </cfRule>
  </conditionalFormatting>
  <conditionalFormatting sqref="U125:U126">
    <cfRule type="cellIs" dxfId="1866" priority="147" operator="equal">
      <formula>1</formula>
    </cfRule>
  </conditionalFormatting>
  <conditionalFormatting sqref="V125:V126">
    <cfRule type="containsText" dxfId="1865" priority="146" operator="containsText" text="In-service before spent">
      <formula>NOT(ISERROR(SEARCH("In-service before spent",V125)))</formula>
    </cfRule>
  </conditionalFormatting>
  <conditionalFormatting sqref="V125:V126">
    <cfRule type="cellIs" dxfId="1864" priority="145" operator="equal">
      <formula>1</formula>
    </cfRule>
  </conditionalFormatting>
  <conditionalFormatting sqref="W125:W126">
    <cfRule type="containsText" dxfId="1863" priority="144" operator="containsText" text="In-service before spent">
      <formula>NOT(ISERROR(SEARCH("In-service before spent",W125)))</formula>
    </cfRule>
  </conditionalFormatting>
  <conditionalFormatting sqref="W125:W126">
    <cfRule type="cellIs" dxfId="1862" priority="143" operator="equal">
      <formula>1</formula>
    </cfRule>
  </conditionalFormatting>
  <conditionalFormatting sqref="X125:X126">
    <cfRule type="containsText" dxfId="1861" priority="142" operator="containsText" text="In-service before spent">
      <formula>NOT(ISERROR(SEARCH("In-service before spent",X125)))</formula>
    </cfRule>
  </conditionalFormatting>
  <conditionalFormatting sqref="X125:X126">
    <cfRule type="cellIs" dxfId="1860" priority="141" operator="equal">
      <formula>1</formula>
    </cfRule>
  </conditionalFormatting>
  <conditionalFormatting sqref="Y125:Y126">
    <cfRule type="containsText" dxfId="1859" priority="140" operator="containsText" text="In-service before spent">
      <formula>NOT(ISERROR(SEARCH("In-service before spent",Y125)))</formula>
    </cfRule>
  </conditionalFormatting>
  <conditionalFormatting sqref="Y125:Y126">
    <cfRule type="cellIs" dxfId="1858" priority="139" operator="equal">
      <formula>1</formula>
    </cfRule>
  </conditionalFormatting>
  <conditionalFormatting sqref="Z125:Z126">
    <cfRule type="containsText" dxfId="1857" priority="138" operator="containsText" text="In-service before spent">
      <formula>NOT(ISERROR(SEARCH("In-service before spent",Z125)))</formula>
    </cfRule>
  </conditionalFormatting>
  <conditionalFormatting sqref="Z125:Z126">
    <cfRule type="cellIs" dxfId="1856" priority="137" operator="equal">
      <formula>1</formula>
    </cfRule>
  </conditionalFormatting>
  <conditionalFormatting sqref="AA125:AA126">
    <cfRule type="containsText" dxfId="1855" priority="136" operator="containsText" text="In-service before spent">
      <formula>NOT(ISERROR(SEARCH("In-service before spent",AA125)))</formula>
    </cfRule>
  </conditionalFormatting>
  <conditionalFormatting sqref="AA125:AA126">
    <cfRule type="cellIs" dxfId="1854" priority="135" operator="equal">
      <formula>1</formula>
    </cfRule>
  </conditionalFormatting>
  <conditionalFormatting sqref="AB125:AB126">
    <cfRule type="containsText" dxfId="1853" priority="134" operator="containsText" text="In-service before spent">
      <formula>NOT(ISERROR(SEARCH("In-service before spent",AB125)))</formula>
    </cfRule>
  </conditionalFormatting>
  <conditionalFormatting sqref="AB125:AB126">
    <cfRule type="cellIs" dxfId="1852" priority="133" operator="equal">
      <formula>1</formula>
    </cfRule>
  </conditionalFormatting>
  <conditionalFormatting sqref="AC125:AC126">
    <cfRule type="containsText" dxfId="1851" priority="132" operator="containsText" text="In-service before spent">
      <formula>NOT(ISERROR(SEARCH("In-service before spent",AC125)))</formula>
    </cfRule>
  </conditionalFormatting>
  <conditionalFormatting sqref="AC125:AC126">
    <cfRule type="cellIs" dxfId="1850" priority="131" operator="equal">
      <formula>1</formula>
    </cfRule>
  </conditionalFormatting>
  <conditionalFormatting sqref="AD125:AD126">
    <cfRule type="containsText" dxfId="1849" priority="130" operator="containsText" text="In-service before spent">
      <formula>NOT(ISERROR(SEARCH("In-service before spent",AD125)))</formula>
    </cfRule>
  </conditionalFormatting>
  <conditionalFormatting sqref="AD125:AD126">
    <cfRule type="cellIs" dxfId="1848" priority="129" operator="equal">
      <formula>1</formula>
    </cfRule>
  </conditionalFormatting>
  <conditionalFormatting sqref="AE125:AE126">
    <cfRule type="containsText" dxfId="1847" priority="128" operator="containsText" text="In-service before spent">
      <formula>NOT(ISERROR(SEARCH("In-service before spent",AE125)))</formula>
    </cfRule>
  </conditionalFormatting>
  <conditionalFormatting sqref="AE125:AE126">
    <cfRule type="cellIs" dxfId="1846" priority="127" operator="equal">
      <formula>1</formula>
    </cfRule>
  </conditionalFormatting>
  <conditionalFormatting sqref="AF125:AF126">
    <cfRule type="containsText" dxfId="1845" priority="126" operator="containsText" text="In-service before spent">
      <formula>NOT(ISERROR(SEARCH("In-service before spent",AF125)))</formula>
    </cfRule>
  </conditionalFormatting>
  <conditionalFormatting sqref="AF125:AF126">
    <cfRule type="cellIs" dxfId="1844" priority="125" operator="equal">
      <formula>1</formula>
    </cfRule>
  </conditionalFormatting>
  <conditionalFormatting sqref="AG125:AG126">
    <cfRule type="containsText" dxfId="1843" priority="124" operator="containsText" text="In-service before spent">
      <formula>NOT(ISERROR(SEARCH("In-service before spent",AG125)))</formula>
    </cfRule>
  </conditionalFormatting>
  <conditionalFormatting sqref="AG125:AG126">
    <cfRule type="cellIs" dxfId="1842" priority="123" operator="equal">
      <formula>1</formula>
    </cfRule>
  </conditionalFormatting>
  <conditionalFormatting sqref="AH125:AH126">
    <cfRule type="containsText" dxfId="1841" priority="122" operator="containsText" text="In-service before spent">
      <formula>NOT(ISERROR(SEARCH("In-service before spent",AH125)))</formula>
    </cfRule>
  </conditionalFormatting>
  <conditionalFormatting sqref="AH125:AH126">
    <cfRule type="cellIs" dxfId="1840" priority="121" operator="equal">
      <formula>1</formula>
    </cfRule>
  </conditionalFormatting>
  <conditionalFormatting sqref="AI125:AI126">
    <cfRule type="containsText" dxfId="1839" priority="120" operator="containsText" text="In-service before spent">
      <formula>NOT(ISERROR(SEARCH("In-service before spent",AI125)))</formula>
    </cfRule>
  </conditionalFormatting>
  <conditionalFormatting sqref="AI125:AI126">
    <cfRule type="cellIs" dxfId="1838" priority="119" operator="equal">
      <formula>1</formula>
    </cfRule>
  </conditionalFormatting>
  <conditionalFormatting sqref="AJ125:AJ126">
    <cfRule type="containsText" dxfId="1837" priority="118" operator="containsText" text="In-service before spent">
      <formula>NOT(ISERROR(SEARCH("In-service before spent",AJ125)))</formula>
    </cfRule>
  </conditionalFormatting>
  <conditionalFormatting sqref="AJ125:AJ126">
    <cfRule type="cellIs" dxfId="1836" priority="117" operator="equal">
      <formula>1</formula>
    </cfRule>
  </conditionalFormatting>
  <conditionalFormatting sqref="AK125:AK126">
    <cfRule type="containsText" dxfId="1835" priority="116" operator="containsText" text="In-service before spent">
      <formula>NOT(ISERROR(SEARCH("In-service before spent",AK125)))</formula>
    </cfRule>
  </conditionalFormatting>
  <conditionalFormatting sqref="AK125:AK126">
    <cfRule type="cellIs" dxfId="1834" priority="115" operator="equal">
      <formula>1</formula>
    </cfRule>
  </conditionalFormatting>
  <conditionalFormatting sqref="AL125:AL126">
    <cfRule type="containsText" dxfId="1833" priority="114" operator="containsText" text="In-service before spent">
      <formula>NOT(ISERROR(SEARCH("In-service before spent",AL125)))</formula>
    </cfRule>
  </conditionalFormatting>
  <conditionalFormatting sqref="AL125:AL126">
    <cfRule type="cellIs" dxfId="1832" priority="113" operator="equal">
      <formula>1</formula>
    </cfRule>
  </conditionalFormatting>
  <conditionalFormatting sqref="AM125:AM126">
    <cfRule type="containsText" dxfId="1831" priority="112" operator="containsText" text="In-service before spent">
      <formula>NOT(ISERROR(SEARCH("In-service before spent",AM125)))</formula>
    </cfRule>
  </conditionalFormatting>
  <conditionalFormatting sqref="AM125:AM126">
    <cfRule type="cellIs" dxfId="1830" priority="111" operator="equal">
      <formula>1</formula>
    </cfRule>
  </conditionalFormatting>
  <conditionalFormatting sqref="AN125:AN126">
    <cfRule type="containsText" dxfId="1829" priority="110" operator="containsText" text="In-service before spent">
      <formula>NOT(ISERROR(SEARCH("In-service before spent",AN125)))</formula>
    </cfRule>
  </conditionalFormatting>
  <conditionalFormatting sqref="AN125:AN126">
    <cfRule type="cellIs" dxfId="1828" priority="109" operator="equal">
      <formula>1</formula>
    </cfRule>
  </conditionalFormatting>
  <conditionalFormatting sqref="AO125:AO126">
    <cfRule type="containsText" dxfId="1827" priority="108" operator="containsText" text="In-service before spent">
      <formula>NOT(ISERROR(SEARCH("In-service before spent",AO125)))</formula>
    </cfRule>
  </conditionalFormatting>
  <conditionalFormatting sqref="AO125:AO126">
    <cfRule type="cellIs" dxfId="1826" priority="107" operator="equal">
      <formula>1</formula>
    </cfRule>
  </conditionalFormatting>
  <conditionalFormatting sqref="AP125:AP126">
    <cfRule type="containsText" dxfId="1825" priority="106" operator="containsText" text="In-service before spent">
      <formula>NOT(ISERROR(SEARCH("In-service before spent",AP125)))</formula>
    </cfRule>
  </conditionalFormatting>
  <conditionalFormatting sqref="AP125:AP126">
    <cfRule type="cellIs" dxfId="1824" priority="105" operator="equal">
      <formula>1</formula>
    </cfRule>
  </conditionalFormatting>
  <conditionalFormatting sqref="AQ125:AQ126">
    <cfRule type="containsText" dxfId="1823" priority="104" operator="containsText" text="In-service before spent">
      <formula>NOT(ISERROR(SEARCH("In-service before spent",AQ125)))</formula>
    </cfRule>
  </conditionalFormatting>
  <conditionalFormatting sqref="AQ125:AQ126">
    <cfRule type="cellIs" dxfId="1822" priority="103" operator="equal">
      <formula>1</formula>
    </cfRule>
  </conditionalFormatting>
  <conditionalFormatting sqref="AR125:AR126">
    <cfRule type="containsText" dxfId="1821" priority="102" operator="containsText" text="In-service before spent">
      <formula>NOT(ISERROR(SEARCH("In-service before spent",AR125)))</formula>
    </cfRule>
  </conditionalFormatting>
  <conditionalFormatting sqref="AR125:AR126">
    <cfRule type="cellIs" dxfId="1820" priority="101" operator="equal">
      <formula>1</formula>
    </cfRule>
  </conditionalFormatting>
  <conditionalFormatting sqref="AS125:AS126">
    <cfRule type="containsText" dxfId="1819" priority="100" operator="containsText" text="In-service before spent">
      <formula>NOT(ISERROR(SEARCH("In-service before spent",AS125)))</formula>
    </cfRule>
  </conditionalFormatting>
  <conditionalFormatting sqref="AS125:AS126">
    <cfRule type="cellIs" dxfId="1818" priority="99" operator="equal">
      <formula>1</formula>
    </cfRule>
  </conditionalFormatting>
  <conditionalFormatting sqref="AT125:AT126">
    <cfRule type="containsText" dxfId="1817" priority="98" operator="containsText" text="In-service before spent">
      <formula>NOT(ISERROR(SEARCH("In-service before spent",AT125)))</formula>
    </cfRule>
  </conditionalFormatting>
  <conditionalFormatting sqref="AT125:AT126">
    <cfRule type="cellIs" dxfId="1816" priority="97" operator="equal">
      <formula>1</formula>
    </cfRule>
  </conditionalFormatting>
  <conditionalFormatting sqref="AU125:AU126">
    <cfRule type="containsText" dxfId="1815" priority="96" operator="containsText" text="In-service before spent">
      <formula>NOT(ISERROR(SEARCH("In-service before spent",AU125)))</formula>
    </cfRule>
  </conditionalFormatting>
  <conditionalFormatting sqref="AU125:AU126">
    <cfRule type="cellIs" dxfId="1814" priority="95" operator="equal">
      <formula>1</formula>
    </cfRule>
  </conditionalFormatting>
  <conditionalFormatting sqref="AV125:AV126">
    <cfRule type="containsText" dxfId="1813" priority="94" operator="containsText" text="In-service before spent">
      <formula>NOT(ISERROR(SEARCH("In-service before spent",AV125)))</formula>
    </cfRule>
  </conditionalFormatting>
  <conditionalFormatting sqref="AV125:AV126">
    <cfRule type="cellIs" dxfId="1812" priority="93" operator="equal">
      <formula>1</formula>
    </cfRule>
  </conditionalFormatting>
  <conditionalFormatting sqref="AW125:AW126">
    <cfRule type="containsText" dxfId="1811" priority="92" operator="containsText" text="In-service before spent">
      <formula>NOT(ISERROR(SEARCH("In-service before spent",AW125)))</formula>
    </cfRule>
  </conditionalFormatting>
  <conditionalFormatting sqref="AW125:AW126">
    <cfRule type="cellIs" dxfId="1810" priority="91" operator="equal">
      <formula>1</formula>
    </cfRule>
  </conditionalFormatting>
  <conditionalFormatting sqref="AX125:AX126">
    <cfRule type="containsText" dxfId="1809" priority="90" operator="containsText" text="In-service before spent">
      <formula>NOT(ISERROR(SEARCH("In-service before spent",AX125)))</formula>
    </cfRule>
  </conditionalFormatting>
  <conditionalFormatting sqref="AX125:AX126">
    <cfRule type="cellIs" dxfId="1808" priority="89" operator="equal">
      <formula>1</formula>
    </cfRule>
  </conditionalFormatting>
  <conditionalFormatting sqref="AY125:AY126">
    <cfRule type="containsText" dxfId="1807" priority="88" operator="containsText" text="In-service before spent">
      <formula>NOT(ISERROR(SEARCH("In-service before spent",AY125)))</formula>
    </cfRule>
  </conditionalFormatting>
  <conditionalFormatting sqref="AY125:AY126">
    <cfRule type="cellIs" dxfId="1806" priority="87" operator="equal">
      <formula>1</formula>
    </cfRule>
  </conditionalFormatting>
  <conditionalFormatting sqref="AZ125:AZ126">
    <cfRule type="containsText" dxfId="1805" priority="86" operator="containsText" text="In-service before spent">
      <formula>NOT(ISERROR(SEARCH("In-service before spent",AZ125)))</formula>
    </cfRule>
  </conditionalFormatting>
  <conditionalFormatting sqref="AZ125:AZ126">
    <cfRule type="cellIs" dxfId="1804" priority="85" operator="equal">
      <formula>1</formula>
    </cfRule>
  </conditionalFormatting>
  <conditionalFormatting sqref="BA125:BA126">
    <cfRule type="containsText" dxfId="1803" priority="84" operator="containsText" text="In-service before spent">
      <formula>NOT(ISERROR(SEARCH("In-service before spent",BA125)))</formula>
    </cfRule>
  </conditionalFormatting>
  <conditionalFormatting sqref="BA125:BA126">
    <cfRule type="cellIs" dxfId="1802" priority="83" operator="equal">
      <formula>1</formula>
    </cfRule>
  </conditionalFormatting>
  <conditionalFormatting sqref="BB125:BB126">
    <cfRule type="containsText" dxfId="1801" priority="82" operator="containsText" text="In-service before spent">
      <formula>NOT(ISERROR(SEARCH("In-service before spent",BB125)))</formula>
    </cfRule>
  </conditionalFormatting>
  <conditionalFormatting sqref="BB125:BB126">
    <cfRule type="cellIs" dxfId="1800" priority="81" operator="equal">
      <formula>1</formula>
    </cfRule>
  </conditionalFormatting>
  <conditionalFormatting sqref="BC125:BC126">
    <cfRule type="containsText" dxfId="1799" priority="80" operator="containsText" text="In-service before spent">
      <formula>NOT(ISERROR(SEARCH("In-service before spent",BC125)))</formula>
    </cfRule>
  </conditionalFormatting>
  <conditionalFormatting sqref="BC125:BC126">
    <cfRule type="cellIs" dxfId="1798" priority="79" operator="equal">
      <formula>1</formula>
    </cfRule>
  </conditionalFormatting>
  <conditionalFormatting sqref="BD125:BD126">
    <cfRule type="containsText" dxfId="1797" priority="78" operator="containsText" text="In-service before spent">
      <formula>NOT(ISERROR(SEARCH("In-service before spent",BD125)))</formula>
    </cfRule>
  </conditionalFormatting>
  <conditionalFormatting sqref="BD125:BD126">
    <cfRule type="cellIs" dxfId="1796" priority="77" operator="equal">
      <formula>1</formula>
    </cfRule>
  </conditionalFormatting>
  <conditionalFormatting sqref="BE125:BE126">
    <cfRule type="containsText" dxfId="1795" priority="76" operator="containsText" text="In-service before spent">
      <formula>NOT(ISERROR(SEARCH("In-service before spent",BE125)))</formula>
    </cfRule>
  </conditionalFormatting>
  <conditionalFormatting sqref="BE125:BE126">
    <cfRule type="cellIs" dxfId="1794" priority="75" operator="equal">
      <formula>1</formula>
    </cfRule>
  </conditionalFormatting>
  <conditionalFormatting sqref="BF125:BF126">
    <cfRule type="containsText" dxfId="1793" priority="74" operator="containsText" text="In-service before spent">
      <formula>NOT(ISERROR(SEARCH("In-service before spent",BF125)))</formula>
    </cfRule>
  </conditionalFormatting>
  <conditionalFormatting sqref="BF125:BF126">
    <cfRule type="cellIs" dxfId="1792" priority="73" operator="equal">
      <formula>1</formula>
    </cfRule>
  </conditionalFormatting>
  <conditionalFormatting sqref="BG125:BG126">
    <cfRule type="containsText" dxfId="1791" priority="72" operator="containsText" text="In-service before spent">
      <formula>NOT(ISERROR(SEARCH("In-service before spent",BG125)))</formula>
    </cfRule>
  </conditionalFormatting>
  <conditionalFormatting sqref="BG125:BG126">
    <cfRule type="cellIs" dxfId="1790" priority="71" operator="equal">
      <formula>1</formula>
    </cfRule>
  </conditionalFormatting>
  <conditionalFormatting sqref="BH125:BH126">
    <cfRule type="containsText" dxfId="1789" priority="70" operator="containsText" text="In-service before spent">
      <formula>NOT(ISERROR(SEARCH("In-service before spent",BH125)))</formula>
    </cfRule>
  </conditionalFormatting>
  <conditionalFormatting sqref="BH125:BH126">
    <cfRule type="cellIs" dxfId="1788" priority="69" operator="equal">
      <formula>1</formula>
    </cfRule>
  </conditionalFormatting>
  <conditionalFormatting sqref="BI125:BI126">
    <cfRule type="containsText" dxfId="1787" priority="68" operator="containsText" text="In-service before spent">
      <formula>NOT(ISERROR(SEARCH("In-service before spent",BI125)))</formula>
    </cfRule>
  </conditionalFormatting>
  <conditionalFormatting sqref="BI125:BI126">
    <cfRule type="cellIs" dxfId="1786" priority="67" operator="equal">
      <formula>1</formula>
    </cfRule>
  </conditionalFormatting>
  <conditionalFormatting sqref="BJ125:BJ126">
    <cfRule type="containsText" dxfId="1785" priority="66" operator="containsText" text="In-service before spent">
      <formula>NOT(ISERROR(SEARCH("In-service before spent",BJ125)))</formula>
    </cfRule>
  </conditionalFormatting>
  <conditionalFormatting sqref="BJ125:BJ126">
    <cfRule type="cellIs" dxfId="1784" priority="65" operator="equal">
      <formula>1</formula>
    </cfRule>
  </conditionalFormatting>
  <conditionalFormatting sqref="BK125:BK126">
    <cfRule type="containsText" dxfId="1783" priority="64" operator="containsText" text="In-service before spent">
      <formula>NOT(ISERROR(SEARCH("In-service before spent",BK125)))</formula>
    </cfRule>
  </conditionalFormatting>
  <conditionalFormatting sqref="BK125:BK126">
    <cfRule type="cellIs" dxfId="1782" priority="63" operator="equal">
      <formula>1</formula>
    </cfRule>
  </conditionalFormatting>
  <conditionalFormatting sqref="BL125:BL126">
    <cfRule type="containsText" dxfId="1781" priority="62" operator="containsText" text="In-service before spent">
      <formula>NOT(ISERROR(SEARCH("In-service before spent",BL125)))</formula>
    </cfRule>
  </conditionalFormatting>
  <conditionalFormatting sqref="BL125:BL126">
    <cfRule type="cellIs" dxfId="1780" priority="61" operator="equal">
      <formula>1</formula>
    </cfRule>
  </conditionalFormatting>
  <conditionalFormatting sqref="BM125:BM126">
    <cfRule type="containsText" dxfId="1779" priority="60" operator="containsText" text="In-service before spent">
      <formula>NOT(ISERROR(SEARCH("In-service before spent",BM125)))</formula>
    </cfRule>
  </conditionalFormatting>
  <conditionalFormatting sqref="BM125:BM126">
    <cfRule type="cellIs" dxfId="1778" priority="59" operator="equal">
      <formula>1</formula>
    </cfRule>
  </conditionalFormatting>
  <conditionalFormatting sqref="BN125:BN126">
    <cfRule type="containsText" dxfId="1777" priority="58" operator="containsText" text="In-service before spent">
      <formula>NOT(ISERROR(SEARCH("In-service before spent",BN125)))</formula>
    </cfRule>
  </conditionalFormatting>
  <conditionalFormatting sqref="BN125:BN126">
    <cfRule type="cellIs" dxfId="1776" priority="57" operator="equal">
      <formula>1</formula>
    </cfRule>
  </conditionalFormatting>
  <conditionalFormatting sqref="BO125:BO126">
    <cfRule type="containsText" dxfId="1775" priority="56" operator="containsText" text="In-service before spent">
      <formula>NOT(ISERROR(SEARCH("In-service before spent",BO125)))</formula>
    </cfRule>
  </conditionalFormatting>
  <conditionalFormatting sqref="BO125:BO126">
    <cfRule type="cellIs" dxfId="1774" priority="55" operator="equal">
      <formula>1</formula>
    </cfRule>
  </conditionalFormatting>
  <conditionalFormatting sqref="BP125:BP126">
    <cfRule type="containsText" dxfId="1773" priority="54" operator="containsText" text="In-service before spent">
      <formula>NOT(ISERROR(SEARCH("In-service before spent",BP125)))</formula>
    </cfRule>
  </conditionalFormatting>
  <conditionalFormatting sqref="BP125:BP126">
    <cfRule type="cellIs" dxfId="1772" priority="53" operator="equal">
      <formula>1</formula>
    </cfRule>
  </conditionalFormatting>
  <conditionalFormatting sqref="BQ125:BQ126">
    <cfRule type="containsText" dxfId="1771" priority="52" operator="containsText" text="In-service before spent">
      <formula>NOT(ISERROR(SEARCH("In-service before spent",BQ125)))</formula>
    </cfRule>
  </conditionalFormatting>
  <conditionalFormatting sqref="BQ125:BQ126">
    <cfRule type="cellIs" dxfId="1770" priority="51" operator="equal">
      <formula>1</formula>
    </cfRule>
  </conditionalFormatting>
  <conditionalFormatting sqref="BR125:BR126">
    <cfRule type="containsText" dxfId="1769" priority="50" operator="containsText" text="In-service before spent">
      <formula>NOT(ISERROR(SEARCH("In-service before spent",BR125)))</formula>
    </cfRule>
  </conditionalFormatting>
  <conditionalFormatting sqref="BR125:BR126">
    <cfRule type="cellIs" dxfId="1768" priority="49" operator="equal">
      <formula>1</formula>
    </cfRule>
  </conditionalFormatting>
  <conditionalFormatting sqref="BS125:BS126">
    <cfRule type="containsText" dxfId="1767" priority="48" operator="containsText" text="In-service before spent">
      <formula>NOT(ISERROR(SEARCH("In-service before spent",BS125)))</formula>
    </cfRule>
  </conditionalFormatting>
  <conditionalFormatting sqref="BS125:BS126">
    <cfRule type="cellIs" dxfId="1766" priority="47" operator="equal">
      <formula>1</formula>
    </cfRule>
  </conditionalFormatting>
  <conditionalFormatting sqref="BT125:BT126">
    <cfRule type="containsText" dxfId="1765" priority="46" operator="containsText" text="In-service before spent">
      <formula>NOT(ISERROR(SEARCH("In-service before spent",BT125)))</formula>
    </cfRule>
  </conditionalFormatting>
  <conditionalFormatting sqref="BT125:BT126">
    <cfRule type="cellIs" dxfId="1764" priority="45" operator="equal">
      <formula>1</formula>
    </cfRule>
  </conditionalFormatting>
  <conditionalFormatting sqref="BU125:BU126">
    <cfRule type="containsText" dxfId="1763" priority="44" operator="containsText" text="In-service before spent">
      <formula>NOT(ISERROR(SEARCH("In-service before spent",BU125)))</formula>
    </cfRule>
  </conditionalFormatting>
  <conditionalFormatting sqref="BU125:BU126">
    <cfRule type="cellIs" dxfId="1762" priority="43" operator="equal">
      <formula>1</formula>
    </cfRule>
  </conditionalFormatting>
  <conditionalFormatting sqref="BV125:BV126">
    <cfRule type="containsText" dxfId="1761" priority="42" operator="containsText" text="In-service before spent">
      <formula>NOT(ISERROR(SEARCH("In-service before spent",BV125)))</formula>
    </cfRule>
  </conditionalFormatting>
  <conditionalFormatting sqref="BV125:BV126">
    <cfRule type="cellIs" dxfId="1760" priority="41" operator="equal">
      <formula>1</formula>
    </cfRule>
  </conditionalFormatting>
  <conditionalFormatting sqref="BW125:BW126">
    <cfRule type="containsText" dxfId="1759" priority="40" operator="containsText" text="In-service before spent">
      <formula>NOT(ISERROR(SEARCH("In-service before spent",BW125)))</formula>
    </cfRule>
  </conditionalFormatting>
  <conditionalFormatting sqref="BW125:BW126">
    <cfRule type="cellIs" dxfId="1758" priority="39" operator="equal">
      <formula>1</formula>
    </cfRule>
  </conditionalFormatting>
  <conditionalFormatting sqref="BX125:BX126">
    <cfRule type="containsText" dxfId="1757" priority="38" operator="containsText" text="In-service before spent">
      <formula>NOT(ISERROR(SEARCH("In-service before spent",BX125)))</formula>
    </cfRule>
  </conditionalFormatting>
  <conditionalFormatting sqref="BX125:BX126">
    <cfRule type="cellIs" dxfId="1756" priority="37" operator="equal">
      <formula>1</formula>
    </cfRule>
  </conditionalFormatting>
  <conditionalFormatting sqref="BY125:BY126">
    <cfRule type="containsText" dxfId="1755" priority="36" operator="containsText" text="In-service before spent">
      <formula>NOT(ISERROR(SEARCH("In-service before spent",BY125)))</formula>
    </cfRule>
  </conditionalFormatting>
  <conditionalFormatting sqref="BY125:BY126">
    <cfRule type="cellIs" dxfId="1754" priority="35" operator="equal">
      <formula>1</formula>
    </cfRule>
  </conditionalFormatting>
  <conditionalFormatting sqref="BZ125:BZ126">
    <cfRule type="containsText" dxfId="1753" priority="34" operator="containsText" text="In-service before spent">
      <formula>NOT(ISERROR(SEARCH("In-service before spent",BZ125)))</formula>
    </cfRule>
  </conditionalFormatting>
  <conditionalFormatting sqref="BZ125:BZ126">
    <cfRule type="cellIs" dxfId="1752" priority="33" operator="equal">
      <formula>1</formula>
    </cfRule>
  </conditionalFormatting>
  <conditionalFormatting sqref="CA125:CA126">
    <cfRule type="containsText" dxfId="1751" priority="32" operator="containsText" text="In-service before spent">
      <formula>NOT(ISERROR(SEARCH("In-service before spent",CA125)))</formula>
    </cfRule>
  </conditionalFormatting>
  <conditionalFormatting sqref="CA125:CA126">
    <cfRule type="cellIs" dxfId="1750" priority="31" operator="equal">
      <formula>1</formula>
    </cfRule>
  </conditionalFormatting>
  <conditionalFormatting sqref="CB125:CB126">
    <cfRule type="containsText" dxfId="1749" priority="30" operator="containsText" text="In-service before spent">
      <formula>NOT(ISERROR(SEARCH("In-service before spent",CB125)))</formula>
    </cfRule>
  </conditionalFormatting>
  <conditionalFormatting sqref="CB125:CB126">
    <cfRule type="cellIs" dxfId="1748" priority="29" operator="equal">
      <formula>1</formula>
    </cfRule>
  </conditionalFormatting>
  <conditionalFormatting sqref="CC125:CC126">
    <cfRule type="containsText" dxfId="1747" priority="28" operator="containsText" text="In-service before spent">
      <formula>NOT(ISERROR(SEARCH("In-service before spent",CC125)))</formula>
    </cfRule>
  </conditionalFormatting>
  <conditionalFormatting sqref="CC125:CC126">
    <cfRule type="cellIs" dxfId="1746" priority="27" operator="equal">
      <formula>1</formula>
    </cfRule>
  </conditionalFormatting>
  <conditionalFormatting sqref="CD125:CD126">
    <cfRule type="containsText" dxfId="1745" priority="26" operator="containsText" text="In-service before spent">
      <formula>NOT(ISERROR(SEARCH("In-service before spent",CD125)))</formula>
    </cfRule>
  </conditionalFormatting>
  <conditionalFormatting sqref="CD125:CD126">
    <cfRule type="cellIs" dxfId="1744" priority="25" operator="equal">
      <formula>1</formula>
    </cfRule>
  </conditionalFormatting>
  <conditionalFormatting sqref="CE125:CE126">
    <cfRule type="containsText" dxfId="1743" priority="24" operator="containsText" text="In-service before spent">
      <formula>NOT(ISERROR(SEARCH("In-service before spent",CE125)))</formula>
    </cfRule>
  </conditionalFormatting>
  <conditionalFormatting sqref="CE125:CE126">
    <cfRule type="cellIs" dxfId="1742" priority="23" operator="equal">
      <formula>1</formula>
    </cfRule>
  </conditionalFormatting>
  <conditionalFormatting sqref="CF125:CF126">
    <cfRule type="containsText" dxfId="1741" priority="22" operator="containsText" text="In-service before spent">
      <formula>NOT(ISERROR(SEARCH("In-service before spent",CF125)))</formula>
    </cfRule>
  </conditionalFormatting>
  <conditionalFormatting sqref="CF125:CF126">
    <cfRule type="cellIs" dxfId="1740" priority="21" operator="equal">
      <formula>1</formula>
    </cfRule>
  </conditionalFormatting>
  <conditionalFormatting sqref="CG125:CG126">
    <cfRule type="containsText" dxfId="1739" priority="20" operator="containsText" text="In-service before spent">
      <formula>NOT(ISERROR(SEARCH("In-service before spent",CG125)))</formula>
    </cfRule>
  </conditionalFormatting>
  <conditionalFormatting sqref="CG125:CG126">
    <cfRule type="cellIs" dxfId="1738" priority="19" operator="equal">
      <formula>1</formula>
    </cfRule>
  </conditionalFormatting>
  <conditionalFormatting sqref="CH125:CH126">
    <cfRule type="containsText" dxfId="1737" priority="18" operator="containsText" text="In-service before spent">
      <formula>NOT(ISERROR(SEARCH("In-service before spent",CH125)))</formula>
    </cfRule>
  </conditionalFormatting>
  <conditionalFormatting sqref="CH125:CH126">
    <cfRule type="cellIs" dxfId="1736" priority="17" operator="equal">
      <formula>1</formula>
    </cfRule>
  </conditionalFormatting>
  <conditionalFormatting sqref="CI125:CI126">
    <cfRule type="containsText" dxfId="1735" priority="16" operator="containsText" text="In-service before spent">
      <formula>NOT(ISERROR(SEARCH("In-service before spent",CI125)))</formula>
    </cfRule>
  </conditionalFormatting>
  <conditionalFormatting sqref="CI125:CI126">
    <cfRule type="cellIs" dxfId="1734" priority="15" operator="equal">
      <formula>1</formula>
    </cfRule>
  </conditionalFormatting>
  <conditionalFormatting sqref="CJ125:CJ126">
    <cfRule type="containsText" dxfId="1733" priority="14" operator="containsText" text="In-service before spent">
      <formula>NOT(ISERROR(SEARCH("In-service before spent",CJ125)))</formula>
    </cfRule>
  </conditionalFormatting>
  <conditionalFormatting sqref="CJ125:CJ126">
    <cfRule type="cellIs" dxfId="1732" priority="13" operator="equal">
      <formula>1</formula>
    </cfRule>
  </conditionalFormatting>
  <conditionalFormatting sqref="CK125:CK126">
    <cfRule type="containsText" dxfId="1731" priority="12" operator="containsText" text="In-service before spent">
      <formula>NOT(ISERROR(SEARCH("In-service before spent",CK125)))</formula>
    </cfRule>
  </conditionalFormatting>
  <conditionalFormatting sqref="CK125:CK126">
    <cfRule type="cellIs" dxfId="1730" priority="11" operator="equal">
      <formula>1</formula>
    </cfRule>
  </conditionalFormatting>
  <conditionalFormatting sqref="CL125:CL126">
    <cfRule type="containsText" dxfId="1729" priority="10" operator="containsText" text="In-service before spent">
      <formula>NOT(ISERROR(SEARCH("In-service before spent",CL125)))</formula>
    </cfRule>
  </conditionalFormatting>
  <conditionalFormatting sqref="CL125:CL126">
    <cfRule type="cellIs" dxfId="1728" priority="9" operator="equal">
      <formula>1</formula>
    </cfRule>
  </conditionalFormatting>
  <conditionalFormatting sqref="CM125:CM126">
    <cfRule type="containsText" dxfId="1727" priority="8" operator="containsText" text="In-service before spent">
      <formula>NOT(ISERROR(SEARCH("In-service before spent",CM125)))</formula>
    </cfRule>
  </conditionalFormatting>
  <conditionalFormatting sqref="CM125:CM126">
    <cfRule type="cellIs" dxfId="1726" priority="7" operator="equal">
      <formula>1</formula>
    </cfRule>
  </conditionalFormatting>
  <conditionalFormatting sqref="CN123:OM124 CN127:OM130">
    <cfRule type="containsText" dxfId="172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724" priority="5" operator="equal">
      <formula>1</formula>
    </cfRule>
  </conditionalFormatting>
  <conditionalFormatting sqref="CN125:OM126">
    <cfRule type="containsText" dxfId="1723" priority="4" operator="containsText" text="In-service before spent">
      <formula>NOT(ISERROR(SEARCH("In-service before spent",CN125)))</formula>
    </cfRule>
  </conditionalFormatting>
  <conditionalFormatting sqref="CN125:OM126">
    <cfRule type="cellIs" dxfId="1722" priority="3" operator="equal">
      <formula>1</formula>
    </cfRule>
  </conditionalFormatting>
  <conditionalFormatting sqref="G124:G130">
    <cfRule type="containsText" dxfId="1721" priority="2" operator="containsText" text="Total error">
      <formula>NOT(ISERROR(SEARCH("Total error",G124)))</formula>
    </cfRule>
  </conditionalFormatting>
  <conditionalFormatting sqref="F124:F130">
    <cfRule type="cellIs" dxfId="1720" priority="1" operator="equal">
      <formula>1</formula>
    </cfRule>
  </conditionalFormatting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5"/>
  <sheetViews>
    <sheetView showGridLines="0" zoomScale="130" zoomScaleNormal="130" workbookViewId="0">
      <selection activeCell="D22" sqref="D22"/>
    </sheetView>
  </sheetViews>
  <sheetFormatPr defaultColWidth="10.08984375" defaultRowHeight="10.5" x14ac:dyDescent="0.25"/>
  <cols>
    <col min="1" max="4" width="13.90625" style="4" customWidth="1"/>
    <col min="5" max="5" width="13.08984375" style="4" bestFit="1" customWidth="1"/>
    <col min="6" max="6" width="12" style="4" customWidth="1"/>
    <col min="7" max="7" width="10.08984375" style="4"/>
    <col min="8" max="8" width="11.6328125" style="4" bestFit="1" customWidth="1"/>
    <col min="9" max="16" width="10.08984375" style="4"/>
    <col min="17" max="17" width="4.90625" style="4" customWidth="1"/>
    <col min="18" max="18" width="6.453125" style="4" customWidth="1"/>
    <col min="19" max="19" width="6.54296875" style="4" customWidth="1"/>
    <col min="20" max="20" width="12" style="4" customWidth="1"/>
    <col min="21" max="21" width="11.5429687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5429687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96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677" t="s">
        <v>646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0" customFormat="1" ht="13" x14ac:dyDescent="0.3">
      <c r="B6" s="671"/>
      <c r="C6" s="671"/>
      <c r="D6" s="677" t="s">
        <v>97</v>
      </c>
      <c r="F6" s="671"/>
      <c r="G6" s="671"/>
      <c r="H6" s="671"/>
      <c r="I6" s="671"/>
      <c r="J6" s="671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  <c r="AF6" s="672"/>
      <c r="AG6" s="672"/>
      <c r="AH6" s="672"/>
    </row>
    <row r="7" spans="1:34" ht="13" x14ac:dyDescent="0.3">
      <c r="B7" s="13"/>
      <c r="C7" s="13"/>
      <c r="D7" s="677"/>
      <c r="F7" s="13"/>
      <c r="G7" s="13"/>
      <c r="H7" s="13"/>
      <c r="I7" s="13"/>
      <c r="J7" s="13"/>
      <c r="K7" s="14"/>
      <c r="L7" s="8"/>
      <c r="M7" s="9"/>
      <c r="N7" s="8"/>
      <c r="O7" s="8"/>
      <c r="P7" s="8"/>
      <c r="Q7" s="8"/>
    </row>
    <row r="8" spans="1:34" ht="13" x14ac:dyDescent="0.3">
      <c r="A8" s="14"/>
      <c r="B8" s="15"/>
      <c r="C8" s="15"/>
      <c r="D8" s="679" t="s">
        <v>648</v>
      </c>
      <c r="F8" s="14"/>
      <c r="G8" s="14"/>
      <c r="H8" s="14"/>
      <c r="I8" s="14"/>
      <c r="J8" s="14"/>
      <c r="K8" s="14"/>
      <c r="L8" s="8"/>
      <c r="M8" s="9"/>
      <c r="N8" s="8"/>
      <c r="O8" s="8"/>
      <c r="P8" s="8"/>
      <c r="Q8" s="8"/>
    </row>
    <row r="9" spans="1:34" s="674" customFormat="1" ht="13" x14ac:dyDescent="0.3">
      <c r="A9" s="680"/>
      <c r="B9" s="681"/>
      <c r="C9" s="681"/>
      <c r="D9" s="679"/>
      <c r="F9" s="680"/>
      <c r="G9" s="680"/>
      <c r="H9" s="680"/>
      <c r="I9" s="680"/>
      <c r="J9" s="680"/>
      <c r="K9" s="680"/>
      <c r="L9" s="675"/>
      <c r="M9" s="676"/>
      <c r="N9" s="675"/>
      <c r="O9" s="675"/>
      <c r="P9" s="675"/>
      <c r="Q9" s="675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/>
      <c r="B12" s="21"/>
      <c r="C12" s="21">
        <f>1500*500</f>
        <v>750000</v>
      </c>
      <c r="D12" s="21"/>
      <c r="E12" s="669" t="s">
        <v>98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/>
      <c r="B13" s="21"/>
      <c r="C13" s="21">
        <v>332391</v>
      </c>
      <c r="D13" s="21"/>
      <c r="E13" s="669" t="s">
        <v>99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/>
      <c r="B14" s="21"/>
      <c r="C14" s="21">
        <v>85000</v>
      </c>
      <c r="D14" s="21"/>
      <c r="E14" s="669" t="s">
        <v>641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s="535" customFormat="1" ht="13" x14ac:dyDescent="0.3">
      <c r="A15" s="540"/>
      <c r="B15" s="540"/>
      <c r="C15" s="540">
        <v>100000</v>
      </c>
      <c r="D15" s="540"/>
      <c r="E15" s="669" t="s">
        <v>642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3" x14ac:dyDescent="0.3">
      <c r="A16" s="21"/>
      <c r="B16" s="21"/>
      <c r="C16" s="21">
        <v>100000</v>
      </c>
      <c r="D16" s="21"/>
      <c r="E16" s="669" t="s">
        <v>643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" x14ac:dyDescent="0.3">
      <c r="A17" s="21"/>
      <c r="B17" s="21"/>
      <c r="C17" s="21">
        <v>100000</v>
      </c>
      <c r="D17" s="21"/>
      <c r="E17" s="669" t="s">
        <v>626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3" x14ac:dyDescent="0.3">
      <c r="A18" s="21"/>
      <c r="B18" s="21"/>
      <c r="C18" s="21">
        <v>100000</v>
      </c>
      <c r="D18" s="21"/>
      <c r="E18" s="669" t="s">
        <v>644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17" ht="13" x14ac:dyDescent="0.3">
      <c r="A19" s="21"/>
      <c r="B19" s="21"/>
      <c r="C19" s="21">
        <v>100000</v>
      </c>
      <c r="D19" s="21"/>
      <c r="E19" s="669" t="s">
        <v>100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" x14ac:dyDescent="0.3">
      <c r="A20" s="21"/>
      <c r="B20" s="21"/>
      <c r="C20" s="21"/>
      <c r="D20" s="21"/>
      <c r="E20" s="17"/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.5" thickBot="1" x14ac:dyDescent="0.35">
      <c r="A21" s="23"/>
      <c r="B21" s="23"/>
      <c r="C21" s="23"/>
      <c r="D21" s="23"/>
      <c r="E21" s="22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17" ht="13" x14ac:dyDescent="0.3">
      <c r="A22" s="24">
        <f>SUM(A12:A21)</f>
        <v>0</v>
      </c>
      <c r="B22" s="24">
        <f>SUM(B12:B21)</f>
        <v>0</v>
      </c>
      <c r="C22" s="24">
        <f>SUM(C12:C21)</f>
        <v>1667391</v>
      </c>
      <c r="D22" s="24">
        <f>SUM(D12:D21)</f>
        <v>0</v>
      </c>
      <c r="E22" s="22" t="s">
        <v>6</v>
      </c>
      <c r="F22" s="17"/>
      <c r="G22" s="17"/>
      <c r="H22" s="17"/>
      <c r="I22" s="17"/>
      <c r="J22" s="17"/>
      <c r="K22" s="17"/>
      <c r="L22" s="8"/>
      <c r="M22" s="9"/>
      <c r="N22" s="8"/>
      <c r="O22" s="8"/>
      <c r="P22" s="8"/>
      <c r="Q22" s="8"/>
    </row>
    <row r="23" spans="1:17" ht="13" x14ac:dyDescent="0.3">
      <c r="A23" s="24">
        <f>+(A22)*0.08</f>
        <v>0</v>
      </c>
      <c r="B23" s="24"/>
      <c r="C23" s="24"/>
      <c r="D23" s="24"/>
      <c r="E23" s="25" t="s">
        <v>5</v>
      </c>
      <c r="F23" s="17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ht="13.5" thickBot="1" x14ac:dyDescent="0.35">
      <c r="A24" s="23">
        <f>+A22*0.1</f>
        <v>0</v>
      </c>
      <c r="B24" s="23">
        <f>+B22*0.1</f>
        <v>0</v>
      </c>
      <c r="C24" s="23">
        <f>SUM(C13:C18)*0.15</f>
        <v>122608.65</v>
      </c>
      <c r="D24" s="23">
        <f>+D22*0.1</f>
        <v>0</v>
      </c>
      <c r="E24" s="673" t="s">
        <v>645</v>
      </c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17" ht="13" x14ac:dyDescent="0.3">
      <c r="A25" s="24">
        <f>SUM(A22:A24)</f>
        <v>0</v>
      </c>
      <c r="B25" s="24">
        <f>SUM(B22:B24)</f>
        <v>0</v>
      </c>
      <c r="C25" s="24">
        <f>SUM(C22:C24)</f>
        <v>1789999.65</v>
      </c>
      <c r="D25" s="24">
        <f>SUM(D22:D24)</f>
        <v>0</v>
      </c>
      <c r="E25" s="25" t="s">
        <v>0</v>
      </c>
      <c r="F25" s="28"/>
      <c r="G25" s="26"/>
      <c r="H25" s="27"/>
      <c r="I25" s="17"/>
      <c r="J25" s="17"/>
      <c r="K25" s="17"/>
      <c r="L25" s="8"/>
      <c r="M25" s="9"/>
      <c r="N25" s="8"/>
      <c r="O25" s="8"/>
      <c r="P25" s="8"/>
      <c r="Q25" s="8"/>
    </row>
    <row r="26" spans="1:17" s="114" customFormat="1" ht="13" x14ac:dyDescent="0.3">
      <c r="A26" s="134"/>
      <c r="B26" s="134"/>
      <c r="C26" s="134"/>
      <c r="D26" s="134"/>
      <c r="E26" s="135"/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17" s="114" customFormat="1" ht="13" x14ac:dyDescent="0.3">
      <c r="A27" s="134"/>
      <c r="B27" s="134"/>
      <c r="C27" s="134"/>
      <c r="D27" s="134"/>
      <c r="E27" s="135"/>
      <c r="F27" s="138"/>
      <c r="G27" s="136"/>
      <c r="H27" s="13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17" s="114" customFormat="1" ht="13" x14ac:dyDescent="0.3">
      <c r="A28" s="134"/>
      <c r="B28" s="134"/>
      <c r="C28" s="134"/>
      <c r="D28" s="134"/>
      <c r="E28" s="135"/>
      <c r="F28" s="138"/>
      <c r="G28" s="136"/>
      <c r="H28" s="13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17" s="114" customFormat="1" ht="13" x14ac:dyDescent="0.3">
      <c r="A29" s="134"/>
      <c r="B29" s="134"/>
      <c r="D29" s="165">
        <v>0</v>
      </c>
      <c r="E29" s="165" t="s">
        <v>157</v>
      </c>
      <c r="F29" s="138"/>
      <c r="G29" s="136"/>
      <c r="H29" s="137"/>
      <c r="I29" s="127"/>
      <c r="J29" s="127"/>
      <c r="K29" s="127"/>
      <c r="L29" s="118"/>
      <c r="M29" s="119"/>
      <c r="N29" s="118"/>
      <c r="O29" s="118"/>
      <c r="P29" s="118"/>
      <c r="Q29" s="118"/>
    </row>
    <row r="30" spans="1:17" s="114" customFormat="1" ht="13.5" thickBot="1" x14ac:dyDescent="0.35">
      <c r="A30" s="134"/>
      <c r="B30" s="134"/>
      <c r="D30" s="101">
        <f>C25</f>
        <v>1789999.65</v>
      </c>
      <c r="E30" s="57" t="s">
        <v>121</v>
      </c>
      <c r="F30" s="138"/>
      <c r="G30" s="136"/>
      <c r="H30" s="137"/>
      <c r="I30" s="127"/>
      <c r="J30" s="127"/>
      <c r="K30" s="127"/>
      <c r="L30" s="118"/>
      <c r="M30" s="119"/>
      <c r="N30" s="118"/>
      <c r="O30" s="118"/>
      <c r="P30" s="118"/>
      <c r="Q30" s="118"/>
    </row>
    <row r="31" spans="1:17" s="114" customFormat="1" ht="13" x14ac:dyDescent="0.3">
      <c r="A31" s="134"/>
      <c r="B31" s="134"/>
      <c r="D31" s="166">
        <f>+D29+D30</f>
        <v>1789999.65</v>
      </c>
      <c r="E31" s="147" t="s">
        <v>154</v>
      </c>
      <c r="F31" s="138"/>
      <c r="G31" s="136"/>
      <c r="H31" s="137"/>
      <c r="I31" s="127"/>
      <c r="J31" s="127"/>
      <c r="K31" s="127"/>
      <c r="L31" s="118"/>
      <c r="M31" s="119"/>
      <c r="N31" s="118"/>
      <c r="O31" s="118"/>
      <c r="P31" s="118"/>
      <c r="Q31" s="118"/>
    </row>
    <row r="32" spans="1:17" s="114" customFormat="1" ht="13" x14ac:dyDescent="0.3">
      <c r="A32" s="134"/>
      <c r="B32" s="134"/>
      <c r="C32" s="134"/>
      <c r="D32" s="134"/>
      <c r="E32" s="135"/>
      <c r="F32" s="138"/>
      <c r="G32" s="136"/>
      <c r="H32" s="137"/>
      <c r="I32" s="127"/>
      <c r="J32" s="127"/>
      <c r="K32" s="127"/>
      <c r="L32" s="118"/>
      <c r="M32" s="119"/>
      <c r="N32" s="118"/>
      <c r="O32" s="118"/>
      <c r="P32" s="118"/>
      <c r="Q32" s="118"/>
    </row>
    <row r="33" spans="1:17" s="114" customFormat="1" ht="13" x14ac:dyDescent="0.3">
      <c r="A33" s="134"/>
      <c r="B33" s="134"/>
      <c r="C33" s="134"/>
      <c r="D33" s="134"/>
      <c r="E33" s="135"/>
      <c r="F33" s="138"/>
      <c r="G33" s="136"/>
      <c r="H33" s="137"/>
      <c r="I33" s="127"/>
      <c r="J33" s="127"/>
      <c r="K33" s="127"/>
      <c r="L33" s="118"/>
      <c r="M33" s="119"/>
      <c r="N33" s="118"/>
      <c r="O33" s="118"/>
      <c r="P33" s="118"/>
      <c r="Q33" s="118"/>
    </row>
    <row r="34" spans="1:17" ht="13" x14ac:dyDescent="0.3">
      <c r="A34" s="24"/>
      <c r="B34" s="24"/>
      <c r="C34" s="24"/>
      <c r="D34" s="24"/>
      <c r="E34" s="25"/>
      <c r="F34" s="17"/>
      <c r="G34" s="17"/>
      <c r="H34" s="17"/>
      <c r="I34" s="17"/>
      <c r="J34" s="17"/>
      <c r="K34" s="17"/>
      <c r="L34" s="8"/>
      <c r="M34" s="9"/>
      <c r="N34" s="8"/>
      <c r="O34" s="8"/>
      <c r="P34" s="8"/>
      <c r="Q34" s="8"/>
    </row>
    <row r="35" spans="1:17" ht="13" x14ac:dyDescent="0.3">
      <c r="A35" s="140" t="s">
        <v>101</v>
      </c>
      <c r="B35" s="24"/>
      <c r="C35" s="24"/>
      <c r="D35" s="24"/>
      <c r="E35" s="25"/>
      <c r="F35" s="17"/>
      <c r="G35" s="17"/>
      <c r="H35" s="17"/>
      <c r="I35" s="17"/>
      <c r="J35" s="17"/>
      <c r="K35" s="17"/>
      <c r="L35" s="8"/>
      <c r="M35" s="9"/>
      <c r="N35" s="8"/>
      <c r="O35" s="8"/>
      <c r="P35" s="8"/>
      <c r="Q35" s="8"/>
    </row>
    <row r="36" spans="1:17" ht="13" x14ac:dyDescent="0.3">
      <c r="A36" s="30"/>
      <c r="B36" s="30"/>
      <c r="C36" s="30"/>
      <c r="D36" s="30"/>
      <c r="E36" s="30"/>
    </row>
    <row r="37" spans="1:17" ht="13" x14ac:dyDescent="0.3">
      <c r="A37" s="182" t="s">
        <v>55</v>
      </c>
      <c r="B37" s="55"/>
      <c r="C37" s="55"/>
      <c r="D37" s="30"/>
      <c r="E37" s="396"/>
    </row>
    <row r="38" spans="1:17" ht="13" x14ac:dyDescent="0.3">
      <c r="A38" s="30"/>
      <c r="B38" s="55"/>
      <c r="C38" s="55"/>
      <c r="D38" s="30"/>
      <c r="E38" s="569"/>
    </row>
    <row r="39" spans="1:17" ht="13" x14ac:dyDescent="0.3">
      <c r="A39" s="30" t="s">
        <v>2</v>
      </c>
      <c r="B39" s="55"/>
      <c r="C39" s="55">
        <f>C25</f>
        <v>1789999.65</v>
      </c>
      <c r="D39" s="30"/>
      <c r="E39" s="30"/>
    </row>
    <row r="40" spans="1:17" ht="13" x14ac:dyDescent="0.3">
      <c r="A40" s="30" t="s">
        <v>1</v>
      </c>
      <c r="B40" s="71"/>
      <c r="C40" s="71"/>
      <c r="D40" s="30"/>
      <c r="E40" s="30"/>
    </row>
    <row r="41" spans="1:17" ht="13" x14ac:dyDescent="0.3">
      <c r="A41" s="30" t="s">
        <v>6</v>
      </c>
      <c r="B41" s="55"/>
      <c r="C41" s="55">
        <f>+C39+C40</f>
        <v>1789999.65</v>
      </c>
      <c r="D41" s="30"/>
      <c r="E41" s="30"/>
    </row>
    <row r="42" spans="1:17" s="535" customFormat="1" ht="13" x14ac:dyDescent="0.3">
      <c r="A42" s="543" t="s">
        <v>564</v>
      </c>
      <c r="B42" s="414"/>
      <c r="C42" s="414"/>
      <c r="D42" s="543"/>
      <c r="E42" s="543"/>
    </row>
    <row r="43" spans="1:17" s="535" customFormat="1" ht="13" x14ac:dyDescent="0.3">
      <c r="A43" s="543"/>
      <c r="B43" s="414"/>
      <c r="C43" s="414"/>
      <c r="D43" s="543"/>
      <c r="E43" s="543"/>
    </row>
    <row r="44" spans="1:17" ht="13.5" thickBot="1" x14ac:dyDescent="0.35">
      <c r="A44" s="570" t="s">
        <v>559</v>
      </c>
      <c r="B44" s="370" t="s">
        <v>54</v>
      </c>
      <c r="C44" s="370" t="s">
        <v>3</v>
      </c>
      <c r="D44" s="30"/>
      <c r="E44" s="30"/>
    </row>
    <row r="45" spans="1:17" ht="13" x14ac:dyDescent="0.3">
      <c r="A45" s="543" t="s">
        <v>2</v>
      </c>
      <c r="B45" s="414">
        <v>0</v>
      </c>
      <c r="C45" s="414">
        <v>0</v>
      </c>
      <c r="D45" s="30"/>
      <c r="E45" s="30"/>
    </row>
    <row r="46" spans="1:17" ht="13" x14ac:dyDescent="0.3">
      <c r="A46" s="543" t="s">
        <v>1</v>
      </c>
      <c r="B46" s="414">
        <v>0</v>
      </c>
      <c r="C46" s="414">
        <v>0</v>
      </c>
      <c r="D46" s="30"/>
      <c r="E46" s="30"/>
    </row>
    <row r="47" spans="1:17" ht="13" x14ac:dyDescent="0.3">
      <c r="A47" s="543"/>
      <c r="B47" s="418">
        <v>0</v>
      </c>
      <c r="C47" s="418">
        <v>0</v>
      </c>
      <c r="D47" s="30"/>
      <c r="E47" s="30"/>
    </row>
    <row r="48" spans="1:17" ht="13" x14ac:dyDescent="0.3">
      <c r="A48" s="543" t="s">
        <v>0</v>
      </c>
      <c r="B48" s="414">
        <f>SUM(B45:B47)</f>
        <v>0</v>
      </c>
      <c r="C48" s="414">
        <f>SUM(C45:C47)</f>
        <v>0</v>
      </c>
      <c r="D48" s="30"/>
      <c r="E48" s="30"/>
    </row>
    <row r="49" spans="1:6" ht="13" x14ac:dyDescent="0.3">
      <c r="A49" s="543"/>
      <c r="B49" s="414"/>
      <c r="C49" s="414"/>
      <c r="D49" s="30"/>
      <c r="E49" s="30"/>
    </row>
    <row r="50" spans="1:6" ht="13" x14ac:dyDescent="0.3">
      <c r="A50" s="543" t="s">
        <v>565</v>
      </c>
      <c r="B50" s="414"/>
      <c r="C50" s="414"/>
      <c r="D50" s="30"/>
      <c r="E50" s="30"/>
    </row>
    <row r="51" spans="1:6" ht="13" x14ac:dyDescent="0.3">
      <c r="A51" s="543"/>
      <c r="B51" s="30"/>
      <c r="C51" s="30"/>
      <c r="D51" s="30"/>
      <c r="E51" s="30"/>
    </row>
    <row r="52" spans="1:6" ht="13" x14ac:dyDescent="0.3">
      <c r="A52" s="543"/>
      <c r="B52" s="30"/>
      <c r="C52" s="30"/>
    </row>
    <row r="53" spans="1:6" ht="13" x14ac:dyDescent="0.3">
      <c r="A53" s="30"/>
      <c r="B53" s="30"/>
      <c r="C53" s="30"/>
    </row>
    <row r="54" spans="1:6" ht="12.75" customHeight="1" x14ac:dyDescent="0.3">
      <c r="A54" s="106" t="s">
        <v>71</v>
      </c>
      <c r="B54" s="30"/>
      <c r="C54" s="30"/>
    </row>
    <row r="55" spans="1:6" ht="12.75" customHeight="1" x14ac:dyDescent="0.3">
      <c r="A55" s="30" t="s">
        <v>72</v>
      </c>
      <c r="B55" s="30"/>
      <c r="C55" s="30"/>
    </row>
    <row r="56" spans="1:6" ht="12.75" customHeight="1" x14ac:dyDescent="0.3">
      <c r="A56" s="30" t="s">
        <v>105</v>
      </c>
      <c r="B56" s="30"/>
      <c r="C56" s="30"/>
    </row>
    <row r="57" spans="1:6" ht="12.75" customHeight="1" x14ac:dyDescent="0.3">
      <c r="A57" s="30" t="s">
        <v>106</v>
      </c>
      <c r="B57" s="30"/>
      <c r="C57" s="30"/>
    </row>
    <row r="58" spans="1:6" ht="12.75" customHeight="1" x14ac:dyDescent="0.3">
      <c r="A58" s="30"/>
      <c r="B58" s="30"/>
      <c r="C58" s="30"/>
    </row>
    <row r="59" spans="1:6" s="776" customFormat="1" ht="12.75" customHeight="1" x14ac:dyDescent="0.3">
      <c r="A59" s="791" t="s">
        <v>659</v>
      </c>
      <c r="B59" s="791"/>
      <c r="C59" s="790"/>
    </row>
    <row r="60" spans="1:6" ht="12.75" customHeight="1" x14ac:dyDescent="0.3">
      <c r="A60" s="30"/>
    </row>
    <row r="61" spans="1:6" ht="12.75" customHeight="1" x14ac:dyDescent="0.35">
      <c r="A61" s="777"/>
      <c r="B61" s="777"/>
      <c r="C61" s="775"/>
      <c r="D61" s="778" t="s">
        <v>646</v>
      </c>
      <c r="E61" s="776"/>
      <c r="F61" s="777"/>
    </row>
    <row r="62" spans="1:6" ht="12.75" customHeight="1" x14ac:dyDescent="0.35">
      <c r="A62" s="776"/>
      <c r="B62" s="778"/>
      <c r="C62" s="775"/>
      <c r="D62" s="778" t="s">
        <v>647</v>
      </c>
      <c r="E62" s="776"/>
      <c r="F62" s="778"/>
    </row>
    <row r="63" spans="1:6" ht="12.75" customHeight="1" x14ac:dyDescent="0.3">
      <c r="A63" s="776"/>
      <c r="B63" s="778"/>
      <c r="C63" s="778"/>
      <c r="D63" s="778"/>
      <c r="E63" s="776"/>
      <c r="F63" s="778"/>
    </row>
    <row r="64" spans="1:6" ht="12.75" customHeight="1" x14ac:dyDescent="0.3">
      <c r="A64" s="776"/>
      <c r="B64" s="780"/>
      <c r="C64" s="780"/>
      <c r="D64" s="780" t="s">
        <v>652</v>
      </c>
      <c r="E64" s="776"/>
      <c r="F64" s="780"/>
    </row>
    <row r="65" spans="1:6" ht="12.75" customHeight="1" x14ac:dyDescent="0.3">
      <c r="A65" s="781"/>
      <c r="B65" s="782"/>
      <c r="C65" s="782"/>
      <c r="D65" s="782"/>
      <c r="E65" s="781"/>
      <c r="F65" s="781"/>
    </row>
    <row r="66" spans="1:6" ht="12.75" customHeight="1" x14ac:dyDescent="0.35">
      <c r="A66" s="783"/>
      <c r="B66" s="775"/>
      <c r="C66" s="775"/>
      <c r="D66" s="792" t="s">
        <v>4</v>
      </c>
      <c r="E66" s="792" t="s">
        <v>3</v>
      </c>
      <c r="F66" s="792" t="s">
        <v>0</v>
      </c>
    </row>
    <row r="67" spans="1:6" ht="12.75" customHeight="1" x14ac:dyDescent="0.35">
      <c r="A67" s="785"/>
      <c r="B67" s="775"/>
      <c r="C67" s="775"/>
      <c r="D67" s="785"/>
      <c r="E67" s="785"/>
      <c r="F67" s="785"/>
    </row>
    <row r="68" spans="1:6" ht="12.75" customHeight="1" x14ac:dyDescent="0.35">
      <c r="A68" s="784" t="s">
        <v>98</v>
      </c>
      <c r="B68" s="775"/>
      <c r="C68" s="775"/>
      <c r="D68" s="786"/>
      <c r="E68" s="786">
        <f>1500*500</f>
        <v>750000</v>
      </c>
      <c r="F68" s="786"/>
    </row>
    <row r="69" spans="1:6" ht="12.75" customHeight="1" x14ac:dyDescent="0.35">
      <c r="A69" s="784" t="s">
        <v>99</v>
      </c>
      <c r="B69" s="775"/>
      <c r="C69" s="775"/>
      <c r="D69" s="786"/>
      <c r="E69" s="786">
        <f>332000*1.15+450</f>
        <v>382249.99999999994</v>
      </c>
      <c r="F69" s="786"/>
    </row>
    <row r="70" spans="1:6" ht="12.75" customHeight="1" x14ac:dyDescent="0.35">
      <c r="A70" s="784" t="s">
        <v>657</v>
      </c>
      <c r="B70" s="775"/>
      <c r="C70" s="775"/>
      <c r="D70" s="786"/>
      <c r="E70" s="786">
        <f>85000*1.15</f>
        <v>97749.999999999985</v>
      </c>
      <c r="F70" s="786"/>
    </row>
    <row r="71" spans="1:6" ht="12.75" customHeight="1" x14ac:dyDescent="0.3">
      <c r="A71" s="784" t="s">
        <v>642</v>
      </c>
      <c r="B71" s="776"/>
      <c r="C71" s="776"/>
      <c r="D71" s="786"/>
      <c r="E71" s="786">
        <f>100000*1.15</f>
        <v>114999.99999999999</v>
      </c>
      <c r="F71" s="786"/>
    </row>
    <row r="72" spans="1:6" ht="12.75" customHeight="1" x14ac:dyDescent="0.35">
      <c r="A72" s="784" t="s">
        <v>643</v>
      </c>
      <c r="B72" s="775"/>
      <c r="C72" s="775"/>
      <c r="D72" s="786"/>
      <c r="E72" s="786">
        <f>100000*1.15</f>
        <v>114999.99999999999</v>
      </c>
      <c r="F72" s="786"/>
    </row>
    <row r="73" spans="1:6" ht="12.75" customHeight="1" x14ac:dyDescent="0.35">
      <c r="A73" s="784" t="s">
        <v>626</v>
      </c>
      <c r="B73" s="775"/>
      <c r="C73" s="775"/>
      <c r="D73" s="786"/>
      <c r="E73" s="786">
        <f>100000*1.15</f>
        <v>114999.99999999999</v>
      </c>
      <c r="F73" s="786"/>
    </row>
    <row r="74" spans="1:6" ht="12.75" customHeight="1" x14ac:dyDescent="0.35">
      <c r="A74" s="784" t="s">
        <v>644</v>
      </c>
      <c r="B74" s="775"/>
      <c r="C74" s="775"/>
      <c r="D74" s="786"/>
      <c r="E74" s="786">
        <f>100000*1.15</f>
        <v>114999.99999999999</v>
      </c>
      <c r="F74" s="786"/>
    </row>
    <row r="75" spans="1:6" ht="12.75" customHeight="1" thickBot="1" x14ac:dyDescent="0.4">
      <c r="A75" s="784" t="s">
        <v>658</v>
      </c>
      <c r="B75" s="775"/>
      <c r="C75" s="775"/>
      <c r="D75" s="787"/>
      <c r="E75" s="787">
        <v>100000</v>
      </c>
      <c r="F75" s="787"/>
    </row>
    <row r="76" spans="1:6" ht="12.75" customHeight="1" x14ac:dyDescent="0.35">
      <c r="A76" s="786"/>
      <c r="B76" s="775"/>
      <c r="C76" s="775"/>
      <c r="D76" s="786">
        <v>0</v>
      </c>
      <c r="E76" s="786">
        <f>SUM(E68:E75)</f>
        <v>1790000</v>
      </c>
      <c r="F76" s="786">
        <f>+D76+E76</f>
        <v>1790000</v>
      </c>
    </row>
    <row r="77" spans="1:6" ht="12.75" customHeight="1" x14ac:dyDescent="0.25"/>
    <row r="78" spans="1:6" ht="12.75" customHeight="1" x14ac:dyDescent="0.25"/>
    <row r="79" spans="1:6" ht="12.75" customHeight="1" x14ac:dyDescent="0.25"/>
    <row r="80" spans="1:6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2.75" customHeight="1" x14ac:dyDescent="0.25"/>
    <row r="86" ht="12.75" customHeight="1" x14ac:dyDescent="0.25"/>
    <row r="87" ht="12.75" customHeight="1" x14ac:dyDescent="0.25"/>
    <row r="88" ht="12.75" customHeight="1" x14ac:dyDescent="0.25"/>
    <row r="89" ht="12.75" customHeight="1" x14ac:dyDescent="0.25"/>
    <row r="90" ht="12.75" customHeight="1" x14ac:dyDescent="0.25"/>
    <row r="91" ht="12.75" customHeight="1" x14ac:dyDescent="0.25"/>
    <row r="92" ht="12.75" customHeight="1" x14ac:dyDescent="0.25"/>
    <row r="93" ht="12.75" customHeight="1" x14ac:dyDescent="0.25"/>
    <row r="94" ht="12.75" customHeight="1" x14ac:dyDescent="0.25"/>
    <row r="95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6" sqref="E26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15" width="9.08984375" style="73"/>
    <col min="116" max="116" width="10" style="73" bestFit="1" customWidth="1"/>
    <col min="117" max="186" width="9.08984375" style="73"/>
    <col min="187" max="187" width="10.453125" style="73" bestFit="1" customWidth="1"/>
    <col min="188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Loaders'!F13</f>
        <v>2.3618883152727754E-2</v>
      </c>
      <c r="G16" s="82">
        <f>'Master Esc. &amp; Loaders'!G13</f>
        <v>2.9126378092121374E-2</v>
      </c>
      <c r="H16" s="82">
        <f>'Master Esc. &amp; Loaders'!H13</f>
        <v>2.9520627940240463E-2</v>
      </c>
      <c r="I16" s="82">
        <f>'Master Esc. &amp; Loaders'!I13</f>
        <v>2.9985358834040632E-2</v>
      </c>
      <c r="J16" s="82">
        <f>'Master Esc. &amp; Loaders'!J13</f>
        <v>3.0194834781638757E-2</v>
      </c>
      <c r="K16" s="82">
        <f>'Master Esc. &amp; Loaders'!K13</f>
        <v>3.0061188027833419E-2</v>
      </c>
      <c r="L16" s="82">
        <f>'Master Esc. &amp; Loaders'!L13</f>
        <v>2.9655804396755636E-2</v>
      </c>
      <c r="M16" s="82">
        <f>'Master Esc. &amp; Loaders'!M13</f>
        <v>2.9994103950178541E-2</v>
      </c>
      <c r="N16" s="82">
        <f>'Master Esc. &amp; Loaders'!N13</f>
        <v>2.7974511877926211E-2</v>
      </c>
      <c r="O16" s="82">
        <f>'Master Esc. &amp; Loaders'!O13</f>
        <v>2.7974511877926211E-2</v>
      </c>
      <c r="P16" s="82">
        <f>'Master Esc. &amp; Loaders'!P13</f>
        <v>2.7974511877926211E-2</v>
      </c>
      <c r="Q16" s="82">
        <f>'Master Esc. &amp; Loaders'!Q13</f>
        <v>2.7974511877926211E-2</v>
      </c>
      <c r="R16" s="82">
        <f>'Master Esc. &amp; Loaders'!R13</f>
        <v>2.7974511877926211E-2</v>
      </c>
      <c r="S16" s="82">
        <f>'Master Esc. &amp; Loaders'!S13</f>
        <v>2.7974511877926211E-2</v>
      </c>
      <c r="T16" s="82">
        <f>'Master Esc. &amp; Loaders'!T13</f>
        <v>2.7974511877926211E-2</v>
      </c>
      <c r="U16" s="82">
        <f>'Master Esc. &amp; Loaders'!U13</f>
        <v>2.7974511877926211E-2</v>
      </c>
      <c r="V16" s="82">
        <f>'Master Esc. &amp; Loaders'!V13</f>
        <v>2.7974511877926211E-2</v>
      </c>
      <c r="W16" s="82">
        <f>'Master Esc. &amp; Loaders'!W13</f>
        <v>2.7974511877926211E-2</v>
      </c>
      <c r="X16" s="82">
        <f>'Master Esc. &amp; Loaders'!X13</f>
        <v>2.7974511877926211E-2</v>
      </c>
      <c r="Y16" s="82">
        <f>'Master Esc. &amp; Loaders'!Y13</f>
        <v>2.7974511877926211E-2</v>
      </c>
      <c r="Z16" s="82">
        <f>'Master Esc. &amp; Loaders'!Z13</f>
        <v>2.7974511877926211E-2</v>
      </c>
      <c r="AA16" s="82">
        <f>'Master Esc. &amp; Loaders'!AA13</f>
        <v>2.7974511877926211E-2</v>
      </c>
      <c r="AB16" s="82">
        <f>'Master Esc. &amp; Loaders'!AB13</f>
        <v>2.7974511877926211E-2</v>
      </c>
      <c r="AC16" s="82">
        <f>'Master Esc. &amp; Loaders'!AC13</f>
        <v>2.7974511877926211E-2</v>
      </c>
      <c r="AD16" s="82">
        <f>'Master Esc. &amp; Loaders'!AD13</f>
        <v>2.7974511877926211E-2</v>
      </c>
      <c r="AE16" s="82">
        <f>'Master Esc. &amp; Loaders'!AE13</f>
        <v>2.7974511877926211E-2</v>
      </c>
      <c r="AF16" s="82">
        <f>'Master Esc. &amp; Loaders'!AF13</f>
        <v>2.7974511877926211E-2</v>
      </c>
      <c r="AG16" s="82">
        <f>'Master Esc. &amp; Loaders'!AG13</f>
        <v>2.7974511877926211E-2</v>
      </c>
      <c r="AH16" s="82">
        <f>'Master Esc. &amp; Loaders'!AH13</f>
        <v>2.7974511877926211E-2</v>
      </c>
      <c r="AI16" s="82">
        <f>'Master Esc. &amp; Loaders'!AI13</f>
        <v>2.7974511877926211E-2</v>
      </c>
      <c r="AJ16" s="82">
        <f>'Master Esc. &amp; Loaders'!AJ13</f>
        <v>2.7974511877926211E-2</v>
      </c>
      <c r="AK16" s="82">
        <f>'Master Esc. &amp; Loaders'!AK13</f>
        <v>2.7974511877926211E-2</v>
      </c>
      <c r="AL16" s="82">
        <f>'Master Esc. &amp; Loaders'!AL13</f>
        <v>2.7974511877926211E-2</v>
      </c>
    </row>
    <row r="17" spans="3:404" x14ac:dyDescent="0.25">
      <c r="D17" s="73" t="s">
        <v>375</v>
      </c>
      <c r="F17" s="82">
        <f>'Master Esc. &amp; Loaders'!F14</f>
        <v>2.3618883152727754E-2</v>
      </c>
      <c r="G17" s="82">
        <f>'Master Esc. &amp; Loaders'!G14</f>
        <v>2.9126378092121374E-2</v>
      </c>
      <c r="H17" s="82">
        <f>'Master Esc. &amp; Loaders'!H14</f>
        <v>2.9520627940240463E-2</v>
      </c>
      <c r="I17" s="82">
        <f>'Master Esc. &amp; Loaders'!I14</f>
        <v>2.9985358834040632E-2</v>
      </c>
      <c r="J17" s="82">
        <f>'Master Esc. &amp; Loaders'!J14</f>
        <v>3.0194834781638757E-2</v>
      </c>
      <c r="K17" s="82">
        <f>'Master Esc. &amp; Loaders'!K14</f>
        <v>3.0061188027833419E-2</v>
      </c>
      <c r="L17" s="82">
        <f>'Master Esc. &amp; Loaders'!L14</f>
        <v>2.9655804396755636E-2</v>
      </c>
      <c r="M17" s="82">
        <f>'Master Esc. &amp; Loaders'!M14</f>
        <v>2.9994103950178541E-2</v>
      </c>
      <c r="N17" s="82">
        <f>'Master Esc. &amp; Loaders'!N14</f>
        <v>2.7974511877926211E-2</v>
      </c>
      <c r="O17" s="82">
        <f>'Master Esc. &amp; Loaders'!O14</f>
        <v>2.7974511877926211E-2</v>
      </c>
      <c r="P17" s="82">
        <f>'Master Esc. &amp; Loaders'!P14</f>
        <v>2.7974511877926211E-2</v>
      </c>
      <c r="Q17" s="82">
        <f>'Master Esc. &amp; Loaders'!Q14</f>
        <v>2.7974511877926211E-2</v>
      </c>
      <c r="R17" s="82">
        <f>'Master Esc. &amp; Loaders'!R14</f>
        <v>2.7974511877926211E-2</v>
      </c>
      <c r="S17" s="82">
        <f>'Master Esc. &amp; Loaders'!S14</f>
        <v>2.7974511877926211E-2</v>
      </c>
      <c r="T17" s="82">
        <f>'Master Esc. &amp; Loaders'!T14</f>
        <v>2.7974511877926211E-2</v>
      </c>
      <c r="U17" s="82">
        <f>'Master Esc. &amp; Loaders'!U14</f>
        <v>2.7974511877926211E-2</v>
      </c>
      <c r="V17" s="82">
        <f>'Master Esc. &amp; Loaders'!V14</f>
        <v>2.7974511877926211E-2</v>
      </c>
      <c r="W17" s="82">
        <f>'Master Esc. &amp; Loaders'!W14</f>
        <v>2.7974511877926211E-2</v>
      </c>
      <c r="X17" s="82">
        <f>'Master Esc. &amp; Loaders'!X14</f>
        <v>2.7974511877926211E-2</v>
      </c>
      <c r="Y17" s="82">
        <f>'Master Esc. &amp; Loaders'!Y14</f>
        <v>2.7974511877926211E-2</v>
      </c>
      <c r="Z17" s="82">
        <f>'Master Esc. &amp; Loaders'!Z14</f>
        <v>2.7974511877926211E-2</v>
      </c>
      <c r="AA17" s="82">
        <f>'Master Esc. &amp; Loaders'!AA14</f>
        <v>2.7974511877926211E-2</v>
      </c>
      <c r="AB17" s="82">
        <f>'Master Esc. &amp; Loaders'!AB14</f>
        <v>2.7974511877926211E-2</v>
      </c>
      <c r="AC17" s="82">
        <f>'Master Esc. &amp; Loaders'!AC14</f>
        <v>2.7974511877926211E-2</v>
      </c>
      <c r="AD17" s="82">
        <f>'Master Esc. &amp; Loaders'!AD14</f>
        <v>2.7974511877926211E-2</v>
      </c>
      <c r="AE17" s="82">
        <f>'Master Esc. &amp; Loaders'!AE14</f>
        <v>2.7974511877926211E-2</v>
      </c>
      <c r="AF17" s="82">
        <f>'Master Esc. &amp; Loaders'!AF14</f>
        <v>2.7974511877926211E-2</v>
      </c>
      <c r="AG17" s="82">
        <f>'Master Esc. &amp; Loaders'!AG14</f>
        <v>2.7974511877926211E-2</v>
      </c>
      <c r="AH17" s="82">
        <f>'Master Esc. &amp; Loaders'!AH14</f>
        <v>2.7974511877926211E-2</v>
      </c>
      <c r="AI17" s="82">
        <f>'Master Esc. &amp; Loaders'!AI14</f>
        <v>2.7974511877926211E-2</v>
      </c>
      <c r="AJ17" s="82">
        <f>'Master Esc. &amp; Loaders'!AJ14</f>
        <v>2.7974511877926211E-2</v>
      </c>
      <c r="AK17" s="82">
        <f>'Master Esc. &amp; Loaders'!AK14</f>
        <v>2.7974511877926211E-2</v>
      </c>
      <c r="AL17" s="82">
        <f>'Master Esc. &amp; Loaders'!AL14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  <c r="GD24" s="87"/>
      <c r="GE24" s="623"/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>
        <f>'Residential Costs'!$B$59/72</f>
        <v>807187.5</v>
      </c>
      <c r="AG32" s="86">
        <f>'Residential Costs'!$B$59/72</f>
        <v>807187.5</v>
      </c>
      <c r="AH32" s="86">
        <f>'Residential Costs'!$B$59/72</f>
        <v>807187.5</v>
      </c>
      <c r="AI32" s="86">
        <f>'Residential Costs'!$B$59/72</f>
        <v>807187.5</v>
      </c>
      <c r="AJ32" s="86">
        <f>'Residential Costs'!$B$59/72</f>
        <v>807187.5</v>
      </c>
      <c r="AK32" s="86">
        <f>'Residential Costs'!$B$59/72</f>
        <v>807187.5</v>
      </c>
      <c r="AL32" s="86">
        <f>'Residential Costs'!$B$59/72</f>
        <v>807187.5</v>
      </c>
      <c r="AM32" s="86">
        <f>'Residential Costs'!$B$59/72</f>
        <v>807187.5</v>
      </c>
      <c r="AN32" s="86">
        <f>'Residential Costs'!$B$59/72</f>
        <v>807187.5</v>
      </c>
      <c r="AO32" s="86">
        <f>'Residential Costs'!$B$59/72</f>
        <v>807187.5</v>
      </c>
      <c r="AP32" s="86">
        <f>'Residential Costs'!$B$59/72</f>
        <v>807187.5</v>
      </c>
      <c r="AQ32" s="86">
        <f>'Residential Costs'!$B$59/72</f>
        <v>807187.5</v>
      </c>
      <c r="AR32" s="86">
        <f>'Residential Costs'!$B$59/72</f>
        <v>807187.5</v>
      </c>
      <c r="AS32" s="86">
        <f>'Residential Costs'!$B$59/72</f>
        <v>807187.5</v>
      </c>
      <c r="AT32" s="86">
        <f>'Residential Costs'!$B$59/72</f>
        <v>807187.5</v>
      </c>
      <c r="AU32" s="86">
        <f>'Residential Costs'!$B$59/72</f>
        <v>807187.5</v>
      </c>
      <c r="AV32" s="86">
        <f>'Residential Costs'!$B$59/72</f>
        <v>807187.5</v>
      </c>
      <c r="AW32" s="86">
        <f>'Residential Costs'!$B$59/72</f>
        <v>807187.5</v>
      </c>
      <c r="AX32" s="86">
        <f>'Residential Costs'!$B$59/72</f>
        <v>807187.5</v>
      </c>
      <c r="AY32" s="86">
        <f>'Residential Costs'!$B$59/72</f>
        <v>807187.5</v>
      </c>
      <c r="AZ32" s="86">
        <f>'Residential Costs'!$B$59/72</f>
        <v>807187.5</v>
      </c>
      <c r="BA32" s="86">
        <f>'Residential Costs'!$B$59/72</f>
        <v>807187.5</v>
      </c>
      <c r="BB32" s="86">
        <f>'Residential Costs'!$B$59/72</f>
        <v>807187.5</v>
      </c>
      <c r="BC32" s="86">
        <f>'Residential Costs'!$B$59/72</f>
        <v>807187.5</v>
      </c>
      <c r="BD32" s="86">
        <f>'Residential Costs'!$B$59/72</f>
        <v>807187.5</v>
      </c>
      <c r="BE32" s="86">
        <f>'Residential Costs'!$B$59/72</f>
        <v>807187.5</v>
      </c>
      <c r="BF32" s="86">
        <f>'Residential Costs'!$B$59/72</f>
        <v>807187.5</v>
      </c>
      <c r="BG32" s="86">
        <f>'Residential Costs'!$B$59/72</f>
        <v>807187.5</v>
      </c>
      <c r="BH32" s="86">
        <f>'Residential Costs'!$B$59/72</f>
        <v>807187.5</v>
      </c>
      <c r="BI32" s="86">
        <f>'Residential Costs'!$B$59/72</f>
        <v>807187.5</v>
      </c>
      <c r="BJ32" s="86">
        <f>'Residential Costs'!$B$59/72</f>
        <v>807187.5</v>
      </c>
      <c r="BK32" s="86">
        <f>'Residential Costs'!$B$59/72</f>
        <v>807187.5</v>
      </c>
      <c r="BL32" s="86">
        <f>'Residential Costs'!$B$59/72</f>
        <v>807187.5</v>
      </c>
      <c r="BM32" s="86">
        <f>'Residential Costs'!$B$59/72</f>
        <v>807187.5</v>
      </c>
      <c r="BN32" s="86">
        <f>'Residential Costs'!$B$59/72</f>
        <v>807187.5</v>
      </c>
      <c r="BO32" s="86">
        <f>'Residential Costs'!$B$59/72</f>
        <v>807187.5</v>
      </c>
      <c r="BP32" s="86">
        <f>'Residential Costs'!$B$59/72</f>
        <v>807187.5</v>
      </c>
      <c r="BQ32" s="86">
        <f>'Residential Costs'!$B$59/72</f>
        <v>807187.5</v>
      </c>
      <c r="BR32" s="86">
        <f>'Residential Costs'!$B$59/72</f>
        <v>807187.5</v>
      </c>
      <c r="BS32" s="86">
        <f>'Residential Costs'!$B$59/72</f>
        <v>807187.5</v>
      </c>
      <c r="BT32" s="86">
        <f>'Residential Costs'!$B$59/72</f>
        <v>807187.5</v>
      </c>
      <c r="BU32" s="86">
        <f>'Residential Costs'!$B$59/72</f>
        <v>807187.5</v>
      </c>
      <c r="BV32" s="86">
        <f>'Residential Costs'!$B$59/72</f>
        <v>807187.5</v>
      </c>
      <c r="BW32" s="86">
        <f>'Residential Costs'!$B$59/72</f>
        <v>807187.5</v>
      </c>
      <c r="BX32" s="86">
        <f>'Residential Costs'!$B$59/72</f>
        <v>807187.5</v>
      </c>
      <c r="BY32" s="86">
        <f>'Residential Costs'!$B$59/72</f>
        <v>807187.5</v>
      </c>
      <c r="BZ32" s="86">
        <f>'Residential Costs'!$B$59/72</f>
        <v>807187.5</v>
      </c>
      <c r="CA32" s="86">
        <f>'Residential Costs'!$B$59/72</f>
        <v>807187.5</v>
      </c>
      <c r="CB32" s="86">
        <f>'Residential Costs'!$B$59/72</f>
        <v>807187.5</v>
      </c>
      <c r="CC32" s="86">
        <f>'Residential Costs'!$B$59/72</f>
        <v>807187.5</v>
      </c>
      <c r="CD32" s="86">
        <f>'Residential Costs'!$B$59/72</f>
        <v>807187.5</v>
      </c>
      <c r="CE32" s="86">
        <f>'Residential Costs'!$B$59/72</f>
        <v>807187.5</v>
      </c>
      <c r="CF32" s="86">
        <f>'Residential Costs'!$B$59/72</f>
        <v>807187.5</v>
      </c>
      <c r="CG32" s="86">
        <f>'Residential Costs'!$B$59/72</f>
        <v>807187.5</v>
      </c>
      <c r="CH32" s="86">
        <f>'Residential Costs'!$B$59/72</f>
        <v>807187.5</v>
      </c>
      <c r="CI32" s="86">
        <f>'Residential Costs'!$B$59/72</f>
        <v>807187.5</v>
      </c>
      <c r="CJ32" s="86">
        <f>'Residential Costs'!$B$59/72</f>
        <v>807187.5</v>
      </c>
      <c r="CK32" s="86">
        <f>'Residential Costs'!$B$59/72</f>
        <v>807187.5</v>
      </c>
      <c r="CL32" s="86">
        <f>'Residential Costs'!$B$59/72</f>
        <v>807187.5</v>
      </c>
      <c r="CM32" s="86">
        <f>'Residential Costs'!$B$59/72</f>
        <v>807187.5</v>
      </c>
      <c r="CN32" s="86">
        <f>'Residential Costs'!$B$59/72</f>
        <v>807187.5</v>
      </c>
      <c r="CO32" s="86">
        <f>'Residential Costs'!$B$59/72</f>
        <v>807187.5</v>
      </c>
      <c r="CP32" s="86">
        <f>'Residential Costs'!$B$59/72</f>
        <v>807187.5</v>
      </c>
      <c r="CQ32" s="86">
        <f>'Residential Costs'!$B$59/72</f>
        <v>807187.5</v>
      </c>
      <c r="CR32" s="86">
        <f>'Residential Costs'!$B$59/72</f>
        <v>807187.5</v>
      </c>
      <c r="CS32" s="86">
        <f>'Residential Costs'!$B$59/72</f>
        <v>807187.5</v>
      </c>
      <c r="CT32" s="86">
        <f>'Residential Costs'!$B$59/72</f>
        <v>807187.5</v>
      </c>
      <c r="CU32" s="86">
        <f>'Residential Costs'!$B$59/72</f>
        <v>807187.5</v>
      </c>
      <c r="CV32" s="86">
        <f>'Residential Costs'!$B$59/72</f>
        <v>807187.5</v>
      </c>
      <c r="CW32" s="86">
        <f>'Residential Costs'!$B$59/72</f>
        <v>807187.5</v>
      </c>
      <c r="CX32" s="86">
        <f>'Residential Costs'!$B$59/72</f>
        <v>807187.5</v>
      </c>
      <c r="CY32" s="86">
        <f>'Residential Costs'!$B$59/72</f>
        <v>807187.5</v>
      </c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>
        <f>'Residential Costs'!$B$60/72</f>
        <v>1878572.9166666667</v>
      </c>
      <c r="AG33" s="86">
        <f>'Residential Costs'!$B$60/72</f>
        <v>1878572.9166666667</v>
      </c>
      <c r="AH33" s="86">
        <f>'Residential Costs'!$B$60/72</f>
        <v>1878572.9166666667</v>
      </c>
      <c r="AI33" s="86">
        <f>'Residential Costs'!$B$60/72</f>
        <v>1878572.9166666667</v>
      </c>
      <c r="AJ33" s="86">
        <f>'Residential Costs'!$B$60/72</f>
        <v>1878572.9166666667</v>
      </c>
      <c r="AK33" s="86">
        <f>'Residential Costs'!$B$60/72</f>
        <v>1878572.9166666667</v>
      </c>
      <c r="AL33" s="86">
        <f>'Residential Costs'!$B$60/72</f>
        <v>1878572.9166666667</v>
      </c>
      <c r="AM33" s="86">
        <f>'Residential Costs'!$B$60/72</f>
        <v>1878572.9166666667</v>
      </c>
      <c r="AN33" s="86">
        <f>'Residential Costs'!$B$60/72</f>
        <v>1878572.9166666667</v>
      </c>
      <c r="AO33" s="86">
        <f>'Residential Costs'!$B$60/72</f>
        <v>1878572.9166666667</v>
      </c>
      <c r="AP33" s="86">
        <f>'Residential Costs'!$B$60/72</f>
        <v>1878572.9166666667</v>
      </c>
      <c r="AQ33" s="86">
        <f>'Residential Costs'!$B$60/72</f>
        <v>1878572.9166666667</v>
      </c>
      <c r="AR33" s="86">
        <f>'Residential Costs'!$B$60/72</f>
        <v>1878572.9166666667</v>
      </c>
      <c r="AS33" s="86">
        <f>'Residential Costs'!$B$60/72</f>
        <v>1878572.9166666667</v>
      </c>
      <c r="AT33" s="86">
        <f>'Residential Costs'!$B$60/72</f>
        <v>1878572.9166666667</v>
      </c>
      <c r="AU33" s="86">
        <f>'Residential Costs'!$B$60/72</f>
        <v>1878572.9166666667</v>
      </c>
      <c r="AV33" s="86">
        <f>'Residential Costs'!$B$60/72</f>
        <v>1878572.9166666667</v>
      </c>
      <c r="AW33" s="86">
        <f>'Residential Costs'!$B$60/72</f>
        <v>1878572.9166666667</v>
      </c>
      <c r="AX33" s="86">
        <f>'Residential Costs'!$B$60/72</f>
        <v>1878572.9166666667</v>
      </c>
      <c r="AY33" s="86">
        <f>'Residential Costs'!$B$60/72</f>
        <v>1878572.9166666667</v>
      </c>
      <c r="AZ33" s="86">
        <f>'Residential Costs'!$B$60/72</f>
        <v>1878572.9166666667</v>
      </c>
      <c r="BA33" s="86">
        <f>'Residential Costs'!$B$60/72</f>
        <v>1878572.9166666667</v>
      </c>
      <c r="BB33" s="86">
        <f>'Residential Costs'!$B$60/72</f>
        <v>1878572.9166666667</v>
      </c>
      <c r="BC33" s="86">
        <f>'Residential Costs'!$B$60/72</f>
        <v>1878572.9166666667</v>
      </c>
      <c r="BD33" s="86">
        <f>'Residential Costs'!$B$60/72</f>
        <v>1878572.9166666667</v>
      </c>
      <c r="BE33" s="86">
        <f>'Residential Costs'!$B$60/72</f>
        <v>1878572.9166666667</v>
      </c>
      <c r="BF33" s="86">
        <f>'Residential Costs'!$B$60/72</f>
        <v>1878572.9166666667</v>
      </c>
      <c r="BG33" s="86">
        <f>'Residential Costs'!$B$60/72</f>
        <v>1878572.9166666667</v>
      </c>
      <c r="BH33" s="86">
        <f>'Residential Costs'!$B$60/72</f>
        <v>1878572.9166666667</v>
      </c>
      <c r="BI33" s="86">
        <f>'Residential Costs'!$B$60/72</f>
        <v>1878572.9166666667</v>
      </c>
      <c r="BJ33" s="86">
        <f>'Residential Costs'!$B$60/72</f>
        <v>1878572.9166666667</v>
      </c>
      <c r="BK33" s="86">
        <f>'Residential Costs'!$B$60/72</f>
        <v>1878572.9166666667</v>
      </c>
      <c r="BL33" s="86">
        <f>'Residential Costs'!$B$60/72</f>
        <v>1878572.9166666667</v>
      </c>
      <c r="BM33" s="86">
        <f>'Residential Costs'!$B$60/72</f>
        <v>1878572.9166666667</v>
      </c>
      <c r="BN33" s="86">
        <f>'Residential Costs'!$B$60/72</f>
        <v>1878572.9166666667</v>
      </c>
      <c r="BO33" s="86">
        <f>'Residential Costs'!$B$60/72</f>
        <v>1878572.9166666667</v>
      </c>
      <c r="BP33" s="86">
        <f>'Residential Costs'!$B$60/72</f>
        <v>1878572.9166666667</v>
      </c>
      <c r="BQ33" s="86">
        <f>'Residential Costs'!$B$60/72</f>
        <v>1878572.9166666667</v>
      </c>
      <c r="BR33" s="86">
        <f>'Residential Costs'!$B$60/72</f>
        <v>1878572.9166666667</v>
      </c>
      <c r="BS33" s="86">
        <f>'Residential Costs'!$B$60/72</f>
        <v>1878572.9166666667</v>
      </c>
      <c r="BT33" s="86">
        <f>'Residential Costs'!$B$60/72</f>
        <v>1878572.9166666667</v>
      </c>
      <c r="BU33" s="86">
        <f>'Residential Costs'!$B$60/72</f>
        <v>1878572.9166666667</v>
      </c>
      <c r="BV33" s="86">
        <f>'Residential Costs'!$B$60/72</f>
        <v>1878572.9166666667</v>
      </c>
      <c r="BW33" s="86">
        <f>'Residential Costs'!$B$60/72</f>
        <v>1878572.9166666667</v>
      </c>
      <c r="BX33" s="86">
        <f>'Residential Costs'!$B$60/72</f>
        <v>1878572.9166666667</v>
      </c>
      <c r="BY33" s="86">
        <f>'Residential Costs'!$B$60/72</f>
        <v>1878572.9166666667</v>
      </c>
      <c r="BZ33" s="86">
        <f>'Residential Costs'!$B$60/72</f>
        <v>1878572.9166666667</v>
      </c>
      <c r="CA33" s="86">
        <f>'Residential Costs'!$B$60/72</f>
        <v>1878572.9166666667</v>
      </c>
      <c r="CB33" s="86">
        <f>'Residential Costs'!$B$60/72</f>
        <v>1878572.9166666667</v>
      </c>
      <c r="CC33" s="86">
        <f>'Residential Costs'!$B$60/72</f>
        <v>1878572.9166666667</v>
      </c>
      <c r="CD33" s="86">
        <f>'Residential Costs'!$B$60/72</f>
        <v>1878572.9166666667</v>
      </c>
      <c r="CE33" s="86">
        <f>'Residential Costs'!$B$60/72</f>
        <v>1878572.9166666667</v>
      </c>
      <c r="CF33" s="86">
        <f>'Residential Costs'!$B$60/72</f>
        <v>1878572.9166666667</v>
      </c>
      <c r="CG33" s="86">
        <f>'Residential Costs'!$B$60/72</f>
        <v>1878572.9166666667</v>
      </c>
      <c r="CH33" s="86">
        <f>'Residential Costs'!$B$60/72</f>
        <v>1878572.9166666667</v>
      </c>
      <c r="CI33" s="86">
        <f>'Residential Costs'!$B$60/72</f>
        <v>1878572.9166666667</v>
      </c>
      <c r="CJ33" s="86">
        <f>'Residential Costs'!$B$60/72</f>
        <v>1878572.9166666667</v>
      </c>
      <c r="CK33" s="86">
        <f>'Residential Costs'!$B$60/72</f>
        <v>1878572.9166666667</v>
      </c>
      <c r="CL33" s="86">
        <f>'Residential Costs'!$B$60/72</f>
        <v>1878572.9166666667</v>
      </c>
      <c r="CM33" s="86">
        <f>'Residential Costs'!$B$60/72</f>
        <v>1878572.9166666667</v>
      </c>
      <c r="CN33" s="86">
        <f>'Residential Costs'!$B$60/72</f>
        <v>1878572.9166666667</v>
      </c>
      <c r="CO33" s="86">
        <f>'Residential Costs'!$B$60/72</f>
        <v>1878572.9166666667</v>
      </c>
      <c r="CP33" s="86">
        <f>'Residential Costs'!$B$60/72</f>
        <v>1878572.9166666667</v>
      </c>
      <c r="CQ33" s="86">
        <f>'Residential Costs'!$B$60/72</f>
        <v>1878572.9166666667</v>
      </c>
      <c r="CR33" s="86">
        <f>'Residential Costs'!$B$60/72</f>
        <v>1878572.9166666667</v>
      </c>
      <c r="CS33" s="86">
        <f>'Residential Costs'!$B$60/72</f>
        <v>1878572.9166666667</v>
      </c>
      <c r="CT33" s="86">
        <f>'Residential Costs'!$B$60/72</f>
        <v>1878572.9166666667</v>
      </c>
      <c r="CU33" s="86">
        <f>'Residential Costs'!$B$60/72</f>
        <v>1878572.9166666667</v>
      </c>
      <c r="CV33" s="86">
        <f>'Residential Costs'!$B$60/72</f>
        <v>1878572.9166666667</v>
      </c>
      <c r="CW33" s="86">
        <f>'Residential Costs'!$B$60/72</f>
        <v>1878572.9166666667</v>
      </c>
      <c r="CX33" s="86">
        <f>'Residential Costs'!$B$60/72</f>
        <v>1878572.9166666667</v>
      </c>
      <c r="CY33" s="86">
        <f>'Residential Costs'!$B$60/72</f>
        <v>1878572.9166666667</v>
      </c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>
        <f>'Residential Costs'!$B$65/8</f>
        <v>19000</v>
      </c>
      <c r="Y34" s="86">
        <f>'Residential Costs'!$B$65/8</f>
        <v>19000</v>
      </c>
      <c r="Z34" s="86">
        <f>'Residential Costs'!$B$65/8</f>
        <v>19000</v>
      </c>
      <c r="AA34" s="86">
        <f>'Residential Costs'!$B$65/8</f>
        <v>19000</v>
      </c>
      <c r="AB34" s="86">
        <f>'Residential Costs'!$B$65/8</f>
        <v>19000</v>
      </c>
      <c r="AC34" s="86">
        <f>'Residential Costs'!$B$65/8</f>
        <v>19000</v>
      </c>
      <c r="AD34" s="86">
        <f>'Residential Costs'!$B$65/8</f>
        <v>19000</v>
      </c>
      <c r="AE34" s="86">
        <f>'Residential Costs'!$B$65/8</f>
        <v>19000</v>
      </c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647">
        <f t="shared" ref="CF34:CM35" si="341">+X34*0</f>
        <v>0</v>
      </c>
      <c r="CG34" s="647">
        <f t="shared" si="341"/>
        <v>0</v>
      </c>
      <c r="CH34" s="647">
        <f t="shared" si="341"/>
        <v>0</v>
      </c>
      <c r="CI34" s="647">
        <f t="shared" si="341"/>
        <v>0</v>
      </c>
      <c r="CJ34" s="647">
        <f t="shared" si="341"/>
        <v>0</v>
      </c>
      <c r="CK34" s="647">
        <f t="shared" si="341"/>
        <v>0</v>
      </c>
      <c r="CL34" s="647">
        <f t="shared" si="341"/>
        <v>0</v>
      </c>
      <c r="CM34" s="647">
        <f t="shared" si="341"/>
        <v>0</v>
      </c>
      <c r="CN34" s="86">
        <f t="shared" ref="CN34:EM35" si="342">+AF34</f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si="342"/>
        <v>0</v>
      </c>
      <c r="DD34" s="86">
        <f t="shared" si="342"/>
        <v>0</v>
      </c>
      <c r="DE34" s="86">
        <f t="shared" si="342"/>
        <v>0</v>
      </c>
      <c r="DF34" s="86">
        <f t="shared" si="342"/>
        <v>0</v>
      </c>
      <c r="DG34" s="86">
        <f t="shared" si="342"/>
        <v>0</v>
      </c>
      <c r="DH34" s="86">
        <f t="shared" si="342"/>
        <v>0</v>
      </c>
      <c r="DI34" s="86">
        <f t="shared" si="342"/>
        <v>0</v>
      </c>
      <c r="DJ34" s="86">
        <f t="shared" si="342"/>
        <v>0</v>
      </c>
      <c r="DK34" s="86">
        <f t="shared" si="342"/>
        <v>0</v>
      </c>
      <c r="DL34" s="86">
        <f t="shared" si="342"/>
        <v>0</v>
      </c>
      <c r="DM34" s="86">
        <f t="shared" si="342"/>
        <v>0</v>
      </c>
      <c r="DN34" s="86">
        <f t="shared" si="342"/>
        <v>0</v>
      </c>
      <c r="DO34" s="86">
        <f t="shared" si="342"/>
        <v>0</v>
      </c>
      <c r="DP34" s="86">
        <f t="shared" si="342"/>
        <v>0</v>
      </c>
      <c r="DQ34" s="86">
        <f t="shared" si="342"/>
        <v>0</v>
      </c>
      <c r="DR34" s="86">
        <f t="shared" si="342"/>
        <v>0</v>
      </c>
      <c r="DS34" s="86">
        <f t="shared" si="342"/>
        <v>0</v>
      </c>
      <c r="DT34" s="86">
        <f t="shared" si="342"/>
        <v>0</v>
      </c>
      <c r="DU34" s="86">
        <f t="shared" si="342"/>
        <v>0</v>
      </c>
      <c r="DV34" s="86">
        <f t="shared" si="342"/>
        <v>0</v>
      </c>
      <c r="DW34" s="86">
        <f t="shared" si="342"/>
        <v>0</v>
      </c>
      <c r="DX34" s="86">
        <f t="shared" si="342"/>
        <v>0</v>
      </c>
      <c r="DY34" s="86">
        <f t="shared" si="342"/>
        <v>0</v>
      </c>
      <c r="DZ34" s="86">
        <f t="shared" si="342"/>
        <v>0</v>
      </c>
      <c r="EA34" s="86">
        <f t="shared" si="342"/>
        <v>0</v>
      </c>
      <c r="EB34" s="86">
        <f t="shared" si="342"/>
        <v>0</v>
      </c>
      <c r="EC34" s="86">
        <f t="shared" si="342"/>
        <v>0</v>
      </c>
      <c r="ED34" s="86">
        <f t="shared" si="342"/>
        <v>0</v>
      </c>
      <c r="EE34" s="86">
        <f t="shared" si="342"/>
        <v>0</v>
      </c>
      <c r="EF34" s="86">
        <f t="shared" si="342"/>
        <v>0</v>
      </c>
      <c r="EG34" s="86">
        <f t="shared" si="342"/>
        <v>0</v>
      </c>
      <c r="EH34" s="86">
        <f t="shared" si="342"/>
        <v>0</v>
      </c>
      <c r="EI34" s="86">
        <f t="shared" si="342"/>
        <v>0</v>
      </c>
      <c r="EJ34" s="86">
        <f t="shared" si="342"/>
        <v>0</v>
      </c>
      <c r="EK34" s="86">
        <f t="shared" si="342"/>
        <v>0</v>
      </c>
      <c r="EL34" s="86">
        <f t="shared" si="342"/>
        <v>0</v>
      </c>
      <c r="EM34" s="86">
        <f t="shared" si="342"/>
        <v>0</v>
      </c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>
        <f>'Residential Costs'!$B$64/8</f>
        <v>931000</v>
      </c>
      <c r="Y35" s="86">
        <f>'Residential Costs'!$B$64/8</f>
        <v>931000</v>
      </c>
      <c r="Z35" s="86">
        <f>'Residential Costs'!$B$64/8</f>
        <v>931000</v>
      </c>
      <c r="AA35" s="86">
        <f>'Residential Costs'!$B$64/8</f>
        <v>931000</v>
      </c>
      <c r="AB35" s="86">
        <f>'Residential Costs'!$B$64/8</f>
        <v>931000</v>
      </c>
      <c r="AC35" s="86">
        <f>'Residential Costs'!$B$64/8</f>
        <v>931000</v>
      </c>
      <c r="AD35" s="86">
        <f>'Residential Costs'!$B$64/8</f>
        <v>931000</v>
      </c>
      <c r="AE35" s="86">
        <f>'Residential Costs'!$B$64/8</f>
        <v>931000</v>
      </c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647">
        <f t="shared" si="341"/>
        <v>0</v>
      </c>
      <c r="CG35" s="647">
        <f t="shared" si="341"/>
        <v>0</v>
      </c>
      <c r="CH35" s="647">
        <f t="shared" si="341"/>
        <v>0</v>
      </c>
      <c r="CI35" s="647">
        <f t="shared" si="341"/>
        <v>0</v>
      </c>
      <c r="CJ35" s="647">
        <f t="shared" si="341"/>
        <v>0</v>
      </c>
      <c r="CK35" s="647">
        <f t="shared" si="341"/>
        <v>0</v>
      </c>
      <c r="CL35" s="647">
        <f t="shared" si="341"/>
        <v>0</v>
      </c>
      <c r="CM35" s="647">
        <f t="shared" si="341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2"/>
        <v>0</v>
      </c>
      <c r="DD35" s="86">
        <f t="shared" si="342"/>
        <v>0</v>
      </c>
      <c r="DE35" s="86">
        <f t="shared" si="342"/>
        <v>0</v>
      </c>
      <c r="DF35" s="86">
        <f t="shared" si="342"/>
        <v>0</v>
      </c>
      <c r="DG35" s="86">
        <f t="shared" si="342"/>
        <v>0</v>
      </c>
      <c r="DH35" s="86">
        <f t="shared" si="342"/>
        <v>0</v>
      </c>
      <c r="DI35" s="86">
        <f t="shared" si="342"/>
        <v>0</v>
      </c>
      <c r="DJ35" s="86">
        <f t="shared" si="342"/>
        <v>0</v>
      </c>
      <c r="DK35" s="86">
        <f t="shared" si="342"/>
        <v>0</v>
      </c>
      <c r="DL35" s="86">
        <f t="shared" si="342"/>
        <v>0</v>
      </c>
      <c r="DM35" s="86">
        <f t="shared" si="342"/>
        <v>0</v>
      </c>
      <c r="DN35" s="86">
        <f t="shared" si="342"/>
        <v>0</v>
      </c>
      <c r="DO35" s="86">
        <f t="shared" si="342"/>
        <v>0</v>
      </c>
      <c r="DP35" s="86">
        <f t="shared" si="342"/>
        <v>0</v>
      </c>
      <c r="DQ35" s="86">
        <f t="shared" si="342"/>
        <v>0</v>
      </c>
      <c r="DR35" s="86">
        <f t="shared" si="342"/>
        <v>0</v>
      </c>
      <c r="DS35" s="86">
        <f t="shared" si="342"/>
        <v>0</v>
      </c>
      <c r="DT35" s="86">
        <f t="shared" si="342"/>
        <v>0</v>
      </c>
      <c r="DU35" s="86">
        <f t="shared" si="342"/>
        <v>0</v>
      </c>
      <c r="DV35" s="86">
        <f t="shared" si="342"/>
        <v>0</v>
      </c>
      <c r="DW35" s="86">
        <f t="shared" si="342"/>
        <v>0</v>
      </c>
      <c r="DX35" s="86">
        <f t="shared" si="342"/>
        <v>0</v>
      </c>
      <c r="DY35" s="86">
        <f t="shared" si="342"/>
        <v>0</v>
      </c>
      <c r="DZ35" s="86">
        <f t="shared" si="342"/>
        <v>0</v>
      </c>
      <c r="EA35" s="86">
        <f t="shared" si="342"/>
        <v>0</v>
      </c>
      <c r="EB35" s="86">
        <f t="shared" si="342"/>
        <v>0</v>
      </c>
      <c r="EC35" s="86">
        <f t="shared" si="342"/>
        <v>0</v>
      </c>
      <c r="ED35" s="86">
        <f t="shared" si="342"/>
        <v>0</v>
      </c>
      <c r="EE35" s="86">
        <f t="shared" si="342"/>
        <v>0</v>
      </c>
      <c r="EF35" s="86">
        <f t="shared" si="342"/>
        <v>0</v>
      </c>
      <c r="EG35" s="86">
        <f t="shared" si="342"/>
        <v>0</v>
      </c>
      <c r="EH35" s="86">
        <f t="shared" si="342"/>
        <v>0</v>
      </c>
      <c r="EI35" s="86">
        <f t="shared" si="342"/>
        <v>0</v>
      </c>
      <c r="EJ35" s="86">
        <f t="shared" si="342"/>
        <v>0</v>
      </c>
      <c r="EK35" s="86">
        <f t="shared" si="342"/>
        <v>0</v>
      </c>
      <c r="EL35" s="86">
        <f t="shared" si="342"/>
        <v>0</v>
      </c>
      <c r="EM35" s="86">
        <f t="shared" si="342"/>
        <v>0</v>
      </c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3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647">
        <f>+$AF$32/5*0</f>
        <v>0</v>
      </c>
      <c r="FU36" s="647">
        <f t="shared" ref="FU36:GE36" si="344">+$AF$32/5*0</f>
        <v>0</v>
      </c>
      <c r="FV36" s="647">
        <f t="shared" si="344"/>
        <v>0</v>
      </c>
      <c r="FW36" s="647">
        <f t="shared" si="344"/>
        <v>0</v>
      </c>
      <c r="FX36" s="647">
        <f t="shared" si="344"/>
        <v>0</v>
      </c>
      <c r="FY36" s="647">
        <f t="shared" si="344"/>
        <v>0</v>
      </c>
      <c r="FZ36" s="647">
        <f t="shared" si="344"/>
        <v>0</v>
      </c>
      <c r="GA36" s="647">
        <f t="shared" si="344"/>
        <v>0</v>
      </c>
      <c r="GB36" s="647">
        <f t="shared" si="344"/>
        <v>0</v>
      </c>
      <c r="GC36" s="647">
        <f t="shared" si="344"/>
        <v>0</v>
      </c>
      <c r="GD36" s="647">
        <f t="shared" si="344"/>
        <v>0</v>
      </c>
      <c r="GE36" s="647">
        <f t="shared" si="344"/>
        <v>0</v>
      </c>
      <c r="GF36" s="647">
        <f>+$AF$32/5*2*0</f>
        <v>0</v>
      </c>
      <c r="GG36" s="647">
        <f t="shared" ref="GG36:GQ36" si="345">+$AF$32/5*2*0</f>
        <v>0</v>
      </c>
      <c r="GH36" s="647">
        <f t="shared" si="345"/>
        <v>0</v>
      </c>
      <c r="GI36" s="647">
        <f t="shared" si="345"/>
        <v>0</v>
      </c>
      <c r="GJ36" s="647">
        <f t="shared" si="345"/>
        <v>0</v>
      </c>
      <c r="GK36" s="647">
        <f t="shared" si="345"/>
        <v>0</v>
      </c>
      <c r="GL36" s="647">
        <f t="shared" si="345"/>
        <v>0</v>
      </c>
      <c r="GM36" s="647">
        <f t="shared" si="345"/>
        <v>0</v>
      </c>
      <c r="GN36" s="647">
        <f t="shared" si="345"/>
        <v>0</v>
      </c>
      <c r="GO36" s="647">
        <f t="shared" si="345"/>
        <v>0</v>
      </c>
      <c r="GP36" s="647">
        <f t="shared" si="345"/>
        <v>0</v>
      </c>
      <c r="GQ36" s="647">
        <f t="shared" si="345"/>
        <v>0</v>
      </c>
      <c r="GR36" s="647">
        <f>+$AF$32/5*3*0</f>
        <v>0</v>
      </c>
      <c r="GS36" s="647">
        <f t="shared" ref="GS36:HC36" si="346">+$AF$32/5*3*0</f>
        <v>0</v>
      </c>
      <c r="GT36" s="647">
        <f t="shared" si="346"/>
        <v>0</v>
      </c>
      <c r="GU36" s="647">
        <f t="shared" si="346"/>
        <v>0</v>
      </c>
      <c r="GV36" s="647">
        <f t="shared" si="346"/>
        <v>0</v>
      </c>
      <c r="GW36" s="647">
        <f t="shared" si="346"/>
        <v>0</v>
      </c>
      <c r="GX36" s="647">
        <f t="shared" si="346"/>
        <v>0</v>
      </c>
      <c r="GY36" s="647">
        <f t="shared" si="346"/>
        <v>0</v>
      </c>
      <c r="GZ36" s="647">
        <f t="shared" si="346"/>
        <v>0</v>
      </c>
      <c r="HA36" s="647">
        <f t="shared" si="346"/>
        <v>0</v>
      </c>
      <c r="HB36" s="647">
        <f t="shared" si="346"/>
        <v>0</v>
      </c>
      <c r="HC36" s="647">
        <f t="shared" si="346"/>
        <v>0</v>
      </c>
      <c r="HD36" s="647">
        <f>+$AF$32/5*4*0</f>
        <v>0</v>
      </c>
      <c r="HE36" s="647">
        <f t="shared" ref="HE36:HO36" si="347">+$AF$32/5*4*0</f>
        <v>0</v>
      </c>
      <c r="HF36" s="647">
        <f t="shared" si="347"/>
        <v>0</v>
      </c>
      <c r="HG36" s="647">
        <f t="shared" si="347"/>
        <v>0</v>
      </c>
      <c r="HH36" s="647">
        <f t="shared" si="347"/>
        <v>0</v>
      </c>
      <c r="HI36" s="647">
        <f t="shared" si="347"/>
        <v>0</v>
      </c>
      <c r="HJ36" s="647">
        <f t="shared" si="347"/>
        <v>0</v>
      </c>
      <c r="HK36" s="647">
        <f t="shared" si="347"/>
        <v>0</v>
      </c>
      <c r="HL36" s="647">
        <f t="shared" si="347"/>
        <v>0</v>
      </c>
      <c r="HM36" s="647">
        <f t="shared" si="347"/>
        <v>0</v>
      </c>
      <c r="HN36" s="647">
        <f t="shared" si="347"/>
        <v>0</v>
      </c>
      <c r="HO36" s="647">
        <f t="shared" si="347"/>
        <v>0</v>
      </c>
      <c r="HP36" s="647">
        <f>+$AF$32/5*5*0</f>
        <v>0</v>
      </c>
      <c r="HQ36" s="647">
        <f t="shared" ref="HQ36:IM36" si="348">+$AF$32/5*5*0</f>
        <v>0</v>
      </c>
      <c r="HR36" s="647">
        <f t="shared" si="348"/>
        <v>0</v>
      </c>
      <c r="HS36" s="647">
        <f t="shared" si="348"/>
        <v>0</v>
      </c>
      <c r="HT36" s="647">
        <f t="shared" si="348"/>
        <v>0</v>
      </c>
      <c r="HU36" s="647">
        <f t="shared" si="348"/>
        <v>0</v>
      </c>
      <c r="HV36" s="647">
        <f t="shared" si="348"/>
        <v>0</v>
      </c>
      <c r="HW36" s="647">
        <f t="shared" si="348"/>
        <v>0</v>
      </c>
      <c r="HX36" s="647">
        <f t="shared" si="348"/>
        <v>0</v>
      </c>
      <c r="HY36" s="647">
        <f t="shared" si="348"/>
        <v>0</v>
      </c>
      <c r="HZ36" s="647">
        <f t="shared" si="348"/>
        <v>0</v>
      </c>
      <c r="IA36" s="647">
        <f t="shared" si="348"/>
        <v>0</v>
      </c>
      <c r="IB36" s="647">
        <f t="shared" si="348"/>
        <v>0</v>
      </c>
      <c r="IC36" s="647">
        <f t="shared" si="348"/>
        <v>0</v>
      </c>
      <c r="ID36" s="647">
        <f t="shared" si="348"/>
        <v>0</v>
      </c>
      <c r="IE36" s="647">
        <f t="shared" si="348"/>
        <v>0</v>
      </c>
      <c r="IF36" s="647">
        <f t="shared" si="348"/>
        <v>0</v>
      </c>
      <c r="IG36" s="647">
        <f t="shared" si="348"/>
        <v>0</v>
      </c>
      <c r="IH36" s="647">
        <f t="shared" si="348"/>
        <v>0</v>
      </c>
      <c r="II36" s="647">
        <f t="shared" si="348"/>
        <v>0</v>
      </c>
      <c r="IJ36" s="647">
        <f t="shared" si="348"/>
        <v>0</v>
      </c>
      <c r="IK36" s="647">
        <f t="shared" si="348"/>
        <v>0</v>
      </c>
      <c r="IL36" s="647">
        <f t="shared" si="348"/>
        <v>0</v>
      </c>
      <c r="IM36" s="647">
        <f t="shared" si="348"/>
        <v>0</v>
      </c>
      <c r="IN36" s="647">
        <f>+$AF$32/5*4*0</f>
        <v>0</v>
      </c>
      <c r="IO36" s="647">
        <f t="shared" ref="IO36:IY36" si="349">+$AF$32/5*4*0</f>
        <v>0</v>
      </c>
      <c r="IP36" s="647">
        <f t="shared" si="349"/>
        <v>0</v>
      </c>
      <c r="IQ36" s="647">
        <f t="shared" si="349"/>
        <v>0</v>
      </c>
      <c r="IR36" s="647">
        <f t="shared" si="349"/>
        <v>0</v>
      </c>
      <c r="IS36" s="647">
        <f t="shared" si="349"/>
        <v>0</v>
      </c>
      <c r="IT36" s="647">
        <f t="shared" si="349"/>
        <v>0</v>
      </c>
      <c r="IU36" s="647">
        <f t="shared" si="349"/>
        <v>0</v>
      </c>
      <c r="IV36" s="647">
        <f t="shared" si="349"/>
        <v>0</v>
      </c>
      <c r="IW36" s="647">
        <f t="shared" si="349"/>
        <v>0</v>
      </c>
      <c r="IX36" s="647">
        <f t="shared" si="349"/>
        <v>0</v>
      </c>
      <c r="IY36" s="647">
        <f t="shared" si="349"/>
        <v>0</v>
      </c>
      <c r="IZ36" s="647">
        <f>+$AF$32/5*3*0</f>
        <v>0</v>
      </c>
      <c r="JA36" s="647">
        <f t="shared" ref="JA36:JK36" si="350">+$AF$32/5*3*0</f>
        <v>0</v>
      </c>
      <c r="JB36" s="647">
        <f t="shared" si="350"/>
        <v>0</v>
      </c>
      <c r="JC36" s="647">
        <f t="shared" si="350"/>
        <v>0</v>
      </c>
      <c r="JD36" s="647">
        <f t="shared" si="350"/>
        <v>0</v>
      </c>
      <c r="JE36" s="647">
        <f t="shared" si="350"/>
        <v>0</v>
      </c>
      <c r="JF36" s="647">
        <f t="shared" si="350"/>
        <v>0</v>
      </c>
      <c r="JG36" s="647">
        <f t="shared" si="350"/>
        <v>0</v>
      </c>
      <c r="JH36" s="647">
        <f t="shared" si="350"/>
        <v>0</v>
      </c>
      <c r="JI36" s="647">
        <f t="shared" si="350"/>
        <v>0</v>
      </c>
      <c r="JJ36" s="647">
        <f t="shared" si="350"/>
        <v>0</v>
      </c>
      <c r="JK36" s="647">
        <f t="shared" si="350"/>
        <v>0</v>
      </c>
      <c r="JL36" s="647">
        <f>+$AF$32/5*2*0</f>
        <v>0</v>
      </c>
      <c r="JM36" s="647">
        <f t="shared" ref="JM36:JW36" si="351">+$AF$32/5*2*0</f>
        <v>0</v>
      </c>
      <c r="JN36" s="647">
        <f t="shared" si="351"/>
        <v>0</v>
      </c>
      <c r="JO36" s="647">
        <f t="shared" si="351"/>
        <v>0</v>
      </c>
      <c r="JP36" s="647">
        <f t="shared" si="351"/>
        <v>0</v>
      </c>
      <c r="JQ36" s="647">
        <f t="shared" si="351"/>
        <v>0</v>
      </c>
      <c r="JR36" s="647">
        <f t="shared" si="351"/>
        <v>0</v>
      </c>
      <c r="JS36" s="647">
        <f t="shared" si="351"/>
        <v>0</v>
      </c>
      <c r="JT36" s="647">
        <f t="shared" si="351"/>
        <v>0</v>
      </c>
      <c r="JU36" s="647">
        <f t="shared" si="351"/>
        <v>0</v>
      </c>
      <c r="JV36" s="647">
        <f t="shared" si="351"/>
        <v>0</v>
      </c>
      <c r="JW36" s="647">
        <f t="shared" si="351"/>
        <v>0</v>
      </c>
      <c r="JX36" s="647">
        <f>+$AF$32/5*1*0</f>
        <v>0</v>
      </c>
      <c r="JY36" s="647">
        <f t="shared" ref="JY36:KI36" si="352">+$AF$32/5*1*0</f>
        <v>0</v>
      </c>
      <c r="JZ36" s="647">
        <f t="shared" si="352"/>
        <v>0</v>
      </c>
      <c r="KA36" s="647">
        <f t="shared" si="352"/>
        <v>0</v>
      </c>
      <c r="KB36" s="647">
        <f t="shared" si="352"/>
        <v>0</v>
      </c>
      <c r="KC36" s="647">
        <f t="shared" si="352"/>
        <v>0</v>
      </c>
      <c r="KD36" s="647">
        <f t="shared" si="352"/>
        <v>0</v>
      </c>
      <c r="KE36" s="647">
        <f t="shared" si="352"/>
        <v>0</v>
      </c>
      <c r="KF36" s="647">
        <f t="shared" si="352"/>
        <v>0</v>
      </c>
      <c r="KG36" s="647">
        <f t="shared" si="352"/>
        <v>0</v>
      </c>
      <c r="KH36" s="647">
        <f t="shared" si="352"/>
        <v>0</v>
      </c>
      <c r="KI36" s="647">
        <f t="shared" si="352"/>
        <v>0</v>
      </c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>
        <f>+FT36</f>
        <v>0</v>
      </c>
      <c r="KW36" s="86">
        <f t="shared" ref="KW36:NH37" si="353">+FU36</f>
        <v>0</v>
      </c>
      <c r="KX36" s="86">
        <f t="shared" si="353"/>
        <v>0</v>
      </c>
      <c r="KY36" s="86">
        <f t="shared" si="353"/>
        <v>0</v>
      </c>
      <c r="KZ36" s="86">
        <f t="shared" si="353"/>
        <v>0</v>
      </c>
      <c r="LA36" s="86">
        <f t="shared" si="353"/>
        <v>0</v>
      </c>
      <c r="LB36" s="86">
        <f t="shared" si="353"/>
        <v>0</v>
      </c>
      <c r="LC36" s="86">
        <f t="shared" si="353"/>
        <v>0</v>
      </c>
      <c r="LD36" s="86">
        <f t="shared" si="353"/>
        <v>0</v>
      </c>
      <c r="LE36" s="86">
        <f t="shared" si="353"/>
        <v>0</v>
      </c>
      <c r="LF36" s="86">
        <f t="shared" si="353"/>
        <v>0</v>
      </c>
      <c r="LG36" s="86">
        <f t="shared" si="353"/>
        <v>0</v>
      </c>
      <c r="LH36" s="86">
        <f t="shared" si="353"/>
        <v>0</v>
      </c>
      <c r="LI36" s="86">
        <f t="shared" si="353"/>
        <v>0</v>
      </c>
      <c r="LJ36" s="86">
        <f t="shared" si="353"/>
        <v>0</v>
      </c>
      <c r="LK36" s="86">
        <f t="shared" si="353"/>
        <v>0</v>
      </c>
      <c r="LL36" s="86">
        <f t="shared" si="353"/>
        <v>0</v>
      </c>
      <c r="LM36" s="86">
        <f t="shared" si="353"/>
        <v>0</v>
      </c>
      <c r="LN36" s="86">
        <f t="shared" si="353"/>
        <v>0</v>
      </c>
      <c r="LO36" s="86">
        <f t="shared" si="353"/>
        <v>0</v>
      </c>
      <c r="LP36" s="86">
        <f t="shared" si="353"/>
        <v>0</v>
      </c>
      <c r="LQ36" s="86">
        <f t="shared" si="353"/>
        <v>0</v>
      </c>
      <c r="LR36" s="86">
        <f t="shared" si="353"/>
        <v>0</v>
      </c>
      <c r="LS36" s="86">
        <f t="shared" si="353"/>
        <v>0</v>
      </c>
      <c r="LT36" s="86">
        <f t="shared" si="353"/>
        <v>0</v>
      </c>
      <c r="LU36" s="86">
        <f t="shared" si="353"/>
        <v>0</v>
      </c>
      <c r="LV36" s="86">
        <f t="shared" si="353"/>
        <v>0</v>
      </c>
      <c r="LW36" s="86">
        <f t="shared" si="353"/>
        <v>0</v>
      </c>
      <c r="LX36" s="86">
        <f t="shared" si="353"/>
        <v>0</v>
      </c>
      <c r="LY36" s="86">
        <f t="shared" si="353"/>
        <v>0</v>
      </c>
      <c r="LZ36" s="86">
        <f t="shared" si="353"/>
        <v>0</v>
      </c>
      <c r="MA36" s="86">
        <f t="shared" si="353"/>
        <v>0</v>
      </c>
      <c r="MB36" s="86">
        <f t="shared" si="353"/>
        <v>0</v>
      </c>
      <c r="MC36" s="86">
        <f t="shared" si="353"/>
        <v>0</v>
      </c>
      <c r="MD36" s="86">
        <f t="shared" si="353"/>
        <v>0</v>
      </c>
      <c r="ME36" s="86">
        <f t="shared" si="353"/>
        <v>0</v>
      </c>
      <c r="MF36" s="86">
        <f t="shared" si="353"/>
        <v>0</v>
      </c>
      <c r="MG36" s="86">
        <f t="shared" si="353"/>
        <v>0</v>
      </c>
      <c r="MH36" s="86">
        <f t="shared" si="353"/>
        <v>0</v>
      </c>
      <c r="MI36" s="86">
        <f t="shared" si="353"/>
        <v>0</v>
      </c>
      <c r="MJ36" s="86">
        <f t="shared" si="353"/>
        <v>0</v>
      </c>
      <c r="MK36" s="86">
        <f t="shared" si="353"/>
        <v>0</v>
      </c>
      <c r="ML36" s="86">
        <f t="shared" si="353"/>
        <v>0</v>
      </c>
      <c r="MM36" s="86">
        <f t="shared" si="353"/>
        <v>0</v>
      </c>
      <c r="MN36" s="86">
        <f t="shared" si="353"/>
        <v>0</v>
      </c>
      <c r="MO36" s="86">
        <f t="shared" si="353"/>
        <v>0</v>
      </c>
      <c r="MP36" s="86">
        <f t="shared" si="353"/>
        <v>0</v>
      </c>
      <c r="MQ36" s="86">
        <f t="shared" si="353"/>
        <v>0</v>
      </c>
      <c r="MR36" s="86">
        <f t="shared" si="353"/>
        <v>0</v>
      </c>
      <c r="MS36" s="86">
        <f t="shared" si="353"/>
        <v>0</v>
      </c>
      <c r="MT36" s="86">
        <f t="shared" si="353"/>
        <v>0</v>
      </c>
      <c r="MU36" s="86">
        <f t="shared" si="353"/>
        <v>0</v>
      </c>
      <c r="MV36" s="86">
        <f t="shared" si="353"/>
        <v>0</v>
      </c>
      <c r="MW36" s="86">
        <f t="shared" si="353"/>
        <v>0</v>
      </c>
      <c r="MX36" s="86">
        <f t="shared" si="353"/>
        <v>0</v>
      </c>
      <c r="MY36" s="86">
        <f t="shared" si="353"/>
        <v>0</v>
      </c>
      <c r="MZ36" s="86">
        <f t="shared" si="353"/>
        <v>0</v>
      </c>
      <c r="NA36" s="86">
        <f t="shared" si="353"/>
        <v>0</v>
      </c>
      <c r="NB36" s="86">
        <f t="shared" si="353"/>
        <v>0</v>
      </c>
      <c r="NC36" s="86">
        <f t="shared" si="353"/>
        <v>0</v>
      </c>
      <c r="ND36" s="86">
        <f t="shared" si="353"/>
        <v>0</v>
      </c>
      <c r="NE36" s="86">
        <f t="shared" si="353"/>
        <v>0</v>
      </c>
      <c r="NF36" s="86">
        <f t="shared" si="353"/>
        <v>0</v>
      </c>
      <c r="NG36" s="86">
        <f t="shared" si="353"/>
        <v>0</v>
      </c>
      <c r="NH36" s="86">
        <f t="shared" si="353"/>
        <v>0</v>
      </c>
      <c r="NI36" s="86">
        <f t="shared" ref="NI36:OM37" si="354">+IG36</f>
        <v>0</v>
      </c>
      <c r="NJ36" s="86">
        <f t="shared" si="354"/>
        <v>0</v>
      </c>
      <c r="NK36" s="86">
        <f t="shared" si="354"/>
        <v>0</v>
      </c>
      <c r="NL36" s="86">
        <f t="shared" si="354"/>
        <v>0</v>
      </c>
      <c r="NM36" s="86">
        <f t="shared" si="354"/>
        <v>0</v>
      </c>
      <c r="NN36" s="86">
        <f t="shared" si="354"/>
        <v>0</v>
      </c>
      <c r="NO36" s="86">
        <f t="shared" si="354"/>
        <v>0</v>
      </c>
      <c r="NP36" s="86">
        <f t="shared" si="354"/>
        <v>0</v>
      </c>
      <c r="NQ36" s="86">
        <f t="shared" si="354"/>
        <v>0</v>
      </c>
      <c r="NR36" s="86">
        <f t="shared" si="354"/>
        <v>0</v>
      </c>
      <c r="NS36" s="86">
        <f t="shared" si="354"/>
        <v>0</v>
      </c>
      <c r="NT36" s="86">
        <f t="shared" si="354"/>
        <v>0</v>
      </c>
      <c r="NU36" s="86">
        <f t="shared" si="354"/>
        <v>0</v>
      </c>
      <c r="NV36" s="86">
        <f t="shared" si="354"/>
        <v>0</v>
      </c>
      <c r="NW36" s="86">
        <f t="shared" si="354"/>
        <v>0</v>
      </c>
      <c r="NX36" s="86">
        <f t="shared" si="354"/>
        <v>0</v>
      </c>
      <c r="NY36" s="86">
        <f t="shared" si="354"/>
        <v>0</v>
      </c>
      <c r="NZ36" s="86">
        <f t="shared" si="354"/>
        <v>0</v>
      </c>
      <c r="OA36" s="86">
        <f t="shared" si="354"/>
        <v>0</v>
      </c>
      <c r="OB36" s="86">
        <f t="shared" si="354"/>
        <v>0</v>
      </c>
      <c r="OC36" s="86">
        <f t="shared" si="354"/>
        <v>0</v>
      </c>
      <c r="OD36" s="86">
        <f t="shared" si="354"/>
        <v>0</v>
      </c>
      <c r="OE36" s="86">
        <f t="shared" si="354"/>
        <v>0</v>
      </c>
      <c r="OF36" s="86">
        <f t="shared" si="354"/>
        <v>0</v>
      </c>
      <c r="OG36" s="86">
        <f t="shared" si="354"/>
        <v>0</v>
      </c>
      <c r="OH36" s="86">
        <f t="shared" si="354"/>
        <v>0</v>
      </c>
      <c r="OI36" s="86">
        <f t="shared" si="354"/>
        <v>0</v>
      </c>
      <c r="OJ36" s="86">
        <f t="shared" si="354"/>
        <v>0</v>
      </c>
      <c r="OK36" s="86">
        <f t="shared" si="354"/>
        <v>0</v>
      </c>
      <c r="OL36" s="86">
        <f t="shared" si="354"/>
        <v>0</v>
      </c>
      <c r="OM36" s="86">
        <f t="shared" si="354"/>
        <v>0</v>
      </c>
      <c r="ON36" s="73" t="s">
        <v>62</v>
      </c>
    </row>
    <row r="37" spans="3:404" x14ac:dyDescent="0.25">
      <c r="D37" s="73" t="str">
        <f t="shared" si="343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647">
        <f>+$AF$33/5*0</f>
        <v>0</v>
      </c>
      <c r="FU37" s="647">
        <f t="shared" ref="FU37:GE37" si="355">+$AF$33/5*0</f>
        <v>0</v>
      </c>
      <c r="FV37" s="647">
        <f t="shared" si="355"/>
        <v>0</v>
      </c>
      <c r="FW37" s="647">
        <f t="shared" si="355"/>
        <v>0</v>
      </c>
      <c r="FX37" s="647">
        <f t="shared" si="355"/>
        <v>0</v>
      </c>
      <c r="FY37" s="647">
        <f t="shared" si="355"/>
        <v>0</v>
      </c>
      <c r="FZ37" s="647">
        <f t="shared" si="355"/>
        <v>0</v>
      </c>
      <c r="GA37" s="647">
        <f t="shared" si="355"/>
        <v>0</v>
      </c>
      <c r="GB37" s="647">
        <f t="shared" si="355"/>
        <v>0</v>
      </c>
      <c r="GC37" s="647">
        <f t="shared" si="355"/>
        <v>0</v>
      </c>
      <c r="GD37" s="647">
        <f t="shared" si="355"/>
        <v>0</v>
      </c>
      <c r="GE37" s="647">
        <f t="shared" si="355"/>
        <v>0</v>
      </c>
      <c r="GF37" s="647">
        <f>+$AF$33/5*2*0</f>
        <v>0</v>
      </c>
      <c r="GG37" s="647">
        <f t="shared" ref="GG37:GQ37" si="356">+$AF$33/5*2*0</f>
        <v>0</v>
      </c>
      <c r="GH37" s="647">
        <f t="shared" si="356"/>
        <v>0</v>
      </c>
      <c r="GI37" s="647">
        <f t="shared" si="356"/>
        <v>0</v>
      </c>
      <c r="GJ37" s="647">
        <f t="shared" si="356"/>
        <v>0</v>
      </c>
      <c r="GK37" s="647">
        <f t="shared" si="356"/>
        <v>0</v>
      </c>
      <c r="GL37" s="647">
        <f t="shared" si="356"/>
        <v>0</v>
      </c>
      <c r="GM37" s="647">
        <f t="shared" si="356"/>
        <v>0</v>
      </c>
      <c r="GN37" s="647">
        <f t="shared" si="356"/>
        <v>0</v>
      </c>
      <c r="GO37" s="647">
        <f t="shared" si="356"/>
        <v>0</v>
      </c>
      <c r="GP37" s="647">
        <f t="shared" si="356"/>
        <v>0</v>
      </c>
      <c r="GQ37" s="647">
        <f t="shared" si="356"/>
        <v>0</v>
      </c>
      <c r="GR37" s="647">
        <f>+$AF$33/5*3*0</f>
        <v>0</v>
      </c>
      <c r="GS37" s="647">
        <f t="shared" ref="GS37:HC37" si="357">+$AF$33/5*3*0</f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>+$AF$33/5*4*0</f>
        <v>0</v>
      </c>
      <c r="HE37" s="647">
        <f t="shared" ref="HE37:HO37" si="358">+$AF$33/5*4*0</f>
        <v>0</v>
      </c>
      <c r="HF37" s="647">
        <f t="shared" si="358"/>
        <v>0</v>
      </c>
      <c r="HG37" s="647">
        <f t="shared" si="358"/>
        <v>0</v>
      </c>
      <c r="HH37" s="647">
        <f t="shared" si="358"/>
        <v>0</v>
      </c>
      <c r="HI37" s="647">
        <f t="shared" si="358"/>
        <v>0</v>
      </c>
      <c r="HJ37" s="647">
        <f t="shared" si="358"/>
        <v>0</v>
      </c>
      <c r="HK37" s="647">
        <f t="shared" si="358"/>
        <v>0</v>
      </c>
      <c r="HL37" s="647">
        <f t="shared" si="358"/>
        <v>0</v>
      </c>
      <c r="HM37" s="647">
        <f t="shared" si="358"/>
        <v>0</v>
      </c>
      <c r="HN37" s="647">
        <f t="shared" si="358"/>
        <v>0</v>
      </c>
      <c r="HO37" s="647">
        <f t="shared" si="358"/>
        <v>0</v>
      </c>
      <c r="HP37" s="647">
        <f>+$AF$33/5*5*0</f>
        <v>0</v>
      </c>
      <c r="HQ37" s="647">
        <f t="shared" ref="HQ37:IM37" si="359">+$AF$33/5*5*0</f>
        <v>0</v>
      </c>
      <c r="HR37" s="647">
        <f t="shared" si="359"/>
        <v>0</v>
      </c>
      <c r="HS37" s="647">
        <f t="shared" si="359"/>
        <v>0</v>
      </c>
      <c r="HT37" s="647">
        <f t="shared" si="359"/>
        <v>0</v>
      </c>
      <c r="HU37" s="647">
        <f t="shared" si="359"/>
        <v>0</v>
      </c>
      <c r="HV37" s="647">
        <f t="shared" si="359"/>
        <v>0</v>
      </c>
      <c r="HW37" s="647">
        <f t="shared" si="359"/>
        <v>0</v>
      </c>
      <c r="HX37" s="647">
        <f t="shared" si="359"/>
        <v>0</v>
      </c>
      <c r="HY37" s="647">
        <f t="shared" si="359"/>
        <v>0</v>
      </c>
      <c r="HZ37" s="647">
        <f t="shared" si="359"/>
        <v>0</v>
      </c>
      <c r="IA37" s="647">
        <f t="shared" si="359"/>
        <v>0</v>
      </c>
      <c r="IB37" s="647">
        <f t="shared" si="359"/>
        <v>0</v>
      </c>
      <c r="IC37" s="647">
        <f t="shared" si="359"/>
        <v>0</v>
      </c>
      <c r="ID37" s="647">
        <f t="shared" si="359"/>
        <v>0</v>
      </c>
      <c r="IE37" s="647">
        <f t="shared" si="359"/>
        <v>0</v>
      </c>
      <c r="IF37" s="647">
        <f t="shared" si="359"/>
        <v>0</v>
      </c>
      <c r="IG37" s="647">
        <f t="shared" si="359"/>
        <v>0</v>
      </c>
      <c r="IH37" s="647">
        <f t="shared" si="359"/>
        <v>0</v>
      </c>
      <c r="II37" s="647">
        <f t="shared" si="359"/>
        <v>0</v>
      </c>
      <c r="IJ37" s="647">
        <f t="shared" si="359"/>
        <v>0</v>
      </c>
      <c r="IK37" s="647">
        <f t="shared" si="359"/>
        <v>0</v>
      </c>
      <c r="IL37" s="647">
        <f t="shared" si="359"/>
        <v>0</v>
      </c>
      <c r="IM37" s="647">
        <f t="shared" si="359"/>
        <v>0</v>
      </c>
      <c r="IN37" s="647">
        <f>+$AF$33/5*4*0</f>
        <v>0</v>
      </c>
      <c r="IO37" s="647">
        <f t="shared" ref="IO37:IY37" si="360">+$AF$33/5*4*0</f>
        <v>0</v>
      </c>
      <c r="IP37" s="647">
        <f t="shared" si="360"/>
        <v>0</v>
      </c>
      <c r="IQ37" s="647">
        <f t="shared" si="360"/>
        <v>0</v>
      </c>
      <c r="IR37" s="647">
        <f t="shared" si="360"/>
        <v>0</v>
      </c>
      <c r="IS37" s="647">
        <f t="shared" si="360"/>
        <v>0</v>
      </c>
      <c r="IT37" s="647">
        <f t="shared" si="360"/>
        <v>0</v>
      </c>
      <c r="IU37" s="647">
        <f t="shared" si="360"/>
        <v>0</v>
      </c>
      <c r="IV37" s="647">
        <f t="shared" si="360"/>
        <v>0</v>
      </c>
      <c r="IW37" s="647">
        <f t="shared" si="360"/>
        <v>0</v>
      </c>
      <c r="IX37" s="647">
        <f t="shared" si="360"/>
        <v>0</v>
      </c>
      <c r="IY37" s="647">
        <f t="shared" si="360"/>
        <v>0</v>
      </c>
      <c r="IZ37" s="647">
        <f>+$AF$33/5*3*0</f>
        <v>0</v>
      </c>
      <c r="JA37" s="647">
        <f t="shared" ref="JA37:JK37" si="361">+$AF$33/5*3*0</f>
        <v>0</v>
      </c>
      <c r="JB37" s="647">
        <f t="shared" si="361"/>
        <v>0</v>
      </c>
      <c r="JC37" s="647">
        <f t="shared" si="361"/>
        <v>0</v>
      </c>
      <c r="JD37" s="647">
        <f t="shared" si="361"/>
        <v>0</v>
      </c>
      <c r="JE37" s="647">
        <f t="shared" si="361"/>
        <v>0</v>
      </c>
      <c r="JF37" s="647">
        <f t="shared" si="361"/>
        <v>0</v>
      </c>
      <c r="JG37" s="647">
        <f t="shared" si="361"/>
        <v>0</v>
      </c>
      <c r="JH37" s="647">
        <f t="shared" si="361"/>
        <v>0</v>
      </c>
      <c r="JI37" s="647">
        <f t="shared" si="361"/>
        <v>0</v>
      </c>
      <c r="JJ37" s="647">
        <f t="shared" si="361"/>
        <v>0</v>
      </c>
      <c r="JK37" s="647">
        <f t="shared" si="361"/>
        <v>0</v>
      </c>
      <c r="JL37" s="647">
        <f>+$AF$33/5*2*0</f>
        <v>0</v>
      </c>
      <c r="JM37" s="647">
        <f t="shared" ref="JM37:JW37" si="362">+$AF$33/5*2*0</f>
        <v>0</v>
      </c>
      <c r="JN37" s="647">
        <f t="shared" si="362"/>
        <v>0</v>
      </c>
      <c r="JO37" s="647">
        <f t="shared" si="362"/>
        <v>0</v>
      </c>
      <c r="JP37" s="647">
        <f t="shared" si="362"/>
        <v>0</v>
      </c>
      <c r="JQ37" s="647">
        <f t="shared" si="362"/>
        <v>0</v>
      </c>
      <c r="JR37" s="647">
        <f t="shared" si="362"/>
        <v>0</v>
      </c>
      <c r="JS37" s="647">
        <f t="shared" si="362"/>
        <v>0</v>
      </c>
      <c r="JT37" s="647">
        <f t="shared" si="362"/>
        <v>0</v>
      </c>
      <c r="JU37" s="647">
        <f t="shared" si="362"/>
        <v>0</v>
      </c>
      <c r="JV37" s="647">
        <f t="shared" si="362"/>
        <v>0</v>
      </c>
      <c r="JW37" s="647">
        <f t="shared" si="362"/>
        <v>0</v>
      </c>
      <c r="JX37" s="647">
        <f>+$AF$33/5*1*0</f>
        <v>0</v>
      </c>
      <c r="JY37" s="647">
        <f t="shared" ref="JY37:KI37" si="363">+$AF$33/5*1*0</f>
        <v>0</v>
      </c>
      <c r="JZ37" s="647">
        <f t="shared" si="363"/>
        <v>0</v>
      </c>
      <c r="KA37" s="647">
        <f t="shared" si="363"/>
        <v>0</v>
      </c>
      <c r="KB37" s="647">
        <f t="shared" si="363"/>
        <v>0</v>
      </c>
      <c r="KC37" s="647">
        <f t="shared" si="363"/>
        <v>0</v>
      </c>
      <c r="KD37" s="647">
        <f t="shared" si="363"/>
        <v>0</v>
      </c>
      <c r="KE37" s="647">
        <f t="shared" si="363"/>
        <v>0</v>
      </c>
      <c r="KF37" s="647">
        <f t="shared" si="363"/>
        <v>0</v>
      </c>
      <c r="KG37" s="647">
        <f t="shared" si="363"/>
        <v>0</v>
      </c>
      <c r="KH37" s="647">
        <f t="shared" si="363"/>
        <v>0</v>
      </c>
      <c r="KI37" s="647">
        <f t="shared" si="363"/>
        <v>0</v>
      </c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>
        <f>+FT37</f>
        <v>0</v>
      </c>
      <c r="KW37" s="86">
        <f t="shared" si="353"/>
        <v>0</v>
      </c>
      <c r="KX37" s="86">
        <f t="shared" si="353"/>
        <v>0</v>
      </c>
      <c r="KY37" s="86">
        <f t="shared" si="353"/>
        <v>0</v>
      </c>
      <c r="KZ37" s="86">
        <f t="shared" si="353"/>
        <v>0</v>
      </c>
      <c r="LA37" s="86">
        <f t="shared" si="353"/>
        <v>0</v>
      </c>
      <c r="LB37" s="86">
        <f t="shared" si="353"/>
        <v>0</v>
      </c>
      <c r="LC37" s="86">
        <f t="shared" si="353"/>
        <v>0</v>
      </c>
      <c r="LD37" s="86">
        <f t="shared" si="353"/>
        <v>0</v>
      </c>
      <c r="LE37" s="86">
        <f t="shared" si="353"/>
        <v>0</v>
      </c>
      <c r="LF37" s="86">
        <f t="shared" si="353"/>
        <v>0</v>
      </c>
      <c r="LG37" s="86">
        <f t="shared" si="353"/>
        <v>0</v>
      </c>
      <c r="LH37" s="86">
        <f t="shared" si="353"/>
        <v>0</v>
      </c>
      <c r="LI37" s="86">
        <f t="shared" si="353"/>
        <v>0</v>
      </c>
      <c r="LJ37" s="86">
        <f t="shared" si="353"/>
        <v>0</v>
      </c>
      <c r="LK37" s="86">
        <f t="shared" si="353"/>
        <v>0</v>
      </c>
      <c r="LL37" s="86">
        <f t="shared" si="353"/>
        <v>0</v>
      </c>
      <c r="LM37" s="86">
        <f t="shared" si="353"/>
        <v>0</v>
      </c>
      <c r="LN37" s="86">
        <f t="shared" si="353"/>
        <v>0</v>
      </c>
      <c r="LO37" s="86">
        <f t="shared" si="353"/>
        <v>0</v>
      </c>
      <c r="LP37" s="86">
        <f t="shared" si="353"/>
        <v>0</v>
      </c>
      <c r="LQ37" s="86">
        <f t="shared" si="353"/>
        <v>0</v>
      </c>
      <c r="LR37" s="86">
        <f t="shared" si="353"/>
        <v>0</v>
      </c>
      <c r="LS37" s="86">
        <f t="shared" si="353"/>
        <v>0</v>
      </c>
      <c r="LT37" s="86">
        <f t="shared" si="353"/>
        <v>0</v>
      </c>
      <c r="LU37" s="86">
        <f t="shared" si="353"/>
        <v>0</v>
      </c>
      <c r="LV37" s="86">
        <f t="shared" si="353"/>
        <v>0</v>
      </c>
      <c r="LW37" s="86">
        <f t="shared" si="353"/>
        <v>0</v>
      </c>
      <c r="LX37" s="86">
        <f t="shared" si="353"/>
        <v>0</v>
      </c>
      <c r="LY37" s="86">
        <f t="shared" si="353"/>
        <v>0</v>
      </c>
      <c r="LZ37" s="86">
        <f t="shared" si="353"/>
        <v>0</v>
      </c>
      <c r="MA37" s="86">
        <f t="shared" si="353"/>
        <v>0</v>
      </c>
      <c r="MB37" s="86">
        <f t="shared" si="353"/>
        <v>0</v>
      </c>
      <c r="MC37" s="86">
        <f t="shared" si="353"/>
        <v>0</v>
      </c>
      <c r="MD37" s="86">
        <f t="shared" si="353"/>
        <v>0</v>
      </c>
      <c r="ME37" s="86">
        <f t="shared" si="353"/>
        <v>0</v>
      </c>
      <c r="MF37" s="86">
        <f t="shared" si="353"/>
        <v>0</v>
      </c>
      <c r="MG37" s="86">
        <f t="shared" si="353"/>
        <v>0</v>
      </c>
      <c r="MH37" s="86">
        <f t="shared" si="353"/>
        <v>0</v>
      </c>
      <c r="MI37" s="86">
        <f t="shared" si="353"/>
        <v>0</v>
      </c>
      <c r="MJ37" s="86">
        <f t="shared" si="353"/>
        <v>0</v>
      </c>
      <c r="MK37" s="86">
        <f t="shared" si="353"/>
        <v>0</v>
      </c>
      <c r="ML37" s="86">
        <f t="shared" si="353"/>
        <v>0</v>
      </c>
      <c r="MM37" s="86">
        <f t="shared" si="353"/>
        <v>0</v>
      </c>
      <c r="MN37" s="86">
        <f t="shared" si="353"/>
        <v>0</v>
      </c>
      <c r="MO37" s="86">
        <f t="shared" si="353"/>
        <v>0</v>
      </c>
      <c r="MP37" s="86">
        <f t="shared" si="353"/>
        <v>0</v>
      </c>
      <c r="MQ37" s="86">
        <f t="shared" si="353"/>
        <v>0</v>
      </c>
      <c r="MR37" s="86">
        <f t="shared" si="353"/>
        <v>0</v>
      </c>
      <c r="MS37" s="86">
        <f t="shared" si="353"/>
        <v>0</v>
      </c>
      <c r="MT37" s="86">
        <f t="shared" si="353"/>
        <v>0</v>
      </c>
      <c r="MU37" s="86">
        <f t="shared" si="353"/>
        <v>0</v>
      </c>
      <c r="MV37" s="86">
        <f t="shared" si="353"/>
        <v>0</v>
      </c>
      <c r="MW37" s="86">
        <f t="shared" si="353"/>
        <v>0</v>
      </c>
      <c r="MX37" s="86">
        <f t="shared" si="353"/>
        <v>0</v>
      </c>
      <c r="MY37" s="86">
        <f t="shared" si="353"/>
        <v>0</v>
      </c>
      <c r="MZ37" s="86">
        <f t="shared" si="353"/>
        <v>0</v>
      </c>
      <c r="NA37" s="86">
        <f t="shared" si="353"/>
        <v>0</v>
      </c>
      <c r="NB37" s="86">
        <f t="shared" si="353"/>
        <v>0</v>
      </c>
      <c r="NC37" s="86">
        <f t="shared" si="353"/>
        <v>0</v>
      </c>
      <c r="ND37" s="86">
        <f t="shared" si="353"/>
        <v>0</v>
      </c>
      <c r="NE37" s="86">
        <f t="shared" si="353"/>
        <v>0</v>
      </c>
      <c r="NF37" s="86">
        <f t="shared" si="353"/>
        <v>0</v>
      </c>
      <c r="NG37" s="86">
        <f t="shared" si="353"/>
        <v>0</v>
      </c>
      <c r="NH37" s="86">
        <f t="shared" si="353"/>
        <v>0</v>
      </c>
      <c r="NI37" s="86">
        <f t="shared" si="354"/>
        <v>0</v>
      </c>
      <c r="NJ37" s="86">
        <f t="shared" si="354"/>
        <v>0</v>
      </c>
      <c r="NK37" s="86">
        <f t="shared" si="354"/>
        <v>0</v>
      </c>
      <c r="NL37" s="86">
        <f t="shared" si="354"/>
        <v>0</v>
      </c>
      <c r="NM37" s="86">
        <f t="shared" si="354"/>
        <v>0</v>
      </c>
      <c r="NN37" s="86">
        <f t="shared" si="354"/>
        <v>0</v>
      </c>
      <c r="NO37" s="86">
        <f t="shared" si="354"/>
        <v>0</v>
      </c>
      <c r="NP37" s="86">
        <f t="shared" si="354"/>
        <v>0</v>
      </c>
      <c r="NQ37" s="86">
        <f t="shared" si="354"/>
        <v>0</v>
      </c>
      <c r="NR37" s="86">
        <f t="shared" si="354"/>
        <v>0</v>
      </c>
      <c r="NS37" s="86">
        <f t="shared" si="354"/>
        <v>0</v>
      </c>
      <c r="NT37" s="86">
        <f t="shared" si="354"/>
        <v>0</v>
      </c>
      <c r="NU37" s="86">
        <f t="shared" si="354"/>
        <v>0</v>
      </c>
      <c r="NV37" s="86">
        <f t="shared" si="354"/>
        <v>0</v>
      </c>
      <c r="NW37" s="86">
        <f t="shared" si="354"/>
        <v>0</v>
      </c>
      <c r="NX37" s="86">
        <f t="shared" si="354"/>
        <v>0</v>
      </c>
      <c r="NY37" s="86">
        <f t="shared" si="354"/>
        <v>0</v>
      </c>
      <c r="NZ37" s="86">
        <f t="shared" si="354"/>
        <v>0</v>
      </c>
      <c r="OA37" s="86">
        <f t="shared" si="354"/>
        <v>0</v>
      </c>
      <c r="OB37" s="86">
        <f t="shared" si="354"/>
        <v>0</v>
      </c>
      <c r="OC37" s="86">
        <f t="shared" si="354"/>
        <v>0</v>
      </c>
      <c r="OD37" s="86">
        <f t="shared" si="354"/>
        <v>0</v>
      </c>
      <c r="OE37" s="86">
        <f t="shared" si="354"/>
        <v>0</v>
      </c>
      <c r="OF37" s="86">
        <f t="shared" si="354"/>
        <v>0</v>
      </c>
      <c r="OG37" s="86">
        <f t="shared" si="354"/>
        <v>0</v>
      </c>
      <c r="OH37" s="86">
        <f t="shared" si="354"/>
        <v>0</v>
      </c>
      <c r="OI37" s="86">
        <f t="shared" si="354"/>
        <v>0</v>
      </c>
      <c r="OJ37" s="86">
        <f t="shared" si="354"/>
        <v>0</v>
      </c>
      <c r="OK37" s="86">
        <f t="shared" si="354"/>
        <v>0</v>
      </c>
      <c r="OL37" s="86">
        <f t="shared" si="354"/>
        <v>0</v>
      </c>
      <c r="OM37" s="86">
        <f t="shared" si="354"/>
        <v>0</v>
      </c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>
        <f>'Residential Costs'!$C$71/72</f>
        <v>14583.333333333334</v>
      </c>
      <c r="AG38" s="86">
        <f>'Residential Costs'!$C$71/72</f>
        <v>14583.333333333334</v>
      </c>
      <c r="AH38" s="86">
        <f>'Residential Costs'!$C$71/72</f>
        <v>14583.333333333334</v>
      </c>
      <c r="AI38" s="86">
        <f>'Residential Costs'!$C$71/72</f>
        <v>14583.333333333334</v>
      </c>
      <c r="AJ38" s="86">
        <f>'Residential Costs'!$C$71/72</f>
        <v>14583.333333333334</v>
      </c>
      <c r="AK38" s="86">
        <f>'Residential Costs'!$C$71/72</f>
        <v>14583.333333333334</v>
      </c>
      <c r="AL38" s="86">
        <f>'Residential Costs'!$C$71/72</f>
        <v>14583.333333333334</v>
      </c>
      <c r="AM38" s="86">
        <f>'Residential Costs'!$C$71/72</f>
        <v>14583.333333333334</v>
      </c>
      <c r="AN38" s="86">
        <f>'Residential Costs'!$C$71/72</f>
        <v>14583.333333333334</v>
      </c>
      <c r="AO38" s="86">
        <f>'Residential Costs'!$C$71/72</f>
        <v>14583.333333333334</v>
      </c>
      <c r="AP38" s="86">
        <f>'Residential Costs'!$C$71/72</f>
        <v>14583.333333333334</v>
      </c>
      <c r="AQ38" s="86">
        <f>'Residential Costs'!$C$71/72</f>
        <v>14583.333333333334</v>
      </c>
      <c r="AR38" s="86">
        <f>'Residential Costs'!$C$71/72</f>
        <v>14583.333333333334</v>
      </c>
      <c r="AS38" s="86">
        <f>'Residential Costs'!$C$71/72</f>
        <v>14583.333333333334</v>
      </c>
      <c r="AT38" s="86">
        <f>'Residential Costs'!$C$71/72</f>
        <v>14583.333333333334</v>
      </c>
      <c r="AU38" s="86">
        <f>'Residential Costs'!$C$71/72</f>
        <v>14583.333333333334</v>
      </c>
      <c r="AV38" s="86">
        <f>'Residential Costs'!$C$71/72</f>
        <v>14583.333333333334</v>
      </c>
      <c r="AW38" s="86">
        <f>'Residential Costs'!$C$71/72</f>
        <v>14583.333333333334</v>
      </c>
      <c r="AX38" s="86">
        <f>'Residential Costs'!$C$71/72</f>
        <v>14583.333333333334</v>
      </c>
      <c r="AY38" s="86">
        <f>'Residential Costs'!$C$71/72</f>
        <v>14583.333333333334</v>
      </c>
      <c r="AZ38" s="86">
        <f>'Residential Costs'!$C$71/72</f>
        <v>14583.333333333334</v>
      </c>
      <c r="BA38" s="86">
        <f>'Residential Costs'!$C$71/72</f>
        <v>14583.333333333334</v>
      </c>
      <c r="BB38" s="86">
        <f>'Residential Costs'!$C$71/72</f>
        <v>14583.333333333334</v>
      </c>
      <c r="BC38" s="86">
        <f>'Residential Costs'!$C$71/72</f>
        <v>14583.333333333334</v>
      </c>
      <c r="BD38" s="86">
        <f>'Residential Costs'!$C$71/72</f>
        <v>14583.333333333334</v>
      </c>
      <c r="BE38" s="86">
        <f>'Residential Costs'!$C$71/72</f>
        <v>14583.333333333334</v>
      </c>
      <c r="BF38" s="86">
        <f>'Residential Costs'!$C$71/72</f>
        <v>14583.333333333334</v>
      </c>
      <c r="BG38" s="86">
        <f>'Residential Costs'!$C$71/72</f>
        <v>14583.333333333334</v>
      </c>
      <c r="BH38" s="86">
        <f>'Residential Costs'!$C$71/72</f>
        <v>14583.333333333334</v>
      </c>
      <c r="BI38" s="86">
        <f>'Residential Costs'!$C$71/72</f>
        <v>14583.333333333334</v>
      </c>
      <c r="BJ38" s="86">
        <f>'Residential Costs'!$C$71/72</f>
        <v>14583.333333333334</v>
      </c>
      <c r="BK38" s="86">
        <f>'Residential Costs'!$C$71/72</f>
        <v>14583.333333333334</v>
      </c>
      <c r="BL38" s="86">
        <f>'Residential Costs'!$C$71/72</f>
        <v>14583.333333333334</v>
      </c>
      <c r="BM38" s="86">
        <f>'Residential Costs'!$C$71/72</f>
        <v>14583.333333333334</v>
      </c>
      <c r="BN38" s="86">
        <f>'Residential Costs'!$C$71/72</f>
        <v>14583.333333333334</v>
      </c>
      <c r="BO38" s="86">
        <f>'Residential Costs'!$C$71/72</f>
        <v>14583.333333333334</v>
      </c>
      <c r="BP38" s="86">
        <f>'Residential Costs'!$C$71/72</f>
        <v>14583.333333333334</v>
      </c>
      <c r="BQ38" s="86">
        <f>'Residential Costs'!$C$71/72</f>
        <v>14583.333333333334</v>
      </c>
      <c r="BR38" s="86">
        <f>'Residential Costs'!$C$71/72</f>
        <v>14583.333333333334</v>
      </c>
      <c r="BS38" s="86">
        <f>'Residential Costs'!$C$71/72</f>
        <v>14583.333333333334</v>
      </c>
      <c r="BT38" s="86">
        <f>'Residential Costs'!$C$71/72</f>
        <v>14583.333333333334</v>
      </c>
      <c r="BU38" s="86">
        <f>'Residential Costs'!$C$71/72</f>
        <v>14583.333333333334</v>
      </c>
      <c r="BV38" s="86">
        <f>'Residential Costs'!$C$71/72</f>
        <v>14583.333333333334</v>
      </c>
      <c r="BW38" s="86">
        <f>'Residential Costs'!$C$71/72</f>
        <v>14583.333333333334</v>
      </c>
      <c r="BX38" s="86">
        <f>'Residential Costs'!$C$71/72</f>
        <v>14583.333333333334</v>
      </c>
      <c r="BY38" s="86">
        <f>'Residential Costs'!$C$71/72</f>
        <v>14583.333333333334</v>
      </c>
      <c r="BZ38" s="86">
        <f>'Residential Costs'!$C$71/72</f>
        <v>14583.333333333334</v>
      </c>
      <c r="CA38" s="86">
        <f>'Residential Costs'!$C$71/72</f>
        <v>14583.333333333334</v>
      </c>
      <c r="CB38" s="86">
        <f>'Residential Costs'!$C$71/72</f>
        <v>14583.333333333334</v>
      </c>
      <c r="CC38" s="86">
        <f>'Residential Costs'!$C$71/72</f>
        <v>14583.333333333334</v>
      </c>
      <c r="CD38" s="86">
        <f>'Residential Costs'!$C$71/72</f>
        <v>14583.333333333334</v>
      </c>
      <c r="CE38" s="86">
        <f>'Residential Costs'!$C$71/72</f>
        <v>14583.333333333334</v>
      </c>
      <c r="CF38" s="86">
        <f>'Residential Costs'!$C$71/72</f>
        <v>14583.333333333334</v>
      </c>
      <c r="CG38" s="86">
        <f>'Residential Costs'!$C$71/72</f>
        <v>14583.333333333334</v>
      </c>
      <c r="CH38" s="86">
        <f>'Residential Costs'!$C$71/72</f>
        <v>14583.333333333334</v>
      </c>
      <c r="CI38" s="86">
        <f>'Residential Costs'!$C$71/72</f>
        <v>14583.333333333334</v>
      </c>
      <c r="CJ38" s="86">
        <f>'Residential Costs'!$C$71/72</f>
        <v>14583.333333333334</v>
      </c>
      <c r="CK38" s="86">
        <f>'Residential Costs'!$C$71/72</f>
        <v>14583.333333333334</v>
      </c>
      <c r="CL38" s="86">
        <f>'Residential Costs'!$C$71/72</f>
        <v>14583.333333333334</v>
      </c>
      <c r="CM38" s="86">
        <f>'Residential Costs'!$C$71/72</f>
        <v>14583.333333333334</v>
      </c>
      <c r="CN38" s="86">
        <f>'Residential Costs'!$C$71/72</f>
        <v>14583.333333333334</v>
      </c>
      <c r="CO38" s="86">
        <f>'Residential Costs'!$C$71/72</f>
        <v>14583.333333333334</v>
      </c>
      <c r="CP38" s="86">
        <f>'Residential Costs'!$C$71/72</f>
        <v>14583.333333333334</v>
      </c>
      <c r="CQ38" s="86">
        <f>'Residential Costs'!$C$71/72</f>
        <v>14583.333333333334</v>
      </c>
      <c r="CR38" s="86">
        <f>'Residential Costs'!$C$71/72</f>
        <v>14583.333333333334</v>
      </c>
      <c r="CS38" s="86">
        <f>'Residential Costs'!$C$71/72</f>
        <v>14583.333333333334</v>
      </c>
      <c r="CT38" s="86">
        <f>'Residential Costs'!$C$71/72</f>
        <v>14583.333333333334</v>
      </c>
      <c r="CU38" s="86">
        <f>'Residential Costs'!$C$71/72</f>
        <v>14583.333333333334</v>
      </c>
      <c r="CV38" s="86">
        <f>'Residential Costs'!$C$71/72</f>
        <v>14583.333333333334</v>
      </c>
      <c r="CW38" s="86">
        <f>'Residential Costs'!$C$71/72</f>
        <v>14583.333333333334</v>
      </c>
      <c r="CX38" s="86">
        <f>'Residential Costs'!$C$71/72</f>
        <v>14583.333333333334</v>
      </c>
      <c r="CY38" s="86">
        <f>'Residential Costs'!$C$71/72</f>
        <v>14583.333333333334</v>
      </c>
      <c r="CZ38" s="86">
        <f>+SUM('Residential Costs'!C82,'Residential Costs'!$C$84)/12</f>
        <v>187500</v>
      </c>
      <c r="DA38" s="86">
        <f>+CZ38</f>
        <v>187500</v>
      </c>
      <c r="DB38" s="86">
        <f t="shared" ref="DB38:EM38" si="364">+DA38</f>
        <v>187500</v>
      </c>
      <c r="DC38" s="86">
        <f t="shared" si="364"/>
        <v>187500</v>
      </c>
      <c r="DD38" s="86">
        <f t="shared" si="364"/>
        <v>187500</v>
      </c>
      <c r="DE38" s="86">
        <f t="shared" si="364"/>
        <v>187500</v>
      </c>
      <c r="DF38" s="86">
        <f t="shared" si="364"/>
        <v>187500</v>
      </c>
      <c r="DG38" s="86">
        <f t="shared" si="364"/>
        <v>187500</v>
      </c>
      <c r="DH38" s="86">
        <f t="shared" si="364"/>
        <v>187500</v>
      </c>
      <c r="DI38" s="86">
        <f t="shared" si="364"/>
        <v>187500</v>
      </c>
      <c r="DJ38" s="86">
        <f t="shared" si="364"/>
        <v>187500</v>
      </c>
      <c r="DK38" s="86">
        <f t="shared" si="364"/>
        <v>187500</v>
      </c>
      <c r="DL38" s="86">
        <f t="shared" si="364"/>
        <v>187500</v>
      </c>
      <c r="DM38" s="86">
        <f t="shared" si="364"/>
        <v>187500</v>
      </c>
      <c r="DN38" s="86">
        <f t="shared" si="364"/>
        <v>187500</v>
      </c>
      <c r="DO38" s="86">
        <f t="shared" si="364"/>
        <v>187500</v>
      </c>
      <c r="DP38" s="86">
        <f t="shared" si="364"/>
        <v>187500</v>
      </c>
      <c r="DQ38" s="86">
        <f t="shared" si="364"/>
        <v>187500</v>
      </c>
      <c r="DR38" s="86">
        <f t="shared" si="364"/>
        <v>187500</v>
      </c>
      <c r="DS38" s="86">
        <f t="shared" si="364"/>
        <v>187500</v>
      </c>
      <c r="DT38" s="86">
        <f t="shared" si="364"/>
        <v>187500</v>
      </c>
      <c r="DU38" s="86">
        <f t="shared" si="364"/>
        <v>187500</v>
      </c>
      <c r="DV38" s="86">
        <f t="shared" si="364"/>
        <v>187500</v>
      </c>
      <c r="DW38" s="86">
        <f t="shared" si="364"/>
        <v>187500</v>
      </c>
      <c r="DX38" s="86">
        <f t="shared" si="364"/>
        <v>187500</v>
      </c>
      <c r="DY38" s="86">
        <f t="shared" si="364"/>
        <v>187500</v>
      </c>
      <c r="DZ38" s="86">
        <f t="shared" si="364"/>
        <v>187500</v>
      </c>
      <c r="EA38" s="86">
        <f t="shared" si="364"/>
        <v>187500</v>
      </c>
      <c r="EB38" s="86">
        <f t="shared" si="364"/>
        <v>187500</v>
      </c>
      <c r="EC38" s="86">
        <f t="shared" si="364"/>
        <v>187500</v>
      </c>
      <c r="ED38" s="86">
        <f t="shared" si="364"/>
        <v>187500</v>
      </c>
      <c r="EE38" s="86">
        <f t="shared" si="364"/>
        <v>187500</v>
      </c>
      <c r="EF38" s="86">
        <f t="shared" si="364"/>
        <v>187500</v>
      </c>
      <c r="EG38" s="86">
        <f t="shared" si="364"/>
        <v>187500</v>
      </c>
      <c r="EH38" s="86">
        <f t="shared" si="364"/>
        <v>187500</v>
      </c>
      <c r="EI38" s="86">
        <f t="shared" si="364"/>
        <v>187500</v>
      </c>
      <c r="EJ38" s="86">
        <f t="shared" si="364"/>
        <v>187500</v>
      </c>
      <c r="EK38" s="86">
        <f t="shared" si="364"/>
        <v>187500</v>
      </c>
      <c r="EL38" s="86">
        <f t="shared" si="364"/>
        <v>187500</v>
      </c>
      <c r="EM38" s="86">
        <f t="shared" si="364"/>
        <v>187500</v>
      </c>
      <c r="EN38" s="86">
        <f>+$EM$38+$F$22*CF34</f>
        <v>187500</v>
      </c>
      <c r="EO38" s="86">
        <f t="shared" ref="EO38:EV38" si="365">+$EM$38+$F$22*CG34</f>
        <v>187500</v>
      </c>
      <c r="EP38" s="86">
        <f t="shared" si="365"/>
        <v>187500</v>
      </c>
      <c r="EQ38" s="86">
        <f t="shared" si="365"/>
        <v>187500</v>
      </c>
      <c r="ER38" s="86">
        <f t="shared" si="365"/>
        <v>187500</v>
      </c>
      <c r="ES38" s="86">
        <f t="shared" si="365"/>
        <v>187500</v>
      </c>
      <c r="ET38" s="86">
        <f t="shared" si="365"/>
        <v>187500</v>
      </c>
      <c r="EU38" s="86">
        <f t="shared" si="365"/>
        <v>187500</v>
      </c>
      <c r="EV38" s="86">
        <f t="shared" si="365"/>
        <v>187500</v>
      </c>
      <c r="EW38" s="86">
        <f>+$CZ$38</f>
        <v>187500</v>
      </c>
      <c r="EX38" s="86">
        <f t="shared" ref="EX38:GU38" si="366">+$CZ$38</f>
        <v>187500</v>
      </c>
      <c r="EY38" s="86">
        <f t="shared" si="366"/>
        <v>187500</v>
      </c>
      <c r="EZ38" s="86">
        <f t="shared" si="366"/>
        <v>187500</v>
      </c>
      <c r="FA38" s="86">
        <f t="shared" si="366"/>
        <v>187500</v>
      </c>
      <c r="FB38" s="86">
        <f t="shared" si="366"/>
        <v>187500</v>
      </c>
      <c r="FC38" s="86">
        <f t="shared" si="366"/>
        <v>187500</v>
      </c>
      <c r="FD38" s="86">
        <f t="shared" si="366"/>
        <v>187500</v>
      </c>
      <c r="FE38" s="86">
        <f t="shared" si="366"/>
        <v>187500</v>
      </c>
      <c r="FF38" s="86">
        <f t="shared" si="366"/>
        <v>187500</v>
      </c>
      <c r="FG38" s="86">
        <f t="shared" si="366"/>
        <v>187500</v>
      </c>
      <c r="FH38" s="86">
        <f t="shared" si="366"/>
        <v>187500</v>
      </c>
      <c r="FI38" s="86">
        <f t="shared" si="366"/>
        <v>187500</v>
      </c>
      <c r="FJ38" s="86">
        <f t="shared" si="366"/>
        <v>187500</v>
      </c>
      <c r="FK38" s="86">
        <f t="shared" si="366"/>
        <v>187500</v>
      </c>
      <c r="FL38" s="86">
        <f t="shared" si="366"/>
        <v>187500</v>
      </c>
      <c r="FM38" s="86">
        <f t="shared" si="366"/>
        <v>187500</v>
      </c>
      <c r="FN38" s="86">
        <f t="shared" si="366"/>
        <v>187500</v>
      </c>
      <c r="FO38" s="86">
        <f t="shared" si="366"/>
        <v>187500</v>
      </c>
      <c r="FP38" s="86">
        <f t="shared" si="366"/>
        <v>187500</v>
      </c>
      <c r="FQ38" s="86">
        <f t="shared" si="366"/>
        <v>187500</v>
      </c>
      <c r="FR38" s="86">
        <f t="shared" si="366"/>
        <v>187500</v>
      </c>
      <c r="FS38" s="86">
        <f t="shared" si="366"/>
        <v>187500</v>
      </c>
      <c r="FT38" s="86">
        <f t="shared" si="366"/>
        <v>187500</v>
      </c>
      <c r="FU38" s="86">
        <f t="shared" si="366"/>
        <v>187500</v>
      </c>
      <c r="FV38" s="86">
        <f t="shared" si="366"/>
        <v>187500</v>
      </c>
      <c r="FW38" s="86">
        <f t="shared" si="366"/>
        <v>187500</v>
      </c>
      <c r="FX38" s="86">
        <f t="shared" si="366"/>
        <v>187500</v>
      </c>
      <c r="FY38" s="86">
        <f t="shared" si="366"/>
        <v>187500</v>
      </c>
      <c r="FZ38" s="86">
        <f t="shared" si="366"/>
        <v>187500</v>
      </c>
      <c r="GA38" s="86">
        <f t="shared" si="366"/>
        <v>187500</v>
      </c>
      <c r="GB38" s="86">
        <f t="shared" si="366"/>
        <v>187500</v>
      </c>
      <c r="GC38" s="86">
        <f t="shared" si="366"/>
        <v>187500</v>
      </c>
      <c r="GD38" s="86">
        <f t="shared" si="366"/>
        <v>187500</v>
      </c>
      <c r="GE38" s="86">
        <f t="shared" si="366"/>
        <v>187500</v>
      </c>
      <c r="GF38" s="86">
        <f t="shared" si="366"/>
        <v>187500</v>
      </c>
      <c r="GG38" s="86">
        <f t="shared" si="366"/>
        <v>187500</v>
      </c>
      <c r="GH38" s="86">
        <f t="shared" si="366"/>
        <v>187500</v>
      </c>
      <c r="GI38" s="86">
        <f t="shared" si="366"/>
        <v>187500</v>
      </c>
      <c r="GJ38" s="86">
        <f t="shared" si="366"/>
        <v>187500</v>
      </c>
      <c r="GK38" s="86">
        <f t="shared" si="366"/>
        <v>187500</v>
      </c>
      <c r="GL38" s="86">
        <f t="shared" si="366"/>
        <v>187500</v>
      </c>
      <c r="GM38" s="86">
        <f t="shared" si="366"/>
        <v>187500</v>
      </c>
      <c r="GN38" s="86">
        <f t="shared" si="366"/>
        <v>187500</v>
      </c>
      <c r="GO38" s="86">
        <f t="shared" si="366"/>
        <v>187500</v>
      </c>
      <c r="GP38" s="86">
        <f t="shared" si="366"/>
        <v>187500</v>
      </c>
      <c r="GQ38" s="86">
        <f t="shared" si="366"/>
        <v>187500</v>
      </c>
      <c r="GR38" s="86">
        <f t="shared" si="366"/>
        <v>187500</v>
      </c>
      <c r="GS38" s="86">
        <f t="shared" si="366"/>
        <v>187500</v>
      </c>
      <c r="GT38" s="86">
        <f t="shared" si="366"/>
        <v>187500</v>
      </c>
      <c r="GU38" s="86">
        <f t="shared" si="366"/>
        <v>187500</v>
      </c>
      <c r="GV38" s="86">
        <f>+EN38</f>
        <v>187500</v>
      </c>
      <c r="GW38" s="86">
        <f t="shared" ref="GW38:JH39" si="367">+EO38</f>
        <v>187500</v>
      </c>
      <c r="GX38" s="86">
        <f t="shared" si="367"/>
        <v>187500</v>
      </c>
      <c r="GY38" s="86">
        <f t="shared" si="367"/>
        <v>187500</v>
      </c>
      <c r="GZ38" s="86">
        <f t="shared" si="367"/>
        <v>187500</v>
      </c>
      <c r="HA38" s="86">
        <f t="shared" si="367"/>
        <v>187500</v>
      </c>
      <c r="HB38" s="86">
        <f t="shared" si="367"/>
        <v>187500</v>
      </c>
      <c r="HC38" s="86">
        <f t="shared" si="367"/>
        <v>187500</v>
      </c>
      <c r="HD38" s="86">
        <f t="shared" si="367"/>
        <v>187500</v>
      </c>
      <c r="HE38" s="86">
        <f t="shared" si="367"/>
        <v>187500</v>
      </c>
      <c r="HF38" s="86">
        <f t="shared" si="367"/>
        <v>187500</v>
      </c>
      <c r="HG38" s="86">
        <f t="shared" si="367"/>
        <v>187500</v>
      </c>
      <c r="HH38" s="86">
        <f t="shared" si="367"/>
        <v>187500</v>
      </c>
      <c r="HI38" s="86">
        <f t="shared" si="367"/>
        <v>187500</v>
      </c>
      <c r="HJ38" s="86">
        <f t="shared" si="367"/>
        <v>187500</v>
      </c>
      <c r="HK38" s="86">
        <f t="shared" si="367"/>
        <v>187500</v>
      </c>
      <c r="HL38" s="86">
        <f t="shared" si="367"/>
        <v>187500</v>
      </c>
      <c r="HM38" s="86">
        <f t="shared" si="367"/>
        <v>187500</v>
      </c>
      <c r="HN38" s="86">
        <f t="shared" si="367"/>
        <v>187500</v>
      </c>
      <c r="HO38" s="86">
        <f t="shared" si="367"/>
        <v>187500</v>
      </c>
      <c r="HP38" s="86">
        <f t="shared" si="367"/>
        <v>187500</v>
      </c>
      <c r="HQ38" s="86">
        <f t="shared" si="367"/>
        <v>187500</v>
      </c>
      <c r="HR38" s="86">
        <f t="shared" si="367"/>
        <v>187500</v>
      </c>
      <c r="HS38" s="86">
        <f t="shared" si="367"/>
        <v>187500</v>
      </c>
      <c r="HT38" s="86">
        <f t="shared" si="367"/>
        <v>187500</v>
      </c>
      <c r="HU38" s="86">
        <f t="shared" si="367"/>
        <v>187500</v>
      </c>
      <c r="HV38" s="86">
        <f t="shared" si="367"/>
        <v>187500</v>
      </c>
      <c r="HW38" s="86">
        <f t="shared" si="367"/>
        <v>187500</v>
      </c>
      <c r="HX38" s="86">
        <f t="shared" si="367"/>
        <v>187500</v>
      </c>
      <c r="HY38" s="86">
        <f t="shared" si="367"/>
        <v>187500</v>
      </c>
      <c r="HZ38" s="86">
        <f t="shared" si="367"/>
        <v>187500</v>
      </c>
      <c r="IA38" s="86">
        <f t="shared" si="367"/>
        <v>187500</v>
      </c>
      <c r="IB38" s="86">
        <f t="shared" si="367"/>
        <v>187500</v>
      </c>
      <c r="IC38" s="86">
        <f t="shared" si="367"/>
        <v>187500</v>
      </c>
      <c r="ID38" s="86">
        <f t="shared" si="367"/>
        <v>187500</v>
      </c>
      <c r="IE38" s="86">
        <f t="shared" si="367"/>
        <v>187500</v>
      </c>
      <c r="IF38" s="86">
        <f t="shared" si="367"/>
        <v>187500</v>
      </c>
      <c r="IG38" s="86">
        <f t="shared" si="367"/>
        <v>187500</v>
      </c>
      <c r="IH38" s="86">
        <f t="shared" si="367"/>
        <v>187500</v>
      </c>
      <c r="II38" s="86">
        <f t="shared" si="367"/>
        <v>187500</v>
      </c>
      <c r="IJ38" s="86">
        <f t="shared" si="367"/>
        <v>187500</v>
      </c>
      <c r="IK38" s="86">
        <f t="shared" si="367"/>
        <v>187500</v>
      </c>
      <c r="IL38" s="86">
        <f t="shared" si="367"/>
        <v>187500</v>
      </c>
      <c r="IM38" s="86">
        <f t="shared" si="367"/>
        <v>187500</v>
      </c>
      <c r="IN38" s="86">
        <f t="shared" si="367"/>
        <v>187500</v>
      </c>
      <c r="IO38" s="86">
        <f t="shared" si="367"/>
        <v>187500</v>
      </c>
      <c r="IP38" s="86">
        <f t="shared" si="367"/>
        <v>187500</v>
      </c>
      <c r="IQ38" s="86">
        <f t="shared" si="367"/>
        <v>187500</v>
      </c>
      <c r="IR38" s="86">
        <f t="shared" si="367"/>
        <v>187500</v>
      </c>
      <c r="IS38" s="86">
        <f t="shared" si="367"/>
        <v>187500</v>
      </c>
      <c r="IT38" s="86">
        <f t="shared" si="367"/>
        <v>187500</v>
      </c>
      <c r="IU38" s="86">
        <f t="shared" si="367"/>
        <v>187500</v>
      </c>
      <c r="IV38" s="86">
        <f t="shared" si="367"/>
        <v>187500</v>
      </c>
      <c r="IW38" s="86">
        <f t="shared" si="367"/>
        <v>187500</v>
      </c>
      <c r="IX38" s="86">
        <f t="shared" si="367"/>
        <v>187500</v>
      </c>
      <c r="IY38" s="86">
        <f t="shared" si="367"/>
        <v>187500</v>
      </c>
      <c r="IZ38" s="86">
        <f t="shared" si="367"/>
        <v>187500</v>
      </c>
      <c r="JA38" s="86">
        <f t="shared" si="367"/>
        <v>187500</v>
      </c>
      <c r="JB38" s="86">
        <f t="shared" si="367"/>
        <v>187500</v>
      </c>
      <c r="JC38" s="86">
        <f t="shared" si="367"/>
        <v>187500</v>
      </c>
      <c r="JD38" s="86">
        <f t="shared" si="367"/>
        <v>187500</v>
      </c>
      <c r="JE38" s="86">
        <f t="shared" si="367"/>
        <v>187500</v>
      </c>
      <c r="JF38" s="86">
        <f t="shared" si="367"/>
        <v>187500</v>
      </c>
      <c r="JG38" s="86">
        <f t="shared" si="367"/>
        <v>187500</v>
      </c>
      <c r="JH38" s="86">
        <f t="shared" si="367"/>
        <v>187500</v>
      </c>
      <c r="JI38" s="86">
        <f t="shared" ref="JI38:LT39" si="368">+HA38</f>
        <v>187500</v>
      </c>
      <c r="JJ38" s="86">
        <f t="shared" si="368"/>
        <v>187500</v>
      </c>
      <c r="JK38" s="86">
        <f t="shared" si="368"/>
        <v>187500</v>
      </c>
      <c r="JL38" s="86">
        <f t="shared" si="368"/>
        <v>187500</v>
      </c>
      <c r="JM38" s="86">
        <f t="shared" si="368"/>
        <v>187500</v>
      </c>
      <c r="JN38" s="86">
        <f t="shared" si="368"/>
        <v>187500</v>
      </c>
      <c r="JO38" s="86">
        <f t="shared" si="368"/>
        <v>187500</v>
      </c>
      <c r="JP38" s="86">
        <f t="shared" si="368"/>
        <v>187500</v>
      </c>
      <c r="JQ38" s="86">
        <f t="shared" si="368"/>
        <v>187500</v>
      </c>
      <c r="JR38" s="86">
        <f t="shared" si="368"/>
        <v>187500</v>
      </c>
      <c r="JS38" s="86">
        <f t="shared" si="368"/>
        <v>187500</v>
      </c>
      <c r="JT38" s="86">
        <f t="shared" si="368"/>
        <v>187500</v>
      </c>
      <c r="JU38" s="86">
        <f t="shared" si="368"/>
        <v>187500</v>
      </c>
      <c r="JV38" s="86">
        <f t="shared" si="368"/>
        <v>187500</v>
      </c>
      <c r="JW38" s="86">
        <f t="shared" si="368"/>
        <v>187500</v>
      </c>
      <c r="JX38" s="86">
        <f t="shared" si="368"/>
        <v>187500</v>
      </c>
      <c r="JY38" s="86">
        <f t="shared" si="368"/>
        <v>187500</v>
      </c>
      <c r="JZ38" s="86">
        <f t="shared" si="368"/>
        <v>187500</v>
      </c>
      <c r="KA38" s="86">
        <f t="shared" si="368"/>
        <v>187500</v>
      </c>
      <c r="KB38" s="86">
        <f t="shared" si="368"/>
        <v>187500</v>
      </c>
      <c r="KC38" s="86">
        <f t="shared" si="368"/>
        <v>187500</v>
      </c>
      <c r="KD38" s="86">
        <f t="shared" si="368"/>
        <v>187500</v>
      </c>
      <c r="KE38" s="86">
        <f t="shared" si="368"/>
        <v>187500</v>
      </c>
      <c r="KF38" s="86">
        <f t="shared" si="368"/>
        <v>187500</v>
      </c>
      <c r="KG38" s="86">
        <f t="shared" si="368"/>
        <v>187500</v>
      </c>
      <c r="KH38" s="86">
        <f t="shared" si="368"/>
        <v>187500</v>
      </c>
      <c r="KI38" s="86">
        <f t="shared" si="368"/>
        <v>187500</v>
      </c>
      <c r="KJ38" s="647">
        <f t="shared" ref="KJ38:LO38" si="369">+IB38*0</f>
        <v>0</v>
      </c>
      <c r="KK38" s="647">
        <f t="shared" si="369"/>
        <v>0</v>
      </c>
      <c r="KL38" s="647">
        <f t="shared" si="369"/>
        <v>0</v>
      </c>
      <c r="KM38" s="647">
        <f t="shared" si="369"/>
        <v>0</v>
      </c>
      <c r="KN38" s="647">
        <f t="shared" si="369"/>
        <v>0</v>
      </c>
      <c r="KO38" s="647">
        <f t="shared" si="369"/>
        <v>0</v>
      </c>
      <c r="KP38" s="647">
        <f t="shared" si="369"/>
        <v>0</v>
      </c>
      <c r="KQ38" s="647">
        <f t="shared" si="369"/>
        <v>0</v>
      </c>
      <c r="KR38" s="647">
        <f t="shared" si="369"/>
        <v>0</v>
      </c>
      <c r="KS38" s="647">
        <f t="shared" si="369"/>
        <v>0</v>
      </c>
      <c r="KT38" s="647">
        <f t="shared" si="369"/>
        <v>0</v>
      </c>
      <c r="KU38" s="647">
        <f t="shared" si="369"/>
        <v>0</v>
      </c>
      <c r="KV38" s="647">
        <f t="shared" si="369"/>
        <v>0</v>
      </c>
      <c r="KW38" s="647">
        <f t="shared" si="369"/>
        <v>0</v>
      </c>
      <c r="KX38" s="647">
        <f t="shared" si="369"/>
        <v>0</v>
      </c>
      <c r="KY38" s="647">
        <f t="shared" si="369"/>
        <v>0</v>
      </c>
      <c r="KZ38" s="647">
        <f t="shared" si="369"/>
        <v>0</v>
      </c>
      <c r="LA38" s="647">
        <f t="shared" si="369"/>
        <v>0</v>
      </c>
      <c r="LB38" s="647">
        <f t="shared" si="369"/>
        <v>0</v>
      </c>
      <c r="LC38" s="647">
        <f t="shared" si="369"/>
        <v>0</v>
      </c>
      <c r="LD38" s="647">
        <f t="shared" si="369"/>
        <v>0</v>
      </c>
      <c r="LE38" s="647">
        <f t="shared" si="369"/>
        <v>0</v>
      </c>
      <c r="LF38" s="647">
        <f t="shared" si="369"/>
        <v>0</v>
      </c>
      <c r="LG38" s="647">
        <f t="shared" si="369"/>
        <v>0</v>
      </c>
      <c r="LH38" s="647">
        <f t="shared" si="369"/>
        <v>0</v>
      </c>
      <c r="LI38" s="647">
        <f t="shared" si="369"/>
        <v>0</v>
      </c>
      <c r="LJ38" s="647">
        <f t="shared" si="369"/>
        <v>0</v>
      </c>
      <c r="LK38" s="647">
        <f t="shared" si="369"/>
        <v>0</v>
      </c>
      <c r="LL38" s="647">
        <f t="shared" si="369"/>
        <v>0</v>
      </c>
      <c r="LM38" s="647">
        <f t="shared" si="369"/>
        <v>0</v>
      </c>
      <c r="LN38" s="647">
        <f t="shared" si="369"/>
        <v>0</v>
      </c>
      <c r="LO38" s="647">
        <f t="shared" si="369"/>
        <v>0</v>
      </c>
      <c r="LP38" s="647">
        <f t="shared" ref="LP38:MQ38" si="370">+JH38*0</f>
        <v>0</v>
      </c>
      <c r="LQ38" s="647">
        <f t="shared" si="370"/>
        <v>0</v>
      </c>
      <c r="LR38" s="647">
        <f t="shared" si="370"/>
        <v>0</v>
      </c>
      <c r="LS38" s="647">
        <f t="shared" si="370"/>
        <v>0</v>
      </c>
      <c r="LT38" s="647">
        <f t="shared" si="370"/>
        <v>0</v>
      </c>
      <c r="LU38" s="647">
        <f t="shared" si="370"/>
        <v>0</v>
      </c>
      <c r="LV38" s="647">
        <f t="shared" si="370"/>
        <v>0</v>
      </c>
      <c r="LW38" s="647">
        <f t="shared" si="370"/>
        <v>0</v>
      </c>
      <c r="LX38" s="647">
        <f t="shared" si="370"/>
        <v>0</v>
      </c>
      <c r="LY38" s="647">
        <f t="shared" si="370"/>
        <v>0</v>
      </c>
      <c r="LZ38" s="647">
        <f t="shared" si="370"/>
        <v>0</v>
      </c>
      <c r="MA38" s="647">
        <f t="shared" si="370"/>
        <v>0</v>
      </c>
      <c r="MB38" s="647">
        <f t="shared" si="370"/>
        <v>0</v>
      </c>
      <c r="MC38" s="647">
        <f t="shared" si="370"/>
        <v>0</v>
      </c>
      <c r="MD38" s="647">
        <f t="shared" si="370"/>
        <v>0</v>
      </c>
      <c r="ME38" s="647">
        <f t="shared" si="370"/>
        <v>0</v>
      </c>
      <c r="MF38" s="647">
        <f t="shared" si="370"/>
        <v>0</v>
      </c>
      <c r="MG38" s="647">
        <f t="shared" si="370"/>
        <v>0</v>
      </c>
      <c r="MH38" s="647">
        <f t="shared" si="370"/>
        <v>0</v>
      </c>
      <c r="MI38" s="647">
        <f t="shared" si="370"/>
        <v>0</v>
      </c>
      <c r="MJ38" s="647">
        <f t="shared" si="370"/>
        <v>0</v>
      </c>
      <c r="MK38" s="647">
        <f t="shared" si="370"/>
        <v>0</v>
      </c>
      <c r="ML38" s="647">
        <f t="shared" si="370"/>
        <v>0</v>
      </c>
      <c r="MM38" s="647">
        <f t="shared" si="370"/>
        <v>0</v>
      </c>
      <c r="MN38" s="647">
        <f t="shared" si="370"/>
        <v>0</v>
      </c>
      <c r="MO38" s="647">
        <f t="shared" si="370"/>
        <v>0</v>
      </c>
      <c r="MP38" s="647">
        <f t="shared" si="370"/>
        <v>0</v>
      </c>
      <c r="MQ38" s="647">
        <f t="shared" si="370"/>
        <v>0</v>
      </c>
      <c r="MR38" s="86">
        <f t="shared" ref="LU38:OF39" si="371">+KJ38</f>
        <v>0</v>
      </c>
      <c r="MS38" s="86">
        <f t="shared" si="371"/>
        <v>0</v>
      </c>
      <c r="MT38" s="86">
        <f t="shared" si="371"/>
        <v>0</v>
      </c>
      <c r="MU38" s="86">
        <f t="shared" si="371"/>
        <v>0</v>
      </c>
      <c r="MV38" s="86">
        <f t="shared" si="371"/>
        <v>0</v>
      </c>
      <c r="MW38" s="86">
        <f t="shared" si="371"/>
        <v>0</v>
      </c>
      <c r="MX38" s="86">
        <f t="shared" si="371"/>
        <v>0</v>
      </c>
      <c r="MY38" s="86">
        <f t="shared" si="371"/>
        <v>0</v>
      </c>
      <c r="MZ38" s="86">
        <f t="shared" si="371"/>
        <v>0</v>
      </c>
      <c r="NA38" s="86">
        <f t="shared" si="371"/>
        <v>0</v>
      </c>
      <c r="NB38" s="86">
        <f t="shared" si="371"/>
        <v>0</v>
      </c>
      <c r="NC38" s="86">
        <f t="shared" si="371"/>
        <v>0</v>
      </c>
      <c r="ND38" s="86">
        <f t="shared" si="371"/>
        <v>0</v>
      </c>
      <c r="NE38" s="86">
        <f t="shared" si="371"/>
        <v>0</v>
      </c>
      <c r="NF38" s="86">
        <f t="shared" si="371"/>
        <v>0</v>
      </c>
      <c r="NG38" s="86">
        <f t="shared" si="371"/>
        <v>0</v>
      </c>
      <c r="NH38" s="86">
        <f t="shared" si="371"/>
        <v>0</v>
      </c>
      <c r="NI38" s="86">
        <f t="shared" si="371"/>
        <v>0</v>
      </c>
      <c r="NJ38" s="86">
        <f t="shared" si="371"/>
        <v>0</v>
      </c>
      <c r="NK38" s="86">
        <f t="shared" si="371"/>
        <v>0</v>
      </c>
      <c r="NL38" s="86">
        <f t="shared" si="371"/>
        <v>0</v>
      </c>
      <c r="NM38" s="86">
        <f t="shared" si="371"/>
        <v>0</v>
      </c>
      <c r="NN38" s="86">
        <f t="shared" si="371"/>
        <v>0</v>
      </c>
      <c r="NO38" s="86">
        <f t="shared" si="371"/>
        <v>0</v>
      </c>
      <c r="NP38" s="86">
        <f t="shared" si="371"/>
        <v>0</v>
      </c>
      <c r="NQ38" s="86">
        <f t="shared" si="371"/>
        <v>0</v>
      </c>
      <c r="NR38" s="86">
        <f t="shared" si="371"/>
        <v>0</v>
      </c>
      <c r="NS38" s="86">
        <f t="shared" si="371"/>
        <v>0</v>
      </c>
      <c r="NT38" s="86">
        <f t="shared" si="371"/>
        <v>0</v>
      </c>
      <c r="NU38" s="86">
        <f t="shared" si="371"/>
        <v>0</v>
      </c>
      <c r="NV38" s="86">
        <f t="shared" si="371"/>
        <v>0</v>
      </c>
      <c r="NW38" s="86">
        <f t="shared" si="371"/>
        <v>0</v>
      </c>
      <c r="NX38" s="86">
        <f t="shared" si="371"/>
        <v>0</v>
      </c>
      <c r="NY38" s="86">
        <f t="shared" si="371"/>
        <v>0</v>
      </c>
      <c r="NZ38" s="86">
        <f t="shared" si="371"/>
        <v>0</v>
      </c>
      <c r="OA38" s="86">
        <f t="shared" si="371"/>
        <v>0</v>
      </c>
      <c r="OB38" s="86">
        <f t="shared" si="371"/>
        <v>0</v>
      </c>
      <c r="OC38" s="86">
        <f t="shared" si="371"/>
        <v>0</v>
      </c>
      <c r="OD38" s="86">
        <f t="shared" si="371"/>
        <v>0</v>
      </c>
      <c r="OE38" s="86">
        <f t="shared" si="371"/>
        <v>0</v>
      </c>
      <c r="OF38" s="86">
        <f t="shared" si="371"/>
        <v>0</v>
      </c>
      <c r="OG38" s="86">
        <f t="shared" ref="OG38:OM39" si="372">+LY38</f>
        <v>0</v>
      </c>
      <c r="OH38" s="86">
        <f t="shared" si="372"/>
        <v>0</v>
      </c>
      <c r="OI38" s="86">
        <f t="shared" si="372"/>
        <v>0</v>
      </c>
      <c r="OJ38" s="86">
        <f t="shared" si="372"/>
        <v>0</v>
      </c>
      <c r="OK38" s="86">
        <f t="shared" si="372"/>
        <v>0</v>
      </c>
      <c r="OL38" s="86">
        <f t="shared" si="372"/>
        <v>0</v>
      </c>
      <c r="OM38" s="86">
        <f t="shared" si="372"/>
        <v>0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'Residential Costs'!$C$72/72</f>
        <v>331944.44444444444</v>
      </c>
      <c r="AG39" s="86">
        <f>'Residential Costs'!$C$72/72</f>
        <v>331944.44444444444</v>
      </c>
      <c r="AH39" s="86">
        <f>'Residential Costs'!$C$72/72</f>
        <v>331944.44444444444</v>
      </c>
      <c r="AI39" s="86">
        <f>'Residential Costs'!$C$72/72</f>
        <v>331944.44444444444</v>
      </c>
      <c r="AJ39" s="86">
        <f>'Residential Costs'!$C$72/72</f>
        <v>331944.44444444444</v>
      </c>
      <c r="AK39" s="86">
        <f>'Residential Costs'!$C$72/72</f>
        <v>331944.44444444444</v>
      </c>
      <c r="AL39" s="86">
        <f>'Residential Costs'!$C$72/72</f>
        <v>331944.44444444444</v>
      </c>
      <c r="AM39" s="86">
        <f>'Residential Costs'!$C$72/72</f>
        <v>331944.44444444444</v>
      </c>
      <c r="AN39" s="86">
        <f>'Residential Costs'!$C$72/72</f>
        <v>331944.44444444444</v>
      </c>
      <c r="AO39" s="86">
        <f>'Residential Costs'!$C$72/72</f>
        <v>331944.44444444444</v>
      </c>
      <c r="AP39" s="86">
        <f>'Residential Costs'!$C$72/72</f>
        <v>331944.44444444444</v>
      </c>
      <c r="AQ39" s="86">
        <f>'Residential Costs'!$C$72/72</f>
        <v>331944.44444444444</v>
      </c>
      <c r="AR39" s="86">
        <f>'Residential Costs'!$C$72/72</f>
        <v>331944.44444444444</v>
      </c>
      <c r="AS39" s="86">
        <f>'Residential Costs'!$C$72/72</f>
        <v>331944.44444444444</v>
      </c>
      <c r="AT39" s="86">
        <f>'Residential Costs'!$C$72/72</f>
        <v>331944.44444444444</v>
      </c>
      <c r="AU39" s="86">
        <f>'Residential Costs'!$C$72/72</f>
        <v>331944.44444444444</v>
      </c>
      <c r="AV39" s="86">
        <f>'Residential Costs'!$C$72/72</f>
        <v>331944.44444444444</v>
      </c>
      <c r="AW39" s="86">
        <f>'Residential Costs'!$C$72/72</f>
        <v>331944.44444444444</v>
      </c>
      <c r="AX39" s="86">
        <f>'Residential Costs'!$C$72/72</f>
        <v>331944.44444444444</v>
      </c>
      <c r="AY39" s="86">
        <f>'Residential Costs'!$C$72/72</f>
        <v>331944.44444444444</v>
      </c>
      <c r="AZ39" s="86">
        <f>'Residential Costs'!$C$72/72</f>
        <v>331944.44444444444</v>
      </c>
      <c r="BA39" s="86">
        <f>'Residential Costs'!$C$72/72</f>
        <v>331944.44444444444</v>
      </c>
      <c r="BB39" s="86">
        <f>'Residential Costs'!$C$72/72</f>
        <v>331944.44444444444</v>
      </c>
      <c r="BC39" s="86">
        <f>'Residential Costs'!$C$72/72</f>
        <v>331944.44444444444</v>
      </c>
      <c r="BD39" s="86">
        <f>'Residential Costs'!$C$72/72</f>
        <v>331944.44444444444</v>
      </c>
      <c r="BE39" s="86">
        <f>'Residential Costs'!$C$72/72</f>
        <v>331944.44444444444</v>
      </c>
      <c r="BF39" s="86">
        <f>'Residential Costs'!$C$72/72</f>
        <v>331944.44444444444</v>
      </c>
      <c r="BG39" s="86">
        <f>'Residential Costs'!$C$72/72</f>
        <v>331944.44444444444</v>
      </c>
      <c r="BH39" s="86">
        <f>'Residential Costs'!$C$72/72</f>
        <v>331944.44444444444</v>
      </c>
      <c r="BI39" s="86">
        <f>'Residential Costs'!$C$72/72</f>
        <v>331944.44444444444</v>
      </c>
      <c r="BJ39" s="86">
        <f>'Residential Costs'!$C$72/72</f>
        <v>331944.44444444444</v>
      </c>
      <c r="BK39" s="86">
        <f>'Residential Costs'!$C$72/72</f>
        <v>331944.44444444444</v>
      </c>
      <c r="BL39" s="86">
        <f>'Residential Costs'!$C$72/72</f>
        <v>331944.44444444444</v>
      </c>
      <c r="BM39" s="86">
        <f>'Residential Costs'!$C$72/72</f>
        <v>331944.44444444444</v>
      </c>
      <c r="BN39" s="86">
        <f>'Residential Costs'!$C$72/72</f>
        <v>331944.44444444444</v>
      </c>
      <c r="BO39" s="86">
        <f>'Residential Costs'!$C$72/72</f>
        <v>331944.44444444444</v>
      </c>
      <c r="BP39" s="86">
        <f>'Residential Costs'!$C$72/72</f>
        <v>331944.44444444444</v>
      </c>
      <c r="BQ39" s="86">
        <f>'Residential Costs'!$C$72/72</f>
        <v>331944.44444444444</v>
      </c>
      <c r="BR39" s="86">
        <f>'Residential Costs'!$C$72/72</f>
        <v>331944.44444444444</v>
      </c>
      <c r="BS39" s="86">
        <f>'Residential Costs'!$C$72/72</f>
        <v>331944.44444444444</v>
      </c>
      <c r="BT39" s="86">
        <f>'Residential Costs'!$C$72/72</f>
        <v>331944.44444444444</v>
      </c>
      <c r="BU39" s="86">
        <f>'Residential Costs'!$C$72/72</f>
        <v>331944.44444444444</v>
      </c>
      <c r="BV39" s="86">
        <f>'Residential Costs'!$C$72/72</f>
        <v>331944.44444444444</v>
      </c>
      <c r="BW39" s="86">
        <f>'Residential Costs'!$C$72/72</f>
        <v>331944.44444444444</v>
      </c>
      <c r="BX39" s="86">
        <f>'Residential Costs'!$C$72/72</f>
        <v>331944.44444444444</v>
      </c>
      <c r="BY39" s="86">
        <f>'Residential Costs'!$C$72/72</f>
        <v>331944.44444444444</v>
      </c>
      <c r="BZ39" s="86">
        <f>'Residential Costs'!$C$72/72</f>
        <v>331944.44444444444</v>
      </c>
      <c r="CA39" s="86">
        <f>'Residential Costs'!$C$72/72</f>
        <v>331944.44444444444</v>
      </c>
      <c r="CB39" s="86">
        <f>'Residential Costs'!$C$72/72</f>
        <v>331944.44444444444</v>
      </c>
      <c r="CC39" s="86">
        <f>'Residential Costs'!$C$72/72</f>
        <v>331944.44444444444</v>
      </c>
      <c r="CD39" s="86">
        <f>'Residential Costs'!$C$72/72</f>
        <v>331944.44444444444</v>
      </c>
      <c r="CE39" s="86">
        <f>'Residential Costs'!$C$72/72</f>
        <v>331944.44444444444</v>
      </c>
      <c r="CF39" s="86">
        <f>'Residential Costs'!$C$72/72</f>
        <v>331944.44444444444</v>
      </c>
      <c r="CG39" s="86">
        <f>'Residential Costs'!$C$72/72</f>
        <v>331944.44444444444</v>
      </c>
      <c r="CH39" s="86">
        <f>'Residential Costs'!$C$72/72</f>
        <v>331944.44444444444</v>
      </c>
      <c r="CI39" s="86">
        <f>'Residential Costs'!$C$72/72</f>
        <v>331944.44444444444</v>
      </c>
      <c r="CJ39" s="86">
        <f>'Residential Costs'!$C$72/72</f>
        <v>331944.44444444444</v>
      </c>
      <c r="CK39" s="86">
        <f>'Residential Costs'!$C$72/72</f>
        <v>331944.44444444444</v>
      </c>
      <c r="CL39" s="86">
        <f>'Residential Costs'!$C$72/72</f>
        <v>331944.44444444444</v>
      </c>
      <c r="CM39" s="86">
        <f>'Residential Costs'!$C$72/72</f>
        <v>331944.44444444444</v>
      </c>
      <c r="CN39" s="86">
        <f>'Residential Costs'!$C$72/72</f>
        <v>331944.44444444444</v>
      </c>
      <c r="CO39" s="86">
        <f>'Residential Costs'!$C$72/72</f>
        <v>331944.44444444444</v>
      </c>
      <c r="CP39" s="86">
        <f>'Residential Costs'!$C$72/72</f>
        <v>331944.44444444444</v>
      </c>
      <c r="CQ39" s="86">
        <f>'Residential Costs'!$C$72/72</f>
        <v>331944.44444444444</v>
      </c>
      <c r="CR39" s="86">
        <f>'Residential Costs'!$C$72/72</f>
        <v>331944.44444444444</v>
      </c>
      <c r="CS39" s="86">
        <f>'Residential Costs'!$C$72/72</f>
        <v>331944.44444444444</v>
      </c>
      <c r="CT39" s="86">
        <f>'Residential Costs'!$C$72/72</f>
        <v>331944.44444444444</v>
      </c>
      <c r="CU39" s="86">
        <f>'Residential Costs'!$C$72/72</f>
        <v>331944.44444444444</v>
      </c>
      <c r="CV39" s="86">
        <f>'Residential Costs'!$C$72/72</f>
        <v>331944.44444444444</v>
      </c>
      <c r="CW39" s="86">
        <f>'Residential Costs'!$C$72/72</f>
        <v>331944.44444444444</v>
      </c>
      <c r="CX39" s="86">
        <f>'Residential Costs'!$C$72/72</f>
        <v>331944.44444444444</v>
      </c>
      <c r="CY39" s="86">
        <f>'Residential Costs'!$C$72/72</f>
        <v>331944.44444444444</v>
      </c>
      <c r="CZ39" s="86">
        <f>+'Residential Costs'!$C$83/12</f>
        <v>0</v>
      </c>
      <c r="DA39" s="86">
        <f>+'Residential Costs'!$C$83/12</f>
        <v>0</v>
      </c>
      <c r="DB39" s="86">
        <f>+'Residential Costs'!$C$83/12</f>
        <v>0</v>
      </c>
      <c r="DC39" s="86">
        <f>+'Residential Costs'!$C$83/12</f>
        <v>0</v>
      </c>
      <c r="DD39" s="86">
        <f>+'Residential Costs'!$C$83/12</f>
        <v>0</v>
      </c>
      <c r="DE39" s="86">
        <f>+'Residential Costs'!$C$83/12</f>
        <v>0</v>
      </c>
      <c r="DF39" s="86">
        <f>+'Residential Costs'!$C$83/12</f>
        <v>0</v>
      </c>
      <c r="DG39" s="86">
        <f>+'Residential Costs'!$C$83/12</f>
        <v>0</v>
      </c>
      <c r="DH39" s="86">
        <f>+'Residential Costs'!$C$83/12</f>
        <v>0</v>
      </c>
      <c r="DI39" s="86">
        <f>+'Residential Costs'!$C$83/12</f>
        <v>0</v>
      </c>
      <c r="DJ39" s="86">
        <f>+'Residential Costs'!$C$83/12</f>
        <v>0</v>
      </c>
      <c r="DK39" s="86">
        <f>+'Residential Costs'!$C$83/12</f>
        <v>0</v>
      </c>
      <c r="DL39" s="86">
        <f>+'Residential Costs'!$C$83/12</f>
        <v>0</v>
      </c>
      <c r="DM39" s="86">
        <f>+'Residential Costs'!$C$83/12</f>
        <v>0</v>
      </c>
      <c r="DN39" s="86">
        <f>+'Residential Costs'!$C$83/12</f>
        <v>0</v>
      </c>
      <c r="DO39" s="86">
        <f>+'Residential Costs'!$C$83/12</f>
        <v>0</v>
      </c>
      <c r="DP39" s="86">
        <f>+'Residential Costs'!$C$83/12</f>
        <v>0</v>
      </c>
      <c r="DQ39" s="86">
        <f>+'Residential Costs'!$C$83/12</f>
        <v>0</v>
      </c>
      <c r="DR39" s="86">
        <f>+'Residential Costs'!$C$83/12</f>
        <v>0</v>
      </c>
      <c r="DS39" s="86">
        <f>+'Residential Costs'!$C$83/12</f>
        <v>0</v>
      </c>
      <c r="DT39" s="86">
        <f>+'Residential Costs'!$C$83/12</f>
        <v>0</v>
      </c>
      <c r="DU39" s="86">
        <f>+'Residential Costs'!$C$83/12</f>
        <v>0</v>
      </c>
      <c r="DV39" s="86">
        <f>+'Residential Costs'!$C$83/12</f>
        <v>0</v>
      </c>
      <c r="DW39" s="86">
        <f>+'Residential Costs'!$C$83/12</f>
        <v>0</v>
      </c>
      <c r="DX39" s="86">
        <f>+'Residential Costs'!$C$83/12</f>
        <v>0</v>
      </c>
      <c r="DY39" s="86">
        <f>+'Residential Costs'!$C$83/12</f>
        <v>0</v>
      </c>
      <c r="DZ39" s="86">
        <f>+'Residential Costs'!$C$83/12</f>
        <v>0</v>
      </c>
      <c r="EA39" s="86">
        <f>+'Residential Costs'!$C$83/12</f>
        <v>0</v>
      </c>
      <c r="EB39" s="86">
        <f>+'Residential Costs'!$C$83/12</f>
        <v>0</v>
      </c>
      <c r="EC39" s="86">
        <f>+'Residential Costs'!$C$83/12</f>
        <v>0</v>
      </c>
      <c r="ED39" s="86">
        <f>+'Residential Costs'!$C$83/12</f>
        <v>0</v>
      </c>
      <c r="EE39" s="86">
        <f>+'Residential Costs'!$C$83/12</f>
        <v>0</v>
      </c>
      <c r="EF39" s="86">
        <f>+'Residential Costs'!$C$83/12</f>
        <v>0</v>
      </c>
      <c r="EG39" s="86">
        <f>+'Residential Costs'!$C$83/12</f>
        <v>0</v>
      </c>
      <c r="EH39" s="86">
        <f>+'Residential Costs'!$C$83/12</f>
        <v>0</v>
      </c>
      <c r="EI39" s="86">
        <f>+'Residential Costs'!$C$83/12</f>
        <v>0</v>
      </c>
      <c r="EJ39" s="86">
        <f>+'Residential Costs'!$C$83/12</f>
        <v>0</v>
      </c>
      <c r="EK39" s="86">
        <f>+'Residential Costs'!$C$83/12</f>
        <v>0</v>
      </c>
      <c r="EL39" s="86">
        <f>+'Residential Costs'!$C$83/12</f>
        <v>0</v>
      </c>
      <c r="EM39" s="86">
        <f>+'Residential Costs'!$C$83/12</f>
        <v>0</v>
      </c>
      <c r="EN39" s="86">
        <f>+$EM$39+$F$22*CF35</f>
        <v>0</v>
      </c>
      <c r="EO39" s="86">
        <f t="shared" ref="EO39:EV39" si="373">+$EM$39+$F$22*CG35</f>
        <v>0</v>
      </c>
      <c r="EP39" s="86">
        <f t="shared" si="373"/>
        <v>0</v>
      </c>
      <c r="EQ39" s="86">
        <f t="shared" si="373"/>
        <v>0</v>
      </c>
      <c r="ER39" s="86">
        <f t="shared" si="373"/>
        <v>0</v>
      </c>
      <c r="ES39" s="86">
        <f t="shared" si="373"/>
        <v>0</v>
      </c>
      <c r="ET39" s="86">
        <f t="shared" si="373"/>
        <v>0</v>
      </c>
      <c r="EU39" s="86">
        <f t="shared" si="373"/>
        <v>0</v>
      </c>
      <c r="EV39" s="86">
        <f t="shared" si="373"/>
        <v>0</v>
      </c>
      <c r="EW39" s="86">
        <f>+$CZ$39</f>
        <v>0</v>
      </c>
      <c r="EX39" s="86">
        <f t="shared" ref="EX39:GU39" si="374">+$CZ$39</f>
        <v>0</v>
      </c>
      <c r="EY39" s="86">
        <f t="shared" si="374"/>
        <v>0</v>
      </c>
      <c r="EZ39" s="86">
        <f t="shared" si="374"/>
        <v>0</v>
      </c>
      <c r="FA39" s="86">
        <f t="shared" si="374"/>
        <v>0</v>
      </c>
      <c r="FB39" s="86">
        <f t="shared" si="374"/>
        <v>0</v>
      </c>
      <c r="FC39" s="86">
        <f t="shared" si="374"/>
        <v>0</v>
      </c>
      <c r="FD39" s="86">
        <f t="shared" si="374"/>
        <v>0</v>
      </c>
      <c r="FE39" s="86">
        <f t="shared" si="374"/>
        <v>0</v>
      </c>
      <c r="FF39" s="86">
        <f t="shared" si="374"/>
        <v>0</v>
      </c>
      <c r="FG39" s="86">
        <f t="shared" si="374"/>
        <v>0</v>
      </c>
      <c r="FH39" s="86">
        <f t="shared" si="374"/>
        <v>0</v>
      </c>
      <c r="FI39" s="86">
        <f t="shared" si="374"/>
        <v>0</v>
      </c>
      <c r="FJ39" s="86">
        <f t="shared" si="374"/>
        <v>0</v>
      </c>
      <c r="FK39" s="86">
        <f t="shared" si="374"/>
        <v>0</v>
      </c>
      <c r="FL39" s="86">
        <f t="shared" si="374"/>
        <v>0</v>
      </c>
      <c r="FM39" s="86">
        <f t="shared" si="374"/>
        <v>0</v>
      </c>
      <c r="FN39" s="86">
        <f t="shared" si="374"/>
        <v>0</v>
      </c>
      <c r="FO39" s="86">
        <f t="shared" si="374"/>
        <v>0</v>
      </c>
      <c r="FP39" s="86">
        <f t="shared" si="374"/>
        <v>0</v>
      </c>
      <c r="FQ39" s="86">
        <f t="shared" si="374"/>
        <v>0</v>
      </c>
      <c r="FR39" s="86">
        <f t="shared" si="374"/>
        <v>0</v>
      </c>
      <c r="FS39" s="86">
        <f t="shared" si="374"/>
        <v>0</v>
      </c>
      <c r="FT39" s="86">
        <f t="shared" si="374"/>
        <v>0</v>
      </c>
      <c r="FU39" s="86">
        <f t="shared" si="374"/>
        <v>0</v>
      </c>
      <c r="FV39" s="86">
        <f t="shared" si="374"/>
        <v>0</v>
      </c>
      <c r="FW39" s="86">
        <f t="shared" si="374"/>
        <v>0</v>
      </c>
      <c r="FX39" s="86">
        <f t="shared" si="374"/>
        <v>0</v>
      </c>
      <c r="FY39" s="86">
        <f t="shared" si="374"/>
        <v>0</v>
      </c>
      <c r="FZ39" s="86">
        <f t="shared" si="374"/>
        <v>0</v>
      </c>
      <c r="GA39" s="86">
        <f t="shared" si="374"/>
        <v>0</v>
      </c>
      <c r="GB39" s="86">
        <f t="shared" si="374"/>
        <v>0</v>
      </c>
      <c r="GC39" s="86">
        <f t="shared" si="374"/>
        <v>0</v>
      </c>
      <c r="GD39" s="86">
        <f t="shared" si="374"/>
        <v>0</v>
      </c>
      <c r="GE39" s="86">
        <f t="shared" si="374"/>
        <v>0</v>
      </c>
      <c r="GF39" s="86">
        <f t="shared" si="374"/>
        <v>0</v>
      </c>
      <c r="GG39" s="86">
        <f t="shared" si="374"/>
        <v>0</v>
      </c>
      <c r="GH39" s="86">
        <f t="shared" si="374"/>
        <v>0</v>
      </c>
      <c r="GI39" s="86">
        <f t="shared" si="374"/>
        <v>0</v>
      </c>
      <c r="GJ39" s="86">
        <f t="shared" si="374"/>
        <v>0</v>
      </c>
      <c r="GK39" s="86">
        <f t="shared" si="374"/>
        <v>0</v>
      </c>
      <c r="GL39" s="86">
        <f t="shared" si="374"/>
        <v>0</v>
      </c>
      <c r="GM39" s="86">
        <f t="shared" si="374"/>
        <v>0</v>
      </c>
      <c r="GN39" s="86">
        <f t="shared" si="374"/>
        <v>0</v>
      </c>
      <c r="GO39" s="86">
        <f t="shared" si="374"/>
        <v>0</v>
      </c>
      <c r="GP39" s="86">
        <f t="shared" si="374"/>
        <v>0</v>
      </c>
      <c r="GQ39" s="86">
        <f t="shared" si="374"/>
        <v>0</v>
      </c>
      <c r="GR39" s="86">
        <f t="shared" si="374"/>
        <v>0</v>
      </c>
      <c r="GS39" s="86">
        <f t="shared" si="374"/>
        <v>0</v>
      </c>
      <c r="GT39" s="86">
        <f t="shared" si="374"/>
        <v>0</v>
      </c>
      <c r="GU39" s="86">
        <f t="shared" si="374"/>
        <v>0</v>
      </c>
      <c r="GV39" s="86">
        <f>+EN39</f>
        <v>0</v>
      </c>
      <c r="GW39" s="86">
        <f t="shared" si="367"/>
        <v>0</v>
      </c>
      <c r="GX39" s="86">
        <f t="shared" si="367"/>
        <v>0</v>
      </c>
      <c r="GY39" s="86">
        <f t="shared" si="367"/>
        <v>0</v>
      </c>
      <c r="GZ39" s="86">
        <f t="shared" si="367"/>
        <v>0</v>
      </c>
      <c r="HA39" s="86">
        <f t="shared" si="367"/>
        <v>0</v>
      </c>
      <c r="HB39" s="86">
        <f t="shared" si="367"/>
        <v>0</v>
      </c>
      <c r="HC39" s="86">
        <f t="shared" si="367"/>
        <v>0</v>
      </c>
      <c r="HD39" s="86">
        <f t="shared" si="367"/>
        <v>0</v>
      </c>
      <c r="HE39" s="86">
        <f t="shared" si="367"/>
        <v>0</v>
      </c>
      <c r="HF39" s="86">
        <f t="shared" si="367"/>
        <v>0</v>
      </c>
      <c r="HG39" s="86">
        <f t="shared" si="367"/>
        <v>0</v>
      </c>
      <c r="HH39" s="86">
        <f t="shared" si="367"/>
        <v>0</v>
      </c>
      <c r="HI39" s="86">
        <f t="shared" si="367"/>
        <v>0</v>
      </c>
      <c r="HJ39" s="86">
        <f t="shared" si="367"/>
        <v>0</v>
      </c>
      <c r="HK39" s="86">
        <f t="shared" si="367"/>
        <v>0</v>
      </c>
      <c r="HL39" s="86">
        <f t="shared" si="367"/>
        <v>0</v>
      </c>
      <c r="HM39" s="86">
        <f t="shared" si="367"/>
        <v>0</v>
      </c>
      <c r="HN39" s="86">
        <f t="shared" si="367"/>
        <v>0</v>
      </c>
      <c r="HO39" s="86">
        <f t="shared" si="367"/>
        <v>0</v>
      </c>
      <c r="HP39" s="86">
        <f t="shared" si="367"/>
        <v>0</v>
      </c>
      <c r="HQ39" s="86">
        <f t="shared" si="367"/>
        <v>0</v>
      </c>
      <c r="HR39" s="86">
        <f t="shared" si="367"/>
        <v>0</v>
      </c>
      <c r="HS39" s="86">
        <f t="shared" si="367"/>
        <v>0</v>
      </c>
      <c r="HT39" s="86">
        <f t="shared" si="367"/>
        <v>0</v>
      </c>
      <c r="HU39" s="86">
        <f t="shared" si="367"/>
        <v>0</v>
      </c>
      <c r="HV39" s="86">
        <f t="shared" si="367"/>
        <v>0</v>
      </c>
      <c r="HW39" s="86">
        <f t="shared" si="367"/>
        <v>0</v>
      </c>
      <c r="HX39" s="86">
        <f t="shared" si="367"/>
        <v>0</v>
      </c>
      <c r="HY39" s="86">
        <f t="shared" si="367"/>
        <v>0</v>
      </c>
      <c r="HZ39" s="86">
        <f t="shared" si="367"/>
        <v>0</v>
      </c>
      <c r="IA39" s="86">
        <f t="shared" si="367"/>
        <v>0</v>
      </c>
      <c r="IB39" s="86">
        <f t="shared" si="367"/>
        <v>0</v>
      </c>
      <c r="IC39" s="86">
        <f t="shared" si="367"/>
        <v>0</v>
      </c>
      <c r="ID39" s="86">
        <f t="shared" si="367"/>
        <v>0</v>
      </c>
      <c r="IE39" s="86">
        <f t="shared" si="367"/>
        <v>0</v>
      </c>
      <c r="IF39" s="86">
        <f t="shared" si="367"/>
        <v>0</v>
      </c>
      <c r="IG39" s="86">
        <f t="shared" si="367"/>
        <v>0</v>
      </c>
      <c r="IH39" s="86">
        <f t="shared" si="367"/>
        <v>0</v>
      </c>
      <c r="II39" s="86">
        <f t="shared" si="367"/>
        <v>0</v>
      </c>
      <c r="IJ39" s="86">
        <f t="shared" si="367"/>
        <v>0</v>
      </c>
      <c r="IK39" s="86">
        <f t="shared" si="367"/>
        <v>0</v>
      </c>
      <c r="IL39" s="86">
        <f t="shared" si="367"/>
        <v>0</v>
      </c>
      <c r="IM39" s="86">
        <f t="shared" si="367"/>
        <v>0</v>
      </c>
      <c r="IN39" s="86">
        <f t="shared" si="367"/>
        <v>0</v>
      </c>
      <c r="IO39" s="86">
        <f t="shared" si="367"/>
        <v>0</v>
      </c>
      <c r="IP39" s="86">
        <f t="shared" si="367"/>
        <v>0</v>
      </c>
      <c r="IQ39" s="86">
        <f t="shared" si="367"/>
        <v>0</v>
      </c>
      <c r="IR39" s="86">
        <f t="shared" si="367"/>
        <v>0</v>
      </c>
      <c r="IS39" s="86">
        <f t="shared" si="367"/>
        <v>0</v>
      </c>
      <c r="IT39" s="86">
        <f t="shared" si="367"/>
        <v>0</v>
      </c>
      <c r="IU39" s="86">
        <f t="shared" si="367"/>
        <v>0</v>
      </c>
      <c r="IV39" s="86">
        <f t="shared" si="367"/>
        <v>0</v>
      </c>
      <c r="IW39" s="86">
        <f t="shared" si="367"/>
        <v>0</v>
      </c>
      <c r="IX39" s="86">
        <f t="shared" si="367"/>
        <v>0</v>
      </c>
      <c r="IY39" s="86">
        <f t="shared" si="367"/>
        <v>0</v>
      </c>
      <c r="IZ39" s="86">
        <f t="shared" si="367"/>
        <v>0</v>
      </c>
      <c r="JA39" s="86">
        <f t="shared" si="367"/>
        <v>0</v>
      </c>
      <c r="JB39" s="86">
        <f t="shared" si="367"/>
        <v>0</v>
      </c>
      <c r="JC39" s="86">
        <f t="shared" si="367"/>
        <v>0</v>
      </c>
      <c r="JD39" s="86">
        <f t="shared" si="367"/>
        <v>0</v>
      </c>
      <c r="JE39" s="86">
        <f t="shared" si="367"/>
        <v>0</v>
      </c>
      <c r="JF39" s="86">
        <f t="shared" si="367"/>
        <v>0</v>
      </c>
      <c r="JG39" s="86">
        <f t="shared" si="367"/>
        <v>0</v>
      </c>
      <c r="JH39" s="86">
        <f t="shared" si="367"/>
        <v>0</v>
      </c>
      <c r="JI39" s="86">
        <f t="shared" si="368"/>
        <v>0</v>
      </c>
      <c r="JJ39" s="86">
        <f t="shared" si="368"/>
        <v>0</v>
      </c>
      <c r="JK39" s="86">
        <f t="shared" si="368"/>
        <v>0</v>
      </c>
      <c r="JL39" s="86">
        <f t="shared" si="368"/>
        <v>0</v>
      </c>
      <c r="JM39" s="86">
        <f t="shared" si="368"/>
        <v>0</v>
      </c>
      <c r="JN39" s="86">
        <f t="shared" si="368"/>
        <v>0</v>
      </c>
      <c r="JO39" s="86">
        <f t="shared" si="368"/>
        <v>0</v>
      </c>
      <c r="JP39" s="86">
        <f t="shared" si="368"/>
        <v>0</v>
      </c>
      <c r="JQ39" s="86">
        <f t="shared" si="368"/>
        <v>0</v>
      </c>
      <c r="JR39" s="86">
        <f t="shared" si="368"/>
        <v>0</v>
      </c>
      <c r="JS39" s="86">
        <f t="shared" si="368"/>
        <v>0</v>
      </c>
      <c r="JT39" s="86">
        <f t="shared" si="368"/>
        <v>0</v>
      </c>
      <c r="JU39" s="86">
        <f t="shared" si="368"/>
        <v>0</v>
      </c>
      <c r="JV39" s="86">
        <f t="shared" si="368"/>
        <v>0</v>
      </c>
      <c r="JW39" s="86">
        <f t="shared" si="368"/>
        <v>0</v>
      </c>
      <c r="JX39" s="86">
        <f t="shared" si="368"/>
        <v>0</v>
      </c>
      <c r="JY39" s="86">
        <f t="shared" si="368"/>
        <v>0</v>
      </c>
      <c r="JZ39" s="86">
        <f t="shared" si="368"/>
        <v>0</v>
      </c>
      <c r="KA39" s="86">
        <f t="shared" si="368"/>
        <v>0</v>
      </c>
      <c r="KB39" s="86">
        <f t="shared" si="368"/>
        <v>0</v>
      </c>
      <c r="KC39" s="86">
        <f t="shared" si="368"/>
        <v>0</v>
      </c>
      <c r="KD39" s="86">
        <f t="shared" si="368"/>
        <v>0</v>
      </c>
      <c r="KE39" s="86">
        <f t="shared" si="368"/>
        <v>0</v>
      </c>
      <c r="KF39" s="86">
        <f t="shared" si="368"/>
        <v>0</v>
      </c>
      <c r="KG39" s="86">
        <f t="shared" si="368"/>
        <v>0</v>
      </c>
      <c r="KH39" s="86">
        <f t="shared" si="368"/>
        <v>0</v>
      </c>
      <c r="KI39" s="86">
        <f t="shared" si="368"/>
        <v>0</v>
      </c>
      <c r="KJ39" s="86">
        <f t="shared" si="368"/>
        <v>0</v>
      </c>
      <c r="KK39" s="86">
        <f t="shared" si="368"/>
        <v>0</v>
      </c>
      <c r="KL39" s="86">
        <f t="shared" si="368"/>
        <v>0</v>
      </c>
      <c r="KM39" s="86">
        <f t="shared" si="368"/>
        <v>0</v>
      </c>
      <c r="KN39" s="86">
        <f t="shared" si="368"/>
        <v>0</v>
      </c>
      <c r="KO39" s="86">
        <f t="shared" si="368"/>
        <v>0</v>
      </c>
      <c r="KP39" s="86">
        <f t="shared" si="368"/>
        <v>0</v>
      </c>
      <c r="KQ39" s="86">
        <f t="shared" si="368"/>
        <v>0</v>
      </c>
      <c r="KR39" s="86">
        <f t="shared" si="368"/>
        <v>0</v>
      </c>
      <c r="KS39" s="86">
        <f t="shared" si="368"/>
        <v>0</v>
      </c>
      <c r="KT39" s="86">
        <f t="shared" si="368"/>
        <v>0</v>
      </c>
      <c r="KU39" s="86">
        <f t="shared" si="368"/>
        <v>0</v>
      </c>
      <c r="KV39" s="86">
        <f t="shared" si="368"/>
        <v>0</v>
      </c>
      <c r="KW39" s="86">
        <f t="shared" si="368"/>
        <v>0</v>
      </c>
      <c r="KX39" s="86">
        <f t="shared" si="368"/>
        <v>0</v>
      </c>
      <c r="KY39" s="86">
        <f t="shared" si="368"/>
        <v>0</v>
      </c>
      <c r="KZ39" s="86">
        <f t="shared" si="368"/>
        <v>0</v>
      </c>
      <c r="LA39" s="86">
        <f t="shared" si="368"/>
        <v>0</v>
      </c>
      <c r="LB39" s="86">
        <f t="shared" si="368"/>
        <v>0</v>
      </c>
      <c r="LC39" s="86">
        <f t="shared" si="368"/>
        <v>0</v>
      </c>
      <c r="LD39" s="86">
        <f t="shared" si="368"/>
        <v>0</v>
      </c>
      <c r="LE39" s="86">
        <f t="shared" si="368"/>
        <v>0</v>
      </c>
      <c r="LF39" s="86">
        <f t="shared" si="368"/>
        <v>0</v>
      </c>
      <c r="LG39" s="86">
        <f t="shared" si="368"/>
        <v>0</v>
      </c>
      <c r="LH39" s="86">
        <f t="shared" si="368"/>
        <v>0</v>
      </c>
      <c r="LI39" s="86">
        <f t="shared" si="368"/>
        <v>0</v>
      </c>
      <c r="LJ39" s="86">
        <f t="shared" si="368"/>
        <v>0</v>
      </c>
      <c r="LK39" s="86">
        <f t="shared" si="368"/>
        <v>0</v>
      </c>
      <c r="LL39" s="86">
        <f t="shared" si="368"/>
        <v>0</v>
      </c>
      <c r="LM39" s="86">
        <f t="shared" si="368"/>
        <v>0</v>
      </c>
      <c r="LN39" s="86">
        <f t="shared" si="368"/>
        <v>0</v>
      </c>
      <c r="LO39" s="86">
        <f t="shared" si="368"/>
        <v>0</v>
      </c>
      <c r="LP39" s="86">
        <f t="shared" si="368"/>
        <v>0</v>
      </c>
      <c r="LQ39" s="86">
        <f t="shared" si="368"/>
        <v>0</v>
      </c>
      <c r="LR39" s="86">
        <f t="shared" si="368"/>
        <v>0</v>
      </c>
      <c r="LS39" s="86">
        <f t="shared" si="368"/>
        <v>0</v>
      </c>
      <c r="LT39" s="86">
        <f t="shared" si="368"/>
        <v>0</v>
      </c>
      <c r="LU39" s="86">
        <f t="shared" si="371"/>
        <v>0</v>
      </c>
      <c r="LV39" s="86">
        <f t="shared" si="371"/>
        <v>0</v>
      </c>
      <c r="LW39" s="86">
        <f t="shared" si="371"/>
        <v>0</v>
      </c>
      <c r="LX39" s="86">
        <f t="shared" si="371"/>
        <v>0</v>
      </c>
      <c r="LY39" s="86">
        <f t="shared" si="371"/>
        <v>0</v>
      </c>
      <c r="LZ39" s="86">
        <f t="shared" si="371"/>
        <v>0</v>
      </c>
      <c r="MA39" s="86">
        <f t="shared" si="371"/>
        <v>0</v>
      </c>
      <c r="MB39" s="86">
        <f t="shared" si="371"/>
        <v>0</v>
      </c>
      <c r="MC39" s="86">
        <f t="shared" si="371"/>
        <v>0</v>
      </c>
      <c r="MD39" s="86">
        <f t="shared" si="371"/>
        <v>0</v>
      </c>
      <c r="ME39" s="86">
        <f t="shared" si="371"/>
        <v>0</v>
      </c>
      <c r="MF39" s="86">
        <f t="shared" si="371"/>
        <v>0</v>
      </c>
      <c r="MG39" s="86">
        <f t="shared" si="371"/>
        <v>0</v>
      </c>
      <c r="MH39" s="86">
        <f t="shared" si="371"/>
        <v>0</v>
      </c>
      <c r="MI39" s="86">
        <f t="shared" si="371"/>
        <v>0</v>
      </c>
      <c r="MJ39" s="86">
        <f t="shared" si="371"/>
        <v>0</v>
      </c>
      <c r="MK39" s="86">
        <f t="shared" si="371"/>
        <v>0</v>
      </c>
      <c r="ML39" s="86">
        <f t="shared" si="371"/>
        <v>0</v>
      </c>
      <c r="MM39" s="86">
        <f t="shared" si="371"/>
        <v>0</v>
      </c>
      <c r="MN39" s="86">
        <f t="shared" si="371"/>
        <v>0</v>
      </c>
      <c r="MO39" s="86">
        <f t="shared" si="371"/>
        <v>0</v>
      </c>
      <c r="MP39" s="86">
        <f t="shared" si="371"/>
        <v>0</v>
      </c>
      <c r="MQ39" s="86">
        <f t="shared" si="371"/>
        <v>0</v>
      </c>
      <c r="MR39" s="86">
        <f t="shared" si="371"/>
        <v>0</v>
      </c>
      <c r="MS39" s="86">
        <f t="shared" si="371"/>
        <v>0</v>
      </c>
      <c r="MT39" s="86">
        <f t="shared" si="371"/>
        <v>0</v>
      </c>
      <c r="MU39" s="86">
        <f t="shared" si="371"/>
        <v>0</v>
      </c>
      <c r="MV39" s="86">
        <f t="shared" si="371"/>
        <v>0</v>
      </c>
      <c r="MW39" s="86">
        <f t="shared" si="371"/>
        <v>0</v>
      </c>
      <c r="MX39" s="86">
        <f t="shared" si="371"/>
        <v>0</v>
      </c>
      <c r="MY39" s="86">
        <f t="shared" si="371"/>
        <v>0</v>
      </c>
      <c r="MZ39" s="86">
        <f t="shared" si="371"/>
        <v>0</v>
      </c>
      <c r="NA39" s="86">
        <f t="shared" si="371"/>
        <v>0</v>
      </c>
      <c r="NB39" s="86">
        <f t="shared" si="371"/>
        <v>0</v>
      </c>
      <c r="NC39" s="86">
        <f t="shared" si="371"/>
        <v>0</v>
      </c>
      <c r="ND39" s="86">
        <f t="shared" si="371"/>
        <v>0</v>
      </c>
      <c r="NE39" s="86">
        <f t="shared" si="371"/>
        <v>0</v>
      </c>
      <c r="NF39" s="86">
        <f t="shared" si="371"/>
        <v>0</v>
      </c>
      <c r="NG39" s="86">
        <f t="shared" si="371"/>
        <v>0</v>
      </c>
      <c r="NH39" s="86">
        <f t="shared" si="371"/>
        <v>0</v>
      </c>
      <c r="NI39" s="86">
        <f t="shared" si="371"/>
        <v>0</v>
      </c>
      <c r="NJ39" s="86">
        <f t="shared" si="371"/>
        <v>0</v>
      </c>
      <c r="NK39" s="86">
        <f t="shared" si="371"/>
        <v>0</v>
      </c>
      <c r="NL39" s="86">
        <f t="shared" si="371"/>
        <v>0</v>
      </c>
      <c r="NM39" s="86">
        <f t="shared" si="371"/>
        <v>0</v>
      </c>
      <c r="NN39" s="86">
        <f t="shared" si="371"/>
        <v>0</v>
      </c>
      <c r="NO39" s="86">
        <f t="shared" si="371"/>
        <v>0</v>
      </c>
      <c r="NP39" s="86">
        <f t="shared" si="371"/>
        <v>0</v>
      </c>
      <c r="NQ39" s="86">
        <f t="shared" si="371"/>
        <v>0</v>
      </c>
      <c r="NR39" s="86">
        <f t="shared" si="371"/>
        <v>0</v>
      </c>
      <c r="NS39" s="86">
        <f t="shared" si="371"/>
        <v>0</v>
      </c>
      <c r="NT39" s="86">
        <f t="shared" si="371"/>
        <v>0</v>
      </c>
      <c r="NU39" s="86">
        <f t="shared" si="371"/>
        <v>0</v>
      </c>
      <c r="NV39" s="86">
        <f t="shared" si="371"/>
        <v>0</v>
      </c>
      <c r="NW39" s="86">
        <f t="shared" si="371"/>
        <v>0</v>
      </c>
      <c r="NX39" s="86">
        <f t="shared" si="371"/>
        <v>0</v>
      </c>
      <c r="NY39" s="86">
        <f t="shared" si="371"/>
        <v>0</v>
      </c>
      <c r="NZ39" s="86">
        <f t="shared" si="371"/>
        <v>0</v>
      </c>
      <c r="OA39" s="86">
        <f t="shared" si="371"/>
        <v>0</v>
      </c>
      <c r="OB39" s="86">
        <f t="shared" si="371"/>
        <v>0</v>
      </c>
      <c r="OC39" s="86">
        <f t="shared" si="371"/>
        <v>0</v>
      </c>
      <c r="OD39" s="86">
        <f t="shared" si="371"/>
        <v>0</v>
      </c>
      <c r="OE39" s="86">
        <f t="shared" si="371"/>
        <v>0</v>
      </c>
      <c r="OF39" s="86">
        <f t="shared" si="371"/>
        <v>0</v>
      </c>
      <c r="OG39" s="86">
        <f t="shared" si="372"/>
        <v>0</v>
      </c>
      <c r="OH39" s="86">
        <f t="shared" si="372"/>
        <v>0</v>
      </c>
      <c r="OI39" s="86">
        <f t="shared" si="372"/>
        <v>0</v>
      </c>
      <c r="OJ39" s="86">
        <f t="shared" si="372"/>
        <v>0</v>
      </c>
      <c r="OK39" s="86">
        <f t="shared" si="372"/>
        <v>0</v>
      </c>
      <c r="OL39" s="86">
        <f t="shared" si="372"/>
        <v>0</v>
      </c>
      <c r="OM39" s="86">
        <f t="shared" si="372"/>
        <v>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0</v>
      </c>
      <c r="U47" s="87">
        <f t="shared" si="399"/>
        <v>0</v>
      </c>
      <c r="V47" s="87">
        <f t="shared" si="399"/>
        <v>0</v>
      </c>
      <c r="W47" s="87">
        <f t="shared" si="399"/>
        <v>0</v>
      </c>
      <c r="X47" s="87">
        <f t="shared" si="399"/>
        <v>0</v>
      </c>
      <c r="Y47" s="87">
        <f t="shared" si="399"/>
        <v>0</v>
      </c>
      <c r="Z47" s="87">
        <f t="shared" si="399"/>
        <v>0</v>
      </c>
      <c r="AA47" s="87">
        <f t="shared" si="399"/>
        <v>0</v>
      </c>
      <c r="AB47" s="87">
        <f t="shared" si="399"/>
        <v>0</v>
      </c>
      <c r="AC47" s="87">
        <f t="shared" si="399"/>
        <v>0</v>
      </c>
      <c r="AD47" s="87">
        <f t="shared" si="399"/>
        <v>0</v>
      </c>
      <c r="AE47" s="87">
        <f t="shared" si="399"/>
        <v>0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0</v>
      </c>
      <c r="U48" s="87">
        <f t="shared" si="406"/>
        <v>0</v>
      </c>
      <c r="V48" s="87">
        <f t="shared" si="406"/>
        <v>0</v>
      </c>
      <c r="W48" s="87">
        <f t="shared" si="406"/>
        <v>0</v>
      </c>
      <c r="X48" s="87">
        <f t="shared" si="406"/>
        <v>0</v>
      </c>
      <c r="Y48" s="87">
        <f t="shared" si="406"/>
        <v>0</v>
      </c>
      <c r="Z48" s="87">
        <f t="shared" si="406"/>
        <v>0</v>
      </c>
      <c r="AA48" s="87">
        <f t="shared" si="406"/>
        <v>0</v>
      </c>
      <c r="AB48" s="87">
        <f t="shared" si="406"/>
        <v>0</v>
      </c>
      <c r="AC48" s="87">
        <f t="shared" si="406"/>
        <v>0</v>
      </c>
      <c r="AD48" s="87">
        <f t="shared" si="406"/>
        <v>0</v>
      </c>
      <c r="AE48" s="87">
        <f t="shared" si="406"/>
        <v>0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0</v>
      </c>
      <c r="U49" s="87">
        <f t="shared" si="413"/>
        <v>0</v>
      </c>
      <c r="V49" s="87">
        <f t="shared" si="413"/>
        <v>0</v>
      </c>
      <c r="W49" s="87">
        <f t="shared" si="413"/>
        <v>0</v>
      </c>
      <c r="X49" s="87">
        <f t="shared" si="413"/>
        <v>0</v>
      </c>
      <c r="Y49" s="87">
        <f t="shared" si="413"/>
        <v>0</v>
      </c>
      <c r="Z49" s="87">
        <f t="shared" si="413"/>
        <v>0</v>
      </c>
      <c r="AA49" s="87">
        <f t="shared" si="413"/>
        <v>0</v>
      </c>
      <c r="AB49" s="87">
        <f t="shared" si="413"/>
        <v>0</v>
      </c>
      <c r="AC49" s="87">
        <f t="shared" si="413"/>
        <v>0</v>
      </c>
      <c r="AD49" s="87">
        <f t="shared" si="413"/>
        <v>0</v>
      </c>
      <c r="AE49" s="87">
        <f t="shared" si="413"/>
        <v>0</v>
      </c>
      <c r="AF49" s="87">
        <f t="shared" si="413"/>
        <v>1201579.3125</v>
      </c>
      <c r="AG49" s="87">
        <f t="shared" si="413"/>
        <v>1201579.3125</v>
      </c>
      <c r="AH49" s="87">
        <f t="shared" si="413"/>
        <v>1201579.3125</v>
      </c>
      <c r="AI49" s="87">
        <f t="shared" si="413"/>
        <v>1201579.3125</v>
      </c>
      <c r="AJ49" s="87">
        <f t="shared" si="413"/>
        <v>1201579.3125</v>
      </c>
      <c r="AK49" s="87">
        <f t="shared" si="413"/>
        <v>1201579.3125</v>
      </c>
      <c r="AL49" s="87">
        <f t="shared" si="413"/>
        <v>1201579.3125</v>
      </c>
      <c r="AM49" s="87">
        <f t="shared" si="413"/>
        <v>1201579.3125</v>
      </c>
      <c r="AN49" s="87">
        <f t="shared" ref="AN49:BS49" si="414">+AN32*(1+$G49)</f>
        <v>1201579.3125</v>
      </c>
      <c r="AO49" s="87">
        <f t="shared" si="414"/>
        <v>1201579.3125</v>
      </c>
      <c r="AP49" s="87">
        <f t="shared" si="414"/>
        <v>1201579.3125</v>
      </c>
      <c r="AQ49" s="87">
        <f t="shared" si="414"/>
        <v>1201579.3125</v>
      </c>
      <c r="AR49" s="87">
        <f t="shared" si="414"/>
        <v>1201579.3125</v>
      </c>
      <c r="AS49" s="87">
        <f t="shared" si="414"/>
        <v>1201579.3125</v>
      </c>
      <c r="AT49" s="87">
        <f t="shared" si="414"/>
        <v>1201579.3125</v>
      </c>
      <c r="AU49" s="87">
        <f t="shared" si="414"/>
        <v>1201579.3125</v>
      </c>
      <c r="AV49" s="87">
        <f t="shared" si="414"/>
        <v>1201579.3125</v>
      </c>
      <c r="AW49" s="87">
        <f t="shared" si="414"/>
        <v>1201579.3125</v>
      </c>
      <c r="AX49" s="87">
        <f t="shared" si="414"/>
        <v>1201579.3125</v>
      </c>
      <c r="AY49" s="87">
        <f t="shared" si="414"/>
        <v>1201579.3125</v>
      </c>
      <c r="AZ49" s="87">
        <f t="shared" si="414"/>
        <v>1201579.3125</v>
      </c>
      <c r="BA49" s="87">
        <f t="shared" si="414"/>
        <v>1201579.3125</v>
      </c>
      <c r="BB49" s="87">
        <f t="shared" si="414"/>
        <v>1201579.3125</v>
      </c>
      <c r="BC49" s="87">
        <f t="shared" si="414"/>
        <v>1201579.3125</v>
      </c>
      <c r="BD49" s="87">
        <f t="shared" si="414"/>
        <v>1201579.3125</v>
      </c>
      <c r="BE49" s="87">
        <f t="shared" si="414"/>
        <v>1201579.3125</v>
      </c>
      <c r="BF49" s="87">
        <f t="shared" si="414"/>
        <v>1201579.3125</v>
      </c>
      <c r="BG49" s="87">
        <f t="shared" si="414"/>
        <v>1201579.3125</v>
      </c>
      <c r="BH49" s="87">
        <f t="shared" si="414"/>
        <v>1201579.3125</v>
      </c>
      <c r="BI49" s="87">
        <f t="shared" si="414"/>
        <v>1201579.3125</v>
      </c>
      <c r="BJ49" s="87">
        <f t="shared" si="414"/>
        <v>1201579.3125</v>
      </c>
      <c r="BK49" s="87">
        <f t="shared" si="414"/>
        <v>1201579.3125</v>
      </c>
      <c r="BL49" s="87">
        <f t="shared" si="414"/>
        <v>1201579.3125</v>
      </c>
      <c r="BM49" s="87">
        <f t="shared" si="414"/>
        <v>1201579.3125</v>
      </c>
      <c r="BN49" s="87">
        <f t="shared" si="414"/>
        <v>1201579.3125</v>
      </c>
      <c r="BO49" s="87">
        <f t="shared" si="414"/>
        <v>1201579.3125</v>
      </c>
      <c r="BP49" s="87">
        <f t="shared" si="414"/>
        <v>1201579.3125</v>
      </c>
      <c r="BQ49" s="87">
        <f t="shared" si="414"/>
        <v>1201579.3125</v>
      </c>
      <c r="BR49" s="87">
        <f t="shared" si="414"/>
        <v>1201579.3125</v>
      </c>
      <c r="BS49" s="87">
        <f t="shared" si="414"/>
        <v>1201579.3125</v>
      </c>
      <c r="BT49" s="87">
        <f t="shared" ref="BT49:CM49" si="415">+BT32*(1+$G49)</f>
        <v>1201579.3125</v>
      </c>
      <c r="BU49" s="87">
        <f t="shared" si="415"/>
        <v>1201579.3125</v>
      </c>
      <c r="BV49" s="87">
        <f t="shared" si="415"/>
        <v>1201579.3125</v>
      </c>
      <c r="BW49" s="87">
        <f t="shared" si="415"/>
        <v>1201579.3125</v>
      </c>
      <c r="BX49" s="87">
        <f t="shared" si="415"/>
        <v>1201579.3125</v>
      </c>
      <c r="BY49" s="87">
        <f t="shared" si="415"/>
        <v>1201579.3125</v>
      </c>
      <c r="BZ49" s="87">
        <f t="shared" si="415"/>
        <v>1201579.3125</v>
      </c>
      <c r="CA49" s="87">
        <f t="shared" si="415"/>
        <v>1201579.3125</v>
      </c>
      <c r="CB49" s="87">
        <f t="shared" si="415"/>
        <v>1201579.3125</v>
      </c>
      <c r="CC49" s="87">
        <f t="shared" si="415"/>
        <v>1201579.3125</v>
      </c>
      <c r="CD49" s="87">
        <f t="shared" si="415"/>
        <v>1201579.3125</v>
      </c>
      <c r="CE49" s="87">
        <f t="shared" si="415"/>
        <v>1201579.3125</v>
      </c>
      <c r="CF49" s="87">
        <f t="shared" si="415"/>
        <v>1201579.3125</v>
      </c>
      <c r="CG49" s="87">
        <f t="shared" si="415"/>
        <v>1201579.3125</v>
      </c>
      <c r="CH49" s="87">
        <f t="shared" si="415"/>
        <v>1201579.3125</v>
      </c>
      <c r="CI49" s="87">
        <f t="shared" si="415"/>
        <v>1201579.3125</v>
      </c>
      <c r="CJ49" s="87">
        <f t="shared" si="415"/>
        <v>1201579.3125</v>
      </c>
      <c r="CK49" s="87">
        <f t="shared" si="415"/>
        <v>1201579.3125</v>
      </c>
      <c r="CL49" s="87">
        <f t="shared" si="415"/>
        <v>1201579.3125</v>
      </c>
      <c r="CM49" s="87">
        <f t="shared" si="415"/>
        <v>1201579.3125</v>
      </c>
      <c r="CN49" s="87">
        <f t="shared" ref="CN49:EY49" si="416">+CN32*(1+$G49)</f>
        <v>1201579.3125</v>
      </c>
      <c r="CO49" s="87">
        <f t="shared" si="416"/>
        <v>1201579.3125</v>
      </c>
      <c r="CP49" s="87">
        <f t="shared" si="416"/>
        <v>1201579.3125</v>
      </c>
      <c r="CQ49" s="87">
        <f t="shared" si="416"/>
        <v>1201579.3125</v>
      </c>
      <c r="CR49" s="87">
        <f t="shared" si="416"/>
        <v>1201579.3125</v>
      </c>
      <c r="CS49" s="87">
        <f t="shared" si="416"/>
        <v>1201579.3125</v>
      </c>
      <c r="CT49" s="87">
        <f t="shared" si="416"/>
        <v>1201579.3125</v>
      </c>
      <c r="CU49" s="87">
        <f t="shared" si="416"/>
        <v>1201579.3125</v>
      </c>
      <c r="CV49" s="87">
        <f t="shared" si="416"/>
        <v>1201579.3125</v>
      </c>
      <c r="CW49" s="87">
        <f t="shared" si="416"/>
        <v>1201579.3125</v>
      </c>
      <c r="CX49" s="87">
        <f t="shared" si="416"/>
        <v>1201579.3125</v>
      </c>
      <c r="CY49" s="87">
        <f t="shared" si="416"/>
        <v>1201579.3125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0</v>
      </c>
      <c r="U50" s="87">
        <f t="shared" si="421"/>
        <v>0</v>
      </c>
      <c r="V50" s="87">
        <f t="shared" si="421"/>
        <v>0</v>
      </c>
      <c r="W50" s="87">
        <f t="shared" si="421"/>
        <v>0</v>
      </c>
      <c r="X50" s="87">
        <f t="shared" si="421"/>
        <v>0</v>
      </c>
      <c r="Y50" s="87">
        <f t="shared" si="421"/>
        <v>0</v>
      </c>
      <c r="Z50" s="87">
        <f t="shared" si="421"/>
        <v>0</v>
      </c>
      <c r="AA50" s="87">
        <f t="shared" si="421"/>
        <v>0</v>
      </c>
      <c r="AB50" s="87">
        <f t="shared" si="421"/>
        <v>0</v>
      </c>
      <c r="AC50" s="87">
        <f t="shared" si="421"/>
        <v>0</v>
      </c>
      <c r="AD50" s="87">
        <f t="shared" si="421"/>
        <v>0</v>
      </c>
      <c r="AE50" s="87">
        <f t="shared" si="421"/>
        <v>0</v>
      </c>
      <c r="AF50" s="87">
        <f t="shared" si="421"/>
        <v>1973065.1343750001</v>
      </c>
      <c r="AG50" s="87">
        <f t="shared" si="421"/>
        <v>1973065.1343750001</v>
      </c>
      <c r="AH50" s="87">
        <f t="shared" si="421"/>
        <v>1973065.1343750001</v>
      </c>
      <c r="AI50" s="87">
        <f t="shared" si="421"/>
        <v>1973065.1343750001</v>
      </c>
      <c r="AJ50" s="87">
        <f t="shared" si="421"/>
        <v>1973065.1343750001</v>
      </c>
      <c r="AK50" s="87">
        <f t="shared" si="421"/>
        <v>1973065.1343750001</v>
      </c>
      <c r="AL50" s="87">
        <f t="shared" si="421"/>
        <v>1973065.1343750001</v>
      </c>
      <c r="AM50" s="87">
        <f t="shared" si="421"/>
        <v>1973065.1343750001</v>
      </c>
      <c r="AN50" s="87">
        <f t="shared" ref="AN50:BS50" si="422">+AN33*(1+$G50)</f>
        <v>1973065.1343750001</v>
      </c>
      <c r="AO50" s="87">
        <f t="shared" si="422"/>
        <v>1973065.1343750001</v>
      </c>
      <c r="AP50" s="87">
        <f t="shared" si="422"/>
        <v>1973065.1343750001</v>
      </c>
      <c r="AQ50" s="87">
        <f t="shared" si="422"/>
        <v>1973065.1343750001</v>
      </c>
      <c r="AR50" s="87">
        <f t="shared" si="422"/>
        <v>1973065.1343750001</v>
      </c>
      <c r="AS50" s="87">
        <f t="shared" si="422"/>
        <v>1973065.1343750001</v>
      </c>
      <c r="AT50" s="87">
        <f t="shared" si="422"/>
        <v>1973065.1343750001</v>
      </c>
      <c r="AU50" s="87">
        <f t="shared" si="422"/>
        <v>1973065.1343750001</v>
      </c>
      <c r="AV50" s="87">
        <f t="shared" si="422"/>
        <v>1973065.1343750001</v>
      </c>
      <c r="AW50" s="87">
        <f t="shared" si="422"/>
        <v>1973065.1343750001</v>
      </c>
      <c r="AX50" s="87">
        <f t="shared" si="422"/>
        <v>1973065.1343750001</v>
      </c>
      <c r="AY50" s="87">
        <f t="shared" si="422"/>
        <v>1973065.1343750001</v>
      </c>
      <c r="AZ50" s="87">
        <f t="shared" si="422"/>
        <v>1973065.1343750001</v>
      </c>
      <c r="BA50" s="87">
        <f t="shared" si="422"/>
        <v>1973065.1343750001</v>
      </c>
      <c r="BB50" s="87">
        <f t="shared" si="422"/>
        <v>1973065.1343750001</v>
      </c>
      <c r="BC50" s="87">
        <f t="shared" si="422"/>
        <v>1973065.1343750001</v>
      </c>
      <c r="BD50" s="87">
        <f t="shared" si="422"/>
        <v>1973065.1343750001</v>
      </c>
      <c r="BE50" s="87">
        <f t="shared" si="422"/>
        <v>1973065.1343750001</v>
      </c>
      <c r="BF50" s="87">
        <f t="shared" si="422"/>
        <v>1973065.1343750001</v>
      </c>
      <c r="BG50" s="87">
        <f t="shared" si="422"/>
        <v>1973065.1343750001</v>
      </c>
      <c r="BH50" s="87">
        <f t="shared" si="422"/>
        <v>1973065.1343750001</v>
      </c>
      <c r="BI50" s="87">
        <f t="shared" si="422"/>
        <v>1973065.1343750001</v>
      </c>
      <c r="BJ50" s="87">
        <f t="shared" si="422"/>
        <v>1973065.1343750001</v>
      </c>
      <c r="BK50" s="87">
        <f t="shared" si="422"/>
        <v>1973065.1343750001</v>
      </c>
      <c r="BL50" s="87">
        <f t="shared" si="422"/>
        <v>1973065.1343750001</v>
      </c>
      <c r="BM50" s="87">
        <f t="shared" si="422"/>
        <v>1973065.1343750001</v>
      </c>
      <c r="BN50" s="87">
        <f t="shared" si="422"/>
        <v>1973065.1343750001</v>
      </c>
      <c r="BO50" s="87">
        <f t="shared" si="422"/>
        <v>1973065.1343750001</v>
      </c>
      <c r="BP50" s="87">
        <f t="shared" si="422"/>
        <v>1973065.1343750001</v>
      </c>
      <c r="BQ50" s="87">
        <f t="shared" si="422"/>
        <v>1973065.1343750001</v>
      </c>
      <c r="BR50" s="87">
        <f t="shared" si="422"/>
        <v>1973065.1343750001</v>
      </c>
      <c r="BS50" s="87">
        <f t="shared" si="422"/>
        <v>1973065.1343750001</v>
      </c>
      <c r="BT50" s="87">
        <f t="shared" ref="BT50:CM50" si="423">+BT33*(1+$G50)</f>
        <v>1973065.1343750001</v>
      </c>
      <c r="BU50" s="87">
        <f t="shared" si="423"/>
        <v>1973065.1343750001</v>
      </c>
      <c r="BV50" s="87">
        <f t="shared" si="423"/>
        <v>1973065.1343750001</v>
      </c>
      <c r="BW50" s="87">
        <f t="shared" si="423"/>
        <v>1973065.1343750001</v>
      </c>
      <c r="BX50" s="87">
        <f t="shared" si="423"/>
        <v>1973065.1343750001</v>
      </c>
      <c r="BY50" s="87">
        <f t="shared" si="423"/>
        <v>1973065.1343750001</v>
      </c>
      <c r="BZ50" s="87">
        <f t="shared" si="423"/>
        <v>1973065.1343750001</v>
      </c>
      <c r="CA50" s="87">
        <f t="shared" si="423"/>
        <v>1973065.1343750001</v>
      </c>
      <c r="CB50" s="87">
        <f t="shared" si="423"/>
        <v>1973065.1343750001</v>
      </c>
      <c r="CC50" s="87">
        <f t="shared" si="423"/>
        <v>1973065.1343750001</v>
      </c>
      <c r="CD50" s="87">
        <f t="shared" si="423"/>
        <v>1973065.1343750001</v>
      </c>
      <c r="CE50" s="87">
        <f t="shared" si="423"/>
        <v>1973065.1343750001</v>
      </c>
      <c r="CF50" s="87">
        <f t="shared" si="423"/>
        <v>1973065.1343750001</v>
      </c>
      <c r="CG50" s="87">
        <f t="shared" si="423"/>
        <v>1973065.1343750001</v>
      </c>
      <c r="CH50" s="87">
        <f t="shared" si="423"/>
        <v>1973065.1343750001</v>
      </c>
      <c r="CI50" s="87">
        <f t="shared" si="423"/>
        <v>1973065.1343750001</v>
      </c>
      <c r="CJ50" s="87">
        <f t="shared" si="423"/>
        <v>1973065.1343750001</v>
      </c>
      <c r="CK50" s="87">
        <f t="shared" si="423"/>
        <v>1973065.1343750001</v>
      </c>
      <c r="CL50" s="87">
        <f t="shared" si="423"/>
        <v>1973065.1343750001</v>
      </c>
      <c r="CM50" s="87">
        <f t="shared" si="423"/>
        <v>1973065.1343750001</v>
      </c>
      <c r="CN50" s="87">
        <f t="shared" ref="CN50:EY50" si="424">+CN33*(1+$G50)</f>
        <v>1973065.1343750001</v>
      </c>
      <c r="CO50" s="87">
        <f t="shared" si="424"/>
        <v>1973065.1343750001</v>
      </c>
      <c r="CP50" s="87">
        <f t="shared" si="424"/>
        <v>1973065.1343750001</v>
      </c>
      <c r="CQ50" s="87">
        <f t="shared" si="424"/>
        <v>1973065.1343750001</v>
      </c>
      <c r="CR50" s="87">
        <f t="shared" si="424"/>
        <v>1973065.1343750001</v>
      </c>
      <c r="CS50" s="87">
        <f t="shared" si="424"/>
        <v>1973065.1343750001</v>
      </c>
      <c r="CT50" s="87">
        <f t="shared" si="424"/>
        <v>1973065.1343750001</v>
      </c>
      <c r="CU50" s="87">
        <f t="shared" si="424"/>
        <v>1973065.1343750001</v>
      </c>
      <c r="CV50" s="87">
        <f t="shared" si="424"/>
        <v>1973065.1343750001</v>
      </c>
      <c r="CW50" s="87">
        <f t="shared" si="424"/>
        <v>1973065.1343750001</v>
      </c>
      <c r="CX50" s="87">
        <f t="shared" si="424"/>
        <v>1973065.1343750001</v>
      </c>
      <c r="CY50" s="87">
        <f t="shared" si="424"/>
        <v>1973065.1343750001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19955.7</v>
      </c>
      <c r="Y51" s="87">
        <f t="shared" si="429"/>
        <v>19955.7</v>
      </c>
      <c r="Z51" s="87">
        <f t="shared" si="429"/>
        <v>19955.7</v>
      </c>
      <c r="AA51" s="87">
        <f t="shared" si="429"/>
        <v>19955.7</v>
      </c>
      <c r="AB51" s="87">
        <f t="shared" si="429"/>
        <v>19955.7</v>
      </c>
      <c r="AC51" s="87">
        <f t="shared" si="429"/>
        <v>19955.7</v>
      </c>
      <c r="AD51" s="87">
        <f t="shared" si="429"/>
        <v>19955.7</v>
      </c>
      <c r="AE51" s="87">
        <f t="shared" si="429"/>
        <v>19955.7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1744321.6</v>
      </c>
      <c r="Y52" s="87">
        <f t="shared" si="437"/>
        <v>1744321.6</v>
      </c>
      <c r="Z52" s="87">
        <f t="shared" si="437"/>
        <v>1744321.6</v>
      </c>
      <c r="AA52" s="87">
        <f t="shared" si="437"/>
        <v>1744321.6</v>
      </c>
      <c r="AB52" s="87">
        <f t="shared" si="437"/>
        <v>1744321.6</v>
      </c>
      <c r="AC52" s="87">
        <f t="shared" si="437"/>
        <v>1744321.6</v>
      </c>
      <c r="AD52" s="87">
        <f t="shared" si="437"/>
        <v>1744321.6</v>
      </c>
      <c r="AE52" s="87">
        <f t="shared" si="437"/>
        <v>1744321.6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0</v>
      </c>
      <c r="U55" s="87">
        <f t="shared" si="460"/>
        <v>0</v>
      </c>
      <c r="V55" s="87">
        <f t="shared" si="460"/>
        <v>0</v>
      </c>
      <c r="W55" s="87">
        <f t="shared" si="460"/>
        <v>0</v>
      </c>
      <c r="X55" s="87">
        <f t="shared" si="460"/>
        <v>0</v>
      </c>
      <c r="Y55" s="87">
        <f t="shared" si="460"/>
        <v>0</v>
      </c>
      <c r="Z55" s="87">
        <f t="shared" si="460"/>
        <v>0</v>
      </c>
      <c r="AA55" s="87">
        <f t="shared" si="460"/>
        <v>0</v>
      </c>
      <c r="AB55" s="87">
        <f t="shared" si="460"/>
        <v>0</v>
      </c>
      <c r="AC55" s="87">
        <f t="shared" si="460"/>
        <v>0</v>
      </c>
      <c r="AD55" s="87">
        <f t="shared" si="460"/>
        <v>0</v>
      </c>
      <c r="AE55" s="87">
        <f t="shared" si="460"/>
        <v>0</v>
      </c>
      <c r="AF55" s="87">
        <f t="shared" si="460"/>
        <v>16907.916666666668</v>
      </c>
      <c r="AG55" s="87">
        <f t="shared" si="460"/>
        <v>16907.916666666668</v>
      </c>
      <c r="AH55" s="87">
        <f t="shared" si="460"/>
        <v>16907.916666666668</v>
      </c>
      <c r="AI55" s="87">
        <f t="shared" si="460"/>
        <v>16907.916666666668</v>
      </c>
      <c r="AJ55" s="87">
        <f t="shared" si="460"/>
        <v>16907.916666666668</v>
      </c>
      <c r="AK55" s="87">
        <f t="shared" si="460"/>
        <v>16907.916666666668</v>
      </c>
      <c r="AL55" s="87">
        <f t="shared" si="460"/>
        <v>16907.916666666668</v>
      </c>
      <c r="AM55" s="87">
        <f t="shared" si="460"/>
        <v>16907.916666666668</v>
      </c>
      <c r="AN55" s="87">
        <f t="shared" ref="AN55:BS55" si="461">+AN38*(1+$G55)</f>
        <v>16907.916666666668</v>
      </c>
      <c r="AO55" s="87">
        <f t="shared" si="461"/>
        <v>16907.916666666668</v>
      </c>
      <c r="AP55" s="87">
        <f t="shared" si="461"/>
        <v>16907.916666666668</v>
      </c>
      <c r="AQ55" s="87">
        <f t="shared" si="461"/>
        <v>16907.916666666668</v>
      </c>
      <c r="AR55" s="87">
        <f t="shared" si="461"/>
        <v>16907.916666666668</v>
      </c>
      <c r="AS55" s="87">
        <f t="shared" si="461"/>
        <v>16907.916666666668</v>
      </c>
      <c r="AT55" s="87">
        <f t="shared" si="461"/>
        <v>16907.916666666668</v>
      </c>
      <c r="AU55" s="87">
        <f t="shared" si="461"/>
        <v>16907.916666666668</v>
      </c>
      <c r="AV55" s="87">
        <f t="shared" si="461"/>
        <v>16907.916666666668</v>
      </c>
      <c r="AW55" s="87">
        <f t="shared" si="461"/>
        <v>16907.916666666668</v>
      </c>
      <c r="AX55" s="87">
        <f t="shared" si="461"/>
        <v>16907.916666666668</v>
      </c>
      <c r="AY55" s="87">
        <f t="shared" si="461"/>
        <v>16907.916666666668</v>
      </c>
      <c r="AZ55" s="87">
        <f t="shared" si="461"/>
        <v>16907.916666666668</v>
      </c>
      <c r="BA55" s="87">
        <f t="shared" si="461"/>
        <v>16907.916666666668</v>
      </c>
      <c r="BB55" s="87">
        <f t="shared" si="461"/>
        <v>16907.916666666668</v>
      </c>
      <c r="BC55" s="87">
        <f t="shared" si="461"/>
        <v>16907.916666666668</v>
      </c>
      <c r="BD55" s="87">
        <f t="shared" si="461"/>
        <v>16907.916666666668</v>
      </c>
      <c r="BE55" s="87">
        <f t="shared" si="461"/>
        <v>16907.916666666668</v>
      </c>
      <c r="BF55" s="87">
        <f t="shared" si="461"/>
        <v>16907.916666666668</v>
      </c>
      <c r="BG55" s="87">
        <f t="shared" si="461"/>
        <v>16907.916666666668</v>
      </c>
      <c r="BH55" s="87">
        <f t="shared" si="461"/>
        <v>16907.916666666668</v>
      </c>
      <c r="BI55" s="87">
        <f t="shared" si="461"/>
        <v>16907.916666666668</v>
      </c>
      <c r="BJ55" s="87">
        <f t="shared" si="461"/>
        <v>16907.916666666668</v>
      </c>
      <c r="BK55" s="87">
        <f t="shared" si="461"/>
        <v>16907.916666666668</v>
      </c>
      <c r="BL55" s="87">
        <f t="shared" si="461"/>
        <v>16907.916666666668</v>
      </c>
      <c r="BM55" s="87">
        <f t="shared" si="461"/>
        <v>16907.916666666668</v>
      </c>
      <c r="BN55" s="87">
        <f t="shared" si="461"/>
        <v>16907.916666666668</v>
      </c>
      <c r="BO55" s="87">
        <f t="shared" si="461"/>
        <v>16907.916666666668</v>
      </c>
      <c r="BP55" s="87">
        <f t="shared" si="461"/>
        <v>16907.916666666668</v>
      </c>
      <c r="BQ55" s="87">
        <f t="shared" si="461"/>
        <v>16907.916666666668</v>
      </c>
      <c r="BR55" s="87">
        <f t="shared" si="461"/>
        <v>16907.916666666668</v>
      </c>
      <c r="BS55" s="87">
        <f t="shared" si="461"/>
        <v>16907.916666666668</v>
      </c>
      <c r="BT55" s="87">
        <f t="shared" ref="BT55:CM55" si="462">+BT38*(1+$G55)</f>
        <v>16907.916666666668</v>
      </c>
      <c r="BU55" s="87">
        <f t="shared" si="462"/>
        <v>16907.916666666668</v>
      </c>
      <c r="BV55" s="87">
        <f t="shared" si="462"/>
        <v>16907.916666666668</v>
      </c>
      <c r="BW55" s="87">
        <f t="shared" si="462"/>
        <v>16907.916666666668</v>
      </c>
      <c r="BX55" s="87">
        <f t="shared" si="462"/>
        <v>16907.916666666668</v>
      </c>
      <c r="BY55" s="87">
        <f t="shared" si="462"/>
        <v>16907.916666666668</v>
      </c>
      <c r="BZ55" s="87">
        <f t="shared" si="462"/>
        <v>16907.916666666668</v>
      </c>
      <c r="CA55" s="87">
        <f t="shared" si="462"/>
        <v>16907.916666666668</v>
      </c>
      <c r="CB55" s="87">
        <f t="shared" si="462"/>
        <v>16907.916666666668</v>
      </c>
      <c r="CC55" s="87">
        <f t="shared" si="462"/>
        <v>16907.916666666668</v>
      </c>
      <c r="CD55" s="87">
        <f t="shared" si="462"/>
        <v>16907.916666666668</v>
      </c>
      <c r="CE55" s="87">
        <f t="shared" si="462"/>
        <v>16907.916666666668</v>
      </c>
      <c r="CF55" s="87">
        <f t="shared" si="462"/>
        <v>16907.916666666668</v>
      </c>
      <c r="CG55" s="87">
        <f t="shared" si="462"/>
        <v>16907.916666666668</v>
      </c>
      <c r="CH55" s="87">
        <f t="shared" si="462"/>
        <v>16907.916666666668</v>
      </c>
      <c r="CI55" s="87">
        <f t="shared" si="462"/>
        <v>16907.916666666668</v>
      </c>
      <c r="CJ55" s="87">
        <f t="shared" si="462"/>
        <v>16907.916666666668</v>
      </c>
      <c r="CK55" s="87">
        <f t="shared" si="462"/>
        <v>16907.916666666668</v>
      </c>
      <c r="CL55" s="87">
        <f t="shared" si="462"/>
        <v>16907.916666666668</v>
      </c>
      <c r="CM55" s="87">
        <f t="shared" si="462"/>
        <v>16907.916666666668</v>
      </c>
      <c r="CN55" s="87">
        <f t="shared" ref="CN55:CY55" si="463">+CN38*(1+$G55)</f>
        <v>16907.916666666668</v>
      </c>
      <c r="CO55" s="87">
        <f t="shared" si="463"/>
        <v>16907.916666666668</v>
      </c>
      <c r="CP55" s="87">
        <f t="shared" si="463"/>
        <v>16907.916666666668</v>
      </c>
      <c r="CQ55" s="87">
        <f t="shared" si="463"/>
        <v>16907.916666666668</v>
      </c>
      <c r="CR55" s="87">
        <f t="shared" si="463"/>
        <v>16907.916666666668</v>
      </c>
      <c r="CS55" s="87">
        <f t="shared" si="463"/>
        <v>16907.916666666668</v>
      </c>
      <c r="CT55" s="87">
        <f t="shared" si="463"/>
        <v>16907.916666666668</v>
      </c>
      <c r="CU55" s="87">
        <f t="shared" si="463"/>
        <v>16907.916666666668</v>
      </c>
      <c r="CV55" s="87">
        <f t="shared" si="463"/>
        <v>16907.916666666668</v>
      </c>
      <c r="CW55" s="87">
        <f t="shared" si="463"/>
        <v>16907.916666666668</v>
      </c>
      <c r="CX55" s="87">
        <f t="shared" si="463"/>
        <v>16907.916666666668</v>
      </c>
      <c r="CY55" s="87">
        <f t="shared" si="463"/>
        <v>16907.916666666668</v>
      </c>
      <c r="CZ55" s="87">
        <f t="shared" ref="CZ55" si="464">+CZ38*(1+$G55)</f>
        <v>217387.5</v>
      </c>
      <c r="DA55" s="87">
        <f t="shared" ref="DA55:FL55" si="465">+DA38*(1+$G55)</f>
        <v>217387.5</v>
      </c>
      <c r="DB55" s="87">
        <f t="shared" si="465"/>
        <v>217387.5</v>
      </c>
      <c r="DC55" s="87">
        <f t="shared" si="465"/>
        <v>217387.5</v>
      </c>
      <c r="DD55" s="87">
        <f t="shared" si="465"/>
        <v>217387.5</v>
      </c>
      <c r="DE55" s="87">
        <f t="shared" si="465"/>
        <v>217387.5</v>
      </c>
      <c r="DF55" s="87">
        <f t="shared" si="465"/>
        <v>217387.5</v>
      </c>
      <c r="DG55" s="87">
        <f t="shared" si="465"/>
        <v>217387.5</v>
      </c>
      <c r="DH55" s="87">
        <f t="shared" si="465"/>
        <v>217387.5</v>
      </c>
      <c r="DI55" s="87">
        <f t="shared" si="465"/>
        <v>217387.5</v>
      </c>
      <c r="DJ55" s="87">
        <f t="shared" si="465"/>
        <v>217387.5</v>
      </c>
      <c r="DK55" s="87">
        <f t="shared" si="465"/>
        <v>217387.5</v>
      </c>
      <c r="DL55" s="87">
        <f t="shared" si="465"/>
        <v>217387.5</v>
      </c>
      <c r="DM55" s="87">
        <f t="shared" si="465"/>
        <v>217387.5</v>
      </c>
      <c r="DN55" s="87">
        <f t="shared" si="465"/>
        <v>217387.5</v>
      </c>
      <c r="DO55" s="87">
        <f t="shared" si="465"/>
        <v>217387.5</v>
      </c>
      <c r="DP55" s="87">
        <f t="shared" si="465"/>
        <v>217387.5</v>
      </c>
      <c r="DQ55" s="87">
        <f t="shared" si="465"/>
        <v>217387.5</v>
      </c>
      <c r="DR55" s="87">
        <f t="shared" si="465"/>
        <v>217387.5</v>
      </c>
      <c r="DS55" s="87">
        <f t="shared" si="465"/>
        <v>217387.5</v>
      </c>
      <c r="DT55" s="87">
        <f t="shared" si="465"/>
        <v>217387.5</v>
      </c>
      <c r="DU55" s="87">
        <f t="shared" si="465"/>
        <v>217387.5</v>
      </c>
      <c r="DV55" s="87">
        <f t="shared" si="465"/>
        <v>217387.5</v>
      </c>
      <c r="DW55" s="87">
        <f t="shared" si="465"/>
        <v>217387.5</v>
      </c>
      <c r="DX55" s="87">
        <f t="shared" si="465"/>
        <v>217387.5</v>
      </c>
      <c r="DY55" s="87">
        <f t="shared" si="465"/>
        <v>217387.5</v>
      </c>
      <c r="DZ55" s="87">
        <f t="shared" si="465"/>
        <v>217387.5</v>
      </c>
      <c r="EA55" s="87">
        <f t="shared" si="465"/>
        <v>217387.5</v>
      </c>
      <c r="EB55" s="87">
        <f t="shared" si="465"/>
        <v>217387.5</v>
      </c>
      <c r="EC55" s="87">
        <f t="shared" si="465"/>
        <v>217387.5</v>
      </c>
      <c r="ED55" s="87">
        <f t="shared" si="465"/>
        <v>217387.5</v>
      </c>
      <c r="EE55" s="87">
        <f t="shared" si="465"/>
        <v>217387.5</v>
      </c>
      <c r="EF55" s="87">
        <f t="shared" si="465"/>
        <v>217387.5</v>
      </c>
      <c r="EG55" s="87">
        <f t="shared" si="465"/>
        <v>217387.5</v>
      </c>
      <c r="EH55" s="87">
        <f t="shared" si="465"/>
        <v>217387.5</v>
      </c>
      <c r="EI55" s="87">
        <f t="shared" si="465"/>
        <v>217387.5</v>
      </c>
      <c r="EJ55" s="87">
        <f t="shared" si="465"/>
        <v>217387.5</v>
      </c>
      <c r="EK55" s="87">
        <f t="shared" si="465"/>
        <v>217387.5</v>
      </c>
      <c r="EL55" s="87">
        <f t="shared" si="465"/>
        <v>217387.5</v>
      </c>
      <c r="EM55" s="87">
        <f t="shared" si="465"/>
        <v>217387.5</v>
      </c>
      <c r="EN55" s="87">
        <f t="shared" si="465"/>
        <v>217387.5</v>
      </c>
      <c r="EO55" s="87">
        <f t="shared" si="465"/>
        <v>217387.5</v>
      </c>
      <c r="EP55" s="87">
        <f t="shared" si="465"/>
        <v>217387.5</v>
      </c>
      <c r="EQ55" s="87">
        <f t="shared" si="465"/>
        <v>217387.5</v>
      </c>
      <c r="ER55" s="87">
        <f t="shared" si="465"/>
        <v>217387.5</v>
      </c>
      <c r="ES55" s="87">
        <f t="shared" si="465"/>
        <v>217387.5</v>
      </c>
      <c r="ET55" s="87">
        <f t="shared" si="465"/>
        <v>217387.5</v>
      </c>
      <c r="EU55" s="87">
        <f t="shared" si="465"/>
        <v>217387.5</v>
      </c>
      <c r="EV55" s="87">
        <f t="shared" si="465"/>
        <v>217387.5</v>
      </c>
      <c r="EW55" s="87">
        <f t="shared" si="465"/>
        <v>217387.5</v>
      </c>
      <c r="EX55" s="87">
        <f t="shared" si="465"/>
        <v>217387.5</v>
      </c>
      <c r="EY55" s="87">
        <f t="shared" si="465"/>
        <v>217387.5</v>
      </c>
      <c r="EZ55" s="87">
        <f t="shared" si="465"/>
        <v>217387.5</v>
      </c>
      <c r="FA55" s="87">
        <f t="shared" si="465"/>
        <v>217387.5</v>
      </c>
      <c r="FB55" s="87">
        <f t="shared" si="465"/>
        <v>217387.5</v>
      </c>
      <c r="FC55" s="87">
        <f t="shared" si="465"/>
        <v>217387.5</v>
      </c>
      <c r="FD55" s="87">
        <f t="shared" si="465"/>
        <v>217387.5</v>
      </c>
      <c r="FE55" s="87">
        <f t="shared" si="465"/>
        <v>217387.5</v>
      </c>
      <c r="FF55" s="87">
        <f t="shared" si="465"/>
        <v>217387.5</v>
      </c>
      <c r="FG55" s="87">
        <f t="shared" si="465"/>
        <v>217387.5</v>
      </c>
      <c r="FH55" s="87">
        <f t="shared" si="465"/>
        <v>217387.5</v>
      </c>
      <c r="FI55" s="87">
        <f t="shared" si="465"/>
        <v>217387.5</v>
      </c>
      <c r="FJ55" s="87">
        <f t="shared" si="465"/>
        <v>217387.5</v>
      </c>
      <c r="FK55" s="87">
        <f t="shared" si="465"/>
        <v>217387.5</v>
      </c>
      <c r="FL55" s="87">
        <f t="shared" si="465"/>
        <v>217387.5</v>
      </c>
      <c r="FM55" s="87">
        <f t="shared" ref="FM55:HX55" si="466">+FM38*(1+$G55)</f>
        <v>217387.5</v>
      </c>
      <c r="FN55" s="87">
        <f t="shared" si="466"/>
        <v>217387.5</v>
      </c>
      <c r="FO55" s="87">
        <f t="shared" si="466"/>
        <v>217387.5</v>
      </c>
      <c r="FP55" s="87">
        <f t="shared" si="466"/>
        <v>217387.5</v>
      </c>
      <c r="FQ55" s="87">
        <f t="shared" si="466"/>
        <v>217387.5</v>
      </c>
      <c r="FR55" s="87">
        <f t="shared" si="466"/>
        <v>217387.5</v>
      </c>
      <c r="FS55" s="87">
        <f t="shared" si="466"/>
        <v>217387.5</v>
      </c>
      <c r="FT55" s="87">
        <f t="shared" si="466"/>
        <v>217387.5</v>
      </c>
      <c r="FU55" s="87">
        <f t="shared" si="466"/>
        <v>217387.5</v>
      </c>
      <c r="FV55" s="87">
        <f t="shared" si="466"/>
        <v>217387.5</v>
      </c>
      <c r="FW55" s="87">
        <f t="shared" si="466"/>
        <v>217387.5</v>
      </c>
      <c r="FX55" s="87">
        <f t="shared" si="466"/>
        <v>217387.5</v>
      </c>
      <c r="FY55" s="87">
        <f t="shared" si="466"/>
        <v>217387.5</v>
      </c>
      <c r="FZ55" s="87">
        <f t="shared" si="466"/>
        <v>217387.5</v>
      </c>
      <c r="GA55" s="87">
        <f t="shared" si="466"/>
        <v>217387.5</v>
      </c>
      <c r="GB55" s="87">
        <f t="shared" si="466"/>
        <v>217387.5</v>
      </c>
      <c r="GC55" s="87">
        <f t="shared" si="466"/>
        <v>217387.5</v>
      </c>
      <c r="GD55" s="87">
        <f t="shared" si="466"/>
        <v>217387.5</v>
      </c>
      <c r="GE55" s="87">
        <f t="shared" si="466"/>
        <v>217387.5</v>
      </c>
      <c r="GF55" s="87">
        <f t="shared" si="466"/>
        <v>217387.5</v>
      </c>
      <c r="GG55" s="87">
        <f t="shared" si="466"/>
        <v>217387.5</v>
      </c>
      <c r="GH55" s="87">
        <f t="shared" si="466"/>
        <v>217387.5</v>
      </c>
      <c r="GI55" s="87">
        <f t="shared" si="466"/>
        <v>217387.5</v>
      </c>
      <c r="GJ55" s="87">
        <f t="shared" si="466"/>
        <v>217387.5</v>
      </c>
      <c r="GK55" s="87">
        <f t="shared" si="466"/>
        <v>217387.5</v>
      </c>
      <c r="GL55" s="87">
        <f t="shared" si="466"/>
        <v>217387.5</v>
      </c>
      <c r="GM55" s="87">
        <f t="shared" si="466"/>
        <v>217387.5</v>
      </c>
      <c r="GN55" s="87">
        <f t="shared" si="466"/>
        <v>217387.5</v>
      </c>
      <c r="GO55" s="87">
        <f t="shared" si="466"/>
        <v>217387.5</v>
      </c>
      <c r="GP55" s="87">
        <f t="shared" si="466"/>
        <v>217387.5</v>
      </c>
      <c r="GQ55" s="87">
        <f t="shared" si="466"/>
        <v>217387.5</v>
      </c>
      <c r="GR55" s="87">
        <f t="shared" si="466"/>
        <v>217387.5</v>
      </c>
      <c r="GS55" s="87">
        <f t="shared" si="466"/>
        <v>217387.5</v>
      </c>
      <c r="GT55" s="87">
        <f t="shared" si="466"/>
        <v>217387.5</v>
      </c>
      <c r="GU55" s="87">
        <f t="shared" si="466"/>
        <v>217387.5</v>
      </c>
      <c r="GV55" s="87">
        <f t="shared" si="466"/>
        <v>217387.5</v>
      </c>
      <c r="GW55" s="87">
        <f t="shared" si="466"/>
        <v>217387.5</v>
      </c>
      <c r="GX55" s="87">
        <f t="shared" si="466"/>
        <v>217387.5</v>
      </c>
      <c r="GY55" s="87">
        <f t="shared" si="466"/>
        <v>217387.5</v>
      </c>
      <c r="GZ55" s="87">
        <f t="shared" si="466"/>
        <v>217387.5</v>
      </c>
      <c r="HA55" s="87">
        <f t="shared" si="466"/>
        <v>217387.5</v>
      </c>
      <c r="HB55" s="87">
        <f t="shared" si="466"/>
        <v>217387.5</v>
      </c>
      <c r="HC55" s="87">
        <f t="shared" si="466"/>
        <v>217387.5</v>
      </c>
      <c r="HD55" s="87">
        <f t="shared" si="466"/>
        <v>217387.5</v>
      </c>
      <c r="HE55" s="87">
        <f t="shared" si="466"/>
        <v>217387.5</v>
      </c>
      <c r="HF55" s="87">
        <f t="shared" si="466"/>
        <v>217387.5</v>
      </c>
      <c r="HG55" s="87">
        <f t="shared" si="466"/>
        <v>217387.5</v>
      </c>
      <c r="HH55" s="87">
        <f t="shared" si="466"/>
        <v>217387.5</v>
      </c>
      <c r="HI55" s="87">
        <f t="shared" si="466"/>
        <v>217387.5</v>
      </c>
      <c r="HJ55" s="87">
        <f t="shared" si="466"/>
        <v>217387.5</v>
      </c>
      <c r="HK55" s="87">
        <f t="shared" si="466"/>
        <v>217387.5</v>
      </c>
      <c r="HL55" s="87">
        <f t="shared" si="466"/>
        <v>217387.5</v>
      </c>
      <c r="HM55" s="87">
        <f t="shared" si="466"/>
        <v>217387.5</v>
      </c>
      <c r="HN55" s="87">
        <f t="shared" si="466"/>
        <v>217387.5</v>
      </c>
      <c r="HO55" s="87">
        <f t="shared" si="466"/>
        <v>217387.5</v>
      </c>
      <c r="HP55" s="87">
        <f t="shared" si="466"/>
        <v>217387.5</v>
      </c>
      <c r="HQ55" s="87">
        <f t="shared" si="466"/>
        <v>217387.5</v>
      </c>
      <c r="HR55" s="87">
        <f t="shared" si="466"/>
        <v>217387.5</v>
      </c>
      <c r="HS55" s="87">
        <f t="shared" si="466"/>
        <v>217387.5</v>
      </c>
      <c r="HT55" s="87">
        <f t="shared" si="466"/>
        <v>217387.5</v>
      </c>
      <c r="HU55" s="87">
        <f t="shared" si="466"/>
        <v>217387.5</v>
      </c>
      <c r="HV55" s="87">
        <f t="shared" si="466"/>
        <v>217387.5</v>
      </c>
      <c r="HW55" s="87">
        <f t="shared" si="466"/>
        <v>217387.5</v>
      </c>
      <c r="HX55" s="87">
        <f t="shared" si="466"/>
        <v>217387.5</v>
      </c>
      <c r="HY55" s="87">
        <f t="shared" ref="HY55:KJ55" si="467">+HY38*(1+$G55)</f>
        <v>217387.5</v>
      </c>
      <c r="HZ55" s="87">
        <f t="shared" si="467"/>
        <v>217387.5</v>
      </c>
      <c r="IA55" s="87">
        <f t="shared" si="467"/>
        <v>217387.5</v>
      </c>
      <c r="IB55" s="87">
        <f t="shared" si="467"/>
        <v>217387.5</v>
      </c>
      <c r="IC55" s="87">
        <f t="shared" si="467"/>
        <v>217387.5</v>
      </c>
      <c r="ID55" s="87">
        <f t="shared" si="467"/>
        <v>217387.5</v>
      </c>
      <c r="IE55" s="87">
        <f t="shared" si="467"/>
        <v>217387.5</v>
      </c>
      <c r="IF55" s="87">
        <f t="shared" si="467"/>
        <v>217387.5</v>
      </c>
      <c r="IG55" s="87">
        <f t="shared" si="467"/>
        <v>217387.5</v>
      </c>
      <c r="IH55" s="87">
        <f t="shared" si="467"/>
        <v>217387.5</v>
      </c>
      <c r="II55" s="87">
        <f t="shared" si="467"/>
        <v>217387.5</v>
      </c>
      <c r="IJ55" s="87">
        <f t="shared" si="467"/>
        <v>217387.5</v>
      </c>
      <c r="IK55" s="87">
        <f t="shared" si="467"/>
        <v>217387.5</v>
      </c>
      <c r="IL55" s="87">
        <f t="shared" si="467"/>
        <v>217387.5</v>
      </c>
      <c r="IM55" s="87">
        <f t="shared" si="467"/>
        <v>217387.5</v>
      </c>
      <c r="IN55" s="87">
        <f t="shared" si="467"/>
        <v>217387.5</v>
      </c>
      <c r="IO55" s="87">
        <f t="shared" si="467"/>
        <v>217387.5</v>
      </c>
      <c r="IP55" s="87">
        <f t="shared" si="467"/>
        <v>217387.5</v>
      </c>
      <c r="IQ55" s="87">
        <f t="shared" si="467"/>
        <v>217387.5</v>
      </c>
      <c r="IR55" s="87">
        <f t="shared" si="467"/>
        <v>217387.5</v>
      </c>
      <c r="IS55" s="87">
        <f t="shared" si="467"/>
        <v>217387.5</v>
      </c>
      <c r="IT55" s="87">
        <f t="shared" si="467"/>
        <v>217387.5</v>
      </c>
      <c r="IU55" s="87">
        <f t="shared" si="467"/>
        <v>217387.5</v>
      </c>
      <c r="IV55" s="87">
        <f t="shared" si="467"/>
        <v>217387.5</v>
      </c>
      <c r="IW55" s="87">
        <f t="shared" si="467"/>
        <v>217387.5</v>
      </c>
      <c r="IX55" s="87">
        <f t="shared" si="467"/>
        <v>217387.5</v>
      </c>
      <c r="IY55" s="87">
        <f t="shared" si="467"/>
        <v>217387.5</v>
      </c>
      <c r="IZ55" s="87">
        <f t="shared" si="467"/>
        <v>217387.5</v>
      </c>
      <c r="JA55" s="87">
        <f t="shared" si="467"/>
        <v>217387.5</v>
      </c>
      <c r="JB55" s="87">
        <f t="shared" si="467"/>
        <v>217387.5</v>
      </c>
      <c r="JC55" s="87">
        <f t="shared" si="467"/>
        <v>217387.5</v>
      </c>
      <c r="JD55" s="87">
        <f t="shared" si="467"/>
        <v>217387.5</v>
      </c>
      <c r="JE55" s="87">
        <f t="shared" si="467"/>
        <v>217387.5</v>
      </c>
      <c r="JF55" s="87">
        <f t="shared" si="467"/>
        <v>217387.5</v>
      </c>
      <c r="JG55" s="87">
        <f t="shared" si="467"/>
        <v>217387.5</v>
      </c>
      <c r="JH55" s="87">
        <f t="shared" si="467"/>
        <v>217387.5</v>
      </c>
      <c r="JI55" s="87">
        <f t="shared" si="467"/>
        <v>217387.5</v>
      </c>
      <c r="JJ55" s="87">
        <f t="shared" si="467"/>
        <v>217387.5</v>
      </c>
      <c r="JK55" s="87">
        <f t="shared" si="467"/>
        <v>217387.5</v>
      </c>
      <c r="JL55" s="87">
        <f t="shared" si="467"/>
        <v>217387.5</v>
      </c>
      <c r="JM55" s="87">
        <f t="shared" si="467"/>
        <v>217387.5</v>
      </c>
      <c r="JN55" s="87">
        <f t="shared" si="467"/>
        <v>217387.5</v>
      </c>
      <c r="JO55" s="87">
        <f t="shared" si="467"/>
        <v>217387.5</v>
      </c>
      <c r="JP55" s="87">
        <f t="shared" si="467"/>
        <v>217387.5</v>
      </c>
      <c r="JQ55" s="87">
        <f t="shared" si="467"/>
        <v>217387.5</v>
      </c>
      <c r="JR55" s="87">
        <f t="shared" si="467"/>
        <v>217387.5</v>
      </c>
      <c r="JS55" s="87">
        <f t="shared" si="467"/>
        <v>217387.5</v>
      </c>
      <c r="JT55" s="87">
        <f t="shared" si="467"/>
        <v>217387.5</v>
      </c>
      <c r="JU55" s="87">
        <f t="shared" si="467"/>
        <v>217387.5</v>
      </c>
      <c r="JV55" s="87">
        <f t="shared" si="467"/>
        <v>217387.5</v>
      </c>
      <c r="JW55" s="87">
        <f t="shared" si="467"/>
        <v>217387.5</v>
      </c>
      <c r="JX55" s="87">
        <f t="shared" si="467"/>
        <v>217387.5</v>
      </c>
      <c r="JY55" s="87">
        <f t="shared" si="467"/>
        <v>217387.5</v>
      </c>
      <c r="JZ55" s="87">
        <f t="shared" si="467"/>
        <v>217387.5</v>
      </c>
      <c r="KA55" s="87">
        <f t="shared" si="467"/>
        <v>217387.5</v>
      </c>
      <c r="KB55" s="87">
        <f t="shared" si="467"/>
        <v>217387.5</v>
      </c>
      <c r="KC55" s="87">
        <f t="shared" si="467"/>
        <v>217387.5</v>
      </c>
      <c r="KD55" s="87">
        <f t="shared" si="467"/>
        <v>217387.5</v>
      </c>
      <c r="KE55" s="87">
        <f t="shared" si="467"/>
        <v>217387.5</v>
      </c>
      <c r="KF55" s="87">
        <f t="shared" si="467"/>
        <v>217387.5</v>
      </c>
      <c r="KG55" s="87">
        <f t="shared" si="467"/>
        <v>217387.5</v>
      </c>
      <c r="KH55" s="87">
        <f t="shared" si="467"/>
        <v>217387.5</v>
      </c>
      <c r="KI55" s="87">
        <f t="shared" si="467"/>
        <v>217387.5</v>
      </c>
      <c r="KJ55" s="87">
        <f t="shared" si="467"/>
        <v>0</v>
      </c>
      <c r="KK55" s="87">
        <f t="shared" ref="KK55:MV55" si="468">+KK38*(1+$G55)</f>
        <v>0</v>
      </c>
      <c r="KL55" s="87">
        <f t="shared" si="468"/>
        <v>0</v>
      </c>
      <c r="KM55" s="87">
        <f t="shared" si="468"/>
        <v>0</v>
      </c>
      <c r="KN55" s="87">
        <f t="shared" si="468"/>
        <v>0</v>
      </c>
      <c r="KO55" s="87">
        <f t="shared" si="468"/>
        <v>0</v>
      </c>
      <c r="KP55" s="87">
        <f t="shared" si="468"/>
        <v>0</v>
      </c>
      <c r="KQ55" s="87">
        <f t="shared" si="468"/>
        <v>0</v>
      </c>
      <c r="KR55" s="87">
        <f t="shared" si="468"/>
        <v>0</v>
      </c>
      <c r="KS55" s="87">
        <f t="shared" si="468"/>
        <v>0</v>
      </c>
      <c r="KT55" s="87">
        <f t="shared" si="468"/>
        <v>0</v>
      </c>
      <c r="KU55" s="87">
        <f t="shared" si="468"/>
        <v>0</v>
      </c>
      <c r="KV55" s="87">
        <f t="shared" si="468"/>
        <v>0</v>
      </c>
      <c r="KW55" s="87">
        <f t="shared" si="468"/>
        <v>0</v>
      </c>
      <c r="KX55" s="87">
        <f t="shared" si="468"/>
        <v>0</v>
      </c>
      <c r="KY55" s="87">
        <f t="shared" si="468"/>
        <v>0</v>
      </c>
      <c r="KZ55" s="87">
        <f t="shared" si="468"/>
        <v>0</v>
      </c>
      <c r="LA55" s="87">
        <f t="shared" si="468"/>
        <v>0</v>
      </c>
      <c r="LB55" s="87">
        <f t="shared" si="468"/>
        <v>0</v>
      </c>
      <c r="LC55" s="87">
        <f t="shared" si="468"/>
        <v>0</v>
      </c>
      <c r="LD55" s="87">
        <f t="shared" si="468"/>
        <v>0</v>
      </c>
      <c r="LE55" s="87">
        <f t="shared" si="468"/>
        <v>0</v>
      </c>
      <c r="LF55" s="87">
        <f t="shared" si="468"/>
        <v>0</v>
      </c>
      <c r="LG55" s="87">
        <f t="shared" si="468"/>
        <v>0</v>
      </c>
      <c r="LH55" s="87">
        <f t="shared" si="468"/>
        <v>0</v>
      </c>
      <c r="LI55" s="87">
        <f t="shared" si="468"/>
        <v>0</v>
      </c>
      <c r="LJ55" s="87">
        <f t="shared" si="468"/>
        <v>0</v>
      </c>
      <c r="LK55" s="87">
        <f t="shared" si="468"/>
        <v>0</v>
      </c>
      <c r="LL55" s="87">
        <f t="shared" si="468"/>
        <v>0</v>
      </c>
      <c r="LM55" s="87">
        <f t="shared" si="468"/>
        <v>0</v>
      </c>
      <c r="LN55" s="87">
        <f t="shared" si="468"/>
        <v>0</v>
      </c>
      <c r="LO55" s="87">
        <f t="shared" si="468"/>
        <v>0</v>
      </c>
      <c r="LP55" s="87">
        <f t="shared" si="468"/>
        <v>0</v>
      </c>
      <c r="LQ55" s="87">
        <f t="shared" si="468"/>
        <v>0</v>
      </c>
      <c r="LR55" s="87">
        <f t="shared" si="468"/>
        <v>0</v>
      </c>
      <c r="LS55" s="87">
        <f t="shared" si="468"/>
        <v>0</v>
      </c>
      <c r="LT55" s="87">
        <f t="shared" si="468"/>
        <v>0</v>
      </c>
      <c r="LU55" s="87">
        <f t="shared" si="468"/>
        <v>0</v>
      </c>
      <c r="LV55" s="87">
        <f t="shared" si="468"/>
        <v>0</v>
      </c>
      <c r="LW55" s="87">
        <f t="shared" si="468"/>
        <v>0</v>
      </c>
      <c r="LX55" s="87">
        <f t="shared" si="468"/>
        <v>0</v>
      </c>
      <c r="LY55" s="87">
        <f t="shared" si="468"/>
        <v>0</v>
      </c>
      <c r="LZ55" s="87">
        <f t="shared" si="468"/>
        <v>0</v>
      </c>
      <c r="MA55" s="87">
        <f t="shared" si="468"/>
        <v>0</v>
      </c>
      <c r="MB55" s="87">
        <f t="shared" si="468"/>
        <v>0</v>
      </c>
      <c r="MC55" s="87">
        <f t="shared" si="468"/>
        <v>0</v>
      </c>
      <c r="MD55" s="87">
        <f t="shared" si="468"/>
        <v>0</v>
      </c>
      <c r="ME55" s="87">
        <f t="shared" si="468"/>
        <v>0</v>
      </c>
      <c r="MF55" s="87">
        <f t="shared" si="468"/>
        <v>0</v>
      </c>
      <c r="MG55" s="87">
        <f t="shared" si="468"/>
        <v>0</v>
      </c>
      <c r="MH55" s="87">
        <f t="shared" si="468"/>
        <v>0</v>
      </c>
      <c r="MI55" s="87">
        <f t="shared" si="468"/>
        <v>0</v>
      </c>
      <c r="MJ55" s="87">
        <f t="shared" si="468"/>
        <v>0</v>
      </c>
      <c r="MK55" s="87">
        <f t="shared" si="468"/>
        <v>0</v>
      </c>
      <c r="ML55" s="87">
        <f t="shared" si="468"/>
        <v>0</v>
      </c>
      <c r="MM55" s="87">
        <f t="shared" si="468"/>
        <v>0</v>
      </c>
      <c r="MN55" s="87">
        <f t="shared" si="468"/>
        <v>0</v>
      </c>
      <c r="MO55" s="87">
        <f t="shared" si="468"/>
        <v>0</v>
      </c>
      <c r="MP55" s="87">
        <f t="shared" si="468"/>
        <v>0</v>
      </c>
      <c r="MQ55" s="87">
        <f t="shared" si="468"/>
        <v>0</v>
      </c>
      <c r="MR55" s="87">
        <f t="shared" si="468"/>
        <v>0</v>
      </c>
      <c r="MS55" s="87">
        <f t="shared" si="468"/>
        <v>0</v>
      </c>
      <c r="MT55" s="87">
        <f t="shared" si="468"/>
        <v>0</v>
      </c>
      <c r="MU55" s="87">
        <f t="shared" si="468"/>
        <v>0</v>
      </c>
      <c r="MV55" s="87">
        <f t="shared" si="468"/>
        <v>0</v>
      </c>
      <c r="MW55" s="87">
        <f t="shared" ref="MW55:OM55" si="469">+MW38*(1+$G55)</f>
        <v>0</v>
      </c>
      <c r="MX55" s="87">
        <f t="shared" si="469"/>
        <v>0</v>
      </c>
      <c r="MY55" s="87">
        <f t="shared" si="469"/>
        <v>0</v>
      </c>
      <c r="MZ55" s="87">
        <f t="shared" si="469"/>
        <v>0</v>
      </c>
      <c r="NA55" s="87">
        <f t="shared" si="469"/>
        <v>0</v>
      </c>
      <c r="NB55" s="87">
        <f t="shared" si="469"/>
        <v>0</v>
      </c>
      <c r="NC55" s="87">
        <f t="shared" si="469"/>
        <v>0</v>
      </c>
      <c r="ND55" s="87">
        <f t="shared" si="469"/>
        <v>0</v>
      </c>
      <c r="NE55" s="87">
        <f t="shared" si="469"/>
        <v>0</v>
      </c>
      <c r="NF55" s="87">
        <f t="shared" si="469"/>
        <v>0</v>
      </c>
      <c r="NG55" s="87">
        <f t="shared" si="469"/>
        <v>0</v>
      </c>
      <c r="NH55" s="87">
        <f t="shared" si="469"/>
        <v>0</v>
      </c>
      <c r="NI55" s="87">
        <f t="shared" si="469"/>
        <v>0</v>
      </c>
      <c r="NJ55" s="87">
        <f t="shared" si="469"/>
        <v>0</v>
      </c>
      <c r="NK55" s="87">
        <f t="shared" si="469"/>
        <v>0</v>
      </c>
      <c r="NL55" s="87">
        <f t="shared" si="469"/>
        <v>0</v>
      </c>
      <c r="NM55" s="87">
        <f t="shared" si="469"/>
        <v>0</v>
      </c>
      <c r="NN55" s="87">
        <f t="shared" si="469"/>
        <v>0</v>
      </c>
      <c r="NO55" s="87">
        <f t="shared" si="469"/>
        <v>0</v>
      </c>
      <c r="NP55" s="87">
        <f t="shared" si="469"/>
        <v>0</v>
      </c>
      <c r="NQ55" s="87">
        <f t="shared" si="469"/>
        <v>0</v>
      </c>
      <c r="NR55" s="87">
        <f t="shared" si="469"/>
        <v>0</v>
      </c>
      <c r="NS55" s="87">
        <f t="shared" si="469"/>
        <v>0</v>
      </c>
      <c r="NT55" s="87">
        <f t="shared" si="469"/>
        <v>0</v>
      </c>
      <c r="NU55" s="87">
        <f t="shared" si="469"/>
        <v>0</v>
      </c>
      <c r="NV55" s="87">
        <f t="shared" si="469"/>
        <v>0</v>
      </c>
      <c r="NW55" s="87">
        <f t="shared" si="469"/>
        <v>0</v>
      </c>
      <c r="NX55" s="87">
        <f t="shared" si="469"/>
        <v>0</v>
      </c>
      <c r="NY55" s="87">
        <f t="shared" si="469"/>
        <v>0</v>
      </c>
      <c r="NZ55" s="87">
        <f t="shared" si="469"/>
        <v>0</v>
      </c>
      <c r="OA55" s="87">
        <f t="shared" si="469"/>
        <v>0</v>
      </c>
      <c r="OB55" s="87">
        <f t="shared" si="469"/>
        <v>0</v>
      </c>
      <c r="OC55" s="87">
        <f t="shared" si="469"/>
        <v>0</v>
      </c>
      <c r="OD55" s="87">
        <f t="shared" si="469"/>
        <v>0</v>
      </c>
      <c r="OE55" s="87">
        <f t="shared" si="469"/>
        <v>0</v>
      </c>
      <c r="OF55" s="87">
        <f t="shared" si="469"/>
        <v>0</v>
      </c>
      <c r="OG55" s="87">
        <f t="shared" si="469"/>
        <v>0</v>
      </c>
      <c r="OH55" s="87">
        <f t="shared" si="469"/>
        <v>0</v>
      </c>
      <c r="OI55" s="87">
        <f t="shared" si="469"/>
        <v>0</v>
      </c>
      <c r="OJ55" s="87">
        <f t="shared" si="469"/>
        <v>0</v>
      </c>
      <c r="OK55" s="87">
        <f t="shared" si="469"/>
        <v>0</v>
      </c>
      <c r="OL55" s="87">
        <f t="shared" si="469"/>
        <v>0</v>
      </c>
      <c r="OM55" s="87">
        <f t="shared" si="469"/>
        <v>0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70">+H39*(1+$G56)</f>
        <v>0</v>
      </c>
      <c r="I56" s="87">
        <f t="shared" si="470"/>
        <v>0</v>
      </c>
      <c r="J56" s="87">
        <f t="shared" si="470"/>
        <v>0</v>
      </c>
      <c r="K56" s="87">
        <f t="shared" si="470"/>
        <v>0</v>
      </c>
      <c r="L56" s="87">
        <f t="shared" si="470"/>
        <v>0</v>
      </c>
      <c r="M56" s="87">
        <f t="shared" si="470"/>
        <v>0</v>
      </c>
      <c r="N56" s="87">
        <f t="shared" si="470"/>
        <v>0</v>
      </c>
      <c r="O56" s="87">
        <f t="shared" si="470"/>
        <v>0</v>
      </c>
      <c r="P56" s="87">
        <f t="shared" si="470"/>
        <v>0</v>
      </c>
      <c r="Q56" s="87">
        <f t="shared" si="470"/>
        <v>0</v>
      </c>
      <c r="R56" s="87">
        <f t="shared" si="470"/>
        <v>0</v>
      </c>
      <c r="S56" s="87">
        <f t="shared" si="470"/>
        <v>0</v>
      </c>
      <c r="T56" s="87">
        <f t="shared" si="470"/>
        <v>0</v>
      </c>
      <c r="U56" s="87">
        <f t="shared" si="470"/>
        <v>0</v>
      </c>
      <c r="V56" s="87">
        <f t="shared" si="470"/>
        <v>0</v>
      </c>
      <c r="W56" s="87">
        <f t="shared" si="470"/>
        <v>0</v>
      </c>
      <c r="X56" s="87">
        <f t="shared" si="470"/>
        <v>0</v>
      </c>
      <c r="Y56" s="87">
        <f t="shared" si="470"/>
        <v>0</v>
      </c>
      <c r="Z56" s="87">
        <f t="shared" si="470"/>
        <v>0</v>
      </c>
      <c r="AA56" s="87">
        <f t="shared" si="470"/>
        <v>0</v>
      </c>
      <c r="AB56" s="87">
        <f t="shared" si="470"/>
        <v>0</v>
      </c>
      <c r="AC56" s="87">
        <f t="shared" si="470"/>
        <v>0</v>
      </c>
      <c r="AD56" s="87">
        <f t="shared" si="470"/>
        <v>0</v>
      </c>
      <c r="AE56" s="87">
        <f t="shared" si="470"/>
        <v>0</v>
      </c>
      <c r="AF56" s="87">
        <f t="shared" si="470"/>
        <v>519758.61111111107</v>
      </c>
      <c r="AG56" s="87">
        <f t="shared" si="470"/>
        <v>519758.61111111107</v>
      </c>
      <c r="AH56" s="87">
        <f t="shared" si="470"/>
        <v>519758.61111111107</v>
      </c>
      <c r="AI56" s="87">
        <f t="shared" si="470"/>
        <v>519758.61111111107</v>
      </c>
      <c r="AJ56" s="87">
        <f t="shared" si="470"/>
        <v>519758.61111111107</v>
      </c>
      <c r="AK56" s="87">
        <f t="shared" si="470"/>
        <v>519758.61111111107</v>
      </c>
      <c r="AL56" s="87">
        <f t="shared" si="470"/>
        <v>519758.61111111107</v>
      </c>
      <c r="AM56" s="87">
        <f t="shared" si="470"/>
        <v>519758.61111111107</v>
      </c>
      <c r="AN56" s="87">
        <f t="shared" ref="AN56:BS56" si="471">+AN39*(1+$G56)</f>
        <v>519758.61111111107</v>
      </c>
      <c r="AO56" s="87">
        <f t="shared" si="471"/>
        <v>519758.61111111107</v>
      </c>
      <c r="AP56" s="87">
        <f t="shared" si="471"/>
        <v>519758.61111111107</v>
      </c>
      <c r="AQ56" s="87">
        <f t="shared" si="471"/>
        <v>519758.61111111107</v>
      </c>
      <c r="AR56" s="87">
        <f t="shared" si="471"/>
        <v>519758.61111111107</v>
      </c>
      <c r="AS56" s="87">
        <f t="shared" si="471"/>
        <v>519758.61111111107</v>
      </c>
      <c r="AT56" s="87">
        <f t="shared" si="471"/>
        <v>519758.61111111107</v>
      </c>
      <c r="AU56" s="87">
        <f t="shared" si="471"/>
        <v>519758.61111111107</v>
      </c>
      <c r="AV56" s="87">
        <f t="shared" si="471"/>
        <v>519758.61111111107</v>
      </c>
      <c r="AW56" s="87">
        <f t="shared" si="471"/>
        <v>519758.61111111107</v>
      </c>
      <c r="AX56" s="87">
        <f t="shared" si="471"/>
        <v>519758.61111111107</v>
      </c>
      <c r="AY56" s="87">
        <f t="shared" si="471"/>
        <v>519758.61111111107</v>
      </c>
      <c r="AZ56" s="87">
        <f t="shared" si="471"/>
        <v>519758.61111111107</v>
      </c>
      <c r="BA56" s="87">
        <f t="shared" si="471"/>
        <v>519758.61111111107</v>
      </c>
      <c r="BB56" s="87">
        <f t="shared" si="471"/>
        <v>519758.61111111107</v>
      </c>
      <c r="BC56" s="87">
        <f t="shared" si="471"/>
        <v>519758.61111111107</v>
      </c>
      <c r="BD56" s="87">
        <f t="shared" si="471"/>
        <v>519758.61111111107</v>
      </c>
      <c r="BE56" s="87">
        <f t="shared" si="471"/>
        <v>519758.61111111107</v>
      </c>
      <c r="BF56" s="87">
        <f t="shared" si="471"/>
        <v>519758.61111111107</v>
      </c>
      <c r="BG56" s="87">
        <f t="shared" si="471"/>
        <v>519758.61111111107</v>
      </c>
      <c r="BH56" s="87">
        <f t="shared" si="471"/>
        <v>519758.61111111107</v>
      </c>
      <c r="BI56" s="87">
        <f t="shared" si="471"/>
        <v>519758.61111111107</v>
      </c>
      <c r="BJ56" s="87">
        <f t="shared" si="471"/>
        <v>519758.61111111107</v>
      </c>
      <c r="BK56" s="87">
        <f t="shared" si="471"/>
        <v>519758.61111111107</v>
      </c>
      <c r="BL56" s="87">
        <f t="shared" si="471"/>
        <v>519758.61111111107</v>
      </c>
      <c r="BM56" s="87">
        <f t="shared" si="471"/>
        <v>519758.61111111107</v>
      </c>
      <c r="BN56" s="87">
        <f t="shared" si="471"/>
        <v>519758.61111111107</v>
      </c>
      <c r="BO56" s="87">
        <f t="shared" si="471"/>
        <v>519758.61111111107</v>
      </c>
      <c r="BP56" s="87">
        <f t="shared" si="471"/>
        <v>519758.61111111107</v>
      </c>
      <c r="BQ56" s="87">
        <f t="shared" si="471"/>
        <v>519758.61111111107</v>
      </c>
      <c r="BR56" s="87">
        <f t="shared" si="471"/>
        <v>519758.61111111107</v>
      </c>
      <c r="BS56" s="87">
        <f t="shared" si="471"/>
        <v>519758.61111111107</v>
      </c>
      <c r="BT56" s="87">
        <f t="shared" ref="BT56:CM56" si="472">+BT39*(1+$G56)</f>
        <v>519758.61111111107</v>
      </c>
      <c r="BU56" s="87">
        <f t="shared" si="472"/>
        <v>519758.61111111107</v>
      </c>
      <c r="BV56" s="87">
        <f t="shared" si="472"/>
        <v>519758.61111111107</v>
      </c>
      <c r="BW56" s="87">
        <f t="shared" si="472"/>
        <v>519758.61111111107</v>
      </c>
      <c r="BX56" s="87">
        <f t="shared" si="472"/>
        <v>519758.61111111107</v>
      </c>
      <c r="BY56" s="87">
        <f t="shared" si="472"/>
        <v>519758.61111111107</v>
      </c>
      <c r="BZ56" s="87">
        <f t="shared" si="472"/>
        <v>519758.61111111107</v>
      </c>
      <c r="CA56" s="87">
        <f t="shared" si="472"/>
        <v>519758.61111111107</v>
      </c>
      <c r="CB56" s="87">
        <f t="shared" si="472"/>
        <v>519758.61111111107</v>
      </c>
      <c r="CC56" s="87">
        <f t="shared" si="472"/>
        <v>519758.61111111107</v>
      </c>
      <c r="CD56" s="87">
        <f t="shared" si="472"/>
        <v>519758.61111111107</v>
      </c>
      <c r="CE56" s="87">
        <f t="shared" si="472"/>
        <v>519758.61111111107</v>
      </c>
      <c r="CF56" s="87">
        <f t="shared" si="472"/>
        <v>519758.61111111107</v>
      </c>
      <c r="CG56" s="87">
        <f t="shared" si="472"/>
        <v>519758.61111111107</v>
      </c>
      <c r="CH56" s="87">
        <f t="shared" si="472"/>
        <v>519758.61111111107</v>
      </c>
      <c r="CI56" s="87">
        <f t="shared" si="472"/>
        <v>519758.61111111107</v>
      </c>
      <c r="CJ56" s="87">
        <f t="shared" si="472"/>
        <v>519758.61111111107</v>
      </c>
      <c r="CK56" s="87">
        <f t="shared" si="472"/>
        <v>519758.61111111107</v>
      </c>
      <c r="CL56" s="87">
        <f t="shared" si="472"/>
        <v>519758.61111111107</v>
      </c>
      <c r="CM56" s="87">
        <f t="shared" si="472"/>
        <v>519758.61111111107</v>
      </c>
      <c r="CN56" s="87">
        <f t="shared" ref="CN56:CY56" si="473">+CN39*(1+$G56)</f>
        <v>519758.61111111107</v>
      </c>
      <c r="CO56" s="87">
        <f t="shared" si="473"/>
        <v>519758.61111111107</v>
      </c>
      <c r="CP56" s="87">
        <f t="shared" si="473"/>
        <v>519758.61111111107</v>
      </c>
      <c r="CQ56" s="87">
        <f t="shared" si="473"/>
        <v>519758.61111111107</v>
      </c>
      <c r="CR56" s="87">
        <f t="shared" si="473"/>
        <v>519758.61111111107</v>
      </c>
      <c r="CS56" s="87">
        <f t="shared" si="473"/>
        <v>519758.61111111107</v>
      </c>
      <c r="CT56" s="87">
        <f t="shared" si="473"/>
        <v>519758.61111111107</v>
      </c>
      <c r="CU56" s="87">
        <f t="shared" si="473"/>
        <v>519758.61111111107</v>
      </c>
      <c r="CV56" s="87">
        <f t="shared" si="473"/>
        <v>519758.61111111107</v>
      </c>
      <c r="CW56" s="87">
        <f t="shared" si="473"/>
        <v>519758.61111111107</v>
      </c>
      <c r="CX56" s="87">
        <f t="shared" si="473"/>
        <v>519758.61111111107</v>
      </c>
      <c r="CY56" s="87">
        <f t="shared" si="473"/>
        <v>519758.61111111107</v>
      </c>
      <c r="CZ56" s="87">
        <f t="shared" ref="CZ56" si="474">+CZ39*(1+$G56)</f>
        <v>0</v>
      </c>
      <c r="DA56" s="87">
        <f t="shared" ref="DA56:FL56" si="475">+DA39*(1+$G56)</f>
        <v>0</v>
      </c>
      <c r="DB56" s="87">
        <f t="shared" si="475"/>
        <v>0</v>
      </c>
      <c r="DC56" s="87">
        <f t="shared" si="475"/>
        <v>0</v>
      </c>
      <c r="DD56" s="87">
        <f t="shared" si="475"/>
        <v>0</v>
      </c>
      <c r="DE56" s="87">
        <f t="shared" si="475"/>
        <v>0</v>
      </c>
      <c r="DF56" s="87">
        <f t="shared" si="475"/>
        <v>0</v>
      </c>
      <c r="DG56" s="87">
        <f t="shared" si="475"/>
        <v>0</v>
      </c>
      <c r="DH56" s="87">
        <f t="shared" si="475"/>
        <v>0</v>
      </c>
      <c r="DI56" s="87">
        <f t="shared" si="475"/>
        <v>0</v>
      </c>
      <c r="DJ56" s="87">
        <f t="shared" si="475"/>
        <v>0</v>
      </c>
      <c r="DK56" s="87">
        <f t="shared" si="475"/>
        <v>0</v>
      </c>
      <c r="DL56" s="87">
        <f t="shared" si="475"/>
        <v>0</v>
      </c>
      <c r="DM56" s="87">
        <f t="shared" si="475"/>
        <v>0</v>
      </c>
      <c r="DN56" s="87">
        <f t="shared" si="475"/>
        <v>0</v>
      </c>
      <c r="DO56" s="87">
        <f t="shared" si="475"/>
        <v>0</v>
      </c>
      <c r="DP56" s="87">
        <f t="shared" si="475"/>
        <v>0</v>
      </c>
      <c r="DQ56" s="87">
        <f t="shared" si="475"/>
        <v>0</v>
      </c>
      <c r="DR56" s="87">
        <f t="shared" si="475"/>
        <v>0</v>
      </c>
      <c r="DS56" s="87">
        <f t="shared" si="475"/>
        <v>0</v>
      </c>
      <c r="DT56" s="87">
        <f t="shared" si="475"/>
        <v>0</v>
      </c>
      <c r="DU56" s="87">
        <f t="shared" si="475"/>
        <v>0</v>
      </c>
      <c r="DV56" s="87">
        <f t="shared" si="475"/>
        <v>0</v>
      </c>
      <c r="DW56" s="87">
        <f t="shared" si="475"/>
        <v>0</v>
      </c>
      <c r="DX56" s="87">
        <f t="shared" si="475"/>
        <v>0</v>
      </c>
      <c r="DY56" s="87">
        <f t="shared" si="475"/>
        <v>0</v>
      </c>
      <c r="DZ56" s="87">
        <f t="shared" si="475"/>
        <v>0</v>
      </c>
      <c r="EA56" s="87">
        <f t="shared" si="475"/>
        <v>0</v>
      </c>
      <c r="EB56" s="87">
        <f t="shared" si="475"/>
        <v>0</v>
      </c>
      <c r="EC56" s="87">
        <f t="shared" si="475"/>
        <v>0</v>
      </c>
      <c r="ED56" s="87">
        <f t="shared" si="475"/>
        <v>0</v>
      </c>
      <c r="EE56" s="87">
        <f t="shared" si="475"/>
        <v>0</v>
      </c>
      <c r="EF56" s="87">
        <f t="shared" si="475"/>
        <v>0</v>
      </c>
      <c r="EG56" s="87">
        <f t="shared" si="475"/>
        <v>0</v>
      </c>
      <c r="EH56" s="87">
        <f t="shared" si="475"/>
        <v>0</v>
      </c>
      <c r="EI56" s="87">
        <f t="shared" si="475"/>
        <v>0</v>
      </c>
      <c r="EJ56" s="87">
        <f t="shared" si="475"/>
        <v>0</v>
      </c>
      <c r="EK56" s="87">
        <f t="shared" si="475"/>
        <v>0</v>
      </c>
      <c r="EL56" s="87">
        <f t="shared" si="475"/>
        <v>0</v>
      </c>
      <c r="EM56" s="87">
        <f t="shared" si="475"/>
        <v>0</v>
      </c>
      <c r="EN56" s="87">
        <f t="shared" si="475"/>
        <v>0</v>
      </c>
      <c r="EO56" s="87">
        <f t="shared" si="475"/>
        <v>0</v>
      </c>
      <c r="EP56" s="87">
        <f t="shared" si="475"/>
        <v>0</v>
      </c>
      <c r="EQ56" s="87">
        <f t="shared" si="475"/>
        <v>0</v>
      </c>
      <c r="ER56" s="87">
        <f t="shared" si="475"/>
        <v>0</v>
      </c>
      <c r="ES56" s="87">
        <f t="shared" si="475"/>
        <v>0</v>
      </c>
      <c r="ET56" s="87">
        <f t="shared" si="475"/>
        <v>0</v>
      </c>
      <c r="EU56" s="87">
        <f t="shared" si="475"/>
        <v>0</v>
      </c>
      <c r="EV56" s="87">
        <f t="shared" si="475"/>
        <v>0</v>
      </c>
      <c r="EW56" s="87">
        <f t="shared" si="475"/>
        <v>0</v>
      </c>
      <c r="EX56" s="87">
        <f t="shared" si="475"/>
        <v>0</v>
      </c>
      <c r="EY56" s="87">
        <f t="shared" si="475"/>
        <v>0</v>
      </c>
      <c r="EZ56" s="87">
        <f t="shared" si="475"/>
        <v>0</v>
      </c>
      <c r="FA56" s="87">
        <f t="shared" si="475"/>
        <v>0</v>
      </c>
      <c r="FB56" s="87">
        <f t="shared" si="475"/>
        <v>0</v>
      </c>
      <c r="FC56" s="87">
        <f t="shared" si="475"/>
        <v>0</v>
      </c>
      <c r="FD56" s="87">
        <f t="shared" si="475"/>
        <v>0</v>
      </c>
      <c r="FE56" s="87">
        <f t="shared" si="475"/>
        <v>0</v>
      </c>
      <c r="FF56" s="87">
        <f t="shared" si="475"/>
        <v>0</v>
      </c>
      <c r="FG56" s="87">
        <f t="shared" si="475"/>
        <v>0</v>
      </c>
      <c r="FH56" s="87">
        <f t="shared" si="475"/>
        <v>0</v>
      </c>
      <c r="FI56" s="87">
        <f t="shared" si="475"/>
        <v>0</v>
      </c>
      <c r="FJ56" s="87">
        <f t="shared" si="475"/>
        <v>0</v>
      </c>
      <c r="FK56" s="87">
        <f t="shared" si="475"/>
        <v>0</v>
      </c>
      <c r="FL56" s="87">
        <f t="shared" si="475"/>
        <v>0</v>
      </c>
      <c r="FM56" s="87">
        <f t="shared" ref="FM56:HX56" si="476">+FM39*(1+$G56)</f>
        <v>0</v>
      </c>
      <c r="FN56" s="87">
        <f t="shared" si="476"/>
        <v>0</v>
      </c>
      <c r="FO56" s="87">
        <f t="shared" si="476"/>
        <v>0</v>
      </c>
      <c r="FP56" s="87">
        <f t="shared" si="476"/>
        <v>0</v>
      </c>
      <c r="FQ56" s="87">
        <f t="shared" si="476"/>
        <v>0</v>
      </c>
      <c r="FR56" s="87">
        <f t="shared" si="476"/>
        <v>0</v>
      </c>
      <c r="FS56" s="87">
        <f t="shared" si="476"/>
        <v>0</v>
      </c>
      <c r="FT56" s="87">
        <f t="shared" si="476"/>
        <v>0</v>
      </c>
      <c r="FU56" s="87">
        <f t="shared" si="476"/>
        <v>0</v>
      </c>
      <c r="FV56" s="87">
        <f t="shared" si="476"/>
        <v>0</v>
      </c>
      <c r="FW56" s="87">
        <f t="shared" si="476"/>
        <v>0</v>
      </c>
      <c r="FX56" s="87">
        <f t="shared" si="476"/>
        <v>0</v>
      </c>
      <c r="FY56" s="87">
        <f t="shared" si="476"/>
        <v>0</v>
      </c>
      <c r="FZ56" s="87">
        <f t="shared" si="476"/>
        <v>0</v>
      </c>
      <c r="GA56" s="87">
        <f t="shared" si="476"/>
        <v>0</v>
      </c>
      <c r="GB56" s="87">
        <f t="shared" si="476"/>
        <v>0</v>
      </c>
      <c r="GC56" s="87">
        <f t="shared" si="476"/>
        <v>0</v>
      </c>
      <c r="GD56" s="87">
        <f t="shared" si="476"/>
        <v>0</v>
      </c>
      <c r="GE56" s="87">
        <f t="shared" si="476"/>
        <v>0</v>
      </c>
      <c r="GF56" s="87">
        <f t="shared" si="476"/>
        <v>0</v>
      </c>
      <c r="GG56" s="87">
        <f t="shared" si="476"/>
        <v>0</v>
      </c>
      <c r="GH56" s="87">
        <f t="shared" si="476"/>
        <v>0</v>
      </c>
      <c r="GI56" s="87">
        <f t="shared" si="476"/>
        <v>0</v>
      </c>
      <c r="GJ56" s="87">
        <f t="shared" si="476"/>
        <v>0</v>
      </c>
      <c r="GK56" s="87">
        <f t="shared" si="476"/>
        <v>0</v>
      </c>
      <c r="GL56" s="87">
        <f t="shared" si="476"/>
        <v>0</v>
      </c>
      <c r="GM56" s="87">
        <f t="shared" si="476"/>
        <v>0</v>
      </c>
      <c r="GN56" s="87">
        <f t="shared" si="476"/>
        <v>0</v>
      </c>
      <c r="GO56" s="87">
        <f t="shared" si="476"/>
        <v>0</v>
      </c>
      <c r="GP56" s="87">
        <f t="shared" si="476"/>
        <v>0</v>
      </c>
      <c r="GQ56" s="87">
        <f t="shared" si="476"/>
        <v>0</v>
      </c>
      <c r="GR56" s="87">
        <f t="shared" si="476"/>
        <v>0</v>
      </c>
      <c r="GS56" s="87">
        <f t="shared" si="476"/>
        <v>0</v>
      </c>
      <c r="GT56" s="87">
        <f t="shared" si="476"/>
        <v>0</v>
      </c>
      <c r="GU56" s="87">
        <f t="shared" si="476"/>
        <v>0</v>
      </c>
      <c r="GV56" s="87">
        <f t="shared" si="476"/>
        <v>0</v>
      </c>
      <c r="GW56" s="87">
        <f t="shared" si="476"/>
        <v>0</v>
      </c>
      <c r="GX56" s="87">
        <f t="shared" si="476"/>
        <v>0</v>
      </c>
      <c r="GY56" s="87">
        <f t="shared" si="476"/>
        <v>0</v>
      </c>
      <c r="GZ56" s="87">
        <f t="shared" si="476"/>
        <v>0</v>
      </c>
      <c r="HA56" s="87">
        <f t="shared" si="476"/>
        <v>0</v>
      </c>
      <c r="HB56" s="87">
        <f t="shared" si="476"/>
        <v>0</v>
      </c>
      <c r="HC56" s="87">
        <f t="shared" si="476"/>
        <v>0</v>
      </c>
      <c r="HD56" s="87">
        <f t="shared" si="476"/>
        <v>0</v>
      </c>
      <c r="HE56" s="87">
        <f t="shared" si="476"/>
        <v>0</v>
      </c>
      <c r="HF56" s="87">
        <f t="shared" si="476"/>
        <v>0</v>
      </c>
      <c r="HG56" s="87">
        <f t="shared" si="476"/>
        <v>0</v>
      </c>
      <c r="HH56" s="87">
        <f t="shared" si="476"/>
        <v>0</v>
      </c>
      <c r="HI56" s="87">
        <f t="shared" si="476"/>
        <v>0</v>
      </c>
      <c r="HJ56" s="87">
        <f t="shared" si="476"/>
        <v>0</v>
      </c>
      <c r="HK56" s="87">
        <f t="shared" si="476"/>
        <v>0</v>
      </c>
      <c r="HL56" s="87">
        <f t="shared" si="476"/>
        <v>0</v>
      </c>
      <c r="HM56" s="87">
        <f t="shared" si="476"/>
        <v>0</v>
      </c>
      <c r="HN56" s="87">
        <f t="shared" si="476"/>
        <v>0</v>
      </c>
      <c r="HO56" s="87">
        <f t="shared" si="476"/>
        <v>0</v>
      </c>
      <c r="HP56" s="87">
        <f t="shared" si="476"/>
        <v>0</v>
      </c>
      <c r="HQ56" s="87">
        <f t="shared" si="476"/>
        <v>0</v>
      </c>
      <c r="HR56" s="87">
        <f t="shared" si="476"/>
        <v>0</v>
      </c>
      <c r="HS56" s="87">
        <f t="shared" si="476"/>
        <v>0</v>
      </c>
      <c r="HT56" s="87">
        <f t="shared" si="476"/>
        <v>0</v>
      </c>
      <c r="HU56" s="87">
        <f t="shared" si="476"/>
        <v>0</v>
      </c>
      <c r="HV56" s="87">
        <f t="shared" si="476"/>
        <v>0</v>
      </c>
      <c r="HW56" s="87">
        <f t="shared" si="476"/>
        <v>0</v>
      </c>
      <c r="HX56" s="87">
        <f t="shared" si="476"/>
        <v>0</v>
      </c>
      <c r="HY56" s="87">
        <f t="shared" ref="HY56:KJ56" si="477">+HY39*(1+$G56)</f>
        <v>0</v>
      </c>
      <c r="HZ56" s="87">
        <f t="shared" si="477"/>
        <v>0</v>
      </c>
      <c r="IA56" s="87">
        <f t="shared" si="477"/>
        <v>0</v>
      </c>
      <c r="IB56" s="87">
        <f t="shared" si="477"/>
        <v>0</v>
      </c>
      <c r="IC56" s="87">
        <f t="shared" si="477"/>
        <v>0</v>
      </c>
      <c r="ID56" s="87">
        <f t="shared" si="477"/>
        <v>0</v>
      </c>
      <c r="IE56" s="87">
        <f t="shared" si="477"/>
        <v>0</v>
      </c>
      <c r="IF56" s="87">
        <f t="shared" si="477"/>
        <v>0</v>
      </c>
      <c r="IG56" s="87">
        <f t="shared" si="477"/>
        <v>0</v>
      </c>
      <c r="IH56" s="87">
        <f t="shared" si="477"/>
        <v>0</v>
      </c>
      <c r="II56" s="87">
        <f t="shared" si="477"/>
        <v>0</v>
      </c>
      <c r="IJ56" s="87">
        <f t="shared" si="477"/>
        <v>0</v>
      </c>
      <c r="IK56" s="87">
        <f t="shared" si="477"/>
        <v>0</v>
      </c>
      <c r="IL56" s="87">
        <f t="shared" si="477"/>
        <v>0</v>
      </c>
      <c r="IM56" s="87">
        <f t="shared" si="477"/>
        <v>0</v>
      </c>
      <c r="IN56" s="87">
        <f t="shared" si="477"/>
        <v>0</v>
      </c>
      <c r="IO56" s="87">
        <f t="shared" si="477"/>
        <v>0</v>
      </c>
      <c r="IP56" s="87">
        <f t="shared" si="477"/>
        <v>0</v>
      </c>
      <c r="IQ56" s="87">
        <f t="shared" si="477"/>
        <v>0</v>
      </c>
      <c r="IR56" s="87">
        <f t="shared" si="477"/>
        <v>0</v>
      </c>
      <c r="IS56" s="87">
        <f t="shared" si="477"/>
        <v>0</v>
      </c>
      <c r="IT56" s="87">
        <f t="shared" si="477"/>
        <v>0</v>
      </c>
      <c r="IU56" s="87">
        <f t="shared" si="477"/>
        <v>0</v>
      </c>
      <c r="IV56" s="87">
        <f t="shared" si="477"/>
        <v>0</v>
      </c>
      <c r="IW56" s="87">
        <f t="shared" si="477"/>
        <v>0</v>
      </c>
      <c r="IX56" s="87">
        <f t="shared" si="477"/>
        <v>0</v>
      </c>
      <c r="IY56" s="87">
        <f t="shared" si="477"/>
        <v>0</v>
      </c>
      <c r="IZ56" s="87">
        <f t="shared" si="477"/>
        <v>0</v>
      </c>
      <c r="JA56" s="87">
        <f t="shared" si="477"/>
        <v>0</v>
      </c>
      <c r="JB56" s="87">
        <f t="shared" si="477"/>
        <v>0</v>
      </c>
      <c r="JC56" s="87">
        <f t="shared" si="477"/>
        <v>0</v>
      </c>
      <c r="JD56" s="87">
        <f t="shared" si="477"/>
        <v>0</v>
      </c>
      <c r="JE56" s="87">
        <f t="shared" si="477"/>
        <v>0</v>
      </c>
      <c r="JF56" s="87">
        <f t="shared" si="477"/>
        <v>0</v>
      </c>
      <c r="JG56" s="87">
        <f t="shared" si="477"/>
        <v>0</v>
      </c>
      <c r="JH56" s="87">
        <f t="shared" si="477"/>
        <v>0</v>
      </c>
      <c r="JI56" s="87">
        <f t="shared" si="477"/>
        <v>0</v>
      </c>
      <c r="JJ56" s="87">
        <f t="shared" si="477"/>
        <v>0</v>
      </c>
      <c r="JK56" s="87">
        <f t="shared" si="477"/>
        <v>0</v>
      </c>
      <c r="JL56" s="87">
        <f t="shared" si="477"/>
        <v>0</v>
      </c>
      <c r="JM56" s="87">
        <f t="shared" si="477"/>
        <v>0</v>
      </c>
      <c r="JN56" s="87">
        <f t="shared" si="477"/>
        <v>0</v>
      </c>
      <c r="JO56" s="87">
        <f t="shared" si="477"/>
        <v>0</v>
      </c>
      <c r="JP56" s="87">
        <f t="shared" si="477"/>
        <v>0</v>
      </c>
      <c r="JQ56" s="87">
        <f t="shared" si="477"/>
        <v>0</v>
      </c>
      <c r="JR56" s="87">
        <f t="shared" si="477"/>
        <v>0</v>
      </c>
      <c r="JS56" s="87">
        <f t="shared" si="477"/>
        <v>0</v>
      </c>
      <c r="JT56" s="87">
        <f t="shared" si="477"/>
        <v>0</v>
      </c>
      <c r="JU56" s="87">
        <f t="shared" si="477"/>
        <v>0</v>
      </c>
      <c r="JV56" s="87">
        <f t="shared" si="477"/>
        <v>0</v>
      </c>
      <c r="JW56" s="87">
        <f t="shared" si="477"/>
        <v>0</v>
      </c>
      <c r="JX56" s="87">
        <f t="shared" si="477"/>
        <v>0</v>
      </c>
      <c r="JY56" s="87">
        <f t="shared" si="477"/>
        <v>0</v>
      </c>
      <c r="JZ56" s="87">
        <f t="shared" si="477"/>
        <v>0</v>
      </c>
      <c r="KA56" s="87">
        <f t="shared" si="477"/>
        <v>0</v>
      </c>
      <c r="KB56" s="87">
        <f t="shared" si="477"/>
        <v>0</v>
      </c>
      <c r="KC56" s="87">
        <f t="shared" si="477"/>
        <v>0</v>
      </c>
      <c r="KD56" s="87">
        <f t="shared" si="477"/>
        <v>0</v>
      </c>
      <c r="KE56" s="87">
        <f t="shared" si="477"/>
        <v>0</v>
      </c>
      <c r="KF56" s="87">
        <f t="shared" si="477"/>
        <v>0</v>
      </c>
      <c r="KG56" s="87">
        <f t="shared" si="477"/>
        <v>0</v>
      </c>
      <c r="KH56" s="87">
        <f t="shared" si="477"/>
        <v>0</v>
      </c>
      <c r="KI56" s="87">
        <f t="shared" si="477"/>
        <v>0</v>
      </c>
      <c r="KJ56" s="87">
        <f t="shared" si="477"/>
        <v>0</v>
      </c>
      <c r="KK56" s="87">
        <f t="shared" ref="KK56:MV56" si="478">+KK39*(1+$G56)</f>
        <v>0</v>
      </c>
      <c r="KL56" s="87">
        <f t="shared" si="478"/>
        <v>0</v>
      </c>
      <c r="KM56" s="87">
        <f t="shared" si="478"/>
        <v>0</v>
      </c>
      <c r="KN56" s="87">
        <f t="shared" si="478"/>
        <v>0</v>
      </c>
      <c r="KO56" s="87">
        <f t="shared" si="478"/>
        <v>0</v>
      </c>
      <c r="KP56" s="87">
        <f t="shared" si="478"/>
        <v>0</v>
      </c>
      <c r="KQ56" s="87">
        <f t="shared" si="478"/>
        <v>0</v>
      </c>
      <c r="KR56" s="87">
        <f t="shared" si="478"/>
        <v>0</v>
      </c>
      <c r="KS56" s="87">
        <f t="shared" si="478"/>
        <v>0</v>
      </c>
      <c r="KT56" s="87">
        <f t="shared" si="478"/>
        <v>0</v>
      </c>
      <c r="KU56" s="87">
        <f t="shared" si="478"/>
        <v>0</v>
      </c>
      <c r="KV56" s="87">
        <f t="shared" si="478"/>
        <v>0</v>
      </c>
      <c r="KW56" s="87">
        <f t="shared" si="478"/>
        <v>0</v>
      </c>
      <c r="KX56" s="87">
        <f t="shared" si="478"/>
        <v>0</v>
      </c>
      <c r="KY56" s="87">
        <f t="shared" si="478"/>
        <v>0</v>
      </c>
      <c r="KZ56" s="87">
        <f t="shared" si="478"/>
        <v>0</v>
      </c>
      <c r="LA56" s="87">
        <f t="shared" si="478"/>
        <v>0</v>
      </c>
      <c r="LB56" s="87">
        <f t="shared" si="478"/>
        <v>0</v>
      </c>
      <c r="LC56" s="87">
        <f t="shared" si="478"/>
        <v>0</v>
      </c>
      <c r="LD56" s="87">
        <f t="shared" si="478"/>
        <v>0</v>
      </c>
      <c r="LE56" s="87">
        <f t="shared" si="478"/>
        <v>0</v>
      </c>
      <c r="LF56" s="87">
        <f t="shared" si="478"/>
        <v>0</v>
      </c>
      <c r="LG56" s="87">
        <f t="shared" si="478"/>
        <v>0</v>
      </c>
      <c r="LH56" s="87">
        <f t="shared" si="478"/>
        <v>0</v>
      </c>
      <c r="LI56" s="87">
        <f t="shared" si="478"/>
        <v>0</v>
      </c>
      <c r="LJ56" s="87">
        <f t="shared" si="478"/>
        <v>0</v>
      </c>
      <c r="LK56" s="87">
        <f t="shared" si="478"/>
        <v>0</v>
      </c>
      <c r="LL56" s="87">
        <f t="shared" si="478"/>
        <v>0</v>
      </c>
      <c r="LM56" s="87">
        <f t="shared" si="478"/>
        <v>0</v>
      </c>
      <c r="LN56" s="87">
        <f t="shared" si="478"/>
        <v>0</v>
      </c>
      <c r="LO56" s="87">
        <f t="shared" si="478"/>
        <v>0</v>
      </c>
      <c r="LP56" s="87">
        <f t="shared" si="478"/>
        <v>0</v>
      </c>
      <c r="LQ56" s="87">
        <f t="shared" si="478"/>
        <v>0</v>
      </c>
      <c r="LR56" s="87">
        <f t="shared" si="478"/>
        <v>0</v>
      </c>
      <c r="LS56" s="87">
        <f t="shared" si="478"/>
        <v>0</v>
      </c>
      <c r="LT56" s="87">
        <f t="shared" si="478"/>
        <v>0</v>
      </c>
      <c r="LU56" s="87">
        <f t="shared" si="478"/>
        <v>0</v>
      </c>
      <c r="LV56" s="87">
        <f t="shared" si="478"/>
        <v>0</v>
      </c>
      <c r="LW56" s="87">
        <f t="shared" si="478"/>
        <v>0</v>
      </c>
      <c r="LX56" s="87">
        <f t="shared" si="478"/>
        <v>0</v>
      </c>
      <c r="LY56" s="87">
        <f t="shared" si="478"/>
        <v>0</v>
      </c>
      <c r="LZ56" s="87">
        <f t="shared" si="478"/>
        <v>0</v>
      </c>
      <c r="MA56" s="87">
        <f t="shared" si="478"/>
        <v>0</v>
      </c>
      <c r="MB56" s="87">
        <f t="shared" si="478"/>
        <v>0</v>
      </c>
      <c r="MC56" s="87">
        <f t="shared" si="478"/>
        <v>0</v>
      </c>
      <c r="MD56" s="87">
        <f t="shared" si="478"/>
        <v>0</v>
      </c>
      <c r="ME56" s="87">
        <f t="shared" si="478"/>
        <v>0</v>
      </c>
      <c r="MF56" s="87">
        <f t="shared" si="478"/>
        <v>0</v>
      </c>
      <c r="MG56" s="87">
        <f t="shared" si="478"/>
        <v>0</v>
      </c>
      <c r="MH56" s="87">
        <f t="shared" si="478"/>
        <v>0</v>
      </c>
      <c r="MI56" s="87">
        <f t="shared" si="478"/>
        <v>0</v>
      </c>
      <c r="MJ56" s="87">
        <f t="shared" si="478"/>
        <v>0</v>
      </c>
      <c r="MK56" s="87">
        <f t="shared" si="478"/>
        <v>0</v>
      </c>
      <c r="ML56" s="87">
        <f t="shared" si="478"/>
        <v>0</v>
      </c>
      <c r="MM56" s="87">
        <f t="shared" si="478"/>
        <v>0</v>
      </c>
      <c r="MN56" s="87">
        <f t="shared" si="478"/>
        <v>0</v>
      </c>
      <c r="MO56" s="87">
        <f t="shared" si="478"/>
        <v>0</v>
      </c>
      <c r="MP56" s="87">
        <f t="shared" si="478"/>
        <v>0</v>
      </c>
      <c r="MQ56" s="87">
        <f t="shared" si="478"/>
        <v>0</v>
      </c>
      <c r="MR56" s="87">
        <f t="shared" si="478"/>
        <v>0</v>
      </c>
      <c r="MS56" s="87">
        <f t="shared" si="478"/>
        <v>0</v>
      </c>
      <c r="MT56" s="87">
        <f t="shared" si="478"/>
        <v>0</v>
      </c>
      <c r="MU56" s="87">
        <f t="shared" si="478"/>
        <v>0</v>
      </c>
      <c r="MV56" s="87">
        <f t="shared" si="478"/>
        <v>0</v>
      </c>
      <c r="MW56" s="87">
        <f t="shared" ref="MW56:OM56" si="479">+MW39*(1+$G56)</f>
        <v>0</v>
      </c>
      <c r="MX56" s="87">
        <f t="shared" si="479"/>
        <v>0</v>
      </c>
      <c r="MY56" s="87">
        <f t="shared" si="479"/>
        <v>0</v>
      </c>
      <c r="MZ56" s="87">
        <f t="shared" si="479"/>
        <v>0</v>
      </c>
      <c r="NA56" s="87">
        <f t="shared" si="479"/>
        <v>0</v>
      </c>
      <c r="NB56" s="87">
        <f t="shared" si="479"/>
        <v>0</v>
      </c>
      <c r="NC56" s="87">
        <f t="shared" si="479"/>
        <v>0</v>
      </c>
      <c r="ND56" s="87">
        <f t="shared" si="479"/>
        <v>0</v>
      </c>
      <c r="NE56" s="87">
        <f t="shared" si="479"/>
        <v>0</v>
      </c>
      <c r="NF56" s="87">
        <f t="shared" si="479"/>
        <v>0</v>
      </c>
      <c r="NG56" s="87">
        <f t="shared" si="479"/>
        <v>0</v>
      </c>
      <c r="NH56" s="87">
        <f t="shared" si="479"/>
        <v>0</v>
      </c>
      <c r="NI56" s="87">
        <f t="shared" si="479"/>
        <v>0</v>
      </c>
      <c r="NJ56" s="87">
        <f t="shared" si="479"/>
        <v>0</v>
      </c>
      <c r="NK56" s="87">
        <f t="shared" si="479"/>
        <v>0</v>
      </c>
      <c r="NL56" s="87">
        <f t="shared" si="479"/>
        <v>0</v>
      </c>
      <c r="NM56" s="87">
        <f t="shared" si="479"/>
        <v>0</v>
      </c>
      <c r="NN56" s="87">
        <f t="shared" si="479"/>
        <v>0</v>
      </c>
      <c r="NO56" s="87">
        <f t="shared" si="479"/>
        <v>0</v>
      </c>
      <c r="NP56" s="87">
        <f t="shared" si="479"/>
        <v>0</v>
      </c>
      <c r="NQ56" s="87">
        <f t="shared" si="479"/>
        <v>0</v>
      </c>
      <c r="NR56" s="87">
        <f t="shared" si="479"/>
        <v>0</v>
      </c>
      <c r="NS56" s="87">
        <f t="shared" si="479"/>
        <v>0</v>
      </c>
      <c r="NT56" s="87">
        <f t="shared" si="479"/>
        <v>0</v>
      </c>
      <c r="NU56" s="87">
        <f t="shared" si="479"/>
        <v>0</v>
      </c>
      <c r="NV56" s="87">
        <f t="shared" si="479"/>
        <v>0</v>
      </c>
      <c r="NW56" s="87">
        <f t="shared" si="479"/>
        <v>0</v>
      </c>
      <c r="NX56" s="87">
        <f t="shared" si="479"/>
        <v>0</v>
      </c>
      <c r="NY56" s="87">
        <f t="shared" si="479"/>
        <v>0</v>
      </c>
      <c r="NZ56" s="87">
        <f t="shared" si="479"/>
        <v>0</v>
      </c>
      <c r="OA56" s="87">
        <f t="shared" si="479"/>
        <v>0</v>
      </c>
      <c r="OB56" s="87">
        <f t="shared" si="479"/>
        <v>0</v>
      </c>
      <c r="OC56" s="87">
        <f t="shared" si="479"/>
        <v>0</v>
      </c>
      <c r="OD56" s="87">
        <f t="shared" si="479"/>
        <v>0</v>
      </c>
      <c r="OE56" s="87">
        <f t="shared" si="479"/>
        <v>0</v>
      </c>
      <c r="OF56" s="87">
        <f t="shared" si="479"/>
        <v>0</v>
      </c>
      <c r="OG56" s="87">
        <f t="shared" si="479"/>
        <v>0</v>
      </c>
      <c r="OH56" s="87">
        <f t="shared" si="479"/>
        <v>0</v>
      </c>
      <c r="OI56" s="87">
        <f t="shared" si="479"/>
        <v>0</v>
      </c>
      <c r="OJ56" s="87">
        <f t="shared" si="479"/>
        <v>0</v>
      </c>
      <c r="OK56" s="87">
        <f t="shared" si="479"/>
        <v>0</v>
      </c>
      <c r="OL56" s="87">
        <f t="shared" si="479"/>
        <v>0</v>
      </c>
      <c r="OM56" s="87">
        <f t="shared" si="479"/>
        <v>0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80">+I43</f>
        <v>43132</v>
      </c>
      <c r="J60" s="85">
        <f t="shared" si="480"/>
        <v>43160</v>
      </c>
      <c r="K60" s="85">
        <f t="shared" si="480"/>
        <v>43191</v>
      </c>
      <c r="L60" s="85">
        <f t="shared" si="480"/>
        <v>43221</v>
      </c>
      <c r="M60" s="85">
        <f t="shared" si="480"/>
        <v>43252</v>
      </c>
      <c r="N60" s="85">
        <f t="shared" si="480"/>
        <v>43282</v>
      </c>
      <c r="O60" s="85">
        <f t="shared" si="480"/>
        <v>43313</v>
      </c>
      <c r="P60" s="85">
        <f t="shared" si="480"/>
        <v>43344</v>
      </c>
      <c r="Q60" s="85">
        <f t="shared" si="480"/>
        <v>43374</v>
      </c>
      <c r="R60" s="85">
        <f t="shared" si="480"/>
        <v>43405</v>
      </c>
      <c r="S60" s="85">
        <f t="shared" si="480"/>
        <v>43435</v>
      </c>
      <c r="T60" s="85">
        <f t="shared" si="480"/>
        <v>43466</v>
      </c>
      <c r="U60" s="85">
        <f t="shared" si="480"/>
        <v>43497</v>
      </c>
      <c r="V60" s="85">
        <f t="shared" si="480"/>
        <v>43525</v>
      </c>
      <c r="W60" s="85">
        <f t="shared" si="480"/>
        <v>43556</v>
      </c>
      <c r="X60" s="85">
        <f t="shared" si="480"/>
        <v>43586</v>
      </c>
      <c r="Y60" s="85">
        <f t="shared" si="480"/>
        <v>43617</v>
      </c>
      <c r="Z60" s="85">
        <f t="shared" si="480"/>
        <v>43647</v>
      </c>
      <c r="AA60" s="85">
        <f t="shared" si="480"/>
        <v>43678</v>
      </c>
      <c r="AB60" s="85">
        <f t="shared" si="480"/>
        <v>43709</v>
      </c>
      <c r="AC60" s="85">
        <f t="shared" si="480"/>
        <v>43739</v>
      </c>
      <c r="AD60" s="85">
        <f t="shared" si="480"/>
        <v>43770</v>
      </c>
      <c r="AE60" s="85">
        <f t="shared" si="480"/>
        <v>43800</v>
      </c>
      <c r="AF60" s="85">
        <f t="shared" si="480"/>
        <v>43831</v>
      </c>
      <c r="AG60" s="85">
        <f t="shared" si="480"/>
        <v>43862</v>
      </c>
      <c r="AH60" s="85">
        <f t="shared" si="480"/>
        <v>43891</v>
      </c>
      <c r="AI60" s="85">
        <f t="shared" si="480"/>
        <v>43922</v>
      </c>
      <c r="AJ60" s="85">
        <f t="shared" si="480"/>
        <v>43952</v>
      </c>
      <c r="AK60" s="85">
        <f t="shared" si="480"/>
        <v>43983</v>
      </c>
      <c r="AL60" s="85">
        <f t="shared" si="480"/>
        <v>44013</v>
      </c>
      <c r="AM60" s="85">
        <f t="shared" si="480"/>
        <v>44044</v>
      </c>
      <c r="AN60" s="85">
        <f t="shared" si="480"/>
        <v>44075</v>
      </c>
      <c r="AO60" s="85">
        <f t="shared" si="480"/>
        <v>44105</v>
      </c>
      <c r="AP60" s="85">
        <f t="shared" si="480"/>
        <v>44136</v>
      </c>
      <c r="AQ60" s="85">
        <f t="shared" si="480"/>
        <v>44166</v>
      </c>
      <c r="AR60" s="85">
        <f t="shared" si="480"/>
        <v>44197</v>
      </c>
      <c r="AS60" s="85">
        <f t="shared" si="480"/>
        <v>44228</v>
      </c>
      <c r="AT60" s="85">
        <f t="shared" si="480"/>
        <v>44256</v>
      </c>
      <c r="AU60" s="85">
        <f t="shared" si="480"/>
        <v>44287</v>
      </c>
      <c r="AV60" s="85">
        <f t="shared" si="480"/>
        <v>44317</v>
      </c>
      <c r="AW60" s="85">
        <f t="shared" si="480"/>
        <v>44348</v>
      </c>
      <c r="AX60" s="85">
        <f t="shared" si="480"/>
        <v>44378</v>
      </c>
      <c r="AY60" s="85">
        <f t="shared" si="480"/>
        <v>44409</v>
      </c>
      <c r="AZ60" s="85">
        <f t="shared" si="480"/>
        <v>44440</v>
      </c>
      <c r="BA60" s="85">
        <f t="shared" si="480"/>
        <v>44470</v>
      </c>
      <c r="BB60" s="85">
        <f t="shared" si="480"/>
        <v>44501</v>
      </c>
      <c r="BC60" s="85">
        <f t="shared" si="480"/>
        <v>44531</v>
      </c>
      <c r="BD60" s="85">
        <f t="shared" si="480"/>
        <v>44562</v>
      </c>
      <c r="BE60" s="85">
        <f t="shared" si="480"/>
        <v>44593</v>
      </c>
      <c r="BF60" s="85">
        <f t="shared" si="480"/>
        <v>44621</v>
      </c>
      <c r="BG60" s="85">
        <f t="shared" si="480"/>
        <v>44652</v>
      </c>
      <c r="BH60" s="85">
        <f t="shared" si="480"/>
        <v>44682</v>
      </c>
      <c r="BI60" s="85">
        <f t="shared" si="480"/>
        <v>44713</v>
      </c>
      <c r="BJ60" s="85">
        <f t="shared" si="480"/>
        <v>44743</v>
      </c>
      <c r="BK60" s="85">
        <f t="shared" si="480"/>
        <v>44774</v>
      </c>
      <c r="BL60" s="85">
        <f t="shared" si="480"/>
        <v>44805</v>
      </c>
      <c r="BM60" s="85">
        <f t="shared" si="480"/>
        <v>44835</v>
      </c>
      <c r="BN60" s="85">
        <f t="shared" si="480"/>
        <v>44866</v>
      </c>
      <c r="BO60" s="85">
        <f t="shared" si="480"/>
        <v>44896</v>
      </c>
      <c r="BP60" s="85">
        <f t="shared" si="480"/>
        <v>44927</v>
      </c>
      <c r="BQ60" s="85">
        <f t="shared" si="480"/>
        <v>44958</v>
      </c>
      <c r="BR60" s="85">
        <f t="shared" si="480"/>
        <v>44986</v>
      </c>
      <c r="BS60" s="85">
        <f t="shared" si="480"/>
        <v>45017</v>
      </c>
      <c r="BT60" s="85">
        <f t="shared" si="480"/>
        <v>45047</v>
      </c>
      <c r="BU60" s="85">
        <f t="shared" ref="BU60:EF60" si="481">+BU43</f>
        <v>45078</v>
      </c>
      <c r="BV60" s="85">
        <f t="shared" si="481"/>
        <v>45108</v>
      </c>
      <c r="BW60" s="85">
        <f t="shared" si="481"/>
        <v>45139</v>
      </c>
      <c r="BX60" s="85">
        <f t="shared" si="481"/>
        <v>45170</v>
      </c>
      <c r="BY60" s="85">
        <f t="shared" si="481"/>
        <v>45200</v>
      </c>
      <c r="BZ60" s="85">
        <f t="shared" si="481"/>
        <v>45231</v>
      </c>
      <c r="CA60" s="85">
        <f t="shared" si="481"/>
        <v>45261</v>
      </c>
      <c r="CB60" s="85">
        <f t="shared" si="481"/>
        <v>45292</v>
      </c>
      <c r="CC60" s="85">
        <f t="shared" si="481"/>
        <v>45323</v>
      </c>
      <c r="CD60" s="85">
        <f t="shared" si="481"/>
        <v>45352</v>
      </c>
      <c r="CE60" s="85">
        <f t="shared" si="481"/>
        <v>45383</v>
      </c>
      <c r="CF60" s="85">
        <f t="shared" si="481"/>
        <v>45413</v>
      </c>
      <c r="CG60" s="85">
        <f t="shared" si="481"/>
        <v>45444</v>
      </c>
      <c r="CH60" s="85">
        <f t="shared" si="481"/>
        <v>45474</v>
      </c>
      <c r="CI60" s="85">
        <f t="shared" si="481"/>
        <v>45505</v>
      </c>
      <c r="CJ60" s="85">
        <f t="shared" si="481"/>
        <v>45536</v>
      </c>
      <c r="CK60" s="85">
        <f t="shared" si="481"/>
        <v>45566</v>
      </c>
      <c r="CL60" s="85">
        <f t="shared" si="481"/>
        <v>45597</v>
      </c>
      <c r="CM60" s="85">
        <f t="shared" si="481"/>
        <v>45627</v>
      </c>
      <c r="CN60" s="85">
        <f t="shared" si="481"/>
        <v>45658</v>
      </c>
      <c r="CO60" s="85">
        <f t="shared" si="481"/>
        <v>45689</v>
      </c>
      <c r="CP60" s="85">
        <f t="shared" si="481"/>
        <v>45717</v>
      </c>
      <c r="CQ60" s="85">
        <f t="shared" si="481"/>
        <v>45748</v>
      </c>
      <c r="CR60" s="85">
        <f t="shared" si="481"/>
        <v>45778</v>
      </c>
      <c r="CS60" s="85">
        <f t="shared" si="481"/>
        <v>45809</v>
      </c>
      <c r="CT60" s="85">
        <f t="shared" si="481"/>
        <v>45839</v>
      </c>
      <c r="CU60" s="85">
        <f t="shared" si="481"/>
        <v>45870</v>
      </c>
      <c r="CV60" s="85">
        <f t="shared" si="481"/>
        <v>45901</v>
      </c>
      <c r="CW60" s="85">
        <f t="shared" si="481"/>
        <v>45931</v>
      </c>
      <c r="CX60" s="85">
        <f t="shared" si="481"/>
        <v>45962</v>
      </c>
      <c r="CY60" s="85">
        <f t="shared" si="481"/>
        <v>45992</v>
      </c>
      <c r="CZ60" s="85">
        <f t="shared" si="481"/>
        <v>46023</v>
      </c>
      <c r="DA60" s="85">
        <f t="shared" si="481"/>
        <v>46054</v>
      </c>
      <c r="DB60" s="85">
        <f t="shared" si="481"/>
        <v>46082</v>
      </c>
      <c r="DC60" s="85">
        <f t="shared" si="481"/>
        <v>46113</v>
      </c>
      <c r="DD60" s="85">
        <f t="shared" si="481"/>
        <v>46143</v>
      </c>
      <c r="DE60" s="85">
        <f t="shared" si="481"/>
        <v>46174</v>
      </c>
      <c r="DF60" s="85">
        <f t="shared" si="481"/>
        <v>46204</v>
      </c>
      <c r="DG60" s="85">
        <f t="shared" si="481"/>
        <v>46235</v>
      </c>
      <c r="DH60" s="85">
        <f t="shared" si="481"/>
        <v>46266</v>
      </c>
      <c r="DI60" s="85">
        <f t="shared" si="481"/>
        <v>46296</v>
      </c>
      <c r="DJ60" s="85">
        <f t="shared" si="481"/>
        <v>46327</v>
      </c>
      <c r="DK60" s="85">
        <f t="shared" si="481"/>
        <v>46357</v>
      </c>
      <c r="DL60" s="85">
        <f t="shared" si="481"/>
        <v>46388</v>
      </c>
      <c r="DM60" s="85">
        <f t="shared" si="481"/>
        <v>46419</v>
      </c>
      <c r="DN60" s="85">
        <f t="shared" si="481"/>
        <v>46447</v>
      </c>
      <c r="DO60" s="85">
        <f t="shared" si="481"/>
        <v>46478</v>
      </c>
      <c r="DP60" s="85">
        <f t="shared" si="481"/>
        <v>46508</v>
      </c>
      <c r="DQ60" s="85">
        <f t="shared" si="481"/>
        <v>46539</v>
      </c>
      <c r="DR60" s="85">
        <f t="shared" si="481"/>
        <v>46569</v>
      </c>
      <c r="DS60" s="85">
        <f t="shared" si="481"/>
        <v>46600</v>
      </c>
      <c r="DT60" s="85">
        <f t="shared" si="481"/>
        <v>46631</v>
      </c>
      <c r="DU60" s="85">
        <f t="shared" si="481"/>
        <v>46661</v>
      </c>
      <c r="DV60" s="85">
        <f t="shared" si="481"/>
        <v>46692</v>
      </c>
      <c r="DW60" s="85">
        <f t="shared" si="481"/>
        <v>46722</v>
      </c>
      <c r="DX60" s="85">
        <f t="shared" si="481"/>
        <v>46753</v>
      </c>
      <c r="DY60" s="85">
        <f t="shared" si="481"/>
        <v>46784</v>
      </c>
      <c r="DZ60" s="85">
        <f t="shared" si="481"/>
        <v>46813</v>
      </c>
      <c r="EA60" s="85">
        <f t="shared" si="481"/>
        <v>46844</v>
      </c>
      <c r="EB60" s="85">
        <f t="shared" si="481"/>
        <v>46874</v>
      </c>
      <c r="EC60" s="85">
        <f t="shared" si="481"/>
        <v>46905</v>
      </c>
      <c r="ED60" s="85">
        <f t="shared" si="481"/>
        <v>46935</v>
      </c>
      <c r="EE60" s="85">
        <f t="shared" si="481"/>
        <v>46966</v>
      </c>
      <c r="EF60" s="85">
        <f t="shared" si="481"/>
        <v>46997</v>
      </c>
      <c r="EG60" s="85">
        <f t="shared" ref="EG60:GR60" si="482">+EG43</f>
        <v>47027</v>
      </c>
      <c r="EH60" s="85">
        <f t="shared" si="482"/>
        <v>47058</v>
      </c>
      <c r="EI60" s="85">
        <f t="shared" si="482"/>
        <v>47088</v>
      </c>
      <c r="EJ60" s="85">
        <f t="shared" si="482"/>
        <v>47119</v>
      </c>
      <c r="EK60" s="85">
        <f t="shared" si="482"/>
        <v>47150</v>
      </c>
      <c r="EL60" s="85">
        <f t="shared" si="482"/>
        <v>47178</v>
      </c>
      <c r="EM60" s="85">
        <f t="shared" si="482"/>
        <v>47209</v>
      </c>
      <c r="EN60" s="85">
        <f t="shared" si="482"/>
        <v>47239</v>
      </c>
      <c r="EO60" s="85">
        <f t="shared" si="482"/>
        <v>47270</v>
      </c>
      <c r="EP60" s="85">
        <f t="shared" si="482"/>
        <v>47300</v>
      </c>
      <c r="EQ60" s="85">
        <f t="shared" si="482"/>
        <v>47331</v>
      </c>
      <c r="ER60" s="85">
        <f t="shared" si="482"/>
        <v>47362</v>
      </c>
      <c r="ES60" s="85">
        <f t="shared" si="482"/>
        <v>47392</v>
      </c>
      <c r="ET60" s="85">
        <f t="shared" si="482"/>
        <v>47423</v>
      </c>
      <c r="EU60" s="85">
        <f t="shared" si="482"/>
        <v>47453</v>
      </c>
      <c r="EV60" s="85">
        <f t="shared" si="482"/>
        <v>47484</v>
      </c>
      <c r="EW60" s="85">
        <f t="shared" si="482"/>
        <v>47515</v>
      </c>
      <c r="EX60" s="85">
        <f t="shared" si="482"/>
        <v>47543</v>
      </c>
      <c r="EY60" s="85">
        <f t="shared" si="482"/>
        <v>47574</v>
      </c>
      <c r="EZ60" s="85">
        <f t="shared" si="482"/>
        <v>47604</v>
      </c>
      <c r="FA60" s="85">
        <f t="shared" si="482"/>
        <v>47635</v>
      </c>
      <c r="FB60" s="85">
        <f t="shared" si="482"/>
        <v>47665</v>
      </c>
      <c r="FC60" s="85">
        <f t="shared" si="482"/>
        <v>47696</v>
      </c>
      <c r="FD60" s="85">
        <f t="shared" si="482"/>
        <v>47727</v>
      </c>
      <c r="FE60" s="85">
        <f t="shared" si="482"/>
        <v>47757</v>
      </c>
      <c r="FF60" s="85">
        <f t="shared" si="482"/>
        <v>47788</v>
      </c>
      <c r="FG60" s="85">
        <f t="shared" si="482"/>
        <v>47818</v>
      </c>
      <c r="FH60" s="85">
        <f t="shared" si="482"/>
        <v>47849</v>
      </c>
      <c r="FI60" s="85">
        <f t="shared" si="482"/>
        <v>47880</v>
      </c>
      <c r="FJ60" s="85">
        <f t="shared" si="482"/>
        <v>47908</v>
      </c>
      <c r="FK60" s="85">
        <f t="shared" si="482"/>
        <v>47939</v>
      </c>
      <c r="FL60" s="85">
        <f t="shared" si="482"/>
        <v>47969</v>
      </c>
      <c r="FM60" s="85">
        <f t="shared" si="482"/>
        <v>48000</v>
      </c>
      <c r="FN60" s="85">
        <f t="shared" si="482"/>
        <v>48030</v>
      </c>
      <c r="FO60" s="85">
        <f t="shared" si="482"/>
        <v>48061</v>
      </c>
      <c r="FP60" s="85">
        <f t="shared" si="482"/>
        <v>48092</v>
      </c>
      <c r="FQ60" s="85">
        <f t="shared" si="482"/>
        <v>48122</v>
      </c>
      <c r="FR60" s="85">
        <f t="shared" si="482"/>
        <v>48153</v>
      </c>
      <c r="FS60" s="85">
        <f t="shared" si="482"/>
        <v>48183</v>
      </c>
      <c r="FT60" s="85">
        <f t="shared" si="482"/>
        <v>48214</v>
      </c>
      <c r="FU60" s="85">
        <f t="shared" si="482"/>
        <v>48245</v>
      </c>
      <c r="FV60" s="85">
        <f t="shared" si="482"/>
        <v>48274</v>
      </c>
      <c r="FW60" s="85">
        <f t="shared" si="482"/>
        <v>48305</v>
      </c>
      <c r="FX60" s="85">
        <f t="shared" si="482"/>
        <v>48335</v>
      </c>
      <c r="FY60" s="85">
        <f t="shared" si="482"/>
        <v>48366</v>
      </c>
      <c r="FZ60" s="85">
        <f t="shared" si="482"/>
        <v>48396</v>
      </c>
      <c r="GA60" s="85">
        <f t="shared" si="482"/>
        <v>48427</v>
      </c>
      <c r="GB60" s="85">
        <f t="shared" si="482"/>
        <v>48458</v>
      </c>
      <c r="GC60" s="85">
        <f t="shared" si="482"/>
        <v>48488</v>
      </c>
      <c r="GD60" s="85">
        <f t="shared" si="482"/>
        <v>48519</v>
      </c>
      <c r="GE60" s="85">
        <f t="shared" si="482"/>
        <v>48549</v>
      </c>
      <c r="GF60" s="85">
        <f t="shared" si="482"/>
        <v>48580</v>
      </c>
      <c r="GG60" s="85">
        <f t="shared" si="482"/>
        <v>48611</v>
      </c>
      <c r="GH60" s="85">
        <f t="shared" si="482"/>
        <v>48639</v>
      </c>
      <c r="GI60" s="85">
        <f t="shared" si="482"/>
        <v>48670</v>
      </c>
      <c r="GJ60" s="85">
        <f t="shared" si="482"/>
        <v>48700</v>
      </c>
      <c r="GK60" s="85">
        <f t="shared" si="482"/>
        <v>48731</v>
      </c>
      <c r="GL60" s="85">
        <f t="shared" si="482"/>
        <v>48761</v>
      </c>
      <c r="GM60" s="85">
        <f t="shared" si="482"/>
        <v>48792</v>
      </c>
      <c r="GN60" s="85">
        <f t="shared" si="482"/>
        <v>48823</v>
      </c>
      <c r="GO60" s="85">
        <f t="shared" si="482"/>
        <v>48853</v>
      </c>
      <c r="GP60" s="85">
        <f t="shared" si="482"/>
        <v>48884</v>
      </c>
      <c r="GQ60" s="85">
        <f t="shared" si="482"/>
        <v>48914</v>
      </c>
      <c r="GR60" s="85">
        <f t="shared" si="482"/>
        <v>48945</v>
      </c>
      <c r="GS60" s="85">
        <f t="shared" ref="GS60:JD60" si="483">+GS43</f>
        <v>48976</v>
      </c>
      <c r="GT60" s="85">
        <f t="shared" si="483"/>
        <v>49004</v>
      </c>
      <c r="GU60" s="85">
        <f t="shared" si="483"/>
        <v>49035</v>
      </c>
      <c r="GV60" s="85">
        <f t="shared" si="483"/>
        <v>49065</v>
      </c>
      <c r="GW60" s="85">
        <f t="shared" si="483"/>
        <v>49096</v>
      </c>
      <c r="GX60" s="85">
        <f t="shared" si="483"/>
        <v>49126</v>
      </c>
      <c r="GY60" s="85">
        <f t="shared" si="483"/>
        <v>49157</v>
      </c>
      <c r="GZ60" s="85">
        <f t="shared" si="483"/>
        <v>49188</v>
      </c>
      <c r="HA60" s="85">
        <f t="shared" si="483"/>
        <v>49218</v>
      </c>
      <c r="HB60" s="85">
        <f t="shared" si="483"/>
        <v>49249</v>
      </c>
      <c r="HC60" s="85">
        <f t="shared" si="483"/>
        <v>49279</v>
      </c>
      <c r="HD60" s="85">
        <f t="shared" si="483"/>
        <v>49310</v>
      </c>
      <c r="HE60" s="85">
        <f t="shared" si="483"/>
        <v>49341</v>
      </c>
      <c r="HF60" s="85">
        <f t="shared" si="483"/>
        <v>49369</v>
      </c>
      <c r="HG60" s="85">
        <f t="shared" si="483"/>
        <v>49400</v>
      </c>
      <c r="HH60" s="85">
        <f t="shared" si="483"/>
        <v>49430</v>
      </c>
      <c r="HI60" s="85">
        <f t="shared" si="483"/>
        <v>49461</v>
      </c>
      <c r="HJ60" s="85">
        <f t="shared" si="483"/>
        <v>49491</v>
      </c>
      <c r="HK60" s="85">
        <f t="shared" si="483"/>
        <v>49522</v>
      </c>
      <c r="HL60" s="85">
        <f t="shared" si="483"/>
        <v>49553</v>
      </c>
      <c r="HM60" s="85">
        <f t="shared" si="483"/>
        <v>49583</v>
      </c>
      <c r="HN60" s="85">
        <f t="shared" si="483"/>
        <v>49614</v>
      </c>
      <c r="HO60" s="85">
        <f t="shared" si="483"/>
        <v>49644</v>
      </c>
      <c r="HP60" s="85">
        <f t="shared" si="483"/>
        <v>49675</v>
      </c>
      <c r="HQ60" s="85">
        <f t="shared" si="483"/>
        <v>49706</v>
      </c>
      <c r="HR60" s="85">
        <f t="shared" si="483"/>
        <v>49735</v>
      </c>
      <c r="HS60" s="85">
        <f t="shared" si="483"/>
        <v>49766</v>
      </c>
      <c r="HT60" s="85">
        <f t="shared" si="483"/>
        <v>49796</v>
      </c>
      <c r="HU60" s="85">
        <f t="shared" si="483"/>
        <v>49827</v>
      </c>
      <c r="HV60" s="85">
        <f t="shared" si="483"/>
        <v>49857</v>
      </c>
      <c r="HW60" s="85">
        <f t="shared" si="483"/>
        <v>49888</v>
      </c>
      <c r="HX60" s="85">
        <f t="shared" si="483"/>
        <v>49919</v>
      </c>
      <c r="HY60" s="85">
        <f t="shared" si="483"/>
        <v>49949</v>
      </c>
      <c r="HZ60" s="85">
        <f t="shared" si="483"/>
        <v>49980</v>
      </c>
      <c r="IA60" s="85">
        <f t="shared" si="483"/>
        <v>50010</v>
      </c>
      <c r="IB60" s="85">
        <f t="shared" si="483"/>
        <v>50041</v>
      </c>
      <c r="IC60" s="85">
        <f t="shared" si="483"/>
        <v>50072</v>
      </c>
      <c r="ID60" s="85">
        <f t="shared" si="483"/>
        <v>50100</v>
      </c>
      <c r="IE60" s="85">
        <f t="shared" si="483"/>
        <v>50131</v>
      </c>
      <c r="IF60" s="85">
        <f t="shared" si="483"/>
        <v>50161</v>
      </c>
      <c r="IG60" s="85">
        <f t="shared" si="483"/>
        <v>50192</v>
      </c>
      <c r="IH60" s="85">
        <f t="shared" si="483"/>
        <v>50222</v>
      </c>
      <c r="II60" s="85">
        <f t="shared" si="483"/>
        <v>50253</v>
      </c>
      <c r="IJ60" s="85">
        <f t="shared" si="483"/>
        <v>50284</v>
      </c>
      <c r="IK60" s="85">
        <f t="shared" si="483"/>
        <v>50314</v>
      </c>
      <c r="IL60" s="85">
        <f t="shared" si="483"/>
        <v>50345</v>
      </c>
      <c r="IM60" s="85">
        <f t="shared" si="483"/>
        <v>50375</v>
      </c>
      <c r="IN60" s="85">
        <f t="shared" si="483"/>
        <v>50406</v>
      </c>
      <c r="IO60" s="85">
        <f t="shared" si="483"/>
        <v>50437</v>
      </c>
      <c r="IP60" s="85">
        <f t="shared" si="483"/>
        <v>50465</v>
      </c>
      <c r="IQ60" s="85">
        <f t="shared" si="483"/>
        <v>50496</v>
      </c>
      <c r="IR60" s="85">
        <f t="shared" si="483"/>
        <v>50526</v>
      </c>
      <c r="IS60" s="85">
        <f t="shared" si="483"/>
        <v>50557</v>
      </c>
      <c r="IT60" s="85">
        <f t="shared" si="483"/>
        <v>50587</v>
      </c>
      <c r="IU60" s="85">
        <f t="shared" si="483"/>
        <v>50618</v>
      </c>
      <c r="IV60" s="85">
        <f t="shared" si="483"/>
        <v>50649</v>
      </c>
      <c r="IW60" s="85">
        <f t="shared" si="483"/>
        <v>50679</v>
      </c>
      <c r="IX60" s="85">
        <f t="shared" si="483"/>
        <v>50710</v>
      </c>
      <c r="IY60" s="85">
        <f t="shared" si="483"/>
        <v>50740</v>
      </c>
      <c r="IZ60" s="85">
        <f t="shared" si="483"/>
        <v>50771</v>
      </c>
      <c r="JA60" s="85">
        <f t="shared" si="483"/>
        <v>50802</v>
      </c>
      <c r="JB60" s="85">
        <f t="shared" si="483"/>
        <v>50830</v>
      </c>
      <c r="JC60" s="85">
        <f t="shared" si="483"/>
        <v>50861</v>
      </c>
      <c r="JD60" s="85">
        <f t="shared" si="483"/>
        <v>50891</v>
      </c>
      <c r="JE60" s="85">
        <f t="shared" ref="JE60:LP60" si="484">+JE43</f>
        <v>50922</v>
      </c>
      <c r="JF60" s="85">
        <f t="shared" si="484"/>
        <v>50952</v>
      </c>
      <c r="JG60" s="85">
        <f t="shared" si="484"/>
        <v>50983</v>
      </c>
      <c r="JH60" s="85">
        <f t="shared" si="484"/>
        <v>51014</v>
      </c>
      <c r="JI60" s="85">
        <f t="shared" si="484"/>
        <v>51044</v>
      </c>
      <c r="JJ60" s="85">
        <f t="shared" si="484"/>
        <v>51075</v>
      </c>
      <c r="JK60" s="85">
        <f t="shared" si="484"/>
        <v>51105</v>
      </c>
      <c r="JL60" s="85">
        <f t="shared" si="484"/>
        <v>51136</v>
      </c>
      <c r="JM60" s="85">
        <f t="shared" si="484"/>
        <v>51167</v>
      </c>
      <c r="JN60" s="85">
        <f t="shared" si="484"/>
        <v>51196</v>
      </c>
      <c r="JO60" s="85">
        <f t="shared" si="484"/>
        <v>51227</v>
      </c>
      <c r="JP60" s="85">
        <f t="shared" si="484"/>
        <v>51257</v>
      </c>
      <c r="JQ60" s="85">
        <f t="shared" si="484"/>
        <v>51288</v>
      </c>
      <c r="JR60" s="85">
        <f t="shared" si="484"/>
        <v>51318</v>
      </c>
      <c r="JS60" s="85">
        <f t="shared" si="484"/>
        <v>51349</v>
      </c>
      <c r="JT60" s="85">
        <f t="shared" si="484"/>
        <v>51380</v>
      </c>
      <c r="JU60" s="85">
        <f t="shared" si="484"/>
        <v>51410</v>
      </c>
      <c r="JV60" s="85">
        <f t="shared" si="484"/>
        <v>51441</v>
      </c>
      <c r="JW60" s="85">
        <f t="shared" si="484"/>
        <v>51471</v>
      </c>
      <c r="JX60" s="85">
        <f t="shared" si="484"/>
        <v>51502</v>
      </c>
      <c r="JY60" s="85">
        <f t="shared" si="484"/>
        <v>51533</v>
      </c>
      <c r="JZ60" s="85">
        <f t="shared" si="484"/>
        <v>51561</v>
      </c>
      <c r="KA60" s="85">
        <f t="shared" si="484"/>
        <v>51592</v>
      </c>
      <c r="KB60" s="85">
        <f t="shared" si="484"/>
        <v>51622</v>
      </c>
      <c r="KC60" s="85">
        <f t="shared" si="484"/>
        <v>51653</v>
      </c>
      <c r="KD60" s="85">
        <f t="shared" si="484"/>
        <v>51683</v>
      </c>
      <c r="KE60" s="85">
        <f t="shared" si="484"/>
        <v>51714</v>
      </c>
      <c r="KF60" s="85">
        <f t="shared" si="484"/>
        <v>51745</v>
      </c>
      <c r="KG60" s="85">
        <f t="shared" si="484"/>
        <v>51775</v>
      </c>
      <c r="KH60" s="85">
        <f t="shared" si="484"/>
        <v>51806</v>
      </c>
      <c r="KI60" s="85">
        <f t="shared" si="484"/>
        <v>51836</v>
      </c>
      <c r="KJ60" s="85">
        <f t="shared" si="484"/>
        <v>51867</v>
      </c>
      <c r="KK60" s="85">
        <f t="shared" si="484"/>
        <v>51898</v>
      </c>
      <c r="KL60" s="85">
        <f t="shared" si="484"/>
        <v>51926</v>
      </c>
      <c r="KM60" s="85">
        <f t="shared" si="484"/>
        <v>51957</v>
      </c>
      <c r="KN60" s="85">
        <f t="shared" si="484"/>
        <v>51987</v>
      </c>
      <c r="KO60" s="85">
        <f t="shared" si="484"/>
        <v>52018</v>
      </c>
      <c r="KP60" s="85">
        <f t="shared" si="484"/>
        <v>52048</v>
      </c>
      <c r="KQ60" s="85">
        <f t="shared" si="484"/>
        <v>52079</v>
      </c>
      <c r="KR60" s="85">
        <f t="shared" si="484"/>
        <v>52110</v>
      </c>
      <c r="KS60" s="85">
        <f t="shared" si="484"/>
        <v>52140</v>
      </c>
      <c r="KT60" s="85">
        <f t="shared" si="484"/>
        <v>52171</v>
      </c>
      <c r="KU60" s="85">
        <f t="shared" si="484"/>
        <v>52201</v>
      </c>
      <c r="KV60" s="85">
        <f t="shared" si="484"/>
        <v>52232</v>
      </c>
      <c r="KW60" s="85">
        <f t="shared" si="484"/>
        <v>52263</v>
      </c>
      <c r="KX60" s="85">
        <f t="shared" si="484"/>
        <v>52291</v>
      </c>
      <c r="KY60" s="85">
        <f t="shared" si="484"/>
        <v>52322</v>
      </c>
      <c r="KZ60" s="85">
        <f t="shared" si="484"/>
        <v>52352</v>
      </c>
      <c r="LA60" s="85">
        <f t="shared" si="484"/>
        <v>52383</v>
      </c>
      <c r="LB60" s="85">
        <f t="shared" si="484"/>
        <v>52413</v>
      </c>
      <c r="LC60" s="85">
        <f t="shared" si="484"/>
        <v>52444</v>
      </c>
      <c r="LD60" s="85">
        <f t="shared" si="484"/>
        <v>52475</v>
      </c>
      <c r="LE60" s="85">
        <f t="shared" si="484"/>
        <v>52505</v>
      </c>
      <c r="LF60" s="85">
        <f t="shared" si="484"/>
        <v>52536</v>
      </c>
      <c r="LG60" s="85">
        <f t="shared" si="484"/>
        <v>52566</v>
      </c>
      <c r="LH60" s="85">
        <f t="shared" si="484"/>
        <v>52597</v>
      </c>
      <c r="LI60" s="85">
        <f t="shared" si="484"/>
        <v>52628</v>
      </c>
      <c r="LJ60" s="85">
        <f t="shared" si="484"/>
        <v>52657</v>
      </c>
      <c r="LK60" s="85">
        <f t="shared" si="484"/>
        <v>52688</v>
      </c>
      <c r="LL60" s="85">
        <f t="shared" si="484"/>
        <v>52718</v>
      </c>
      <c r="LM60" s="85">
        <f t="shared" si="484"/>
        <v>52749</v>
      </c>
      <c r="LN60" s="85">
        <f t="shared" si="484"/>
        <v>52779</v>
      </c>
      <c r="LO60" s="85">
        <f t="shared" si="484"/>
        <v>52810</v>
      </c>
      <c r="LP60" s="85">
        <f t="shared" si="484"/>
        <v>52841</v>
      </c>
      <c r="LQ60" s="85">
        <f t="shared" ref="LQ60:OB60" si="485">+LQ43</f>
        <v>52871</v>
      </c>
      <c r="LR60" s="85">
        <f t="shared" si="485"/>
        <v>52902</v>
      </c>
      <c r="LS60" s="85">
        <f t="shared" si="485"/>
        <v>52932</v>
      </c>
      <c r="LT60" s="85">
        <f t="shared" si="485"/>
        <v>52963</v>
      </c>
      <c r="LU60" s="85">
        <f t="shared" si="485"/>
        <v>52994</v>
      </c>
      <c r="LV60" s="85">
        <f t="shared" si="485"/>
        <v>53022</v>
      </c>
      <c r="LW60" s="85">
        <f t="shared" si="485"/>
        <v>53053</v>
      </c>
      <c r="LX60" s="85">
        <f t="shared" si="485"/>
        <v>53083</v>
      </c>
      <c r="LY60" s="85">
        <f t="shared" si="485"/>
        <v>53114</v>
      </c>
      <c r="LZ60" s="85">
        <f t="shared" si="485"/>
        <v>53144</v>
      </c>
      <c r="MA60" s="85">
        <f t="shared" si="485"/>
        <v>53175</v>
      </c>
      <c r="MB60" s="85">
        <f t="shared" si="485"/>
        <v>53206</v>
      </c>
      <c r="MC60" s="85">
        <f t="shared" si="485"/>
        <v>53236</v>
      </c>
      <c r="MD60" s="85">
        <f t="shared" si="485"/>
        <v>53267</v>
      </c>
      <c r="ME60" s="85">
        <f t="shared" si="485"/>
        <v>53297</v>
      </c>
      <c r="MF60" s="85">
        <f t="shared" si="485"/>
        <v>53328</v>
      </c>
      <c r="MG60" s="85">
        <f t="shared" si="485"/>
        <v>53359</v>
      </c>
      <c r="MH60" s="85">
        <f t="shared" si="485"/>
        <v>53387</v>
      </c>
      <c r="MI60" s="85">
        <f t="shared" si="485"/>
        <v>53418</v>
      </c>
      <c r="MJ60" s="85">
        <f t="shared" si="485"/>
        <v>53448</v>
      </c>
      <c r="MK60" s="85">
        <f t="shared" si="485"/>
        <v>53479</v>
      </c>
      <c r="ML60" s="85">
        <f t="shared" si="485"/>
        <v>53509</v>
      </c>
      <c r="MM60" s="85">
        <f t="shared" si="485"/>
        <v>53540</v>
      </c>
      <c r="MN60" s="85">
        <f t="shared" si="485"/>
        <v>53571</v>
      </c>
      <c r="MO60" s="85">
        <f t="shared" si="485"/>
        <v>53601</v>
      </c>
      <c r="MP60" s="85">
        <f t="shared" si="485"/>
        <v>53632</v>
      </c>
      <c r="MQ60" s="85">
        <f t="shared" si="485"/>
        <v>53662</v>
      </c>
      <c r="MR60" s="85">
        <f t="shared" si="485"/>
        <v>53693</v>
      </c>
      <c r="MS60" s="85">
        <f t="shared" si="485"/>
        <v>53724</v>
      </c>
      <c r="MT60" s="85">
        <f t="shared" si="485"/>
        <v>53752</v>
      </c>
      <c r="MU60" s="85">
        <f t="shared" si="485"/>
        <v>53783</v>
      </c>
      <c r="MV60" s="85">
        <f t="shared" si="485"/>
        <v>53813</v>
      </c>
      <c r="MW60" s="85">
        <f t="shared" si="485"/>
        <v>53844</v>
      </c>
      <c r="MX60" s="85">
        <f t="shared" si="485"/>
        <v>53874</v>
      </c>
      <c r="MY60" s="85">
        <f t="shared" si="485"/>
        <v>53905</v>
      </c>
      <c r="MZ60" s="85">
        <f t="shared" si="485"/>
        <v>53936</v>
      </c>
      <c r="NA60" s="85">
        <f t="shared" si="485"/>
        <v>53966</v>
      </c>
      <c r="NB60" s="85">
        <f t="shared" si="485"/>
        <v>53997</v>
      </c>
      <c r="NC60" s="85">
        <f t="shared" si="485"/>
        <v>54027</v>
      </c>
      <c r="ND60" s="85">
        <f t="shared" si="485"/>
        <v>54058</v>
      </c>
      <c r="NE60" s="85">
        <f t="shared" si="485"/>
        <v>54089</v>
      </c>
      <c r="NF60" s="85">
        <f t="shared" si="485"/>
        <v>54118</v>
      </c>
      <c r="NG60" s="85">
        <f t="shared" si="485"/>
        <v>54149</v>
      </c>
      <c r="NH60" s="85">
        <f t="shared" si="485"/>
        <v>54179</v>
      </c>
      <c r="NI60" s="85">
        <f t="shared" si="485"/>
        <v>54210</v>
      </c>
      <c r="NJ60" s="85">
        <f t="shared" si="485"/>
        <v>54240</v>
      </c>
      <c r="NK60" s="85">
        <f t="shared" si="485"/>
        <v>54271</v>
      </c>
      <c r="NL60" s="85">
        <f t="shared" si="485"/>
        <v>54302</v>
      </c>
      <c r="NM60" s="85">
        <f t="shared" si="485"/>
        <v>54332</v>
      </c>
      <c r="NN60" s="85">
        <f t="shared" si="485"/>
        <v>54363</v>
      </c>
      <c r="NO60" s="85">
        <f t="shared" si="485"/>
        <v>54393</v>
      </c>
      <c r="NP60" s="85">
        <f t="shared" si="485"/>
        <v>54424</v>
      </c>
      <c r="NQ60" s="85">
        <f t="shared" si="485"/>
        <v>54455</v>
      </c>
      <c r="NR60" s="85">
        <f t="shared" si="485"/>
        <v>54483</v>
      </c>
      <c r="NS60" s="85">
        <f t="shared" si="485"/>
        <v>54514</v>
      </c>
      <c r="NT60" s="85">
        <f t="shared" si="485"/>
        <v>54544</v>
      </c>
      <c r="NU60" s="85">
        <f t="shared" si="485"/>
        <v>54575</v>
      </c>
      <c r="NV60" s="85">
        <f t="shared" si="485"/>
        <v>54605</v>
      </c>
      <c r="NW60" s="85">
        <f t="shared" si="485"/>
        <v>54636</v>
      </c>
      <c r="NX60" s="85">
        <f t="shared" si="485"/>
        <v>54667</v>
      </c>
      <c r="NY60" s="85">
        <f t="shared" si="485"/>
        <v>54697</v>
      </c>
      <c r="NZ60" s="85">
        <f t="shared" si="485"/>
        <v>54728</v>
      </c>
      <c r="OA60" s="85">
        <f t="shared" si="485"/>
        <v>54758</v>
      </c>
      <c r="OB60" s="85">
        <f t="shared" si="485"/>
        <v>54789</v>
      </c>
      <c r="OC60" s="85">
        <f t="shared" ref="OC60:OM60" si="486">+OC43</f>
        <v>54820</v>
      </c>
      <c r="OD60" s="85">
        <f t="shared" si="486"/>
        <v>54848</v>
      </c>
      <c r="OE60" s="85">
        <f t="shared" si="486"/>
        <v>54879</v>
      </c>
      <c r="OF60" s="85">
        <f t="shared" si="486"/>
        <v>54909</v>
      </c>
      <c r="OG60" s="85">
        <f t="shared" si="486"/>
        <v>54940</v>
      </c>
      <c r="OH60" s="85">
        <f t="shared" si="486"/>
        <v>54970</v>
      </c>
      <c r="OI60" s="85">
        <f t="shared" si="486"/>
        <v>55001</v>
      </c>
      <c r="OJ60" s="85">
        <f t="shared" si="486"/>
        <v>55032</v>
      </c>
      <c r="OK60" s="85">
        <f t="shared" si="486"/>
        <v>55062</v>
      </c>
      <c r="OL60" s="85">
        <f t="shared" si="486"/>
        <v>55093</v>
      </c>
      <c r="OM60" s="85">
        <f t="shared" si="486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7">+D45</f>
        <v>E-368 - Non Labor</v>
      </c>
      <c r="G62" s="88"/>
      <c r="H62" s="89">
        <f t="shared" ref="H62:BS62" si="488">+INDEX($F10:$AL10,1,MATCH(YEAR(H$26),$F$9:$AL$9,0))</f>
        <v>2.3618883152727754E-2</v>
      </c>
      <c r="I62" s="89">
        <f t="shared" si="488"/>
        <v>2.3618883152727754E-2</v>
      </c>
      <c r="J62" s="89">
        <f t="shared" si="488"/>
        <v>2.3618883152727754E-2</v>
      </c>
      <c r="K62" s="89">
        <f t="shared" si="488"/>
        <v>2.3618883152727754E-2</v>
      </c>
      <c r="L62" s="89">
        <f t="shared" si="488"/>
        <v>2.3618883152727754E-2</v>
      </c>
      <c r="M62" s="89">
        <f t="shared" si="488"/>
        <v>2.3618883152727754E-2</v>
      </c>
      <c r="N62" s="89">
        <f t="shared" si="488"/>
        <v>2.3618883152727754E-2</v>
      </c>
      <c r="O62" s="89">
        <f t="shared" si="488"/>
        <v>2.3618883152727754E-2</v>
      </c>
      <c r="P62" s="89">
        <f t="shared" si="488"/>
        <v>2.3618883152727754E-2</v>
      </c>
      <c r="Q62" s="89">
        <f t="shared" si="488"/>
        <v>2.3618883152727754E-2</v>
      </c>
      <c r="R62" s="89">
        <f t="shared" si="488"/>
        <v>2.3618883152727754E-2</v>
      </c>
      <c r="S62" s="89">
        <f t="shared" si="488"/>
        <v>2.3618883152727754E-2</v>
      </c>
      <c r="T62" s="89">
        <f t="shared" si="488"/>
        <v>2.9126378092121374E-2</v>
      </c>
      <c r="U62" s="89">
        <f t="shared" si="488"/>
        <v>2.9126378092121374E-2</v>
      </c>
      <c r="V62" s="89">
        <f t="shared" si="488"/>
        <v>2.9126378092121374E-2</v>
      </c>
      <c r="W62" s="89">
        <f t="shared" si="488"/>
        <v>2.9126378092121374E-2</v>
      </c>
      <c r="X62" s="89">
        <f t="shared" si="488"/>
        <v>2.9126378092121374E-2</v>
      </c>
      <c r="Y62" s="89">
        <f t="shared" si="488"/>
        <v>2.9126378092121374E-2</v>
      </c>
      <c r="Z62" s="89">
        <f t="shared" si="488"/>
        <v>2.9126378092121374E-2</v>
      </c>
      <c r="AA62" s="89">
        <f t="shared" si="488"/>
        <v>2.9126378092121374E-2</v>
      </c>
      <c r="AB62" s="89">
        <f t="shared" si="488"/>
        <v>2.9126378092121374E-2</v>
      </c>
      <c r="AC62" s="89">
        <f t="shared" si="488"/>
        <v>2.9126378092121374E-2</v>
      </c>
      <c r="AD62" s="89">
        <f t="shared" si="488"/>
        <v>2.9126378092121374E-2</v>
      </c>
      <c r="AE62" s="89">
        <f t="shared" si="488"/>
        <v>2.9126378092121374E-2</v>
      </c>
      <c r="AF62" s="89">
        <f t="shared" si="488"/>
        <v>2.9520627940240463E-2</v>
      </c>
      <c r="AG62" s="89">
        <f t="shared" si="488"/>
        <v>2.9520627940240463E-2</v>
      </c>
      <c r="AH62" s="89">
        <f t="shared" si="488"/>
        <v>2.9520627940240463E-2</v>
      </c>
      <c r="AI62" s="89">
        <f t="shared" si="488"/>
        <v>2.9520627940240463E-2</v>
      </c>
      <c r="AJ62" s="89">
        <f t="shared" si="488"/>
        <v>2.9520627940240463E-2</v>
      </c>
      <c r="AK62" s="89">
        <f t="shared" si="488"/>
        <v>2.9520627940240463E-2</v>
      </c>
      <c r="AL62" s="89">
        <f t="shared" si="488"/>
        <v>2.9520627940240463E-2</v>
      </c>
      <c r="AM62" s="89">
        <f t="shared" si="488"/>
        <v>2.9520627940240463E-2</v>
      </c>
      <c r="AN62" s="89">
        <f t="shared" si="488"/>
        <v>2.9520627940240463E-2</v>
      </c>
      <c r="AO62" s="89">
        <f t="shared" si="488"/>
        <v>2.9520627940240463E-2</v>
      </c>
      <c r="AP62" s="89">
        <f t="shared" si="488"/>
        <v>2.9520627940240463E-2</v>
      </c>
      <c r="AQ62" s="89">
        <f t="shared" si="488"/>
        <v>2.9520627940240463E-2</v>
      </c>
      <c r="AR62" s="89">
        <f t="shared" si="488"/>
        <v>2.9985358834040632E-2</v>
      </c>
      <c r="AS62" s="89">
        <f t="shared" si="488"/>
        <v>2.9985358834040632E-2</v>
      </c>
      <c r="AT62" s="89">
        <f t="shared" si="488"/>
        <v>2.9985358834040632E-2</v>
      </c>
      <c r="AU62" s="89">
        <f t="shared" si="488"/>
        <v>2.9985358834040632E-2</v>
      </c>
      <c r="AV62" s="89">
        <f t="shared" si="488"/>
        <v>2.9985358834040632E-2</v>
      </c>
      <c r="AW62" s="89">
        <f t="shared" si="488"/>
        <v>2.9985358834040632E-2</v>
      </c>
      <c r="AX62" s="89">
        <f t="shared" si="488"/>
        <v>2.9985358834040632E-2</v>
      </c>
      <c r="AY62" s="89">
        <f t="shared" si="488"/>
        <v>2.9985358834040632E-2</v>
      </c>
      <c r="AZ62" s="89">
        <f t="shared" si="488"/>
        <v>2.9985358834040632E-2</v>
      </c>
      <c r="BA62" s="89">
        <f t="shared" si="488"/>
        <v>2.9985358834040632E-2</v>
      </c>
      <c r="BB62" s="89">
        <f t="shared" si="488"/>
        <v>2.9985358834040632E-2</v>
      </c>
      <c r="BC62" s="89">
        <f t="shared" si="488"/>
        <v>2.9985358834040632E-2</v>
      </c>
      <c r="BD62" s="89">
        <f t="shared" si="488"/>
        <v>3.0194834781638757E-2</v>
      </c>
      <c r="BE62" s="89">
        <f t="shared" si="488"/>
        <v>3.0194834781638757E-2</v>
      </c>
      <c r="BF62" s="89">
        <f t="shared" si="488"/>
        <v>3.0194834781638757E-2</v>
      </c>
      <c r="BG62" s="89">
        <f t="shared" si="488"/>
        <v>3.0194834781638757E-2</v>
      </c>
      <c r="BH62" s="89">
        <f t="shared" si="488"/>
        <v>3.0194834781638757E-2</v>
      </c>
      <c r="BI62" s="89">
        <f t="shared" si="488"/>
        <v>3.0194834781638757E-2</v>
      </c>
      <c r="BJ62" s="89">
        <f t="shared" si="488"/>
        <v>3.0194834781638757E-2</v>
      </c>
      <c r="BK62" s="89">
        <f t="shared" si="488"/>
        <v>3.0194834781638757E-2</v>
      </c>
      <c r="BL62" s="89">
        <f t="shared" si="488"/>
        <v>3.0194834781638757E-2</v>
      </c>
      <c r="BM62" s="89">
        <f t="shared" si="488"/>
        <v>3.0194834781638757E-2</v>
      </c>
      <c r="BN62" s="89">
        <f t="shared" si="488"/>
        <v>3.0194834781638757E-2</v>
      </c>
      <c r="BO62" s="89">
        <f t="shared" si="488"/>
        <v>3.0194834781638757E-2</v>
      </c>
      <c r="BP62" s="89">
        <f t="shared" si="488"/>
        <v>3.0061188027833419E-2</v>
      </c>
      <c r="BQ62" s="89">
        <f t="shared" si="488"/>
        <v>3.0061188027833419E-2</v>
      </c>
      <c r="BR62" s="89">
        <f t="shared" si="488"/>
        <v>3.0061188027833419E-2</v>
      </c>
      <c r="BS62" s="89">
        <f t="shared" si="488"/>
        <v>3.0061188027833419E-2</v>
      </c>
      <c r="BT62" s="89">
        <f t="shared" ref="BT62:EE62" si="489">+INDEX($F10:$AL10,1,MATCH(YEAR(BT$26),$F$9:$AL$9,0))</f>
        <v>3.0061188027833419E-2</v>
      </c>
      <c r="BU62" s="89">
        <f t="shared" si="489"/>
        <v>3.0061188027833419E-2</v>
      </c>
      <c r="BV62" s="89">
        <f t="shared" si="489"/>
        <v>3.0061188027833419E-2</v>
      </c>
      <c r="BW62" s="89">
        <f t="shared" si="489"/>
        <v>3.0061188027833419E-2</v>
      </c>
      <c r="BX62" s="89">
        <f t="shared" si="489"/>
        <v>3.0061188027833419E-2</v>
      </c>
      <c r="BY62" s="89">
        <f t="shared" si="489"/>
        <v>3.0061188027833419E-2</v>
      </c>
      <c r="BZ62" s="89">
        <f t="shared" si="489"/>
        <v>3.0061188027833419E-2</v>
      </c>
      <c r="CA62" s="89">
        <f t="shared" si="489"/>
        <v>3.0061188027833419E-2</v>
      </c>
      <c r="CB62" s="89">
        <f t="shared" si="489"/>
        <v>2.9655804396755636E-2</v>
      </c>
      <c r="CC62" s="89">
        <f t="shared" si="489"/>
        <v>2.9655804396755636E-2</v>
      </c>
      <c r="CD62" s="89">
        <f t="shared" si="489"/>
        <v>2.9655804396755636E-2</v>
      </c>
      <c r="CE62" s="89">
        <f t="shared" si="489"/>
        <v>2.9655804396755636E-2</v>
      </c>
      <c r="CF62" s="89">
        <f t="shared" si="489"/>
        <v>2.9655804396755636E-2</v>
      </c>
      <c r="CG62" s="89">
        <f t="shared" si="489"/>
        <v>2.9655804396755636E-2</v>
      </c>
      <c r="CH62" s="89">
        <f t="shared" si="489"/>
        <v>2.9655804396755636E-2</v>
      </c>
      <c r="CI62" s="89">
        <f t="shared" si="489"/>
        <v>2.9655804396755636E-2</v>
      </c>
      <c r="CJ62" s="89">
        <f t="shared" si="489"/>
        <v>2.9655804396755636E-2</v>
      </c>
      <c r="CK62" s="89">
        <f t="shared" si="489"/>
        <v>2.9655804396755636E-2</v>
      </c>
      <c r="CL62" s="89">
        <f t="shared" si="489"/>
        <v>2.9655804396755636E-2</v>
      </c>
      <c r="CM62" s="89">
        <f t="shared" si="489"/>
        <v>2.9655804396755636E-2</v>
      </c>
      <c r="CN62" s="89">
        <f t="shared" si="489"/>
        <v>2.9994103950178541E-2</v>
      </c>
      <c r="CO62" s="89">
        <f t="shared" si="489"/>
        <v>2.9994103950178541E-2</v>
      </c>
      <c r="CP62" s="89">
        <f t="shared" si="489"/>
        <v>2.9994103950178541E-2</v>
      </c>
      <c r="CQ62" s="89">
        <f t="shared" si="489"/>
        <v>2.9994103950178541E-2</v>
      </c>
      <c r="CR62" s="89">
        <f t="shared" si="489"/>
        <v>2.9994103950178541E-2</v>
      </c>
      <c r="CS62" s="89">
        <f t="shared" si="489"/>
        <v>2.9994103950178541E-2</v>
      </c>
      <c r="CT62" s="89">
        <f t="shared" si="489"/>
        <v>2.9994103950178541E-2</v>
      </c>
      <c r="CU62" s="89">
        <f t="shared" si="489"/>
        <v>2.9994103950178541E-2</v>
      </c>
      <c r="CV62" s="89">
        <f t="shared" si="489"/>
        <v>2.9994103950178541E-2</v>
      </c>
      <c r="CW62" s="89">
        <f t="shared" si="489"/>
        <v>2.9994103950178541E-2</v>
      </c>
      <c r="CX62" s="89">
        <f t="shared" si="489"/>
        <v>2.9994103950178541E-2</v>
      </c>
      <c r="CY62" s="89">
        <f t="shared" si="489"/>
        <v>2.9994103950178541E-2</v>
      </c>
      <c r="CZ62" s="89">
        <f t="shared" si="489"/>
        <v>2.7974511877926211E-2</v>
      </c>
      <c r="DA62" s="89">
        <f t="shared" si="489"/>
        <v>2.7974511877926211E-2</v>
      </c>
      <c r="DB62" s="89">
        <f t="shared" si="489"/>
        <v>2.7974511877926211E-2</v>
      </c>
      <c r="DC62" s="89">
        <f t="shared" si="489"/>
        <v>2.7974511877926211E-2</v>
      </c>
      <c r="DD62" s="89">
        <f t="shared" si="489"/>
        <v>2.7974511877926211E-2</v>
      </c>
      <c r="DE62" s="89">
        <f t="shared" si="489"/>
        <v>2.7974511877926211E-2</v>
      </c>
      <c r="DF62" s="89">
        <f t="shared" si="489"/>
        <v>2.7974511877926211E-2</v>
      </c>
      <c r="DG62" s="89">
        <f t="shared" si="489"/>
        <v>2.7974511877926211E-2</v>
      </c>
      <c r="DH62" s="89">
        <f t="shared" si="489"/>
        <v>2.7974511877926211E-2</v>
      </c>
      <c r="DI62" s="89">
        <f t="shared" si="489"/>
        <v>2.7974511877926211E-2</v>
      </c>
      <c r="DJ62" s="89">
        <f t="shared" si="489"/>
        <v>2.7974511877926211E-2</v>
      </c>
      <c r="DK62" s="89">
        <f t="shared" si="489"/>
        <v>2.7974511877926211E-2</v>
      </c>
      <c r="DL62" s="89">
        <f t="shared" si="489"/>
        <v>2.7974511877926211E-2</v>
      </c>
      <c r="DM62" s="89">
        <f t="shared" si="489"/>
        <v>2.7974511877926211E-2</v>
      </c>
      <c r="DN62" s="89">
        <f t="shared" si="489"/>
        <v>2.7974511877926211E-2</v>
      </c>
      <c r="DO62" s="89">
        <f t="shared" si="489"/>
        <v>2.7974511877926211E-2</v>
      </c>
      <c r="DP62" s="89">
        <f t="shared" si="489"/>
        <v>2.7974511877926211E-2</v>
      </c>
      <c r="DQ62" s="89">
        <f t="shared" si="489"/>
        <v>2.7974511877926211E-2</v>
      </c>
      <c r="DR62" s="89">
        <f t="shared" si="489"/>
        <v>2.7974511877926211E-2</v>
      </c>
      <c r="DS62" s="89">
        <f t="shared" si="489"/>
        <v>2.7974511877926211E-2</v>
      </c>
      <c r="DT62" s="89">
        <f t="shared" si="489"/>
        <v>2.7974511877926211E-2</v>
      </c>
      <c r="DU62" s="89">
        <f t="shared" si="489"/>
        <v>2.7974511877926211E-2</v>
      </c>
      <c r="DV62" s="89">
        <f t="shared" si="489"/>
        <v>2.7974511877926211E-2</v>
      </c>
      <c r="DW62" s="89">
        <f t="shared" si="489"/>
        <v>2.7974511877926211E-2</v>
      </c>
      <c r="DX62" s="89">
        <f t="shared" si="489"/>
        <v>2.7974511877926211E-2</v>
      </c>
      <c r="DY62" s="89">
        <f t="shared" si="489"/>
        <v>2.7974511877926211E-2</v>
      </c>
      <c r="DZ62" s="89">
        <f t="shared" si="489"/>
        <v>2.7974511877926211E-2</v>
      </c>
      <c r="EA62" s="89">
        <f t="shared" si="489"/>
        <v>2.7974511877926211E-2</v>
      </c>
      <c r="EB62" s="89">
        <f t="shared" si="489"/>
        <v>2.7974511877926211E-2</v>
      </c>
      <c r="EC62" s="89">
        <f t="shared" si="489"/>
        <v>2.7974511877926211E-2</v>
      </c>
      <c r="ED62" s="89">
        <f t="shared" si="489"/>
        <v>2.7974511877926211E-2</v>
      </c>
      <c r="EE62" s="89">
        <f t="shared" si="489"/>
        <v>2.7974511877926211E-2</v>
      </c>
      <c r="EF62" s="89">
        <f t="shared" ref="EF62:GQ62" si="490">+INDEX($F10:$AL10,1,MATCH(YEAR(EF$26),$F$9:$AL$9,0))</f>
        <v>2.7974511877926211E-2</v>
      </c>
      <c r="EG62" s="89">
        <f t="shared" si="490"/>
        <v>2.7974511877926211E-2</v>
      </c>
      <c r="EH62" s="89">
        <f t="shared" si="490"/>
        <v>2.7974511877926211E-2</v>
      </c>
      <c r="EI62" s="89">
        <f t="shared" si="490"/>
        <v>2.7974511877926211E-2</v>
      </c>
      <c r="EJ62" s="89">
        <f t="shared" si="490"/>
        <v>2.7974511877926211E-2</v>
      </c>
      <c r="EK62" s="89">
        <f t="shared" si="490"/>
        <v>2.7974511877926211E-2</v>
      </c>
      <c r="EL62" s="89">
        <f t="shared" si="490"/>
        <v>2.7974511877926211E-2</v>
      </c>
      <c r="EM62" s="89">
        <f t="shared" si="490"/>
        <v>2.7974511877926211E-2</v>
      </c>
      <c r="EN62" s="89">
        <f t="shared" si="490"/>
        <v>2.7974511877926211E-2</v>
      </c>
      <c r="EO62" s="89">
        <f t="shared" si="490"/>
        <v>2.7974511877926211E-2</v>
      </c>
      <c r="EP62" s="89">
        <f t="shared" si="490"/>
        <v>2.7974511877926211E-2</v>
      </c>
      <c r="EQ62" s="89">
        <f t="shared" si="490"/>
        <v>2.7974511877926211E-2</v>
      </c>
      <c r="ER62" s="89">
        <f t="shared" si="490"/>
        <v>2.7974511877926211E-2</v>
      </c>
      <c r="ES62" s="89">
        <f t="shared" si="490"/>
        <v>2.7974511877926211E-2</v>
      </c>
      <c r="ET62" s="89">
        <f t="shared" si="490"/>
        <v>2.7974511877926211E-2</v>
      </c>
      <c r="EU62" s="89">
        <f t="shared" si="490"/>
        <v>2.7974511877926211E-2</v>
      </c>
      <c r="EV62" s="89">
        <f t="shared" si="490"/>
        <v>2.7974511877926211E-2</v>
      </c>
      <c r="EW62" s="89">
        <f t="shared" si="490"/>
        <v>2.7974511877926211E-2</v>
      </c>
      <c r="EX62" s="89">
        <f t="shared" si="490"/>
        <v>2.7974511877926211E-2</v>
      </c>
      <c r="EY62" s="89">
        <f t="shared" si="490"/>
        <v>2.7974511877926211E-2</v>
      </c>
      <c r="EZ62" s="89">
        <f t="shared" si="490"/>
        <v>2.7974511877926211E-2</v>
      </c>
      <c r="FA62" s="89">
        <f t="shared" si="490"/>
        <v>2.7974511877926211E-2</v>
      </c>
      <c r="FB62" s="89">
        <f t="shared" si="490"/>
        <v>2.7974511877926211E-2</v>
      </c>
      <c r="FC62" s="89">
        <f t="shared" si="490"/>
        <v>2.7974511877926211E-2</v>
      </c>
      <c r="FD62" s="89">
        <f t="shared" si="490"/>
        <v>2.7974511877926211E-2</v>
      </c>
      <c r="FE62" s="89">
        <f t="shared" si="490"/>
        <v>2.7974511877926211E-2</v>
      </c>
      <c r="FF62" s="89">
        <f t="shared" si="490"/>
        <v>2.7974511877926211E-2</v>
      </c>
      <c r="FG62" s="89">
        <f t="shared" si="490"/>
        <v>2.7974511877926211E-2</v>
      </c>
      <c r="FH62" s="89">
        <f t="shared" si="490"/>
        <v>2.7974511877926211E-2</v>
      </c>
      <c r="FI62" s="89">
        <f t="shared" si="490"/>
        <v>2.7974511877926211E-2</v>
      </c>
      <c r="FJ62" s="89">
        <f t="shared" si="490"/>
        <v>2.7974511877926211E-2</v>
      </c>
      <c r="FK62" s="89">
        <f t="shared" si="490"/>
        <v>2.7974511877926211E-2</v>
      </c>
      <c r="FL62" s="89">
        <f t="shared" si="490"/>
        <v>2.7974511877926211E-2</v>
      </c>
      <c r="FM62" s="89">
        <f t="shared" si="490"/>
        <v>2.7974511877926211E-2</v>
      </c>
      <c r="FN62" s="89">
        <f t="shared" si="490"/>
        <v>2.7974511877926211E-2</v>
      </c>
      <c r="FO62" s="89">
        <f t="shared" si="490"/>
        <v>2.7974511877926211E-2</v>
      </c>
      <c r="FP62" s="89">
        <f t="shared" si="490"/>
        <v>2.7974511877926211E-2</v>
      </c>
      <c r="FQ62" s="89">
        <f t="shared" si="490"/>
        <v>2.7974511877926211E-2</v>
      </c>
      <c r="FR62" s="89">
        <f t="shared" si="490"/>
        <v>2.7974511877926211E-2</v>
      </c>
      <c r="FS62" s="89">
        <f t="shared" si="490"/>
        <v>2.7974511877926211E-2</v>
      </c>
      <c r="FT62" s="89">
        <f t="shared" si="490"/>
        <v>2.7974511877926211E-2</v>
      </c>
      <c r="FU62" s="89">
        <f t="shared" si="490"/>
        <v>2.7974511877926211E-2</v>
      </c>
      <c r="FV62" s="89">
        <f t="shared" si="490"/>
        <v>2.7974511877926211E-2</v>
      </c>
      <c r="FW62" s="89">
        <f t="shared" si="490"/>
        <v>2.7974511877926211E-2</v>
      </c>
      <c r="FX62" s="89">
        <f t="shared" si="490"/>
        <v>2.7974511877926211E-2</v>
      </c>
      <c r="FY62" s="89">
        <f t="shared" si="490"/>
        <v>2.7974511877926211E-2</v>
      </c>
      <c r="FZ62" s="89">
        <f t="shared" si="490"/>
        <v>2.7974511877926211E-2</v>
      </c>
      <c r="GA62" s="89">
        <f t="shared" si="490"/>
        <v>2.7974511877926211E-2</v>
      </c>
      <c r="GB62" s="89">
        <f t="shared" si="490"/>
        <v>2.7974511877926211E-2</v>
      </c>
      <c r="GC62" s="89">
        <f t="shared" si="490"/>
        <v>2.7974511877926211E-2</v>
      </c>
      <c r="GD62" s="89">
        <f t="shared" si="490"/>
        <v>2.7974511877926211E-2</v>
      </c>
      <c r="GE62" s="89">
        <f t="shared" si="490"/>
        <v>2.7974511877926211E-2</v>
      </c>
      <c r="GF62" s="89">
        <f t="shared" si="490"/>
        <v>2.7974511877926211E-2</v>
      </c>
      <c r="GG62" s="89">
        <f t="shared" si="490"/>
        <v>2.7974511877926211E-2</v>
      </c>
      <c r="GH62" s="89">
        <f t="shared" si="490"/>
        <v>2.7974511877926211E-2</v>
      </c>
      <c r="GI62" s="89">
        <f t="shared" si="490"/>
        <v>2.7974511877926211E-2</v>
      </c>
      <c r="GJ62" s="89">
        <f t="shared" si="490"/>
        <v>2.7974511877926211E-2</v>
      </c>
      <c r="GK62" s="89">
        <f t="shared" si="490"/>
        <v>2.7974511877926211E-2</v>
      </c>
      <c r="GL62" s="89">
        <f t="shared" si="490"/>
        <v>2.7974511877926211E-2</v>
      </c>
      <c r="GM62" s="89">
        <f t="shared" si="490"/>
        <v>2.7974511877926211E-2</v>
      </c>
      <c r="GN62" s="89">
        <f t="shared" si="490"/>
        <v>2.7974511877926211E-2</v>
      </c>
      <c r="GO62" s="89">
        <f t="shared" si="490"/>
        <v>2.7974511877926211E-2</v>
      </c>
      <c r="GP62" s="89">
        <f t="shared" si="490"/>
        <v>2.7974511877926211E-2</v>
      </c>
      <c r="GQ62" s="89">
        <f t="shared" si="490"/>
        <v>2.7974511877926211E-2</v>
      </c>
      <c r="GR62" s="89">
        <f t="shared" ref="GR62:JC62" si="491">+INDEX($F10:$AL10,1,MATCH(YEAR(GR$26),$F$9:$AL$9,0))</f>
        <v>2.7974511877926211E-2</v>
      </c>
      <c r="GS62" s="89">
        <f t="shared" si="491"/>
        <v>2.7974511877926211E-2</v>
      </c>
      <c r="GT62" s="89">
        <f t="shared" si="491"/>
        <v>2.7974511877926211E-2</v>
      </c>
      <c r="GU62" s="89">
        <f t="shared" si="491"/>
        <v>2.7974511877926211E-2</v>
      </c>
      <c r="GV62" s="89">
        <f t="shared" si="491"/>
        <v>2.7974511877926211E-2</v>
      </c>
      <c r="GW62" s="89">
        <f t="shared" si="491"/>
        <v>2.7974511877926211E-2</v>
      </c>
      <c r="GX62" s="89">
        <f t="shared" si="491"/>
        <v>2.7974511877926211E-2</v>
      </c>
      <c r="GY62" s="89">
        <f t="shared" si="491"/>
        <v>2.7974511877926211E-2</v>
      </c>
      <c r="GZ62" s="89">
        <f t="shared" si="491"/>
        <v>2.7974511877926211E-2</v>
      </c>
      <c r="HA62" s="89">
        <f t="shared" si="491"/>
        <v>2.7974511877926211E-2</v>
      </c>
      <c r="HB62" s="89">
        <f t="shared" si="491"/>
        <v>2.7974511877926211E-2</v>
      </c>
      <c r="HC62" s="89">
        <f t="shared" si="491"/>
        <v>2.7974511877926211E-2</v>
      </c>
      <c r="HD62" s="89">
        <f t="shared" si="491"/>
        <v>2.7974511877926211E-2</v>
      </c>
      <c r="HE62" s="89">
        <f t="shared" si="491"/>
        <v>2.7974511877926211E-2</v>
      </c>
      <c r="HF62" s="89">
        <f t="shared" si="491"/>
        <v>2.7974511877926211E-2</v>
      </c>
      <c r="HG62" s="89">
        <f t="shared" si="491"/>
        <v>2.7974511877926211E-2</v>
      </c>
      <c r="HH62" s="89">
        <f t="shared" si="491"/>
        <v>2.7974511877926211E-2</v>
      </c>
      <c r="HI62" s="89">
        <f t="shared" si="491"/>
        <v>2.7974511877926211E-2</v>
      </c>
      <c r="HJ62" s="89">
        <f t="shared" si="491"/>
        <v>2.7974511877926211E-2</v>
      </c>
      <c r="HK62" s="89">
        <f t="shared" si="491"/>
        <v>2.7974511877926211E-2</v>
      </c>
      <c r="HL62" s="89">
        <f t="shared" si="491"/>
        <v>2.7974511877926211E-2</v>
      </c>
      <c r="HM62" s="89">
        <f t="shared" si="491"/>
        <v>2.7974511877926211E-2</v>
      </c>
      <c r="HN62" s="89">
        <f t="shared" si="491"/>
        <v>2.7974511877926211E-2</v>
      </c>
      <c r="HO62" s="89">
        <f t="shared" si="491"/>
        <v>2.7974511877926211E-2</v>
      </c>
      <c r="HP62" s="89">
        <f t="shared" si="491"/>
        <v>2.7974511877926211E-2</v>
      </c>
      <c r="HQ62" s="89">
        <f t="shared" si="491"/>
        <v>2.7974511877926211E-2</v>
      </c>
      <c r="HR62" s="89">
        <f t="shared" si="491"/>
        <v>2.7974511877926211E-2</v>
      </c>
      <c r="HS62" s="89">
        <f t="shared" si="491"/>
        <v>2.7974511877926211E-2</v>
      </c>
      <c r="HT62" s="89">
        <f t="shared" si="491"/>
        <v>2.7974511877926211E-2</v>
      </c>
      <c r="HU62" s="89">
        <f t="shared" si="491"/>
        <v>2.7974511877926211E-2</v>
      </c>
      <c r="HV62" s="89">
        <f t="shared" si="491"/>
        <v>2.7974511877926211E-2</v>
      </c>
      <c r="HW62" s="89">
        <f t="shared" si="491"/>
        <v>2.7974511877926211E-2</v>
      </c>
      <c r="HX62" s="89">
        <f t="shared" si="491"/>
        <v>2.7974511877926211E-2</v>
      </c>
      <c r="HY62" s="89">
        <f t="shared" si="491"/>
        <v>2.7974511877926211E-2</v>
      </c>
      <c r="HZ62" s="89">
        <f t="shared" si="491"/>
        <v>2.7974511877926211E-2</v>
      </c>
      <c r="IA62" s="89">
        <f t="shared" si="491"/>
        <v>2.7974511877926211E-2</v>
      </c>
      <c r="IB62" s="89">
        <f t="shared" si="491"/>
        <v>2.7974511877926211E-2</v>
      </c>
      <c r="IC62" s="89">
        <f t="shared" si="491"/>
        <v>2.7974511877926211E-2</v>
      </c>
      <c r="ID62" s="89">
        <f t="shared" si="491"/>
        <v>2.7974511877926211E-2</v>
      </c>
      <c r="IE62" s="89">
        <f t="shared" si="491"/>
        <v>2.7974511877926211E-2</v>
      </c>
      <c r="IF62" s="89">
        <f t="shared" si="491"/>
        <v>2.7974511877926211E-2</v>
      </c>
      <c r="IG62" s="89">
        <f t="shared" si="491"/>
        <v>2.7974511877926211E-2</v>
      </c>
      <c r="IH62" s="89">
        <f t="shared" si="491"/>
        <v>2.7974511877926211E-2</v>
      </c>
      <c r="II62" s="89">
        <f t="shared" si="491"/>
        <v>2.7974511877926211E-2</v>
      </c>
      <c r="IJ62" s="89">
        <f t="shared" si="491"/>
        <v>2.7974511877926211E-2</v>
      </c>
      <c r="IK62" s="89">
        <f t="shared" si="491"/>
        <v>2.7974511877926211E-2</v>
      </c>
      <c r="IL62" s="89">
        <f t="shared" si="491"/>
        <v>2.7974511877926211E-2</v>
      </c>
      <c r="IM62" s="89">
        <f t="shared" si="491"/>
        <v>2.7974511877926211E-2</v>
      </c>
      <c r="IN62" s="89">
        <f t="shared" si="491"/>
        <v>2.7974511877926211E-2</v>
      </c>
      <c r="IO62" s="89">
        <f t="shared" si="491"/>
        <v>2.7974511877926211E-2</v>
      </c>
      <c r="IP62" s="89">
        <f t="shared" si="491"/>
        <v>2.7974511877926211E-2</v>
      </c>
      <c r="IQ62" s="89">
        <f t="shared" si="491"/>
        <v>2.7974511877926211E-2</v>
      </c>
      <c r="IR62" s="89">
        <f t="shared" si="491"/>
        <v>2.7974511877926211E-2</v>
      </c>
      <c r="IS62" s="89">
        <f t="shared" si="491"/>
        <v>2.7974511877926211E-2</v>
      </c>
      <c r="IT62" s="89">
        <f t="shared" si="491"/>
        <v>2.7974511877926211E-2</v>
      </c>
      <c r="IU62" s="89">
        <f t="shared" si="491"/>
        <v>2.7974511877926211E-2</v>
      </c>
      <c r="IV62" s="89">
        <f t="shared" si="491"/>
        <v>2.7974511877926211E-2</v>
      </c>
      <c r="IW62" s="89">
        <f t="shared" si="491"/>
        <v>2.7974511877926211E-2</v>
      </c>
      <c r="IX62" s="89">
        <f t="shared" si="491"/>
        <v>2.7974511877926211E-2</v>
      </c>
      <c r="IY62" s="89">
        <f t="shared" si="491"/>
        <v>2.7974511877926211E-2</v>
      </c>
      <c r="IZ62" s="89">
        <f t="shared" si="491"/>
        <v>2.7974511877926211E-2</v>
      </c>
      <c r="JA62" s="89">
        <f t="shared" si="491"/>
        <v>2.7974511877926211E-2</v>
      </c>
      <c r="JB62" s="89">
        <f t="shared" si="491"/>
        <v>2.7974511877926211E-2</v>
      </c>
      <c r="JC62" s="89">
        <f t="shared" si="491"/>
        <v>2.7974511877926211E-2</v>
      </c>
      <c r="JD62" s="89">
        <f t="shared" ref="JD62:LO62" si="492">+INDEX($F10:$AL10,1,MATCH(YEAR(JD$26),$F$9:$AL$9,0))</f>
        <v>2.7974511877926211E-2</v>
      </c>
      <c r="JE62" s="89">
        <f t="shared" si="492"/>
        <v>2.7974511877926211E-2</v>
      </c>
      <c r="JF62" s="89">
        <f t="shared" si="492"/>
        <v>2.7974511877926211E-2</v>
      </c>
      <c r="JG62" s="89">
        <f t="shared" si="492"/>
        <v>2.7974511877926211E-2</v>
      </c>
      <c r="JH62" s="89">
        <f t="shared" si="492"/>
        <v>2.7974511877926211E-2</v>
      </c>
      <c r="JI62" s="89">
        <f t="shared" si="492"/>
        <v>2.7974511877926211E-2</v>
      </c>
      <c r="JJ62" s="89">
        <f t="shared" si="492"/>
        <v>2.7974511877926211E-2</v>
      </c>
      <c r="JK62" s="89">
        <f t="shared" si="492"/>
        <v>2.7974511877926211E-2</v>
      </c>
      <c r="JL62" s="89">
        <f t="shared" si="492"/>
        <v>2.7974511877926211E-2</v>
      </c>
      <c r="JM62" s="89">
        <f t="shared" si="492"/>
        <v>2.7974511877926211E-2</v>
      </c>
      <c r="JN62" s="89">
        <f t="shared" si="492"/>
        <v>2.7974511877926211E-2</v>
      </c>
      <c r="JO62" s="89">
        <f t="shared" si="492"/>
        <v>2.7974511877926211E-2</v>
      </c>
      <c r="JP62" s="89">
        <f t="shared" si="492"/>
        <v>2.7974511877926211E-2</v>
      </c>
      <c r="JQ62" s="89">
        <f t="shared" si="492"/>
        <v>2.7974511877926211E-2</v>
      </c>
      <c r="JR62" s="89">
        <f t="shared" si="492"/>
        <v>2.7974511877926211E-2</v>
      </c>
      <c r="JS62" s="89">
        <f t="shared" si="492"/>
        <v>2.7974511877926211E-2</v>
      </c>
      <c r="JT62" s="89">
        <f t="shared" si="492"/>
        <v>2.7974511877926211E-2</v>
      </c>
      <c r="JU62" s="89">
        <f t="shared" si="492"/>
        <v>2.7974511877926211E-2</v>
      </c>
      <c r="JV62" s="89">
        <f t="shared" si="492"/>
        <v>2.7974511877926211E-2</v>
      </c>
      <c r="JW62" s="89">
        <f t="shared" si="492"/>
        <v>2.7974511877926211E-2</v>
      </c>
      <c r="JX62" s="89">
        <f t="shared" si="492"/>
        <v>2.7974511877926211E-2</v>
      </c>
      <c r="JY62" s="89">
        <f t="shared" si="492"/>
        <v>2.7974511877926211E-2</v>
      </c>
      <c r="JZ62" s="89">
        <f t="shared" si="492"/>
        <v>2.7974511877926211E-2</v>
      </c>
      <c r="KA62" s="89">
        <f t="shared" si="492"/>
        <v>2.7974511877926211E-2</v>
      </c>
      <c r="KB62" s="89">
        <f t="shared" si="492"/>
        <v>2.7974511877926211E-2</v>
      </c>
      <c r="KC62" s="89">
        <f t="shared" si="492"/>
        <v>2.7974511877926211E-2</v>
      </c>
      <c r="KD62" s="89">
        <f t="shared" si="492"/>
        <v>2.7974511877926211E-2</v>
      </c>
      <c r="KE62" s="89">
        <f t="shared" si="492"/>
        <v>2.7974511877926211E-2</v>
      </c>
      <c r="KF62" s="89">
        <f t="shared" si="492"/>
        <v>2.7974511877926211E-2</v>
      </c>
      <c r="KG62" s="89">
        <f t="shared" si="492"/>
        <v>2.7974511877926211E-2</v>
      </c>
      <c r="KH62" s="89">
        <f t="shared" si="492"/>
        <v>2.7974511877926211E-2</v>
      </c>
      <c r="KI62" s="89">
        <f t="shared" si="492"/>
        <v>2.7974511877926211E-2</v>
      </c>
      <c r="KJ62" s="89">
        <f t="shared" si="492"/>
        <v>2.7974511877926211E-2</v>
      </c>
      <c r="KK62" s="89">
        <f t="shared" si="492"/>
        <v>2.7974511877926211E-2</v>
      </c>
      <c r="KL62" s="89">
        <f t="shared" si="492"/>
        <v>2.7974511877926211E-2</v>
      </c>
      <c r="KM62" s="89">
        <f t="shared" si="492"/>
        <v>2.7974511877926211E-2</v>
      </c>
      <c r="KN62" s="89">
        <f t="shared" si="492"/>
        <v>2.7974511877926211E-2</v>
      </c>
      <c r="KO62" s="89">
        <f t="shared" si="492"/>
        <v>2.7974511877926211E-2</v>
      </c>
      <c r="KP62" s="89">
        <f t="shared" si="492"/>
        <v>2.7974511877926211E-2</v>
      </c>
      <c r="KQ62" s="89">
        <f t="shared" si="492"/>
        <v>2.7974511877926211E-2</v>
      </c>
      <c r="KR62" s="89">
        <f t="shared" si="492"/>
        <v>2.7974511877926211E-2</v>
      </c>
      <c r="KS62" s="89">
        <f t="shared" si="492"/>
        <v>2.7974511877926211E-2</v>
      </c>
      <c r="KT62" s="89">
        <f t="shared" si="492"/>
        <v>2.7974511877926211E-2</v>
      </c>
      <c r="KU62" s="89">
        <f t="shared" si="492"/>
        <v>2.7974511877926211E-2</v>
      </c>
      <c r="KV62" s="89">
        <f t="shared" si="492"/>
        <v>2.7974511877926211E-2</v>
      </c>
      <c r="KW62" s="89">
        <f t="shared" si="492"/>
        <v>2.7974511877926211E-2</v>
      </c>
      <c r="KX62" s="89">
        <f t="shared" si="492"/>
        <v>2.7974511877926211E-2</v>
      </c>
      <c r="KY62" s="89">
        <f t="shared" si="492"/>
        <v>2.7974511877926211E-2</v>
      </c>
      <c r="KZ62" s="89">
        <f t="shared" si="492"/>
        <v>2.7974511877926211E-2</v>
      </c>
      <c r="LA62" s="89">
        <f t="shared" si="492"/>
        <v>2.7974511877926211E-2</v>
      </c>
      <c r="LB62" s="89">
        <f t="shared" si="492"/>
        <v>2.7974511877926211E-2</v>
      </c>
      <c r="LC62" s="89">
        <f t="shared" si="492"/>
        <v>2.7974511877926211E-2</v>
      </c>
      <c r="LD62" s="89">
        <f t="shared" si="492"/>
        <v>2.7974511877926211E-2</v>
      </c>
      <c r="LE62" s="89">
        <f t="shared" si="492"/>
        <v>2.7974511877926211E-2</v>
      </c>
      <c r="LF62" s="89">
        <f t="shared" si="492"/>
        <v>2.7974511877926211E-2</v>
      </c>
      <c r="LG62" s="89">
        <f t="shared" si="492"/>
        <v>2.7974511877926211E-2</v>
      </c>
      <c r="LH62" s="89">
        <f t="shared" si="492"/>
        <v>2.7974511877926211E-2</v>
      </c>
      <c r="LI62" s="89">
        <f t="shared" si="492"/>
        <v>2.7974511877926211E-2</v>
      </c>
      <c r="LJ62" s="89">
        <f t="shared" si="492"/>
        <v>2.7974511877926211E-2</v>
      </c>
      <c r="LK62" s="89">
        <f t="shared" si="492"/>
        <v>2.7974511877926211E-2</v>
      </c>
      <c r="LL62" s="89">
        <f t="shared" si="492"/>
        <v>2.7974511877926211E-2</v>
      </c>
      <c r="LM62" s="89">
        <f t="shared" si="492"/>
        <v>2.7974511877926211E-2</v>
      </c>
      <c r="LN62" s="89">
        <f t="shared" si="492"/>
        <v>2.7974511877926211E-2</v>
      </c>
      <c r="LO62" s="89">
        <f t="shared" si="492"/>
        <v>2.7974511877926211E-2</v>
      </c>
      <c r="LP62" s="89">
        <f t="shared" ref="LP62:OA62" si="493">+INDEX($F10:$AL10,1,MATCH(YEAR(LP$26),$F$9:$AL$9,0))</f>
        <v>2.7974511877926211E-2</v>
      </c>
      <c r="LQ62" s="89">
        <f t="shared" si="493"/>
        <v>2.7974511877926211E-2</v>
      </c>
      <c r="LR62" s="89">
        <f t="shared" si="493"/>
        <v>2.7974511877926211E-2</v>
      </c>
      <c r="LS62" s="89">
        <f t="shared" si="493"/>
        <v>2.7974511877926211E-2</v>
      </c>
      <c r="LT62" s="89">
        <f t="shared" si="493"/>
        <v>2.7974511877926211E-2</v>
      </c>
      <c r="LU62" s="89">
        <f t="shared" si="493"/>
        <v>2.7974511877926211E-2</v>
      </c>
      <c r="LV62" s="89">
        <f t="shared" si="493"/>
        <v>2.7974511877926211E-2</v>
      </c>
      <c r="LW62" s="89">
        <f t="shared" si="493"/>
        <v>2.7974511877926211E-2</v>
      </c>
      <c r="LX62" s="89">
        <f t="shared" si="493"/>
        <v>2.7974511877926211E-2</v>
      </c>
      <c r="LY62" s="89">
        <f t="shared" si="493"/>
        <v>2.7974511877926211E-2</v>
      </c>
      <c r="LZ62" s="89">
        <f t="shared" si="493"/>
        <v>2.7974511877926211E-2</v>
      </c>
      <c r="MA62" s="89">
        <f t="shared" si="493"/>
        <v>2.7974511877926211E-2</v>
      </c>
      <c r="MB62" s="89">
        <f t="shared" si="493"/>
        <v>2.7974511877926211E-2</v>
      </c>
      <c r="MC62" s="89">
        <f t="shared" si="493"/>
        <v>2.7974511877926211E-2</v>
      </c>
      <c r="MD62" s="89">
        <f t="shared" si="493"/>
        <v>2.7974511877926211E-2</v>
      </c>
      <c r="ME62" s="89">
        <f t="shared" si="493"/>
        <v>2.7974511877926211E-2</v>
      </c>
      <c r="MF62" s="89">
        <f t="shared" si="493"/>
        <v>2.7974511877926211E-2</v>
      </c>
      <c r="MG62" s="89">
        <f t="shared" si="493"/>
        <v>2.7974511877926211E-2</v>
      </c>
      <c r="MH62" s="89">
        <f t="shared" si="493"/>
        <v>2.7974511877926211E-2</v>
      </c>
      <c r="MI62" s="89">
        <f t="shared" si="493"/>
        <v>2.7974511877926211E-2</v>
      </c>
      <c r="MJ62" s="89">
        <f t="shared" si="493"/>
        <v>2.7974511877926211E-2</v>
      </c>
      <c r="MK62" s="89">
        <f t="shared" si="493"/>
        <v>2.7974511877926211E-2</v>
      </c>
      <c r="ML62" s="89">
        <f t="shared" si="493"/>
        <v>2.7974511877926211E-2</v>
      </c>
      <c r="MM62" s="89">
        <f t="shared" si="493"/>
        <v>2.7974511877926211E-2</v>
      </c>
      <c r="MN62" s="89">
        <f t="shared" si="493"/>
        <v>2.7974511877926211E-2</v>
      </c>
      <c r="MO62" s="89">
        <f t="shared" si="493"/>
        <v>2.7974511877926211E-2</v>
      </c>
      <c r="MP62" s="89">
        <f t="shared" si="493"/>
        <v>2.7974511877926211E-2</v>
      </c>
      <c r="MQ62" s="89">
        <f t="shared" si="493"/>
        <v>2.7974511877926211E-2</v>
      </c>
      <c r="MR62" s="89">
        <f t="shared" si="493"/>
        <v>2.7974511877926211E-2</v>
      </c>
      <c r="MS62" s="89">
        <f t="shared" si="493"/>
        <v>2.7974511877926211E-2</v>
      </c>
      <c r="MT62" s="89">
        <f t="shared" si="493"/>
        <v>2.7974511877926211E-2</v>
      </c>
      <c r="MU62" s="89">
        <f t="shared" si="493"/>
        <v>2.7974511877926211E-2</v>
      </c>
      <c r="MV62" s="89">
        <f t="shared" si="493"/>
        <v>2.7974511877926211E-2</v>
      </c>
      <c r="MW62" s="89">
        <f t="shared" si="493"/>
        <v>2.7974511877926211E-2</v>
      </c>
      <c r="MX62" s="89">
        <f t="shared" si="493"/>
        <v>2.7974511877926211E-2</v>
      </c>
      <c r="MY62" s="89">
        <f t="shared" si="493"/>
        <v>2.7974511877926211E-2</v>
      </c>
      <c r="MZ62" s="89">
        <f t="shared" si="493"/>
        <v>2.7974511877926211E-2</v>
      </c>
      <c r="NA62" s="89">
        <f t="shared" si="493"/>
        <v>2.7974511877926211E-2</v>
      </c>
      <c r="NB62" s="89">
        <f t="shared" si="493"/>
        <v>2.7974511877926211E-2</v>
      </c>
      <c r="NC62" s="89">
        <f t="shared" si="493"/>
        <v>2.7974511877926211E-2</v>
      </c>
      <c r="ND62" s="89">
        <f t="shared" si="493"/>
        <v>2.7974511877926211E-2</v>
      </c>
      <c r="NE62" s="89">
        <f t="shared" si="493"/>
        <v>2.7974511877926211E-2</v>
      </c>
      <c r="NF62" s="89">
        <f t="shared" si="493"/>
        <v>2.7974511877926211E-2</v>
      </c>
      <c r="NG62" s="89">
        <f t="shared" si="493"/>
        <v>2.7974511877926211E-2</v>
      </c>
      <c r="NH62" s="89">
        <f t="shared" si="493"/>
        <v>2.7974511877926211E-2</v>
      </c>
      <c r="NI62" s="89">
        <f t="shared" si="493"/>
        <v>2.7974511877926211E-2</v>
      </c>
      <c r="NJ62" s="89">
        <f t="shared" si="493"/>
        <v>2.7974511877926211E-2</v>
      </c>
      <c r="NK62" s="89">
        <f t="shared" si="493"/>
        <v>2.7974511877926211E-2</v>
      </c>
      <c r="NL62" s="89">
        <f t="shared" si="493"/>
        <v>2.7974511877926211E-2</v>
      </c>
      <c r="NM62" s="89">
        <f t="shared" si="493"/>
        <v>2.7974511877926211E-2</v>
      </c>
      <c r="NN62" s="89">
        <f t="shared" si="493"/>
        <v>2.7974511877926211E-2</v>
      </c>
      <c r="NO62" s="89">
        <f t="shared" si="493"/>
        <v>2.7974511877926211E-2</v>
      </c>
      <c r="NP62" s="89">
        <f t="shared" si="493"/>
        <v>2.7974511877926211E-2</v>
      </c>
      <c r="NQ62" s="89">
        <f t="shared" si="493"/>
        <v>2.7974511877926211E-2</v>
      </c>
      <c r="NR62" s="89">
        <f t="shared" si="493"/>
        <v>2.7974511877926211E-2</v>
      </c>
      <c r="NS62" s="89">
        <f t="shared" si="493"/>
        <v>2.7974511877926211E-2</v>
      </c>
      <c r="NT62" s="89">
        <f t="shared" si="493"/>
        <v>2.7974511877926211E-2</v>
      </c>
      <c r="NU62" s="89">
        <f t="shared" si="493"/>
        <v>2.7974511877926211E-2</v>
      </c>
      <c r="NV62" s="89">
        <f t="shared" si="493"/>
        <v>2.7974511877926211E-2</v>
      </c>
      <c r="NW62" s="89">
        <f t="shared" si="493"/>
        <v>2.7974511877926211E-2</v>
      </c>
      <c r="NX62" s="89">
        <f t="shared" si="493"/>
        <v>2.7974511877926211E-2</v>
      </c>
      <c r="NY62" s="89">
        <f t="shared" si="493"/>
        <v>2.7974511877926211E-2</v>
      </c>
      <c r="NZ62" s="89">
        <f t="shared" si="493"/>
        <v>2.7974511877926211E-2</v>
      </c>
      <c r="OA62" s="89">
        <f t="shared" si="493"/>
        <v>2.7974511877926211E-2</v>
      </c>
      <c r="OB62" s="89">
        <f t="shared" ref="OB62:OM62" si="494">+INDEX($F10:$AL10,1,MATCH(YEAR(OB$26),$F$9:$AL$9,0))</f>
        <v>2.7974511877926211E-2</v>
      </c>
      <c r="OC62" s="89">
        <f t="shared" si="494"/>
        <v>2.7974511877926211E-2</v>
      </c>
      <c r="OD62" s="89">
        <f t="shared" si="494"/>
        <v>2.7974511877926211E-2</v>
      </c>
      <c r="OE62" s="89">
        <f t="shared" si="494"/>
        <v>2.7974511877926211E-2</v>
      </c>
      <c r="OF62" s="89">
        <f t="shared" si="494"/>
        <v>2.7974511877926211E-2</v>
      </c>
      <c r="OG62" s="89">
        <f t="shared" si="494"/>
        <v>2.7974511877926211E-2</v>
      </c>
      <c r="OH62" s="89">
        <f t="shared" si="494"/>
        <v>2.7974511877926211E-2</v>
      </c>
      <c r="OI62" s="89">
        <f t="shared" si="494"/>
        <v>2.7974511877926211E-2</v>
      </c>
      <c r="OJ62" s="89">
        <f t="shared" si="494"/>
        <v>2.7974511877926211E-2</v>
      </c>
      <c r="OK62" s="89">
        <f t="shared" si="494"/>
        <v>2.7974511877926211E-2</v>
      </c>
      <c r="OL62" s="89">
        <f t="shared" si="494"/>
        <v>2.7974511877926211E-2</v>
      </c>
      <c r="OM62" s="89">
        <f t="shared" si="494"/>
        <v>2.7974511877926211E-2</v>
      </c>
      <c r="ON62" s="73" t="s">
        <v>62</v>
      </c>
    </row>
    <row r="63" spans="3:404" x14ac:dyDescent="0.25">
      <c r="D63" s="73" t="str">
        <f t="shared" si="487"/>
        <v>E-368 - Labor</v>
      </c>
      <c r="G63" s="88"/>
      <c r="H63" s="89">
        <f t="shared" ref="H63:BS63" si="495">+INDEX($F11:$AL11,1,MATCH(YEAR(H$26),$F$9:$AL$9,0))</f>
        <v>2.3618883152727754E-2</v>
      </c>
      <c r="I63" s="89">
        <f t="shared" si="495"/>
        <v>2.3618883152727754E-2</v>
      </c>
      <c r="J63" s="89">
        <f t="shared" si="495"/>
        <v>2.3618883152727754E-2</v>
      </c>
      <c r="K63" s="89">
        <f t="shared" si="495"/>
        <v>2.3618883152727754E-2</v>
      </c>
      <c r="L63" s="89">
        <f t="shared" si="495"/>
        <v>2.3618883152727754E-2</v>
      </c>
      <c r="M63" s="89">
        <f t="shared" si="495"/>
        <v>2.3618883152727754E-2</v>
      </c>
      <c r="N63" s="89">
        <f t="shared" si="495"/>
        <v>2.3618883152727754E-2</v>
      </c>
      <c r="O63" s="89">
        <f t="shared" si="495"/>
        <v>2.3618883152727754E-2</v>
      </c>
      <c r="P63" s="89">
        <f t="shared" si="495"/>
        <v>2.3618883152727754E-2</v>
      </c>
      <c r="Q63" s="89">
        <f t="shared" si="495"/>
        <v>2.3618883152727754E-2</v>
      </c>
      <c r="R63" s="89">
        <f t="shared" si="495"/>
        <v>2.3618883152727754E-2</v>
      </c>
      <c r="S63" s="89">
        <f t="shared" si="495"/>
        <v>2.3618883152727754E-2</v>
      </c>
      <c r="T63" s="89">
        <f t="shared" si="495"/>
        <v>2.9126378092121374E-2</v>
      </c>
      <c r="U63" s="89">
        <f t="shared" si="495"/>
        <v>2.9126378092121374E-2</v>
      </c>
      <c r="V63" s="89">
        <f t="shared" si="495"/>
        <v>2.9126378092121374E-2</v>
      </c>
      <c r="W63" s="89">
        <f t="shared" si="495"/>
        <v>2.9126378092121374E-2</v>
      </c>
      <c r="X63" s="89">
        <f t="shared" si="495"/>
        <v>2.9126378092121374E-2</v>
      </c>
      <c r="Y63" s="89">
        <f t="shared" si="495"/>
        <v>2.9126378092121374E-2</v>
      </c>
      <c r="Z63" s="89">
        <f t="shared" si="495"/>
        <v>2.9126378092121374E-2</v>
      </c>
      <c r="AA63" s="89">
        <f t="shared" si="495"/>
        <v>2.9126378092121374E-2</v>
      </c>
      <c r="AB63" s="89">
        <f t="shared" si="495"/>
        <v>2.9126378092121374E-2</v>
      </c>
      <c r="AC63" s="89">
        <f t="shared" si="495"/>
        <v>2.9126378092121374E-2</v>
      </c>
      <c r="AD63" s="89">
        <f t="shared" si="495"/>
        <v>2.9126378092121374E-2</v>
      </c>
      <c r="AE63" s="89">
        <f t="shared" si="495"/>
        <v>2.9126378092121374E-2</v>
      </c>
      <c r="AF63" s="89">
        <f t="shared" si="495"/>
        <v>2.9520627940240463E-2</v>
      </c>
      <c r="AG63" s="89">
        <f t="shared" si="495"/>
        <v>2.9520627940240463E-2</v>
      </c>
      <c r="AH63" s="89">
        <f t="shared" si="495"/>
        <v>2.9520627940240463E-2</v>
      </c>
      <c r="AI63" s="89">
        <f t="shared" si="495"/>
        <v>2.9520627940240463E-2</v>
      </c>
      <c r="AJ63" s="89">
        <f t="shared" si="495"/>
        <v>2.9520627940240463E-2</v>
      </c>
      <c r="AK63" s="89">
        <f t="shared" si="495"/>
        <v>2.9520627940240463E-2</v>
      </c>
      <c r="AL63" s="89">
        <f t="shared" si="495"/>
        <v>2.9520627940240463E-2</v>
      </c>
      <c r="AM63" s="89">
        <f t="shared" si="495"/>
        <v>2.9520627940240463E-2</v>
      </c>
      <c r="AN63" s="89">
        <f t="shared" si="495"/>
        <v>2.9520627940240463E-2</v>
      </c>
      <c r="AO63" s="89">
        <f t="shared" si="495"/>
        <v>2.9520627940240463E-2</v>
      </c>
      <c r="AP63" s="89">
        <f t="shared" si="495"/>
        <v>2.9520627940240463E-2</v>
      </c>
      <c r="AQ63" s="89">
        <f t="shared" si="495"/>
        <v>2.9520627940240463E-2</v>
      </c>
      <c r="AR63" s="89">
        <f t="shared" si="495"/>
        <v>2.9985358834040632E-2</v>
      </c>
      <c r="AS63" s="89">
        <f t="shared" si="495"/>
        <v>2.9985358834040632E-2</v>
      </c>
      <c r="AT63" s="89">
        <f t="shared" si="495"/>
        <v>2.9985358834040632E-2</v>
      </c>
      <c r="AU63" s="89">
        <f t="shared" si="495"/>
        <v>2.9985358834040632E-2</v>
      </c>
      <c r="AV63" s="89">
        <f t="shared" si="495"/>
        <v>2.9985358834040632E-2</v>
      </c>
      <c r="AW63" s="89">
        <f t="shared" si="495"/>
        <v>2.9985358834040632E-2</v>
      </c>
      <c r="AX63" s="89">
        <f t="shared" si="495"/>
        <v>2.9985358834040632E-2</v>
      </c>
      <c r="AY63" s="89">
        <f t="shared" si="495"/>
        <v>2.9985358834040632E-2</v>
      </c>
      <c r="AZ63" s="89">
        <f t="shared" si="495"/>
        <v>2.9985358834040632E-2</v>
      </c>
      <c r="BA63" s="89">
        <f t="shared" si="495"/>
        <v>2.9985358834040632E-2</v>
      </c>
      <c r="BB63" s="89">
        <f t="shared" si="495"/>
        <v>2.9985358834040632E-2</v>
      </c>
      <c r="BC63" s="89">
        <f t="shared" si="495"/>
        <v>2.9985358834040632E-2</v>
      </c>
      <c r="BD63" s="89">
        <f t="shared" si="495"/>
        <v>3.0194834781638757E-2</v>
      </c>
      <c r="BE63" s="89">
        <f t="shared" si="495"/>
        <v>3.0194834781638757E-2</v>
      </c>
      <c r="BF63" s="89">
        <f t="shared" si="495"/>
        <v>3.0194834781638757E-2</v>
      </c>
      <c r="BG63" s="89">
        <f t="shared" si="495"/>
        <v>3.0194834781638757E-2</v>
      </c>
      <c r="BH63" s="89">
        <f t="shared" si="495"/>
        <v>3.0194834781638757E-2</v>
      </c>
      <c r="BI63" s="89">
        <f t="shared" si="495"/>
        <v>3.0194834781638757E-2</v>
      </c>
      <c r="BJ63" s="89">
        <f t="shared" si="495"/>
        <v>3.0194834781638757E-2</v>
      </c>
      <c r="BK63" s="89">
        <f t="shared" si="495"/>
        <v>3.0194834781638757E-2</v>
      </c>
      <c r="BL63" s="89">
        <f t="shared" si="495"/>
        <v>3.0194834781638757E-2</v>
      </c>
      <c r="BM63" s="89">
        <f t="shared" si="495"/>
        <v>3.0194834781638757E-2</v>
      </c>
      <c r="BN63" s="89">
        <f t="shared" si="495"/>
        <v>3.0194834781638757E-2</v>
      </c>
      <c r="BO63" s="89">
        <f t="shared" si="495"/>
        <v>3.0194834781638757E-2</v>
      </c>
      <c r="BP63" s="89">
        <f t="shared" si="495"/>
        <v>3.0061188027833419E-2</v>
      </c>
      <c r="BQ63" s="89">
        <f t="shared" si="495"/>
        <v>3.0061188027833419E-2</v>
      </c>
      <c r="BR63" s="89">
        <f t="shared" si="495"/>
        <v>3.0061188027833419E-2</v>
      </c>
      <c r="BS63" s="89">
        <f t="shared" si="495"/>
        <v>3.0061188027833419E-2</v>
      </c>
      <c r="BT63" s="89">
        <f t="shared" ref="BT63:EE63" si="496">+INDEX($F11:$AL11,1,MATCH(YEAR(BT$26),$F$9:$AL$9,0))</f>
        <v>3.0061188027833419E-2</v>
      </c>
      <c r="BU63" s="89">
        <f t="shared" si="496"/>
        <v>3.0061188027833419E-2</v>
      </c>
      <c r="BV63" s="89">
        <f t="shared" si="496"/>
        <v>3.0061188027833419E-2</v>
      </c>
      <c r="BW63" s="89">
        <f t="shared" si="496"/>
        <v>3.0061188027833419E-2</v>
      </c>
      <c r="BX63" s="89">
        <f t="shared" si="496"/>
        <v>3.0061188027833419E-2</v>
      </c>
      <c r="BY63" s="89">
        <f t="shared" si="496"/>
        <v>3.0061188027833419E-2</v>
      </c>
      <c r="BZ63" s="89">
        <f t="shared" si="496"/>
        <v>3.0061188027833419E-2</v>
      </c>
      <c r="CA63" s="89">
        <f t="shared" si="496"/>
        <v>3.0061188027833419E-2</v>
      </c>
      <c r="CB63" s="89">
        <f t="shared" si="496"/>
        <v>2.9655804396755636E-2</v>
      </c>
      <c r="CC63" s="89">
        <f t="shared" si="496"/>
        <v>2.9655804396755636E-2</v>
      </c>
      <c r="CD63" s="89">
        <f t="shared" si="496"/>
        <v>2.9655804396755636E-2</v>
      </c>
      <c r="CE63" s="89">
        <f t="shared" si="496"/>
        <v>2.9655804396755636E-2</v>
      </c>
      <c r="CF63" s="89">
        <f t="shared" si="496"/>
        <v>2.9655804396755636E-2</v>
      </c>
      <c r="CG63" s="89">
        <f t="shared" si="496"/>
        <v>2.9655804396755636E-2</v>
      </c>
      <c r="CH63" s="89">
        <f t="shared" si="496"/>
        <v>2.9655804396755636E-2</v>
      </c>
      <c r="CI63" s="89">
        <f t="shared" si="496"/>
        <v>2.9655804396755636E-2</v>
      </c>
      <c r="CJ63" s="89">
        <f t="shared" si="496"/>
        <v>2.9655804396755636E-2</v>
      </c>
      <c r="CK63" s="89">
        <f t="shared" si="496"/>
        <v>2.9655804396755636E-2</v>
      </c>
      <c r="CL63" s="89">
        <f t="shared" si="496"/>
        <v>2.9655804396755636E-2</v>
      </c>
      <c r="CM63" s="89">
        <f t="shared" si="496"/>
        <v>2.9655804396755636E-2</v>
      </c>
      <c r="CN63" s="89">
        <f t="shared" si="496"/>
        <v>2.9994103950178541E-2</v>
      </c>
      <c r="CO63" s="89">
        <f t="shared" si="496"/>
        <v>2.9994103950178541E-2</v>
      </c>
      <c r="CP63" s="89">
        <f t="shared" si="496"/>
        <v>2.9994103950178541E-2</v>
      </c>
      <c r="CQ63" s="89">
        <f t="shared" si="496"/>
        <v>2.9994103950178541E-2</v>
      </c>
      <c r="CR63" s="89">
        <f t="shared" si="496"/>
        <v>2.9994103950178541E-2</v>
      </c>
      <c r="CS63" s="89">
        <f t="shared" si="496"/>
        <v>2.9994103950178541E-2</v>
      </c>
      <c r="CT63" s="89">
        <f t="shared" si="496"/>
        <v>2.9994103950178541E-2</v>
      </c>
      <c r="CU63" s="89">
        <f t="shared" si="496"/>
        <v>2.9994103950178541E-2</v>
      </c>
      <c r="CV63" s="89">
        <f t="shared" si="496"/>
        <v>2.9994103950178541E-2</v>
      </c>
      <c r="CW63" s="89">
        <f t="shared" si="496"/>
        <v>2.9994103950178541E-2</v>
      </c>
      <c r="CX63" s="89">
        <f t="shared" si="496"/>
        <v>2.9994103950178541E-2</v>
      </c>
      <c r="CY63" s="89">
        <f t="shared" si="496"/>
        <v>2.9994103950178541E-2</v>
      </c>
      <c r="CZ63" s="89">
        <f t="shared" si="496"/>
        <v>2.7974511877926211E-2</v>
      </c>
      <c r="DA63" s="89">
        <f t="shared" si="496"/>
        <v>2.7974511877926211E-2</v>
      </c>
      <c r="DB63" s="89">
        <f t="shared" si="496"/>
        <v>2.7974511877926211E-2</v>
      </c>
      <c r="DC63" s="89">
        <f t="shared" si="496"/>
        <v>2.7974511877926211E-2</v>
      </c>
      <c r="DD63" s="89">
        <f t="shared" si="496"/>
        <v>2.7974511877926211E-2</v>
      </c>
      <c r="DE63" s="89">
        <f t="shared" si="496"/>
        <v>2.7974511877926211E-2</v>
      </c>
      <c r="DF63" s="89">
        <f t="shared" si="496"/>
        <v>2.7974511877926211E-2</v>
      </c>
      <c r="DG63" s="89">
        <f t="shared" si="496"/>
        <v>2.7974511877926211E-2</v>
      </c>
      <c r="DH63" s="89">
        <f t="shared" si="496"/>
        <v>2.7974511877926211E-2</v>
      </c>
      <c r="DI63" s="89">
        <f t="shared" si="496"/>
        <v>2.7974511877926211E-2</v>
      </c>
      <c r="DJ63" s="89">
        <f t="shared" si="496"/>
        <v>2.7974511877926211E-2</v>
      </c>
      <c r="DK63" s="89">
        <f t="shared" si="496"/>
        <v>2.7974511877926211E-2</v>
      </c>
      <c r="DL63" s="89">
        <f t="shared" si="496"/>
        <v>2.7974511877926211E-2</v>
      </c>
      <c r="DM63" s="89">
        <f t="shared" si="496"/>
        <v>2.7974511877926211E-2</v>
      </c>
      <c r="DN63" s="89">
        <f t="shared" si="496"/>
        <v>2.7974511877926211E-2</v>
      </c>
      <c r="DO63" s="89">
        <f t="shared" si="496"/>
        <v>2.7974511877926211E-2</v>
      </c>
      <c r="DP63" s="89">
        <f t="shared" si="496"/>
        <v>2.7974511877926211E-2</v>
      </c>
      <c r="DQ63" s="89">
        <f t="shared" si="496"/>
        <v>2.7974511877926211E-2</v>
      </c>
      <c r="DR63" s="89">
        <f t="shared" si="496"/>
        <v>2.7974511877926211E-2</v>
      </c>
      <c r="DS63" s="89">
        <f t="shared" si="496"/>
        <v>2.7974511877926211E-2</v>
      </c>
      <c r="DT63" s="89">
        <f t="shared" si="496"/>
        <v>2.7974511877926211E-2</v>
      </c>
      <c r="DU63" s="89">
        <f t="shared" si="496"/>
        <v>2.7974511877926211E-2</v>
      </c>
      <c r="DV63" s="89">
        <f t="shared" si="496"/>
        <v>2.7974511877926211E-2</v>
      </c>
      <c r="DW63" s="89">
        <f t="shared" si="496"/>
        <v>2.7974511877926211E-2</v>
      </c>
      <c r="DX63" s="89">
        <f t="shared" si="496"/>
        <v>2.7974511877926211E-2</v>
      </c>
      <c r="DY63" s="89">
        <f t="shared" si="496"/>
        <v>2.7974511877926211E-2</v>
      </c>
      <c r="DZ63" s="89">
        <f t="shared" si="496"/>
        <v>2.7974511877926211E-2</v>
      </c>
      <c r="EA63" s="89">
        <f t="shared" si="496"/>
        <v>2.7974511877926211E-2</v>
      </c>
      <c r="EB63" s="89">
        <f t="shared" si="496"/>
        <v>2.7974511877926211E-2</v>
      </c>
      <c r="EC63" s="89">
        <f t="shared" si="496"/>
        <v>2.7974511877926211E-2</v>
      </c>
      <c r="ED63" s="89">
        <f t="shared" si="496"/>
        <v>2.7974511877926211E-2</v>
      </c>
      <c r="EE63" s="89">
        <f t="shared" si="496"/>
        <v>2.7974511877926211E-2</v>
      </c>
      <c r="EF63" s="89">
        <f t="shared" ref="EF63:GQ63" si="497">+INDEX($F11:$AL11,1,MATCH(YEAR(EF$26),$F$9:$AL$9,0))</f>
        <v>2.7974511877926211E-2</v>
      </c>
      <c r="EG63" s="89">
        <f t="shared" si="497"/>
        <v>2.7974511877926211E-2</v>
      </c>
      <c r="EH63" s="89">
        <f t="shared" si="497"/>
        <v>2.7974511877926211E-2</v>
      </c>
      <c r="EI63" s="89">
        <f t="shared" si="497"/>
        <v>2.7974511877926211E-2</v>
      </c>
      <c r="EJ63" s="89">
        <f t="shared" si="497"/>
        <v>2.7974511877926211E-2</v>
      </c>
      <c r="EK63" s="89">
        <f t="shared" si="497"/>
        <v>2.7974511877926211E-2</v>
      </c>
      <c r="EL63" s="89">
        <f t="shared" si="497"/>
        <v>2.7974511877926211E-2</v>
      </c>
      <c r="EM63" s="89">
        <f t="shared" si="497"/>
        <v>2.7974511877926211E-2</v>
      </c>
      <c r="EN63" s="89">
        <f t="shared" si="497"/>
        <v>2.7974511877926211E-2</v>
      </c>
      <c r="EO63" s="89">
        <f t="shared" si="497"/>
        <v>2.7974511877926211E-2</v>
      </c>
      <c r="EP63" s="89">
        <f t="shared" si="497"/>
        <v>2.7974511877926211E-2</v>
      </c>
      <c r="EQ63" s="89">
        <f t="shared" si="497"/>
        <v>2.7974511877926211E-2</v>
      </c>
      <c r="ER63" s="89">
        <f t="shared" si="497"/>
        <v>2.7974511877926211E-2</v>
      </c>
      <c r="ES63" s="89">
        <f t="shared" si="497"/>
        <v>2.7974511877926211E-2</v>
      </c>
      <c r="ET63" s="89">
        <f t="shared" si="497"/>
        <v>2.7974511877926211E-2</v>
      </c>
      <c r="EU63" s="89">
        <f t="shared" si="497"/>
        <v>2.7974511877926211E-2</v>
      </c>
      <c r="EV63" s="89">
        <f t="shared" si="497"/>
        <v>2.7974511877926211E-2</v>
      </c>
      <c r="EW63" s="89">
        <f t="shared" si="497"/>
        <v>2.7974511877926211E-2</v>
      </c>
      <c r="EX63" s="89">
        <f t="shared" si="497"/>
        <v>2.7974511877926211E-2</v>
      </c>
      <c r="EY63" s="89">
        <f t="shared" si="497"/>
        <v>2.7974511877926211E-2</v>
      </c>
      <c r="EZ63" s="89">
        <f t="shared" si="497"/>
        <v>2.7974511877926211E-2</v>
      </c>
      <c r="FA63" s="89">
        <f t="shared" si="497"/>
        <v>2.7974511877926211E-2</v>
      </c>
      <c r="FB63" s="89">
        <f t="shared" si="497"/>
        <v>2.7974511877926211E-2</v>
      </c>
      <c r="FC63" s="89">
        <f t="shared" si="497"/>
        <v>2.7974511877926211E-2</v>
      </c>
      <c r="FD63" s="89">
        <f t="shared" si="497"/>
        <v>2.7974511877926211E-2</v>
      </c>
      <c r="FE63" s="89">
        <f t="shared" si="497"/>
        <v>2.7974511877926211E-2</v>
      </c>
      <c r="FF63" s="89">
        <f t="shared" si="497"/>
        <v>2.7974511877926211E-2</v>
      </c>
      <c r="FG63" s="89">
        <f t="shared" si="497"/>
        <v>2.7974511877926211E-2</v>
      </c>
      <c r="FH63" s="89">
        <f t="shared" si="497"/>
        <v>2.7974511877926211E-2</v>
      </c>
      <c r="FI63" s="89">
        <f t="shared" si="497"/>
        <v>2.7974511877926211E-2</v>
      </c>
      <c r="FJ63" s="89">
        <f t="shared" si="497"/>
        <v>2.7974511877926211E-2</v>
      </c>
      <c r="FK63" s="89">
        <f t="shared" si="497"/>
        <v>2.7974511877926211E-2</v>
      </c>
      <c r="FL63" s="89">
        <f t="shared" si="497"/>
        <v>2.7974511877926211E-2</v>
      </c>
      <c r="FM63" s="89">
        <f t="shared" si="497"/>
        <v>2.7974511877926211E-2</v>
      </c>
      <c r="FN63" s="89">
        <f t="shared" si="497"/>
        <v>2.7974511877926211E-2</v>
      </c>
      <c r="FO63" s="89">
        <f t="shared" si="497"/>
        <v>2.7974511877926211E-2</v>
      </c>
      <c r="FP63" s="89">
        <f t="shared" si="497"/>
        <v>2.7974511877926211E-2</v>
      </c>
      <c r="FQ63" s="89">
        <f t="shared" si="497"/>
        <v>2.7974511877926211E-2</v>
      </c>
      <c r="FR63" s="89">
        <f t="shared" si="497"/>
        <v>2.7974511877926211E-2</v>
      </c>
      <c r="FS63" s="89">
        <f t="shared" si="497"/>
        <v>2.7974511877926211E-2</v>
      </c>
      <c r="FT63" s="89">
        <f t="shared" si="497"/>
        <v>2.7974511877926211E-2</v>
      </c>
      <c r="FU63" s="89">
        <f t="shared" si="497"/>
        <v>2.7974511877926211E-2</v>
      </c>
      <c r="FV63" s="89">
        <f t="shared" si="497"/>
        <v>2.7974511877926211E-2</v>
      </c>
      <c r="FW63" s="89">
        <f t="shared" si="497"/>
        <v>2.7974511877926211E-2</v>
      </c>
      <c r="FX63" s="89">
        <f t="shared" si="497"/>
        <v>2.7974511877926211E-2</v>
      </c>
      <c r="FY63" s="89">
        <f t="shared" si="497"/>
        <v>2.7974511877926211E-2</v>
      </c>
      <c r="FZ63" s="89">
        <f t="shared" si="497"/>
        <v>2.7974511877926211E-2</v>
      </c>
      <c r="GA63" s="89">
        <f t="shared" si="497"/>
        <v>2.7974511877926211E-2</v>
      </c>
      <c r="GB63" s="89">
        <f t="shared" si="497"/>
        <v>2.7974511877926211E-2</v>
      </c>
      <c r="GC63" s="89">
        <f t="shared" si="497"/>
        <v>2.7974511877926211E-2</v>
      </c>
      <c r="GD63" s="89">
        <f t="shared" si="497"/>
        <v>2.7974511877926211E-2</v>
      </c>
      <c r="GE63" s="89">
        <f t="shared" si="497"/>
        <v>2.7974511877926211E-2</v>
      </c>
      <c r="GF63" s="89">
        <f t="shared" si="497"/>
        <v>2.7974511877926211E-2</v>
      </c>
      <c r="GG63" s="89">
        <f t="shared" si="497"/>
        <v>2.7974511877926211E-2</v>
      </c>
      <c r="GH63" s="89">
        <f t="shared" si="497"/>
        <v>2.7974511877926211E-2</v>
      </c>
      <c r="GI63" s="89">
        <f t="shared" si="497"/>
        <v>2.7974511877926211E-2</v>
      </c>
      <c r="GJ63" s="89">
        <f t="shared" si="497"/>
        <v>2.7974511877926211E-2</v>
      </c>
      <c r="GK63" s="89">
        <f t="shared" si="497"/>
        <v>2.7974511877926211E-2</v>
      </c>
      <c r="GL63" s="89">
        <f t="shared" si="497"/>
        <v>2.7974511877926211E-2</v>
      </c>
      <c r="GM63" s="89">
        <f t="shared" si="497"/>
        <v>2.7974511877926211E-2</v>
      </c>
      <c r="GN63" s="89">
        <f t="shared" si="497"/>
        <v>2.7974511877926211E-2</v>
      </c>
      <c r="GO63" s="89">
        <f t="shared" si="497"/>
        <v>2.7974511877926211E-2</v>
      </c>
      <c r="GP63" s="89">
        <f t="shared" si="497"/>
        <v>2.7974511877926211E-2</v>
      </c>
      <c r="GQ63" s="89">
        <f t="shared" si="497"/>
        <v>2.7974511877926211E-2</v>
      </c>
      <c r="GR63" s="89">
        <f t="shared" ref="GR63:JC63" si="498">+INDEX($F11:$AL11,1,MATCH(YEAR(GR$26),$F$9:$AL$9,0))</f>
        <v>2.7974511877926211E-2</v>
      </c>
      <c r="GS63" s="89">
        <f t="shared" si="498"/>
        <v>2.7974511877926211E-2</v>
      </c>
      <c r="GT63" s="89">
        <f t="shared" si="498"/>
        <v>2.7974511877926211E-2</v>
      </c>
      <c r="GU63" s="89">
        <f t="shared" si="498"/>
        <v>2.7974511877926211E-2</v>
      </c>
      <c r="GV63" s="89">
        <f t="shared" si="498"/>
        <v>2.7974511877926211E-2</v>
      </c>
      <c r="GW63" s="89">
        <f t="shared" si="498"/>
        <v>2.7974511877926211E-2</v>
      </c>
      <c r="GX63" s="89">
        <f t="shared" si="498"/>
        <v>2.7974511877926211E-2</v>
      </c>
      <c r="GY63" s="89">
        <f t="shared" si="498"/>
        <v>2.7974511877926211E-2</v>
      </c>
      <c r="GZ63" s="89">
        <f t="shared" si="498"/>
        <v>2.7974511877926211E-2</v>
      </c>
      <c r="HA63" s="89">
        <f t="shared" si="498"/>
        <v>2.7974511877926211E-2</v>
      </c>
      <c r="HB63" s="89">
        <f t="shared" si="498"/>
        <v>2.7974511877926211E-2</v>
      </c>
      <c r="HC63" s="89">
        <f t="shared" si="498"/>
        <v>2.7974511877926211E-2</v>
      </c>
      <c r="HD63" s="89">
        <f t="shared" si="498"/>
        <v>2.7974511877926211E-2</v>
      </c>
      <c r="HE63" s="89">
        <f t="shared" si="498"/>
        <v>2.7974511877926211E-2</v>
      </c>
      <c r="HF63" s="89">
        <f t="shared" si="498"/>
        <v>2.7974511877926211E-2</v>
      </c>
      <c r="HG63" s="89">
        <f t="shared" si="498"/>
        <v>2.7974511877926211E-2</v>
      </c>
      <c r="HH63" s="89">
        <f t="shared" si="498"/>
        <v>2.7974511877926211E-2</v>
      </c>
      <c r="HI63" s="89">
        <f t="shared" si="498"/>
        <v>2.7974511877926211E-2</v>
      </c>
      <c r="HJ63" s="89">
        <f t="shared" si="498"/>
        <v>2.7974511877926211E-2</v>
      </c>
      <c r="HK63" s="89">
        <f t="shared" si="498"/>
        <v>2.7974511877926211E-2</v>
      </c>
      <c r="HL63" s="89">
        <f t="shared" si="498"/>
        <v>2.7974511877926211E-2</v>
      </c>
      <c r="HM63" s="89">
        <f t="shared" si="498"/>
        <v>2.7974511877926211E-2</v>
      </c>
      <c r="HN63" s="89">
        <f t="shared" si="498"/>
        <v>2.7974511877926211E-2</v>
      </c>
      <c r="HO63" s="89">
        <f t="shared" si="498"/>
        <v>2.7974511877926211E-2</v>
      </c>
      <c r="HP63" s="89">
        <f t="shared" si="498"/>
        <v>2.7974511877926211E-2</v>
      </c>
      <c r="HQ63" s="89">
        <f t="shared" si="498"/>
        <v>2.7974511877926211E-2</v>
      </c>
      <c r="HR63" s="89">
        <f t="shared" si="498"/>
        <v>2.7974511877926211E-2</v>
      </c>
      <c r="HS63" s="89">
        <f t="shared" si="498"/>
        <v>2.7974511877926211E-2</v>
      </c>
      <c r="HT63" s="89">
        <f t="shared" si="498"/>
        <v>2.7974511877926211E-2</v>
      </c>
      <c r="HU63" s="89">
        <f t="shared" si="498"/>
        <v>2.7974511877926211E-2</v>
      </c>
      <c r="HV63" s="89">
        <f t="shared" si="498"/>
        <v>2.7974511877926211E-2</v>
      </c>
      <c r="HW63" s="89">
        <f t="shared" si="498"/>
        <v>2.7974511877926211E-2</v>
      </c>
      <c r="HX63" s="89">
        <f t="shared" si="498"/>
        <v>2.7974511877926211E-2</v>
      </c>
      <c r="HY63" s="89">
        <f t="shared" si="498"/>
        <v>2.7974511877926211E-2</v>
      </c>
      <c r="HZ63" s="89">
        <f t="shared" si="498"/>
        <v>2.7974511877926211E-2</v>
      </c>
      <c r="IA63" s="89">
        <f t="shared" si="498"/>
        <v>2.7974511877926211E-2</v>
      </c>
      <c r="IB63" s="89">
        <f t="shared" si="498"/>
        <v>2.7974511877926211E-2</v>
      </c>
      <c r="IC63" s="89">
        <f t="shared" si="498"/>
        <v>2.7974511877926211E-2</v>
      </c>
      <c r="ID63" s="89">
        <f t="shared" si="498"/>
        <v>2.7974511877926211E-2</v>
      </c>
      <c r="IE63" s="89">
        <f t="shared" si="498"/>
        <v>2.7974511877926211E-2</v>
      </c>
      <c r="IF63" s="89">
        <f t="shared" si="498"/>
        <v>2.7974511877926211E-2</v>
      </c>
      <c r="IG63" s="89">
        <f t="shared" si="498"/>
        <v>2.7974511877926211E-2</v>
      </c>
      <c r="IH63" s="89">
        <f t="shared" si="498"/>
        <v>2.7974511877926211E-2</v>
      </c>
      <c r="II63" s="89">
        <f t="shared" si="498"/>
        <v>2.7974511877926211E-2</v>
      </c>
      <c r="IJ63" s="89">
        <f t="shared" si="498"/>
        <v>2.7974511877926211E-2</v>
      </c>
      <c r="IK63" s="89">
        <f t="shared" si="498"/>
        <v>2.7974511877926211E-2</v>
      </c>
      <c r="IL63" s="89">
        <f t="shared" si="498"/>
        <v>2.7974511877926211E-2</v>
      </c>
      <c r="IM63" s="89">
        <f t="shared" si="498"/>
        <v>2.7974511877926211E-2</v>
      </c>
      <c r="IN63" s="89">
        <f t="shared" si="498"/>
        <v>2.7974511877926211E-2</v>
      </c>
      <c r="IO63" s="89">
        <f t="shared" si="498"/>
        <v>2.7974511877926211E-2</v>
      </c>
      <c r="IP63" s="89">
        <f t="shared" si="498"/>
        <v>2.7974511877926211E-2</v>
      </c>
      <c r="IQ63" s="89">
        <f t="shared" si="498"/>
        <v>2.7974511877926211E-2</v>
      </c>
      <c r="IR63" s="89">
        <f t="shared" si="498"/>
        <v>2.7974511877926211E-2</v>
      </c>
      <c r="IS63" s="89">
        <f t="shared" si="498"/>
        <v>2.7974511877926211E-2</v>
      </c>
      <c r="IT63" s="89">
        <f t="shared" si="498"/>
        <v>2.7974511877926211E-2</v>
      </c>
      <c r="IU63" s="89">
        <f t="shared" si="498"/>
        <v>2.7974511877926211E-2</v>
      </c>
      <c r="IV63" s="89">
        <f t="shared" si="498"/>
        <v>2.7974511877926211E-2</v>
      </c>
      <c r="IW63" s="89">
        <f t="shared" si="498"/>
        <v>2.7974511877926211E-2</v>
      </c>
      <c r="IX63" s="89">
        <f t="shared" si="498"/>
        <v>2.7974511877926211E-2</v>
      </c>
      <c r="IY63" s="89">
        <f t="shared" si="498"/>
        <v>2.7974511877926211E-2</v>
      </c>
      <c r="IZ63" s="89">
        <f t="shared" si="498"/>
        <v>2.7974511877926211E-2</v>
      </c>
      <c r="JA63" s="89">
        <f t="shared" si="498"/>
        <v>2.7974511877926211E-2</v>
      </c>
      <c r="JB63" s="89">
        <f t="shared" si="498"/>
        <v>2.7974511877926211E-2</v>
      </c>
      <c r="JC63" s="89">
        <f t="shared" si="498"/>
        <v>2.7974511877926211E-2</v>
      </c>
      <c r="JD63" s="89">
        <f t="shared" ref="JD63:LO63" si="499">+INDEX($F11:$AL11,1,MATCH(YEAR(JD$26),$F$9:$AL$9,0))</f>
        <v>2.7974511877926211E-2</v>
      </c>
      <c r="JE63" s="89">
        <f t="shared" si="499"/>
        <v>2.7974511877926211E-2</v>
      </c>
      <c r="JF63" s="89">
        <f t="shared" si="499"/>
        <v>2.7974511877926211E-2</v>
      </c>
      <c r="JG63" s="89">
        <f t="shared" si="499"/>
        <v>2.7974511877926211E-2</v>
      </c>
      <c r="JH63" s="89">
        <f t="shared" si="499"/>
        <v>2.7974511877926211E-2</v>
      </c>
      <c r="JI63" s="89">
        <f t="shared" si="499"/>
        <v>2.7974511877926211E-2</v>
      </c>
      <c r="JJ63" s="89">
        <f t="shared" si="499"/>
        <v>2.7974511877926211E-2</v>
      </c>
      <c r="JK63" s="89">
        <f t="shared" si="499"/>
        <v>2.7974511877926211E-2</v>
      </c>
      <c r="JL63" s="89">
        <f t="shared" si="499"/>
        <v>2.7974511877926211E-2</v>
      </c>
      <c r="JM63" s="89">
        <f t="shared" si="499"/>
        <v>2.7974511877926211E-2</v>
      </c>
      <c r="JN63" s="89">
        <f t="shared" si="499"/>
        <v>2.7974511877926211E-2</v>
      </c>
      <c r="JO63" s="89">
        <f t="shared" si="499"/>
        <v>2.7974511877926211E-2</v>
      </c>
      <c r="JP63" s="89">
        <f t="shared" si="499"/>
        <v>2.7974511877926211E-2</v>
      </c>
      <c r="JQ63" s="89">
        <f t="shared" si="499"/>
        <v>2.7974511877926211E-2</v>
      </c>
      <c r="JR63" s="89">
        <f t="shared" si="499"/>
        <v>2.7974511877926211E-2</v>
      </c>
      <c r="JS63" s="89">
        <f t="shared" si="499"/>
        <v>2.7974511877926211E-2</v>
      </c>
      <c r="JT63" s="89">
        <f t="shared" si="499"/>
        <v>2.7974511877926211E-2</v>
      </c>
      <c r="JU63" s="89">
        <f t="shared" si="499"/>
        <v>2.7974511877926211E-2</v>
      </c>
      <c r="JV63" s="89">
        <f t="shared" si="499"/>
        <v>2.7974511877926211E-2</v>
      </c>
      <c r="JW63" s="89">
        <f t="shared" si="499"/>
        <v>2.7974511877926211E-2</v>
      </c>
      <c r="JX63" s="89">
        <f t="shared" si="499"/>
        <v>2.7974511877926211E-2</v>
      </c>
      <c r="JY63" s="89">
        <f t="shared" si="499"/>
        <v>2.7974511877926211E-2</v>
      </c>
      <c r="JZ63" s="89">
        <f t="shared" si="499"/>
        <v>2.7974511877926211E-2</v>
      </c>
      <c r="KA63" s="89">
        <f t="shared" si="499"/>
        <v>2.7974511877926211E-2</v>
      </c>
      <c r="KB63" s="89">
        <f t="shared" si="499"/>
        <v>2.7974511877926211E-2</v>
      </c>
      <c r="KC63" s="89">
        <f t="shared" si="499"/>
        <v>2.7974511877926211E-2</v>
      </c>
      <c r="KD63" s="89">
        <f t="shared" si="499"/>
        <v>2.7974511877926211E-2</v>
      </c>
      <c r="KE63" s="89">
        <f t="shared" si="499"/>
        <v>2.7974511877926211E-2</v>
      </c>
      <c r="KF63" s="89">
        <f t="shared" si="499"/>
        <v>2.7974511877926211E-2</v>
      </c>
      <c r="KG63" s="89">
        <f t="shared" si="499"/>
        <v>2.7974511877926211E-2</v>
      </c>
      <c r="KH63" s="89">
        <f t="shared" si="499"/>
        <v>2.7974511877926211E-2</v>
      </c>
      <c r="KI63" s="89">
        <f t="shared" si="499"/>
        <v>2.7974511877926211E-2</v>
      </c>
      <c r="KJ63" s="89">
        <f t="shared" si="499"/>
        <v>2.7974511877926211E-2</v>
      </c>
      <c r="KK63" s="89">
        <f t="shared" si="499"/>
        <v>2.7974511877926211E-2</v>
      </c>
      <c r="KL63" s="89">
        <f t="shared" si="499"/>
        <v>2.7974511877926211E-2</v>
      </c>
      <c r="KM63" s="89">
        <f t="shared" si="499"/>
        <v>2.7974511877926211E-2</v>
      </c>
      <c r="KN63" s="89">
        <f t="shared" si="499"/>
        <v>2.7974511877926211E-2</v>
      </c>
      <c r="KO63" s="89">
        <f t="shared" si="499"/>
        <v>2.7974511877926211E-2</v>
      </c>
      <c r="KP63" s="89">
        <f t="shared" si="499"/>
        <v>2.7974511877926211E-2</v>
      </c>
      <c r="KQ63" s="89">
        <f t="shared" si="499"/>
        <v>2.7974511877926211E-2</v>
      </c>
      <c r="KR63" s="89">
        <f t="shared" si="499"/>
        <v>2.7974511877926211E-2</v>
      </c>
      <c r="KS63" s="89">
        <f t="shared" si="499"/>
        <v>2.7974511877926211E-2</v>
      </c>
      <c r="KT63" s="89">
        <f t="shared" si="499"/>
        <v>2.7974511877926211E-2</v>
      </c>
      <c r="KU63" s="89">
        <f t="shared" si="499"/>
        <v>2.7974511877926211E-2</v>
      </c>
      <c r="KV63" s="89">
        <f t="shared" si="499"/>
        <v>2.7974511877926211E-2</v>
      </c>
      <c r="KW63" s="89">
        <f t="shared" si="499"/>
        <v>2.7974511877926211E-2</v>
      </c>
      <c r="KX63" s="89">
        <f t="shared" si="499"/>
        <v>2.7974511877926211E-2</v>
      </c>
      <c r="KY63" s="89">
        <f t="shared" si="499"/>
        <v>2.7974511877926211E-2</v>
      </c>
      <c r="KZ63" s="89">
        <f t="shared" si="499"/>
        <v>2.7974511877926211E-2</v>
      </c>
      <c r="LA63" s="89">
        <f t="shared" si="499"/>
        <v>2.7974511877926211E-2</v>
      </c>
      <c r="LB63" s="89">
        <f t="shared" si="499"/>
        <v>2.7974511877926211E-2</v>
      </c>
      <c r="LC63" s="89">
        <f t="shared" si="499"/>
        <v>2.7974511877926211E-2</v>
      </c>
      <c r="LD63" s="89">
        <f t="shared" si="499"/>
        <v>2.7974511877926211E-2</v>
      </c>
      <c r="LE63" s="89">
        <f t="shared" si="499"/>
        <v>2.7974511877926211E-2</v>
      </c>
      <c r="LF63" s="89">
        <f t="shared" si="499"/>
        <v>2.7974511877926211E-2</v>
      </c>
      <c r="LG63" s="89">
        <f t="shared" si="499"/>
        <v>2.7974511877926211E-2</v>
      </c>
      <c r="LH63" s="89">
        <f t="shared" si="499"/>
        <v>2.7974511877926211E-2</v>
      </c>
      <c r="LI63" s="89">
        <f t="shared" si="499"/>
        <v>2.7974511877926211E-2</v>
      </c>
      <c r="LJ63" s="89">
        <f t="shared" si="499"/>
        <v>2.7974511877926211E-2</v>
      </c>
      <c r="LK63" s="89">
        <f t="shared" si="499"/>
        <v>2.7974511877926211E-2</v>
      </c>
      <c r="LL63" s="89">
        <f t="shared" si="499"/>
        <v>2.7974511877926211E-2</v>
      </c>
      <c r="LM63" s="89">
        <f t="shared" si="499"/>
        <v>2.7974511877926211E-2</v>
      </c>
      <c r="LN63" s="89">
        <f t="shared" si="499"/>
        <v>2.7974511877926211E-2</v>
      </c>
      <c r="LO63" s="89">
        <f t="shared" si="499"/>
        <v>2.7974511877926211E-2</v>
      </c>
      <c r="LP63" s="89">
        <f t="shared" ref="LP63:OA63" si="500">+INDEX($F11:$AL11,1,MATCH(YEAR(LP$26),$F$9:$AL$9,0))</f>
        <v>2.7974511877926211E-2</v>
      </c>
      <c r="LQ63" s="89">
        <f t="shared" si="500"/>
        <v>2.7974511877926211E-2</v>
      </c>
      <c r="LR63" s="89">
        <f t="shared" si="500"/>
        <v>2.7974511877926211E-2</v>
      </c>
      <c r="LS63" s="89">
        <f t="shared" si="500"/>
        <v>2.7974511877926211E-2</v>
      </c>
      <c r="LT63" s="89">
        <f t="shared" si="500"/>
        <v>2.7974511877926211E-2</v>
      </c>
      <c r="LU63" s="89">
        <f t="shared" si="500"/>
        <v>2.7974511877926211E-2</v>
      </c>
      <c r="LV63" s="89">
        <f t="shared" si="500"/>
        <v>2.7974511877926211E-2</v>
      </c>
      <c r="LW63" s="89">
        <f t="shared" si="500"/>
        <v>2.7974511877926211E-2</v>
      </c>
      <c r="LX63" s="89">
        <f t="shared" si="500"/>
        <v>2.7974511877926211E-2</v>
      </c>
      <c r="LY63" s="89">
        <f t="shared" si="500"/>
        <v>2.7974511877926211E-2</v>
      </c>
      <c r="LZ63" s="89">
        <f t="shared" si="500"/>
        <v>2.7974511877926211E-2</v>
      </c>
      <c r="MA63" s="89">
        <f t="shared" si="500"/>
        <v>2.7974511877926211E-2</v>
      </c>
      <c r="MB63" s="89">
        <f t="shared" si="500"/>
        <v>2.7974511877926211E-2</v>
      </c>
      <c r="MC63" s="89">
        <f t="shared" si="500"/>
        <v>2.7974511877926211E-2</v>
      </c>
      <c r="MD63" s="89">
        <f t="shared" si="500"/>
        <v>2.7974511877926211E-2</v>
      </c>
      <c r="ME63" s="89">
        <f t="shared" si="500"/>
        <v>2.7974511877926211E-2</v>
      </c>
      <c r="MF63" s="89">
        <f t="shared" si="500"/>
        <v>2.7974511877926211E-2</v>
      </c>
      <c r="MG63" s="89">
        <f t="shared" si="500"/>
        <v>2.7974511877926211E-2</v>
      </c>
      <c r="MH63" s="89">
        <f t="shared" si="500"/>
        <v>2.7974511877926211E-2</v>
      </c>
      <c r="MI63" s="89">
        <f t="shared" si="500"/>
        <v>2.7974511877926211E-2</v>
      </c>
      <c r="MJ63" s="89">
        <f t="shared" si="500"/>
        <v>2.7974511877926211E-2</v>
      </c>
      <c r="MK63" s="89">
        <f t="shared" si="500"/>
        <v>2.7974511877926211E-2</v>
      </c>
      <c r="ML63" s="89">
        <f t="shared" si="500"/>
        <v>2.7974511877926211E-2</v>
      </c>
      <c r="MM63" s="89">
        <f t="shared" si="500"/>
        <v>2.7974511877926211E-2</v>
      </c>
      <c r="MN63" s="89">
        <f t="shared" si="500"/>
        <v>2.7974511877926211E-2</v>
      </c>
      <c r="MO63" s="89">
        <f t="shared" si="500"/>
        <v>2.7974511877926211E-2</v>
      </c>
      <c r="MP63" s="89">
        <f t="shared" si="500"/>
        <v>2.7974511877926211E-2</v>
      </c>
      <c r="MQ63" s="89">
        <f t="shared" si="500"/>
        <v>2.7974511877926211E-2</v>
      </c>
      <c r="MR63" s="89">
        <f t="shared" si="500"/>
        <v>2.7974511877926211E-2</v>
      </c>
      <c r="MS63" s="89">
        <f t="shared" si="500"/>
        <v>2.7974511877926211E-2</v>
      </c>
      <c r="MT63" s="89">
        <f t="shared" si="500"/>
        <v>2.7974511877926211E-2</v>
      </c>
      <c r="MU63" s="89">
        <f t="shared" si="500"/>
        <v>2.7974511877926211E-2</v>
      </c>
      <c r="MV63" s="89">
        <f t="shared" si="500"/>
        <v>2.7974511877926211E-2</v>
      </c>
      <c r="MW63" s="89">
        <f t="shared" si="500"/>
        <v>2.7974511877926211E-2</v>
      </c>
      <c r="MX63" s="89">
        <f t="shared" si="500"/>
        <v>2.7974511877926211E-2</v>
      </c>
      <c r="MY63" s="89">
        <f t="shared" si="500"/>
        <v>2.7974511877926211E-2</v>
      </c>
      <c r="MZ63" s="89">
        <f t="shared" si="500"/>
        <v>2.7974511877926211E-2</v>
      </c>
      <c r="NA63" s="89">
        <f t="shared" si="500"/>
        <v>2.7974511877926211E-2</v>
      </c>
      <c r="NB63" s="89">
        <f t="shared" si="500"/>
        <v>2.7974511877926211E-2</v>
      </c>
      <c r="NC63" s="89">
        <f t="shared" si="500"/>
        <v>2.7974511877926211E-2</v>
      </c>
      <c r="ND63" s="89">
        <f t="shared" si="500"/>
        <v>2.7974511877926211E-2</v>
      </c>
      <c r="NE63" s="89">
        <f t="shared" si="500"/>
        <v>2.7974511877926211E-2</v>
      </c>
      <c r="NF63" s="89">
        <f t="shared" si="500"/>
        <v>2.7974511877926211E-2</v>
      </c>
      <c r="NG63" s="89">
        <f t="shared" si="500"/>
        <v>2.7974511877926211E-2</v>
      </c>
      <c r="NH63" s="89">
        <f t="shared" si="500"/>
        <v>2.7974511877926211E-2</v>
      </c>
      <c r="NI63" s="89">
        <f t="shared" si="500"/>
        <v>2.7974511877926211E-2</v>
      </c>
      <c r="NJ63" s="89">
        <f t="shared" si="500"/>
        <v>2.7974511877926211E-2</v>
      </c>
      <c r="NK63" s="89">
        <f t="shared" si="500"/>
        <v>2.7974511877926211E-2</v>
      </c>
      <c r="NL63" s="89">
        <f t="shared" si="500"/>
        <v>2.7974511877926211E-2</v>
      </c>
      <c r="NM63" s="89">
        <f t="shared" si="500"/>
        <v>2.7974511877926211E-2</v>
      </c>
      <c r="NN63" s="89">
        <f t="shared" si="500"/>
        <v>2.7974511877926211E-2</v>
      </c>
      <c r="NO63" s="89">
        <f t="shared" si="500"/>
        <v>2.7974511877926211E-2</v>
      </c>
      <c r="NP63" s="89">
        <f t="shared" si="500"/>
        <v>2.7974511877926211E-2</v>
      </c>
      <c r="NQ63" s="89">
        <f t="shared" si="500"/>
        <v>2.7974511877926211E-2</v>
      </c>
      <c r="NR63" s="89">
        <f t="shared" si="500"/>
        <v>2.7974511877926211E-2</v>
      </c>
      <c r="NS63" s="89">
        <f t="shared" si="500"/>
        <v>2.7974511877926211E-2</v>
      </c>
      <c r="NT63" s="89">
        <f t="shared" si="500"/>
        <v>2.7974511877926211E-2</v>
      </c>
      <c r="NU63" s="89">
        <f t="shared" si="500"/>
        <v>2.7974511877926211E-2</v>
      </c>
      <c r="NV63" s="89">
        <f t="shared" si="500"/>
        <v>2.7974511877926211E-2</v>
      </c>
      <c r="NW63" s="89">
        <f t="shared" si="500"/>
        <v>2.7974511877926211E-2</v>
      </c>
      <c r="NX63" s="89">
        <f t="shared" si="500"/>
        <v>2.7974511877926211E-2</v>
      </c>
      <c r="NY63" s="89">
        <f t="shared" si="500"/>
        <v>2.7974511877926211E-2</v>
      </c>
      <c r="NZ63" s="89">
        <f t="shared" si="500"/>
        <v>2.7974511877926211E-2</v>
      </c>
      <c r="OA63" s="89">
        <f t="shared" si="500"/>
        <v>2.7974511877926211E-2</v>
      </c>
      <c r="OB63" s="89">
        <f t="shared" ref="OB63:OM63" si="501">+INDEX($F11:$AL11,1,MATCH(YEAR(OB$26),$F$9:$AL$9,0))</f>
        <v>2.7974511877926211E-2</v>
      </c>
      <c r="OC63" s="89">
        <f t="shared" si="501"/>
        <v>2.7974511877926211E-2</v>
      </c>
      <c r="OD63" s="89">
        <f t="shared" si="501"/>
        <v>2.7974511877926211E-2</v>
      </c>
      <c r="OE63" s="89">
        <f t="shared" si="501"/>
        <v>2.7974511877926211E-2</v>
      </c>
      <c r="OF63" s="89">
        <f t="shared" si="501"/>
        <v>2.7974511877926211E-2</v>
      </c>
      <c r="OG63" s="89">
        <f t="shared" si="501"/>
        <v>2.7974511877926211E-2</v>
      </c>
      <c r="OH63" s="89">
        <f t="shared" si="501"/>
        <v>2.7974511877926211E-2</v>
      </c>
      <c r="OI63" s="89">
        <f t="shared" si="501"/>
        <v>2.7974511877926211E-2</v>
      </c>
      <c r="OJ63" s="89">
        <f t="shared" si="501"/>
        <v>2.7974511877926211E-2</v>
      </c>
      <c r="OK63" s="89">
        <f t="shared" si="501"/>
        <v>2.7974511877926211E-2</v>
      </c>
      <c r="OL63" s="89">
        <f t="shared" si="501"/>
        <v>2.7974511877926211E-2</v>
      </c>
      <c r="OM63" s="89">
        <f t="shared" si="501"/>
        <v>2.7974511877926211E-2</v>
      </c>
      <c r="ON63" s="73" t="s">
        <v>62</v>
      </c>
    </row>
    <row r="64" spans="3:404" x14ac:dyDescent="0.25">
      <c r="D64" s="73" t="str">
        <f t="shared" si="487"/>
        <v>E-369.1 - Non Labor</v>
      </c>
      <c r="G64" s="88"/>
      <c r="H64" s="89">
        <f t="shared" ref="H64:BS64" si="502">+INDEX($F12:$AL12,1,MATCH(YEAR(H$26),$F$9:$AL$9,0))</f>
        <v>2.3618883152727754E-2</v>
      </c>
      <c r="I64" s="89">
        <f t="shared" si="502"/>
        <v>2.3618883152727754E-2</v>
      </c>
      <c r="J64" s="89">
        <f t="shared" si="502"/>
        <v>2.3618883152727754E-2</v>
      </c>
      <c r="K64" s="89">
        <f t="shared" si="502"/>
        <v>2.3618883152727754E-2</v>
      </c>
      <c r="L64" s="89">
        <f t="shared" si="502"/>
        <v>2.3618883152727754E-2</v>
      </c>
      <c r="M64" s="89">
        <f t="shared" si="502"/>
        <v>2.3618883152727754E-2</v>
      </c>
      <c r="N64" s="89">
        <f t="shared" si="502"/>
        <v>2.3618883152727754E-2</v>
      </c>
      <c r="O64" s="89">
        <f t="shared" si="502"/>
        <v>2.3618883152727754E-2</v>
      </c>
      <c r="P64" s="89">
        <f t="shared" si="502"/>
        <v>2.3618883152727754E-2</v>
      </c>
      <c r="Q64" s="89">
        <f t="shared" si="502"/>
        <v>2.3618883152727754E-2</v>
      </c>
      <c r="R64" s="89">
        <f t="shared" si="502"/>
        <v>2.3618883152727754E-2</v>
      </c>
      <c r="S64" s="89">
        <f t="shared" si="502"/>
        <v>2.3618883152727754E-2</v>
      </c>
      <c r="T64" s="89">
        <f t="shared" si="502"/>
        <v>2.9126378092121374E-2</v>
      </c>
      <c r="U64" s="89">
        <f t="shared" si="502"/>
        <v>2.9126378092121374E-2</v>
      </c>
      <c r="V64" s="89">
        <f t="shared" si="502"/>
        <v>2.9126378092121374E-2</v>
      </c>
      <c r="W64" s="89">
        <f t="shared" si="502"/>
        <v>2.9126378092121374E-2</v>
      </c>
      <c r="X64" s="89">
        <f t="shared" si="502"/>
        <v>2.9126378092121374E-2</v>
      </c>
      <c r="Y64" s="89">
        <f t="shared" si="502"/>
        <v>2.9126378092121374E-2</v>
      </c>
      <c r="Z64" s="89">
        <f t="shared" si="502"/>
        <v>2.9126378092121374E-2</v>
      </c>
      <c r="AA64" s="89">
        <f t="shared" si="502"/>
        <v>2.9126378092121374E-2</v>
      </c>
      <c r="AB64" s="89">
        <f t="shared" si="502"/>
        <v>2.9126378092121374E-2</v>
      </c>
      <c r="AC64" s="89">
        <f t="shared" si="502"/>
        <v>2.9126378092121374E-2</v>
      </c>
      <c r="AD64" s="89">
        <f t="shared" si="502"/>
        <v>2.9126378092121374E-2</v>
      </c>
      <c r="AE64" s="89">
        <f t="shared" si="502"/>
        <v>2.9126378092121374E-2</v>
      </c>
      <c r="AF64" s="89">
        <f t="shared" si="502"/>
        <v>2.9520627940240463E-2</v>
      </c>
      <c r="AG64" s="89">
        <f t="shared" si="502"/>
        <v>2.9520627940240463E-2</v>
      </c>
      <c r="AH64" s="89">
        <f t="shared" si="502"/>
        <v>2.9520627940240463E-2</v>
      </c>
      <c r="AI64" s="89">
        <f t="shared" si="502"/>
        <v>2.9520627940240463E-2</v>
      </c>
      <c r="AJ64" s="89">
        <f t="shared" si="502"/>
        <v>2.9520627940240463E-2</v>
      </c>
      <c r="AK64" s="89">
        <f t="shared" si="502"/>
        <v>2.9520627940240463E-2</v>
      </c>
      <c r="AL64" s="89">
        <f t="shared" si="502"/>
        <v>2.9520627940240463E-2</v>
      </c>
      <c r="AM64" s="89">
        <f t="shared" si="502"/>
        <v>2.9520627940240463E-2</v>
      </c>
      <c r="AN64" s="89">
        <f t="shared" si="502"/>
        <v>2.9520627940240463E-2</v>
      </c>
      <c r="AO64" s="89">
        <f t="shared" si="502"/>
        <v>2.9520627940240463E-2</v>
      </c>
      <c r="AP64" s="89">
        <f t="shared" si="502"/>
        <v>2.9520627940240463E-2</v>
      </c>
      <c r="AQ64" s="89">
        <f t="shared" si="502"/>
        <v>2.9520627940240463E-2</v>
      </c>
      <c r="AR64" s="89">
        <f t="shared" si="502"/>
        <v>2.9985358834040632E-2</v>
      </c>
      <c r="AS64" s="89">
        <f t="shared" si="502"/>
        <v>2.9985358834040632E-2</v>
      </c>
      <c r="AT64" s="89">
        <f t="shared" si="502"/>
        <v>2.9985358834040632E-2</v>
      </c>
      <c r="AU64" s="89">
        <f t="shared" si="502"/>
        <v>2.9985358834040632E-2</v>
      </c>
      <c r="AV64" s="89">
        <f t="shared" si="502"/>
        <v>2.9985358834040632E-2</v>
      </c>
      <c r="AW64" s="89">
        <f t="shared" si="502"/>
        <v>2.9985358834040632E-2</v>
      </c>
      <c r="AX64" s="89">
        <f t="shared" si="502"/>
        <v>2.9985358834040632E-2</v>
      </c>
      <c r="AY64" s="89">
        <f t="shared" si="502"/>
        <v>2.9985358834040632E-2</v>
      </c>
      <c r="AZ64" s="89">
        <f t="shared" si="502"/>
        <v>2.9985358834040632E-2</v>
      </c>
      <c r="BA64" s="89">
        <f t="shared" si="502"/>
        <v>2.9985358834040632E-2</v>
      </c>
      <c r="BB64" s="89">
        <f t="shared" si="502"/>
        <v>2.9985358834040632E-2</v>
      </c>
      <c r="BC64" s="89">
        <f t="shared" si="502"/>
        <v>2.9985358834040632E-2</v>
      </c>
      <c r="BD64" s="89">
        <f t="shared" si="502"/>
        <v>3.0194834781638757E-2</v>
      </c>
      <c r="BE64" s="89">
        <f t="shared" si="502"/>
        <v>3.0194834781638757E-2</v>
      </c>
      <c r="BF64" s="89">
        <f t="shared" si="502"/>
        <v>3.0194834781638757E-2</v>
      </c>
      <c r="BG64" s="89">
        <f t="shared" si="502"/>
        <v>3.0194834781638757E-2</v>
      </c>
      <c r="BH64" s="89">
        <f t="shared" si="502"/>
        <v>3.0194834781638757E-2</v>
      </c>
      <c r="BI64" s="89">
        <f t="shared" si="502"/>
        <v>3.0194834781638757E-2</v>
      </c>
      <c r="BJ64" s="89">
        <f t="shared" si="502"/>
        <v>3.0194834781638757E-2</v>
      </c>
      <c r="BK64" s="89">
        <f t="shared" si="502"/>
        <v>3.0194834781638757E-2</v>
      </c>
      <c r="BL64" s="89">
        <f t="shared" si="502"/>
        <v>3.0194834781638757E-2</v>
      </c>
      <c r="BM64" s="89">
        <f t="shared" si="502"/>
        <v>3.0194834781638757E-2</v>
      </c>
      <c r="BN64" s="89">
        <f t="shared" si="502"/>
        <v>3.0194834781638757E-2</v>
      </c>
      <c r="BO64" s="89">
        <f t="shared" si="502"/>
        <v>3.0194834781638757E-2</v>
      </c>
      <c r="BP64" s="89">
        <f t="shared" si="502"/>
        <v>3.0061188027833419E-2</v>
      </c>
      <c r="BQ64" s="89">
        <f t="shared" si="502"/>
        <v>3.0061188027833419E-2</v>
      </c>
      <c r="BR64" s="89">
        <f t="shared" si="502"/>
        <v>3.0061188027833419E-2</v>
      </c>
      <c r="BS64" s="89">
        <f t="shared" si="502"/>
        <v>3.0061188027833419E-2</v>
      </c>
      <c r="BT64" s="89">
        <f t="shared" ref="BT64:EE64" si="503">+INDEX($F12:$AL12,1,MATCH(YEAR(BT$26),$F$9:$AL$9,0))</f>
        <v>3.0061188027833419E-2</v>
      </c>
      <c r="BU64" s="89">
        <f t="shared" si="503"/>
        <v>3.0061188027833419E-2</v>
      </c>
      <c r="BV64" s="89">
        <f t="shared" si="503"/>
        <v>3.0061188027833419E-2</v>
      </c>
      <c r="BW64" s="89">
        <f t="shared" si="503"/>
        <v>3.0061188027833419E-2</v>
      </c>
      <c r="BX64" s="89">
        <f t="shared" si="503"/>
        <v>3.0061188027833419E-2</v>
      </c>
      <c r="BY64" s="89">
        <f t="shared" si="503"/>
        <v>3.0061188027833419E-2</v>
      </c>
      <c r="BZ64" s="89">
        <f t="shared" si="503"/>
        <v>3.0061188027833419E-2</v>
      </c>
      <c r="CA64" s="89">
        <f t="shared" si="503"/>
        <v>3.0061188027833419E-2</v>
      </c>
      <c r="CB64" s="89">
        <f t="shared" si="503"/>
        <v>2.9655804396755636E-2</v>
      </c>
      <c r="CC64" s="89">
        <f t="shared" si="503"/>
        <v>2.9655804396755636E-2</v>
      </c>
      <c r="CD64" s="89">
        <f t="shared" si="503"/>
        <v>2.9655804396755636E-2</v>
      </c>
      <c r="CE64" s="89">
        <f t="shared" si="503"/>
        <v>2.9655804396755636E-2</v>
      </c>
      <c r="CF64" s="89">
        <f t="shared" si="503"/>
        <v>2.9655804396755636E-2</v>
      </c>
      <c r="CG64" s="89">
        <f t="shared" si="503"/>
        <v>2.9655804396755636E-2</v>
      </c>
      <c r="CH64" s="89">
        <f t="shared" si="503"/>
        <v>2.9655804396755636E-2</v>
      </c>
      <c r="CI64" s="89">
        <f t="shared" si="503"/>
        <v>2.9655804396755636E-2</v>
      </c>
      <c r="CJ64" s="89">
        <f t="shared" si="503"/>
        <v>2.9655804396755636E-2</v>
      </c>
      <c r="CK64" s="89">
        <f t="shared" si="503"/>
        <v>2.9655804396755636E-2</v>
      </c>
      <c r="CL64" s="89">
        <f t="shared" si="503"/>
        <v>2.9655804396755636E-2</v>
      </c>
      <c r="CM64" s="89">
        <f t="shared" si="503"/>
        <v>2.9655804396755636E-2</v>
      </c>
      <c r="CN64" s="89">
        <f t="shared" si="503"/>
        <v>2.9994103950178541E-2</v>
      </c>
      <c r="CO64" s="89">
        <f t="shared" si="503"/>
        <v>2.9994103950178541E-2</v>
      </c>
      <c r="CP64" s="89">
        <f t="shared" si="503"/>
        <v>2.9994103950178541E-2</v>
      </c>
      <c r="CQ64" s="89">
        <f t="shared" si="503"/>
        <v>2.9994103950178541E-2</v>
      </c>
      <c r="CR64" s="89">
        <f t="shared" si="503"/>
        <v>2.9994103950178541E-2</v>
      </c>
      <c r="CS64" s="89">
        <f t="shared" si="503"/>
        <v>2.9994103950178541E-2</v>
      </c>
      <c r="CT64" s="89">
        <f t="shared" si="503"/>
        <v>2.9994103950178541E-2</v>
      </c>
      <c r="CU64" s="89">
        <f t="shared" si="503"/>
        <v>2.9994103950178541E-2</v>
      </c>
      <c r="CV64" s="89">
        <f t="shared" si="503"/>
        <v>2.9994103950178541E-2</v>
      </c>
      <c r="CW64" s="89">
        <f t="shared" si="503"/>
        <v>2.9994103950178541E-2</v>
      </c>
      <c r="CX64" s="89">
        <f t="shared" si="503"/>
        <v>2.9994103950178541E-2</v>
      </c>
      <c r="CY64" s="89">
        <f t="shared" si="503"/>
        <v>2.9994103950178541E-2</v>
      </c>
      <c r="CZ64" s="89">
        <f t="shared" si="503"/>
        <v>2.7974511877926211E-2</v>
      </c>
      <c r="DA64" s="89">
        <f t="shared" si="503"/>
        <v>2.7974511877926211E-2</v>
      </c>
      <c r="DB64" s="89">
        <f t="shared" si="503"/>
        <v>2.7974511877926211E-2</v>
      </c>
      <c r="DC64" s="89">
        <f t="shared" si="503"/>
        <v>2.7974511877926211E-2</v>
      </c>
      <c r="DD64" s="89">
        <f t="shared" si="503"/>
        <v>2.7974511877926211E-2</v>
      </c>
      <c r="DE64" s="89">
        <f t="shared" si="503"/>
        <v>2.7974511877926211E-2</v>
      </c>
      <c r="DF64" s="89">
        <f t="shared" si="503"/>
        <v>2.7974511877926211E-2</v>
      </c>
      <c r="DG64" s="89">
        <f t="shared" si="503"/>
        <v>2.7974511877926211E-2</v>
      </c>
      <c r="DH64" s="89">
        <f t="shared" si="503"/>
        <v>2.7974511877926211E-2</v>
      </c>
      <c r="DI64" s="89">
        <f t="shared" si="503"/>
        <v>2.7974511877926211E-2</v>
      </c>
      <c r="DJ64" s="89">
        <f t="shared" si="503"/>
        <v>2.7974511877926211E-2</v>
      </c>
      <c r="DK64" s="89">
        <f t="shared" si="503"/>
        <v>2.7974511877926211E-2</v>
      </c>
      <c r="DL64" s="89">
        <f t="shared" si="503"/>
        <v>2.7974511877926211E-2</v>
      </c>
      <c r="DM64" s="89">
        <f t="shared" si="503"/>
        <v>2.7974511877926211E-2</v>
      </c>
      <c r="DN64" s="89">
        <f t="shared" si="503"/>
        <v>2.7974511877926211E-2</v>
      </c>
      <c r="DO64" s="89">
        <f t="shared" si="503"/>
        <v>2.7974511877926211E-2</v>
      </c>
      <c r="DP64" s="89">
        <f t="shared" si="503"/>
        <v>2.7974511877926211E-2</v>
      </c>
      <c r="DQ64" s="89">
        <f t="shared" si="503"/>
        <v>2.7974511877926211E-2</v>
      </c>
      <c r="DR64" s="89">
        <f t="shared" si="503"/>
        <v>2.7974511877926211E-2</v>
      </c>
      <c r="DS64" s="89">
        <f t="shared" si="503"/>
        <v>2.7974511877926211E-2</v>
      </c>
      <c r="DT64" s="89">
        <f t="shared" si="503"/>
        <v>2.7974511877926211E-2</v>
      </c>
      <c r="DU64" s="89">
        <f t="shared" si="503"/>
        <v>2.7974511877926211E-2</v>
      </c>
      <c r="DV64" s="89">
        <f t="shared" si="503"/>
        <v>2.7974511877926211E-2</v>
      </c>
      <c r="DW64" s="89">
        <f t="shared" si="503"/>
        <v>2.7974511877926211E-2</v>
      </c>
      <c r="DX64" s="89">
        <f t="shared" si="503"/>
        <v>2.7974511877926211E-2</v>
      </c>
      <c r="DY64" s="89">
        <f t="shared" si="503"/>
        <v>2.7974511877926211E-2</v>
      </c>
      <c r="DZ64" s="89">
        <f t="shared" si="503"/>
        <v>2.7974511877926211E-2</v>
      </c>
      <c r="EA64" s="89">
        <f t="shared" si="503"/>
        <v>2.7974511877926211E-2</v>
      </c>
      <c r="EB64" s="89">
        <f t="shared" si="503"/>
        <v>2.7974511877926211E-2</v>
      </c>
      <c r="EC64" s="89">
        <f t="shared" si="503"/>
        <v>2.7974511877926211E-2</v>
      </c>
      <c r="ED64" s="89">
        <f t="shared" si="503"/>
        <v>2.7974511877926211E-2</v>
      </c>
      <c r="EE64" s="89">
        <f t="shared" si="503"/>
        <v>2.7974511877926211E-2</v>
      </c>
      <c r="EF64" s="89">
        <f t="shared" ref="EF64:GQ64" si="504">+INDEX($F12:$AL12,1,MATCH(YEAR(EF$26),$F$9:$AL$9,0))</f>
        <v>2.7974511877926211E-2</v>
      </c>
      <c r="EG64" s="89">
        <f t="shared" si="504"/>
        <v>2.7974511877926211E-2</v>
      </c>
      <c r="EH64" s="89">
        <f t="shared" si="504"/>
        <v>2.7974511877926211E-2</v>
      </c>
      <c r="EI64" s="89">
        <f t="shared" si="504"/>
        <v>2.7974511877926211E-2</v>
      </c>
      <c r="EJ64" s="89">
        <f t="shared" si="504"/>
        <v>2.7974511877926211E-2</v>
      </c>
      <c r="EK64" s="89">
        <f t="shared" si="504"/>
        <v>2.7974511877926211E-2</v>
      </c>
      <c r="EL64" s="89">
        <f t="shared" si="504"/>
        <v>2.7974511877926211E-2</v>
      </c>
      <c r="EM64" s="89">
        <f t="shared" si="504"/>
        <v>2.7974511877926211E-2</v>
      </c>
      <c r="EN64" s="89">
        <f t="shared" si="504"/>
        <v>2.7974511877926211E-2</v>
      </c>
      <c r="EO64" s="89">
        <f t="shared" si="504"/>
        <v>2.7974511877926211E-2</v>
      </c>
      <c r="EP64" s="89">
        <f t="shared" si="504"/>
        <v>2.7974511877926211E-2</v>
      </c>
      <c r="EQ64" s="89">
        <f t="shared" si="504"/>
        <v>2.7974511877926211E-2</v>
      </c>
      <c r="ER64" s="89">
        <f t="shared" si="504"/>
        <v>2.7974511877926211E-2</v>
      </c>
      <c r="ES64" s="89">
        <f t="shared" si="504"/>
        <v>2.7974511877926211E-2</v>
      </c>
      <c r="ET64" s="89">
        <f t="shared" si="504"/>
        <v>2.7974511877926211E-2</v>
      </c>
      <c r="EU64" s="89">
        <f t="shared" si="504"/>
        <v>2.7974511877926211E-2</v>
      </c>
      <c r="EV64" s="89">
        <f t="shared" si="504"/>
        <v>2.7974511877926211E-2</v>
      </c>
      <c r="EW64" s="89">
        <f t="shared" si="504"/>
        <v>2.7974511877926211E-2</v>
      </c>
      <c r="EX64" s="89">
        <f t="shared" si="504"/>
        <v>2.7974511877926211E-2</v>
      </c>
      <c r="EY64" s="89">
        <f t="shared" si="504"/>
        <v>2.7974511877926211E-2</v>
      </c>
      <c r="EZ64" s="89">
        <f t="shared" si="504"/>
        <v>2.7974511877926211E-2</v>
      </c>
      <c r="FA64" s="89">
        <f t="shared" si="504"/>
        <v>2.7974511877926211E-2</v>
      </c>
      <c r="FB64" s="89">
        <f t="shared" si="504"/>
        <v>2.7974511877926211E-2</v>
      </c>
      <c r="FC64" s="89">
        <f t="shared" si="504"/>
        <v>2.7974511877926211E-2</v>
      </c>
      <c r="FD64" s="89">
        <f t="shared" si="504"/>
        <v>2.7974511877926211E-2</v>
      </c>
      <c r="FE64" s="89">
        <f t="shared" si="504"/>
        <v>2.7974511877926211E-2</v>
      </c>
      <c r="FF64" s="89">
        <f t="shared" si="504"/>
        <v>2.7974511877926211E-2</v>
      </c>
      <c r="FG64" s="89">
        <f t="shared" si="504"/>
        <v>2.7974511877926211E-2</v>
      </c>
      <c r="FH64" s="89">
        <f t="shared" si="504"/>
        <v>2.7974511877926211E-2</v>
      </c>
      <c r="FI64" s="89">
        <f t="shared" si="504"/>
        <v>2.7974511877926211E-2</v>
      </c>
      <c r="FJ64" s="89">
        <f t="shared" si="504"/>
        <v>2.7974511877926211E-2</v>
      </c>
      <c r="FK64" s="89">
        <f t="shared" si="504"/>
        <v>2.7974511877926211E-2</v>
      </c>
      <c r="FL64" s="89">
        <f t="shared" si="504"/>
        <v>2.7974511877926211E-2</v>
      </c>
      <c r="FM64" s="89">
        <f t="shared" si="504"/>
        <v>2.7974511877926211E-2</v>
      </c>
      <c r="FN64" s="89">
        <f t="shared" si="504"/>
        <v>2.7974511877926211E-2</v>
      </c>
      <c r="FO64" s="89">
        <f t="shared" si="504"/>
        <v>2.7974511877926211E-2</v>
      </c>
      <c r="FP64" s="89">
        <f t="shared" si="504"/>
        <v>2.7974511877926211E-2</v>
      </c>
      <c r="FQ64" s="89">
        <f t="shared" si="504"/>
        <v>2.7974511877926211E-2</v>
      </c>
      <c r="FR64" s="89">
        <f t="shared" si="504"/>
        <v>2.7974511877926211E-2</v>
      </c>
      <c r="FS64" s="89">
        <f t="shared" si="504"/>
        <v>2.7974511877926211E-2</v>
      </c>
      <c r="FT64" s="89">
        <f t="shared" si="504"/>
        <v>2.7974511877926211E-2</v>
      </c>
      <c r="FU64" s="89">
        <f t="shared" si="504"/>
        <v>2.7974511877926211E-2</v>
      </c>
      <c r="FV64" s="89">
        <f t="shared" si="504"/>
        <v>2.7974511877926211E-2</v>
      </c>
      <c r="FW64" s="89">
        <f t="shared" si="504"/>
        <v>2.7974511877926211E-2</v>
      </c>
      <c r="FX64" s="89">
        <f t="shared" si="504"/>
        <v>2.7974511877926211E-2</v>
      </c>
      <c r="FY64" s="89">
        <f t="shared" si="504"/>
        <v>2.7974511877926211E-2</v>
      </c>
      <c r="FZ64" s="89">
        <f t="shared" si="504"/>
        <v>2.7974511877926211E-2</v>
      </c>
      <c r="GA64" s="89">
        <f t="shared" si="504"/>
        <v>2.7974511877926211E-2</v>
      </c>
      <c r="GB64" s="89">
        <f t="shared" si="504"/>
        <v>2.7974511877926211E-2</v>
      </c>
      <c r="GC64" s="89">
        <f t="shared" si="504"/>
        <v>2.7974511877926211E-2</v>
      </c>
      <c r="GD64" s="89">
        <f t="shared" si="504"/>
        <v>2.7974511877926211E-2</v>
      </c>
      <c r="GE64" s="89">
        <f t="shared" si="504"/>
        <v>2.7974511877926211E-2</v>
      </c>
      <c r="GF64" s="89">
        <f t="shared" si="504"/>
        <v>2.7974511877926211E-2</v>
      </c>
      <c r="GG64" s="89">
        <f t="shared" si="504"/>
        <v>2.7974511877926211E-2</v>
      </c>
      <c r="GH64" s="89">
        <f t="shared" si="504"/>
        <v>2.7974511877926211E-2</v>
      </c>
      <c r="GI64" s="89">
        <f t="shared" si="504"/>
        <v>2.7974511877926211E-2</v>
      </c>
      <c r="GJ64" s="89">
        <f t="shared" si="504"/>
        <v>2.7974511877926211E-2</v>
      </c>
      <c r="GK64" s="89">
        <f t="shared" si="504"/>
        <v>2.7974511877926211E-2</v>
      </c>
      <c r="GL64" s="89">
        <f t="shared" si="504"/>
        <v>2.7974511877926211E-2</v>
      </c>
      <c r="GM64" s="89">
        <f t="shared" si="504"/>
        <v>2.7974511877926211E-2</v>
      </c>
      <c r="GN64" s="89">
        <f t="shared" si="504"/>
        <v>2.7974511877926211E-2</v>
      </c>
      <c r="GO64" s="89">
        <f t="shared" si="504"/>
        <v>2.7974511877926211E-2</v>
      </c>
      <c r="GP64" s="89">
        <f t="shared" si="504"/>
        <v>2.7974511877926211E-2</v>
      </c>
      <c r="GQ64" s="89">
        <f t="shared" si="504"/>
        <v>2.7974511877926211E-2</v>
      </c>
      <c r="GR64" s="89">
        <f t="shared" ref="GR64:JC64" si="505">+INDEX($F12:$AL12,1,MATCH(YEAR(GR$26),$F$9:$AL$9,0))</f>
        <v>2.7974511877926211E-2</v>
      </c>
      <c r="GS64" s="89">
        <f t="shared" si="505"/>
        <v>2.7974511877926211E-2</v>
      </c>
      <c r="GT64" s="89">
        <f t="shared" si="505"/>
        <v>2.7974511877926211E-2</v>
      </c>
      <c r="GU64" s="89">
        <f t="shared" si="505"/>
        <v>2.7974511877926211E-2</v>
      </c>
      <c r="GV64" s="89">
        <f t="shared" si="505"/>
        <v>2.7974511877926211E-2</v>
      </c>
      <c r="GW64" s="89">
        <f t="shared" si="505"/>
        <v>2.7974511877926211E-2</v>
      </c>
      <c r="GX64" s="89">
        <f t="shared" si="505"/>
        <v>2.7974511877926211E-2</v>
      </c>
      <c r="GY64" s="89">
        <f t="shared" si="505"/>
        <v>2.7974511877926211E-2</v>
      </c>
      <c r="GZ64" s="89">
        <f t="shared" si="505"/>
        <v>2.7974511877926211E-2</v>
      </c>
      <c r="HA64" s="89">
        <f t="shared" si="505"/>
        <v>2.7974511877926211E-2</v>
      </c>
      <c r="HB64" s="89">
        <f t="shared" si="505"/>
        <v>2.7974511877926211E-2</v>
      </c>
      <c r="HC64" s="89">
        <f t="shared" si="505"/>
        <v>2.7974511877926211E-2</v>
      </c>
      <c r="HD64" s="89">
        <f t="shared" si="505"/>
        <v>2.7974511877926211E-2</v>
      </c>
      <c r="HE64" s="89">
        <f t="shared" si="505"/>
        <v>2.7974511877926211E-2</v>
      </c>
      <c r="HF64" s="89">
        <f t="shared" si="505"/>
        <v>2.7974511877926211E-2</v>
      </c>
      <c r="HG64" s="89">
        <f t="shared" si="505"/>
        <v>2.7974511877926211E-2</v>
      </c>
      <c r="HH64" s="89">
        <f t="shared" si="505"/>
        <v>2.7974511877926211E-2</v>
      </c>
      <c r="HI64" s="89">
        <f t="shared" si="505"/>
        <v>2.7974511877926211E-2</v>
      </c>
      <c r="HJ64" s="89">
        <f t="shared" si="505"/>
        <v>2.7974511877926211E-2</v>
      </c>
      <c r="HK64" s="89">
        <f t="shared" si="505"/>
        <v>2.7974511877926211E-2</v>
      </c>
      <c r="HL64" s="89">
        <f t="shared" si="505"/>
        <v>2.7974511877926211E-2</v>
      </c>
      <c r="HM64" s="89">
        <f t="shared" si="505"/>
        <v>2.7974511877926211E-2</v>
      </c>
      <c r="HN64" s="89">
        <f t="shared" si="505"/>
        <v>2.7974511877926211E-2</v>
      </c>
      <c r="HO64" s="89">
        <f t="shared" si="505"/>
        <v>2.7974511877926211E-2</v>
      </c>
      <c r="HP64" s="89">
        <f t="shared" si="505"/>
        <v>2.7974511877926211E-2</v>
      </c>
      <c r="HQ64" s="89">
        <f t="shared" si="505"/>
        <v>2.7974511877926211E-2</v>
      </c>
      <c r="HR64" s="89">
        <f t="shared" si="505"/>
        <v>2.7974511877926211E-2</v>
      </c>
      <c r="HS64" s="89">
        <f t="shared" si="505"/>
        <v>2.7974511877926211E-2</v>
      </c>
      <c r="HT64" s="89">
        <f t="shared" si="505"/>
        <v>2.7974511877926211E-2</v>
      </c>
      <c r="HU64" s="89">
        <f t="shared" si="505"/>
        <v>2.7974511877926211E-2</v>
      </c>
      <c r="HV64" s="89">
        <f t="shared" si="505"/>
        <v>2.7974511877926211E-2</v>
      </c>
      <c r="HW64" s="89">
        <f t="shared" si="505"/>
        <v>2.7974511877926211E-2</v>
      </c>
      <c r="HX64" s="89">
        <f t="shared" si="505"/>
        <v>2.7974511877926211E-2</v>
      </c>
      <c r="HY64" s="89">
        <f t="shared" si="505"/>
        <v>2.7974511877926211E-2</v>
      </c>
      <c r="HZ64" s="89">
        <f t="shared" si="505"/>
        <v>2.7974511877926211E-2</v>
      </c>
      <c r="IA64" s="89">
        <f t="shared" si="505"/>
        <v>2.7974511877926211E-2</v>
      </c>
      <c r="IB64" s="89">
        <f t="shared" si="505"/>
        <v>2.7974511877926211E-2</v>
      </c>
      <c r="IC64" s="89">
        <f t="shared" si="505"/>
        <v>2.7974511877926211E-2</v>
      </c>
      <c r="ID64" s="89">
        <f t="shared" si="505"/>
        <v>2.7974511877926211E-2</v>
      </c>
      <c r="IE64" s="89">
        <f t="shared" si="505"/>
        <v>2.7974511877926211E-2</v>
      </c>
      <c r="IF64" s="89">
        <f t="shared" si="505"/>
        <v>2.7974511877926211E-2</v>
      </c>
      <c r="IG64" s="89">
        <f t="shared" si="505"/>
        <v>2.7974511877926211E-2</v>
      </c>
      <c r="IH64" s="89">
        <f t="shared" si="505"/>
        <v>2.7974511877926211E-2</v>
      </c>
      <c r="II64" s="89">
        <f t="shared" si="505"/>
        <v>2.7974511877926211E-2</v>
      </c>
      <c r="IJ64" s="89">
        <f t="shared" si="505"/>
        <v>2.7974511877926211E-2</v>
      </c>
      <c r="IK64" s="89">
        <f t="shared" si="505"/>
        <v>2.7974511877926211E-2</v>
      </c>
      <c r="IL64" s="89">
        <f t="shared" si="505"/>
        <v>2.7974511877926211E-2</v>
      </c>
      <c r="IM64" s="89">
        <f t="shared" si="505"/>
        <v>2.7974511877926211E-2</v>
      </c>
      <c r="IN64" s="89">
        <f t="shared" si="505"/>
        <v>2.7974511877926211E-2</v>
      </c>
      <c r="IO64" s="89">
        <f t="shared" si="505"/>
        <v>2.7974511877926211E-2</v>
      </c>
      <c r="IP64" s="89">
        <f t="shared" si="505"/>
        <v>2.7974511877926211E-2</v>
      </c>
      <c r="IQ64" s="89">
        <f t="shared" si="505"/>
        <v>2.7974511877926211E-2</v>
      </c>
      <c r="IR64" s="89">
        <f t="shared" si="505"/>
        <v>2.7974511877926211E-2</v>
      </c>
      <c r="IS64" s="89">
        <f t="shared" si="505"/>
        <v>2.7974511877926211E-2</v>
      </c>
      <c r="IT64" s="89">
        <f t="shared" si="505"/>
        <v>2.7974511877926211E-2</v>
      </c>
      <c r="IU64" s="89">
        <f t="shared" si="505"/>
        <v>2.7974511877926211E-2</v>
      </c>
      <c r="IV64" s="89">
        <f t="shared" si="505"/>
        <v>2.7974511877926211E-2</v>
      </c>
      <c r="IW64" s="89">
        <f t="shared" si="505"/>
        <v>2.7974511877926211E-2</v>
      </c>
      <c r="IX64" s="89">
        <f t="shared" si="505"/>
        <v>2.7974511877926211E-2</v>
      </c>
      <c r="IY64" s="89">
        <f t="shared" si="505"/>
        <v>2.7974511877926211E-2</v>
      </c>
      <c r="IZ64" s="89">
        <f t="shared" si="505"/>
        <v>2.7974511877926211E-2</v>
      </c>
      <c r="JA64" s="89">
        <f t="shared" si="505"/>
        <v>2.7974511877926211E-2</v>
      </c>
      <c r="JB64" s="89">
        <f t="shared" si="505"/>
        <v>2.7974511877926211E-2</v>
      </c>
      <c r="JC64" s="89">
        <f t="shared" si="505"/>
        <v>2.7974511877926211E-2</v>
      </c>
      <c r="JD64" s="89">
        <f t="shared" ref="JD64:LO64" si="506">+INDEX($F12:$AL12,1,MATCH(YEAR(JD$26),$F$9:$AL$9,0))</f>
        <v>2.7974511877926211E-2</v>
      </c>
      <c r="JE64" s="89">
        <f t="shared" si="506"/>
        <v>2.7974511877926211E-2</v>
      </c>
      <c r="JF64" s="89">
        <f t="shared" si="506"/>
        <v>2.7974511877926211E-2</v>
      </c>
      <c r="JG64" s="89">
        <f t="shared" si="506"/>
        <v>2.7974511877926211E-2</v>
      </c>
      <c r="JH64" s="89">
        <f t="shared" si="506"/>
        <v>2.7974511877926211E-2</v>
      </c>
      <c r="JI64" s="89">
        <f t="shared" si="506"/>
        <v>2.7974511877926211E-2</v>
      </c>
      <c r="JJ64" s="89">
        <f t="shared" si="506"/>
        <v>2.7974511877926211E-2</v>
      </c>
      <c r="JK64" s="89">
        <f t="shared" si="506"/>
        <v>2.7974511877926211E-2</v>
      </c>
      <c r="JL64" s="89">
        <f t="shared" si="506"/>
        <v>2.7974511877926211E-2</v>
      </c>
      <c r="JM64" s="89">
        <f t="shared" si="506"/>
        <v>2.7974511877926211E-2</v>
      </c>
      <c r="JN64" s="89">
        <f t="shared" si="506"/>
        <v>2.7974511877926211E-2</v>
      </c>
      <c r="JO64" s="89">
        <f t="shared" si="506"/>
        <v>2.7974511877926211E-2</v>
      </c>
      <c r="JP64" s="89">
        <f t="shared" si="506"/>
        <v>2.7974511877926211E-2</v>
      </c>
      <c r="JQ64" s="89">
        <f t="shared" si="506"/>
        <v>2.7974511877926211E-2</v>
      </c>
      <c r="JR64" s="89">
        <f t="shared" si="506"/>
        <v>2.7974511877926211E-2</v>
      </c>
      <c r="JS64" s="89">
        <f t="shared" si="506"/>
        <v>2.7974511877926211E-2</v>
      </c>
      <c r="JT64" s="89">
        <f t="shared" si="506"/>
        <v>2.7974511877926211E-2</v>
      </c>
      <c r="JU64" s="89">
        <f t="shared" si="506"/>
        <v>2.7974511877926211E-2</v>
      </c>
      <c r="JV64" s="89">
        <f t="shared" si="506"/>
        <v>2.7974511877926211E-2</v>
      </c>
      <c r="JW64" s="89">
        <f t="shared" si="506"/>
        <v>2.7974511877926211E-2</v>
      </c>
      <c r="JX64" s="89">
        <f t="shared" si="506"/>
        <v>2.7974511877926211E-2</v>
      </c>
      <c r="JY64" s="89">
        <f t="shared" si="506"/>
        <v>2.7974511877926211E-2</v>
      </c>
      <c r="JZ64" s="89">
        <f t="shared" si="506"/>
        <v>2.7974511877926211E-2</v>
      </c>
      <c r="KA64" s="89">
        <f t="shared" si="506"/>
        <v>2.7974511877926211E-2</v>
      </c>
      <c r="KB64" s="89">
        <f t="shared" si="506"/>
        <v>2.7974511877926211E-2</v>
      </c>
      <c r="KC64" s="89">
        <f t="shared" si="506"/>
        <v>2.7974511877926211E-2</v>
      </c>
      <c r="KD64" s="89">
        <f t="shared" si="506"/>
        <v>2.7974511877926211E-2</v>
      </c>
      <c r="KE64" s="89">
        <f t="shared" si="506"/>
        <v>2.7974511877926211E-2</v>
      </c>
      <c r="KF64" s="89">
        <f t="shared" si="506"/>
        <v>2.7974511877926211E-2</v>
      </c>
      <c r="KG64" s="89">
        <f t="shared" si="506"/>
        <v>2.7974511877926211E-2</v>
      </c>
      <c r="KH64" s="89">
        <f t="shared" si="506"/>
        <v>2.7974511877926211E-2</v>
      </c>
      <c r="KI64" s="89">
        <f t="shared" si="506"/>
        <v>2.7974511877926211E-2</v>
      </c>
      <c r="KJ64" s="89">
        <f t="shared" si="506"/>
        <v>2.7974511877926211E-2</v>
      </c>
      <c r="KK64" s="89">
        <f t="shared" si="506"/>
        <v>2.7974511877926211E-2</v>
      </c>
      <c r="KL64" s="89">
        <f t="shared" si="506"/>
        <v>2.7974511877926211E-2</v>
      </c>
      <c r="KM64" s="89">
        <f t="shared" si="506"/>
        <v>2.7974511877926211E-2</v>
      </c>
      <c r="KN64" s="89">
        <f t="shared" si="506"/>
        <v>2.7974511877926211E-2</v>
      </c>
      <c r="KO64" s="89">
        <f t="shared" si="506"/>
        <v>2.7974511877926211E-2</v>
      </c>
      <c r="KP64" s="89">
        <f t="shared" si="506"/>
        <v>2.7974511877926211E-2</v>
      </c>
      <c r="KQ64" s="89">
        <f t="shared" si="506"/>
        <v>2.7974511877926211E-2</v>
      </c>
      <c r="KR64" s="89">
        <f t="shared" si="506"/>
        <v>2.7974511877926211E-2</v>
      </c>
      <c r="KS64" s="89">
        <f t="shared" si="506"/>
        <v>2.7974511877926211E-2</v>
      </c>
      <c r="KT64" s="89">
        <f t="shared" si="506"/>
        <v>2.7974511877926211E-2</v>
      </c>
      <c r="KU64" s="89">
        <f t="shared" si="506"/>
        <v>2.7974511877926211E-2</v>
      </c>
      <c r="KV64" s="89">
        <f t="shared" si="506"/>
        <v>2.7974511877926211E-2</v>
      </c>
      <c r="KW64" s="89">
        <f t="shared" si="506"/>
        <v>2.7974511877926211E-2</v>
      </c>
      <c r="KX64" s="89">
        <f t="shared" si="506"/>
        <v>2.7974511877926211E-2</v>
      </c>
      <c r="KY64" s="89">
        <f t="shared" si="506"/>
        <v>2.7974511877926211E-2</v>
      </c>
      <c r="KZ64" s="89">
        <f t="shared" si="506"/>
        <v>2.7974511877926211E-2</v>
      </c>
      <c r="LA64" s="89">
        <f t="shared" si="506"/>
        <v>2.7974511877926211E-2</v>
      </c>
      <c r="LB64" s="89">
        <f t="shared" si="506"/>
        <v>2.7974511877926211E-2</v>
      </c>
      <c r="LC64" s="89">
        <f t="shared" si="506"/>
        <v>2.7974511877926211E-2</v>
      </c>
      <c r="LD64" s="89">
        <f t="shared" si="506"/>
        <v>2.7974511877926211E-2</v>
      </c>
      <c r="LE64" s="89">
        <f t="shared" si="506"/>
        <v>2.7974511877926211E-2</v>
      </c>
      <c r="LF64" s="89">
        <f t="shared" si="506"/>
        <v>2.7974511877926211E-2</v>
      </c>
      <c r="LG64" s="89">
        <f t="shared" si="506"/>
        <v>2.7974511877926211E-2</v>
      </c>
      <c r="LH64" s="89">
        <f t="shared" si="506"/>
        <v>2.7974511877926211E-2</v>
      </c>
      <c r="LI64" s="89">
        <f t="shared" si="506"/>
        <v>2.7974511877926211E-2</v>
      </c>
      <c r="LJ64" s="89">
        <f t="shared" si="506"/>
        <v>2.7974511877926211E-2</v>
      </c>
      <c r="LK64" s="89">
        <f t="shared" si="506"/>
        <v>2.7974511877926211E-2</v>
      </c>
      <c r="LL64" s="89">
        <f t="shared" si="506"/>
        <v>2.7974511877926211E-2</v>
      </c>
      <c r="LM64" s="89">
        <f t="shared" si="506"/>
        <v>2.7974511877926211E-2</v>
      </c>
      <c r="LN64" s="89">
        <f t="shared" si="506"/>
        <v>2.7974511877926211E-2</v>
      </c>
      <c r="LO64" s="89">
        <f t="shared" si="506"/>
        <v>2.7974511877926211E-2</v>
      </c>
      <c r="LP64" s="89">
        <f t="shared" ref="LP64:OA64" si="507">+INDEX($F12:$AL12,1,MATCH(YEAR(LP$26),$F$9:$AL$9,0))</f>
        <v>2.7974511877926211E-2</v>
      </c>
      <c r="LQ64" s="89">
        <f t="shared" si="507"/>
        <v>2.7974511877926211E-2</v>
      </c>
      <c r="LR64" s="89">
        <f t="shared" si="507"/>
        <v>2.7974511877926211E-2</v>
      </c>
      <c r="LS64" s="89">
        <f t="shared" si="507"/>
        <v>2.7974511877926211E-2</v>
      </c>
      <c r="LT64" s="89">
        <f t="shared" si="507"/>
        <v>2.7974511877926211E-2</v>
      </c>
      <c r="LU64" s="89">
        <f t="shared" si="507"/>
        <v>2.7974511877926211E-2</v>
      </c>
      <c r="LV64" s="89">
        <f t="shared" si="507"/>
        <v>2.7974511877926211E-2</v>
      </c>
      <c r="LW64" s="89">
        <f t="shared" si="507"/>
        <v>2.7974511877926211E-2</v>
      </c>
      <c r="LX64" s="89">
        <f t="shared" si="507"/>
        <v>2.7974511877926211E-2</v>
      </c>
      <c r="LY64" s="89">
        <f t="shared" si="507"/>
        <v>2.7974511877926211E-2</v>
      </c>
      <c r="LZ64" s="89">
        <f t="shared" si="507"/>
        <v>2.7974511877926211E-2</v>
      </c>
      <c r="MA64" s="89">
        <f t="shared" si="507"/>
        <v>2.7974511877926211E-2</v>
      </c>
      <c r="MB64" s="89">
        <f t="shared" si="507"/>
        <v>2.7974511877926211E-2</v>
      </c>
      <c r="MC64" s="89">
        <f t="shared" si="507"/>
        <v>2.7974511877926211E-2</v>
      </c>
      <c r="MD64" s="89">
        <f t="shared" si="507"/>
        <v>2.7974511877926211E-2</v>
      </c>
      <c r="ME64" s="89">
        <f t="shared" si="507"/>
        <v>2.7974511877926211E-2</v>
      </c>
      <c r="MF64" s="89">
        <f t="shared" si="507"/>
        <v>2.7974511877926211E-2</v>
      </c>
      <c r="MG64" s="89">
        <f t="shared" si="507"/>
        <v>2.7974511877926211E-2</v>
      </c>
      <c r="MH64" s="89">
        <f t="shared" si="507"/>
        <v>2.7974511877926211E-2</v>
      </c>
      <c r="MI64" s="89">
        <f t="shared" si="507"/>
        <v>2.7974511877926211E-2</v>
      </c>
      <c r="MJ64" s="89">
        <f t="shared" si="507"/>
        <v>2.7974511877926211E-2</v>
      </c>
      <c r="MK64" s="89">
        <f t="shared" si="507"/>
        <v>2.7974511877926211E-2</v>
      </c>
      <c r="ML64" s="89">
        <f t="shared" si="507"/>
        <v>2.7974511877926211E-2</v>
      </c>
      <c r="MM64" s="89">
        <f t="shared" si="507"/>
        <v>2.7974511877926211E-2</v>
      </c>
      <c r="MN64" s="89">
        <f t="shared" si="507"/>
        <v>2.7974511877926211E-2</v>
      </c>
      <c r="MO64" s="89">
        <f t="shared" si="507"/>
        <v>2.7974511877926211E-2</v>
      </c>
      <c r="MP64" s="89">
        <f t="shared" si="507"/>
        <v>2.7974511877926211E-2</v>
      </c>
      <c r="MQ64" s="89">
        <f t="shared" si="507"/>
        <v>2.7974511877926211E-2</v>
      </c>
      <c r="MR64" s="89">
        <f t="shared" si="507"/>
        <v>2.7974511877926211E-2</v>
      </c>
      <c r="MS64" s="89">
        <f t="shared" si="507"/>
        <v>2.7974511877926211E-2</v>
      </c>
      <c r="MT64" s="89">
        <f t="shared" si="507"/>
        <v>2.7974511877926211E-2</v>
      </c>
      <c r="MU64" s="89">
        <f t="shared" si="507"/>
        <v>2.7974511877926211E-2</v>
      </c>
      <c r="MV64" s="89">
        <f t="shared" si="507"/>
        <v>2.7974511877926211E-2</v>
      </c>
      <c r="MW64" s="89">
        <f t="shared" si="507"/>
        <v>2.7974511877926211E-2</v>
      </c>
      <c r="MX64" s="89">
        <f t="shared" si="507"/>
        <v>2.7974511877926211E-2</v>
      </c>
      <c r="MY64" s="89">
        <f t="shared" si="507"/>
        <v>2.7974511877926211E-2</v>
      </c>
      <c r="MZ64" s="89">
        <f t="shared" si="507"/>
        <v>2.7974511877926211E-2</v>
      </c>
      <c r="NA64" s="89">
        <f t="shared" si="507"/>
        <v>2.7974511877926211E-2</v>
      </c>
      <c r="NB64" s="89">
        <f t="shared" si="507"/>
        <v>2.7974511877926211E-2</v>
      </c>
      <c r="NC64" s="89">
        <f t="shared" si="507"/>
        <v>2.7974511877926211E-2</v>
      </c>
      <c r="ND64" s="89">
        <f t="shared" si="507"/>
        <v>2.7974511877926211E-2</v>
      </c>
      <c r="NE64" s="89">
        <f t="shared" si="507"/>
        <v>2.7974511877926211E-2</v>
      </c>
      <c r="NF64" s="89">
        <f t="shared" si="507"/>
        <v>2.7974511877926211E-2</v>
      </c>
      <c r="NG64" s="89">
        <f t="shared" si="507"/>
        <v>2.7974511877926211E-2</v>
      </c>
      <c r="NH64" s="89">
        <f t="shared" si="507"/>
        <v>2.7974511877926211E-2</v>
      </c>
      <c r="NI64" s="89">
        <f t="shared" si="507"/>
        <v>2.7974511877926211E-2</v>
      </c>
      <c r="NJ64" s="89">
        <f t="shared" si="507"/>
        <v>2.7974511877926211E-2</v>
      </c>
      <c r="NK64" s="89">
        <f t="shared" si="507"/>
        <v>2.7974511877926211E-2</v>
      </c>
      <c r="NL64" s="89">
        <f t="shared" si="507"/>
        <v>2.7974511877926211E-2</v>
      </c>
      <c r="NM64" s="89">
        <f t="shared" si="507"/>
        <v>2.7974511877926211E-2</v>
      </c>
      <c r="NN64" s="89">
        <f t="shared" si="507"/>
        <v>2.7974511877926211E-2</v>
      </c>
      <c r="NO64" s="89">
        <f t="shared" si="507"/>
        <v>2.7974511877926211E-2</v>
      </c>
      <c r="NP64" s="89">
        <f t="shared" si="507"/>
        <v>2.7974511877926211E-2</v>
      </c>
      <c r="NQ64" s="89">
        <f t="shared" si="507"/>
        <v>2.7974511877926211E-2</v>
      </c>
      <c r="NR64" s="89">
        <f t="shared" si="507"/>
        <v>2.7974511877926211E-2</v>
      </c>
      <c r="NS64" s="89">
        <f t="shared" si="507"/>
        <v>2.7974511877926211E-2</v>
      </c>
      <c r="NT64" s="89">
        <f t="shared" si="507"/>
        <v>2.7974511877926211E-2</v>
      </c>
      <c r="NU64" s="89">
        <f t="shared" si="507"/>
        <v>2.7974511877926211E-2</v>
      </c>
      <c r="NV64" s="89">
        <f t="shared" si="507"/>
        <v>2.7974511877926211E-2</v>
      </c>
      <c r="NW64" s="89">
        <f t="shared" si="507"/>
        <v>2.7974511877926211E-2</v>
      </c>
      <c r="NX64" s="89">
        <f t="shared" si="507"/>
        <v>2.7974511877926211E-2</v>
      </c>
      <c r="NY64" s="89">
        <f t="shared" si="507"/>
        <v>2.7974511877926211E-2</v>
      </c>
      <c r="NZ64" s="89">
        <f t="shared" si="507"/>
        <v>2.7974511877926211E-2</v>
      </c>
      <c r="OA64" s="89">
        <f t="shared" si="507"/>
        <v>2.7974511877926211E-2</v>
      </c>
      <c r="OB64" s="89">
        <f t="shared" ref="OB64:OM64" si="508">+INDEX($F12:$AL12,1,MATCH(YEAR(OB$26),$F$9:$AL$9,0))</f>
        <v>2.7974511877926211E-2</v>
      </c>
      <c r="OC64" s="89">
        <f t="shared" si="508"/>
        <v>2.7974511877926211E-2</v>
      </c>
      <c r="OD64" s="89">
        <f t="shared" si="508"/>
        <v>2.7974511877926211E-2</v>
      </c>
      <c r="OE64" s="89">
        <f t="shared" si="508"/>
        <v>2.7974511877926211E-2</v>
      </c>
      <c r="OF64" s="89">
        <f t="shared" si="508"/>
        <v>2.7974511877926211E-2</v>
      </c>
      <c r="OG64" s="89">
        <f t="shared" si="508"/>
        <v>2.7974511877926211E-2</v>
      </c>
      <c r="OH64" s="89">
        <f t="shared" si="508"/>
        <v>2.7974511877926211E-2</v>
      </c>
      <c r="OI64" s="89">
        <f t="shared" si="508"/>
        <v>2.7974511877926211E-2</v>
      </c>
      <c r="OJ64" s="89">
        <f t="shared" si="508"/>
        <v>2.7974511877926211E-2</v>
      </c>
      <c r="OK64" s="89">
        <f t="shared" si="508"/>
        <v>2.7974511877926211E-2</v>
      </c>
      <c r="OL64" s="89">
        <f t="shared" si="508"/>
        <v>2.7974511877926211E-2</v>
      </c>
      <c r="OM64" s="89">
        <f t="shared" si="508"/>
        <v>2.7974511877926211E-2</v>
      </c>
      <c r="ON64" s="73" t="s">
        <v>62</v>
      </c>
    </row>
    <row r="65" spans="3:404" x14ac:dyDescent="0.25">
      <c r="D65" s="73" t="str">
        <f t="shared" si="487"/>
        <v>E-369.1 - Labor</v>
      </c>
      <c r="G65" s="88"/>
      <c r="H65" s="89">
        <f t="shared" ref="H65:BS65" si="509">+INDEX($F13:$AL13,1,MATCH(YEAR(H$26),$F$9:$AL$9,0))</f>
        <v>2.3618883152727754E-2</v>
      </c>
      <c r="I65" s="89">
        <f t="shared" si="509"/>
        <v>2.3618883152727754E-2</v>
      </c>
      <c r="J65" s="89">
        <f t="shared" si="509"/>
        <v>2.3618883152727754E-2</v>
      </c>
      <c r="K65" s="89">
        <f t="shared" si="509"/>
        <v>2.3618883152727754E-2</v>
      </c>
      <c r="L65" s="89">
        <f t="shared" si="509"/>
        <v>2.3618883152727754E-2</v>
      </c>
      <c r="M65" s="89">
        <f t="shared" si="509"/>
        <v>2.3618883152727754E-2</v>
      </c>
      <c r="N65" s="89">
        <f t="shared" si="509"/>
        <v>2.3618883152727754E-2</v>
      </c>
      <c r="O65" s="89">
        <f t="shared" si="509"/>
        <v>2.3618883152727754E-2</v>
      </c>
      <c r="P65" s="89">
        <f t="shared" si="509"/>
        <v>2.3618883152727754E-2</v>
      </c>
      <c r="Q65" s="89">
        <f t="shared" si="509"/>
        <v>2.3618883152727754E-2</v>
      </c>
      <c r="R65" s="89">
        <f t="shared" si="509"/>
        <v>2.3618883152727754E-2</v>
      </c>
      <c r="S65" s="89">
        <f t="shared" si="509"/>
        <v>2.3618883152727754E-2</v>
      </c>
      <c r="T65" s="89">
        <f t="shared" si="509"/>
        <v>2.9126378092121374E-2</v>
      </c>
      <c r="U65" s="89">
        <f t="shared" si="509"/>
        <v>2.9126378092121374E-2</v>
      </c>
      <c r="V65" s="89">
        <f t="shared" si="509"/>
        <v>2.9126378092121374E-2</v>
      </c>
      <c r="W65" s="89">
        <f t="shared" si="509"/>
        <v>2.9126378092121374E-2</v>
      </c>
      <c r="X65" s="89">
        <f t="shared" si="509"/>
        <v>2.9126378092121374E-2</v>
      </c>
      <c r="Y65" s="89">
        <f t="shared" si="509"/>
        <v>2.9126378092121374E-2</v>
      </c>
      <c r="Z65" s="89">
        <f t="shared" si="509"/>
        <v>2.9126378092121374E-2</v>
      </c>
      <c r="AA65" s="89">
        <f t="shared" si="509"/>
        <v>2.9126378092121374E-2</v>
      </c>
      <c r="AB65" s="89">
        <f t="shared" si="509"/>
        <v>2.9126378092121374E-2</v>
      </c>
      <c r="AC65" s="89">
        <f t="shared" si="509"/>
        <v>2.9126378092121374E-2</v>
      </c>
      <c r="AD65" s="89">
        <f t="shared" si="509"/>
        <v>2.9126378092121374E-2</v>
      </c>
      <c r="AE65" s="89">
        <f t="shared" si="509"/>
        <v>2.9126378092121374E-2</v>
      </c>
      <c r="AF65" s="89">
        <f t="shared" si="509"/>
        <v>2.9520627940240463E-2</v>
      </c>
      <c r="AG65" s="89">
        <f t="shared" si="509"/>
        <v>2.9520627940240463E-2</v>
      </c>
      <c r="AH65" s="89">
        <f t="shared" si="509"/>
        <v>2.9520627940240463E-2</v>
      </c>
      <c r="AI65" s="89">
        <f t="shared" si="509"/>
        <v>2.9520627940240463E-2</v>
      </c>
      <c r="AJ65" s="89">
        <f t="shared" si="509"/>
        <v>2.9520627940240463E-2</v>
      </c>
      <c r="AK65" s="89">
        <f t="shared" si="509"/>
        <v>2.9520627940240463E-2</v>
      </c>
      <c r="AL65" s="89">
        <f t="shared" si="509"/>
        <v>2.9520627940240463E-2</v>
      </c>
      <c r="AM65" s="89">
        <f t="shared" si="509"/>
        <v>2.9520627940240463E-2</v>
      </c>
      <c r="AN65" s="89">
        <f t="shared" si="509"/>
        <v>2.9520627940240463E-2</v>
      </c>
      <c r="AO65" s="89">
        <f t="shared" si="509"/>
        <v>2.9520627940240463E-2</v>
      </c>
      <c r="AP65" s="89">
        <f t="shared" si="509"/>
        <v>2.9520627940240463E-2</v>
      </c>
      <c r="AQ65" s="89">
        <f t="shared" si="509"/>
        <v>2.9520627940240463E-2</v>
      </c>
      <c r="AR65" s="89">
        <f t="shared" si="509"/>
        <v>2.9985358834040632E-2</v>
      </c>
      <c r="AS65" s="89">
        <f t="shared" si="509"/>
        <v>2.9985358834040632E-2</v>
      </c>
      <c r="AT65" s="89">
        <f t="shared" si="509"/>
        <v>2.9985358834040632E-2</v>
      </c>
      <c r="AU65" s="89">
        <f t="shared" si="509"/>
        <v>2.9985358834040632E-2</v>
      </c>
      <c r="AV65" s="89">
        <f t="shared" si="509"/>
        <v>2.9985358834040632E-2</v>
      </c>
      <c r="AW65" s="89">
        <f t="shared" si="509"/>
        <v>2.9985358834040632E-2</v>
      </c>
      <c r="AX65" s="89">
        <f t="shared" si="509"/>
        <v>2.9985358834040632E-2</v>
      </c>
      <c r="AY65" s="89">
        <f t="shared" si="509"/>
        <v>2.9985358834040632E-2</v>
      </c>
      <c r="AZ65" s="89">
        <f t="shared" si="509"/>
        <v>2.9985358834040632E-2</v>
      </c>
      <c r="BA65" s="89">
        <f t="shared" si="509"/>
        <v>2.9985358834040632E-2</v>
      </c>
      <c r="BB65" s="89">
        <f t="shared" si="509"/>
        <v>2.9985358834040632E-2</v>
      </c>
      <c r="BC65" s="89">
        <f t="shared" si="509"/>
        <v>2.9985358834040632E-2</v>
      </c>
      <c r="BD65" s="89">
        <f t="shared" si="509"/>
        <v>3.0194834781638757E-2</v>
      </c>
      <c r="BE65" s="89">
        <f t="shared" si="509"/>
        <v>3.0194834781638757E-2</v>
      </c>
      <c r="BF65" s="89">
        <f t="shared" si="509"/>
        <v>3.0194834781638757E-2</v>
      </c>
      <c r="BG65" s="89">
        <f t="shared" si="509"/>
        <v>3.0194834781638757E-2</v>
      </c>
      <c r="BH65" s="89">
        <f t="shared" si="509"/>
        <v>3.0194834781638757E-2</v>
      </c>
      <c r="BI65" s="89">
        <f t="shared" si="509"/>
        <v>3.0194834781638757E-2</v>
      </c>
      <c r="BJ65" s="89">
        <f t="shared" si="509"/>
        <v>3.0194834781638757E-2</v>
      </c>
      <c r="BK65" s="89">
        <f t="shared" si="509"/>
        <v>3.0194834781638757E-2</v>
      </c>
      <c r="BL65" s="89">
        <f t="shared" si="509"/>
        <v>3.0194834781638757E-2</v>
      </c>
      <c r="BM65" s="89">
        <f t="shared" si="509"/>
        <v>3.0194834781638757E-2</v>
      </c>
      <c r="BN65" s="89">
        <f t="shared" si="509"/>
        <v>3.0194834781638757E-2</v>
      </c>
      <c r="BO65" s="89">
        <f t="shared" si="509"/>
        <v>3.0194834781638757E-2</v>
      </c>
      <c r="BP65" s="89">
        <f t="shared" si="509"/>
        <v>3.0061188027833419E-2</v>
      </c>
      <c r="BQ65" s="89">
        <f t="shared" si="509"/>
        <v>3.0061188027833419E-2</v>
      </c>
      <c r="BR65" s="89">
        <f t="shared" si="509"/>
        <v>3.0061188027833419E-2</v>
      </c>
      <c r="BS65" s="89">
        <f t="shared" si="509"/>
        <v>3.0061188027833419E-2</v>
      </c>
      <c r="BT65" s="89">
        <f t="shared" ref="BT65:EE65" si="510">+INDEX($F13:$AL13,1,MATCH(YEAR(BT$26),$F$9:$AL$9,0))</f>
        <v>3.0061188027833419E-2</v>
      </c>
      <c r="BU65" s="89">
        <f t="shared" si="510"/>
        <v>3.0061188027833419E-2</v>
      </c>
      <c r="BV65" s="89">
        <f t="shared" si="510"/>
        <v>3.0061188027833419E-2</v>
      </c>
      <c r="BW65" s="89">
        <f t="shared" si="510"/>
        <v>3.0061188027833419E-2</v>
      </c>
      <c r="BX65" s="89">
        <f t="shared" si="510"/>
        <v>3.0061188027833419E-2</v>
      </c>
      <c r="BY65" s="89">
        <f t="shared" si="510"/>
        <v>3.0061188027833419E-2</v>
      </c>
      <c r="BZ65" s="89">
        <f t="shared" si="510"/>
        <v>3.0061188027833419E-2</v>
      </c>
      <c r="CA65" s="89">
        <f t="shared" si="510"/>
        <v>3.0061188027833419E-2</v>
      </c>
      <c r="CB65" s="89">
        <f t="shared" si="510"/>
        <v>2.9655804396755636E-2</v>
      </c>
      <c r="CC65" s="89">
        <f t="shared" si="510"/>
        <v>2.9655804396755636E-2</v>
      </c>
      <c r="CD65" s="89">
        <f t="shared" si="510"/>
        <v>2.9655804396755636E-2</v>
      </c>
      <c r="CE65" s="89">
        <f t="shared" si="510"/>
        <v>2.9655804396755636E-2</v>
      </c>
      <c r="CF65" s="89">
        <f t="shared" si="510"/>
        <v>2.9655804396755636E-2</v>
      </c>
      <c r="CG65" s="89">
        <f t="shared" si="510"/>
        <v>2.9655804396755636E-2</v>
      </c>
      <c r="CH65" s="89">
        <f t="shared" si="510"/>
        <v>2.9655804396755636E-2</v>
      </c>
      <c r="CI65" s="89">
        <f t="shared" si="510"/>
        <v>2.9655804396755636E-2</v>
      </c>
      <c r="CJ65" s="89">
        <f t="shared" si="510"/>
        <v>2.9655804396755636E-2</v>
      </c>
      <c r="CK65" s="89">
        <f t="shared" si="510"/>
        <v>2.9655804396755636E-2</v>
      </c>
      <c r="CL65" s="89">
        <f t="shared" si="510"/>
        <v>2.9655804396755636E-2</v>
      </c>
      <c r="CM65" s="89">
        <f t="shared" si="510"/>
        <v>2.9655804396755636E-2</v>
      </c>
      <c r="CN65" s="89">
        <f t="shared" si="510"/>
        <v>2.9994103950178541E-2</v>
      </c>
      <c r="CO65" s="89">
        <f t="shared" si="510"/>
        <v>2.9994103950178541E-2</v>
      </c>
      <c r="CP65" s="89">
        <f t="shared" si="510"/>
        <v>2.9994103950178541E-2</v>
      </c>
      <c r="CQ65" s="89">
        <f t="shared" si="510"/>
        <v>2.9994103950178541E-2</v>
      </c>
      <c r="CR65" s="89">
        <f t="shared" si="510"/>
        <v>2.9994103950178541E-2</v>
      </c>
      <c r="CS65" s="89">
        <f t="shared" si="510"/>
        <v>2.9994103950178541E-2</v>
      </c>
      <c r="CT65" s="89">
        <f t="shared" si="510"/>
        <v>2.9994103950178541E-2</v>
      </c>
      <c r="CU65" s="89">
        <f t="shared" si="510"/>
        <v>2.9994103950178541E-2</v>
      </c>
      <c r="CV65" s="89">
        <f t="shared" si="510"/>
        <v>2.9994103950178541E-2</v>
      </c>
      <c r="CW65" s="89">
        <f t="shared" si="510"/>
        <v>2.9994103950178541E-2</v>
      </c>
      <c r="CX65" s="89">
        <f t="shared" si="510"/>
        <v>2.9994103950178541E-2</v>
      </c>
      <c r="CY65" s="89">
        <f t="shared" si="510"/>
        <v>2.9994103950178541E-2</v>
      </c>
      <c r="CZ65" s="89">
        <f t="shared" si="510"/>
        <v>2.7974511877926211E-2</v>
      </c>
      <c r="DA65" s="89">
        <f t="shared" si="510"/>
        <v>2.7974511877926211E-2</v>
      </c>
      <c r="DB65" s="89">
        <f t="shared" si="510"/>
        <v>2.7974511877926211E-2</v>
      </c>
      <c r="DC65" s="89">
        <f t="shared" si="510"/>
        <v>2.7974511877926211E-2</v>
      </c>
      <c r="DD65" s="89">
        <f t="shared" si="510"/>
        <v>2.7974511877926211E-2</v>
      </c>
      <c r="DE65" s="89">
        <f t="shared" si="510"/>
        <v>2.7974511877926211E-2</v>
      </c>
      <c r="DF65" s="89">
        <f t="shared" si="510"/>
        <v>2.7974511877926211E-2</v>
      </c>
      <c r="DG65" s="89">
        <f t="shared" si="510"/>
        <v>2.7974511877926211E-2</v>
      </c>
      <c r="DH65" s="89">
        <f t="shared" si="510"/>
        <v>2.7974511877926211E-2</v>
      </c>
      <c r="DI65" s="89">
        <f t="shared" si="510"/>
        <v>2.7974511877926211E-2</v>
      </c>
      <c r="DJ65" s="89">
        <f t="shared" si="510"/>
        <v>2.7974511877926211E-2</v>
      </c>
      <c r="DK65" s="89">
        <f t="shared" si="510"/>
        <v>2.7974511877926211E-2</v>
      </c>
      <c r="DL65" s="89">
        <f t="shared" si="510"/>
        <v>2.7974511877926211E-2</v>
      </c>
      <c r="DM65" s="89">
        <f t="shared" si="510"/>
        <v>2.7974511877926211E-2</v>
      </c>
      <c r="DN65" s="89">
        <f t="shared" si="510"/>
        <v>2.7974511877926211E-2</v>
      </c>
      <c r="DO65" s="89">
        <f t="shared" si="510"/>
        <v>2.7974511877926211E-2</v>
      </c>
      <c r="DP65" s="89">
        <f t="shared" si="510"/>
        <v>2.7974511877926211E-2</v>
      </c>
      <c r="DQ65" s="89">
        <f t="shared" si="510"/>
        <v>2.7974511877926211E-2</v>
      </c>
      <c r="DR65" s="89">
        <f t="shared" si="510"/>
        <v>2.7974511877926211E-2</v>
      </c>
      <c r="DS65" s="89">
        <f t="shared" si="510"/>
        <v>2.7974511877926211E-2</v>
      </c>
      <c r="DT65" s="89">
        <f t="shared" si="510"/>
        <v>2.7974511877926211E-2</v>
      </c>
      <c r="DU65" s="89">
        <f t="shared" si="510"/>
        <v>2.7974511877926211E-2</v>
      </c>
      <c r="DV65" s="89">
        <f t="shared" si="510"/>
        <v>2.7974511877926211E-2</v>
      </c>
      <c r="DW65" s="89">
        <f t="shared" si="510"/>
        <v>2.7974511877926211E-2</v>
      </c>
      <c r="DX65" s="89">
        <f t="shared" si="510"/>
        <v>2.7974511877926211E-2</v>
      </c>
      <c r="DY65" s="89">
        <f t="shared" si="510"/>
        <v>2.7974511877926211E-2</v>
      </c>
      <c r="DZ65" s="89">
        <f t="shared" si="510"/>
        <v>2.7974511877926211E-2</v>
      </c>
      <c r="EA65" s="89">
        <f t="shared" si="510"/>
        <v>2.7974511877926211E-2</v>
      </c>
      <c r="EB65" s="89">
        <f t="shared" si="510"/>
        <v>2.7974511877926211E-2</v>
      </c>
      <c r="EC65" s="89">
        <f t="shared" si="510"/>
        <v>2.7974511877926211E-2</v>
      </c>
      <c r="ED65" s="89">
        <f t="shared" si="510"/>
        <v>2.7974511877926211E-2</v>
      </c>
      <c r="EE65" s="89">
        <f t="shared" si="510"/>
        <v>2.7974511877926211E-2</v>
      </c>
      <c r="EF65" s="89">
        <f t="shared" ref="EF65:GQ65" si="511">+INDEX($F13:$AL13,1,MATCH(YEAR(EF$26),$F$9:$AL$9,0))</f>
        <v>2.7974511877926211E-2</v>
      </c>
      <c r="EG65" s="89">
        <f t="shared" si="511"/>
        <v>2.7974511877926211E-2</v>
      </c>
      <c r="EH65" s="89">
        <f t="shared" si="511"/>
        <v>2.7974511877926211E-2</v>
      </c>
      <c r="EI65" s="89">
        <f t="shared" si="511"/>
        <v>2.7974511877926211E-2</v>
      </c>
      <c r="EJ65" s="89">
        <f t="shared" si="511"/>
        <v>2.7974511877926211E-2</v>
      </c>
      <c r="EK65" s="89">
        <f t="shared" si="511"/>
        <v>2.7974511877926211E-2</v>
      </c>
      <c r="EL65" s="89">
        <f t="shared" si="511"/>
        <v>2.7974511877926211E-2</v>
      </c>
      <c r="EM65" s="89">
        <f t="shared" si="511"/>
        <v>2.7974511877926211E-2</v>
      </c>
      <c r="EN65" s="89">
        <f t="shared" si="511"/>
        <v>2.7974511877926211E-2</v>
      </c>
      <c r="EO65" s="89">
        <f t="shared" si="511"/>
        <v>2.7974511877926211E-2</v>
      </c>
      <c r="EP65" s="89">
        <f t="shared" si="511"/>
        <v>2.7974511877926211E-2</v>
      </c>
      <c r="EQ65" s="89">
        <f t="shared" si="511"/>
        <v>2.7974511877926211E-2</v>
      </c>
      <c r="ER65" s="89">
        <f t="shared" si="511"/>
        <v>2.7974511877926211E-2</v>
      </c>
      <c r="ES65" s="89">
        <f t="shared" si="511"/>
        <v>2.7974511877926211E-2</v>
      </c>
      <c r="ET65" s="89">
        <f t="shared" si="511"/>
        <v>2.7974511877926211E-2</v>
      </c>
      <c r="EU65" s="89">
        <f t="shared" si="511"/>
        <v>2.7974511877926211E-2</v>
      </c>
      <c r="EV65" s="89">
        <f t="shared" si="511"/>
        <v>2.7974511877926211E-2</v>
      </c>
      <c r="EW65" s="89">
        <f t="shared" si="511"/>
        <v>2.7974511877926211E-2</v>
      </c>
      <c r="EX65" s="89">
        <f t="shared" si="511"/>
        <v>2.7974511877926211E-2</v>
      </c>
      <c r="EY65" s="89">
        <f t="shared" si="511"/>
        <v>2.7974511877926211E-2</v>
      </c>
      <c r="EZ65" s="89">
        <f t="shared" si="511"/>
        <v>2.7974511877926211E-2</v>
      </c>
      <c r="FA65" s="89">
        <f t="shared" si="511"/>
        <v>2.7974511877926211E-2</v>
      </c>
      <c r="FB65" s="89">
        <f t="shared" si="511"/>
        <v>2.7974511877926211E-2</v>
      </c>
      <c r="FC65" s="89">
        <f t="shared" si="511"/>
        <v>2.7974511877926211E-2</v>
      </c>
      <c r="FD65" s="89">
        <f t="shared" si="511"/>
        <v>2.7974511877926211E-2</v>
      </c>
      <c r="FE65" s="89">
        <f t="shared" si="511"/>
        <v>2.7974511877926211E-2</v>
      </c>
      <c r="FF65" s="89">
        <f t="shared" si="511"/>
        <v>2.7974511877926211E-2</v>
      </c>
      <c r="FG65" s="89">
        <f t="shared" si="511"/>
        <v>2.7974511877926211E-2</v>
      </c>
      <c r="FH65" s="89">
        <f t="shared" si="511"/>
        <v>2.7974511877926211E-2</v>
      </c>
      <c r="FI65" s="89">
        <f t="shared" si="511"/>
        <v>2.7974511877926211E-2</v>
      </c>
      <c r="FJ65" s="89">
        <f t="shared" si="511"/>
        <v>2.7974511877926211E-2</v>
      </c>
      <c r="FK65" s="89">
        <f t="shared" si="511"/>
        <v>2.7974511877926211E-2</v>
      </c>
      <c r="FL65" s="89">
        <f t="shared" si="511"/>
        <v>2.7974511877926211E-2</v>
      </c>
      <c r="FM65" s="89">
        <f t="shared" si="511"/>
        <v>2.7974511877926211E-2</v>
      </c>
      <c r="FN65" s="89">
        <f t="shared" si="511"/>
        <v>2.7974511877926211E-2</v>
      </c>
      <c r="FO65" s="89">
        <f t="shared" si="511"/>
        <v>2.7974511877926211E-2</v>
      </c>
      <c r="FP65" s="89">
        <f t="shared" si="511"/>
        <v>2.7974511877926211E-2</v>
      </c>
      <c r="FQ65" s="89">
        <f t="shared" si="511"/>
        <v>2.7974511877926211E-2</v>
      </c>
      <c r="FR65" s="89">
        <f t="shared" si="511"/>
        <v>2.7974511877926211E-2</v>
      </c>
      <c r="FS65" s="89">
        <f t="shared" si="511"/>
        <v>2.7974511877926211E-2</v>
      </c>
      <c r="FT65" s="89">
        <f t="shared" si="511"/>
        <v>2.7974511877926211E-2</v>
      </c>
      <c r="FU65" s="89">
        <f t="shared" si="511"/>
        <v>2.7974511877926211E-2</v>
      </c>
      <c r="FV65" s="89">
        <f t="shared" si="511"/>
        <v>2.7974511877926211E-2</v>
      </c>
      <c r="FW65" s="89">
        <f t="shared" si="511"/>
        <v>2.7974511877926211E-2</v>
      </c>
      <c r="FX65" s="89">
        <f t="shared" si="511"/>
        <v>2.7974511877926211E-2</v>
      </c>
      <c r="FY65" s="89">
        <f t="shared" si="511"/>
        <v>2.7974511877926211E-2</v>
      </c>
      <c r="FZ65" s="89">
        <f t="shared" si="511"/>
        <v>2.7974511877926211E-2</v>
      </c>
      <c r="GA65" s="89">
        <f t="shared" si="511"/>
        <v>2.7974511877926211E-2</v>
      </c>
      <c r="GB65" s="89">
        <f t="shared" si="511"/>
        <v>2.7974511877926211E-2</v>
      </c>
      <c r="GC65" s="89">
        <f t="shared" si="511"/>
        <v>2.7974511877926211E-2</v>
      </c>
      <c r="GD65" s="89">
        <f t="shared" si="511"/>
        <v>2.7974511877926211E-2</v>
      </c>
      <c r="GE65" s="89">
        <f t="shared" si="511"/>
        <v>2.7974511877926211E-2</v>
      </c>
      <c r="GF65" s="89">
        <f t="shared" si="511"/>
        <v>2.7974511877926211E-2</v>
      </c>
      <c r="GG65" s="89">
        <f t="shared" si="511"/>
        <v>2.7974511877926211E-2</v>
      </c>
      <c r="GH65" s="89">
        <f t="shared" si="511"/>
        <v>2.7974511877926211E-2</v>
      </c>
      <c r="GI65" s="89">
        <f t="shared" si="511"/>
        <v>2.7974511877926211E-2</v>
      </c>
      <c r="GJ65" s="89">
        <f t="shared" si="511"/>
        <v>2.7974511877926211E-2</v>
      </c>
      <c r="GK65" s="89">
        <f t="shared" si="511"/>
        <v>2.7974511877926211E-2</v>
      </c>
      <c r="GL65" s="89">
        <f t="shared" si="511"/>
        <v>2.7974511877926211E-2</v>
      </c>
      <c r="GM65" s="89">
        <f t="shared" si="511"/>
        <v>2.7974511877926211E-2</v>
      </c>
      <c r="GN65" s="89">
        <f t="shared" si="511"/>
        <v>2.7974511877926211E-2</v>
      </c>
      <c r="GO65" s="89">
        <f t="shared" si="511"/>
        <v>2.7974511877926211E-2</v>
      </c>
      <c r="GP65" s="89">
        <f t="shared" si="511"/>
        <v>2.7974511877926211E-2</v>
      </c>
      <c r="GQ65" s="89">
        <f t="shared" si="511"/>
        <v>2.7974511877926211E-2</v>
      </c>
      <c r="GR65" s="89">
        <f t="shared" ref="GR65:JC65" si="512">+INDEX($F13:$AL13,1,MATCH(YEAR(GR$26),$F$9:$AL$9,0))</f>
        <v>2.7974511877926211E-2</v>
      </c>
      <c r="GS65" s="89">
        <f t="shared" si="512"/>
        <v>2.7974511877926211E-2</v>
      </c>
      <c r="GT65" s="89">
        <f t="shared" si="512"/>
        <v>2.7974511877926211E-2</v>
      </c>
      <c r="GU65" s="89">
        <f t="shared" si="512"/>
        <v>2.7974511877926211E-2</v>
      </c>
      <c r="GV65" s="89">
        <f t="shared" si="512"/>
        <v>2.7974511877926211E-2</v>
      </c>
      <c r="GW65" s="89">
        <f t="shared" si="512"/>
        <v>2.7974511877926211E-2</v>
      </c>
      <c r="GX65" s="89">
        <f t="shared" si="512"/>
        <v>2.7974511877926211E-2</v>
      </c>
      <c r="GY65" s="89">
        <f t="shared" si="512"/>
        <v>2.7974511877926211E-2</v>
      </c>
      <c r="GZ65" s="89">
        <f t="shared" si="512"/>
        <v>2.7974511877926211E-2</v>
      </c>
      <c r="HA65" s="89">
        <f t="shared" si="512"/>
        <v>2.7974511877926211E-2</v>
      </c>
      <c r="HB65" s="89">
        <f t="shared" si="512"/>
        <v>2.7974511877926211E-2</v>
      </c>
      <c r="HC65" s="89">
        <f t="shared" si="512"/>
        <v>2.7974511877926211E-2</v>
      </c>
      <c r="HD65" s="89">
        <f t="shared" si="512"/>
        <v>2.7974511877926211E-2</v>
      </c>
      <c r="HE65" s="89">
        <f t="shared" si="512"/>
        <v>2.7974511877926211E-2</v>
      </c>
      <c r="HF65" s="89">
        <f t="shared" si="512"/>
        <v>2.7974511877926211E-2</v>
      </c>
      <c r="HG65" s="89">
        <f t="shared" si="512"/>
        <v>2.7974511877926211E-2</v>
      </c>
      <c r="HH65" s="89">
        <f t="shared" si="512"/>
        <v>2.7974511877926211E-2</v>
      </c>
      <c r="HI65" s="89">
        <f t="shared" si="512"/>
        <v>2.7974511877926211E-2</v>
      </c>
      <c r="HJ65" s="89">
        <f t="shared" si="512"/>
        <v>2.7974511877926211E-2</v>
      </c>
      <c r="HK65" s="89">
        <f t="shared" si="512"/>
        <v>2.7974511877926211E-2</v>
      </c>
      <c r="HL65" s="89">
        <f t="shared" si="512"/>
        <v>2.7974511877926211E-2</v>
      </c>
      <c r="HM65" s="89">
        <f t="shared" si="512"/>
        <v>2.7974511877926211E-2</v>
      </c>
      <c r="HN65" s="89">
        <f t="shared" si="512"/>
        <v>2.7974511877926211E-2</v>
      </c>
      <c r="HO65" s="89">
        <f t="shared" si="512"/>
        <v>2.7974511877926211E-2</v>
      </c>
      <c r="HP65" s="89">
        <f t="shared" si="512"/>
        <v>2.7974511877926211E-2</v>
      </c>
      <c r="HQ65" s="89">
        <f t="shared" si="512"/>
        <v>2.7974511877926211E-2</v>
      </c>
      <c r="HR65" s="89">
        <f t="shared" si="512"/>
        <v>2.7974511877926211E-2</v>
      </c>
      <c r="HS65" s="89">
        <f t="shared" si="512"/>
        <v>2.7974511877926211E-2</v>
      </c>
      <c r="HT65" s="89">
        <f t="shared" si="512"/>
        <v>2.7974511877926211E-2</v>
      </c>
      <c r="HU65" s="89">
        <f t="shared" si="512"/>
        <v>2.7974511877926211E-2</v>
      </c>
      <c r="HV65" s="89">
        <f t="shared" si="512"/>
        <v>2.7974511877926211E-2</v>
      </c>
      <c r="HW65" s="89">
        <f t="shared" si="512"/>
        <v>2.7974511877926211E-2</v>
      </c>
      <c r="HX65" s="89">
        <f t="shared" si="512"/>
        <v>2.7974511877926211E-2</v>
      </c>
      <c r="HY65" s="89">
        <f t="shared" si="512"/>
        <v>2.7974511877926211E-2</v>
      </c>
      <c r="HZ65" s="89">
        <f t="shared" si="512"/>
        <v>2.7974511877926211E-2</v>
      </c>
      <c r="IA65" s="89">
        <f t="shared" si="512"/>
        <v>2.7974511877926211E-2</v>
      </c>
      <c r="IB65" s="89">
        <f t="shared" si="512"/>
        <v>2.7974511877926211E-2</v>
      </c>
      <c r="IC65" s="89">
        <f t="shared" si="512"/>
        <v>2.7974511877926211E-2</v>
      </c>
      <c r="ID65" s="89">
        <f t="shared" si="512"/>
        <v>2.7974511877926211E-2</v>
      </c>
      <c r="IE65" s="89">
        <f t="shared" si="512"/>
        <v>2.7974511877926211E-2</v>
      </c>
      <c r="IF65" s="89">
        <f t="shared" si="512"/>
        <v>2.7974511877926211E-2</v>
      </c>
      <c r="IG65" s="89">
        <f t="shared" si="512"/>
        <v>2.7974511877926211E-2</v>
      </c>
      <c r="IH65" s="89">
        <f t="shared" si="512"/>
        <v>2.7974511877926211E-2</v>
      </c>
      <c r="II65" s="89">
        <f t="shared" si="512"/>
        <v>2.7974511877926211E-2</v>
      </c>
      <c r="IJ65" s="89">
        <f t="shared" si="512"/>
        <v>2.7974511877926211E-2</v>
      </c>
      <c r="IK65" s="89">
        <f t="shared" si="512"/>
        <v>2.7974511877926211E-2</v>
      </c>
      <c r="IL65" s="89">
        <f t="shared" si="512"/>
        <v>2.7974511877926211E-2</v>
      </c>
      <c r="IM65" s="89">
        <f t="shared" si="512"/>
        <v>2.7974511877926211E-2</v>
      </c>
      <c r="IN65" s="89">
        <f t="shared" si="512"/>
        <v>2.7974511877926211E-2</v>
      </c>
      <c r="IO65" s="89">
        <f t="shared" si="512"/>
        <v>2.7974511877926211E-2</v>
      </c>
      <c r="IP65" s="89">
        <f t="shared" si="512"/>
        <v>2.7974511877926211E-2</v>
      </c>
      <c r="IQ65" s="89">
        <f t="shared" si="512"/>
        <v>2.7974511877926211E-2</v>
      </c>
      <c r="IR65" s="89">
        <f t="shared" si="512"/>
        <v>2.7974511877926211E-2</v>
      </c>
      <c r="IS65" s="89">
        <f t="shared" si="512"/>
        <v>2.7974511877926211E-2</v>
      </c>
      <c r="IT65" s="89">
        <f t="shared" si="512"/>
        <v>2.7974511877926211E-2</v>
      </c>
      <c r="IU65" s="89">
        <f t="shared" si="512"/>
        <v>2.7974511877926211E-2</v>
      </c>
      <c r="IV65" s="89">
        <f t="shared" si="512"/>
        <v>2.7974511877926211E-2</v>
      </c>
      <c r="IW65" s="89">
        <f t="shared" si="512"/>
        <v>2.7974511877926211E-2</v>
      </c>
      <c r="IX65" s="89">
        <f t="shared" si="512"/>
        <v>2.7974511877926211E-2</v>
      </c>
      <c r="IY65" s="89">
        <f t="shared" si="512"/>
        <v>2.7974511877926211E-2</v>
      </c>
      <c r="IZ65" s="89">
        <f t="shared" si="512"/>
        <v>2.7974511877926211E-2</v>
      </c>
      <c r="JA65" s="89">
        <f t="shared" si="512"/>
        <v>2.7974511877926211E-2</v>
      </c>
      <c r="JB65" s="89">
        <f t="shared" si="512"/>
        <v>2.7974511877926211E-2</v>
      </c>
      <c r="JC65" s="89">
        <f t="shared" si="512"/>
        <v>2.7974511877926211E-2</v>
      </c>
      <c r="JD65" s="89">
        <f t="shared" ref="JD65:LO65" si="513">+INDEX($F13:$AL13,1,MATCH(YEAR(JD$26),$F$9:$AL$9,0))</f>
        <v>2.7974511877926211E-2</v>
      </c>
      <c r="JE65" s="89">
        <f t="shared" si="513"/>
        <v>2.7974511877926211E-2</v>
      </c>
      <c r="JF65" s="89">
        <f t="shared" si="513"/>
        <v>2.7974511877926211E-2</v>
      </c>
      <c r="JG65" s="89">
        <f t="shared" si="513"/>
        <v>2.7974511877926211E-2</v>
      </c>
      <c r="JH65" s="89">
        <f t="shared" si="513"/>
        <v>2.7974511877926211E-2</v>
      </c>
      <c r="JI65" s="89">
        <f t="shared" si="513"/>
        <v>2.7974511877926211E-2</v>
      </c>
      <c r="JJ65" s="89">
        <f t="shared" si="513"/>
        <v>2.7974511877926211E-2</v>
      </c>
      <c r="JK65" s="89">
        <f t="shared" si="513"/>
        <v>2.7974511877926211E-2</v>
      </c>
      <c r="JL65" s="89">
        <f t="shared" si="513"/>
        <v>2.7974511877926211E-2</v>
      </c>
      <c r="JM65" s="89">
        <f t="shared" si="513"/>
        <v>2.7974511877926211E-2</v>
      </c>
      <c r="JN65" s="89">
        <f t="shared" si="513"/>
        <v>2.7974511877926211E-2</v>
      </c>
      <c r="JO65" s="89">
        <f t="shared" si="513"/>
        <v>2.7974511877926211E-2</v>
      </c>
      <c r="JP65" s="89">
        <f t="shared" si="513"/>
        <v>2.7974511877926211E-2</v>
      </c>
      <c r="JQ65" s="89">
        <f t="shared" si="513"/>
        <v>2.7974511877926211E-2</v>
      </c>
      <c r="JR65" s="89">
        <f t="shared" si="513"/>
        <v>2.7974511877926211E-2</v>
      </c>
      <c r="JS65" s="89">
        <f t="shared" si="513"/>
        <v>2.7974511877926211E-2</v>
      </c>
      <c r="JT65" s="89">
        <f t="shared" si="513"/>
        <v>2.7974511877926211E-2</v>
      </c>
      <c r="JU65" s="89">
        <f t="shared" si="513"/>
        <v>2.7974511877926211E-2</v>
      </c>
      <c r="JV65" s="89">
        <f t="shared" si="513"/>
        <v>2.7974511877926211E-2</v>
      </c>
      <c r="JW65" s="89">
        <f t="shared" si="513"/>
        <v>2.7974511877926211E-2</v>
      </c>
      <c r="JX65" s="89">
        <f t="shared" si="513"/>
        <v>2.7974511877926211E-2</v>
      </c>
      <c r="JY65" s="89">
        <f t="shared" si="513"/>
        <v>2.7974511877926211E-2</v>
      </c>
      <c r="JZ65" s="89">
        <f t="shared" si="513"/>
        <v>2.7974511877926211E-2</v>
      </c>
      <c r="KA65" s="89">
        <f t="shared" si="513"/>
        <v>2.7974511877926211E-2</v>
      </c>
      <c r="KB65" s="89">
        <f t="shared" si="513"/>
        <v>2.7974511877926211E-2</v>
      </c>
      <c r="KC65" s="89">
        <f t="shared" si="513"/>
        <v>2.7974511877926211E-2</v>
      </c>
      <c r="KD65" s="89">
        <f t="shared" si="513"/>
        <v>2.7974511877926211E-2</v>
      </c>
      <c r="KE65" s="89">
        <f t="shared" si="513"/>
        <v>2.7974511877926211E-2</v>
      </c>
      <c r="KF65" s="89">
        <f t="shared" si="513"/>
        <v>2.7974511877926211E-2</v>
      </c>
      <c r="KG65" s="89">
        <f t="shared" si="513"/>
        <v>2.7974511877926211E-2</v>
      </c>
      <c r="KH65" s="89">
        <f t="shared" si="513"/>
        <v>2.7974511877926211E-2</v>
      </c>
      <c r="KI65" s="89">
        <f t="shared" si="513"/>
        <v>2.7974511877926211E-2</v>
      </c>
      <c r="KJ65" s="89">
        <f t="shared" si="513"/>
        <v>2.7974511877926211E-2</v>
      </c>
      <c r="KK65" s="89">
        <f t="shared" si="513"/>
        <v>2.7974511877926211E-2</v>
      </c>
      <c r="KL65" s="89">
        <f t="shared" si="513"/>
        <v>2.7974511877926211E-2</v>
      </c>
      <c r="KM65" s="89">
        <f t="shared" si="513"/>
        <v>2.7974511877926211E-2</v>
      </c>
      <c r="KN65" s="89">
        <f t="shared" si="513"/>
        <v>2.7974511877926211E-2</v>
      </c>
      <c r="KO65" s="89">
        <f t="shared" si="513"/>
        <v>2.7974511877926211E-2</v>
      </c>
      <c r="KP65" s="89">
        <f t="shared" si="513"/>
        <v>2.7974511877926211E-2</v>
      </c>
      <c r="KQ65" s="89">
        <f t="shared" si="513"/>
        <v>2.7974511877926211E-2</v>
      </c>
      <c r="KR65" s="89">
        <f t="shared" si="513"/>
        <v>2.7974511877926211E-2</v>
      </c>
      <c r="KS65" s="89">
        <f t="shared" si="513"/>
        <v>2.7974511877926211E-2</v>
      </c>
      <c r="KT65" s="89">
        <f t="shared" si="513"/>
        <v>2.7974511877926211E-2</v>
      </c>
      <c r="KU65" s="89">
        <f t="shared" si="513"/>
        <v>2.7974511877926211E-2</v>
      </c>
      <c r="KV65" s="89">
        <f t="shared" si="513"/>
        <v>2.7974511877926211E-2</v>
      </c>
      <c r="KW65" s="89">
        <f t="shared" si="513"/>
        <v>2.7974511877926211E-2</v>
      </c>
      <c r="KX65" s="89">
        <f t="shared" si="513"/>
        <v>2.7974511877926211E-2</v>
      </c>
      <c r="KY65" s="89">
        <f t="shared" si="513"/>
        <v>2.7974511877926211E-2</v>
      </c>
      <c r="KZ65" s="89">
        <f t="shared" si="513"/>
        <v>2.7974511877926211E-2</v>
      </c>
      <c r="LA65" s="89">
        <f t="shared" si="513"/>
        <v>2.7974511877926211E-2</v>
      </c>
      <c r="LB65" s="89">
        <f t="shared" si="513"/>
        <v>2.7974511877926211E-2</v>
      </c>
      <c r="LC65" s="89">
        <f t="shared" si="513"/>
        <v>2.7974511877926211E-2</v>
      </c>
      <c r="LD65" s="89">
        <f t="shared" si="513"/>
        <v>2.7974511877926211E-2</v>
      </c>
      <c r="LE65" s="89">
        <f t="shared" si="513"/>
        <v>2.7974511877926211E-2</v>
      </c>
      <c r="LF65" s="89">
        <f t="shared" si="513"/>
        <v>2.7974511877926211E-2</v>
      </c>
      <c r="LG65" s="89">
        <f t="shared" si="513"/>
        <v>2.7974511877926211E-2</v>
      </c>
      <c r="LH65" s="89">
        <f t="shared" si="513"/>
        <v>2.7974511877926211E-2</v>
      </c>
      <c r="LI65" s="89">
        <f t="shared" si="513"/>
        <v>2.7974511877926211E-2</v>
      </c>
      <c r="LJ65" s="89">
        <f t="shared" si="513"/>
        <v>2.7974511877926211E-2</v>
      </c>
      <c r="LK65" s="89">
        <f t="shared" si="513"/>
        <v>2.7974511877926211E-2</v>
      </c>
      <c r="LL65" s="89">
        <f t="shared" si="513"/>
        <v>2.7974511877926211E-2</v>
      </c>
      <c r="LM65" s="89">
        <f t="shared" si="513"/>
        <v>2.7974511877926211E-2</v>
      </c>
      <c r="LN65" s="89">
        <f t="shared" si="513"/>
        <v>2.7974511877926211E-2</v>
      </c>
      <c r="LO65" s="89">
        <f t="shared" si="513"/>
        <v>2.7974511877926211E-2</v>
      </c>
      <c r="LP65" s="89">
        <f t="shared" ref="LP65:OA65" si="514">+INDEX($F13:$AL13,1,MATCH(YEAR(LP$26),$F$9:$AL$9,0))</f>
        <v>2.7974511877926211E-2</v>
      </c>
      <c r="LQ65" s="89">
        <f t="shared" si="514"/>
        <v>2.7974511877926211E-2</v>
      </c>
      <c r="LR65" s="89">
        <f t="shared" si="514"/>
        <v>2.7974511877926211E-2</v>
      </c>
      <c r="LS65" s="89">
        <f t="shared" si="514"/>
        <v>2.7974511877926211E-2</v>
      </c>
      <c r="LT65" s="89">
        <f t="shared" si="514"/>
        <v>2.7974511877926211E-2</v>
      </c>
      <c r="LU65" s="89">
        <f t="shared" si="514"/>
        <v>2.7974511877926211E-2</v>
      </c>
      <c r="LV65" s="89">
        <f t="shared" si="514"/>
        <v>2.7974511877926211E-2</v>
      </c>
      <c r="LW65" s="89">
        <f t="shared" si="514"/>
        <v>2.7974511877926211E-2</v>
      </c>
      <c r="LX65" s="89">
        <f t="shared" si="514"/>
        <v>2.7974511877926211E-2</v>
      </c>
      <c r="LY65" s="89">
        <f t="shared" si="514"/>
        <v>2.7974511877926211E-2</v>
      </c>
      <c r="LZ65" s="89">
        <f t="shared" si="514"/>
        <v>2.7974511877926211E-2</v>
      </c>
      <c r="MA65" s="89">
        <f t="shared" si="514"/>
        <v>2.7974511877926211E-2</v>
      </c>
      <c r="MB65" s="89">
        <f t="shared" si="514"/>
        <v>2.7974511877926211E-2</v>
      </c>
      <c r="MC65" s="89">
        <f t="shared" si="514"/>
        <v>2.7974511877926211E-2</v>
      </c>
      <c r="MD65" s="89">
        <f t="shared" si="514"/>
        <v>2.7974511877926211E-2</v>
      </c>
      <c r="ME65" s="89">
        <f t="shared" si="514"/>
        <v>2.7974511877926211E-2</v>
      </c>
      <c r="MF65" s="89">
        <f t="shared" si="514"/>
        <v>2.7974511877926211E-2</v>
      </c>
      <c r="MG65" s="89">
        <f t="shared" si="514"/>
        <v>2.7974511877926211E-2</v>
      </c>
      <c r="MH65" s="89">
        <f t="shared" si="514"/>
        <v>2.7974511877926211E-2</v>
      </c>
      <c r="MI65" s="89">
        <f t="shared" si="514"/>
        <v>2.7974511877926211E-2</v>
      </c>
      <c r="MJ65" s="89">
        <f t="shared" si="514"/>
        <v>2.7974511877926211E-2</v>
      </c>
      <c r="MK65" s="89">
        <f t="shared" si="514"/>
        <v>2.7974511877926211E-2</v>
      </c>
      <c r="ML65" s="89">
        <f t="shared" si="514"/>
        <v>2.7974511877926211E-2</v>
      </c>
      <c r="MM65" s="89">
        <f t="shared" si="514"/>
        <v>2.7974511877926211E-2</v>
      </c>
      <c r="MN65" s="89">
        <f t="shared" si="514"/>
        <v>2.7974511877926211E-2</v>
      </c>
      <c r="MO65" s="89">
        <f t="shared" si="514"/>
        <v>2.7974511877926211E-2</v>
      </c>
      <c r="MP65" s="89">
        <f t="shared" si="514"/>
        <v>2.7974511877926211E-2</v>
      </c>
      <c r="MQ65" s="89">
        <f t="shared" si="514"/>
        <v>2.7974511877926211E-2</v>
      </c>
      <c r="MR65" s="89">
        <f t="shared" si="514"/>
        <v>2.7974511877926211E-2</v>
      </c>
      <c r="MS65" s="89">
        <f t="shared" si="514"/>
        <v>2.7974511877926211E-2</v>
      </c>
      <c r="MT65" s="89">
        <f t="shared" si="514"/>
        <v>2.7974511877926211E-2</v>
      </c>
      <c r="MU65" s="89">
        <f t="shared" si="514"/>
        <v>2.7974511877926211E-2</v>
      </c>
      <c r="MV65" s="89">
        <f t="shared" si="514"/>
        <v>2.7974511877926211E-2</v>
      </c>
      <c r="MW65" s="89">
        <f t="shared" si="514"/>
        <v>2.7974511877926211E-2</v>
      </c>
      <c r="MX65" s="89">
        <f t="shared" si="514"/>
        <v>2.7974511877926211E-2</v>
      </c>
      <c r="MY65" s="89">
        <f t="shared" si="514"/>
        <v>2.7974511877926211E-2</v>
      </c>
      <c r="MZ65" s="89">
        <f t="shared" si="514"/>
        <v>2.7974511877926211E-2</v>
      </c>
      <c r="NA65" s="89">
        <f t="shared" si="514"/>
        <v>2.7974511877926211E-2</v>
      </c>
      <c r="NB65" s="89">
        <f t="shared" si="514"/>
        <v>2.7974511877926211E-2</v>
      </c>
      <c r="NC65" s="89">
        <f t="shared" si="514"/>
        <v>2.7974511877926211E-2</v>
      </c>
      <c r="ND65" s="89">
        <f t="shared" si="514"/>
        <v>2.7974511877926211E-2</v>
      </c>
      <c r="NE65" s="89">
        <f t="shared" si="514"/>
        <v>2.7974511877926211E-2</v>
      </c>
      <c r="NF65" s="89">
        <f t="shared" si="514"/>
        <v>2.7974511877926211E-2</v>
      </c>
      <c r="NG65" s="89">
        <f t="shared" si="514"/>
        <v>2.7974511877926211E-2</v>
      </c>
      <c r="NH65" s="89">
        <f t="shared" si="514"/>
        <v>2.7974511877926211E-2</v>
      </c>
      <c r="NI65" s="89">
        <f t="shared" si="514"/>
        <v>2.7974511877926211E-2</v>
      </c>
      <c r="NJ65" s="89">
        <f t="shared" si="514"/>
        <v>2.7974511877926211E-2</v>
      </c>
      <c r="NK65" s="89">
        <f t="shared" si="514"/>
        <v>2.7974511877926211E-2</v>
      </c>
      <c r="NL65" s="89">
        <f t="shared" si="514"/>
        <v>2.7974511877926211E-2</v>
      </c>
      <c r="NM65" s="89">
        <f t="shared" si="514"/>
        <v>2.7974511877926211E-2</v>
      </c>
      <c r="NN65" s="89">
        <f t="shared" si="514"/>
        <v>2.7974511877926211E-2</v>
      </c>
      <c r="NO65" s="89">
        <f t="shared" si="514"/>
        <v>2.7974511877926211E-2</v>
      </c>
      <c r="NP65" s="89">
        <f t="shared" si="514"/>
        <v>2.7974511877926211E-2</v>
      </c>
      <c r="NQ65" s="89">
        <f t="shared" si="514"/>
        <v>2.7974511877926211E-2</v>
      </c>
      <c r="NR65" s="89">
        <f t="shared" si="514"/>
        <v>2.7974511877926211E-2</v>
      </c>
      <c r="NS65" s="89">
        <f t="shared" si="514"/>
        <v>2.7974511877926211E-2</v>
      </c>
      <c r="NT65" s="89">
        <f t="shared" si="514"/>
        <v>2.7974511877926211E-2</v>
      </c>
      <c r="NU65" s="89">
        <f t="shared" si="514"/>
        <v>2.7974511877926211E-2</v>
      </c>
      <c r="NV65" s="89">
        <f t="shared" si="514"/>
        <v>2.7974511877926211E-2</v>
      </c>
      <c r="NW65" s="89">
        <f t="shared" si="514"/>
        <v>2.7974511877926211E-2</v>
      </c>
      <c r="NX65" s="89">
        <f t="shared" si="514"/>
        <v>2.7974511877926211E-2</v>
      </c>
      <c r="NY65" s="89">
        <f t="shared" si="514"/>
        <v>2.7974511877926211E-2</v>
      </c>
      <c r="NZ65" s="89">
        <f t="shared" si="514"/>
        <v>2.7974511877926211E-2</v>
      </c>
      <c r="OA65" s="89">
        <f t="shared" si="514"/>
        <v>2.7974511877926211E-2</v>
      </c>
      <c r="OB65" s="89">
        <f t="shared" ref="OB65:OM65" si="515">+INDEX($F13:$AL13,1,MATCH(YEAR(OB$26),$F$9:$AL$9,0))</f>
        <v>2.7974511877926211E-2</v>
      </c>
      <c r="OC65" s="89">
        <f t="shared" si="515"/>
        <v>2.7974511877926211E-2</v>
      </c>
      <c r="OD65" s="89">
        <f t="shared" si="515"/>
        <v>2.7974511877926211E-2</v>
      </c>
      <c r="OE65" s="89">
        <f t="shared" si="515"/>
        <v>2.7974511877926211E-2</v>
      </c>
      <c r="OF65" s="89">
        <f t="shared" si="515"/>
        <v>2.7974511877926211E-2</v>
      </c>
      <c r="OG65" s="89">
        <f t="shared" si="515"/>
        <v>2.7974511877926211E-2</v>
      </c>
      <c r="OH65" s="89">
        <f t="shared" si="515"/>
        <v>2.7974511877926211E-2</v>
      </c>
      <c r="OI65" s="89">
        <f t="shared" si="515"/>
        <v>2.7974511877926211E-2</v>
      </c>
      <c r="OJ65" s="89">
        <f t="shared" si="515"/>
        <v>2.7974511877926211E-2</v>
      </c>
      <c r="OK65" s="89">
        <f t="shared" si="515"/>
        <v>2.7974511877926211E-2</v>
      </c>
      <c r="OL65" s="89">
        <f t="shared" si="515"/>
        <v>2.7974511877926211E-2</v>
      </c>
      <c r="OM65" s="89">
        <f t="shared" si="515"/>
        <v>2.7974511877926211E-2</v>
      </c>
      <c r="ON65" s="73" t="s">
        <v>62</v>
      </c>
    </row>
    <row r="66" spans="3:404" x14ac:dyDescent="0.25">
      <c r="D66" s="73" t="str">
        <f t="shared" si="487"/>
        <v>E-398 - Non Labor</v>
      </c>
      <c r="G66" s="88"/>
      <c r="H66" s="89">
        <f t="shared" ref="H66:BS66" si="516">+INDEX($F14:$AL14,1,MATCH(YEAR(H$26),$F$9:$AL$9,0))</f>
        <v>2.3618883152727754E-2</v>
      </c>
      <c r="I66" s="89">
        <f t="shared" si="516"/>
        <v>2.3618883152727754E-2</v>
      </c>
      <c r="J66" s="89">
        <f t="shared" si="516"/>
        <v>2.3618883152727754E-2</v>
      </c>
      <c r="K66" s="89">
        <f t="shared" si="516"/>
        <v>2.3618883152727754E-2</v>
      </c>
      <c r="L66" s="89">
        <f t="shared" si="516"/>
        <v>2.3618883152727754E-2</v>
      </c>
      <c r="M66" s="89">
        <f t="shared" si="516"/>
        <v>2.3618883152727754E-2</v>
      </c>
      <c r="N66" s="89">
        <f t="shared" si="516"/>
        <v>2.3618883152727754E-2</v>
      </c>
      <c r="O66" s="89">
        <f t="shared" si="516"/>
        <v>2.3618883152727754E-2</v>
      </c>
      <c r="P66" s="89">
        <f t="shared" si="516"/>
        <v>2.3618883152727754E-2</v>
      </c>
      <c r="Q66" s="89">
        <f t="shared" si="516"/>
        <v>2.3618883152727754E-2</v>
      </c>
      <c r="R66" s="89">
        <f t="shared" si="516"/>
        <v>2.3618883152727754E-2</v>
      </c>
      <c r="S66" s="89">
        <f t="shared" si="516"/>
        <v>2.3618883152727754E-2</v>
      </c>
      <c r="T66" s="89">
        <f t="shared" si="516"/>
        <v>2.9126378092121374E-2</v>
      </c>
      <c r="U66" s="89">
        <f t="shared" si="516"/>
        <v>2.9126378092121374E-2</v>
      </c>
      <c r="V66" s="89">
        <f t="shared" si="516"/>
        <v>2.9126378092121374E-2</v>
      </c>
      <c r="W66" s="89">
        <f t="shared" si="516"/>
        <v>2.9126378092121374E-2</v>
      </c>
      <c r="X66" s="89">
        <f t="shared" si="516"/>
        <v>2.9126378092121374E-2</v>
      </c>
      <c r="Y66" s="89">
        <f t="shared" si="516"/>
        <v>2.9126378092121374E-2</v>
      </c>
      <c r="Z66" s="89">
        <f t="shared" si="516"/>
        <v>2.9126378092121374E-2</v>
      </c>
      <c r="AA66" s="89">
        <f t="shared" si="516"/>
        <v>2.9126378092121374E-2</v>
      </c>
      <c r="AB66" s="89">
        <f t="shared" si="516"/>
        <v>2.9126378092121374E-2</v>
      </c>
      <c r="AC66" s="89">
        <f t="shared" si="516"/>
        <v>2.9126378092121374E-2</v>
      </c>
      <c r="AD66" s="89">
        <f t="shared" si="516"/>
        <v>2.9126378092121374E-2</v>
      </c>
      <c r="AE66" s="89">
        <f t="shared" si="516"/>
        <v>2.9126378092121374E-2</v>
      </c>
      <c r="AF66" s="89">
        <f t="shared" si="516"/>
        <v>2.9520627940240463E-2</v>
      </c>
      <c r="AG66" s="89">
        <f t="shared" si="516"/>
        <v>2.9520627940240463E-2</v>
      </c>
      <c r="AH66" s="89">
        <f t="shared" si="516"/>
        <v>2.9520627940240463E-2</v>
      </c>
      <c r="AI66" s="89">
        <f t="shared" si="516"/>
        <v>2.9520627940240463E-2</v>
      </c>
      <c r="AJ66" s="89">
        <f t="shared" si="516"/>
        <v>2.9520627940240463E-2</v>
      </c>
      <c r="AK66" s="89">
        <f t="shared" si="516"/>
        <v>2.9520627940240463E-2</v>
      </c>
      <c r="AL66" s="89">
        <f t="shared" si="516"/>
        <v>2.9520627940240463E-2</v>
      </c>
      <c r="AM66" s="89">
        <f t="shared" si="516"/>
        <v>2.9520627940240463E-2</v>
      </c>
      <c r="AN66" s="89">
        <f t="shared" si="516"/>
        <v>2.9520627940240463E-2</v>
      </c>
      <c r="AO66" s="89">
        <f t="shared" si="516"/>
        <v>2.9520627940240463E-2</v>
      </c>
      <c r="AP66" s="89">
        <f t="shared" si="516"/>
        <v>2.9520627940240463E-2</v>
      </c>
      <c r="AQ66" s="89">
        <f t="shared" si="516"/>
        <v>2.9520627940240463E-2</v>
      </c>
      <c r="AR66" s="89">
        <f t="shared" si="516"/>
        <v>2.9985358834040632E-2</v>
      </c>
      <c r="AS66" s="89">
        <f t="shared" si="516"/>
        <v>2.9985358834040632E-2</v>
      </c>
      <c r="AT66" s="89">
        <f t="shared" si="516"/>
        <v>2.9985358834040632E-2</v>
      </c>
      <c r="AU66" s="89">
        <f t="shared" si="516"/>
        <v>2.9985358834040632E-2</v>
      </c>
      <c r="AV66" s="89">
        <f t="shared" si="516"/>
        <v>2.9985358834040632E-2</v>
      </c>
      <c r="AW66" s="89">
        <f t="shared" si="516"/>
        <v>2.9985358834040632E-2</v>
      </c>
      <c r="AX66" s="89">
        <f t="shared" si="516"/>
        <v>2.9985358834040632E-2</v>
      </c>
      <c r="AY66" s="89">
        <f t="shared" si="516"/>
        <v>2.9985358834040632E-2</v>
      </c>
      <c r="AZ66" s="89">
        <f t="shared" si="516"/>
        <v>2.9985358834040632E-2</v>
      </c>
      <c r="BA66" s="89">
        <f t="shared" si="516"/>
        <v>2.9985358834040632E-2</v>
      </c>
      <c r="BB66" s="89">
        <f t="shared" si="516"/>
        <v>2.9985358834040632E-2</v>
      </c>
      <c r="BC66" s="89">
        <f t="shared" si="516"/>
        <v>2.9985358834040632E-2</v>
      </c>
      <c r="BD66" s="89">
        <f t="shared" si="516"/>
        <v>3.0194834781638757E-2</v>
      </c>
      <c r="BE66" s="89">
        <f t="shared" si="516"/>
        <v>3.0194834781638757E-2</v>
      </c>
      <c r="BF66" s="89">
        <f t="shared" si="516"/>
        <v>3.0194834781638757E-2</v>
      </c>
      <c r="BG66" s="89">
        <f t="shared" si="516"/>
        <v>3.0194834781638757E-2</v>
      </c>
      <c r="BH66" s="89">
        <f t="shared" si="516"/>
        <v>3.0194834781638757E-2</v>
      </c>
      <c r="BI66" s="89">
        <f t="shared" si="516"/>
        <v>3.0194834781638757E-2</v>
      </c>
      <c r="BJ66" s="89">
        <f t="shared" si="516"/>
        <v>3.0194834781638757E-2</v>
      </c>
      <c r="BK66" s="89">
        <f t="shared" si="516"/>
        <v>3.0194834781638757E-2</v>
      </c>
      <c r="BL66" s="89">
        <f t="shared" si="516"/>
        <v>3.0194834781638757E-2</v>
      </c>
      <c r="BM66" s="89">
        <f t="shared" si="516"/>
        <v>3.0194834781638757E-2</v>
      </c>
      <c r="BN66" s="89">
        <f t="shared" si="516"/>
        <v>3.0194834781638757E-2</v>
      </c>
      <c r="BO66" s="89">
        <f t="shared" si="516"/>
        <v>3.0194834781638757E-2</v>
      </c>
      <c r="BP66" s="89">
        <f t="shared" si="516"/>
        <v>3.0061188027833419E-2</v>
      </c>
      <c r="BQ66" s="89">
        <f t="shared" si="516"/>
        <v>3.0061188027833419E-2</v>
      </c>
      <c r="BR66" s="89">
        <f t="shared" si="516"/>
        <v>3.0061188027833419E-2</v>
      </c>
      <c r="BS66" s="89">
        <f t="shared" si="516"/>
        <v>3.0061188027833419E-2</v>
      </c>
      <c r="BT66" s="89">
        <f t="shared" ref="BT66:EE66" si="517">+INDEX($F14:$AL14,1,MATCH(YEAR(BT$26),$F$9:$AL$9,0))</f>
        <v>3.0061188027833419E-2</v>
      </c>
      <c r="BU66" s="89">
        <f t="shared" si="517"/>
        <v>3.0061188027833419E-2</v>
      </c>
      <c r="BV66" s="89">
        <f t="shared" si="517"/>
        <v>3.0061188027833419E-2</v>
      </c>
      <c r="BW66" s="89">
        <f t="shared" si="517"/>
        <v>3.0061188027833419E-2</v>
      </c>
      <c r="BX66" s="89">
        <f t="shared" si="517"/>
        <v>3.0061188027833419E-2</v>
      </c>
      <c r="BY66" s="89">
        <f t="shared" si="517"/>
        <v>3.0061188027833419E-2</v>
      </c>
      <c r="BZ66" s="89">
        <f t="shared" si="517"/>
        <v>3.0061188027833419E-2</v>
      </c>
      <c r="CA66" s="89">
        <f t="shared" si="517"/>
        <v>3.0061188027833419E-2</v>
      </c>
      <c r="CB66" s="89">
        <f t="shared" si="517"/>
        <v>2.9655804396755636E-2</v>
      </c>
      <c r="CC66" s="89">
        <f t="shared" si="517"/>
        <v>2.9655804396755636E-2</v>
      </c>
      <c r="CD66" s="89">
        <f t="shared" si="517"/>
        <v>2.9655804396755636E-2</v>
      </c>
      <c r="CE66" s="89">
        <f t="shared" si="517"/>
        <v>2.9655804396755636E-2</v>
      </c>
      <c r="CF66" s="89">
        <f t="shared" si="517"/>
        <v>2.9655804396755636E-2</v>
      </c>
      <c r="CG66" s="89">
        <f t="shared" si="517"/>
        <v>2.9655804396755636E-2</v>
      </c>
      <c r="CH66" s="89">
        <f t="shared" si="517"/>
        <v>2.9655804396755636E-2</v>
      </c>
      <c r="CI66" s="89">
        <f t="shared" si="517"/>
        <v>2.9655804396755636E-2</v>
      </c>
      <c r="CJ66" s="89">
        <f t="shared" si="517"/>
        <v>2.9655804396755636E-2</v>
      </c>
      <c r="CK66" s="89">
        <f t="shared" si="517"/>
        <v>2.9655804396755636E-2</v>
      </c>
      <c r="CL66" s="89">
        <f t="shared" si="517"/>
        <v>2.9655804396755636E-2</v>
      </c>
      <c r="CM66" s="89">
        <f t="shared" si="517"/>
        <v>2.9655804396755636E-2</v>
      </c>
      <c r="CN66" s="89">
        <f t="shared" si="517"/>
        <v>2.9994103950178541E-2</v>
      </c>
      <c r="CO66" s="89">
        <f t="shared" si="517"/>
        <v>2.9994103950178541E-2</v>
      </c>
      <c r="CP66" s="89">
        <f t="shared" si="517"/>
        <v>2.9994103950178541E-2</v>
      </c>
      <c r="CQ66" s="89">
        <f t="shared" si="517"/>
        <v>2.9994103950178541E-2</v>
      </c>
      <c r="CR66" s="89">
        <f t="shared" si="517"/>
        <v>2.9994103950178541E-2</v>
      </c>
      <c r="CS66" s="89">
        <f t="shared" si="517"/>
        <v>2.9994103950178541E-2</v>
      </c>
      <c r="CT66" s="89">
        <f t="shared" si="517"/>
        <v>2.9994103950178541E-2</v>
      </c>
      <c r="CU66" s="89">
        <f t="shared" si="517"/>
        <v>2.9994103950178541E-2</v>
      </c>
      <c r="CV66" s="89">
        <f t="shared" si="517"/>
        <v>2.9994103950178541E-2</v>
      </c>
      <c r="CW66" s="89">
        <f t="shared" si="517"/>
        <v>2.9994103950178541E-2</v>
      </c>
      <c r="CX66" s="89">
        <f t="shared" si="517"/>
        <v>2.9994103950178541E-2</v>
      </c>
      <c r="CY66" s="89">
        <f t="shared" si="517"/>
        <v>2.9994103950178541E-2</v>
      </c>
      <c r="CZ66" s="89">
        <f t="shared" si="517"/>
        <v>2.7974511877926211E-2</v>
      </c>
      <c r="DA66" s="89">
        <f t="shared" si="517"/>
        <v>2.7974511877926211E-2</v>
      </c>
      <c r="DB66" s="89">
        <f t="shared" si="517"/>
        <v>2.7974511877926211E-2</v>
      </c>
      <c r="DC66" s="89">
        <f t="shared" si="517"/>
        <v>2.7974511877926211E-2</v>
      </c>
      <c r="DD66" s="89">
        <f t="shared" si="517"/>
        <v>2.7974511877926211E-2</v>
      </c>
      <c r="DE66" s="89">
        <f t="shared" si="517"/>
        <v>2.7974511877926211E-2</v>
      </c>
      <c r="DF66" s="89">
        <f t="shared" si="517"/>
        <v>2.7974511877926211E-2</v>
      </c>
      <c r="DG66" s="89">
        <f t="shared" si="517"/>
        <v>2.7974511877926211E-2</v>
      </c>
      <c r="DH66" s="89">
        <f t="shared" si="517"/>
        <v>2.7974511877926211E-2</v>
      </c>
      <c r="DI66" s="89">
        <f t="shared" si="517"/>
        <v>2.7974511877926211E-2</v>
      </c>
      <c r="DJ66" s="89">
        <f t="shared" si="517"/>
        <v>2.7974511877926211E-2</v>
      </c>
      <c r="DK66" s="89">
        <f t="shared" si="517"/>
        <v>2.7974511877926211E-2</v>
      </c>
      <c r="DL66" s="89">
        <f t="shared" si="517"/>
        <v>2.7974511877926211E-2</v>
      </c>
      <c r="DM66" s="89">
        <f t="shared" si="517"/>
        <v>2.7974511877926211E-2</v>
      </c>
      <c r="DN66" s="89">
        <f t="shared" si="517"/>
        <v>2.7974511877926211E-2</v>
      </c>
      <c r="DO66" s="89">
        <f t="shared" si="517"/>
        <v>2.7974511877926211E-2</v>
      </c>
      <c r="DP66" s="89">
        <f t="shared" si="517"/>
        <v>2.7974511877926211E-2</v>
      </c>
      <c r="DQ66" s="89">
        <f t="shared" si="517"/>
        <v>2.7974511877926211E-2</v>
      </c>
      <c r="DR66" s="89">
        <f t="shared" si="517"/>
        <v>2.7974511877926211E-2</v>
      </c>
      <c r="DS66" s="89">
        <f t="shared" si="517"/>
        <v>2.7974511877926211E-2</v>
      </c>
      <c r="DT66" s="89">
        <f t="shared" si="517"/>
        <v>2.7974511877926211E-2</v>
      </c>
      <c r="DU66" s="89">
        <f t="shared" si="517"/>
        <v>2.7974511877926211E-2</v>
      </c>
      <c r="DV66" s="89">
        <f t="shared" si="517"/>
        <v>2.7974511877926211E-2</v>
      </c>
      <c r="DW66" s="89">
        <f t="shared" si="517"/>
        <v>2.7974511877926211E-2</v>
      </c>
      <c r="DX66" s="89">
        <f t="shared" si="517"/>
        <v>2.7974511877926211E-2</v>
      </c>
      <c r="DY66" s="89">
        <f t="shared" si="517"/>
        <v>2.7974511877926211E-2</v>
      </c>
      <c r="DZ66" s="89">
        <f t="shared" si="517"/>
        <v>2.7974511877926211E-2</v>
      </c>
      <c r="EA66" s="89">
        <f t="shared" si="517"/>
        <v>2.7974511877926211E-2</v>
      </c>
      <c r="EB66" s="89">
        <f t="shared" si="517"/>
        <v>2.7974511877926211E-2</v>
      </c>
      <c r="EC66" s="89">
        <f t="shared" si="517"/>
        <v>2.7974511877926211E-2</v>
      </c>
      <c r="ED66" s="89">
        <f t="shared" si="517"/>
        <v>2.7974511877926211E-2</v>
      </c>
      <c r="EE66" s="89">
        <f t="shared" si="517"/>
        <v>2.7974511877926211E-2</v>
      </c>
      <c r="EF66" s="89">
        <f t="shared" ref="EF66:GQ66" si="518">+INDEX($F14:$AL14,1,MATCH(YEAR(EF$26),$F$9:$AL$9,0))</f>
        <v>2.7974511877926211E-2</v>
      </c>
      <c r="EG66" s="89">
        <f t="shared" si="518"/>
        <v>2.7974511877926211E-2</v>
      </c>
      <c r="EH66" s="89">
        <f t="shared" si="518"/>
        <v>2.7974511877926211E-2</v>
      </c>
      <c r="EI66" s="89">
        <f t="shared" si="518"/>
        <v>2.7974511877926211E-2</v>
      </c>
      <c r="EJ66" s="89">
        <f t="shared" si="518"/>
        <v>2.7974511877926211E-2</v>
      </c>
      <c r="EK66" s="89">
        <f t="shared" si="518"/>
        <v>2.7974511877926211E-2</v>
      </c>
      <c r="EL66" s="89">
        <f t="shared" si="518"/>
        <v>2.7974511877926211E-2</v>
      </c>
      <c r="EM66" s="89">
        <f t="shared" si="518"/>
        <v>2.7974511877926211E-2</v>
      </c>
      <c r="EN66" s="89">
        <f t="shared" si="518"/>
        <v>2.7974511877926211E-2</v>
      </c>
      <c r="EO66" s="89">
        <f t="shared" si="518"/>
        <v>2.7974511877926211E-2</v>
      </c>
      <c r="EP66" s="89">
        <f t="shared" si="518"/>
        <v>2.7974511877926211E-2</v>
      </c>
      <c r="EQ66" s="89">
        <f t="shared" si="518"/>
        <v>2.7974511877926211E-2</v>
      </c>
      <c r="ER66" s="89">
        <f t="shared" si="518"/>
        <v>2.7974511877926211E-2</v>
      </c>
      <c r="ES66" s="89">
        <f t="shared" si="518"/>
        <v>2.7974511877926211E-2</v>
      </c>
      <c r="ET66" s="89">
        <f t="shared" si="518"/>
        <v>2.7974511877926211E-2</v>
      </c>
      <c r="EU66" s="89">
        <f t="shared" si="518"/>
        <v>2.7974511877926211E-2</v>
      </c>
      <c r="EV66" s="89">
        <f t="shared" si="518"/>
        <v>2.7974511877926211E-2</v>
      </c>
      <c r="EW66" s="89">
        <f t="shared" si="518"/>
        <v>2.7974511877926211E-2</v>
      </c>
      <c r="EX66" s="89">
        <f t="shared" si="518"/>
        <v>2.7974511877926211E-2</v>
      </c>
      <c r="EY66" s="89">
        <f t="shared" si="518"/>
        <v>2.7974511877926211E-2</v>
      </c>
      <c r="EZ66" s="89">
        <f t="shared" si="518"/>
        <v>2.7974511877926211E-2</v>
      </c>
      <c r="FA66" s="89">
        <f t="shared" si="518"/>
        <v>2.7974511877926211E-2</v>
      </c>
      <c r="FB66" s="89">
        <f t="shared" si="518"/>
        <v>2.7974511877926211E-2</v>
      </c>
      <c r="FC66" s="89">
        <f t="shared" si="518"/>
        <v>2.7974511877926211E-2</v>
      </c>
      <c r="FD66" s="89">
        <f t="shared" si="518"/>
        <v>2.7974511877926211E-2</v>
      </c>
      <c r="FE66" s="89">
        <f t="shared" si="518"/>
        <v>2.7974511877926211E-2</v>
      </c>
      <c r="FF66" s="89">
        <f t="shared" si="518"/>
        <v>2.7974511877926211E-2</v>
      </c>
      <c r="FG66" s="89">
        <f t="shared" si="518"/>
        <v>2.7974511877926211E-2</v>
      </c>
      <c r="FH66" s="89">
        <f t="shared" si="518"/>
        <v>2.7974511877926211E-2</v>
      </c>
      <c r="FI66" s="89">
        <f t="shared" si="518"/>
        <v>2.7974511877926211E-2</v>
      </c>
      <c r="FJ66" s="89">
        <f t="shared" si="518"/>
        <v>2.7974511877926211E-2</v>
      </c>
      <c r="FK66" s="89">
        <f t="shared" si="518"/>
        <v>2.7974511877926211E-2</v>
      </c>
      <c r="FL66" s="89">
        <f t="shared" si="518"/>
        <v>2.7974511877926211E-2</v>
      </c>
      <c r="FM66" s="89">
        <f t="shared" si="518"/>
        <v>2.7974511877926211E-2</v>
      </c>
      <c r="FN66" s="89">
        <f t="shared" si="518"/>
        <v>2.7974511877926211E-2</v>
      </c>
      <c r="FO66" s="89">
        <f t="shared" si="518"/>
        <v>2.7974511877926211E-2</v>
      </c>
      <c r="FP66" s="89">
        <f t="shared" si="518"/>
        <v>2.7974511877926211E-2</v>
      </c>
      <c r="FQ66" s="89">
        <f t="shared" si="518"/>
        <v>2.7974511877926211E-2</v>
      </c>
      <c r="FR66" s="89">
        <f t="shared" si="518"/>
        <v>2.7974511877926211E-2</v>
      </c>
      <c r="FS66" s="89">
        <f t="shared" si="518"/>
        <v>2.7974511877926211E-2</v>
      </c>
      <c r="FT66" s="89">
        <f t="shared" si="518"/>
        <v>2.7974511877926211E-2</v>
      </c>
      <c r="FU66" s="89">
        <f t="shared" si="518"/>
        <v>2.7974511877926211E-2</v>
      </c>
      <c r="FV66" s="89">
        <f t="shared" si="518"/>
        <v>2.7974511877926211E-2</v>
      </c>
      <c r="FW66" s="89">
        <f t="shared" si="518"/>
        <v>2.7974511877926211E-2</v>
      </c>
      <c r="FX66" s="89">
        <f t="shared" si="518"/>
        <v>2.7974511877926211E-2</v>
      </c>
      <c r="FY66" s="89">
        <f t="shared" si="518"/>
        <v>2.7974511877926211E-2</v>
      </c>
      <c r="FZ66" s="89">
        <f t="shared" si="518"/>
        <v>2.7974511877926211E-2</v>
      </c>
      <c r="GA66" s="89">
        <f t="shared" si="518"/>
        <v>2.7974511877926211E-2</v>
      </c>
      <c r="GB66" s="89">
        <f t="shared" si="518"/>
        <v>2.7974511877926211E-2</v>
      </c>
      <c r="GC66" s="89">
        <f t="shared" si="518"/>
        <v>2.7974511877926211E-2</v>
      </c>
      <c r="GD66" s="89">
        <f t="shared" si="518"/>
        <v>2.7974511877926211E-2</v>
      </c>
      <c r="GE66" s="89">
        <f t="shared" si="518"/>
        <v>2.7974511877926211E-2</v>
      </c>
      <c r="GF66" s="89">
        <f t="shared" si="518"/>
        <v>2.7974511877926211E-2</v>
      </c>
      <c r="GG66" s="89">
        <f t="shared" si="518"/>
        <v>2.7974511877926211E-2</v>
      </c>
      <c r="GH66" s="89">
        <f t="shared" si="518"/>
        <v>2.7974511877926211E-2</v>
      </c>
      <c r="GI66" s="89">
        <f t="shared" si="518"/>
        <v>2.7974511877926211E-2</v>
      </c>
      <c r="GJ66" s="89">
        <f t="shared" si="518"/>
        <v>2.7974511877926211E-2</v>
      </c>
      <c r="GK66" s="89">
        <f t="shared" si="518"/>
        <v>2.7974511877926211E-2</v>
      </c>
      <c r="GL66" s="89">
        <f t="shared" si="518"/>
        <v>2.7974511877926211E-2</v>
      </c>
      <c r="GM66" s="89">
        <f t="shared" si="518"/>
        <v>2.7974511877926211E-2</v>
      </c>
      <c r="GN66" s="89">
        <f t="shared" si="518"/>
        <v>2.7974511877926211E-2</v>
      </c>
      <c r="GO66" s="89">
        <f t="shared" si="518"/>
        <v>2.7974511877926211E-2</v>
      </c>
      <c r="GP66" s="89">
        <f t="shared" si="518"/>
        <v>2.7974511877926211E-2</v>
      </c>
      <c r="GQ66" s="89">
        <f t="shared" si="518"/>
        <v>2.7974511877926211E-2</v>
      </c>
      <c r="GR66" s="89">
        <f t="shared" ref="GR66:JC66" si="519">+INDEX($F14:$AL14,1,MATCH(YEAR(GR$26),$F$9:$AL$9,0))</f>
        <v>2.7974511877926211E-2</v>
      </c>
      <c r="GS66" s="89">
        <f t="shared" si="519"/>
        <v>2.7974511877926211E-2</v>
      </c>
      <c r="GT66" s="89">
        <f t="shared" si="519"/>
        <v>2.7974511877926211E-2</v>
      </c>
      <c r="GU66" s="89">
        <f t="shared" si="519"/>
        <v>2.7974511877926211E-2</v>
      </c>
      <c r="GV66" s="89">
        <f t="shared" si="519"/>
        <v>2.7974511877926211E-2</v>
      </c>
      <c r="GW66" s="89">
        <f t="shared" si="519"/>
        <v>2.7974511877926211E-2</v>
      </c>
      <c r="GX66" s="89">
        <f t="shared" si="519"/>
        <v>2.7974511877926211E-2</v>
      </c>
      <c r="GY66" s="89">
        <f t="shared" si="519"/>
        <v>2.7974511877926211E-2</v>
      </c>
      <c r="GZ66" s="89">
        <f t="shared" si="519"/>
        <v>2.7974511877926211E-2</v>
      </c>
      <c r="HA66" s="89">
        <f t="shared" si="519"/>
        <v>2.7974511877926211E-2</v>
      </c>
      <c r="HB66" s="89">
        <f t="shared" si="519"/>
        <v>2.7974511877926211E-2</v>
      </c>
      <c r="HC66" s="89">
        <f t="shared" si="519"/>
        <v>2.7974511877926211E-2</v>
      </c>
      <c r="HD66" s="89">
        <f t="shared" si="519"/>
        <v>2.7974511877926211E-2</v>
      </c>
      <c r="HE66" s="89">
        <f t="shared" si="519"/>
        <v>2.7974511877926211E-2</v>
      </c>
      <c r="HF66" s="89">
        <f t="shared" si="519"/>
        <v>2.7974511877926211E-2</v>
      </c>
      <c r="HG66" s="89">
        <f t="shared" si="519"/>
        <v>2.7974511877926211E-2</v>
      </c>
      <c r="HH66" s="89">
        <f t="shared" si="519"/>
        <v>2.7974511877926211E-2</v>
      </c>
      <c r="HI66" s="89">
        <f t="shared" si="519"/>
        <v>2.7974511877926211E-2</v>
      </c>
      <c r="HJ66" s="89">
        <f t="shared" si="519"/>
        <v>2.7974511877926211E-2</v>
      </c>
      <c r="HK66" s="89">
        <f t="shared" si="519"/>
        <v>2.7974511877926211E-2</v>
      </c>
      <c r="HL66" s="89">
        <f t="shared" si="519"/>
        <v>2.7974511877926211E-2</v>
      </c>
      <c r="HM66" s="89">
        <f t="shared" si="519"/>
        <v>2.7974511877926211E-2</v>
      </c>
      <c r="HN66" s="89">
        <f t="shared" si="519"/>
        <v>2.7974511877926211E-2</v>
      </c>
      <c r="HO66" s="89">
        <f t="shared" si="519"/>
        <v>2.7974511877926211E-2</v>
      </c>
      <c r="HP66" s="89">
        <f t="shared" si="519"/>
        <v>2.7974511877926211E-2</v>
      </c>
      <c r="HQ66" s="89">
        <f t="shared" si="519"/>
        <v>2.7974511877926211E-2</v>
      </c>
      <c r="HR66" s="89">
        <f t="shared" si="519"/>
        <v>2.7974511877926211E-2</v>
      </c>
      <c r="HS66" s="89">
        <f t="shared" si="519"/>
        <v>2.7974511877926211E-2</v>
      </c>
      <c r="HT66" s="89">
        <f t="shared" si="519"/>
        <v>2.7974511877926211E-2</v>
      </c>
      <c r="HU66" s="89">
        <f t="shared" si="519"/>
        <v>2.7974511877926211E-2</v>
      </c>
      <c r="HV66" s="89">
        <f t="shared" si="519"/>
        <v>2.7974511877926211E-2</v>
      </c>
      <c r="HW66" s="89">
        <f t="shared" si="519"/>
        <v>2.7974511877926211E-2</v>
      </c>
      <c r="HX66" s="89">
        <f t="shared" si="519"/>
        <v>2.7974511877926211E-2</v>
      </c>
      <c r="HY66" s="89">
        <f t="shared" si="519"/>
        <v>2.7974511877926211E-2</v>
      </c>
      <c r="HZ66" s="89">
        <f t="shared" si="519"/>
        <v>2.7974511877926211E-2</v>
      </c>
      <c r="IA66" s="89">
        <f t="shared" si="519"/>
        <v>2.7974511877926211E-2</v>
      </c>
      <c r="IB66" s="89">
        <f t="shared" si="519"/>
        <v>2.7974511877926211E-2</v>
      </c>
      <c r="IC66" s="89">
        <f t="shared" si="519"/>
        <v>2.7974511877926211E-2</v>
      </c>
      <c r="ID66" s="89">
        <f t="shared" si="519"/>
        <v>2.7974511877926211E-2</v>
      </c>
      <c r="IE66" s="89">
        <f t="shared" si="519"/>
        <v>2.7974511877926211E-2</v>
      </c>
      <c r="IF66" s="89">
        <f t="shared" si="519"/>
        <v>2.7974511877926211E-2</v>
      </c>
      <c r="IG66" s="89">
        <f t="shared" si="519"/>
        <v>2.7974511877926211E-2</v>
      </c>
      <c r="IH66" s="89">
        <f t="shared" si="519"/>
        <v>2.7974511877926211E-2</v>
      </c>
      <c r="II66" s="89">
        <f t="shared" si="519"/>
        <v>2.7974511877926211E-2</v>
      </c>
      <c r="IJ66" s="89">
        <f t="shared" si="519"/>
        <v>2.7974511877926211E-2</v>
      </c>
      <c r="IK66" s="89">
        <f t="shared" si="519"/>
        <v>2.7974511877926211E-2</v>
      </c>
      <c r="IL66" s="89">
        <f t="shared" si="519"/>
        <v>2.7974511877926211E-2</v>
      </c>
      <c r="IM66" s="89">
        <f t="shared" si="519"/>
        <v>2.7974511877926211E-2</v>
      </c>
      <c r="IN66" s="89">
        <f t="shared" si="519"/>
        <v>2.7974511877926211E-2</v>
      </c>
      <c r="IO66" s="89">
        <f t="shared" si="519"/>
        <v>2.7974511877926211E-2</v>
      </c>
      <c r="IP66" s="89">
        <f t="shared" si="519"/>
        <v>2.7974511877926211E-2</v>
      </c>
      <c r="IQ66" s="89">
        <f t="shared" si="519"/>
        <v>2.7974511877926211E-2</v>
      </c>
      <c r="IR66" s="89">
        <f t="shared" si="519"/>
        <v>2.7974511877926211E-2</v>
      </c>
      <c r="IS66" s="89">
        <f t="shared" si="519"/>
        <v>2.7974511877926211E-2</v>
      </c>
      <c r="IT66" s="89">
        <f t="shared" si="519"/>
        <v>2.7974511877926211E-2</v>
      </c>
      <c r="IU66" s="89">
        <f t="shared" si="519"/>
        <v>2.7974511877926211E-2</v>
      </c>
      <c r="IV66" s="89">
        <f t="shared" si="519"/>
        <v>2.7974511877926211E-2</v>
      </c>
      <c r="IW66" s="89">
        <f t="shared" si="519"/>
        <v>2.7974511877926211E-2</v>
      </c>
      <c r="IX66" s="89">
        <f t="shared" si="519"/>
        <v>2.7974511877926211E-2</v>
      </c>
      <c r="IY66" s="89">
        <f t="shared" si="519"/>
        <v>2.7974511877926211E-2</v>
      </c>
      <c r="IZ66" s="89">
        <f t="shared" si="519"/>
        <v>2.7974511877926211E-2</v>
      </c>
      <c r="JA66" s="89">
        <f t="shared" si="519"/>
        <v>2.7974511877926211E-2</v>
      </c>
      <c r="JB66" s="89">
        <f t="shared" si="519"/>
        <v>2.7974511877926211E-2</v>
      </c>
      <c r="JC66" s="89">
        <f t="shared" si="519"/>
        <v>2.7974511877926211E-2</v>
      </c>
      <c r="JD66" s="89">
        <f t="shared" ref="JD66:LO66" si="520">+INDEX($F14:$AL14,1,MATCH(YEAR(JD$26),$F$9:$AL$9,0))</f>
        <v>2.7974511877926211E-2</v>
      </c>
      <c r="JE66" s="89">
        <f t="shared" si="520"/>
        <v>2.7974511877926211E-2</v>
      </c>
      <c r="JF66" s="89">
        <f t="shared" si="520"/>
        <v>2.7974511877926211E-2</v>
      </c>
      <c r="JG66" s="89">
        <f t="shared" si="520"/>
        <v>2.7974511877926211E-2</v>
      </c>
      <c r="JH66" s="89">
        <f t="shared" si="520"/>
        <v>2.7974511877926211E-2</v>
      </c>
      <c r="JI66" s="89">
        <f t="shared" si="520"/>
        <v>2.7974511877926211E-2</v>
      </c>
      <c r="JJ66" s="89">
        <f t="shared" si="520"/>
        <v>2.7974511877926211E-2</v>
      </c>
      <c r="JK66" s="89">
        <f t="shared" si="520"/>
        <v>2.7974511877926211E-2</v>
      </c>
      <c r="JL66" s="89">
        <f t="shared" si="520"/>
        <v>2.7974511877926211E-2</v>
      </c>
      <c r="JM66" s="89">
        <f t="shared" si="520"/>
        <v>2.7974511877926211E-2</v>
      </c>
      <c r="JN66" s="89">
        <f t="shared" si="520"/>
        <v>2.7974511877926211E-2</v>
      </c>
      <c r="JO66" s="89">
        <f t="shared" si="520"/>
        <v>2.7974511877926211E-2</v>
      </c>
      <c r="JP66" s="89">
        <f t="shared" si="520"/>
        <v>2.7974511877926211E-2</v>
      </c>
      <c r="JQ66" s="89">
        <f t="shared" si="520"/>
        <v>2.7974511877926211E-2</v>
      </c>
      <c r="JR66" s="89">
        <f t="shared" si="520"/>
        <v>2.7974511877926211E-2</v>
      </c>
      <c r="JS66" s="89">
        <f t="shared" si="520"/>
        <v>2.7974511877926211E-2</v>
      </c>
      <c r="JT66" s="89">
        <f t="shared" si="520"/>
        <v>2.7974511877926211E-2</v>
      </c>
      <c r="JU66" s="89">
        <f t="shared" si="520"/>
        <v>2.7974511877926211E-2</v>
      </c>
      <c r="JV66" s="89">
        <f t="shared" si="520"/>
        <v>2.7974511877926211E-2</v>
      </c>
      <c r="JW66" s="89">
        <f t="shared" si="520"/>
        <v>2.7974511877926211E-2</v>
      </c>
      <c r="JX66" s="89">
        <f t="shared" si="520"/>
        <v>2.7974511877926211E-2</v>
      </c>
      <c r="JY66" s="89">
        <f t="shared" si="520"/>
        <v>2.7974511877926211E-2</v>
      </c>
      <c r="JZ66" s="89">
        <f t="shared" si="520"/>
        <v>2.7974511877926211E-2</v>
      </c>
      <c r="KA66" s="89">
        <f t="shared" si="520"/>
        <v>2.7974511877926211E-2</v>
      </c>
      <c r="KB66" s="89">
        <f t="shared" si="520"/>
        <v>2.7974511877926211E-2</v>
      </c>
      <c r="KC66" s="89">
        <f t="shared" si="520"/>
        <v>2.7974511877926211E-2</v>
      </c>
      <c r="KD66" s="89">
        <f t="shared" si="520"/>
        <v>2.7974511877926211E-2</v>
      </c>
      <c r="KE66" s="89">
        <f t="shared" si="520"/>
        <v>2.7974511877926211E-2</v>
      </c>
      <c r="KF66" s="89">
        <f t="shared" si="520"/>
        <v>2.7974511877926211E-2</v>
      </c>
      <c r="KG66" s="89">
        <f t="shared" si="520"/>
        <v>2.7974511877926211E-2</v>
      </c>
      <c r="KH66" s="89">
        <f t="shared" si="520"/>
        <v>2.7974511877926211E-2</v>
      </c>
      <c r="KI66" s="89">
        <f t="shared" si="520"/>
        <v>2.7974511877926211E-2</v>
      </c>
      <c r="KJ66" s="89">
        <f t="shared" si="520"/>
        <v>2.7974511877926211E-2</v>
      </c>
      <c r="KK66" s="89">
        <f t="shared" si="520"/>
        <v>2.7974511877926211E-2</v>
      </c>
      <c r="KL66" s="89">
        <f t="shared" si="520"/>
        <v>2.7974511877926211E-2</v>
      </c>
      <c r="KM66" s="89">
        <f t="shared" si="520"/>
        <v>2.7974511877926211E-2</v>
      </c>
      <c r="KN66" s="89">
        <f t="shared" si="520"/>
        <v>2.7974511877926211E-2</v>
      </c>
      <c r="KO66" s="89">
        <f t="shared" si="520"/>
        <v>2.7974511877926211E-2</v>
      </c>
      <c r="KP66" s="89">
        <f t="shared" si="520"/>
        <v>2.7974511877926211E-2</v>
      </c>
      <c r="KQ66" s="89">
        <f t="shared" si="520"/>
        <v>2.7974511877926211E-2</v>
      </c>
      <c r="KR66" s="89">
        <f t="shared" si="520"/>
        <v>2.7974511877926211E-2</v>
      </c>
      <c r="KS66" s="89">
        <f t="shared" si="520"/>
        <v>2.7974511877926211E-2</v>
      </c>
      <c r="KT66" s="89">
        <f t="shared" si="520"/>
        <v>2.7974511877926211E-2</v>
      </c>
      <c r="KU66" s="89">
        <f t="shared" si="520"/>
        <v>2.7974511877926211E-2</v>
      </c>
      <c r="KV66" s="89">
        <f t="shared" si="520"/>
        <v>2.7974511877926211E-2</v>
      </c>
      <c r="KW66" s="89">
        <f t="shared" si="520"/>
        <v>2.7974511877926211E-2</v>
      </c>
      <c r="KX66" s="89">
        <f t="shared" si="520"/>
        <v>2.7974511877926211E-2</v>
      </c>
      <c r="KY66" s="89">
        <f t="shared" si="520"/>
        <v>2.7974511877926211E-2</v>
      </c>
      <c r="KZ66" s="89">
        <f t="shared" si="520"/>
        <v>2.7974511877926211E-2</v>
      </c>
      <c r="LA66" s="89">
        <f t="shared" si="520"/>
        <v>2.7974511877926211E-2</v>
      </c>
      <c r="LB66" s="89">
        <f t="shared" si="520"/>
        <v>2.7974511877926211E-2</v>
      </c>
      <c r="LC66" s="89">
        <f t="shared" si="520"/>
        <v>2.7974511877926211E-2</v>
      </c>
      <c r="LD66" s="89">
        <f t="shared" si="520"/>
        <v>2.7974511877926211E-2</v>
      </c>
      <c r="LE66" s="89">
        <f t="shared" si="520"/>
        <v>2.7974511877926211E-2</v>
      </c>
      <c r="LF66" s="89">
        <f t="shared" si="520"/>
        <v>2.7974511877926211E-2</v>
      </c>
      <c r="LG66" s="89">
        <f t="shared" si="520"/>
        <v>2.7974511877926211E-2</v>
      </c>
      <c r="LH66" s="89">
        <f t="shared" si="520"/>
        <v>2.7974511877926211E-2</v>
      </c>
      <c r="LI66" s="89">
        <f t="shared" si="520"/>
        <v>2.7974511877926211E-2</v>
      </c>
      <c r="LJ66" s="89">
        <f t="shared" si="520"/>
        <v>2.7974511877926211E-2</v>
      </c>
      <c r="LK66" s="89">
        <f t="shared" si="520"/>
        <v>2.7974511877926211E-2</v>
      </c>
      <c r="LL66" s="89">
        <f t="shared" si="520"/>
        <v>2.7974511877926211E-2</v>
      </c>
      <c r="LM66" s="89">
        <f t="shared" si="520"/>
        <v>2.7974511877926211E-2</v>
      </c>
      <c r="LN66" s="89">
        <f t="shared" si="520"/>
        <v>2.7974511877926211E-2</v>
      </c>
      <c r="LO66" s="89">
        <f t="shared" si="520"/>
        <v>2.7974511877926211E-2</v>
      </c>
      <c r="LP66" s="89">
        <f t="shared" ref="LP66:OA66" si="521">+INDEX($F14:$AL14,1,MATCH(YEAR(LP$26),$F$9:$AL$9,0))</f>
        <v>2.7974511877926211E-2</v>
      </c>
      <c r="LQ66" s="89">
        <f t="shared" si="521"/>
        <v>2.7974511877926211E-2</v>
      </c>
      <c r="LR66" s="89">
        <f t="shared" si="521"/>
        <v>2.7974511877926211E-2</v>
      </c>
      <c r="LS66" s="89">
        <f t="shared" si="521"/>
        <v>2.7974511877926211E-2</v>
      </c>
      <c r="LT66" s="89">
        <f t="shared" si="521"/>
        <v>2.7974511877926211E-2</v>
      </c>
      <c r="LU66" s="89">
        <f t="shared" si="521"/>
        <v>2.7974511877926211E-2</v>
      </c>
      <c r="LV66" s="89">
        <f t="shared" si="521"/>
        <v>2.7974511877926211E-2</v>
      </c>
      <c r="LW66" s="89">
        <f t="shared" si="521"/>
        <v>2.7974511877926211E-2</v>
      </c>
      <c r="LX66" s="89">
        <f t="shared" si="521"/>
        <v>2.7974511877926211E-2</v>
      </c>
      <c r="LY66" s="89">
        <f t="shared" si="521"/>
        <v>2.7974511877926211E-2</v>
      </c>
      <c r="LZ66" s="89">
        <f t="shared" si="521"/>
        <v>2.7974511877926211E-2</v>
      </c>
      <c r="MA66" s="89">
        <f t="shared" si="521"/>
        <v>2.7974511877926211E-2</v>
      </c>
      <c r="MB66" s="89">
        <f t="shared" si="521"/>
        <v>2.7974511877926211E-2</v>
      </c>
      <c r="MC66" s="89">
        <f t="shared" si="521"/>
        <v>2.7974511877926211E-2</v>
      </c>
      <c r="MD66" s="89">
        <f t="shared" si="521"/>
        <v>2.7974511877926211E-2</v>
      </c>
      <c r="ME66" s="89">
        <f t="shared" si="521"/>
        <v>2.7974511877926211E-2</v>
      </c>
      <c r="MF66" s="89">
        <f t="shared" si="521"/>
        <v>2.7974511877926211E-2</v>
      </c>
      <c r="MG66" s="89">
        <f t="shared" si="521"/>
        <v>2.7974511877926211E-2</v>
      </c>
      <c r="MH66" s="89">
        <f t="shared" si="521"/>
        <v>2.7974511877926211E-2</v>
      </c>
      <c r="MI66" s="89">
        <f t="shared" si="521"/>
        <v>2.7974511877926211E-2</v>
      </c>
      <c r="MJ66" s="89">
        <f t="shared" si="521"/>
        <v>2.7974511877926211E-2</v>
      </c>
      <c r="MK66" s="89">
        <f t="shared" si="521"/>
        <v>2.7974511877926211E-2</v>
      </c>
      <c r="ML66" s="89">
        <f t="shared" si="521"/>
        <v>2.7974511877926211E-2</v>
      </c>
      <c r="MM66" s="89">
        <f t="shared" si="521"/>
        <v>2.7974511877926211E-2</v>
      </c>
      <c r="MN66" s="89">
        <f t="shared" si="521"/>
        <v>2.7974511877926211E-2</v>
      </c>
      <c r="MO66" s="89">
        <f t="shared" si="521"/>
        <v>2.7974511877926211E-2</v>
      </c>
      <c r="MP66" s="89">
        <f t="shared" si="521"/>
        <v>2.7974511877926211E-2</v>
      </c>
      <c r="MQ66" s="89">
        <f t="shared" si="521"/>
        <v>2.7974511877926211E-2</v>
      </c>
      <c r="MR66" s="89">
        <f t="shared" si="521"/>
        <v>2.7974511877926211E-2</v>
      </c>
      <c r="MS66" s="89">
        <f t="shared" si="521"/>
        <v>2.7974511877926211E-2</v>
      </c>
      <c r="MT66" s="89">
        <f t="shared" si="521"/>
        <v>2.7974511877926211E-2</v>
      </c>
      <c r="MU66" s="89">
        <f t="shared" si="521"/>
        <v>2.7974511877926211E-2</v>
      </c>
      <c r="MV66" s="89">
        <f t="shared" si="521"/>
        <v>2.7974511877926211E-2</v>
      </c>
      <c r="MW66" s="89">
        <f t="shared" si="521"/>
        <v>2.7974511877926211E-2</v>
      </c>
      <c r="MX66" s="89">
        <f t="shared" si="521"/>
        <v>2.7974511877926211E-2</v>
      </c>
      <c r="MY66" s="89">
        <f t="shared" si="521"/>
        <v>2.7974511877926211E-2</v>
      </c>
      <c r="MZ66" s="89">
        <f t="shared" si="521"/>
        <v>2.7974511877926211E-2</v>
      </c>
      <c r="NA66" s="89">
        <f t="shared" si="521"/>
        <v>2.7974511877926211E-2</v>
      </c>
      <c r="NB66" s="89">
        <f t="shared" si="521"/>
        <v>2.7974511877926211E-2</v>
      </c>
      <c r="NC66" s="89">
        <f t="shared" si="521"/>
        <v>2.7974511877926211E-2</v>
      </c>
      <c r="ND66" s="89">
        <f t="shared" si="521"/>
        <v>2.7974511877926211E-2</v>
      </c>
      <c r="NE66" s="89">
        <f t="shared" si="521"/>
        <v>2.7974511877926211E-2</v>
      </c>
      <c r="NF66" s="89">
        <f t="shared" si="521"/>
        <v>2.7974511877926211E-2</v>
      </c>
      <c r="NG66" s="89">
        <f t="shared" si="521"/>
        <v>2.7974511877926211E-2</v>
      </c>
      <c r="NH66" s="89">
        <f t="shared" si="521"/>
        <v>2.7974511877926211E-2</v>
      </c>
      <c r="NI66" s="89">
        <f t="shared" si="521"/>
        <v>2.7974511877926211E-2</v>
      </c>
      <c r="NJ66" s="89">
        <f t="shared" si="521"/>
        <v>2.7974511877926211E-2</v>
      </c>
      <c r="NK66" s="89">
        <f t="shared" si="521"/>
        <v>2.7974511877926211E-2</v>
      </c>
      <c r="NL66" s="89">
        <f t="shared" si="521"/>
        <v>2.7974511877926211E-2</v>
      </c>
      <c r="NM66" s="89">
        <f t="shared" si="521"/>
        <v>2.7974511877926211E-2</v>
      </c>
      <c r="NN66" s="89">
        <f t="shared" si="521"/>
        <v>2.7974511877926211E-2</v>
      </c>
      <c r="NO66" s="89">
        <f t="shared" si="521"/>
        <v>2.7974511877926211E-2</v>
      </c>
      <c r="NP66" s="89">
        <f t="shared" si="521"/>
        <v>2.7974511877926211E-2</v>
      </c>
      <c r="NQ66" s="89">
        <f t="shared" si="521"/>
        <v>2.7974511877926211E-2</v>
      </c>
      <c r="NR66" s="89">
        <f t="shared" si="521"/>
        <v>2.7974511877926211E-2</v>
      </c>
      <c r="NS66" s="89">
        <f t="shared" si="521"/>
        <v>2.7974511877926211E-2</v>
      </c>
      <c r="NT66" s="89">
        <f t="shared" si="521"/>
        <v>2.7974511877926211E-2</v>
      </c>
      <c r="NU66" s="89">
        <f t="shared" si="521"/>
        <v>2.7974511877926211E-2</v>
      </c>
      <c r="NV66" s="89">
        <f t="shared" si="521"/>
        <v>2.7974511877926211E-2</v>
      </c>
      <c r="NW66" s="89">
        <f t="shared" si="521"/>
        <v>2.7974511877926211E-2</v>
      </c>
      <c r="NX66" s="89">
        <f t="shared" si="521"/>
        <v>2.7974511877926211E-2</v>
      </c>
      <c r="NY66" s="89">
        <f t="shared" si="521"/>
        <v>2.7974511877926211E-2</v>
      </c>
      <c r="NZ66" s="89">
        <f t="shared" si="521"/>
        <v>2.7974511877926211E-2</v>
      </c>
      <c r="OA66" s="89">
        <f t="shared" si="521"/>
        <v>2.7974511877926211E-2</v>
      </c>
      <c r="OB66" s="89">
        <f t="shared" ref="OB66:OM66" si="522">+INDEX($F14:$AL14,1,MATCH(YEAR(OB$26),$F$9:$AL$9,0))</f>
        <v>2.7974511877926211E-2</v>
      </c>
      <c r="OC66" s="89">
        <f t="shared" si="522"/>
        <v>2.7974511877926211E-2</v>
      </c>
      <c r="OD66" s="89">
        <f t="shared" si="522"/>
        <v>2.7974511877926211E-2</v>
      </c>
      <c r="OE66" s="89">
        <f t="shared" si="522"/>
        <v>2.7974511877926211E-2</v>
      </c>
      <c r="OF66" s="89">
        <f t="shared" si="522"/>
        <v>2.7974511877926211E-2</v>
      </c>
      <c r="OG66" s="89">
        <f t="shared" si="522"/>
        <v>2.7974511877926211E-2</v>
      </c>
      <c r="OH66" s="89">
        <f t="shared" si="522"/>
        <v>2.7974511877926211E-2</v>
      </c>
      <c r="OI66" s="89">
        <f t="shared" si="522"/>
        <v>2.7974511877926211E-2</v>
      </c>
      <c r="OJ66" s="89">
        <f t="shared" si="522"/>
        <v>2.7974511877926211E-2</v>
      </c>
      <c r="OK66" s="89">
        <f t="shared" si="522"/>
        <v>2.7974511877926211E-2</v>
      </c>
      <c r="OL66" s="89">
        <f t="shared" si="522"/>
        <v>2.7974511877926211E-2</v>
      </c>
      <c r="OM66" s="89">
        <f t="shared" si="522"/>
        <v>2.7974511877926211E-2</v>
      </c>
      <c r="ON66" s="73" t="s">
        <v>62</v>
      </c>
    </row>
    <row r="67" spans="3:404" x14ac:dyDescent="0.25">
      <c r="D67" s="73" t="str">
        <f t="shared" si="487"/>
        <v>E-398 - Labor</v>
      </c>
      <c r="G67" s="88"/>
      <c r="H67" s="89">
        <f t="shared" ref="H67:BS67" si="523">+INDEX($F15:$AL15,1,MATCH(YEAR(H$26),$F$9:$AL$9,0))</f>
        <v>2.3618883152727754E-2</v>
      </c>
      <c r="I67" s="89">
        <f t="shared" si="523"/>
        <v>2.3618883152727754E-2</v>
      </c>
      <c r="J67" s="89">
        <f t="shared" si="523"/>
        <v>2.3618883152727754E-2</v>
      </c>
      <c r="K67" s="89">
        <f t="shared" si="523"/>
        <v>2.3618883152727754E-2</v>
      </c>
      <c r="L67" s="89">
        <f t="shared" si="523"/>
        <v>2.3618883152727754E-2</v>
      </c>
      <c r="M67" s="89">
        <f t="shared" si="523"/>
        <v>2.3618883152727754E-2</v>
      </c>
      <c r="N67" s="89">
        <f t="shared" si="523"/>
        <v>2.3618883152727754E-2</v>
      </c>
      <c r="O67" s="89">
        <f t="shared" si="523"/>
        <v>2.3618883152727754E-2</v>
      </c>
      <c r="P67" s="89">
        <f t="shared" si="523"/>
        <v>2.3618883152727754E-2</v>
      </c>
      <c r="Q67" s="89">
        <f t="shared" si="523"/>
        <v>2.3618883152727754E-2</v>
      </c>
      <c r="R67" s="89">
        <f t="shared" si="523"/>
        <v>2.3618883152727754E-2</v>
      </c>
      <c r="S67" s="89">
        <f t="shared" si="523"/>
        <v>2.3618883152727754E-2</v>
      </c>
      <c r="T67" s="89">
        <f t="shared" si="523"/>
        <v>2.9126378092121374E-2</v>
      </c>
      <c r="U67" s="89">
        <f t="shared" si="523"/>
        <v>2.9126378092121374E-2</v>
      </c>
      <c r="V67" s="89">
        <f t="shared" si="523"/>
        <v>2.9126378092121374E-2</v>
      </c>
      <c r="W67" s="89">
        <f t="shared" si="523"/>
        <v>2.9126378092121374E-2</v>
      </c>
      <c r="X67" s="89">
        <f t="shared" si="523"/>
        <v>2.9126378092121374E-2</v>
      </c>
      <c r="Y67" s="89">
        <f t="shared" si="523"/>
        <v>2.9126378092121374E-2</v>
      </c>
      <c r="Z67" s="89">
        <f t="shared" si="523"/>
        <v>2.9126378092121374E-2</v>
      </c>
      <c r="AA67" s="89">
        <f t="shared" si="523"/>
        <v>2.9126378092121374E-2</v>
      </c>
      <c r="AB67" s="89">
        <f t="shared" si="523"/>
        <v>2.9126378092121374E-2</v>
      </c>
      <c r="AC67" s="89">
        <f t="shared" si="523"/>
        <v>2.9126378092121374E-2</v>
      </c>
      <c r="AD67" s="89">
        <f t="shared" si="523"/>
        <v>2.9126378092121374E-2</v>
      </c>
      <c r="AE67" s="89">
        <f t="shared" si="523"/>
        <v>2.9126378092121374E-2</v>
      </c>
      <c r="AF67" s="89">
        <f t="shared" si="523"/>
        <v>2.9520627940240463E-2</v>
      </c>
      <c r="AG67" s="89">
        <f t="shared" si="523"/>
        <v>2.9520627940240463E-2</v>
      </c>
      <c r="AH67" s="89">
        <f t="shared" si="523"/>
        <v>2.9520627940240463E-2</v>
      </c>
      <c r="AI67" s="89">
        <f t="shared" si="523"/>
        <v>2.9520627940240463E-2</v>
      </c>
      <c r="AJ67" s="89">
        <f t="shared" si="523"/>
        <v>2.9520627940240463E-2</v>
      </c>
      <c r="AK67" s="89">
        <f t="shared" si="523"/>
        <v>2.9520627940240463E-2</v>
      </c>
      <c r="AL67" s="89">
        <f t="shared" si="523"/>
        <v>2.9520627940240463E-2</v>
      </c>
      <c r="AM67" s="89">
        <f t="shared" si="523"/>
        <v>2.9520627940240463E-2</v>
      </c>
      <c r="AN67" s="89">
        <f t="shared" si="523"/>
        <v>2.9520627940240463E-2</v>
      </c>
      <c r="AO67" s="89">
        <f t="shared" si="523"/>
        <v>2.9520627940240463E-2</v>
      </c>
      <c r="AP67" s="89">
        <f t="shared" si="523"/>
        <v>2.9520627940240463E-2</v>
      </c>
      <c r="AQ67" s="89">
        <f t="shared" si="523"/>
        <v>2.9520627940240463E-2</v>
      </c>
      <c r="AR67" s="89">
        <f t="shared" si="523"/>
        <v>2.9985358834040632E-2</v>
      </c>
      <c r="AS67" s="89">
        <f t="shared" si="523"/>
        <v>2.9985358834040632E-2</v>
      </c>
      <c r="AT67" s="89">
        <f t="shared" si="523"/>
        <v>2.9985358834040632E-2</v>
      </c>
      <c r="AU67" s="89">
        <f t="shared" si="523"/>
        <v>2.9985358834040632E-2</v>
      </c>
      <c r="AV67" s="89">
        <f t="shared" si="523"/>
        <v>2.9985358834040632E-2</v>
      </c>
      <c r="AW67" s="89">
        <f t="shared" si="523"/>
        <v>2.9985358834040632E-2</v>
      </c>
      <c r="AX67" s="89">
        <f t="shared" si="523"/>
        <v>2.9985358834040632E-2</v>
      </c>
      <c r="AY67" s="89">
        <f t="shared" si="523"/>
        <v>2.9985358834040632E-2</v>
      </c>
      <c r="AZ67" s="89">
        <f t="shared" si="523"/>
        <v>2.9985358834040632E-2</v>
      </c>
      <c r="BA67" s="89">
        <f t="shared" si="523"/>
        <v>2.9985358834040632E-2</v>
      </c>
      <c r="BB67" s="89">
        <f t="shared" si="523"/>
        <v>2.9985358834040632E-2</v>
      </c>
      <c r="BC67" s="89">
        <f t="shared" si="523"/>
        <v>2.9985358834040632E-2</v>
      </c>
      <c r="BD67" s="89">
        <f t="shared" si="523"/>
        <v>3.0194834781638757E-2</v>
      </c>
      <c r="BE67" s="89">
        <f t="shared" si="523"/>
        <v>3.0194834781638757E-2</v>
      </c>
      <c r="BF67" s="89">
        <f t="shared" si="523"/>
        <v>3.0194834781638757E-2</v>
      </c>
      <c r="BG67" s="89">
        <f t="shared" si="523"/>
        <v>3.0194834781638757E-2</v>
      </c>
      <c r="BH67" s="89">
        <f t="shared" si="523"/>
        <v>3.0194834781638757E-2</v>
      </c>
      <c r="BI67" s="89">
        <f t="shared" si="523"/>
        <v>3.0194834781638757E-2</v>
      </c>
      <c r="BJ67" s="89">
        <f t="shared" si="523"/>
        <v>3.0194834781638757E-2</v>
      </c>
      <c r="BK67" s="89">
        <f t="shared" si="523"/>
        <v>3.0194834781638757E-2</v>
      </c>
      <c r="BL67" s="89">
        <f t="shared" si="523"/>
        <v>3.0194834781638757E-2</v>
      </c>
      <c r="BM67" s="89">
        <f t="shared" si="523"/>
        <v>3.0194834781638757E-2</v>
      </c>
      <c r="BN67" s="89">
        <f t="shared" si="523"/>
        <v>3.0194834781638757E-2</v>
      </c>
      <c r="BO67" s="89">
        <f t="shared" si="523"/>
        <v>3.0194834781638757E-2</v>
      </c>
      <c r="BP67" s="89">
        <f t="shared" si="523"/>
        <v>3.0061188027833419E-2</v>
      </c>
      <c r="BQ67" s="89">
        <f t="shared" si="523"/>
        <v>3.0061188027833419E-2</v>
      </c>
      <c r="BR67" s="89">
        <f t="shared" si="523"/>
        <v>3.0061188027833419E-2</v>
      </c>
      <c r="BS67" s="89">
        <f t="shared" si="523"/>
        <v>3.0061188027833419E-2</v>
      </c>
      <c r="BT67" s="89">
        <f t="shared" ref="BT67:EE67" si="524">+INDEX($F15:$AL15,1,MATCH(YEAR(BT$26),$F$9:$AL$9,0))</f>
        <v>3.0061188027833419E-2</v>
      </c>
      <c r="BU67" s="89">
        <f t="shared" si="524"/>
        <v>3.0061188027833419E-2</v>
      </c>
      <c r="BV67" s="89">
        <f t="shared" si="524"/>
        <v>3.0061188027833419E-2</v>
      </c>
      <c r="BW67" s="89">
        <f t="shared" si="524"/>
        <v>3.0061188027833419E-2</v>
      </c>
      <c r="BX67" s="89">
        <f t="shared" si="524"/>
        <v>3.0061188027833419E-2</v>
      </c>
      <c r="BY67" s="89">
        <f t="shared" si="524"/>
        <v>3.0061188027833419E-2</v>
      </c>
      <c r="BZ67" s="89">
        <f t="shared" si="524"/>
        <v>3.0061188027833419E-2</v>
      </c>
      <c r="CA67" s="89">
        <f t="shared" si="524"/>
        <v>3.0061188027833419E-2</v>
      </c>
      <c r="CB67" s="89">
        <f t="shared" si="524"/>
        <v>2.9655804396755636E-2</v>
      </c>
      <c r="CC67" s="89">
        <f t="shared" si="524"/>
        <v>2.9655804396755636E-2</v>
      </c>
      <c r="CD67" s="89">
        <f t="shared" si="524"/>
        <v>2.9655804396755636E-2</v>
      </c>
      <c r="CE67" s="89">
        <f t="shared" si="524"/>
        <v>2.9655804396755636E-2</v>
      </c>
      <c r="CF67" s="89">
        <f t="shared" si="524"/>
        <v>2.9655804396755636E-2</v>
      </c>
      <c r="CG67" s="89">
        <f t="shared" si="524"/>
        <v>2.9655804396755636E-2</v>
      </c>
      <c r="CH67" s="89">
        <f t="shared" si="524"/>
        <v>2.9655804396755636E-2</v>
      </c>
      <c r="CI67" s="89">
        <f t="shared" si="524"/>
        <v>2.9655804396755636E-2</v>
      </c>
      <c r="CJ67" s="89">
        <f t="shared" si="524"/>
        <v>2.9655804396755636E-2</v>
      </c>
      <c r="CK67" s="89">
        <f t="shared" si="524"/>
        <v>2.9655804396755636E-2</v>
      </c>
      <c r="CL67" s="89">
        <f t="shared" si="524"/>
        <v>2.9655804396755636E-2</v>
      </c>
      <c r="CM67" s="89">
        <f t="shared" si="524"/>
        <v>2.9655804396755636E-2</v>
      </c>
      <c r="CN67" s="89">
        <f t="shared" si="524"/>
        <v>2.9994103950178541E-2</v>
      </c>
      <c r="CO67" s="89">
        <f t="shared" si="524"/>
        <v>2.9994103950178541E-2</v>
      </c>
      <c r="CP67" s="89">
        <f t="shared" si="524"/>
        <v>2.9994103950178541E-2</v>
      </c>
      <c r="CQ67" s="89">
        <f t="shared" si="524"/>
        <v>2.9994103950178541E-2</v>
      </c>
      <c r="CR67" s="89">
        <f t="shared" si="524"/>
        <v>2.9994103950178541E-2</v>
      </c>
      <c r="CS67" s="89">
        <f t="shared" si="524"/>
        <v>2.9994103950178541E-2</v>
      </c>
      <c r="CT67" s="89">
        <f t="shared" si="524"/>
        <v>2.9994103950178541E-2</v>
      </c>
      <c r="CU67" s="89">
        <f t="shared" si="524"/>
        <v>2.9994103950178541E-2</v>
      </c>
      <c r="CV67" s="89">
        <f t="shared" si="524"/>
        <v>2.9994103950178541E-2</v>
      </c>
      <c r="CW67" s="89">
        <f t="shared" si="524"/>
        <v>2.9994103950178541E-2</v>
      </c>
      <c r="CX67" s="89">
        <f t="shared" si="524"/>
        <v>2.9994103950178541E-2</v>
      </c>
      <c r="CY67" s="89">
        <f t="shared" si="524"/>
        <v>2.9994103950178541E-2</v>
      </c>
      <c r="CZ67" s="89">
        <f t="shared" si="524"/>
        <v>2.7974511877926211E-2</v>
      </c>
      <c r="DA67" s="89">
        <f t="shared" si="524"/>
        <v>2.7974511877926211E-2</v>
      </c>
      <c r="DB67" s="89">
        <f t="shared" si="524"/>
        <v>2.7974511877926211E-2</v>
      </c>
      <c r="DC67" s="89">
        <f t="shared" si="524"/>
        <v>2.7974511877926211E-2</v>
      </c>
      <c r="DD67" s="89">
        <f t="shared" si="524"/>
        <v>2.7974511877926211E-2</v>
      </c>
      <c r="DE67" s="89">
        <f t="shared" si="524"/>
        <v>2.7974511877926211E-2</v>
      </c>
      <c r="DF67" s="89">
        <f t="shared" si="524"/>
        <v>2.7974511877926211E-2</v>
      </c>
      <c r="DG67" s="89">
        <f t="shared" si="524"/>
        <v>2.7974511877926211E-2</v>
      </c>
      <c r="DH67" s="89">
        <f t="shared" si="524"/>
        <v>2.7974511877926211E-2</v>
      </c>
      <c r="DI67" s="89">
        <f t="shared" si="524"/>
        <v>2.7974511877926211E-2</v>
      </c>
      <c r="DJ67" s="89">
        <f t="shared" si="524"/>
        <v>2.7974511877926211E-2</v>
      </c>
      <c r="DK67" s="89">
        <f t="shared" si="524"/>
        <v>2.7974511877926211E-2</v>
      </c>
      <c r="DL67" s="89">
        <f t="shared" si="524"/>
        <v>2.7974511877926211E-2</v>
      </c>
      <c r="DM67" s="89">
        <f t="shared" si="524"/>
        <v>2.7974511877926211E-2</v>
      </c>
      <c r="DN67" s="89">
        <f t="shared" si="524"/>
        <v>2.7974511877926211E-2</v>
      </c>
      <c r="DO67" s="89">
        <f t="shared" si="524"/>
        <v>2.7974511877926211E-2</v>
      </c>
      <c r="DP67" s="89">
        <f t="shared" si="524"/>
        <v>2.7974511877926211E-2</v>
      </c>
      <c r="DQ67" s="89">
        <f t="shared" si="524"/>
        <v>2.7974511877926211E-2</v>
      </c>
      <c r="DR67" s="89">
        <f t="shared" si="524"/>
        <v>2.7974511877926211E-2</v>
      </c>
      <c r="DS67" s="89">
        <f t="shared" si="524"/>
        <v>2.7974511877926211E-2</v>
      </c>
      <c r="DT67" s="89">
        <f t="shared" si="524"/>
        <v>2.7974511877926211E-2</v>
      </c>
      <c r="DU67" s="89">
        <f t="shared" si="524"/>
        <v>2.7974511877926211E-2</v>
      </c>
      <c r="DV67" s="89">
        <f t="shared" si="524"/>
        <v>2.7974511877926211E-2</v>
      </c>
      <c r="DW67" s="89">
        <f t="shared" si="524"/>
        <v>2.7974511877926211E-2</v>
      </c>
      <c r="DX67" s="89">
        <f t="shared" si="524"/>
        <v>2.7974511877926211E-2</v>
      </c>
      <c r="DY67" s="89">
        <f t="shared" si="524"/>
        <v>2.7974511877926211E-2</v>
      </c>
      <c r="DZ67" s="89">
        <f t="shared" si="524"/>
        <v>2.7974511877926211E-2</v>
      </c>
      <c r="EA67" s="89">
        <f t="shared" si="524"/>
        <v>2.7974511877926211E-2</v>
      </c>
      <c r="EB67" s="89">
        <f t="shared" si="524"/>
        <v>2.7974511877926211E-2</v>
      </c>
      <c r="EC67" s="89">
        <f t="shared" si="524"/>
        <v>2.7974511877926211E-2</v>
      </c>
      <c r="ED67" s="89">
        <f t="shared" si="524"/>
        <v>2.7974511877926211E-2</v>
      </c>
      <c r="EE67" s="89">
        <f t="shared" si="524"/>
        <v>2.7974511877926211E-2</v>
      </c>
      <c r="EF67" s="89">
        <f t="shared" ref="EF67:GQ67" si="525">+INDEX($F15:$AL15,1,MATCH(YEAR(EF$26),$F$9:$AL$9,0))</f>
        <v>2.7974511877926211E-2</v>
      </c>
      <c r="EG67" s="89">
        <f t="shared" si="525"/>
        <v>2.7974511877926211E-2</v>
      </c>
      <c r="EH67" s="89">
        <f t="shared" si="525"/>
        <v>2.7974511877926211E-2</v>
      </c>
      <c r="EI67" s="89">
        <f t="shared" si="525"/>
        <v>2.7974511877926211E-2</v>
      </c>
      <c r="EJ67" s="89">
        <f t="shared" si="525"/>
        <v>2.7974511877926211E-2</v>
      </c>
      <c r="EK67" s="89">
        <f t="shared" si="525"/>
        <v>2.7974511877926211E-2</v>
      </c>
      <c r="EL67" s="89">
        <f t="shared" si="525"/>
        <v>2.7974511877926211E-2</v>
      </c>
      <c r="EM67" s="89">
        <f t="shared" si="525"/>
        <v>2.7974511877926211E-2</v>
      </c>
      <c r="EN67" s="89">
        <f t="shared" si="525"/>
        <v>2.7974511877926211E-2</v>
      </c>
      <c r="EO67" s="89">
        <f t="shared" si="525"/>
        <v>2.7974511877926211E-2</v>
      </c>
      <c r="EP67" s="89">
        <f t="shared" si="525"/>
        <v>2.7974511877926211E-2</v>
      </c>
      <c r="EQ67" s="89">
        <f t="shared" si="525"/>
        <v>2.7974511877926211E-2</v>
      </c>
      <c r="ER67" s="89">
        <f t="shared" si="525"/>
        <v>2.7974511877926211E-2</v>
      </c>
      <c r="ES67" s="89">
        <f t="shared" si="525"/>
        <v>2.7974511877926211E-2</v>
      </c>
      <c r="ET67" s="89">
        <f t="shared" si="525"/>
        <v>2.7974511877926211E-2</v>
      </c>
      <c r="EU67" s="89">
        <f t="shared" si="525"/>
        <v>2.7974511877926211E-2</v>
      </c>
      <c r="EV67" s="89">
        <f t="shared" si="525"/>
        <v>2.7974511877926211E-2</v>
      </c>
      <c r="EW67" s="89">
        <f t="shared" si="525"/>
        <v>2.7974511877926211E-2</v>
      </c>
      <c r="EX67" s="89">
        <f t="shared" si="525"/>
        <v>2.7974511877926211E-2</v>
      </c>
      <c r="EY67" s="89">
        <f t="shared" si="525"/>
        <v>2.7974511877926211E-2</v>
      </c>
      <c r="EZ67" s="89">
        <f t="shared" si="525"/>
        <v>2.7974511877926211E-2</v>
      </c>
      <c r="FA67" s="89">
        <f t="shared" si="525"/>
        <v>2.7974511877926211E-2</v>
      </c>
      <c r="FB67" s="89">
        <f t="shared" si="525"/>
        <v>2.7974511877926211E-2</v>
      </c>
      <c r="FC67" s="89">
        <f t="shared" si="525"/>
        <v>2.7974511877926211E-2</v>
      </c>
      <c r="FD67" s="89">
        <f t="shared" si="525"/>
        <v>2.7974511877926211E-2</v>
      </c>
      <c r="FE67" s="89">
        <f t="shared" si="525"/>
        <v>2.7974511877926211E-2</v>
      </c>
      <c r="FF67" s="89">
        <f t="shared" si="525"/>
        <v>2.7974511877926211E-2</v>
      </c>
      <c r="FG67" s="89">
        <f t="shared" si="525"/>
        <v>2.7974511877926211E-2</v>
      </c>
      <c r="FH67" s="89">
        <f t="shared" si="525"/>
        <v>2.7974511877926211E-2</v>
      </c>
      <c r="FI67" s="89">
        <f t="shared" si="525"/>
        <v>2.7974511877926211E-2</v>
      </c>
      <c r="FJ67" s="89">
        <f t="shared" si="525"/>
        <v>2.7974511877926211E-2</v>
      </c>
      <c r="FK67" s="89">
        <f t="shared" si="525"/>
        <v>2.7974511877926211E-2</v>
      </c>
      <c r="FL67" s="89">
        <f t="shared" si="525"/>
        <v>2.7974511877926211E-2</v>
      </c>
      <c r="FM67" s="89">
        <f t="shared" si="525"/>
        <v>2.7974511877926211E-2</v>
      </c>
      <c r="FN67" s="89">
        <f t="shared" si="525"/>
        <v>2.7974511877926211E-2</v>
      </c>
      <c r="FO67" s="89">
        <f t="shared" si="525"/>
        <v>2.7974511877926211E-2</v>
      </c>
      <c r="FP67" s="89">
        <f t="shared" si="525"/>
        <v>2.7974511877926211E-2</v>
      </c>
      <c r="FQ67" s="89">
        <f t="shared" si="525"/>
        <v>2.7974511877926211E-2</v>
      </c>
      <c r="FR67" s="89">
        <f t="shared" si="525"/>
        <v>2.7974511877926211E-2</v>
      </c>
      <c r="FS67" s="89">
        <f t="shared" si="525"/>
        <v>2.7974511877926211E-2</v>
      </c>
      <c r="FT67" s="89">
        <f t="shared" si="525"/>
        <v>2.7974511877926211E-2</v>
      </c>
      <c r="FU67" s="89">
        <f t="shared" si="525"/>
        <v>2.7974511877926211E-2</v>
      </c>
      <c r="FV67" s="89">
        <f t="shared" si="525"/>
        <v>2.7974511877926211E-2</v>
      </c>
      <c r="FW67" s="89">
        <f t="shared" si="525"/>
        <v>2.7974511877926211E-2</v>
      </c>
      <c r="FX67" s="89">
        <f t="shared" si="525"/>
        <v>2.7974511877926211E-2</v>
      </c>
      <c r="FY67" s="89">
        <f t="shared" si="525"/>
        <v>2.7974511877926211E-2</v>
      </c>
      <c r="FZ67" s="89">
        <f t="shared" si="525"/>
        <v>2.7974511877926211E-2</v>
      </c>
      <c r="GA67" s="89">
        <f t="shared" si="525"/>
        <v>2.7974511877926211E-2</v>
      </c>
      <c r="GB67" s="89">
        <f t="shared" si="525"/>
        <v>2.7974511877926211E-2</v>
      </c>
      <c r="GC67" s="89">
        <f t="shared" si="525"/>
        <v>2.7974511877926211E-2</v>
      </c>
      <c r="GD67" s="89">
        <f t="shared" si="525"/>
        <v>2.7974511877926211E-2</v>
      </c>
      <c r="GE67" s="89">
        <f t="shared" si="525"/>
        <v>2.7974511877926211E-2</v>
      </c>
      <c r="GF67" s="89">
        <f t="shared" si="525"/>
        <v>2.7974511877926211E-2</v>
      </c>
      <c r="GG67" s="89">
        <f t="shared" si="525"/>
        <v>2.7974511877926211E-2</v>
      </c>
      <c r="GH67" s="89">
        <f t="shared" si="525"/>
        <v>2.7974511877926211E-2</v>
      </c>
      <c r="GI67" s="89">
        <f t="shared" si="525"/>
        <v>2.7974511877926211E-2</v>
      </c>
      <c r="GJ67" s="89">
        <f t="shared" si="525"/>
        <v>2.7974511877926211E-2</v>
      </c>
      <c r="GK67" s="89">
        <f t="shared" si="525"/>
        <v>2.7974511877926211E-2</v>
      </c>
      <c r="GL67" s="89">
        <f t="shared" si="525"/>
        <v>2.7974511877926211E-2</v>
      </c>
      <c r="GM67" s="89">
        <f t="shared" si="525"/>
        <v>2.7974511877926211E-2</v>
      </c>
      <c r="GN67" s="89">
        <f t="shared" si="525"/>
        <v>2.7974511877926211E-2</v>
      </c>
      <c r="GO67" s="89">
        <f t="shared" si="525"/>
        <v>2.7974511877926211E-2</v>
      </c>
      <c r="GP67" s="89">
        <f t="shared" si="525"/>
        <v>2.7974511877926211E-2</v>
      </c>
      <c r="GQ67" s="89">
        <f t="shared" si="525"/>
        <v>2.7974511877926211E-2</v>
      </c>
      <c r="GR67" s="89">
        <f t="shared" ref="GR67:JC67" si="526">+INDEX($F15:$AL15,1,MATCH(YEAR(GR$26),$F$9:$AL$9,0))</f>
        <v>2.7974511877926211E-2</v>
      </c>
      <c r="GS67" s="89">
        <f t="shared" si="526"/>
        <v>2.7974511877926211E-2</v>
      </c>
      <c r="GT67" s="89">
        <f t="shared" si="526"/>
        <v>2.7974511877926211E-2</v>
      </c>
      <c r="GU67" s="89">
        <f t="shared" si="526"/>
        <v>2.7974511877926211E-2</v>
      </c>
      <c r="GV67" s="89">
        <f t="shared" si="526"/>
        <v>2.7974511877926211E-2</v>
      </c>
      <c r="GW67" s="89">
        <f t="shared" si="526"/>
        <v>2.7974511877926211E-2</v>
      </c>
      <c r="GX67" s="89">
        <f t="shared" si="526"/>
        <v>2.7974511877926211E-2</v>
      </c>
      <c r="GY67" s="89">
        <f t="shared" si="526"/>
        <v>2.7974511877926211E-2</v>
      </c>
      <c r="GZ67" s="89">
        <f t="shared" si="526"/>
        <v>2.7974511877926211E-2</v>
      </c>
      <c r="HA67" s="89">
        <f t="shared" si="526"/>
        <v>2.7974511877926211E-2</v>
      </c>
      <c r="HB67" s="89">
        <f t="shared" si="526"/>
        <v>2.7974511877926211E-2</v>
      </c>
      <c r="HC67" s="89">
        <f t="shared" si="526"/>
        <v>2.7974511877926211E-2</v>
      </c>
      <c r="HD67" s="89">
        <f t="shared" si="526"/>
        <v>2.7974511877926211E-2</v>
      </c>
      <c r="HE67" s="89">
        <f t="shared" si="526"/>
        <v>2.7974511877926211E-2</v>
      </c>
      <c r="HF67" s="89">
        <f t="shared" si="526"/>
        <v>2.7974511877926211E-2</v>
      </c>
      <c r="HG67" s="89">
        <f t="shared" si="526"/>
        <v>2.7974511877926211E-2</v>
      </c>
      <c r="HH67" s="89">
        <f t="shared" si="526"/>
        <v>2.7974511877926211E-2</v>
      </c>
      <c r="HI67" s="89">
        <f t="shared" si="526"/>
        <v>2.7974511877926211E-2</v>
      </c>
      <c r="HJ67" s="89">
        <f t="shared" si="526"/>
        <v>2.7974511877926211E-2</v>
      </c>
      <c r="HK67" s="89">
        <f t="shared" si="526"/>
        <v>2.7974511877926211E-2</v>
      </c>
      <c r="HL67" s="89">
        <f t="shared" si="526"/>
        <v>2.7974511877926211E-2</v>
      </c>
      <c r="HM67" s="89">
        <f t="shared" si="526"/>
        <v>2.7974511877926211E-2</v>
      </c>
      <c r="HN67" s="89">
        <f t="shared" si="526"/>
        <v>2.7974511877926211E-2</v>
      </c>
      <c r="HO67" s="89">
        <f t="shared" si="526"/>
        <v>2.7974511877926211E-2</v>
      </c>
      <c r="HP67" s="89">
        <f t="shared" si="526"/>
        <v>2.7974511877926211E-2</v>
      </c>
      <c r="HQ67" s="89">
        <f t="shared" si="526"/>
        <v>2.7974511877926211E-2</v>
      </c>
      <c r="HR67" s="89">
        <f t="shared" si="526"/>
        <v>2.7974511877926211E-2</v>
      </c>
      <c r="HS67" s="89">
        <f t="shared" si="526"/>
        <v>2.7974511877926211E-2</v>
      </c>
      <c r="HT67" s="89">
        <f t="shared" si="526"/>
        <v>2.7974511877926211E-2</v>
      </c>
      <c r="HU67" s="89">
        <f t="shared" si="526"/>
        <v>2.7974511877926211E-2</v>
      </c>
      <c r="HV67" s="89">
        <f t="shared" si="526"/>
        <v>2.7974511877926211E-2</v>
      </c>
      <c r="HW67" s="89">
        <f t="shared" si="526"/>
        <v>2.7974511877926211E-2</v>
      </c>
      <c r="HX67" s="89">
        <f t="shared" si="526"/>
        <v>2.7974511877926211E-2</v>
      </c>
      <c r="HY67" s="89">
        <f t="shared" si="526"/>
        <v>2.7974511877926211E-2</v>
      </c>
      <c r="HZ67" s="89">
        <f t="shared" si="526"/>
        <v>2.7974511877926211E-2</v>
      </c>
      <c r="IA67" s="89">
        <f t="shared" si="526"/>
        <v>2.7974511877926211E-2</v>
      </c>
      <c r="IB67" s="89">
        <f t="shared" si="526"/>
        <v>2.7974511877926211E-2</v>
      </c>
      <c r="IC67" s="89">
        <f t="shared" si="526"/>
        <v>2.7974511877926211E-2</v>
      </c>
      <c r="ID67" s="89">
        <f t="shared" si="526"/>
        <v>2.7974511877926211E-2</v>
      </c>
      <c r="IE67" s="89">
        <f t="shared" si="526"/>
        <v>2.7974511877926211E-2</v>
      </c>
      <c r="IF67" s="89">
        <f t="shared" si="526"/>
        <v>2.7974511877926211E-2</v>
      </c>
      <c r="IG67" s="89">
        <f t="shared" si="526"/>
        <v>2.7974511877926211E-2</v>
      </c>
      <c r="IH67" s="89">
        <f t="shared" si="526"/>
        <v>2.7974511877926211E-2</v>
      </c>
      <c r="II67" s="89">
        <f t="shared" si="526"/>
        <v>2.7974511877926211E-2</v>
      </c>
      <c r="IJ67" s="89">
        <f t="shared" si="526"/>
        <v>2.7974511877926211E-2</v>
      </c>
      <c r="IK67" s="89">
        <f t="shared" si="526"/>
        <v>2.7974511877926211E-2</v>
      </c>
      <c r="IL67" s="89">
        <f t="shared" si="526"/>
        <v>2.7974511877926211E-2</v>
      </c>
      <c r="IM67" s="89">
        <f t="shared" si="526"/>
        <v>2.7974511877926211E-2</v>
      </c>
      <c r="IN67" s="89">
        <f t="shared" si="526"/>
        <v>2.7974511877926211E-2</v>
      </c>
      <c r="IO67" s="89">
        <f t="shared" si="526"/>
        <v>2.7974511877926211E-2</v>
      </c>
      <c r="IP67" s="89">
        <f t="shared" si="526"/>
        <v>2.7974511877926211E-2</v>
      </c>
      <c r="IQ67" s="89">
        <f t="shared" si="526"/>
        <v>2.7974511877926211E-2</v>
      </c>
      <c r="IR67" s="89">
        <f t="shared" si="526"/>
        <v>2.7974511877926211E-2</v>
      </c>
      <c r="IS67" s="89">
        <f t="shared" si="526"/>
        <v>2.7974511877926211E-2</v>
      </c>
      <c r="IT67" s="89">
        <f t="shared" si="526"/>
        <v>2.7974511877926211E-2</v>
      </c>
      <c r="IU67" s="89">
        <f t="shared" si="526"/>
        <v>2.7974511877926211E-2</v>
      </c>
      <c r="IV67" s="89">
        <f t="shared" si="526"/>
        <v>2.7974511877926211E-2</v>
      </c>
      <c r="IW67" s="89">
        <f t="shared" si="526"/>
        <v>2.7974511877926211E-2</v>
      </c>
      <c r="IX67" s="89">
        <f t="shared" si="526"/>
        <v>2.7974511877926211E-2</v>
      </c>
      <c r="IY67" s="89">
        <f t="shared" si="526"/>
        <v>2.7974511877926211E-2</v>
      </c>
      <c r="IZ67" s="89">
        <f t="shared" si="526"/>
        <v>2.7974511877926211E-2</v>
      </c>
      <c r="JA67" s="89">
        <f t="shared" si="526"/>
        <v>2.7974511877926211E-2</v>
      </c>
      <c r="JB67" s="89">
        <f t="shared" si="526"/>
        <v>2.7974511877926211E-2</v>
      </c>
      <c r="JC67" s="89">
        <f t="shared" si="526"/>
        <v>2.7974511877926211E-2</v>
      </c>
      <c r="JD67" s="89">
        <f t="shared" ref="JD67:LO67" si="527">+INDEX($F15:$AL15,1,MATCH(YEAR(JD$26),$F$9:$AL$9,0))</f>
        <v>2.7974511877926211E-2</v>
      </c>
      <c r="JE67" s="89">
        <f t="shared" si="527"/>
        <v>2.7974511877926211E-2</v>
      </c>
      <c r="JF67" s="89">
        <f t="shared" si="527"/>
        <v>2.7974511877926211E-2</v>
      </c>
      <c r="JG67" s="89">
        <f t="shared" si="527"/>
        <v>2.7974511877926211E-2</v>
      </c>
      <c r="JH67" s="89">
        <f t="shared" si="527"/>
        <v>2.7974511877926211E-2</v>
      </c>
      <c r="JI67" s="89">
        <f t="shared" si="527"/>
        <v>2.7974511877926211E-2</v>
      </c>
      <c r="JJ67" s="89">
        <f t="shared" si="527"/>
        <v>2.7974511877926211E-2</v>
      </c>
      <c r="JK67" s="89">
        <f t="shared" si="527"/>
        <v>2.7974511877926211E-2</v>
      </c>
      <c r="JL67" s="89">
        <f t="shared" si="527"/>
        <v>2.7974511877926211E-2</v>
      </c>
      <c r="JM67" s="89">
        <f t="shared" si="527"/>
        <v>2.7974511877926211E-2</v>
      </c>
      <c r="JN67" s="89">
        <f t="shared" si="527"/>
        <v>2.7974511877926211E-2</v>
      </c>
      <c r="JO67" s="89">
        <f t="shared" si="527"/>
        <v>2.7974511877926211E-2</v>
      </c>
      <c r="JP67" s="89">
        <f t="shared" si="527"/>
        <v>2.7974511877926211E-2</v>
      </c>
      <c r="JQ67" s="89">
        <f t="shared" si="527"/>
        <v>2.7974511877926211E-2</v>
      </c>
      <c r="JR67" s="89">
        <f t="shared" si="527"/>
        <v>2.7974511877926211E-2</v>
      </c>
      <c r="JS67" s="89">
        <f t="shared" si="527"/>
        <v>2.7974511877926211E-2</v>
      </c>
      <c r="JT67" s="89">
        <f t="shared" si="527"/>
        <v>2.7974511877926211E-2</v>
      </c>
      <c r="JU67" s="89">
        <f t="shared" si="527"/>
        <v>2.7974511877926211E-2</v>
      </c>
      <c r="JV67" s="89">
        <f t="shared" si="527"/>
        <v>2.7974511877926211E-2</v>
      </c>
      <c r="JW67" s="89">
        <f t="shared" si="527"/>
        <v>2.7974511877926211E-2</v>
      </c>
      <c r="JX67" s="89">
        <f t="shared" si="527"/>
        <v>2.7974511877926211E-2</v>
      </c>
      <c r="JY67" s="89">
        <f t="shared" si="527"/>
        <v>2.7974511877926211E-2</v>
      </c>
      <c r="JZ67" s="89">
        <f t="shared" si="527"/>
        <v>2.7974511877926211E-2</v>
      </c>
      <c r="KA67" s="89">
        <f t="shared" si="527"/>
        <v>2.7974511877926211E-2</v>
      </c>
      <c r="KB67" s="89">
        <f t="shared" si="527"/>
        <v>2.7974511877926211E-2</v>
      </c>
      <c r="KC67" s="89">
        <f t="shared" si="527"/>
        <v>2.7974511877926211E-2</v>
      </c>
      <c r="KD67" s="89">
        <f t="shared" si="527"/>
        <v>2.7974511877926211E-2</v>
      </c>
      <c r="KE67" s="89">
        <f t="shared" si="527"/>
        <v>2.7974511877926211E-2</v>
      </c>
      <c r="KF67" s="89">
        <f t="shared" si="527"/>
        <v>2.7974511877926211E-2</v>
      </c>
      <c r="KG67" s="89">
        <f t="shared" si="527"/>
        <v>2.7974511877926211E-2</v>
      </c>
      <c r="KH67" s="89">
        <f t="shared" si="527"/>
        <v>2.7974511877926211E-2</v>
      </c>
      <c r="KI67" s="89">
        <f t="shared" si="527"/>
        <v>2.7974511877926211E-2</v>
      </c>
      <c r="KJ67" s="89">
        <f t="shared" si="527"/>
        <v>2.7974511877926211E-2</v>
      </c>
      <c r="KK67" s="89">
        <f t="shared" si="527"/>
        <v>2.7974511877926211E-2</v>
      </c>
      <c r="KL67" s="89">
        <f t="shared" si="527"/>
        <v>2.7974511877926211E-2</v>
      </c>
      <c r="KM67" s="89">
        <f t="shared" si="527"/>
        <v>2.7974511877926211E-2</v>
      </c>
      <c r="KN67" s="89">
        <f t="shared" si="527"/>
        <v>2.7974511877926211E-2</v>
      </c>
      <c r="KO67" s="89">
        <f t="shared" si="527"/>
        <v>2.7974511877926211E-2</v>
      </c>
      <c r="KP67" s="89">
        <f t="shared" si="527"/>
        <v>2.7974511877926211E-2</v>
      </c>
      <c r="KQ67" s="89">
        <f t="shared" si="527"/>
        <v>2.7974511877926211E-2</v>
      </c>
      <c r="KR67" s="89">
        <f t="shared" si="527"/>
        <v>2.7974511877926211E-2</v>
      </c>
      <c r="KS67" s="89">
        <f t="shared" si="527"/>
        <v>2.7974511877926211E-2</v>
      </c>
      <c r="KT67" s="89">
        <f t="shared" si="527"/>
        <v>2.7974511877926211E-2</v>
      </c>
      <c r="KU67" s="89">
        <f t="shared" si="527"/>
        <v>2.7974511877926211E-2</v>
      </c>
      <c r="KV67" s="89">
        <f t="shared" si="527"/>
        <v>2.7974511877926211E-2</v>
      </c>
      <c r="KW67" s="89">
        <f t="shared" si="527"/>
        <v>2.7974511877926211E-2</v>
      </c>
      <c r="KX67" s="89">
        <f t="shared" si="527"/>
        <v>2.7974511877926211E-2</v>
      </c>
      <c r="KY67" s="89">
        <f t="shared" si="527"/>
        <v>2.7974511877926211E-2</v>
      </c>
      <c r="KZ67" s="89">
        <f t="shared" si="527"/>
        <v>2.7974511877926211E-2</v>
      </c>
      <c r="LA67" s="89">
        <f t="shared" si="527"/>
        <v>2.7974511877926211E-2</v>
      </c>
      <c r="LB67" s="89">
        <f t="shared" si="527"/>
        <v>2.7974511877926211E-2</v>
      </c>
      <c r="LC67" s="89">
        <f t="shared" si="527"/>
        <v>2.7974511877926211E-2</v>
      </c>
      <c r="LD67" s="89">
        <f t="shared" si="527"/>
        <v>2.7974511877926211E-2</v>
      </c>
      <c r="LE67" s="89">
        <f t="shared" si="527"/>
        <v>2.7974511877926211E-2</v>
      </c>
      <c r="LF67" s="89">
        <f t="shared" si="527"/>
        <v>2.7974511877926211E-2</v>
      </c>
      <c r="LG67" s="89">
        <f t="shared" si="527"/>
        <v>2.7974511877926211E-2</v>
      </c>
      <c r="LH67" s="89">
        <f t="shared" si="527"/>
        <v>2.7974511877926211E-2</v>
      </c>
      <c r="LI67" s="89">
        <f t="shared" si="527"/>
        <v>2.7974511877926211E-2</v>
      </c>
      <c r="LJ67" s="89">
        <f t="shared" si="527"/>
        <v>2.7974511877926211E-2</v>
      </c>
      <c r="LK67" s="89">
        <f t="shared" si="527"/>
        <v>2.7974511877926211E-2</v>
      </c>
      <c r="LL67" s="89">
        <f t="shared" si="527"/>
        <v>2.7974511877926211E-2</v>
      </c>
      <c r="LM67" s="89">
        <f t="shared" si="527"/>
        <v>2.7974511877926211E-2</v>
      </c>
      <c r="LN67" s="89">
        <f t="shared" si="527"/>
        <v>2.7974511877926211E-2</v>
      </c>
      <c r="LO67" s="89">
        <f t="shared" si="527"/>
        <v>2.7974511877926211E-2</v>
      </c>
      <c r="LP67" s="89">
        <f t="shared" ref="LP67:OA67" si="528">+INDEX($F15:$AL15,1,MATCH(YEAR(LP$26),$F$9:$AL$9,0))</f>
        <v>2.7974511877926211E-2</v>
      </c>
      <c r="LQ67" s="89">
        <f t="shared" si="528"/>
        <v>2.7974511877926211E-2</v>
      </c>
      <c r="LR67" s="89">
        <f t="shared" si="528"/>
        <v>2.7974511877926211E-2</v>
      </c>
      <c r="LS67" s="89">
        <f t="shared" si="528"/>
        <v>2.7974511877926211E-2</v>
      </c>
      <c r="LT67" s="89">
        <f t="shared" si="528"/>
        <v>2.7974511877926211E-2</v>
      </c>
      <c r="LU67" s="89">
        <f t="shared" si="528"/>
        <v>2.7974511877926211E-2</v>
      </c>
      <c r="LV67" s="89">
        <f t="shared" si="528"/>
        <v>2.7974511877926211E-2</v>
      </c>
      <c r="LW67" s="89">
        <f t="shared" si="528"/>
        <v>2.7974511877926211E-2</v>
      </c>
      <c r="LX67" s="89">
        <f t="shared" si="528"/>
        <v>2.7974511877926211E-2</v>
      </c>
      <c r="LY67" s="89">
        <f t="shared" si="528"/>
        <v>2.7974511877926211E-2</v>
      </c>
      <c r="LZ67" s="89">
        <f t="shared" si="528"/>
        <v>2.7974511877926211E-2</v>
      </c>
      <c r="MA67" s="89">
        <f t="shared" si="528"/>
        <v>2.7974511877926211E-2</v>
      </c>
      <c r="MB67" s="89">
        <f t="shared" si="528"/>
        <v>2.7974511877926211E-2</v>
      </c>
      <c r="MC67" s="89">
        <f t="shared" si="528"/>
        <v>2.7974511877926211E-2</v>
      </c>
      <c r="MD67" s="89">
        <f t="shared" si="528"/>
        <v>2.7974511877926211E-2</v>
      </c>
      <c r="ME67" s="89">
        <f t="shared" si="528"/>
        <v>2.7974511877926211E-2</v>
      </c>
      <c r="MF67" s="89">
        <f t="shared" si="528"/>
        <v>2.7974511877926211E-2</v>
      </c>
      <c r="MG67" s="89">
        <f t="shared" si="528"/>
        <v>2.7974511877926211E-2</v>
      </c>
      <c r="MH67" s="89">
        <f t="shared" si="528"/>
        <v>2.7974511877926211E-2</v>
      </c>
      <c r="MI67" s="89">
        <f t="shared" si="528"/>
        <v>2.7974511877926211E-2</v>
      </c>
      <c r="MJ67" s="89">
        <f t="shared" si="528"/>
        <v>2.7974511877926211E-2</v>
      </c>
      <c r="MK67" s="89">
        <f t="shared" si="528"/>
        <v>2.7974511877926211E-2</v>
      </c>
      <c r="ML67" s="89">
        <f t="shared" si="528"/>
        <v>2.7974511877926211E-2</v>
      </c>
      <c r="MM67" s="89">
        <f t="shared" si="528"/>
        <v>2.7974511877926211E-2</v>
      </c>
      <c r="MN67" s="89">
        <f t="shared" si="528"/>
        <v>2.7974511877926211E-2</v>
      </c>
      <c r="MO67" s="89">
        <f t="shared" si="528"/>
        <v>2.7974511877926211E-2</v>
      </c>
      <c r="MP67" s="89">
        <f t="shared" si="528"/>
        <v>2.7974511877926211E-2</v>
      </c>
      <c r="MQ67" s="89">
        <f t="shared" si="528"/>
        <v>2.7974511877926211E-2</v>
      </c>
      <c r="MR67" s="89">
        <f t="shared" si="528"/>
        <v>2.7974511877926211E-2</v>
      </c>
      <c r="MS67" s="89">
        <f t="shared" si="528"/>
        <v>2.7974511877926211E-2</v>
      </c>
      <c r="MT67" s="89">
        <f t="shared" si="528"/>
        <v>2.7974511877926211E-2</v>
      </c>
      <c r="MU67" s="89">
        <f t="shared" si="528"/>
        <v>2.7974511877926211E-2</v>
      </c>
      <c r="MV67" s="89">
        <f t="shared" si="528"/>
        <v>2.7974511877926211E-2</v>
      </c>
      <c r="MW67" s="89">
        <f t="shared" si="528"/>
        <v>2.7974511877926211E-2</v>
      </c>
      <c r="MX67" s="89">
        <f t="shared" si="528"/>
        <v>2.7974511877926211E-2</v>
      </c>
      <c r="MY67" s="89">
        <f t="shared" si="528"/>
        <v>2.7974511877926211E-2</v>
      </c>
      <c r="MZ67" s="89">
        <f t="shared" si="528"/>
        <v>2.7974511877926211E-2</v>
      </c>
      <c r="NA67" s="89">
        <f t="shared" si="528"/>
        <v>2.7974511877926211E-2</v>
      </c>
      <c r="NB67" s="89">
        <f t="shared" si="528"/>
        <v>2.7974511877926211E-2</v>
      </c>
      <c r="NC67" s="89">
        <f t="shared" si="528"/>
        <v>2.7974511877926211E-2</v>
      </c>
      <c r="ND67" s="89">
        <f t="shared" si="528"/>
        <v>2.7974511877926211E-2</v>
      </c>
      <c r="NE67" s="89">
        <f t="shared" si="528"/>
        <v>2.7974511877926211E-2</v>
      </c>
      <c r="NF67" s="89">
        <f t="shared" si="528"/>
        <v>2.7974511877926211E-2</v>
      </c>
      <c r="NG67" s="89">
        <f t="shared" si="528"/>
        <v>2.7974511877926211E-2</v>
      </c>
      <c r="NH67" s="89">
        <f t="shared" si="528"/>
        <v>2.7974511877926211E-2</v>
      </c>
      <c r="NI67" s="89">
        <f t="shared" si="528"/>
        <v>2.7974511877926211E-2</v>
      </c>
      <c r="NJ67" s="89">
        <f t="shared" si="528"/>
        <v>2.7974511877926211E-2</v>
      </c>
      <c r="NK67" s="89">
        <f t="shared" si="528"/>
        <v>2.7974511877926211E-2</v>
      </c>
      <c r="NL67" s="89">
        <f t="shared" si="528"/>
        <v>2.7974511877926211E-2</v>
      </c>
      <c r="NM67" s="89">
        <f t="shared" si="528"/>
        <v>2.7974511877926211E-2</v>
      </c>
      <c r="NN67" s="89">
        <f t="shared" si="528"/>
        <v>2.7974511877926211E-2</v>
      </c>
      <c r="NO67" s="89">
        <f t="shared" si="528"/>
        <v>2.7974511877926211E-2</v>
      </c>
      <c r="NP67" s="89">
        <f t="shared" si="528"/>
        <v>2.7974511877926211E-2</v>
      </c>
      <c r="NQ67" s="89">
        <f t="shared" si="528"/>
        <v>2.7974511877926211E-2</v>
      </c>
      <c r="NR67" s="89">
        <f t="shared" si="528"/>
        <v>2.7974511877926211E-2</v>
      </c>
      <c r="NS67" s="89">
        <f t="shared" si="528"/>
        <v>2.7974511877926211E-2</v>
      </c>
      <c r="NT67" s="89">
        <f t="shared" si="528"/>
        <v>2.7974511877926211E-2</v>
      </c>
      <c r="NU67" s="89">
        <f t="shared" si="528"/>
        <v>2.7974511877926211E-2</v>
      </c>
      <c r="NV67" s="89">
        <f t="shared" si="528"/>
        <v>2.7974511877926211E-2</v>
      </c>
      <c r="NW67" s="89">
        <f t="shared" si="528"/>
        <v>2.7974511877926211E-2</v>
      </c>
      <c r="NX67" s="89">
        <f t="shared" si="528"/>
        <v>2.7974511877926211E-2</v>
      </c>
      <c r="NY67" s="89">
        <f t="shared" si="528"/>
        <v>2.7974511877926211E-2</v>
      </c>
      <c r="NZ67" s="89">
        <f t="shared" si="528"/>
        <v>2.7974511877926211E-2</v>
      </c>
      <c r="OA67" s="89">
        <f t="shared" si="528"/>
        <v>2.7974511877926211E-2</v>
      </c>
      <c r="OB67" s="89">
        <f t="shared" ref="OB67:OM67" si="529">+INDEX($F15:$AL15,1,MATCH(YEAR(OB$26),$F$9:$AL$9,0))</f>
        <v>2.7974511877926211E-2</v>
      </c>
      <c r="OC67" s="89">
        <f t="shared" si="529"/>
        <v>2.7974511877926211E-2</v>
      </c>
      <c r="OD67" s="89">
        <f t="shared" si="529"/>
        <v>2.7974511877926211E-2</v>
      </c>
      <c r="OE67" s="89">
        <f t="shared" si="529"/>
        <v>2.7974511877926211E-2</v>
      </c>
      <c r="OF67" s="89">
        <f t="shared" si="529"/>
        <v>2.7974511877926211E-2</v>
      </c>
      <c r="OG67" s="89">
        <f t="shared" si="529"/>
        <v>2.7974511877926211E-2</v>
      </c>
      <c r="OH67" s="89">
        <f t="shared" si="529"/>
        <v>2.7974511877926211E-2</v>
      </c>
      <c r="OI67" s="89">
        <f t="shared" si="529"/>
        <v>2.7974511877926211E-2</v>
      </c>
      <c r="OJ67" s="89">
        <f t="shared" si="529"/>
        <v>2.7974511877926211E-2</v>
      </c>
      <c r="OK67" s="89">
        <f t="shared" si="529"/>
        <v>2.7974511877926211E-2</v>
      </c>
      <c r="OL67" s="89">
        <f t="shared" si="529"/>
        <v>2.7974511877926211E-2</v>
      </c>
      <c r="OM67" s="89">
        <f t="shared" si="529"/>
        <v>2.7974511877926211E-2</v>
      </c>
      <c r="ON67" s="73" t="s">
        <v>62</v>
      </c>
    </row>
    <row r="68" spans="3:404" x14ac:dyDescent="0.25">
      <c r="D68" s="73" t="str">
        <f t="shared" si="487"/>
        <v>C-303 - Purchased</v>
      </c>
      <c r="G68" s="88"/>
      <c r="H68" s="89">
        <f t="shared" ref="H68:BS68" si="530">+INDEX($F16:$AL16,1,MATCH(YEAR(H$26),$F$9:$AL$9,0))</f>
        <v>2.3618883152727754E-2</v>
      </c>
      <c r="I68" s="89">
        <f t="shared" si="530"/>
        <v>2.3618883152727754E-2</v>
      </c>
      <c r="J68" s="89">
        <f t="shared" si="530"/>
        <v>2.3618883152727754E-2</v>
      </c>
      <c r="K68" s="89">
        <f t="shared" si="530"/>
        <v>2.3618883152727754E-2</v>
      </c>
      <c r="L68" s="89">
        <f t="shared" si="530"/>
        <v>2.3618883152727754E-2</v>
      </c>
      <c r="M68" s="89">
        <f t="shared" si="530"/>
        <v>2.3618883152727754E-2</v>
      </c>
      <c r="N68" s="89">
        <f t="shared" si="530"/>
        <v>2.3618883152727754E-2</v>
      </c>
      <c r="O68" s="89">
        <f t="shared" si="530"/>
        <v>2.3618883152727754E-2</v>
      </c>
      <c r="P68" s="89">
        <f t="shared" si="530"/>
        <v>2.3618883152727754E-2</v>
      </c>
      <c r="Q68" s="89">
        <f t="shared" si="530"/>
        <v>2.3618883152727754E-2</v>
      </c>
      <c r="R68" s="89">
        <f t="shared" si="530"/>
        <v>2.3618883152727754E-2</v>
      </c>
      <c r="S68" s="89">
        <f t="shared" si="530"/>
        <v>2.3618883152727754E-2</v>
      </c>
      <c r="T68" s="89">
        <f t="shared" si="530"/>
        <v>2.9126378092121374E-2</v>
      </c>
      <c r="U68" s="89">
        <f t="shared" si="530"/>
        <v>2.9126378092121374E-2</v>
      </c>
      <c r="V68" s="89">
        <f t="shared" si="530"/>
        <v>2.9126378092121374E-2</v>
      </c>
      <c r="W68" s="89">
        <f t="shared" si="530"/>
        <v>2.9126378092121374E-2</v>
      </c>
      <c r="X68" s="89">
        <f t="shared" si="530"/>
        <v>2.9126378092121374E-2</v>
      </c>
      <c r="Y68" s="89">
        <f t="shared" si="530"/>
        <v>2.9126378092121374E-2</v>
      </c>
      <c r="Z68" s="89">
        <f t="shared" si="530"/>
        <v>2.9126378092121374E-2</v>
      </c>
      <c r="AA68" s="89">
        <f t="shared" si="530"/>
        <v>2.9126378092121374E-2</v>
      </c>
      <c r="AB68" s="89">
        <f t="shared" si="530"/>
        <v>2.9126378092121374E-2</v>
      </c>
      <c r="AC68" s="89">
        <f t="shared" si="530"/>
        <v>2.9126378092121374E-2</v>
      </c>
      <c r="AD68" s="89">
        <f t="shared" si="530"/>
        <v>2.9126378092121374E-2</v>
      </c>
      <c r="AE68" s="89">
        <f t="shared" si="530"/>
        <v>2.9126378092121374E-2</v>
      </c>
      <c r="AF68" s="89">
        <f t="shared" si="530"/>
        <v>2.9520627940240463E-2</v>
      </c>
      <c r="AG68" s="89">
        <f t="shared" si="530"/>
        <v>2.9520627940240463E-2</v>
      </c>
      <c r="AH68" s="89">
        <f t="shared" si="530"/>
        <v>2.9520627940240463E-2</v>
      </c>
      <c r="AI68" s="89">
        <f t="shared" si="530"/>
        <v>2.9520627940240463E-2</v>
      </c>
      <c r="AJ68" s="89">
        <f t="shared" si="530"/>
        <v>2.9520627940240463E-2</v>
      </c>
      <c r="AK68" s="89">
        <f t="shared" si="530"/>
        <v>2.9520627940240463E-2</v>
      </c>
      <c r="AL68" s="89">
        <f t="shared" si="530"/>
        <v>2.9520627940240463E-2</v>
      </c>
      <c r="AM68" s="89">
        <f t="shared" si="530"/>
        <v>2.9520627940240463E-2</v>
      </c>
      <c r="AN68" s="89">
        <f t="shared" si="530"/>
        <v>2.9520627940240463E-2</v>
      </c>
      <c r="AO68" s="89">
        <f t="shared" si="530"/>
        <v>2.9520627940240463E-2</v>
      </c>
      <c r="AP68" s="89">
        <f t="shared" si="530"/>
        <v>2.9520627940240463E-2</v>
      </c>
      <c r="AQ68" s="89">
        <f t="shared" si="530"/>
        <v>2.9520627940240463E-2</v>
      </c>
      <c r="AR68" s="89">
        <f t="shared" si="530"/>
        <v>2.9985358834040632E-2</v>
      </c>
      <c r="AS68" s="89">
        <f t="shared" si="530"/>
        <v>2.9985358834040632E-2</v>
      </c>
      <c r="AT68" s="89">
        <f t="shared" si="530"/>
        <v>2.9985358834040632E-2</v>
      </c>
      <c r="AU68" s="89">
        <f t="shared" si="530"/>
        <v>2.9985358834040632E-2</v>
      </c>
      <c r="AV68" s="89">
        <f t="shared" si="530"/>
        <v>2.9985358834040632E-2</v>
      </c>
      <c r="AW68" s="89">
        <f t="shared" si="530"/>
        <v>2.9985358834040632E-2</v>
      </c>
      <c r="AX68" s="89">
        <f t="shared" si="530"/>
        <v>2.9985358834040632E-2</v>
      </c>
      <c r="AY68" s="89">
        <f t="shared" si="530"/>
        <v>2.9985358834040632E-2</v>
      </c>
      <c r="AZ68" s="89">
        <f t="shared" si="530"/>
        <v>2.9985358834040632E-2</v>
      </c>
      <c r="BA68" s="89">
        <f t="shared" si="530"/>
        <v>2.9985358834040632E-2</v>
      </c>
      <c r="BB68" s="89">
        <f t="shared" si="530"/>
        <v>2.9985358834040632E-2</v>
      </c>
      <c r="BC68" s="89">
        <f t="shared" si="530"/>
        <v>2.9985358834040632E-2</v>
      </c>
      <c r="BD68" s="89">
        <f t="shared" si="530"/>
        <v>3.0194834781638757E-2</v>
      </c>
      <c r="BE68" s="89">
        <f t="shared" si="530"/>
        <v>3.0194834781638757E-2</v>
      </c>
      <c r="BF68" s="89">
        <f t="shared" si="530"/>
        <v>3.0194834781638757E-2</v>
      </c>
      <c r="BG68" s="89">
        <f t="shared" si="530"/>
        <v>3.0194834781638757E-2</v>
      </c>
      <c r="BH68" s="89">
        <f t="shared" si="530"/>
        <v>3.0194834781638757E-2</v>
      </c>
      <c r="BI68" s="89">
        <f t="shared" si="530"/>
        <v>3.0194834781638757E-2</v>
      </c>
      <c r="BJ68" s="89">
        <f t="shared" si="530"/>
        <v>3.0194834781638757E-2</v>
      </c>
      <c r="BK68" s="89">
        <f t="shared" si="530"/>
        <v>3.0194834781638757E-2</v>
      </c>
      <c r="BL68" s="89">
        <f t="shared" si="530"/>
        <v>3.0194834781638757E-2</v>
      </c>
      <c r="BM68" s="89">
        <f t="shared" si="530"/>
        <v>3.0194834781638757E-2</v>
      </c>
      <c r="BN68" s="89">
        <f t="shared" si="530"/>
        <v>3.0194834781638757E-2</v>
      </c>
      <c r="BO68" s="89">
        <f t="shared" si="530"/>
        <v>3.0194834781638757E-2</v>
      </c>
      <c r="BP68" s="89">
        <f t="shared" si="530"/>
        <v>3.0061188027833419E-2</v>
      </c>
      <c r="BQ68" s="89">
        <f t="shared" si="530"/>
        <v>3.0061188027833419E-2</v>
      </c>
      <c r="BR68" s="89">
        <f t="shared" si="530"/>
        <v>3.0061188027833419E-2</v>
      </c>
      <c r="BS68" s="89">
        <f t="shared" si="530"/>
        <v>3.0061188027833419E-2</v>
      </c>
      <c r="BT68" s="89">
        <f t="shared" ref="BT68:EE68" si="531">+INDEX($F16:$AL16,1,MATCH(YEAR(BT$26),$F$9:$AL$9,0))</f>
        <v>3.0061188027833419E-2</v>
      </c>
      <c r="BU68" s="89">
        <f t="shared" si="531"/>
        <v>3.0061188027833419E-2</v>
      </c>
      <c r="BV68" s="89">
        <f t="shared" si="531"/>
        <v>3.0061188027833419E-2</v>
      </c>
      <c r="BW68" s="89">
        <f t="shared" si="531"/>
        <v>3.0061188027833419E-2</v>
      </c>
      <c r="BX68" s="89">
        <f t="shared" si="531"/>
        <v>3.0061188027833419E-2</v>
      </c>
      <c r="BY68" s="89">
        <f t="shared" si="531"/>
        <v>3.0061188027833419E-2</v>
      </c>
      <c r="BZ68" s="89">
        <f t="shared" si="531"/>
        <v>3.0061188027833419E-2</v>
      </c>
      <c r="CA68" s="89">
        <f t="shared" si="531"/>
        <v>3.0061188027833419E-2</v>
      </c>
      <c r="CB68" s="89">
        <f t="shared" si="531"/>
        <v>2.9655804396755636E-2</v>
      </c>
      <c r="CC68" s="89">
        <f t="shared" si="531"/>
        <v>2.9655804396755636E-2</v>
      </c>
      <c r="CD68" s="89">
        <f t="shared" si="531"/>
        <v>2.9655804396755636E-2</v>
      </c>
      <c r="CE68" s="89">
        <f t="shared" si="531"/>
        <v>2.9655804396755636E-2</v>
      </c>
      <c r="CF68" s="89">
        <f t="shared" si="531"/>
        <v>2.9655804396755636E-2</v>
      </c>
      <c r="CG68" s="89">
        <f t="shared" si="531"/>
        <v>2.9655804396755636E-2</v>
      </c>
      <c r="CH68" s="89">
        <f t="shared" si="531"/>
        <v>2.9655804396755636E-2</v>
      </c>
      <c r="CI68" s="89">
        <f t="shared" si="531"/>
        <v>2.9655804396755636E-2</v>
      </c>
      <c r="CJ68" s="89">
        <f t="shared" si="531"/>
        <v>2.9655804396755636E-2</v>
      </c>
      <c r="CK68" s="89">
        <f t="shared" si="531"/>
        <v>2.9655804396755636E-2</v>
      </c>
      <c r="CL68" s="89">
        <f t="shared" si="531"/>
        <v>2.9655804396755636E-2</v>
      </c>
      <c r="CM68" s="89">
        <f t="shared" si="531"/>
        <v>2.9655804396755636E-2</v>
      </c>
      <c r="CN68" s="89">
        <f t="shared" si="531"/>
        <v>2.9994103950178541E-2</v>
      </c>
      <c r="CO68" s="89">
        <f t="shared" si="531"/>
        <v>2.9994103950178541E-2</v>
      </c>
      <c r="CP68" s="89">
        <f t="shared" si="531"/>
        <v>2.9994103950178541E-2</v>
      </c>
      <c r="CQ68" s="89">
        <f t="shared" si="531"/>
        <v>2.9994103950178541E-2</v>
      </c>
      <c r="CR68" s="89">
        <f t="shared" si="531"/>
        <v>2.9994103950178541E-2</v>
      </c>
      <c r="CS68" s="89">
        <f t="shared" si="531"/>
        <v>2.9994103950178541E-2</v>
      </c>
      <c r="CT68" s="89">
        <f t="shared" si="531"/>
        <v>2.9994103950178541E-2</v>
      </c>
      <c r="CU68" s="89">
        <f t="shared" si="531"/>
        <v>2.9994103950178541E-2</v>
      </c>
      <c r="CV68" s="89">
        <f t="shared" si="531"/>
        <v>2.9994103950178541E-2</v>
      </c>
      <c r="CW68" s="89">
        <f t="shared" si="531"/>
        <v>2.9994103950178541E-2</v>
      </c>
      <c r="CX68" s="89">
        <f t="shared" si="531"/>
        <v>2.9994103950178541E-2</v>
      </c>
      <c r="CY68" s="89">
        <f t="shared" si="531"/>
        <v>2.9994103950178541E-2</v>
      </c>
      <c r="CZ68" s="89">
        <f t="shared" si="531"/>
        <v>2.7974511877926211E-2</v>
      </c>
      <c r="DA68" s="89">
        <f t="shared" si="531"/>
        <v>2.7974511877926211E-2</v>
      </c>
      <c r="DB68" s="89">
        <f t="shared" si="531"/>
        <v>2.7974511877926211E-2</v>
      </c>
      <c r="DC68" s="89">
        <f t="shared" si="531"/>
        <v>2.7974511877926211E-2</v>
      </c>
      <c r="DD68" s="89">
        <f t="shared" si="531"/>
        <v>2.7974511877926211E-2</v>
      </c>
      <c r="DE68" s="89">
        <f t="shared" si="531"/>
        <v>2.7974511877926211E-2</v>
      </c>
      <c r="DF68" s="89">
        <f t="shared" si="531"/>
        <v>2.7974511877926211E-2</v>
      </c>
      <c r="DG68" s="89">
        <f t="shared" si="531"/>
        <v>2.7974511877926211E-2</v>
      </c>
      <c r="DH68" s="89">
        <f t="shared" si="531"/>
        <v>2.7974511877926211E-2</v>
      </c>
      <c r="DI68" s="89">
        <f t="shared" si="531"/>
        <v>2.7974511877926211E-2</v>
      </c>
      <c r="DJ68" s="89">
        <f t="shared" si="531"/>
        <v>2.7974511877926211E-2</v>
      </c>
      <c r="DK68" s="89">
        <f t="shared" si="531"/>
        <v>2.7974511877926211E-2</v>
      </c>
      <c r="DL68" s="89">
        <f t="shared" si="531"/>
        <v>2.7974511877926211E-2</v>
      </c>
      <c r="DM68" s="89">
        <f t="shared" si="531"/>
        <v>2.7974511877926211E-2</v>
      </c>
      <c r="DN68" s="89">
        <f t="shared" si="531"/>
        <v>2.7974511877926211E-2</v>
      </c>
      <c r="DO68" s="89">
        <f t="shared" si="531"/>
        <v>2.7974511877926211E-2</v>
      </c>
      <c r="DP68" s="89">
        <f t="shared" si="531"/>
        <v>2.7974511877926211E-2</v>
      </c>
      <c r="DQ68" s="89">
        <f t="shared" si="531"/>
        <v>2.7974511877926211E-2</v>
      </c>
      <c r="DR68" s="89">
        <f t="shared" si="531"/>
        <v>2.7974511877926211E-2</v>
      </c>
      <c r="DS68" s="89">
        <f t="shared" si="531"/>
        <v>2.7974511877926211E-2</v>
      </c>
      <c r="DT68" s="89">
        <f t="shared" si="531"/>
        <v>2.7974511877926211E-2</v>
      </c>
      <c r="DU68" s="89">
        <f t="shared" si="531"/>
        <v>2.7974511877926211E-2</v>
      </c>
      <c r="DV68" s="89">
        <f t="shared" si="531"/>
        <v>2.7974511877926211E-2</v>
      </c>
      <c r="DW68" s="89">
        <f t="shared" si="531"/>
        <v>2.7974511877926211E-2</v>
      </c>
      <c r="DX68" s="89">
        <f t="shared" si="531"/>
        <v>2.7974511877926211E-2</v>
      </c>
      <c r="DY68" s="89">
        <f t="shared" si="531"/>
        <v>2.7974511877926211E-2</v>
      </c>
      <c r="DZ68" s="89">
        <f t="shared" si="531"/>
        <v>2.7974511877926211E-2</v>
      </c>
      <c r="EA68" s="89">
        <f t="shared" si="531"/>
        <v>2.7974511877926211E-2</v>
      </c>
      <c r="EB68" s="89">
        <f t="shared" si="531"/>
        <v>2.7974511877926211E-2</v>
      </c>
      <c r="EC68" s="89">
        <f t="shared" si="531"/>
        <v>2.7974511877926211E-2</v>
      </c>
      <c r="ED68" s="89">
        <f t="shared" si="531"/>
        <v>2.7974511877926211E-2</v>
      </c>
      <c r="EE68" s="89">
        <f t="shared" si="531"/>
        <v>2.7974511877926211E-2</v>
      </c>
      <c r="EF68" s="89">
        <f t="shared" ref="EF68:GQ68" si="532">+INDEX($F16:$AL16,1,MATCH(YEAR(EF$26),$F$9:$AL$9,0))</f>
        <v>2.7974511877926211E-2</v>
      </c>
      <c r="EG68" s="89">
        <f t="shared" si="532"/>
        <v>2.7974511877926211E-2</v>
      </c>
      <c r="EH68" s="89">
        <f t="shared" si="532"/>
        <v>2.7974511877926211E-2</v>
      </c>
      <c r="EI68" s="89">
        <f t="shared" si="532"/>
        <v>2.7974511877926211E-2</v>
      </c>
      <c r="EJ68" s="89">
        <f t="shared" si="532"/>
        <v>2.7974511877926211E-2</v>
      </c>
      <c r="EK68" s="89">
        <f t="shared" si="532"/>
        <v>2.7974511877926211E-2</v>
      </c>
      <c r="EL68" s="89">
        <f t="shared" si="532"/>
        <v>2.7974511877926211E-2</v>
      </c>
      <c r="EM68" s="89">
        <f t="shared" si="532"/>
        <v>2.7974511877926211E-2</v>
      </c>
      <c r="EN68" s="89">
        <f t="shared" si="532"/>
        <v>2.7974511877926211E-2</v>
      </c>
      <c r="EO68" s="89">
        <f t="shared" si="532"/>
        <v>2.7974511877926211E-2</v>
      </c>
      <c r="EP68" s="89">
        <f t="shared" si="532"/>
        <v>2.7974511877926211E-2</v>
      </c>
      <c r="EQ68" s="89">
        <f t="shared" si="532"/>
        <v>2.7974511877926211E-2</v>
      </c>
      <c r="ER68" s="89">
        <f t="shared" si="532"/>
        <v>2.7974511877926211E-2</v>
      </c>
      <c r="ES68" s="89">
        <f t="shared" si="532"/>
        <v>2.7974511877926211E-2</v>
      </c>
      <c r="ET68" s="89">
        <f t="shared" si="532"/>
        <v>2.7974511877926211E-2</v>
      </c>
      <c r="EU68" s="89">
        <f t="shared" si="532"/>
        <v>2.7974511877926211E-2</v>
      </c>
      <c r="EV68" s="89">
        <f t="shared" si="532"/>
        <v>2.7974511877926211E-2</v>
      </c>
      <c r="EW68" s="89">
        <f t="shared" si="532"/>
        <v>2.7974511877926211E-2</v>
      </c>
      <c r="EX68" s="89">
        <f t="shared" si="532"/>
        <v>2.7974511877926211E-2</v>
      </c>
      <c r="EY68" s="89">
        <f t="shared" si="532"/>
        <v>2.7974511877926211E-2</v>
      </c>
      <c r="EZ68" s="89">
        <f t="shared" si="532"/>
        <v>2.7974511877926211E-2</v>
      </c>
      <c r="FA68" s="89">
        <f t="shared" si="532"/>
        <v>2.7974511877926211E-2</v>
      </c>
      <c r="FB68" s="89">
        <f t="shared" si="532"/>
        <v>2.7974511877926211E-2</v>
      </c>
      <c r="FC68" s="89">
        <f t="shared" si="532"/>
        <v>2.7974511877926211E-2</v>
      </c>
      <c r="FD68" s="89">
        <f t="shared" si="532"/>
        <v>2.7974511877926211E-2</v>
      </c>
      <c r="FE68" s="89">
        <f t="shared" si="532"/>
        <v>2.7974511877926211E-2</v>
      </c>
      <c r="FF68" s="89">
        <f t="shared" si="532"/>
        <v>2.7974511877926211E-2</v>
      </c>
      <c r="FG68" s="89">
        <f t="shared" si="532"/>
        <v>2.7974511877926211E-2</v>
      </c>
      <c r="FH68" s="89">
        <f t="shared" si="532"/>
        <v>2.7974511877926211E-2</v>
      </c>
      <c r="FI68" s="89">
        <f t="shared" si="532"/>
        <v>2.7974511877926211E-2</v>
      </c>
      <c r="FJ68" s="89">
        <f t="shared" si="532"/>
        <v>2.7974511877926211E-2</v>
      </c>
      <c r="FK68" s="89">
        <f t="shared" si="532"/>
        <v>2.7974511877926211E-2</v>
      </c>
      <c r="FL68" s="89">
        <f t="shared" si="532"/>
        <v>2.7974511877926211E-2</v>
      </c>
      <c r="FM68" s="89">
        <f t="shared" si="532"/>
        <v>2.7974511877926211E-2</v>
      </c>
      <c r="FN68" s="89">
        <f t="shared" si="532"/>
        <v>2.7974511877926211E-2</v>
      </c>
      <c r="FO68" s="89">
        <f t="shared" si="532"/>
        <v>2.7974511877926211E-2</v>
      </c>
      <c r="FP68" s="89">
        <f t="shared" si="532"/>
        <v>2.7974511877926211E-2</v>
      </c>
      <c r="FQ68" s="89">
        <f t="shared" si="532"/>
        <v>2.7974511877926211E-2</v>
      </c>
      <c r="FR68" s="89">
        <f t="shared" si="532"/>
        <v>2.7974511877926211E-2</v>
      </c>
      <c r="FS68" s="89">
        <f t="shared" si="532"/>
        <v>2.7974511877926211E-2</v>
      </c>
      <c r="FT68" s="89">
        <f t="shared" si="532"/>
        <v>2.7974511877926211E-2</v>
      </c>
      <c r="FU68" s="89">
        <f t="shared" si="532"/>
        <v>2.7974511877926211E-2</v>
      </c>
      <c r="FV68" s="89">
        <f t="shared" si="532"/>
        <v>2.7974511877926211E-2</v>
      </c>
      <c r="FW68" s="89">
        <f t="shared" si="532"/>
        <v>2.7974511877926211E-2</v>
      </c>
      <c r="FX68" s="89">
        <f t="shared" si="532"/>
        <v>2.7974511877926211E-2</v>
      </c>
      <c r="FY68" s="89">
        <f t="shared" si="532"/>
        <v>2.7974511877926211E-2</v>
      </c>
      <c r="FZ68" s="89">
        <f t="shared" si="532"/>
        <v>2.7974511877926211E-2</v>
      </c>
      <c r="GA68" s="89">
        <f t="shared" si="532"/>
        <v>2.7974511877926211E-2</v>
      </c>
      <c r="GB68" s="89">
        <f t="shared" si="532"/>
        <v>2.7974511877926211E-2</v>
      </c>
      <c r="GC68" s="89">
        <f t="shared" si="532"/>
        <v>2.7974511877926211E-2</v>
      </c>
      <c r="GD68" s="89">
        <f t="shared" si="532"/>
        <v>2.7974511877926211E-2</v>
      </c>
      <c r="GE68" s="89">
        <f t="shared" si="532"/>
        <v>2.7974511877926211E-2</v>
      </c>
      <c r="GF68" s="89">
        <f t="shared" si="532"/>
        <v>2.7974511877926211E-2</v>
      </c>
      <c r="GG68" s="89">
        <f t="shared" si="532"/>
        <v>2.7974511877926211E-2</v>
      </c>
      <c r="GH68" s="89">
        <f t="shared" si="532"/>
        <v>2.7974511877926211E-2</v>
      </c>
      <c r="GI68" s="89">
        <f t="shared" si="532"/>
        <v>2.7974511877926211E-2</v>
      </c>
      <c r="GJ68" s="89">
        <f t="shared" si="532"/>
        <v>2.7974511877926211E-2</v>
      </c>
      <c r="GK68" s="89">
        <f t="shared" si="532"/>
        <v>2.7974511877926211E-2</v>
      </c>
      <c r="GL68" s="89">
        <f t="shared" si="532"/>
        <v>2.7974511877926211E-2</v>
      </c>
      <c r="GM68" s="89">
        <f t="shared" si="532"/>
        <v>2.7974511877926211E-2</v>
      </c>
      <c r="GN68" s="89">
        <f t="shared" si="532"/>
        <v>2.7974511877926211E-2</v>
      </c>
      <c r="GO68" s="89">
        <f t="shared" si="532"/>
        <v>2.7974511877926211E-2</v>
      </c>
      <c r="GP68" s="89">
        <f t="shared" si="532"/>
        <v>2.7974511877926211E-2</v>
      </c>
      <c r="GQ68" s="89">
        <f t="shared" si="532"/>
        <v>2.7974511877926211E-2</v>
      </c>
      <c r="GR68" s="89">
        <f t="shared" ref="GR68:JC68" si="533">+INDEX($F16:$AL16,1,MATCH(YEAR(GR$26),$F$9:$AL$9,0))</f>
        <v>2.7974511877926211E-2</v>
      </c>
      <c r="GS68" s="89">
        <f t="shared" si="533"/>
        <v>2.7974511877926211E-2</v>
      </c>
      <c r="GT68" s="89">
        <f t="shared" si="533"/>
        <v>2.7974511877926211E-2</v>
      </c>
      <c r="GU68" s="89">
        <f t="shared" si="533"/>
        <v>2.7974511877926211E-2</v>
      </c>
      <c r="GV68" s="89">
        <f t="shared" si="533"/>
        <v>2.7974511877926211E-2</v>
      </c>
      <c r="GW68" s="89">
        <f t="shared" si="533"/>
        <v>2.7974511877926211E-2</v>
      </c>
      <c r="GX68" s="89">
        <f t="shared" si="533"/>
        <v>2.7974511877926211E-2</v>
      </c>
      <c r="GY68" s="89">
        <f t="shared" si="533"/>
        <v>2.7974511877926211E-2</v>
      </c>
      <c r="GZ68" s="89">
        <f t="shared" si="533"/>
        <v>2.7974511877926211E-2</v>
      </c>
      <c r="HA68" s="89">
        <f t="shared" si="533"/>
        <v>2.7974511877926211E-2</v>
      </c>
      <c r="HB68" s="89">
        <f t="shared" si="533"/>
        <v>2.7974511877926211E-2</v>
      </c>
      <c r="HC68" s="89">
        <f t="shared" si="533"/>
        <v>2.7974511877926211E-2</v>
      </c>
      <c r="HD68" s="89">
        <f t="shared" si="533"/>
        <v>2.7974511877926211E-2</v>
      </c>
      <c r="HE68" s="89">
        <f t="shared" si="533"/>
        <v>2.7974511877926211E-2</v>
      </c>
      <c r="HF68" s="89">
        <f t="shared" si="533"/>
        <v>2.7974511877926211E-2</v>
      </c>
      <c r="HG68" s="89">
        <f t="shared" si="533"/>
        <v>2.7974511877926211E-2</v>
      </c>
      <c r="HH68" s="89">
        <f t="shared" si="533"/>
        <v>2.7974511877926211E-2</v>
      </c>
      <c r="HI68" s="89">
        <f t="shared" si="533"/>
        <v>2.7974511877926211E-2</v>
      </c>
      <c r="HJ68" s="89">
        <f t="shared" si="533"/>
        <v>2.7974511877926211E-2</v>
      </c>
      <c r="HK68" s="89">
        <f t="shared" si="533"/>
        <v>2.7974511877926211E-2</v>
      </c>
      <c r="HL68" s="89">
        <f t="shared" si="533"/>
        <v>2.7974511877926211E-2</v>
      </c>
      <c r="HM68" s="89">
        <f t="shared" si="533"/>
        <v>2.7974511877926211E-2</v>
      </c>
      <c r="HN68" s="89">
        <f t="shared" si="533"/>
        <v>2.7974511877926211E-2</v>
      </c>
      <c r="HO68" s="89">
        <f t="shared" si="533"/>
        <v>2.7974511877926211E-2</v>
      </c>
      <c r="HP68" s="89">
        <f t="shared" si="533"/>
        <v>2.7974511877926211E-2</v>
      </c>
      <c r="HQ68" s="89">
        <f t="shared" si="533"/>
        <v>2.7974511877926211E-2</v>
      </c>
      <c r="HR68" s="89">
        <f t="shared" si="533"/>
        <v>2.7974511877926211E-2</v>
      </c>
      <c r="HS68" s="89">
        <f t="shared" si="533"/>
        <v>2.7974511877926211E-2</v>
      </c>
      <c r="HT68" s="89">
        <f t="shared" si="533"/>
        <v>2.7974511877926211E-2</v>
      </c>
      <c r="HU68" s="89">
        <f t="shared" si="533"/>
        <v>2.7974511877926211E-2</v>
      </c>
      <c r="HV68" s="89">
        <f t="shared" si="533"/>
        <v>2.7974511877926211E-2</v>
      </c>
      <c r="HW68" s="89">
        <f t="shared" si="533"/>
        <v>2.7974511877926211E-2</v>
      </c>
      <c r="HX68" s="89">
        <f t="shared" si="533"/>
        <v>2.7974511877926211E-2</v>
      </c>
      <c r="HY68" s="89">
        <f t="shared" si="533"/>
        <v>2.7974511877926211E-2</v>
      </c>
      <c r="HZ68" s="89">
        <f t="shared" si="533"/>
        <v>2.7974511877926211E-2</v>
      </c>
      <c r="IA68" s="89">
        <f t="shared" si="533"/>
        <v>2.7974511877926211E-2</v>
      </c>
      <c r="IB68" s="89">
        <f t="shared" si="533"/>
        <v>2.7974511877926211E-2</v>
      </c>
      <c r="IC68" s="89">
        <f t="shared" si="533"/>
        <v>2.7974511877926211E-2</v>
      </c>
      <c r="ID68" s="89">
        <f t="shared" si="533"/>
        <v>2.7974511877926211E-2</v>
      </c>
      <c r="IE68" s="89">
        <f t="shared" si="533"/>
        <v>2.7974511877926211E-2</v>
      </c>
      <c r="IF68" s="89">
        <f t="shared" si="533"/>
        <v>2.7974511877926211E-2</v>
      </c>
      <c r="IG68" s="89">
        <f t="shared" si="533"/>
        <v>2.7974511877926211E-2</v>
      </c>
      <c r="IH68" s="89">
        <f t="shared" si="533"/>
        <v>2.7974511877926211E-2</v>
      </c>
      <c r="II68" s="89">
        <f t="shared" si="533"/>
        <v>2.7974511877926211E-2</v>
      </c>
      <c r="IJ68" s="89">
        <f t="shared" si="533"/>
        <v>2.7974511877926211E-2</v>
      </c>
      <c r="IK68" s="89">
        <f t="shared" si="533"/>
        <v>2.7974511877926211E-2</v>
      </c>
      <c r="IL68" s="89">
        <f t="shared" si="533"/>
        <v>2.7974511877926211E-2</v>
      </c>
      <c r="IM68" s="89">
        <f t="shared" si="533"/>
        <v>2.7974511877926211E-2</v>
      </c>
      <c r="IN68" s="89">
        <f t="shared" si="533"/>
        <v>2.7974511877926211E-2</v>
      </c>
      <c r="IO68" s="89">
        <f t="shared" si="533"/>
        <v>2.7974511877926211E-2</v>
      </c>
      <c r="IP68" s="89">
        <f t="shared" si="533"/>
        <v>2.7974511877926211E-2</v>
      </c>
      <c r="IQ68" s="89">
        <f t="shared" si="533"/>
        <v>2.7974511877926211E-2</v>
      </c>
      <c r="IR68" s="89">
        <f t="shared" si="533"/>
        <v>2.7974511877926211E-2</v>
      </c>
      <c r="IS68" s="89">
        <f t="shared" si="533"/>
        <v>2.7974511877926211E-2</v>
      </c>
      <c r="IT68" s="89">
        <f t="shared" si="533"/>
        <v>2.7974511877926211E-2</v>
      </c>
      <c r="IU68" s="89">
        <f t="shared" si="533"/>
        <v>2.7974511877926211E-2</v>
      </c>
      <c r="IV68" s="89">
        <f t="shared" si="533"/>
        <v>2.7974511877926211E-2</v>
      </c>
      <c r="IW68" s="89">
        <f t="shared" si="533"/>
        <v>2.7974511877926211E-2</v>
      </c>
      <c r="IX68" s="89">
        <f t="shared" si="533"/>
        <v>2.7974511877926211E-2</v>
      </c>
      <c r="IY68" s="89">
        <f t="shared" si="533"/>
        <v>2.7974511877926211E-2</v>
      </c>
      <c r="IZ68" s="89">
        <f t="shared" si="533"/>
        <v>2.7974511877926211E-2</v>
      </c>
      <c r="JA68" s="89">
        <f t="shared" si="533"/>
        <v>2.7974511877926211E-2</v>
      </c>
      <c r="JB68" s="89">
        <f t="shared" si="533"/>
        <v>2.7974511877926211E-2</v>
      </c>
      <c r="JC68" s="89">
        <f t="shared" si="533"/>
        <v>2.7974511877926211E-2</v>
      </c>
      <c r="JD68" s="89">
        <f t="shared" ref="JD68:LO68" si="534">+INDEX($F16:$AL16,1,MATCH(YEAR(JD$26),$F$9:$AL$9,0))</f>
        <v>2.7974511877926211E-2</v>
      </c>
      <c r="JE68" s="89">
        <f t="shared" si="534"/>
        <v>2.7974511877926211E-2</v>
      </c>
      <c r="JF68" s="89">
        <f t="shared" si="534"/>
        <v>2.7974511877926211E-2</v>
      </c>
      <c r="JG68" s="89">
        <f t="shared" si="534"/>
        <v>2.7974511877926211E-2</v>
      </c>
      <c r="JH68" s="89">
        <f t="shared" si="534"/>
        <v>2.7974511877926211E-2</v>
      </c>
      <c r="JI68" s="89">
        <f t="shared" si="534"/>
        <v>2.7974511877926211E-2</v>
      </c>
      <c r="JJ68" s="89">
        <f t="shared" si="534"/>
        <v>2.7974511877926211E-2</v>
      </c>
      <c r="JK68" s="89">
        <f t="shared" si="534"/>
        <v>2.7974511877926211E-2</v>
      </c>
      <c r="JL68" s="89">
        <f t="shared" si="534"/>
        <v>2.7974511877926211E-2</v>
      </c>
      <c r="JM68" s="89">
        <f t="shared" si="534"/>
        <v>2.7974511877926211E-2</v>
      </c>
      <c r="JN68" s="89">
        <f t="shared" si="534"/>
        <v>2.7974511877926211E-2</v>
      </c>
      <c r="JO68" s="89">
        <f t="shared" si="534"/>
        <v>2.7974511877926211E-2</v>
      </c>
      <c r="JP68" s="89">
        <f t="shared" si="534"/>
        <v>2.7974511877926211E-2</v>
      </c>
      <c r="JQ68" s="89">
        <f t="shared" si="534"/>
        <v>2.7974511877926211E-2</v>
      </c>
      <c r="JR68" s="89">
        <f t="shared" si="534"/>
        <v>2.7974511877926211E-2</v>
      </c>
      <c r="JS68" s="89">
        <f t="shared" si="534"/>
        <v>2.7974511877926211E-2</v>
      </c>
      <c r="JT68" s="89">
        <f t="shared" si="534"/>
        <v>2.7974511877926211E-2</v>
      </c>
      <c r="JU68" s="89">
        <f t="shared" si="534"/>
        <v>2.7974511877926211E-2</v>
      </c>
      <c r="JV68" s="89">
        <f t="shared" si="534"/>
        <v>2.7974511877926211E-2</v>
      </c>
      <c r="JW68" s="89">
        <f t="shared" si="534"/>
        <v>2.7974511877926211E-2</v>
      </c>
      <c r="JX68" s="89">
        <f t="shared" si="534"/>
        <v>2.7974511877926211E-2</v>
      </c>
      <c r="JY68" s="89">
        <f t="shared" si="534"/>
        <v>2.7974511877926211E-2</v>
      </c>
      <c r="JZ68" s="89">
        <f t="shared" si="534"/>
        <v>2.7974511877926211E-2</v>
      </c>
      <c r="KA68" s="89">
        <f t="shared" si="534"/>
        <v>2.7974511877926211E-2</v>
      </c>
      <c r="KB68" s="89">
        <f t="shared" si="534"/>
        <v>2.7974511877926211E-2</v>
      </c>
      <c r="KC68" s="89">
        <f t="shared" si="534"/>
        <v>2.7974511877926211E-2</v>
      </c>
      <c r="KD68" s="89">
        <f t="shared" si="534"/>
        <v>2.7974511877926211E-2</v>
      </c>
      <c r="KE68" s="89">
        <f t="shared" si="534"/>
        <v>2.7974511877926211E-2</v>
      </c>
      <c r="KF68" s="89">
        <f t="shared" si="534"/>
        <v>2.7974511877926211E-2</v>
      </c>
      <c r="KG68" s="89">
        <f t="shared" si="534"/>
        <v>2.7974511877926211E-2</v>
      </c>
      <c r="KH68" s="89">
        <f t="shared" si="534"/>
        <v>2.7974511877926211E-2</v>
      </c>
      <c r="KI68" s="89">
        <f t="shared" si="534"/>
        <v>2.7974511877926211E-2</v>
      </c>
      <c r="KJ68" s="89">
        <f t="shared" si="534"/>
        <v>2.7974511877926211E-2</v>
      </c>
      <c r="KK68" s="89">
        <f t="shared" si="534"/>
        <v>2.7974511877926211E-2</v>
      </c>
      <c r="KL68" s="89">
        <f t="shared" si="534"/>
        <v>2.7974511877926211E-2</v>
      </c>
      <c r="KM68" s="89">
        <f t="shared" si="534"/>
        <v>2.7974511877926211E-2</v>
      </c>
      <c r="KN68" s="89">
        <f t="shared" si="534"/>
        <v>2.7974511877926211E-2</v>
      </c>
      <c r="KO68" s="89">
        <f t="shared" si="534"/>
        <v>2.7974511877926211E-2</v>
      </c>
      <c r="KP68" s="89">
        <f t="shared" si="534"/>
        <v>2.7974511877926211E-2</v>
      </c>
      <c r="KQ68" s="89">
        <f t="shared" si="534"/>
        <v>2.7974511877926211E-2</v>
      </c>
      <c r="KR68" s="89">
        <f t="shared" si="534"/>
        <v>2.7974511877926211E-2</v>
      </c>
      <c r="KS68" s="89">
        <f t="shared" si="534"/>
        <v>2.7974511877926211E-2</v>
      </c>
      <c r="KT68" s="89">
        <f t="shared" si="534"/>
        <v>2.7974511877926211E-2</v>
      </c>
      <c r="KU68" s="89">
        <f t="shared" si="534"/>
        <v>2.7974511877926211E-2</v>
      </c>
      <c r="KV68" s="89">
        <f t="shared" si="534"/>
        <v>2.7974511877926211E-2</v>
      </c>
      <c r="KW68" s="89">
        <f t="shared" si="534"/>
        <v>2.7974511877926211E-2</v>
      </c>
      <c r="KX68" s="89">
        <f t="shared" si="534"/>
        <v>2.7974511877926211E-2</v>
      </c>
      <c r="KY68" s="89">
        <f t="shared" si="534"/>
        <v>2.7974511877926211E-2</v>
      </c>
      <c r="KZ68" s="89">
        <f t="shared" si="534"/>
        <v>2.7974511877926211E-2</v>
      </c>
      <c r="LA68" s="89">
        <f t="shared" si="534"/>
        <v>2.7974511877926211E-2</v>
      </c>
      <c r="LB68" s="89">
        <f t="shared" si="534"/>
        <v>2.7974511877926211E-2</v>
      </c>
      <c r="LC68" s="89">
        <f t="shared" si="534"/>
        <v>2.7974511877926211E-2</v>
      </c>
      <c r="LD68" s="89">
        <f t="shared" si="534"/>
        <v>2.7974511877926211E-2</v>
      </c>
      <c r="LE68" s="89">
        <f t="shared" si="534"/>
        <v>2.7974511877926211E-2</v>
      </c>
      <c r="LF68" s="89">
        <f t="shared" si="534"/>
        <v>2.7974511877926211E-2</v>
      </c>
      <c r="LG68" s="89">
        <f t="shared" si="534"/>
        <v>2.7974511877926211E-2</v>
      </c>
      <c r="LH68" s="89">
        <f t="shared" si="534"/>
        <v>2.7974511877926211E-2</v>
      </c>
      <c r="LI68" s="89">
        <f t="shared" si="534"/>
        <v>2.7974511877926211E-2</v>
      </c>
      <c r="LJ68" s="89">
        <f t="shared" si="534"/>
        <v>2.7974511877926211E-2</v>
      </c>
      <c r="LK68" s="89">
        <f t="shared" si="534"/>
        <v>2.7974511877926211E-2</v>
      </c>
      <c r="LL68" s="89">
        <f t="shared" si="534"/>
        <v>2.7974511877926211E-2</v>
      </c>
      <c r="LM68" s="89">
        <f t="shared" si="534"/>
        <v>2.7974511877926211E-2</v>
      </c>
      <c r="LN68" s="89">
        <f t="shared" si="534"/>
        <v>2.7974511877926211E-2</v>
      </c>
      <c r="LO68" s="89">
        <f t="shared" si="534"/>
        <v>2.7974511877926211E-2</v>
      </c>
      <c r="LP68" s="89">
        <f t="shared" ref="LP68:OA68" si="535">+INDEX($F16:$AL16,1,MATCH(YEAR(LP$26),$F$9:$AL$9,0))</f>
        <v>2.7974511877926211E-2</v>
      </c>
      <c r="LQ68" s="89">
        <f t="shared" si="535"/>
        <v>2.7974511877926211E-2</v>
      </c>
      <c r="LR68" s="89">
        <f t="shared" si="535"/>
        <v>2.7974511877926211E-2</v>
      </c>
      <c r="LS68" s="89">
        <f t="shared" si="535"/>
        <v>2.7974511877926211E-2</v>
      </c>
      <c r="LT68" s="89">
        <f t="shared" si="535"/>
        <v>2.7974511877926211E-2</v>
      </c>
      <c r="LU68" s="89">
        <f t="shared" si="535"/>
        <v>2.7974511877926211E-2</v>
      </c>
      <c r="LV68" s="89">
        <f t="shared" si="535"/>
        <v>2.7974511877926211E-2</v>
      </c>
      <c r="LW68" s="89">
        <f t="shared" si="535"/>
        <v>2.7974511877926211E-2</v>
      </c>
      <c r="LX68" s="89">
        <f t="shared" si="535"/>
        <v>2.7974511877926211E-2</v>
      </c>
      <c r="LY68" s="89">
        <f t="shared" si="535"/>
        <v>2.7974511877926211E-2</v>
      </c>
      <c r="LZ68" s="89">
        <f t="shared" si="535"/>
        <v>2.7974511877926211E-2</v>
      </c>
      <c r="MA68" s="89">
        <f t="shared" si="535"/>
        <v>2.7974511877926211E-2</v>
      </c>
      <c r="MB68" s="89">
        <f t="shared" si="535"/>
        <v>2.7974511877926211E-2</v>
      </c>
      <c r="MC68" s="89">
        <f t="shared" si="535"/>
        <v>2.7974511877926211E-2</v>
      </c>
      <c r="MD68" s="89">
        <f t="shared" si="535"/>
        <v>2.7974511877926211E-2</v>
      </c>
      <c r="ME68" s="89">
        <f t="shared" si="535"/>
        <v>2.7974511877926211E-2</v>
      </c>
      <c r="MF68" s="89">
        <f t="shared" si="535"/>
        <v>2.7974511877926211E-2</v>
      </c>
      <c r="MG68" s="89">
        <f t="shared" si="535"/>
        <v>2.7974511877926211E-2</v>
      </c>
      <c r="MH68" s="89">
        <f t="shared" si="535"/>
        <v>2.7974511877926211E-2</v>
      </c>
      <c r="MI68" s="89">
        <f t="shared" si="535"/>
        <v>2.7974511877926211E-2</v>
      </c>
      <c r="MJ68" s="89">
        <f t="shared" si="535"/>
        <v>2.7974511877926211E-2</v>
      </c>
      <c r="MK68" s="89">
        <f t="shared" si="535"/>
        <v>2.7974511877926211E-2</v>
      </c>
      <c r="ML68" s="89">
        <f t="shared" si="535"/>
        <v>2.7974511877926211E-2</v>
      </c>
      <c r="MM68" s="89">
        <f t="shared" si="535"/>
        <v>2.7974511877926211E-2</v>
      </c>
      <c r="MN68" s="89">
        <f t="shared" si="535"/>
        <v>2.7974511877926211E-2</v>
      </c>
      <c r="MO68" s="89">
        <f t="shared" si="535"/>
        <v>2.7974511877926211E-2</v>
      </c>
      <c r="MP68" s="89">
        <f t="shared" si="535"/>
        <v>2.7974511877926211E-2</v>
      </c>
      <c r="MQ68" s="89">
        <f t="shared" si="535"/>
        <v>2.7974511877926211E-2</v>
      </c>
      <c r="MR68" s="89">
        <f t="shared" si="535"/>
        <v>2.7974511877926211E-2</v>
      </c>
      <c r="MS68" s="89">
        <f t="shared" si="535"/>
        <v>2.7974511877926211E-2</v>
      </c>
      <c r="MT68" s="89">
        <f t="shared" si="535"/>
        <v>2.7974511877926211E-2</v>
      </c>
      <c r="MU68" s="89">
        <f t="shared" si="535"/>
        <v>2.7974511877926211E-2</v>
      </c>
      <c r="MV68" s="89">
        <f t="shared" si="535"/>
        <v>2.7974511877926211E-2</v>
      </c>
      <c r="MW68" s="89">
        <f t="shared" si="535"/>
        <v>2.7974511877926211E-2</v>
      </c>
      <c r="MX68" s="89">
        <f t="shared" si="535"/>
        <v>2.7974511877926211E-2</v>
      </c>
      <c r="MY68" s="89">
        <f t="shared" si="535"/>
        <v>2.7974511877926211E-2</v>
      </c>
      <c r="MZ68" s="89">
        <f t="shared" si="535"/>
        <v>2.7974511877926211E-2</v>
      </c>
      <c r="NA68" s="89">
        <f t="shared" si="535"/>
        <v>2.7974511877926211E-2</v>
      </c>
      <c r="NB68" s="89">
        <f t="shared" si="535"/>
        <v>2.7974511877926211E-2</v>
      </c>
      <c r="NC68" s="89">
        <f t="shared" si="535"/>
        <v>2.7974511877926211E-2</v>
      </c>
      <c r="ND68" s="89">
        <f t="shared" si="535"/>
        <v>2.7974511877926211E-2</v>
      </c>
      <c r="NE68" s="89">
        <f t="shared" si="535"/>
        <v>2.7974511877926211E-2</v>
      </c>
      <c r="NF68" s="89">
        <f t="shared" si="535"/>
        <v>2.7974511877926211E-2</v>
      </c>
      <c r="NG68" s="89">
        <f t="shared" si="535"/>
        <v>2.7974511877926211E-2</v>
      </c>
      <c r="NH68" s="89">
        <f t="shared" si="535"/>
        <v>2.7974511877926211E-2</v>
      </c>
      <c r="NI68" s="89">
        <f t="shared" si="535"/>
        <v>2.7974511877926211E-2</v>
      </c>
      <c r="NJ68" s="89">
        <f t="shared" si="535"/>
        <v>2.7974511877926211E-2</v>
      </c>
      <c r="NK68" s="89">
        <f t="shared" si="535"/>
        <v>2.7974511877926211E-2</v>
      </c>
      <c r="NL68" s="89">
        <f t="shared" si="535"/>
        <v>2.7974511877926211E-2</v>
      </c>
      <c r="NM68" s="89">
        <f t="shared" si="535"/>
        <v>2.7974511877926211E-2</v>
      </c>
      <c r="NN68" s="89">
        <f t="shared" si="535"/>
        <v>2.7974511877926211E-2</v>
      </c>
      <c r="NO68" s="89">
        <f t="shared" si="535"/>
        <v>2.7974511877926211E-2</v>
      </c>
      <c r="NP68" s="89">
        <f t="shared" si="535"/>
        <v>2.7974511877926211E-2</v>
      </c>
      <c r="NQ68" s="89">
        <f t="shared" si="535"/>
        <v>2.7974511877926211E-2</v>
      </c>
      <c r="NR68" s="89">
        <f t="shared" si="535"/>
        <v>2.7974511877926211E-2</v>
      </c>
      <c r="NS68" s="89">
        <f t="shared" si="535"/>
        <v>2.7974511877926211E-2</v>
      </c>
      <c r="NT68" s="89">
        <f t="shared" si="535"/>
        <v>2.7974511877926211E-2</v>
      </c>
      <c r="NU68" s="89">
        <f t="shared" si="535"/>
        <v>2.7974511877926211E-2</v>
      </c>
      <c r="NV68" s="89">
        <f t="shared" si="535"/>
        <v>2.7974511877926211E-2</v>
      </c>
      <c r="NW68" s="89">
        <f t="shared" si="535"/>
        <v>2.7974511877926211E-2</v>
      </c>
      <c r="NX68" s="89">
        <f t="shared" si="535"/>
        <v>2.7974511877926211E-2</v>
      </c>
      <c r="NY68" s="89">
        <f t="shared" si="535"/>
        <v>2.7974511877926211E-2</v>
      </c>
      <c r="NZ68" s="89">
        <f t="shared" si="535"/>
        <v>2.7974511877926211E-2</v>
      </c>
      <c r="OA68" s="89">
        <f t="shared" si="535"/>
        <v>2.7974511877926211E-2</v>
      </c>
      <c r="OB68" s="89">
        <f t="shared" ref="OB68:OM68" si="536">+INDEX($F16:$AL16,1,MATCH(YEAR(OB$26),$F$9:$AL$9,0))</f>
        <v>2.7974511877926211E-2</v>
      </c>
      <c r="OC68" s="89">
        <f t="shared" si="536"/>
        <v>2.7974511877926211E-2</v>
      </c>
      <c r="OD68" s="89">
        <f t="shared" si="536"/>
        <v>2.7974511877926211E-2</v>
      </c>
      <c r="OE68" s="89">
        <f t="shared" si="536"/>
        <v>2.7974511877926211E-2</v>
      </c>
      <c r="OF68" s="89">
        <f t="shared" si="536"/>
        <v>2.7974511877926211E-2</v>
      </c>
      <c r="OG68" s="89">
        <f t="shared" si="536"/>
        <v>2.7974511877926211E-2</v>
      </c>
      <c r="OH68" s="89">
        <f t="shared" si="536"/>
        <v>2.7974511877926211E-2</v>
      </c>
      <c r="OI68" s="89">
        <f t="shared" si="536"/>
        <v>2.7974511877926211E-2</v>
      </c>
      <c r="OJ68" s="89">
        <f t="shared" si="536"/>
        <v>2.7974511877926211E-2</v>
      </c>
      <c r="OK68" s="89">
        <f t="shared" si="536"/>
        <v>2.7974511877926211E-2</v>
      </c>
      <c r="OL68" s="89">
        <f t="shared" si="536"/>
        <v>2.7974511877926211E-2</v>
      </c>
      <c r="OM68" s="89">
        <f t="shared" si="536"/>
        <v>2.7974511877926211E-2</v>
      </c>
      <c r="ON68" s="73" t="s">
        <v>62</v>
      </c>
    </row>
    <row r="69" spans="3:404" x14ac:dyDescent="0.25">
      <c r="D69" s="73" t="str">
        <f t="shared" si="487"/>
        <v>C-303 - SDS</v>
      </c>
      <c r="G69" s="88"/>
      <c r="H69" s="89">
        <f t="shared" ref="H69:BS69" si="537">+INDEX($F17:$AL17,1,MATCH(YEAR(H$26),$F$9:$AL$9,0))</f>
        <v>2.3618883152727754E-2</v>
      </c>
      <c r="I69" s="89">
        <f t="shared" si="537"/>
        <v>2.3618883152727754E-2</v>
      </c>
      <c r="J69" s="89">
        <f t="shared" si="537"/>
        <v>2.3618883152727754E-2</v>
      </c>
      <c r="K69" s="89">
        <f t="shared" si="537"/>
        <v>2.3618883152727754E-2</v>
      </c>
      <c r="L69" s="89">
        <f t="shared" si="537"/>
        <v>2.3618883152727754E-2</v>
      </c>
      <c r="M69" s="89">
        <f t="shared" si="537"/>
        <v>2.3618883152727754E-2</v>
      </c>
      <c r="N69" s="89">
        <f t="shared" si="537"/>
        <v>2.3618883152727754E-2</v>
      </c>
      <c r="O69" s="89">
        <f t="shared" si="537"/>
        <v>2.3618883152727754E-2</v>
      </c>
      <c r="P69" s="89">
        <f t="shared" si="537"/>
        <v>2.3618883152727754E-2</v>
      </c>
      <c r="Q69" s="89">
        <f t="shared" si="537"/>
        <v>2.3618883152727754E-2</v>
      </c>
      <c r="R69" s="89">
        <f t="shared" si="537"/>
        <v>2.3618883152727754E-2</v>
      </c>
      <c r="S69" s="89">
        <f t="shared" si="537"/>
        <v>2.3618883152727754E-2</v>
      </c>
      <c r="T69" s="89">
        <f t="shared" si="537"/>
        <v>2.9126378092121374E-2</v>
      </c>
      <c r="U69" s="89">
        <f t="shared" si="537"/>
        <v>2.9126378092121374E-2</v>
      </c>
      <c r="V69" s="89">
        <f t="shared" si="537"/>
        <v>2.9126378092121374E-2</v>
      </c>
      <c r="W69" s="89">
        <f t="shared" si="537"/>
        <v>2.9126378092121374E-2</v>
      </c>
      <c r="X69" s="89">
        <f t="shared" si="537"/>
        <v>2.9126378092121374E-2</v>
      </c>
      <c r="Y69" s="89">
        <f t="shared" si="537"/>
        <v>2.9126378092121374E-2</v>
      </c>
      <c r="Z69" s="89">
        <f t="shared" si="537"/>
        <v>2.9126378092121374E-2</v>
      </c>
      <c r="AA69" s="89">
        <f t="shared" si="537"/>
        <v>2.9126378092121374E-2</v>
      </c>
      <c r="AB69" s="89">
        <f t="shared" si="537"/>
        <v>2.9126378092121374E-2</v>
      </c>
      <c r="AC69" s="89">
        <f t="shared" si="537"/>
        <v>2.9126378092121374E-2</v>
      </c>
      <c r="AD69" s="89">
        <f t="shared" si="537"/>
        <v>2.9126378092121374E-2</v>
      </c>
      <c r="AE69" s="89">
        <f t="shared" si="537"/>
        <v>2.9126378092121374E-2</v>
      </c>
      <c r="AF69" s="89">
        <f t="shared" si="537"/>
        <v>2.9520627940240463E-2</v>
      </c>
      <c r="AG69" s="89">
        <f t="shared" si="537"/>
        <v>2.9520627940240463E-2</v>
      </c>
      <c r="AH69" s="89">
        <f t="shared" si="537"/>
        <v>2.9520627940240463E-2</v>
      </c>
      <c r="AI69" s="89">
        <f t="shared" si="537"/>
        <v>2.9520627940240463E-2</v>
      </c>
      <c r="AJ69" s="89">
        <f t="shared" si="537"/>
        <v>2.9520627940240463E-2</v>
      </c>
      <c r="AK69" s="89">
        <f t="shared" si="537"/>
        <v>2.9520627940240463E-2</v>
      </c>
      <c r="AL69" s="89">
        <f t="shared" si="537"/>
        <v>2.9520627940240463E-2</v>
      </c>
      <c r="AM69" s="89">
        <f t="shared" si="537"/>
        <v>2.9520627940240463E-2</v>
      </c>
      <c r="AN69" s="89">
        <f t="shared" si="537"/>
        <v>2.9520627940240463E-2</v>
      </c>
      <c r="AO69" s="89">
        <f t="shared" si="537"/>
        <v>2.9520627940240463E-2</v>
      </c>
      <c r="AP69" s="89">
        <f t="shared" si="537"/>
        <v>2.9520627940240463E-2</v>
      </c>
      <c r="AQ69" s="89">
        <f t="shared" si="537"/>
        <v>2.9520627940240463E-2</v>
      </c>
      <c r="AR69" s="89">
        <f t="shared" si="537"/>
        <v>2.9985358834040632E-2</v>
      </c>
      <c r="AS69" s="89">
        <f t="shared" si="537"/>
        <v>2.9985358834040632E-2</v>
      </c>
      <c r="AT69" s="89">
        <f t="shared" si="537"/>
        <v>2.9985358834040632E-2</v>
      </c>
      <c r="AU69" s="89">
        <f t="shared" si="537"/>
        <v>2.9985358834040632E-2</v>
      </c>
      <c r="AV69" s="89">
        <f t="shared" si="537"/>
        <v>2.9985358834040632E-2</v>
      </c>
      <c r="AW69" s="89">
        <f t="shared" si="537"/>
        <v>2.9985358834040632E-2</v>
      </c>
      <c r="AX69" s="89">
        <f t="shared" si="537"/>
        <v>2.9985358834040632E-2</v>
      </c>
      <c r="AY69" s="89">
        <f t="shared" si="537"/>
        <v>2.9985358834040632E-2</v>
      </c>
      <c r="AZ69" s="89">
        <f t="shared" si="537"/>
        <v>2.9985358834040632E-2</v>
      </c>
      <c r="BA69" s="89">
        <f t="shared" si="537"/>
        <v>2.9985358834040632E-2</v>
      </c>
      <c r="BB69" s="89">
        <f t="shared" si="537"/>
        <v>2.9985358834040632E-2</v>
      </c>
      <c r="BC69" s="89">
        <f t="shared" si="537"/>
        <v>2.9985358834040632E-2</v>
      </c>
      <c r="BD69" s="89">
        <f t="shared" si="537"/>
        <v>3.0194834781638757E-2</v>
      </c>
      <c r="BE69" s="89">
        <f t="shared" si="537"/>
        <v>3.0194834781638757E-2</v>
      </c>
      <c r="BF69" s="89">
        <f t="shared" si="537"/>
        <v>3.0194834781638757E-2</v>
      </c>
      <c r="BG69" s="89">
        <f t="shared" si="537"/>
        <v>3.0194834781638757E-2</v>
      </c>
      <c r="BH69" s="89">
        <f t="shared" si="537"/>
        <v>3.0194834781638757E-2</v>
      </c>
      <c r="BI69" s="89">
        <f t="shared" si="537"/>
        <v>3.0194834781638757E-2</v>
      </c>
      <c r="BJ69" s="89">
        <f t="shared" si="537"/>
        <v>3.0194834781638757E-2</v>
      </c>
      <c r="BK69" s="89">
        <f t="shared" si="537"/>
        <v>3.0194834781638757E-2</v>
      </c>
      <c r="BL69" s="89">
        <f t="shared" si="537"/>
        <v>3.0194834781638757E-2</v>
      </c>
      <c r="BM69" s="89">
        <f t="shared" si="537"/>
        <v>3.0194834781638757E-2</v>
      </c>
      <c r="BN69" s="89">
        <f t="shared" si="537"/>
        <v>3.0194834781638757E-2</v>
      </c>
      <c r="BO69" s="89">
        <f t="shared" si="537"/>
        <v>3.0194834781638757E-2</v>
      </c>
      <c r="BP69" s="89">
        <f t="shared" si="537"/>
        <v>3.0061188027833419E-2</v>
      </c>
      <c r="BQ69" s="89">
        <f t="shared" si="537"/>
        <v>3.0061188027833419E-2</v>
      </c>
      <c r="BR69" s="89">
        <f t="shared" si="537"/>
        <v>3.0061188027833419E-2</v>
      </c>
      <c r="BS69" s="89">
        <f t="shared" si="537"/>
        <v>3.0061188027833419E-2</v>
      </c>
      <c r="BT69" s="89">
        <f t="shared" ref="BT69:EE69" si="538">+INDEX($F17:$AL17,1,MATCH(YEAR(BT$26),$F$9:$AL$9,0))</f>
        <v>3.0061188027833419E-2</v>
      </c>
      <c r="BU69" s="89">
        <f t="shared" si="538"/>
        <v>3.0061188027833419E-2</v>
      </c>
      <c r="BV69" s="89">
        <f t="shared" si="538"/>
        <v>3.0061188027833419E-2</v>
      </c>
      <c r="BW69" s="89">
        <f t="shared" si="538"/>
        <v>3.0061188027833419E-2</v>
      </c>
      <c r="BX69" s="89">
        <f t="shared" si="538"/>
        <v>3.0061188027833419E-2</v>
      </c>
      <c r="BY69" s="89">
        <f t="shared" si="538"/>
        <v>3.0061188027833419E-2</v>
      </c>
      <c r="BZ69" s="89">
        <f t="shared" si="538"/>
        <v>3.0061188027833419E-2</v>
      </c>
      <c r="CA69" s="89">
        <f t="shared" si="538"/>
        <v>3.0061188027833419E-2</v>
      </c>
      <c r="CB69" s="89">
        <f t="shared" si="538"/>
        <v>2.9655804396755636E-2</v>
      </c>
      <c r="CC69" s="89">
        <f t="shared" si="538"/>
        <v>2.9655804396755636E-2</v>
      </c>
      <c r="CD69" s="89">
        <f t="shared" si="538"/>
        <v>2.9655804396755636E-2</v>
      </c>
      <c r="CE69" s="89">
        <f t="shared" si="538"/>
        <v>2.9655804396755636E-2</v>
      </c>
      <c r="CF69" s="89">
        <f t="shared" si="538"/>
        <v>2.9655804396755636E-2</v>
      </c>
      <c r="CG69" s="89">
        <f t="shared" si="538"/>
        <v>2.9655804396755636E-2</v>
      </c>
      <c r="CH69" s="89">
        <f t="shared" si="538"/>
        <v>2.9655804396755636E-2</v>
      </c>
      <c r="CI69" s="89">
        <f t="shared" si="538"/>
        <v>2.9655804396755636E-2</v>
      </c>
      <c r="CJ69" s="89">
        <f t="shared" si="538"/>
        <v>2.9655804396755636E-2</v>
      </c>
      <c r="CK69" s="89">
        <f t="shared" si="538"/>
        <v>2.9655804396755636E-2</v>
      </c>
      <c r="CL69" s="89">
        <f t="shared" si="538"/>
        <v>2.9655804396755636E-2</v>
      </c>
      <c r="CM69" s="89">
        <f t="shared" si="538"/>
        <v>2.9655804396755636E-2</v>
      </c>
      <c r="CN69" s="89">
        <f t="shared" si="538"/>
        <v>2.9994103950178541E-2</v>
      </c>
      <c r="CO69" s="89">
        <f t="shared" si="538"/>
        <v>2.9994103950178541E-2</v>
      </c>
      <c r="CP69" s="89">
        <f t="shared" si="538"/>
        <v>2.9994103950178541E-2</v>
      </c>
      <c r="CQ69" s="89">
        <f t="shared" si="538"/>
        <v>2.9994103950178541E-2</v>
      </c>
      <c r="CR69" s="89">
        <f t="shared" si="538"/>
        <v>2.9994103950178541E-2</v>
      </c>
      <c r="CS69" s="89">
        <f t="shared" si="538"/>
        <v>2.9994103950178541E-2</v>
      </c>
      <c r="CT69" s="89">
        <f t="shared" si="538"/>
        <v>2.9994103950178541E-2</v>
      </c>
      <c r="CU69" s="89">
        <f t="shared" si="538"/>
        <v>2.9994103950178541E-2</v>
      </c>
      <c r="CV69" s="89">
        <f t="shared" si="538"/>
        <v>2.9994103950178541E-2</v>
      </c>
      <c r="CW69" s="89">
        <f t="shared" si="538"/>
        <v>2.9994103950178541E-2</v>
      </c>
      <c r="CX69" s="89">
        <f t="shared" si="538"/>
        <v>2.9994103950178541E-2</v>
      </c>
      <c r="CY69" s="89">
        <f t="shared" si="538"/>
        <v>2.9994103950178541E-2</v>
      </c>
      <c r="CZ69" s="89">
        <f t="shared" si="538"/>
        <v>2.7974511877926211E-2</v>
      </c>
      <c r="DA69" s="89">
        <f t="shared" si="538"/>
        <v>2.7974511877926211E-2</v>
      </c>
      <c r="DB69" s="89">
        <f t="shared" si="538"/>
        <v>2.7974511877926211E-2</v>
      </c>
      <c r="DC69" s="89">
        <f t="shared" si="538"/>
        <v>2.7974511877926211E-2</v>
      </c>
      <c r="DD69" s="89">
        <f t="shared" si="538"/>
        <v>2.7974511877926211E-2</v>
      </c>
      <c r="DE69" s="89">
        <f t="shared" si="538"/>
        <v>2.7974511877926211E-2</v>
      </c>
      <c r="DF69" s="89">
        <f t="shared" si="538"/>
        <v>2.7974511877926211E-2</v>
      </c>
      <c r="DG69" s="89">
        <f t="shared" si="538"/>
        <v>2.7974511877926211E-2</v>
      </c>
      <c r="DH69" s="89">
        <f t="shared" si="538"/>
        <v>2.7974511877926211E-2</v>
      </c>
      <c r="DI69" s="89">
        <f t="shared" si="538"/>
        <v>2.7974511877926211E-2</v>
      </c>
      <c r="DJ69" s="89">
        <f t="shared" si="538"/>
        <v>2.7974511877926211E-2</v>
      </c>
      <c r="DK69" s="89">
        <f t="shared" si="538"/>
        <v>2.7974511877926211E-2</v>
      </c>
      <c r="DL69" s="89">
        <f t="shared" si="538"/>
        <v>2.7974511877926211E-2</v>
      </c>
      <c r="DM69" s="89">
        <f t="shared" si="538"/>
        <v>2.7974511877926211E-2</v>
      </c>
      <c r="DN69" s="89">
        <f t="shared" si="538"/>
        <v>2.7974511877926211E-2</v>
      </c>
      <c r="DO69" s="89">
        <f t="shared" si="538"/>
        <v>2.7974511877926211E-2</v>
      </c>
      <c r="DP69" s="89">
        <f t="shared" si="538"/>
        <v>2.7974511877926211E-2</v>
      </c>
      <c r="DQ69" s="89">
        <f t="shared" si="538"/>
        <v>2.7974511877926211E-2</v>
      </c>
      <c r="DR69" s="89">
        <f t="shared" si="538"/>
        <v>2.7974511877926211E-2</v>
      </c>
      <c r="DS69" s="89">
        <f t="shared" si="538"/>
        <v>2.7974511877926211E-2</v>
      </c>
      <c r="DT69" s="89">
        <f t="shared" si="538"/>
        <v>2.7974511877926211E-2</v>
      </c>
      <c r="DU69" s="89">
        <f t="shared" si="538"/>
        <v>2.7974511877926211E-2</v>
      </c>
      <c r="DV69" s="89">
        <f t="shared" si="538"/>
        <v>2.7974511877926211E-2</v>
      </c>
      <c r="DW69" s="89">
        <f t="shared" si="538"/>
        <v>2.7974511877926211E-2</v>
      </c>
      <c r="DX69" s="89">
        <f t="shared" si="538"/>
        <v>2.7974511877926211E-2</v>
      </c>
      <c r="DY69" s="89">
        <f t="shared" si="538"/>
        <v>2.7974511877926211E-2</v>
      </c>
      <c r="DZ69" s="89">
        <f t="shared" si="538"/>
        <v>2.7974511877926211E-2</v>
      </c>
      <c r="EA69" s="89">
        <f t="shared" si="538"/>
        <v>2.7974511877926211E-2</v>
      </c>
      <c r="EB69" s="89">
        <f t="shared" si="538"/>
        <v>2.7974511877926211E-2</v>
      </c>
      <c r="EC69" s="89">
        <f t="shared" si="538"/>
        <v>2.7974511877926211E-2</v>
      </c>
      <c r="ED69" s="89">
        <f t="shared" si="538"/>
        <v>2.7974511877926211E-2</v>
      </c>
      <c r="EE69" s="89">
        <f t="shared" si="538"/>
        <v>2.7974511877926211E-2</v>
      </c>
      <c r="EF69" s="89">
        <f t="shared" ref="EF69:GQ69" si="539">+INDEX($F17:$AL17,1,MATCH(YEAR(EF$26),$F$9:$AL$9,0))</f>
        <v>2.7974511877926211E-2</v>
      </c>
      <c r="EG69" s="89">
        <f t="shared" si="539"/>
        <v>2.7974511877926211E-2</v>
      </c>
      <c r="EH69" s="89">
        <f t="shared" si="539"/>
        <v>2.7974511877926211E-2</v>
      </c>
      <c r="EI69" s="89">
        <f t="shared" si="539"/>
        <v>2.7974511877926211E-2</v>
      </c>
      <c r="EJ69" s="89">
        <f t="shared" si="539"/>
        <v>2.7974511877926211E-2</v>
      </c>
      <c r="EK69" s="89">
        <f t="shared" si="539"/>
        <v>2.7974511877926211E-2</v>
      </c>
      <c r="EL69" s="89">
        <f t="shared" si="539"/>
        <v>2.7974511877926211E-2</v>
      </c>
      <c r="EM69" s="89">
        <f t="shared" si="539"/>
        <v>2.7974511877926211E-2</v>
      </c>
      <c r="EN69" s="89">
        <f t="shared" si="539"/>
        <v>2.7974511877926211E-2</v>
      </c>
      <c r="EO69" s="89">
        <f t="shared" si="539"/>
        <v>2.7974511877926211E-2</v>
      </c>
      <c r="EP69" s="89">
        <f t="shared" si="539"/>
        <v>2.7974511877926211E-2</v>
      </c>
      <c r="EQ69" s="89">
        <f t="shared" si="539"/>
        <v>2.7974511877926211E-2</v>
      </c>
      <c r="ER69" s="89">
        <f t="shared" si="539"/>
        <v>2.7974511877926211E-2</v>
      </c>
      <c r="ES69" s="89">
        <f t="shared" si="539"/>
        <v>2.7974511877926211E-2</v>
      </c>
      <c r="ET69" s="89">
        <f t="shared" si="539"/>
        <v>2.7974511877926211E-2</v>
      </c>
      <c r="EU69" s="89">
        <f t="shared" si="539"/>
        <v>2.7974511877926211E-2</v>
      </c>
      <c r="EV69" s="89">
        <f t="shared" si="539"/>
        <v>2.7974511877926211E-2</v>
      </c>
      <c r="EW69" s="89">
        <f t="shared" si="539"/>
        <v>2.7974511877926211E-2</v>
      </c>
      <c r="EX69" s="89">
        <f t="shared" si="539"/>
        <v>2.7974511877926211E-2</v>
      </c>
      <c r="EY69" s="89">
        <f t="shared" si="539"/>
        <v>2.7974511877926211E-2</v>
      </c>
      <c r="EZ69" s="89">
        <f t="shared" si="539"/>
        <v>2.7974511877926211E-2</v>
      </c>
      <c r="FA69" s="89">
        <f t="shared" si="539"/>
        <v>2.7974511877926211E-2</v>
      </c>
      <c r="FB69" s="89">
        <f t="shared" si="539"/>
        <v>2.7974511877926211E-2</v>
      </c>
      <c r="FC69" s="89">
        <f t="shared" si="539"/>
        <v>2.7974511877926211E-2</v>
      </c>
      <c r="FD69" s="89">
        <f t="shared" si="539"/>
        <v>2.7974511877926211E-2</v>
      </c>
      <c r="FE69" s="89">
        <f t="shared" si="539"/>
        <v>2.7974511877926211E-2</v>
      </c>
      <c r="FF69" s="89">
        <f t="shared" si="539"/>
        <v>2.7974511877926211E-2</v>
      </c>
      <c r="FG69" s="89">
        <f t="shared" si="539"/>
        <v>2.7974511877926211E-2</v>
      </c>
      <c r="FH69" s="89">
        <f t="shared" si="539"/>
        <v>2.7974511877926211E-2</v>
      </c>
      <c r="FI69" s="89">
        <f t="shared" si="539"/>
        <v>2.7974511877926211E-2</v>
      </c>
      <c r="FJ69" s="89">
        <f t="shared" si="539"/>
        <v>2.7974511877926211E-2</v>
      </c>
      <c r="FK69" s="89">
        <f t="shared" si="539"/>
        <v>2.7974511877926211E-2</v>
      </c>
      <c r="FL69" s="89">
        <f t="shared" si="539"/>
        <v>2.7974511877926211E-2</v>
      </c>
      <c r="FM69" s="89">
        <f t="shared" si="539"/>
        <v>2.7974511877926211E-2</v>
      </c>
      <c r="FN69" s="89">
        <f t="shared" si="539"/>
        <v>2.7974511877926211E-2</v>
      </c>
      <c r="FO69" s="89">
        <f t="shared" si="539"/>
        <v>2.7974511877926211E-2</v>
      </c>
      <c r="FP69" s="89">
        <f t="shared" si="539"/>
        <v>2.7974511877926211E-2</v>
      </c>
      <c r="FQ69" s="89">
        <f t="shared" si="539"/>
        <v>2.7974511877926211E-2</v>
      </c>
      <c r="FR69" s="89">
        <f t="shared" si="539"/>
        <v>2.7974511877926211E-2</v>
      </c>
      <c r="FS69" s="89">
        <f t="shared" si="539"/>
        <v>2.7974511877926211E-2</v>
      </c>
      <c r="FT69" s="89">
        <f t="shared" si="539"/>
        <v>2.7974511877926211E-2</v>
      </c>
      <c r="FU69" s="89">
        <f t="shared" si="539"/>
        <v>2.7974511877926211E-2</v>
      </c>
      <c r="FV69" s="89">
        <f t="shared" si="539"/>
        <v>2.7974511877926211E-2</v>
      </c>
      <c r="FW69" s="89">
        <f t="shared" si="539"/>
        <v>2.7974511877926211E-2</v>
      </c>
      <c r="FX69" s="89">
        <f t="shared" si="539"/>
        <v>2.7974511877926211E-2</v>
      </c>
      <c r="FY69" s="89">
        <f t="shared" si="539"/>
        <v>2.7974511877926211E-2</v>
      </c>
      <c r="FZ69" s="89">
        <f t="shared" si="539"/>
        <v>2.7974511877926211E-2</v>
      </c>
      <c r="GA69" s="89">
        <f t="shared" si="539"/>
        <v>2.7974511877926211E-2</v>
      </c>
      <c r="GB69" s="89">
        <f t="shared" si="539"/>
        <v>2.7974511877926211E-2</v>
      </c>
      <c r="GC69" s="89">
        <f t="shared" si="539"/>
        <v>2.7974511877926211E-2</v>
      </c>
      <c r="GD69" s="89">
        <f t="shared" si="539"/>
        <v>2.7974511877926211E-2</v>
      </c>
      <c r="GE69" s="89">
        <f t="shared" si="539"/>
        <v>2.7974511877926211E-2</v>
      </c>
      <c r="GF69" s="89">
        <f t="shared" si="539"/>
        <v>2.7974511877926211E-2</v>
      </c>
      <c r="GG69" s="89">
        <f t="shared" si="539"/>
        <v>2.7974511877926211E-2</v>
      </c>
      <c r="GH69" s="89">
        <f t="shared" si="539"/>
        <v>2.7974511877926211E-2</v>
      </c>
      <c r="GI69" s="89">
        <f t="shared" si="539"/>
        <v>2.7974511877926211E-2</v>
      </c>
      <c r="GJ69" s="89">
        <f t="shared" si="539"/>
        <v>2.7974511877926211E-2</v>
      </c>
      <c r="GK69" s="89">
        <f t="shared" si="539"/>
        <v>2.7974511877926211E-2</v>
      </c>
      <c r="GL69" s="89">
        <f t="shared" si="539"/>
        <v>2.7974511877926211E-2</v>
      </c>
      <c r="GM69" s="89">
        <f t="shared" si="539"/>
        <v>2.7974511877926211E-2</v>
      </c>
      <c r="GN69" s="89">
        <f t="shared" si="539"/>
        <v>2.7974511877926211E-2</v>
      </c>
      <c r="GO69" s="89">
        <f t="shared" si="539"/>
        <v>2.7974511877926211E-2</v>
      </c>
      <c r="GP69" s="89">
        <f t="shared" si="539"/>
        <v>2.7974511877926211E-2</v>
      </c>
      <c r="GQ69" s="89">
        <f t="shared" si="539"/>
        <v>2.7974511877926211E-2</v>
      </c>
      <c r="GR69" s="89">
        <f t="shared" ref="GR69:JC69" si="540">+INDEX($F17:$AL17,1,MATCH(YEAR(GR$26),$F$9:$AL$9,0))</f>
        <v>2.7974511877926211E-2</v>
      </c>
      <c r="GS69" s="89">
        <f t="shared" si="540"/>
        <v>2.7974511877926211E-2</v>
      </c>
      <c r="GT69" s="89">
        <f t="shared" si="540"/>
        <v>2.7974511877926211E-2</v>
      </c>
      <c r="GU69" s="89">
        <f t="shared" si="540"/>
        <v>2.7974511877926211E-2</v>
      </c>
      <c r="GV69" s="89">
        <f t="shared" si="540"/>
        <v>2.7974511877926211E-2</v>
      </c>
      <c r="GW69" s="89">
        <f t="shared" si="540"/>
        <v>2.7974511877926211E-2</v>
      </c>
      <c r="GX69" s="89">
        <f t="shared" si="540"/>
        <v>2.7974511877926211E-2</v>
      </c>
      <c r="GY69" s="89">
        <f t="shared" si="540"/>
        <v>2.7974511877926211E-2</v>
      </c>
      <c r="GZ69" s="89">
        <f t="shared" si="540"/>
        <v>2.7974511877926211E-2</v>
      </c>
      <c r="HA69" s="89">
        <f t="shared" si="540"/>
        <v>2.7974511877926211E-2</v>
      </c>
      <c r="HB69" s="89">
        <f t="shared" si="540"/>
        <v>2.7974511877926211E-2</v>
      </c>
      <c r="HC69" s="89">
        <f t="shared" si="540"/>
        <v>2.7974511877926211E-2</v>
      </c>
      <c r="HD69" s="89">
        <f t="shared" si="540"/>
        <v>2.7974511877926211E-2</v>
      </c>
      <c r="HE69" s="89">
        <f t="shared" si="540"/>
        <v>2.7974511877926211E-2</v>
      </c>
      <c r="HF69" s="89">
        <f t="shared" si="540"/>
        <v>2.7974511877926211E-2</v>
      </c>
      <c r="HG69" s="89">
        <f t="shared" si="540"/>
        <v>2.7974511877926211E-2</v>
      </c>
      <c r="HH69" s="89">
        <f t="shared" si="540"/>
        <v>2.7974511877926211E-2</v>
      </c>
      <c r="HI69" s="89">
        <f t="shared" si="540"/>
        <v>2.7974511877926211E-2</v>
      </c>
      <c r="HJ69" s="89">
        <f t="shared" si="540"/>
        <v>2.7974511877926211E-2</v>
      </c>
      <c r="HK69" s="89">
        <f t="shared" si="540"/>
        <v>2.7974511877926211E-2</v>
      </c>
      <c r="HL69" s="89">
        <f t="shared" si="540"/>
        <v>2.7974511877926211E-2</v>
      </c>
      <c r="HM69" s="89">
        <f t="shared" si="540"/>
        <v>2.7974511877926211E-2</v>
      </c>
      <c r="HN69" s="89">
        <f t="shared" si="540"/>
        <v>2.7974511877926211E-2</v>
      </c>
      <c r="HO69" s="89">
        <f t="shared" si="540"/>
        <v>2.7974511877926211E-2</v>
      </c>
      <c r="HP69" s="89">
        <f t="shared" si="540"/>
        <v>2.7974511877926211E-2</v>
      </c>
      <c r="HQ69" s="89">
        <f t="shared" si="540"/>
        <v>2.7974511877926211E-2</v>
      </c>
      <c r="HR69" s="89">
        <f t="shared" si="540"/>
        <v>2.7974511877926211E-2</v>
      </c>
      <c r="HS69" s="89">
        <f t="shared" si="540"/>
        <v>2.7974511877926211E-2</v>
      </c>
      <c r="HT69" s="89">
        <f t="shared" si="540"/>
        <v>2.7974511877926211E-2</v>
      </c>
      <c r="HU69" s="89">
        <f t="shared" si="540"/>
        <v>2.7974511877926211E-2</v>
      </c>
      <c r="HV69" s="89">
        <f t="shared" si="540"/>
        <v>2.7974511877926211E-2</v>
      </c>
      <c r="HW69" s="89">
        <f t="shared" si="540"/>
        <v>2.7974511877926211E-2</v>
      </c>
      <c r="HX69" s="89">
        <f t="shared" si="540"/>
        <v>2.7974511877926211E-2</v>
      </c>
      <c r="HY69" s="89">
        <f t="shared" si="540"/>
        <v>2.7974511877926211E-2</v>
      </c>
      <c r="HZ69" s="89">
        <f t="shared" si="540"/>
        <v>2.7974511877926211E-2</v>
      </c>
      <c r="IA69" s="89">
        <f t="shared" si="540"/>
        <v>2.7974511877926211E-2</v>
      </c>
      <c r="IB69" s="89">
        <f t="shared" si="540"/>
        <v>2.7974511877926211E-2</v>
      </c>
      <c r="IC69" s="89">
        <f t="shared" si="540"/>
        <v>2.7974511877926211E-2</v>
      </c>
      <c r="ID69" s="89">
        <f t="shared" si="540"/>
        <v>2.7974511877926211E-2</v>
      </c>
      <c r="IE69" s="89">
        <f t="shared" si="540"/>
        <v>2.7974511877926211E-2</v>
      </c>
      <c r="IF69" s="89">
        <f t="shared" si="540"/>
        <v>2.7974511877926211E-2</v>
      </c>
      <c r="IG69" s="89">
        <f t="shared" si="540"/>
        <v>2.7974511877926211E-2</v>
      </c>
      <c r="IH69" s="89">
        <f t="shared" si="540"/>
        <v>2.7974511877926211E-2</v>
      </c>
      <c r="II69" s="89">
        <f t="shared" si="540"/>
        <v>2.7974511877926211E-2</v>
      </c>
      <c r="IJ69" s="89">
        <f t="shared" si="540"/>
        <v>2.7974511877926211E-2</v>
      </c>
      <c r="IK69" s="89">
        <f t="shared" si="540"/>
        <v>2.7974511877926211E-2</v>
      </c>
      <c r="IL69" s="89">
        <f t="shared" si="540"/>
        <v>2.7974511877926211E-2</v>
      </c>
      <c r="IM69" s="89">
        <f t="shared" si="540"/>
        <v>2.7974511877926211E-2</v>
      </c>
      <c r="IN69" s="89">
        <f t="shared" si="540"/>
        <v>2.7974511877926211E-2</v>
      </c>
      <c r="IO69" s="89">
        <f t="shared" si="540"/>
        <v>2.7974511877926211E-2</v>
      </c>
      <c r="IP69" s="89">
        <f t="shared" si="540"/>
        <v>2.7974511877926211E-2</v>
      </c>
      <c r="IQ69" s="89">
        <f t="shared" si="540"/>
        <v>2.7974511877926211E-2</v>
      </c>
      <c r="IR69" s="89">
        <f t="shared" si="540"/>
        <v>2.7974511877926211E-2</v>
      </c>
      <c r="IS69" s="89">
        <f t="shared" si="540"/>
        <v>2.7974511877926211E-2</v>
      </c>
      <c r="IT69" s="89">
        <f t="shared" si="540"/>
        <v>2.7974511877926211E-2</v>
      </c>
      <c r="IU69" s="89">
        <f t="shared" si="540"/>
        <v>2.7974511877926211E-2</v>
      </c>
      <c r="IV69" s="89">
        <f t="shared" si="540"/>
        <v>2.7974511877926211E-2</v>
      </c>
      <c r="IW69" s="89">
        <f t="shared" si="540"/>
        <v>2.7974511877926211E-2</v>
      </c>
      <c r="IX69" s="89">
        <f t="shared" si="540"/>
        <v>2.7974511877926211E-2</v>
      </c>
      <c r="IY69" s="89">
        <f t="shared" si="540"/>
        <v>2.7974511877926211E-2</v>
      </c>
      <c r="IZ69" s="89">
        <f t="shared" si="540"/>
        <v>2.7974511877926211E-2</v>
      </c>
      <c r="JA69" s="89">
        <f t="shared" si="540"/>
        <v>2.7974511877926211E-2</v>
      </c>
      <c r="JB69" s="89">
        <f t="shared" si="540"/>
        <v>2.7974511877926211E-2</v>
      </c>
      <c r="JC69" s="89">
        <f t="shared" si="540"/>
        <v>2.7974511877926211E-2</v>
      </c>
      <c r="JD69" s="89">
        <f t="shared" ref="JD69:LO69" si="541">+INDEX($F17:$AL17,1,MATCH(YEAR(JD$26),$F$9:$AL$9,0))</f>
        <v>2.7974511877926211E-2</v>
      </c>
      <c r="JE69" s="89">
        <f t="shared" si="541"/>
        <v>2.7974511877926211E-2</v>
      </c>
      <c r="JF69" s="89">
        <f t="shared" si="541"/>
        <v>2.7974511877926211E-2</v>
      </c>
      <c r="JG69" s="89">
        <f t="shared" si="541"/>
        <v>2.7974511877926211E-2</v>
      </c>
      <c r="JH69" s="89">
        <f t="shared" si="541"/>
        <v>2.7974511877926211E-2</v>
      </c>
      <c r="JI69" s="89">
        <f t="shared" si="541"/>
        <v>2.7974511877926211E-2</v>
      </c>
      <c r="JJ69" s="89">
        <f t="shared" si="541"/>
        <v>2.7974511877926211E-2</v>
      </c>
      <c r="JK69" s="89">
        <f t="shared" si="541"/>
        <v>2.7974511877926211E-2</v>
      </c>
      <c r="JL69" s="89">
        <f t="shared" si="541"/>
        <v>2.7974511877926211E-2</v>
      </c>
      <c r="JM69" s="89">
        <f t="shared" si="541"/>
        <v>2.7974511877926211E-2</v>
      </c>
      <c r="JN69" s="89">
        <f t="shared" si="541"/>
        <v>2.7974511877926211E-2</v>
      </c>
      <c r="JO69" s="89">
        <f t="shared" si="541"/>
        <v>2.7974511877926211E-2</v>
      </c>
      <c r="JP69" s="89">
        <f t="shared" si="541"/>
        <v>2.7974511877926211E-2</v>
      </c>
      <c r="JQ69" s="89">
        <f t="shared" si="541"/>
        <v>2.7974511877926211E-2</v>
      </c>
      <c r="JR69" s="89">
        <f t="shared" si="541"/>
        <v>2.7974511877926211E-2</v>
      </c>
      <c r="JS69" s="89">
        <f t="shared" si="541"/>
        <v>2.7974511877926211E-2</v>
      </c>
      <c r="JT69" s="89">
        <f t="shared" si="541"/>
        <v>2.7974511877926211E-2</v>
      </c>
      <c r="JU69" s="89">
        <f t="shared" si="541"/>
        <v>2.7974511877926211E-2</v>
      </c>
      <c r="JV69" s="89">
        <f t="shared" si="541"/>
        <v>2.7974511877926211E-2</v>
      </c>
      <c r="JW69" s="89">
        <f t="shared" si="541"/>
        <v>2.7974511877926211E-2</v>
      </c>
      <c r="JX69" s="89">
        <f t="shared" si="541"/>
        <v>2.7974511877926211E-2</v>
      </c>
      <c r="JY69" s="89">
        <f t="shared" si="541"/>
        <v>2.7974511877926211E-2</v>
      </c>
      <c r="JZ69" s="89">
        <f t="shared" si="541"/>
        <v>2.7974511877926211E-2</v>
      </c>
      <c r="KA69" s="89">
        <f t="shared" si="541"/>
        <v>2.7974511877926211E-2</v>
      </c>
      <c r="KB69" s="89">
        <f t="shared" si="541"/>
        <v>2.7974511877926211E-2</v>
      </c>
      <c r="KC69" s="89">
        <f t="shared" si="541"/>
        <v>2.7974511877926211E-2</v>
      </c>
      <c r="KD69" s="89">
        <f t="shared" si="541"/>
        <v>2.7974511877926211E-2</v>
      </c>
      <c r="KE69" s="89">
        <f t="shared" si="541"/>
        <v>2.7974511877926211E-2</v>
      </c>
      <c r="KF69" s="89">
        <f t="shared" si="541"/>
        <v>2.7974511877926211E-2</v>
      </c>
      <c r="KG69" s="89">
        <f t="shared" si="541"/>
        <v>2.7974511877926211E-2</v>
      </c>
      <c r="KH69" s="89">
        <f t="shared" si="541"/>
        <v>2.7974511877926211E-2</v>
      </c>
      <c r="KI69" s="89">
        <f t="shared" si="541"/>
        <v>2.7974511877926211E-2</v>
      </c>
      <c r="KJ69" s="89">
        <f t="shared" si="541"/>
        <v>2.7974511877926211E-2</v>
      </c>
      <c r="KK69" s="89">
        <f t="shared" si="541"/>
        <v>2.7974511877926211E-2</v>
      </c>
      <c r="KL69" s="89">
        <f t="shared" si="541"/>
        <v>2.7974511877926211E-2</v>
      </c>
      <c r="KM69" s="89">
        <f t="shared" si="541"/>
        <v>2.7974511877926211E-2</v>
      </c>
      <c r="KN69" s="89">
        <f t="shared" si="541"/>
        <v>2.7974511877926211E-2</v>
      </c>
      <c r="KO69" s="89">
        <f t="shared" si="541"/>
        <v>2.7974511877926211E-2</v>
      </c>
      <c r="KP69" s="89">
        <f t="shared" si="541"/>
        <v>2.7974511877926211E-2</v>
      </c>
      <c r="KQ69" s="89">
        <f t="shared" si="541"/>
        <v>2.7974511877926211E-2</v>
      </c>
      <c r="KR69" s="89">
        <f t="shared" si="541"/>
        <v>2.7974511877926211E-2</v>
      </c>
      <c r="KS69" s="89">
        <f t="shared" si="541"/>
        <v>2.7974511877926211E-2</v>
      </c>
      <c r="KT69" s="89">
        <f t="shared" si="541"/>
        <v>2.7974511877926211E-2</v>
      </c>
      <c r="KU69" s="89">
        <f t="shared" si="541"/>
        <v>2.7974511877926211E-2</v>
      </c>
      <c r="KV69" s="89">
        <f t="shared" si="541"/>
        <v>2.7974511877926211E-2</v>
      </c>
      <c r="KW69" s="89">
        <f t="shared" si="541"/>
        <v>2.7974511877926211E-2</v>
      </c>
      <c r="KX69" s="89">
        <f t="shared" si="541"/>
        <v>2.7974511877926211E-2</v>
      </c>
      <c r="KY69" s="89">
        <f t="shared" si="541"/>
        <v>2.7974511877926211E-2</v>
      </c>
      <c r="KZ69" s="89">
        <f t="shared" si="541"/>
        <v>2.7974511877926211E-2</v>
      </c>
      <c r="LA69" s="89">
        <f t="shared" si="541"/>
        <v>2.7974511877926211E-2</v>
      </c>
      <c r="LB69" s="89">
        <f t="shared" si="541"/>
        <v>2.7974511877926211E-2</v>
      </c>
      <c r="LC69" s="89">
        <f t="shared" si="541"/>
        <v>2.7974511877926211E-2</v>
      </c>
      <c r="LD69" s="89">
        <f t="shared" si="541"/>
        <v>2.7974511877926211E-2</v>
      </c>
      <c r="LE69" s="89">
        <f t="shared" si="541"/>
        <v>2.7974511877926211E-2</v>
      </c>
      <c r="LF69" s="89">
        <f t="shared" si="541"/>
        <v>2.7974511877926211E-2</v>
      </c>
      <c r="LG69" s="89">
        <f t="shared" si="541"/>
        <v>2.7974511877926211E-2</v>
      </c>
      <c r="LH69" s="89">
        <f t="shared" si="541"/>
        <v>2.7974511877926211E-2</v>
      </c>
      <c r="LI69" s="89">
        <f t="shared" si="541"/>
        <v>2.7974511877926211E-2</v>
      </c>
      <c r="LJ69" s="89">
        <f t="shared" si="541"/>
        <v>2.7974511877926211E-2</v>
      </c>
      <c r="LK69" s="89">
        <f t="shared" si="541"/>
        <v>2.7974511877926211E-2</v>
      </c>
      <c r="LL69" s="89">
        <f t="shared" si="541"/>
        <v>2.7974511877926211E-2</v>
      </c>
      <c r="LM69" s="89">
        <f t="shared" si="541"/>
        <v>2.7974511877926211E-2</v>
      </c>
      <c r="LN69" s="89">
        <f t="shared" si="541"/>
        <v>2.7974511877926211E-2</v>
      </c>
      <c r="LO69" s="89">
        <f t="shared" si="541"/>
        <v>2.7974511877926211E-2</v>
      </c>
      <c r="LP69" s="89">
        <f t="shared" ref="LP69:OA69" si="542">+INDEX($F17:$AL17,1,MATCH(YEAR(LP$26),$F$9:$AL$9,0))</f>
        <v>2.7974511877926211E-2</v>
      </c>
      <c r="LQ69" s="89">
        <f t="shared" si="542"/>
        <v>2.7974511877926211E-2</v>
      </c>
      <c r="LR69" s="89">
        <f t="shared" si="542"/>
        <v>2.7974511877926211E-2</v>
      </c>
      <c r="LS69" s="89">
        <f t="shared" si="542"/>
        <v>2.7974511877926211E-2</v>
      </c>
      <c r="LT69" s="89">
        <f t="shared" si="542"/>
        <v>2.7974511877926211E-2</v>
      </c>
      <c r="LU69" s="89">
        <f t="shared" si="542"/>
        <v>2.7974511877926211E-2</v>
      </c>
      <c r="LV69" s="89">
        <f t="shared" si="542"/>
        <v>2.7974511877926211E-2</v>
      </c>
      <c r="LW69" s="89">
        <f t="shared" si="542"/>
        <v>2.7974511877926211E-2</v>
      </c>
      <c r="LX69" s="89">
        <f t="shared" si="542"/>
        <v>2.7974511877926211E-2</v>
      </c>
      <c r="LY69" s="89">
        <f t="shared" si="542"/>
        <v>2.7974511877926211E-2</v>
      </c>
      <c r="LZ69" s="89">
        <f t="shared" si="542"/>
        <v>2.7974511877926211E-2</v>
      </c>
      <c r="MA69" s="89">
        <f t="shared" si="542"/>
        <v>2.7974511877926211E-2</v>
      </c>
      <c r="MB69" s="89">
        <f t="shared" si="542"/>
        <v>2.7974511877926211E-2</v>
      </c>
      <c r="MC69" s="89">
        <f t="shared" si="542"/>
        <v>2.7974511877926211E-2</v>
      </c>
      <c r="MD69" s="89">
        <f t="shared" si="542"/>
        <v>2.7974511877926211E-2</v>
      </c>
      <c r="ME69" s="89">
        <f t="shared" si="542"/>
        <v>2.7974511877926211E-2</v>
      </c>
      <c r="MF69" s="89">
        <f t="shared" si="542"/>
        <v>2.7974511877926211E-2</v>
      </c>
      <c r="MG69" s="89">
        <f t="shared" si="542"/>
        <v>2.7974511877926211E-2</v>
      </c>
      <c r="MH69" s="89">
        <f t="shared" si="542"/>
        <v>2.7974511877926211E-2</v>
      </c>
      <c r="MI69" s="89">
        <f t="shared" si="542"/>
        <v>2.7974511877926211E-2</v>
      </c>
      <c r="MJ69" s="89">
        <f t="shared" si="542"/>
        <v>2.7974511877926211E-2</v>
      </c>
      <c r="MK69" s="89">
        <f t="shared" si="542"/>
        <v>2.7974511877926211E-2</v>
      </c>
      <c r="ML69" s="89">
        <f t="shared" si="542"/>
        <v>2.7974511877926211E-2</v>
      </c>
      <c r="MM69" s="89">
        <f t="shared" si="542"/>
        <v>2.7974511877926211E-2</v>
      </c>
      <c r="MN69" s="89">
        <f t="shared" si="542"/>
        <v>2.7974511877926211E-2</v>
      </c>
      <c r="MO69" s="89">
        <f t="shared" si="542"/>
        <v>2.7974511877926211E-2</v>
      </c>
      <c r="MP69" s="89">
        <f t="shared" si="542"/>
        <v>2.7974511877926211E-2</v>
      </c>
      <c r="MQ69" s="89">
        <f t="shared" si="542"/>
        <v>2.7974511877926211E-2</v>
      </c>
      <c r="MR69" s="89">
        <f t="shared" si="542"/>
        <v>2.7974511877926211E-2</v>
      </c>
      <c r="MS69" s="89">
        <f t="shared" si="542"/>
        <v>2.7974511877926211E-2</v>
      </c>
      <c r="MT69" s="89">
        <f t="shared" si="542"/>
        <v>2.7974511877926211E-2</v>
      </c>
      <c r="MU69" s="89">
        <f t="shared" si="542"/>
        <v>2.7974511877926211E-2</v>
      </c>
      <c r="MV69" s="89">
        <f t="shared" si="542"/>
        <v>2.7974511877926211E-2</v>
      </c>
      <c r="MW69" s="89">
        <f t="shared" si="542"/>
        <v>2.7974511877926211E-2</v>
      </c>
      <c r="MX69" s="89">
        <f t="shared" si="542"/>
        <v>2.7974511877926211E-2</v>
      </c>
      <c r="MY69" s="89">
        <f t="shared" si="542"/>
        <v>2.7974511877926211E-2</v>
      </c>
      <c r="MZ69" s="89">
        <f t="shared" si="542"/>
        <v>2.7974511877926211E-2</v>
      </c>
      <c r="NA69" s="89">
        <f t="shared" si="542"/>
        <v>2.7974511877926211E-2</v>
      </c>
      <c r="NB69" s="89">
        <f t="shared" si="542"/>
        <v>2.7974511877926211E-2</v>
      </c>
      <c r="NC69" s="89">
        <f t="shared" si="542"/>
        <v>2.7974511877926211E-2</v>
      </c>
      <c r="ND69" s="89">
        <f t="shared" si="542"/>
        <v>2.7974511877926211E-2</v>
      </c>
      <c r="NE69" s="89">
        <f t="shared" si="542"/>
        <v>2.7974511877926211E-2</v>
      </c>
      <c r="NF69" s="89">
        <f t="shared" si="542"/>
        <v>2.7974511877926211E-2</v>
      </c>
      <c r="NG69" s="89">
        <f t="shared" si="542"/>
        <v>2.7974511877926211E-2</v>
      </c>
      <c r="NH69" s="89">
        <f t="shared" si="542"/>
        <v>2.7974511877926211E-2</v>
      </c>
      <c r="NI69" s="89">
        <f t="shared" si="542"/>
        <v>2.7974511877926211E-2</v>
      </c>
      <c r="NJ69" s="89">
        <f t="shared" si="542"/>
        <v>2.7974511877926211E-2</v>
      </c>
      <c r="NK69" s="89">
        <f t="shared" si="542"/>
        <v>2.7974511877926211E-2</v>
      </c>
      <c r="NL69" s="89">
        <f t="shared" si="542"/>
        <v>2.7974511877926211E-2</v>
      </c>
      <c r="NM69" s="89">
        <f t="shared" si="542"/>
        <v>2.7974511877926211E-2</v>
      </c>
      <c r="NN69" s="89">
        <f t="shared" si="542"/>
        <v>2.7974511877926211E-2</v>
      </c>
      <c r="NO69" s="89">
        <f t="shared" si="542"/>
        <v>2.7974511877926211E-2</v>
      </c>
      <c r="NP69" s="89">
        <f t="shared" si="542"/>
        <v>2.7974511877926211E-2</v>
      </c>
      <c r="NQ69" s="89">
        <f t="shared" si="542"/>
        <v>2.7974511877926211E-2</v>
      </c>
      <c r="NR69" s="89">
        <f t="shared" si="542"/>
        <v>2.7974511877926211E-2</v>
      </c>
      <c r="NS69" s="89">
        <f t="shared" si="542"/>
        <v>2.7974511877926211E-2</v>
      </c>
      <c r="NT69" s="89">
        <f t="shared" si="542"/>
        <v>2.7974511877926211E-2</v>
      </c>
      <c r="NU69" s="89">
        <f t="shared" si="542"/>
        <v>2.7974511877926211E-2</v>
      </c>
      <c r="NV69" s="89">
        <f t="shared" si="542"/>
        <v>2.7974511877926211E-2</v>
      </c>
      <c r="NW69" s="89">
        <f t="shared" si="542"/>
        <v>2.7974511877926211E-2</v>
      </c>
      <c r="NX69" s="89">
        <f t="shared" si="542"/>
        <v>2.7974511877926211E-2</v>
      </c>
      <c r="NY69" s="89">
        <f t="shared" si="542"/>
        <v>2.7974511877926211E-2</v>
      </c>
      <c r="NZ69" s="89">
        <f t="shared" si="542"/>
        <v>2.7974511877926211E-2</v>
      </c>
      <c r="OA69" s="89">
        <f t="shared" si="542"/>
        <v>2.7974511877926211E-2</v>
      </c>
      <c r="OB69" s="89">
        <f t="shared" ref="OB69:OM69" si="543">+INDEX($F17:$AL17,1,MATCH(YEAR(OB$26),$F$9:$AL$9,0))</f>
        <v>2.7974511877926211E-2</v>
      </c>
      <c r="OC69" s="89">
        <f t="shared" si="543"/>
        <v>2.7974511877926211E-2</v>
      </c>
      <c r="OD69" s="89">
        <f t="shared" si="543"/>
        <v>2.7974511877926211E-2</v>
      </c>
      <c r="OE69" s="89">
        <f t="shared" si="543"/>
        <v>2.7974511877926211E-2</v>
      </c>
      <c r="OF69" s="89">
        <f t="shared" si="543"/>
        <v>2.7974511877926211E-2</v>
      </c>
      <c r="OG69" s="89">
        <f t="shared" si="543"/>
        <v>2.7974511877926211E-2</v>
      </c>
      <c r="OH69" s="89">
        <f t="shared" si="543"/>
        <v>2.7974511877926211E-2</v>
      </c>
      <c r="OI69" s="89">
        <f t="shared" si="543"/>
        <v>2.7974511877926211E-2</v>
      </c>
      <c r="OJ69" s="89">
        <f t="shared" si="543"/>
        <v>2.7974511877926211E-2</v>
      </c>
      <c r="OK69" s="89">
        <f t="shared" si="543"/>
        <v>2.7974511877926211E-2</v>
      </c>
      <c r="OL69" s="89">
        <f t="shared" si="543"/>
        <v>2.7974511877926211E-2</v>
      </c>
      <c r="OM69" s="89">
        <f t="shared" si="543"/>
        <v>2.7974511877926211E-2</v>
      </c>
      <c r="ON69" s="73" t="s">
        <v>62</v>
      </c>
    </row>
    <row r="70" spans="3:404" x14ac:dyDescent="0.25">
      <c r="D70" s="73" t="str">
        <f t="shared" ref="D70:D71" si="544">+D53</f>
        <v>O&amp;M - Replacement Non-Labor</v>
      </c>
      <c r="G70" s="88"/>
      <c r="H70" s="89">
        <f t="shared" ref="H70:BS70" si="545">+INDEX($F18:$AL18,1,MATCH(YEAR(H$26),$F$9:$AL$9,0))</f>
        <v>1.6424220002466461E-2</v>
      </c>
      <c r="I70" s="89">
        <f t="shared" si="545"/>
        <v>1.6424220002466461E-2</v>
      </c>
      <c r="J70" s="89">
        <f t="shared" si="545"/>
        <v>1.6424220002466461E-2</v>
      </c>
      <c r="K70" s="89">
        <f t="shared" si="545"/>
        <v>1.6424220002466461E-2</v>
      </c>
      <c r="L70" s="89">
        <f t="shared" si="545"/>
        <v>1.6424220002466461E-2</v>
      </c>
      <c r="M70" s="89">
        <f t="shared" si="545"/>
        <v>1.6424220002466461E-2</v>
      </c>
      <c r="N70" s="89">
        <f t="shared" si="545"/>
        <v>1.6424220002466461E-2</v>
      </c>
      <c r="O70" s="89">
        <f t="shared" si="545"/>
        <v>1.6424220002466461E-2</v>
      </c>
      <c r="P70" s="89">
        <f t="shared" si="545"/>
        <v>1.6424220002466461E-2</v>
      </c>
      <c r="Q70" s="89">
        <f t="shared" si="545"/>
        <v>1.6424220002466461E-2</v>
      </c>
      <c r="R70" s="89">
        <f t="shared" si="545"/>
        <v>1.6424220002466461E-2</v>
      </c>
      <c r="S70" s="89">
        <f t="shared" si="545"/>
        <v>1.6424220002466461E-2</v>
      </c>
      <c r="T70" s="89">
        <f t="shared" si="545"/>
        <v>1.9559864230160207E-2</v>
      </c>
      <c r="U70" s="89">
        <f t="shared" si="545"/>
        <v>1.9559864230160207E-2</v>
      </c>
      <c r="V70" s="89">
        <f t="shared" si="545"/>
        <v>1.9559864230160207E-2</v>
      </c>
      <c r="W70" s="89">
        <f t="shared" si="545"/>
        <v>1.9559864230160207E-2</v>
      </c>
      <c r="X70" s="89">
        <f t="shared" si="545"/>
        <v>1.9559864230160207E-2</v>
      </c>
      <c r="Y70" s="89">
        <f t="shared" si="545"/>
        <v>1.9559864230160207E-2</v>
      </c>
      <c r="Z70" s="89">
        <f t="shared" si="545"/>
        <v>1.9559864230160207E-2</v>
      </c>
      <c r="AA70" s="89">
        <f t="shared" si="545"/>
        <v>1.9559864230160207E-2</v>
      </c>
      <c r="AB70" s="89">
        <f t="shared" si="545"/>
        <v>1.9559864230160207E-2</v>
      </c>
      <c r="AC70" s="89">
        <f t="shared" si="545"/>
        <v>1.9559864230160207E-2</v>
      </c>
      <c r="AD70" s="89">
        <f t="shared" si="545"/>
        <v>1.9559864230160207E-2</v>
      </c>
      <c r="AE70" s="89">
        <f t="shared" si="545"/>
        <v>1.9559864230160207E-2</v>
      </c>
      <c r="AF70" s="89">
        <f t="shared" si="545"/>
        <v>2.0487897755670392E-2</v>
      </c>
      <c r="AG70" s="89">
        <f t="shared" si="545"/>
        <v>2.0487897755670392E-2</v>
      </c>
      <c r="AH70" s="89">
        <f t="shared" si="545"/>
        <v>2.0487897755670392E-2</v>
      </c>
      <c r="AI70" s="89">
        <f t="shared" si="545"/>
        <v>2.0487897755670392E-2</v>
      </c>
      <c r="AJ70" s="89">
        <f t="shared" si="545"/>
        <v>2.0487897755670392E-2</v>
      </c>
      <c r="AK70" s="89">
        <f t="shared" si="545"/>
        <v>2.0487897755670392E-2</v>
      </c>
      <c r="AL70" s="89">
        <f t="shared" si="545"/>
        <v>2.0487897755670392E-2</v>
      </c>
      <c r="AM70" s="89">
        <f t="shared" si="545"/>
        <v>2.0487897755670392E-2</v>
      </c>
      <c r="AN70" s="89">
        <f t="shared" si="545"/>
        <v>2.0487897755670392E-2</v>
      </c>
      <c r="AO70" s="89">
        <f t="shared" si="545"/>
        <v>2.0487897755670392E-2</v>
      </c>
      <c r="AP70" s="89">
        <f t="shared" si="545"/>
        <v>2.0487897755670392E-2</v>
      </c>
      <c r="AQ70" s="89">
        <f t="shared" si="545"/>
        <v>2.0487897755670392E-2</v>
      </c>
      <c r="AR70" s="89">
        <f t="shared" si="545"/>
        <v>2.0544878193490934E-2</v>
      </c>
      <c r="AS70" s="89">
        <f t="shared" si="545"/>
        <v>2.0544878193490934E-2</v>
      </c>
      <c r="AT70" s="89">
        <f t="shared" si="545"/>
        <v>2.0544878193490934E-2</v>
      </c>
      <c r="AU70" s="89">
        <f t="shared" si="545"/>
        <v>2.0544878193490934E-2</v>
      </c>
      <c r="AV70" s="89">
        <f t="shared" si="545"/>
        <v>2.0544878193490934E-2</v>
      </c>
      <c r="AW70" s="89">
        <f t="shared" si="545"/>
        <v>2.0544878193490934E-2</v>
      </c>
      <c r="AX70" s="89">
        <f t="shared" si="545"/>
        <v>2.0544878193490934E-2</v>
      </c>
      <c r="AY70" s="89">
        <f t="shared" si="545"/>
        <v>2.0544878193490934E-2</v>
      </c>
      <c r="AZ70" s="89">
        <f t="shared" si="545"/>
        <v>2.0544878193490934E-2</v>
      </c>
      <c r="BA70" s="89">
        <f t="shared" si="545"/>
        <v>2.0544878193490934E-2</v>
      </c>
      <c r="BB70" s="89">
        <f t="shared" si="545"/>
        <v>2.0544878193490934E-2</v>
      </c>
      <c r="BC70" s="89">
        <f t="shared" si="545"/>
        <v>2.0544878193490934E-2</v>
      </c>
      <c r="BD70" s="89">
        <f t="shared" si="545"/>
        <v>1.9091948674962333E-2</v>
      </c>
      <c r="BE70" s="89">
        <f t="shared" si="545"/>
        <v>1.9091948674962333E-2</v>
      </c>
      <c r="BF70" s="89">
        <f t="shared" si="545"/>
        <v>1.9091948674962333E-2</v>
      </c>
      <c r="BG70" s="89">
        <f t="shared" si="545"/>
        <v>1.9091948674962333E-2</v>
      </c>
      <c r="BH70" s="89">
        <f t="shared" si="545"/>
        <v>1.9091948674962333E-2</v>
      </c>
      <c r="BI70" s="89">
        <f t="shared" si="545"/>
        <v>1.9091948674962333E-2</v>
      </c>
      <c r="BJ70" s="89">
        <f t="shared" si="545"/>
        <v>1.9091948674962333E-2</v>
      </c>
      <c r="BK70" s="89">
        <f t="shared" si="545"/>
        <v>1.9091948674962333E-2</v>
      </c>
      <c r="BL70" s="89">
        <f t="shared" si="545"/>
        <v>1.9091948674962333E-2</v>
      </c>
      <c r="BM70" s="89">
        <f t="shared" si="545"/>
        <v>1.9091948674962333E-2</v>
      </c>
      <c r="BN70" s="89">
        <f t="shared" si="545"/>
        <v>1.9091948674962333E-2</v>
      </c>
      <c r="BO70" s="89">
        <f t="shared" si="545"/>
        <v>1.9091948674962333E-2</v>
      </c>
      <c r="BP70" s="89">
        <f t="shared" si="545"/>
        <v>1.8693013889698573E-2</v>
      </c>
      <c r="BQ70" s="89">
        <f t="shared" si="545"/>
        <v>1.8693013889698573E-2</v>
      </c>
      <c r="BR70" s="89">
        <f t="shared" si="545"/>
        <v>1.8693013889698573E-2</v>
      </c>
      <c r="BS70" s="89">
        <f t="shared" si="545"/>
        <v>1.8693013889698573E-2</v>
      </c>
      <c r="BT70" s="89">
        <f t="shared" ref="BT70:EE70" si="546">+INDEX($F18:$AL18,1,MATCH(YEAR(BT$26),$F$9:$AL$9,0))</f>
        <v>1.8693013889698573E-2</v>
      </c>
      <c r="BU70" s="89">
        <f t="shared" si="546"/>
        <v>1.8693013889698573E-2</v>
      </c>
      <c r="BV70" s="89">
        <f t="shared" si="546"/>
        <v>1.8693013889698573E-2</v>
      </c>
      <c r="BW70" s="89">
        <f t="shared" si="546"/>
        <v>1.8693013889698573E-2</v>
      </c>
      <c r="BX70" s="89">
        <f t="shared" si="546"/>
        <v>1.8693013889698573E-2</v>
      </c>
      <c r="BY70" s="89">
        <f t="shared" si="546"/>
        <v>1.8693013889698573E-2</v>
      </c>
      <c r="BZ70" s="89">
        <f t="shared" si="546"/>
        <v>1.8693013889698573E-2</v>
      </c>
      <c r="CA70" s="89">
        <f t="shared" si="546"/>
        <v>1.8693013889698573E-2</v>
      </c>
      <c r="CB70" s="89">
        <f t="shared" si="546"/>
        <v>1.8512012468136385E-2</v>
      </c>
      <c r="CC70" s="89">
        <f t="shared" si="546"/>
        <v>1.8512012468136385E-2</v>
      </c>
      <c r="CD70" s="89">
        <f t="shared" si="546"/>
        <v>1.8512012468136385E-2</v>
      </c>
      <c r="CE70" s="89">
        <f t="shared" si="546"/>
        <v>1.8512012468136385E-2</v>
      </c>
      <c r="CF70" s="89">
        <f t="shared" si="546"/>
        <v>1.8512012468136385E-2</v>
      </c>
      <c r="CG70" s="89">
        <f t="shared" si="546"/>
        <v>1.8512012468136385E-2</v>
      </c>
      <c r="CH70" s="89">
        <f t="shared" si="546"/>
        <v>1.8512012468136385E-2</v>
      </c>
      <c r="CI70" s="89">
        <f t="shared" si="546"/>
        <v>1.8512012468136385E-2</v>
      </c>
      <c r="CJ70" s="89">
        <f t="shared" si="546"/>
        <v>1.8512012468136385E-2</v>
      </c>
      <c r="CK70" s="89">
        <f t="shared" si="546"/>
        <v>1.8512012468136385E-2</v>
      </c>
      <c r="CL70" s="89">
        <f t="shared" si="546"/>
        <v>1.8512012468136385E-2</v>
      </c>
      <c r="CM70" s="89">
        <f t="shared" si="546"/>
        <v>1.8512012468136385E-2</v>
      </c>
      <c r="CN70" s="89">
        <f t="shared" si="546"/>
        <v>1.7617070351571895E-2</v>
      </c>
      <c r="CO70" s="89">
        <f t="shared" si="546"/>
        <v>1.7617070351571895E-2</v>
      </c>
      <c r="CP70" s="89">
        <f t="shared" si="546"/>
        <v>1.7617070351571895E-2</v>
      </c>
      <c r="CQ70" s="89">
        <f t="shared" si="546"/>
        <v>1.7617070351571895E-2</v>
      </c>
      <c r="CR70" s="89">
        <f t="shared" si="546"/>
        <v>1.7617070351571895E-2</v>
      </c>
      <c r="CS70" s="89">
        <f t="shared" si="546"/>
        <v>1.7617070351571895E-2</v>
      </c>
      <c r="CT70" s="89">
        <f t="shared" si="546"/>
        <v>1.7617070351571895E-2</v>
      </c>
      <c r="CU70" s="89">
        <f t="shared" si="546"/>
        <v>1.7617070351571895E-2</v>
      </c>
      <c r="CV70" s="89">
        <f t="shared" si="546"/>
        <v>1.7617070351571895E-2</v>
      </c>
      <c r="CW70" s="89">
        <f t="shared" si="546"/>
        <v>1.7617070351571895E-2</v>
      </c>
      <c r="CX70" s="89">
        <f t="shared" si="546"/>
        <v>1.7617070351571895E-2</v>
      </c>
      <c r="CY70" s="89">
        <f t="shared" si="546"/>
        <v>1.7617070351571895E-2</v>
      </c>
      <c r="CZ70" s="89">
        <f t="shared" si="546"/>
        <v>1.6482074119634982E-2</v>
      </c>
      <c r="DA70" s="89">
        <f t="shared" si="546"/>
        <v>1.6482074119634982E-2</v>
      </c>
      <c r="DB70" s="89">
        <f t="shared" si="546"/>
        <v>1.6482074119634982E-2</v>
      </c>
      <c r="DC70" s="89">
        <f t="shared" si="546"/>
        <v>1.6482074119634982E-2</v>
      </c>
      <c r="DD70" s="89">
        <f t="shared" si="546"/>
        <v>1.6482074119634982E-2</v>
      </c>
      <c r="DE70" s="89">
        <f t="shared" si="546"/>
        <v>1.6482074119634982E-2</v>
      </c>
      <c r="DF70" s="89">
        <f t="shared" si="546"/>
        <v>1.6482074119634982E-2</v>
      </c>
      <c r="DG70" s="89">
        <f t="shared" si="546"/>
        <v>1.6482074119634982E-2</v>
      </c>
      <c r="DH70" s="89">
        <f t="shared" si="546"/>
        <v>1.6482074119634982E-2</v>
      </c>
      <c r="DI70" s="89">
        <f t="shared" si="546"/>
        <v>1.6482074119634982E-2</v>
      </c>
      <c r="DJ70" s="89">
        <f t="shared" si="546"/>
        <v>1.6482074119634982E-2</v>
      </c>
      <c r="DK70" s="89">
        <f t="shared" si="546"/>
        <v>1.6482074119634982E-2</v>
      </c>
      <c r="DL70" s="89">
        <f t="shared" si="546"/>
        <v>1.6482074119634982E-2</v>
      </c>
      <c r="DM70" s="89">
        <f t="shared" si="546"/>
        <v>1.6482074119634982E-2</v>
      </c>
      <c r="DN70" s="89">
        <f t="shared" si="546"/>
        <v>1.6482074119634982E-2</v>
      </c>
      <c r="DO70" s="89">
        <f t="shared" si="546"/>
        <v>1.6482074119634982E-2</v>
      </c>
      <c r="DP70" s="89">
        <f t="shared" si="546"/>
        <v>1.6482074119634982E-2</v>
      </c>
      <c r="DQ70" s="89">
        <f t="shared" si="546"/>
        <v>1.6482074119634982E-2</v>
      </c>
      <c r="DR70" s="89">
        <f t="shared" si="546"/>
        <v>1.6482074119634982E-2</v>
      </c>
      <c r="DS70" s="89">
        <f t="shared" si="546"/>
        <v>1.6482074119634982E-2</v>
      </c>
      <c r="DT70" s="89">
        <f t="shared" si="546"/>
        <v>1.6482074119634982E-2</v>
      </c>
      <c r="DU70" s="89">
        <f t="shared" si="546"/>
        <v>1.6482074119634982E-2</v>
      </c>
      <c r="DV70" s="89">
        <f t="shared" si="546"/>
        <v>1.6482074119634982E-2</v>
      </c>
      <c r="DW70" s="89">
        <f t="shared" si="546"/>
        <v>1.6482074119634982E-2</v>
      </c>
      <c r="DX70" s="89">
        <f t="shared" si="546"/>
        <v>1.6482074119634982E-2</v>
      </c>
      <c r="DY70" s="89">
        <f t="shared" si="546"/>
        <v>1.6482074119634982E-2</v>
      </c>
      <c r="DZ70" s="89">
        <f t="shared" si="546"/>
        <v>1.6482074119634982E-2</v>
      </c>
      <c r="EA70" s="89">
        <f t="shared" si="546"/>
        <v>1.6482074119634982E-2</v>
      </c>
      <c r="EB70" s="89">
        <f t="shared" si="546"/>
        <v>1.6482074119634982E-2</v>
      </c>
      <c r="EC70" s="89">
        <f t="shared" si="546"/>
        <v>1.6482074119634982E-2</v>
      </c>
      <c r="ED70" s="89">
        <f t="shared" si="546"/>
        <v>1.6482074119634982E-2</v>
      </c>
      <c r="EE70" s="89">
        <f t="shared" si="546"/>
        <v>1.6482074119634982E-2</v>
      </c>
      <c r="EF70" s="89">
        <f t="shared" ref="EF70:GQ70" si="547">+INDEX($F18:$AL18,1,MATCH(YEAR(EF$26),$F$9:$AL$9,0))</f>
        <v>1.6482074119634982E-2</v>
      </c>
      <c r="EG70" s="89">
        <f t="shared" si="547"/>
        <v>1.6482074119634982E-2</v>
      </c>
      <c r="EH70" s="89">
        <f t="shared" si="547"/>
        <v>1.6482074119634982E-2</v>
      </c>
      <c r="EI70" s="89">
        <f t="shared" si="547"/>
        <v>1.6482074119634982E-2</v>
      </c>
      <c r="EJ70" s="89">
        <f t="shared" si="547"/>
        <v>1.6482074119634982E-2</v>
      </c>
      <c r="EK70" s="89">
        <f t="shared" si="547"/>
        <v>1.6482074119634982E-2</v>
      </c>
      <c r="EL70" s="89">
        <f t="shared" si="547"/>
        <v>1.6482074119634982E-2</v>
      </c>
      <c r="EM70" s="89">
        <f t="shared" si="547"/>
        <v>1.6482074119634982E-2</v>
      </c>
      <c r="EN70" s="89">
        <f t="shared" si="547"/>
        <v>1.6482074119634982E-2</v>
      </c>
      <c r="EO70" s="89">
        <f t="shared" si="547"/>
        <v>1.6482074119634982E-2</v>
      </c>
      <c r="EP70" s="89">
        <f t="shared" si="547"/>
        <v>1.6482074119634982E-2</v>
      </c>
      <c r="EQ70" s="89">
        <f t="shared" si="547"/>
        <v>1.6482074119634982E-2</v>
      </c>
      <c r="ER70" s="89">
        <f t="shared" si="547"/>
        <v>1.6482074119634982E-2</v>
      </c>
      <c r="ES70" s="89">
        <f t="shared" si="547"/>
        <v>1.6482074119634982E-2</v>
      </c>
      <c r="ET70" s="89">
        <f t="shared" si="547"/>
        <v>1.6482074119634982E-2</v>
      </c>
      <c r="EU70" s="89">
        <f t="shared" si="547"/>
        <v>1.6482074119634982E-2</v>
      </c>
      <c r="EV70" s="89">
        <f t="shared" si="547"/>
        <v>1.6482074119634982E-2</v>
      </c>
      <c r="EW70" s="89">
        <f t="shared" si="547"/>
        <v>1.6482074119634982E-2</v>
      </c>
      <c r="EX70" s="89">
        <f t="shared" si="547"/>
        <v>1.6482074119634982E-2</v>
      </c>
      <c r="EY70" s="89">
        <f t="shared" si="547"/>
        <v>1.6482074119634982E-2</v>
      </c>
      <c r="EZ70" s="89">
        <f t="shared" si="547"/>
        <v>1.6482074119634982E-2</v>
      </c>
      <c r="FA70" s="89">
        <f t="shared" si="547"/>
        <v>1.6482074119634982E-2</v>
      </c>
      <c r="FB70" s="89">
        <f t="shared" si="547"/>
        <v>1.6482074119634982E-2</v>
      </c>
      <c r="FC70" s="89">
        <f t="shared" si="547"/>
        <v>1.6482074119634982E-2</v>
      </c>
      <c r="FD70" s="89">
        <f t="shared" si="547"/>
        <v>1.6482074119634982E-2</v>
      </c>
      <c r="FE70" s="89">
        <f t="shared" si="547"/>
        <v>1.6482074119634982E-2</v>
      </c>
      <c r="FF70" s="89">
        <f t="shared" si="547"/>
        <v>1.6482074119634982E-2</v>
      </c>
      <c r="FG70" s="89">
        <f t="shared" si="547"/>
        <v>1.6482074119634982E-2</v>
      </c>
      <c r="FH70" s="89">
        <f t="shared" si="547"/>
        <v>1.6482074119634982E-2</v>
      </c>
      <c r="FI70" s="89">
        <f t="shared" si="547"/>
        <v>1.6482074119634982E-2</v>
      </c>
      <c r="FJ70" s="89">
        <f t="shared" si="547"/>
        <v>1.6482074119634982E-2</v>
      </c>
      <c r="FK70" s="89">
        <f t="shared" si="547"/>
        <v>1.6482074119634982E-2</v>
      </c>
      <c r="FL70" s="89">
        <f t="shared" si="547"/>
        <v>1.6482074119634982E-2</v>
      </c>
      <c r="FM70" s="89">
        <f t="shared" si="547"/>
        <v>1.6482074119634982E-2</v>
      </c>
      <c r="FN70" s="89">
        <f t="shared" si="547"/>
        <v>1.6482074119634982E-2</v>
      </c>
      <c r="FO70" s="89">
        <f t="shared" si="547"/>
        <v>1.6482074119634982E-2</v>
      </c>
      <c r="FP70" s="89">
        <f t="shared" si="547"/>
        <v>1.6482074119634982E-2</v>
      </c>
      <c r="FQ70" s="89">
        <f t="shared" si="547"/>
        <v>1.6482074119634982E-2</v>
      </c>
      <c r="FR70" s="89">
        <f t="shared" si="547"/>
        <v>1.6482074119634982E-2</v>
      </c>
      <c r="FS70" s="89">
        <f t="shared" si="547"/>
        <v>1.6482074119634982E-2</v>
      </c>
      <c r="FT70" s="89">
        <f t="shared" si="547"/>
        <v>1.6482074119634982E-2</v>
      </c>
      <c r="FU70" s="89">
        <f t="shared" si="547"/>
        <v>1.6482074119634982E-2</v>
      </c>
      <c r="FV70" s="89">
        <f t="shared" si="547"/>
        <v>1.6482074119634982E-2</v>
      </c>
      <c r="FW70" s="89">
        <f t="shared" si="547"/>
        <v>1.6482074119634982E-2</v>
      </c>
      <c r="FX70" s="89">
        <f t="shared" si="547"/>
        <v>1.6482074119634982E-2</v>
      </c>
      <c r="FY70" s="89">
        <f t="shared" si="547"/>
        <v>1.6482074119634982E-2</v>
      </c>
      <c r="FZ70" s="89">
        <f t="shared" si="547"/>
        <v>1.6482074119634982E-2</v>
      </c>
      <c r="GA70" s="89">
        <f t="shared" si="547"/>
        <v>1.6482074119634982E-2</v>
      </c>
      <c r="GB70" s="89">
        <f t="shared" si="547"/>
        <v>1.6482074119634982E-2</v>
      </c>
      <c r="GC70" s="89">
        <f t="shared" si="547"/>
        <v>1.6482074119634982E-2</v>
      </c>
      <c r="GD70" s="89">
        <f t="shared" si="547"/>
        <v>1.6482074119634982E-2</v>
      </c>
      <c r="GE70" s="89">
        <f t="shared" si="547"/>
        <v>1.6482074119634982E-2</v>
      </c>
      <c r="GF70" s="89">
        <f t="shared" si="547"/>
        <v>1.6482074119634982E-2</v>
      </c>
      <c r="GG70" s="89">
        <f t="shared" si="547"/>
        <v>1.6482074119634982E-2</v>
      </c>
      <c r="GH70" s="89">
        <f t="shared" si="547"/>
        <v>1.6482074119634982E-2</v>
      </c>
      <c r="GI70" s="89">
        <f t="shared" si="547"/>
        <v>1.6482074119634982E-2</v>
      </c>
      <c r="GJ70" s="89">
        <f t="shared" si="547"/>
        <v>1.6482074119634982E-2</v>
      </c>
      <c r="GK70" s="89">
        <f t="shared" si="547"/>
        <v>1.6482074119634982E-2</v>
      </c>
      <c r="GL70" s="89">
        <f t="shared" si="547"/>
        <v>1.6482074119634982E-2</v>
      </c>
      <c r="GM70" s="89">
        <f t="shared" si="547"/>
        <v>1.6482074119634982E-2</v>
      </c>
      <c r="GN70" s="89">
        <f t="shared" si="547"/>
        <v>1.6482074119634982E-2</v>
      </c>
      <c r="GO70" s="89">
        <f t="shared" si="547"/>
        <v>1.6482074119634982E-2</v>
      </c>
      <c r="GP70" s="89">
        <f t="shared" si="547"/>
        <v>1.6482074119634982E-2</v>
      </c>
      <c r="GQ70" s="89">
        <f t="shared" si="547"/>
        <v>1.6482074119634982E-2</v>
      </c>
      <c r="GR70" s="89">
        <f t="shared" ref="GR70:JC70" si="548">+INDEX($F18:$AL18,1,MATCH(YEAR(GR$26),$F$9:$AL$9,0))</f>
        <v>1.6482074119634982E-2</v>
      </c>
      <c r="GS70" s="89">
        <f t="shared" si="548"/>
        <v>1.6482074119634982E-2</v>
      </c>
      <c r="GT70" s="89">
        <f t="shared" si="548"/>
        <v>1.6482074119634982E-2</v>
      </c>
      <c r="GU70" s="89">
        <f t="shared" si="548"/>
        <v>1.6482074119634982E-2</v>
      </c>
      <c r="GV70" s="89">
        <f t="shared" si="548"/>
        <v>1.6482074119634982E-2</v>
      </c>
      <c r="GW70" s="89">
        <f t="shared" si="548"/>
        <v>1.6482074119634982E-2</v>
      </c>
      <c r="GX70" s="89">
        <f t="shared" si="548"/>
        <v>1.6482074119634982E-2</v>
      </c>
      <c r="GY70" s="89">
        <f t="shared" si="548"/>
        <v>1.6482074119634982E-2</v>
      </c>
      <c r="GZ70" s="89">
        <f t="shared" si="548"/>
        <v>1.6482074119634982E-2</v>
      </c>
      <c r="HA70" s="89">
        <f t="shared" si="548"/>
        <v>1.6482074119634982E-2</v>
      </c>
      <c r="HB70" s="89">
        <f t="shared" si="548"/>
        <v>1.6482074119634982E-2</v>
      </c>
      <c r="HC70" s="89">
        <f t="shared" si="548"/>
        <v>1.6482074119634982E-2</v>
      </c>
      <c r="HD70" s="89">
        <f t="shared" si="548"/>
        <v>1.6482074119634982E-2</v>
      </c>
      <c r="HE70" s="89">
        <f t="shared" si="548"/>
        <v>1.6482074119634982E-2</v>
      </c>
      <c r="HF70" s="89">
        <f t="shared" si="548"/>
        <v>1.6482074119634982E-2</v>
      </c>
      <c r="HG70" s="89">
        <f t="shared" si="548"/>
        <v>1.6482074119634982E-2</v>
      </c>
      <c r="HH70" s="89">
        <f t="shared" si="548"/>
        <v>1.6482074119634982E-2</v>
      </c>
      <c r="HI70" s="89">
        <f t="shared" si="548"/>
        <v>1.6482074119634982E-2</v>
      </c>
      <c r="HJ70" s="89">
        <f t="shared" si="548"/>
        <v>1.6482074119634982E-2</v>
      </c>
      <c r="HK70" s="89">
        <f t="shared" si="548"/>
        <v>1.6482074119634982E-2</v>
      </c>
      <c r="HL70" s="89">
        <f t="shared" si="548"/>
        <v>1.6482074119634982E-2</v>
      </c>
      <c r="HM70" s="89">
        <f t="shared" si="548"/>
        <v>1.6482074119634982E-2</v>
      </c>
      <c r="HN70" s="89">
        <f t="shared" si="548"/>
        <v>1.6482074119634982E-2</v>
      </c>
      <c r="HO70" s="89">
        <f t="shared" si="548"/>
        <v>1.6482074119634982E-2</v>
      </c>
      <c r="HP70" s="89">
        <f t="shared" si="548"/>
        <v>1.6482074119634982E-2</v>
      </c>
      <c r="HQ70" s="89">
        <f t="shared" si="548"/>
        <v>1.6482074119634982E-2</v>
      </c>
      <c r="HR70" s="89">
        <f t="shared" si="548"/>
        <v>1.6482074119634982E-2</v>
      </c>
      <c r="HS70" s="89">
        <f t="shared" si="548"/>
        <v>1.6482074119634982E-2</v>
      </c>
      <c r="HT70" s="89">
        <f t="shared" si="548"/>
        <v>1.6482074119634982E-2</v>
      </c>
      <c r="HU70" s="89">
        <f t="shared" si="548"/>
        <v>1.6482074119634982E-2</v>
      </c>
      <c r="HV70" s="89">
        <f t="shared" si="548"/>
        <v>1.6482074119634982E-2</v>
      </c>
      <c r="HW70" s="89">
        <f t="shared" si="548"/>
        <v>1.6482074119634982E-2</v>
      </c>
      <c r="HX70" s="89">
        <f t="shared" si="548"/>
        <v>1.6482074119634982E-2</v>
      </c>
      <c r="HY70" s="89">
        <f t="shared" si="548"/>
        <v>1.6482074119634982E-2</v>
      </c>
      <c r="HZ70" s="89">
        <f t="shared" si="548"/>
        <v>1.6482074119634982E-2</v>
      </c>
      <c r="IA70" s="89">
        <f t="shared" si="548"/>
        <v>1.6482074119634982E-2</v>
      </c>
      <c r="IB70" s="89">
        <f t="shared" si="548"/>
        <v>1.6482074119634982E-2</v>
      </c>
      <c r="IC70" s="89">
        <f t="shared" si="548"/>
        <v>1.6482074119634982E-2</v>
      </c>
      <c r="ID70" s="89">
        <f t="shared" si="548"/>
        <v>1.6482074119634982E-2</v>
      </c>
      <c r="IE70" s="89">
        <f t="shared" si="548"/>
        <v>1.6482074119634982E-2</v>
      </c>
      <c r="IF70" s="89">
        <f t="shared" si="548"/>
        <v>1.6482074119634982E-2</v>
      </c>
      <c r="IG70" s="89">
        <f t="shared" si="548"/>
        <v>1.6482074119634982E-2</v>
      </c>
      <c r="IH70" s="89">
        <f t="shared" si="548"/>
        <v>1.6482074119634982E-2</v>
      </c>
      <c r="II70" s="89">
        <f t="shared" si="548"/>
        <v>1.6482074119634982E-2</v>
      </c>
      <c r="IJ70" s="89">
        <f t="shared" si="548"/>
        <v>1.6482074119634982E-2</v>
      </c>
      <c r="IK70" s="89">
        <f t="shared" si="548"/>
        <v>1.6482074119634982E-2</v>
      </c>
      <c r="IL70" s="89">
        <f t="shared" si="548"/>
        <v>1.6482074119634982E-2</v>
      </c>
      <c r="IM70" s="89">
        <f t="shared" si="548"/>
        <v>1.6482074119634982E-2</v>
      </c>
      <c r="IN70" s="89">
        <f t="shared" si="548"/>
        <v>1.6482074119634982E-2</v>
      </c>
      <c r="IO70" s="89">
        <f t="shared" si="548"/>
        <v>1.6482074119634982E-2</v>
      </c>
      <c r="IP70" s="89">
        <f t="shared" si="548"/>
        <v>1.6482074119634982E-2</v>
      </c>
      <c r="IQ70" s="89">
        <f t="shared" si="548"/>
        <v>1.6482074119634982E-2</v>
      </c>
      <c r="IR70" s="89">
        <f t="shared" si="548"/>
        <v>1.6482074119634982E-2</v>
      </c>
      <c r="IS70" s="89">
        <f t="shared" si="548"/>
        <v>1.6482074119634982E-2</v>
      </c>
      <c r="IT70" s="89">
        <f t="shared" si="548"/>
        <v>1.6482074119634982E-2</v>
      </c>
      <c r="IU70" s="89">
        <f t="shared" si="548"/>
        <v>1.6482074119634982E-2</v>
      </c>
      <c r="IV70" s="89">
        <f t="shared" si="548"/>
        <v>1.6482074119634982E-2</v>
      </c>
      <c r="IW70" s="89">
        <f t="shared" si="548"/>
        <v>1.6482074119634982E-2</v>
      </c>
      <c r="IX70" s="89">
        <f t="shared" si="548"/>
        <v>1.6482074119634982E-2</v>
      </c>
      <c r="IY70" s="89">
        <f t="shared" si="548"/>
        <v>1.6482074119634982E-2</v>
      </c>
      <c r="IZ70" s="89">
        <f t="shared" si="548"/>
        <v>1.6482074119634982E-2</v>
      </c>
      <c r="JA70" s="89">
        <f t="shared" si="548"/>
        <v>1.6482074119634982E-2</v>
      </c>
      <c r="JB70" s="89">
        <f t="shared" si="548"/>
        <v>1.6482074119634982E-2</v>
      </c>
      <c r="JC70" s="89">
        <f t="shared" si="548"/>
        <v>1.6482074119634982E-2</v>
      </c>
      <c r="JD70" s="89">
        <f t="shared" ref="JD70:LO70" si="549">+INDEX($F18:$AL18,1,MATCH(YEAR(JD$26),$F$9:$AL$9,0))</f>
        <v>1.6482074119634982E-2</v>
      </c>
      <c r="JE70" s="89">
        <f t="shared" si="549"/>
        <v>1.6482074119634982E-2</v>
      </c>
      <c r="JF70" s="89">
        <f t="shared" si="549"/>
        <v>1.6482074119634982E-2</v>
      </c>
      <c r="JG70" s="89">
        <f t="shared" si="549"/>
        <v>1.6482074119634982E-2</v>
      </c>
      <c r="JH70" s="89">
        <f t="shared" si="549"/>
        <v>1.6482074119634982E-2</v>
      </c>
      <c r="JI70" s="89">
        <f t="shared" si="549"/>
        <v>1.6482074119634982E-2</v>
      </c>
      <c r="JJ70" s="89">
        <f t="shared" si="549"/>
        <v>1.6482074119634982E-2</v>
      </c>
      <c r="JK70" s="89">
        <f t="shared" si="549"/>
        <v>1.6482074119634982E-2</v>
      </c>
      <c r="JL70" s="89">
        <f t="shared" si="549"/>
        <v>1.6482074119634982E-2</v>
      </c>
      <c r="JM70" s="89">
        <f t="shared" si="549"/>
        <v>1.6482074119634982E-2</v>
      </c>
      <c r="JN70" s="89">
        <f t="shared" si="549"/>
        <v>1.6482074119634982E-2</v>
      </c>
      <c r="JO70" s="89">
        <f t="shared" si="549"/>
        <v>1.6482074119634982E-2</v>
      </c>
      <c r="JP70" s="89">
        <f t="shared" si="549"/>
        <v>1.6482074119634982E-2</v>
      </c>
      <c r="JQ70" s="89">
        <f t="shared" si="549"/>
        <v>1.6482074119634982E-2</v>
      </c>
      <c r="JR70" s="89">
        <f t="shared" si="549"/>
        <v>1.6482074119634982E-2</v>
      </c>
      <c r="JS70" s="89">
        <f t="shared" si="549"/>
        <v>1.6482074119634982E-2</v>
      </c>
      <c r="JT70" s="89">
        <f t="shared" si="549"/>
        <v>1.6482074119634982E-2</v>
      </c>
      <c r="JU70" s="89">
        <f t="shared" si="549"/>
        <v>1.6482074119634982E-2</v>
      </c>
      <c r="JV70" s="89">
        <f t="shared" si="549"/>
        <v>1.6482074119634982E-2</v>
      </c>
      <c r="JW70" s="89">
        <f t="shared" si="549"/>
        <v>1.6482074119634982E-2</v>
      </c>
      <c r="JX70" s="89">
        <f t="shared" si="549"/>
        <v>1.6482074119634982E-2</v>
      </c>
      <c r="JY70" s="89">
        <f t="shared" si="549"/>
        <v>1.6482074119634982E-2</v>
      </c>
      <c r="JZ70" s="89">
        <f t="shared" si="549"/>
        <v>1.6482074119634982E-2</v>
      </c>
      <c r="KA70" s="89">
        <f t="shared" si="549"/>
        <v>1.6482074119634982E-2</v>
      </c>
      <c r="KB70" s="89">
        <f t="shared" si="549"/>
        <v>1.6482074119634982E-2</v>
      </c>
      <c r="KC70" s="89">
        <f t="shared" si="549"/>
        <v>1.6482074119634982E-2</v>
      </c>
      <c r="KD70" s="89">
        <f t="shared" si="549"/>
        <v>1.6482074119634982E-2</v>
      </c>
      <c r="KE70" s="89">
        <f t="shared" si="549"/>
        <v>1.6482074119634982E-2</v>
      </c>
      <c r="KF70" s="89">
        <f t="shared" si="549"/>
        <v>1.6482074119634982E-2</v>
      </c>
      <c r="KG70" s="89">
        <f t="shared" si="549"/>
        <v>1.6482074119634982E-2</v>
      </c>
      <c r="KH70" s="89">
        <f t="shared" si="549"/>
        <v>1.6482074119634982E-2</v>
      </c>
      <c r="KI70" s="89">
        <f t="shared" si="549"/>
        <v>1.6482074119634982E-2</v>
      </c>
      <c r="KJ70" s="89">
        <f t="shared" si="549"/>
        <v>1.6482074119634982E-2</v>
      </c>
      <c r="KK70" s="89">
        <f t="shared" si="549"/>
        <v>1.6482074119634982E-2</v>
      </c>
      <c r="KL70" s="89">
        <f t="shared" si="549"/>
        <v>1.6482074119634982E-2</v>
      </c>
      <c r="KM70" s="89">
        <f t="shared" si="549"/>
        <v>1.6482074119634982E-2</v>
      </c>
      <c r="KN70" s="89">
        <f t="shared" si="549"/>
        <v>1.6482074119634982E-2</v>
      </c>
      <c r="KO70" s="89">
        <f t="shared" si="549"/>
        <v>1.6482074119634982E-2</v>
      </c>
      <c r="KP70" s="89">
        <f t="shared" si="549"/>
        <v>1.6482074119634982E-2</v>
      </c>
      <c r="KQ70" s="89">
        <f t="shared" si="549"/>
        <v>1.6482074119634982E-2</v>
      </c>
      <c r="KR70" s="89">
        <f t="shared" si="549"/>
        <v>1.6482074119634982E-2</v>
      </c>
      <c r="KS70" s="89">
        <f t="shared" si="549"/>
        <v>1.6482074119634982E-2</v>
      </c>
      <c r="KT70" s="89">
        <f t="shared" si="549"/>
        <v>1.6482074119634982E-2</v>
      </c>
      <c r="KU70" s="89">
        <f t="shared" si="549"/>
        <v>1.6482074119634982E-2</v>
      </c>
      <c r="KV70" s="89">
        <f t="shared" si="549"/>
        <v>1.6482074119634982E-2</v>
      </c>
      <c r="KW70" s="89">
        <f t="shared" si="549"/>
        <v>1.6482074119634982E-2</v>
      </c>
      <c r="KX70" s="89">
        <f t="shared" si="549"/>
        <v>1.6482074119634982E-2</v>
      </c>
      <c r="KY70" s="89">
        <f t="shared" si="549"/>
        <v>1.6482074119634982E-2</v>
      </c>
      <c r="KZ70" s="89">
        <f t="shared" si="549"/>
        <v>1.6482074119634982E-2</v>
      </c>
      <c r="LA70" s="89">
        <f t="shared" si="549"/>
        <v>1.6482074119634982E-2</v>
      </c>
      <c r="LB70" s="89">
        <f t="shared" si="549"/>
        <v>1.6482074119634982E-2</v>
      </c>
      <c r="LC70" s="89">
        <f t="shared" si="549"/>
        <v>1.6482074119634982E-2</v>
      </c>
      <c r="LD70" s="89">
        <f t="shared" si="549"/>
        <v>1.6482074119634982E-2</v>
      </c>
      <c r="LE70" s="89">
        <f t="shared" si="549"/>
        <v>1.6482074119634982E-2</v>
      </c>
      <c r="LF70" s="89">
        <f t="shared" si="549"/>
        <v>1.6482074119634982E-2</v>
      </c>
      <c r="LG70" s="89">
        <f t="shared" si="549"/>
        <v>1.6482074119634982E-2</v>
      </c>
      <c r="LH70" s="89">
        <f t="shared" si="549"/>
        <v>1.6482074119634982E-2</v>
      </c>
      <c r="LI70" s="89">
        <f t="shared" si="549"/>
        <v>1.6482074119634982E-2</v>
      </c>
      <c r="LJ70" s="89">
        <f t="shared" si="549"/>
        <v>1.6482074119634982E-2</v>
      </c>
      <c r="LK70" s="89">
        <f t="shared" si="549"/>
        <v>1.6482074119634982E-2</v>
      </c>
      <c r="LL70" s="89">
        <f t="shared" si="549"/>
        <v>1.6482074119634982E-2</v>
      </c>
      <c r="LM70" s="89">
        <f t="shared" si="549"/>
        <v>1.6482074119634982E-2</v>
      </c>
      <c r="LN70" s="89">
        <f t="shared" si="549"/>
        <v>1.6482074119634982E-2</v>
      </c>
      <c r="LO70" s="89">
        <f t="shared" si="549"/>
        <v>1.6482074119634982E-2</v>
      </c>
      <c r="LP70" s="89">
        <f t="shared" ref="LP70:OA70" si="550">+INDEX($F18:$AL18,1,MATCH(YEAR(LP$26),$F$9:$AL$9,0))</f>
        <v>1.6482074119634982E-2</v>
      </c>
      <c r="LQ70" s="89">
        <f t="shared" si="550"/>
        <v>1.6482074119634982E-2</v>
      </c>
      <c r="LR70" s="89">
        <f t="shared" si="550"/>
        <v>1.6482074119634982E-2</v>
      </c>
      <c r="LS70" s="89">
        <f t="shared" si="550"/>
        <v>1.6482074119634982E-2</v>
      </c>
      <c r="LT70" s="89">
        <f t="shared" si="550"/>
        <v>1.6482074119634982E-2</v>
      </c>
      <c r="LU70" s="89">
        <f t="shared" si="550"/>
        <v>1.6482074119634982E-2</v>
      </c>
      <c r="LV70" s="89">
        <f t="shared" si="550"/>
        <v>1.6482074119634982E-2</v>
      </c>
      <c r="LW70" s="89">
        <f t="shared" si="550"/>
        <v>1.6482074119634982E-2</v>
      </c>
      <c r="LX70" s="89">
        <f t="shared" si="550"/>
        <v>1.6482074119634982E-2</v>
      </c>
      <c r="LY70" s="89">
        <f t="shared" si="550"/>
        <v>1.6482074119634982E-2</v>
      </c>
      <c r="LZ70" s="89">
        <f t="shared" si="550"/>
        <v>1.6482074119634982E-2</v>
      </c>
      <c r="MA70" s="89">
        <f t="shared" si="550"/>
        <v>1.6482074119634982E-2</v>
      </c>
      <c r="MB70" s="89">
        <f t="shared" si="550"/>
        <v>1.6482074119634982E-2</v>
      </c>
      <c r="MC70" s="89">
        <f t="shared" si="550"/>
        <v>1.6482074119634982E-2</v>
      </c>
      <c r="MD70" s="89">
        <f t="shared" si="550"/>
        <v>1.6482074119634982E-2</v>
      </c>
      <c r="ME70" s="89">
        <f t="shared" si="550"/>
        <v>1.6482074119634982E-2</v>
      </c>
      <c r="MF70" s="89">
        <f t="shared" si="550"/>
        <v>1.6482074119634982E-2</v>
      </c>
      <c r="MG70" s="89">
        <f t="shared" si="550"/>
        <v>1.6482074119634982E-2</v>
      </c>
      <c r="MH70" s="89">
        <f t="shared" si="550"/>
        <v>1.6482074119634982E-2</v>
      </c>
      <c r="MI70" s="89">
        <f t="shared" si="550"/>
        <v>1.6482074119634982E-2</v>
      </c>
      <c r="MJ70" s="89">
        <f t="shared" si="550"/>
        <v>1.6482074119634982E-2</v>
      </c>
      <c r="MK70" s="89">
        <f t="shared" si="550"/>
        <v>1.6482074119634982E-2</v>
      </c>
      <c r="ML70" s="89">
        <f t="shared" si="550"/>
        <v>1.6482074119634982E-2</v>
      </c>
      <c r="MM70" s="89">
        <f t="shared" si="550"/>
        <v>1.6482074119634982E-2</v>
      </c>
      <c r="MN70" s="89">
        <f t="shared" si="550"/>
        <v>1.6482074119634982E-2</v>
      </c>
      <c r="MO70" s="89">
        <f t="shared" si="550"/>
        <v>1.6482074119634982E-2</v>
      </c>
      <c r="MP70" s="89">
        <f t="shared" si="550"/>
        <v>1.6482074119634982E-2</v>
      </c>
      <c r="MQ70" s="89">
        <f t="shared" si="550"/>
        <v>1.6482074119634982E-2</v>
      </c>
      <c r="MR70" s="89">
        <f t="shared" si="550"/>
        <v>1.6482074119634982E-2</v>
      </c>
      <c r="MS70" s="89">
        <f t="shared" si="550"/>
        <v>1.6482074119634982E-2</v>
      </c>
      <c r="MT70" s="89">
        <f t="shared" si="550"/>
        <v>1.6482074119634982E-2</v>
      </c>
      <c r="MU70" s="89">
        <f t="shared" si="550"/>
        <v>1.6482074119634982E-2</v>
      </c>
      <c r="MV70" s="89">
        <f t="shared" si="550"/>
        <v>1.6482074119634982E-2</v>
      </c>
      <c r="MW70" s="89">
        <f t="shared" si="550"/>
        <v>1.6482074119634982E-2</v>
      </c>
      <c r="MX70" s="89">
        <f t="shared" si="550"/>
        <v>1.6482074119634982E-2</v>
      </c>
      <c r="MY70" s="89">
        <f t="shared" si="550"/>
        <v>1.6482074119634982E-2</v>
      </c>
      <c r="MZ70" s="89">
        <f t="shared" si="550"/>
        <v>1.6482074119634982E-2</v>
      </c>
      <c r="NA70" s="89">
        <f t="shared" si="550"/>
        <v>1.6482074119634982E-2</v>
      </c>
      <c r="NB70" s="89">
        <f t="shared" si="550"/>
        <v>1.6482074119634982E-2</v>
      </c>
      <c r="NC70" s="89">
        <f t="shared" si="550"/>
        <v>1.6482074119634982E-2</v>
      </c>
      <c r="ND70" s="89">
        <f t="shared" si="550"/>
        <v>1.6482074119634982E-2</v>
      </c>
      <c r="NE70" s="89">
        <f t="shared" si="550"/>
        <v>1.6482074119634982E-2</v>
      </c>
      <c r="NF70" s="89">
        <f t="shared" si="550"/>
        <v>1.6482074119634982E-2</v>
      </c>
      <c r="NG70" s="89">
        <f t="shared" si="550"/>
        <v>1.6482074119634982E-2</v>
      </c>
      <c r="NH70" s="89">
        <f t="shared" si="550"/>
        <v>1.6482074119634982E-2</v>
      </c>
      <c r="NI70" s="89">
        <f t="shared" si="550"/>
        <v>1.6482074119634982E-2</v>
      </c>
      <c r="NJ70" s="89">
        <f t="shared" si="550"/>
        <v>1.6482074119634982E-2</v>
      </c>
      <c r="NK70" s="89">
        <f t="shared" si="550"/>
        <v>1.6482074119634982E-2</v>
      </c>
      <c r="NL70" s="89">
        <f t="shared" si="550"/>
        <v>1.6482074119634982E-2</v>
      </c>
      <c r="NM70" s="89">
        <f t="shared" si="550"/>
        <v>1.6482074119634982E-2</v>
      </c>
      <c r="NN70" s="89">
        <f t="shared" si="550"/>
        <v>1.6482074119634982E-2</v>
      </c>
      <c r="NO70" s="89">
        <f t="shared" si="550"/>
        <v>1.6482074119634982E-2</v>
      </c>
      <c r="NP70" s="89">
        <f t="shared" si="550"/>
        <v>1.6482074119634982E-2</v>
      </c>
      <c r="NQ70" s="89">
        <f t="shared" si="550"/>
        <v>1.6482074119634982E-2</v>
      </c>
      <c r="NR70" s="89">
        <f t="shared" si="550"/>
        <v>1.6482074119634982E-2</v>
      </c>
      <c r="NS70" s="89">
        <f t="shared" si="550"/>
        <v>1.6482074119634982E-2</v>
      </c>
      <c r="NT70" s="89">
        <f t="shared" si="550"/>
        <v>1.6482074119634982E-2</v>
      </c>
      <c r="NU70" s="89">
        <f t="shared" si="550"/>
        <v>1.6482074119634982E-2</v>
      </c>
      <c r="NV70" s="89">
        <f t="shared" si="550"/>
        <v>1.6482074119634982E-2</v>
      </c>
      <c r="NW70" s="89">
        <f t="shared" si="550"/>
        <v>1.6482074119634982E-2</v>
      </c>
      <c r="NX70" s="89">
        <f t="shared" si="550"/>
        <v>1.6482074119634982E-2</v>
      </c>
      <c r="NY70" s="89">
        <f t="shared" si="550"/>
        <v>1.6482074119634982E-2</v>
      </c>
      <c r="NZ70" s="89">
        <f t="shared" si="550"/>
        <v>1.6482074119634982E-2</v>
      </c>
      <c r="OA70" s="89">
        <f t="shared" si="550"/>
        <v>1.6482074119634982E-2</v>
      </c>
      <c r="OB70" s="89">
        <f t="shared" ref="OB70:OM70" si="551">+INDEX($F18:$AL18,1,MATCH(YEAR(OB$26),$F$9:$AL$9,0))</f>
        <v>1.6482074119634982E-2</v>
      </c>
      <c r="OC70" s="89">
        <f t="shared" si="551"/>
        <v>1.6482074119634982E-2</v>
      </c>
      <c r="OD70" s="89">
        <f t="shared" si="551"/>
        <v>1.6482074119634982E-2</v>
      </c>
      <c r="OE70" s="89">
        <f t="shared" si="551"/>
        <v>1.6482074119634982E-2</v>
      </c>
      <c r="OF70" s="89">
        <f t="shared" si="551"/>
        <v>1.6482074119634982E-2</v>
      </c>
      <c r="OG70" s="89">
        <f t="shared" si="551"/>
        <v>1.6482074119634982E-2</v>
      </c>
      <c r="OH70" s="89">
        <f t="shared" si="551"/>
        <v>1.6482074119634982E-2</v>
      </c>
      <c r="OI70" s="89">
        <f t="shared" si="551"/>
        <v>1.6482074119634982E-2</v>
      </c>
      <c r="OJ70" s="89">
        <f t="shared" si="551"/>
        <v>1.6482074119634982E-2</v>
      </c>
      <c r="OK70" s="89">
        <f t="shared" si="551"/>
        <v>1.6482074119634982E-2</v>
      </c>
      <c r="OL70" s="89">
        <f t="shared" si="551"/>
        <v>1.6482074119634982E-2</v>
      </c>
      <c r="OM70" s="89">
        <f t="shared" si="551"/>
        <v>1.6482074119634982E-2</v>
      </c>
      <c r="ON70" s="73" t="s">
        <v>62</v>
      </c>
    </row>
    <row r="71" spans="3:404" x14ac:dyDescent="0.25">
      <c r="D71" s="73" t="str">
        <f t="shared" si="544"/>
        <v>O&amp;M - Replacement Labor</v>
      </c>
      <c r="G71" s="88"/>
      <c r="H71" s="89">
        <f t="shared" ref="H71:BS71" si="552">+INDEX($F19:$AL19,1,MATCH(YEAR(H$26),$F$9:$AL$9,0))</f>
        <v>2.344034208142487E-2</v>
      </c>
      <c r="I71" s="89">
        <f t="shared" si="552"/>
        <v>2.344034208142487E-2</v>
      </c>
      <c r="J71" s="89">
        <f t="shared" si="552"/>
        <v>2.344034208142487E-2</v>
      </c>
      <c r="K71" s="89">
        <f t="shared" si="552"/>
        <v>2.344034208142487E-2</v>
      </c>
      <c r="L71" s="89">
        <f t="shared" si="552"/>
        <v>2.344034208142487E-2</v>
      </c>
      <c r="M71" s="89">
        <f t="shared" si="552"/>
        <v>2.344034208142487E-2</v>
      </c>
      <c r="N71" s="89">
        <f t="shared" si="552"/>
        <v>2.344034208142487E-2</v>
      </c>
      <c r="O71" s="89">
        <f t="shared" si="552"/>
        <v>2.344034208142487E-2</v>
      </c>
      <c r="P71" s="89">
        <f t="shared" si="552"/>
        <v>2.344034208142487E-2</v>
      </c>
      <c r="Q71" s="89">
        <f t="shared" si="552"/>
        <v>2.344034208142487E-2</v>
      </c>
      <c r="R71" s="89">
        <f t="shared" si="552"/>
        <v>2.344034208142487E-2</v>
      </c>
      <c r="S71" s="89">
        <f t="shared" si="552"/>
        <v>2.344034208142487E-2</v>
      </c>
      <c r="T71" s="89">
        <f t="shared" si="552"/>
        <v>3.1437639587097443E-2</v>
      </c>
      <c r="U71" s="89">
        <f t="shared" si="552"/>
        <v>3.1437639587097443E-2</v>
      </c>
      <c r="V71" s="89">
        <f t="shared" si="552"/>
        <v>3.1437639587097443E-2</v>
      </c>
      <c r="W71" s="89">
        <f t="shared" si="552"/>
        <v>3.1437639587097443E-2</v>
      </c>
      <c r="X71" s="89">
        <f t="shared" si="552"/>
        <v>3.1437639587097443E-2</v>
      </c>
      <c r="Y71" s="89">
        <f t="shared" si="552"/>
        <v>3.1437639587097443E-2</v>
      </c>
      <c r="Z71" s="89">
        <f t="shared" si="552"/>
        <v>3.1437639587097443E-2</v>
      </c>
      <c r="AA71" s="89">
        <f t="shared" si="552"/>
        <v>3.1437639587097443E-2</v>
      </c>
      <c r="AB71" s="89">
        <f t="shared" si="552"/>
        <v>3.1437639587097443E-2</v>
      </c>
      <c r="AC71" s="89">
        <f t="shared" si="552"/>
        <v>3.1437639587097443E-2</v>
      </c>
      <c r="AD71" s="89">
        <f t="shared" si="552"/>
        <v>3.1437639587097443E-2</v>
      </c>
      <c r="AE71" s="89">
        <f t="shared" si="552"/>
        <v>3.1437639587097443E-2</v>
      </c>
      <c r="AF71" s="89">
        <f t="shared" si="552"/>
        <v>3.0989791870325911E-2</v>
      </c>
      <c r="AG71" s="89">
        <f t="shared" si="552"/>
        <v>3.0989791870325911E-2</v>
      </c>
      <c r="AH71" s="89">
        <f t="shared" si="552"/>
        <v>3.0989791870325911E-2</v>
      </c>
      <c r="AI71" s="89">
        <f t="shared" si="552"/>
        <v>3.0989791870325911E-2</v>
      </c>
      <c r="AJ71" s="89">
        <f t="shared" si="552"/>
        <v>3.0989791870325911E-2</v>
      </c>
      <c r="AK71" s="89">
        <f t="shared" si="552"/>
        <v>3.0989791870325911E-2</v>
      </c>
      <c r="AL71" s="89">
        <f t="shared" si="552"/>
        <v>3.0989791870325911E-2</v>
      </c>
      <c r="AM71" s="89">
        <f t="shared" si="552"/>
        <v>3.0989791870325911E-2</v>
      </c>
      <c r="AN71" s="89">
        <f t="shared" si="552"/>
        <v>3.0989791870325911E-2</v>
      </c>
      <c r="AO71" s="89">
        <f t="shared" si="552"/>
        <v>3.0989791870325911E-2</v>
      </c>
      <c r="AP71" s="89">
        <f t="shared" si="552"/>
        <v>3.0989791870325911E-2</v>
      </c>
      <c r="AQ71" s="89">
        <f t="shared" si="552"/>
        <v>3.0989791870325911E-2</v>
      </c>
      <c r="AR71" s="89">
        <f t="shared" si="552"/>
        <v>2.8979213260238001E-2</v>
      </c>
      <c r="AS71" s="89">
        <f t="shared" si="552"/>
        <v>2.8979213260238001E-2</v>
      </c>
      <c r="AT71" s="89">
        <f t="shared" si="552"/>
        <v>2.8979213260238001E-2</v>
      </c>
      <c r="AU71" s="89">
        <f t="shared" si="552"/>
        <v>2.8979213260238001E-2</v>
      </c>
      <c r="AV71" s="89">
        <f t="shared" si="552"/>
        <v>2.8979213260238001E-2</v>
      </c>
      <c r="AW71" s="89">
        <f t="shared" si="552"/>
        <v>2.8979213260238001E-2</v>
      </c>
      <c r="AX71" s="89">
        <f t="shared" si="552"/>
        <v>2.8979213260238001E-2</v>
      </c>
      <c r="AY71" s="89">
        <f t="shared" si="552"/>
        <v>2.8979213260238001E-2</v>
      </c>
      <c r="AZ71" s="89">
        <f t="shared" si="552"/>
        <v>2.8979213260238001E-2</v>
      </c>
      <c r="BA71" s="89">
        <f t="shared" si="552"/>
        <v>2.8979213260238001E-2</v>
      </c>
      <c r="BB71" s="89">
        <f t="shared" si="552"/>
        <v>2.8979213260238001E-2</v>
      </c>
      <c r="BC71" s="89">
        <f t="shared" si="552"/>
        <v>2.8979213260238001E-2</v>
      </c>
      <c r="BD71" s="89">
        <f t="shared" si="552"/>
        <v>2.7968160942029252E-2</v>
      </c>
      <c r="BE71" s="89">
        <f t="shared" si="552"/>
        <v>2.7968160942029252E-2</v>
      </c>
      <c r="BF71" s="89">
        <f t="shared" si="552"/>
        <v>2.7968160942029252E-2</v>
      </c>
      <c r="BG71" s="89">
        <f t="shared" si="552"/>
        <v>2.7968160942029252E-2</v>
      </c>
      <c r="BH71" s="89">
        <f t="shared" si="552"/>
        <v>2.7968160942029252E-2</v>
      </c>
      <c r="BI71" s="89">
        <f t="shared" si="552"/>
        <v>2.7968160942029252E-2</v>
      </c>
      <c r="BJ71" s="89">
        <f t="shared" si="552"/>
        <v>2.7968160942029252E-2</v>
      </c>
      <c r="BK71" s="89">
        <f t="shared" si="552"/>
        <v>2.7968160942029252E-2</v>
      </c>
      <c r="BL71" s="89">
        <f t="shared" si="552"/>
        <v>2.7968160942029252E-2</v>
      </c>
      <c r="BM71" s="89">
        <f t="shared" si="552"/>
        <v>2.7968160942029252E-2</v>
      </c>
      <c r="BN71" s="89">
        <f t="shared" si="552"/>
        <v>2.7968160942029252E-2</v>
      </c>
      <c r="BO71" s="89">
        <f t="shared" si="552"/>
        <v>2.7968160942029252E-2</v>
      </c>
      <c r="BP71" s="89">
        <f t="shared" si="552"/>
        <v>2.8070582564999613E-2</v>
      </c>
      <c r="BQ71" s="89">
        <f t="shared" si="552"/>
        <v>2.8070582564999613E-2</v>
      </c>
      <c r="BR71" s="89">
        <f t="shared" si="552"/>
        <v>2.8070582564999613E-2</v>
      </c>
      <c r="BS71" s="89">
        <f t="shared" si="552"/>
        <v>2.8070582564999613E-2</v>
      </c>
      <c r="BT71" s="89">
        <f t="shared" ref="BT71:EE71" si="553">+INDEX($F19:$AL19,1,MATCH(YEAR(BT$26),$F$9:$AL$9,0))</f>
        <v>2.8070582564999613E-2</v>
      </c>
      <c r="BU71" s="89">
        <f t="shared" si="553"/>
        <v>2.8070582564999613E-2</v>
      </c>
      <c r="BV71" s="89">
        <f t="shared" si="553"/>
        <v>2.8070582564999613E-2</v>
      </c>
      <c r="BW71" s="89">
        <f t="shared" si="553"/>
        <v>2.8070582564999613E-2</v>
      </c>
      <c r="BX71" s="89">
        <f t="shared" si="553"/>
        <v>2.8070582564999613E-2</v>
      </c>
      <c r="BY71" s="89">
        <f t="shared" si="553"/>
        <v>2.8070582564999613E-2</v>
      </c>
      <c r="BZ71" s="89">
        <f t="shared" si="553"/>
        <v>2.8070582564999613E-2</v>
      </c>
      <c r="CA71" s="89">
        <f t="shared" si="553"/>
        <v>2.8070582564999613E-2</v>
      </c>
      <c r="CB71" s="89">
        <f t="shared" si="553"/>
        <v>2.7816598026002115E-2</v>
      </c>
      <c r="CC71" s="89">
        <f t="shared" si="553"/>
        <v>2.7816598026002115E-2</v>
      </c>
      <c r="CD71" s="89">
        <f t="shared" si="553"/>
        <v>2.7816598026002115E-2</v>
      </c>
      <c r="CE71" s="89">
        <f t="shared" si="553"/>
        <v>2.7816598026002115E-2</v>
      </c>
      <c r="CF71" s="89">
        <f t="shared" si="553"/>
        <v>2.7816598026002115E-2</v>
      </c>
      <c r="CG71" s="89">
        <f t="shared" si="553"/>
        <v>2.7816598026002115E-2</v>
      </c>
      <c r="CH71" s="89">
        <f t="shared" si="553"/>
        <v>2.7816598026002115E-2</v>
      </c>
      <c r="CI71" s="89">
        <f t="shared" si="553"/>
        <v>2.7816598026002115E-2</v>
      </c>
      <c r="CJ71" s="89">
        <f t="shared" si="553"/>
        <v>2.7816598026002115E-2</v>
      </c>
      <c r="CK71" s="89">
        <f t="shared" si="553"/>
        <v>2.7816598026002115E-2</v>
      </c>
      <c r="CL71" s="89">
        <f t="shared" si="553"/>
        <v>2.7816598026002115E-2</v>
      </c>
      <c r="CM71" s="89">
        <f t="shared" si="553"/>
        <v>2.7816598026002115E-2</v>
      </c>
      <c r="CN71" s="89">
        <f t="shared" si="553"/>
        <v>2.8168708623520944E-2</v>
      </c>
      <c r="CO71" s="89">
        <f t="shared" si="553"/>
        <v>2.8168708623520944E-2</v>
      </c>
      <c r="CP71" s="89">
        <f t="shared" si="553"/>
        <v>2.8168708623520944E-2</v>
      </c>
      <c r="CQ71" s="89">
        <f t="shared" si="553"/>
        <v>2.8168708623520944E-2</v>
      </c>
      <c r="CR71" s="89">
        <f t="shared" si="553"/>
        <v>2.8168708623520944E-2</v>
      </c>
      <c r="CS71" s="89">
        <f t="shared" si="553"/>
        <v>2.8168708623520944E-2</v>
      </c>
      <c r="CT71" s="89">
        <f t="shared" si="553"/>
        <v>2.8168708623520944E-2</v>
      </c>
      <c r="CU71" s="89">
        <f t="shared" si="553"/>
        <v>2.8168708623520944E-2</v>
      </c>
      <c r="CV71" s="89">
        <f t="shared" si="553"/>
        <v>2.8168708623520944E-2</v>
      </c>
      <c r="CW71" s="89">
        <f t="shared" si="553"/>
        <v>2.8168708623520944E-2</v>
      </c>
      <c r="CX71" s="89">
        <f t="shared" si="553"/>
        <v>2.8168708623520944E-2</v>
      </c>
      <c r="CY71" s="89">
        <f t="shared" si="553"/>
        <v>2.8168708623520944E-2</v>
      </c>
      <c r="CZ71" s="89">
        <f t="shared" si="553"/>
        <v>2.8121257282271106E-2</v>
      </c>
      <c r="DA71" s="89">
        <f t="shared" si="553"/>
        <v>2.8121257282271106E-2</v>
      </c>
      <c r="DB71" s="89">
        <f t="shared" si="553"/>
        <v>2.8121257282271106E-2</v>
      </c>
      <c r="DC71" s="89">
        <f t="shared" si="553"/>
        <v>2.8121257282271106E-2</v>
      </c>
      <c r="DD71" s="89">
        <f t="shared" si="553"/>
        <v>2.8121257282271106E-2</v>
      </c>
      <c r="DE71" s="89">
        <f t="shared" si="553"/>
        <v>2.8121257282271106E-2</v>
      </c>
      <c r="DF71" s="89">
        <f t="shared" si="553"/>
        <v>2.8121257282271106E-2</v>
      </c>
      <c r="DG71" s="89">
        <f t="shared" si="553"/>
        <v>2.8121257282271106E-2</v>
      </c>
      <c r="DH71" s="89">
        <f t="shared" si="553"/>
        <v>2.8121257282271106E-2</v>
      </c>
      <c r="DI71" s="89">
        <f t="shared" si="553"/>
        <v>2.8121257282271106E-2</v>
      </c>
      <c r="DJ71" s="89">
        <f t="shared" si="553"/>
        <v>2.8121257282271106E-2</v>
      </c>
      <c r="DK71" s="89">
        <f t="shared" si="553"/>
        <v>2.8121257282271106E-2</v>
      </c>
      <c r="DL71" s="89">
        <f t="shared" si="553"/>
        <v>2.8121257282271106E-2</v>
      </c>
      <c r="DM71" s="89">
        <f t="shared" si="553"/>
        <v>2.8121257282271106E-2</v>
      </c>
      <c r="DN71" s="89">
        <f t="shared" si="553"/>
        <v>2.8121257282271106E-2</v>
      </c>
      <c r="DO71" s="89">
        <f t="shared" si="553"/>
        <v>2.8121257282271106E-2</v>
      </c>
      <c r="DP71" s="89">
        <f t="shared" si="553"/>
        <v>2.8121257282271106E-2</v>
      </c>
      <c r="DQ71" s="89">
        <f t="shared" si="553"/>
        <v>2.8121257282271106E-2</v>
      </c>
      <c r="DR71" s="89">
        <f t="shared" si="553"/>
        <v>2.8121257282271106E-2</v>
      </c>
      <c r="DS71" s="89">
        <f t="shared" si="553"/>
        <v>2.8121257282271106E-2</v>
      </c>
      <c r="DT71" s="89">
        <f t="shared" si="553"/>
        <v>2.8121257282271106E-2</v>
      </c>
      <c r="DU71" s="89">
        <f t="shared" si="553"/>
        <v>2.8121257282271106E-2</v>
      </c>
      <c r="DV71" s="89">
        <f t="shared" si="553"/>
        <v>2.8121257282271106E-2</v>
      </c>
      <c r="DW71" s="89">
        <f t="shared" si="553"/>
        <v>2.8121257282271106E-2</v>
      </c>
      <c r="DX71" s="89">
        <f t="shared" si="553"/>
        <v>2.8121257282271106E-2</v>
      </c>
      <c r="DY71" s="89">
        <f t="shared" si="553"/>
        <v>2.8121257282271106E-2</v>
      </c>
      <c r="DZ71" s="89">
        <f t="shared" si="553"/>
        <v>2.8121257282271106E-2</v>
      </c>
      <c r="EA71" s="89">
        <f t="shared" si="553"/>
        <v>2.8121257282271106E-2</v>
      </c>
      <c r="EB71" s="89">
        <f t="shared" si="553"/>
        <v>2.8121257282271106E-2</v>
      </c>
      <c r="EC71" s="89">
        <f t="shared" si="553"/>
        <v>2.8121257282271106E-2</v>
      </c>
      <c r="ED71" s="89">
        <f t="shared" si="553"/>
        <v>2.8121257282271106E-2</v>
      </c>
      <c r="EE71" s="89">
        <f t="shared" si="553"/>
        <v>2.8121257282271106E-2</v>
      </c>
      <c r="EF71" s="89">
        <f t="shared" ref="EF71:GQ71" si="554">+INDEX($F19:$AL19,1,MATCH(YEAR(EF$26),$F$9:$AL$9,0))</f>
        <v>2.8121257282271106E-2</v>
      </c>
      <c r="EG71" s="89">
        <f t="shared" si="554"/>
        <v>2.8121257282271106E-2</v>
      </c>
      <c r="EH71" s="89">
        <f t="shared" si="554"/>
        <v>2.8121257282271106E-2</v>
      </c>
      <c r="EI71" s="89">
        <f t="shared" si="554"/>
        <v>2.8121257282271106E-2</v>
      </c>
      <c r="EJ71" s="89">
        <f t="shared" si="554"/>
        <v>2.8121257282271106E-2</v>
      </c>
      <c r="EK71" s="89">
        <f t="shared" si="554"/>
        <v>2.8121257282271106E-2</v>
      </c>
      <c r="EL71" s="89">
        <f t="shared" si="554"/>
        <v>2.8121257282271106E-2</v>
      </c>
      <c r="EM71" s="89">
        <f t="shared" si="554"/>
        <v>2.8121257282271106E-2</v>
      </c>
      <c r="EN71" s="89">
        <f t="shared" si="554"/>
        <v>2.8121257282271106E-2</v>
      </c>
      <c r="EO71" s="89">
        <f t="shared" si="554"/>
        <v>2.8121257282271106E-2</v>
      </c>
      <c r="EP71" s="89">
        <f t="shared" si="554"/>
        <v>2.8121257282271106E-2</v>
      </c>
      <c r="EQ71" s="89">
        <f t="shared" si="554"/>
        <v>2.8121257282271106E-2</v>
      </c>
      <c r="ER71" s="89">
        <f t="shared" si="554"/>
        <v>2.8121257282271106E-2</v>
      </c>
      <c r="ES71" s="89">
        <f t="shared" si="554"/>
        <v>2.8121257282271106E-2</v>
      </c>
      <c r="ET71" s="89">
        <f t="shared" si="554"/>
        <v>2.8121257282271106E-2</v>
      </c>
      <c r="EU71" s="89">
        <f t="shared" si="554"/>
        <v>2.8121257282271106E-2</v>
      </c>
      <c r="EV71" s="89">
        <f t="shared" si="554"/>
        <v>2.8121257282271106E-2</v>
      </c>
      <c r="EW71" s="89">
        <f t="shared" si="554"/>
        <v>2.8121257282271106E-2</v>
      </c>
      <c r="EX71" s="89">
        <f t="shared" si="554"/>
        <v>2.8121257282271106E-2</v>
      </c>
      <c r="EY71" s="89">
        <f t="shared" si="554"/>
        <v>2.8121257282271106E-2</v>
      </c>
      <c r="EZ71" s="89">
        <f t="shared" si="554"/>
        <v>2.8121257282271106E-2</v>
      </c>
      <c r="FA71" s="89">
        <f t="shared" si="554"/>
        <v>2.8121257282271106E-2</v>
      </c>
      <c r="FB71" s="89">
        <f t="shared" si="554"/>
        <v>2.8121257282271106E-2</v>
      </c>
      <c r="FC71" s="89">
        <f t="shared" si="554"/>
        <v>2.8121257282271106E-2</v>
      </c>
      <c r="FD71" s="89">
        <f t="shared" si="554"/>
        <v>2.8121257282271106E-2</v>
      </c>
      <c r="FE71" s="89">
        <f t="shared" si="554"/>
        <v>2.8121257282271106E-2</v>
      </c>
      <c r="FF71" s="89">
        <f t="shared" si="554"/>
        <v>2.8121257282271106E-2</v>
      </c>
      <c r="FG71" s="89">
        <f t="shared" si="554"/>
        <v>2.8121257282271106E-2</v>
      </c>
      <c r="FH71" s="89">
        <f t="shared" si="554"/>
        <v>2.8121257282271106E-2</v>
      </c>
      <c r="FI71" s="89">
        <f t="shared" si="554"/>
        <v>2.8121257282271106E-2</v>
      </c>
      <c r="FJ71" s="89">
        <f t="shared" si="554"/>
        <v>2.8121257282271106E-2</v>
      </c>
      <c r="FK71" s="89">
        <f t="shared" si="554"/>
        <v>2.8121257282271106E-2</v>
      </c>
      <c r="FL71" s="89">
        <f t="shared" si="554"/>
        <v>2.8121257282271106E-2</v>
      </c>
      <c r="FM71" s="89">
        <f t="shared" si="554"/>
        <v>2.8121257282271106E-2</v>
      </c>
      <c r="FN71" s="89">
        <f t="shared" si="554"/>
        <v>2.8121257282271106E-2</v>
      </c>
      <c r="FO71" s="89">
        <f t="shared" si="554"/>
        <v>2.8121257282271106E-2</v>
      </c>
      <c r="FP71" s="89">
        <f t="shared" si="554"/>
        <v>2.8121257282271106E-2</v>
      </c>
      <c r="FQ71" s="89">
        <f t="shared" si="554"/>
        <v>2.8121257282271106E-2</v>
      </c>
      <c r="FR71" s="89">
        <f t="shared" si="554"/>
        <v>2.8121257282271106E-2</v>
      </c>
      <c r="FS71" s="89">
        <f t="shared" si="554"/>
        <v>2.8121257282271106E-2</v>
      </c>
      <c r="FT71" s="89">
        <f t="shared" si="554"/>
        <v>2.8121257282271106E-2</v>
      </c>
      <c r="FU71" s="89">
        <f t="shared" si="554"/>
        <v>2.8121257282271106E-2</v>
      </c>
      <c r="FV71" s="89">
        <f t="shared" si="554"/>
        <v>2.8121257282271106E-2</v>
      </c>
      <c r="FW71" s="89">
        <f t="shared" si="554"/>
        <v>2.8121257282271106E-2</v>
      </c>
      <c r="FX71" s="89">
        <f t="shared" si="554"/>
        <v>2.8121257282271106E-2</v>
      </c>
      <c r="FY71" s="89">
        <f t="shared" si="554"/>
        <v>2.8121257282271106E-2</v>
      </c>
      <c r="FZ71" s="89">
        <f t="shared" si="554"/>
        <v>2.8121257282271106E-2</v>
      </c>
      <c r="GA71" s="89">
        <f t="shared" si="554"/>
        <v>2.8121257282271106E-2</v>
      </c>
      <c r="GB71" s="89">
        <f t="shared" si="554"/>
        <v>2.8121257282271106E-2</v>
      </c>
      <c r="GC71" s="89">
        <f t="shared" si="554"/>
        <v>2.8121257282271106E-2</v>
      </c>
      <c r="GD71" s="89">
        <f t="shared" si="554"/>
        <v>2.8121257282271106E-2</v>
      </c>
      <c r="GE71" s="89">
        <f t="shared" si="554"/>
        <v>2.8121257282271106E-2</v>
      </c>
      <c r="GF71" s="89">
        <f t="shared" si="554"/>
        <v>2.8121257282271106E-2</v>
      </c>
      <c r="GG71" s="89">
        <f t="shared" si="554"/>
        <v>2.8121257282271106E-2</v>
      </c>
      <c r="GH71" s="89">
        <f t="shared" si="554"/>
        <v>2.8121257282271106E-2</v>
      </c>
      <c r="GI71" s="89">
        <f t="shared" si="554"/>
        <v>2.8121257282271106E-2</v>
      </c>
      <c r="GJ71" s="89">
        <f t="shared" si="554"/>
        <v>2.8121257282271106E-2</v>
      </c>
      <c r="GK71" s="89">
        <f t="shared" si="554"/>
        <v>2.8121257282271106E-2</v>
      </c>
      <c r="GL71" s="89">
        <f t="shared" si="554"/>
        <v>2.8121257282271106E-2</v>
      </c>
      <c r="GM71" s="89">
        <f t="shared" si="554"/>
        <v>2.8121257282271106E-2</v>
      </c>
      <c r="GN71" s="89">
        <f t="shared" si="554"/>
        <v>2.8121257282271106E-2</v>
      </c>
      <c r="GO71" s="89">
        <f t="shared" si="554"/>
        <v>2.8121257282271106E-2</v>
      </c>
      <c r="GP71" s="89">
        <f t="shared" si="554"/>
        <v>2.8121257282271106E-2</v>
      </c>
      <c r="GQ71" s="89">
        <f t="shared" si="554"/>
        <v>2.8121257282271106E-2</v>
      </c>
      <c r="GR71" s="89">
        <f t="shared" ref="GR71:JC71" si="555">+INDEX($F19:$AL19,1,MATCH(YEAR(GR$26),$F$9:$AL$9,0))</f>
        <v>2.8121257282271106E-2</v>
      </c>
      <c r="GS71" s="89">
        <f t="shared" si="555"/>
        <v>2.8121257282271106E-2</v>
      </c>
      <c r="GT71" s="89">
        <f t="shared" si="555"/>
        <v>2.8121257282271106E-2</v>
      </c>
      <c r="GU71" s="89">
        <f t="shared" si="555"/>
        <v>2.8121257282271106E-2</v>
      </c>
      <c r="GV71" s="89">
        <f t="shared" si="555"/>
        <v>2.8121257282271106E-2</v>
      </c>
      <c r="GW71" s="89">
        <f t="shared" si="555"/>
        <v>2.8121257282271106E-2</v>
      </c>
      <c r="GX71" s="89">
        <f t="shared" si="555"/>
        <v>2.8121257282271106E-2</v>
      </c>
      <c r="GY71" s="89">
        <f t="shared" si="555"/>
        <v>2.8121257282271106E-2</v>
      </c>
      <c r="GZ71" s="89">
        <f t="shared" si="555"/>
        <v>2.8121257282271106E-2</v>
      </c>
      <c r="HA71" s="89">
        <f t="shared" si="555"/>
        <v>2.8121257282271106E-2</v>
      </c>
      <c r="HB71" s="89">
        <f t="shared" si="555"/>
        <v>2.8121257282271106E-2</v>
      </c>
      <c r="HC71" s="89">
        <f t="shared" si="555"/>
        <v>2.8121257282271106E-2</v>
      </c>
      <c r="HD71" s="89">
        <f t="shared" si="555"/>
        <v>2.8121257282271106E-2</v>
      </c>
      <c r="HE71" s="89">
        <f t="shared" si="555"/>
        <v>2.8121257282271106E-2</v>
      </c>
      <c r="HF71" s="89">
        <f t="shared" si="555"/>
        <v>2.8121257282271106E-2</v>
      </c>
      <c r="HG71" s="89">
        <f t="shared" si="555"/>
        <v>2.8121257282271106E-2</v>
      </c>
      <c r="HH71" s="89">
        <f t="shared" si="555"/>
        <v>2.8121257282271106E-2</v>
      </c>
      <c r="HI71" s="89">
        <f t="shared" si="555"/>
        <v>2.8121257282271106E-2</v>
      </c>
      <c r="HJ71" s="89">
        <f t="shared" si="555"/>
        <v>2.8121257282271106E-2</v>
      </c>
      <c r="HK71" s="89">
        <f t="shared" si="555"/>
        <v>2.8121257282271106E-2</v>
      </c>
      <c r="HL71" s="89">
        <f t="shared" si="555"/>
        <v>2.8121257282271106E-2</v>
      </c>
      <c r="HM71" s="89">
        <f t="shared" si="555"/>
        <v>2.8121257282271106E-2</v>
      </c>
      <c r="HN71" s="89">
        <f t="shared" si="555"/>
        <v>2.8121257282271106E-2</v>
      </c>
      <c r="HO71" s="89">
        <f t="shared" si="555"/>
        <v>2.8121257282271106E-2</v>
      </c>
      <c r="HP71" s="89">
        <f t="shared" si="555"/>
        <v>2.8121257282271106E-2</v>
      </c>
      <c r="HQ71" s="89">
        <f t="shared" si="555"/>
        <v>2.8121257282271106E-2</v>
      </c>
      <c r="HR71" s="89">
        <f t="shared" si="555"/>
        <v>2.8121257282271106E-2</v>
      </c>
      <c r="HS71" s="89">
        <f t="shared" si="555"/>
        <v>2.8121257282271106E-2</v>
      </c>
      <c r="HT71" s="89">
        <f t="shared" si="555"/>
        <v>2.8121257282271106E-2</v>
      </c>
      <c r="HU71" s="89">
        <f t="shared" si="555"/>
        <v>2.8121257282271106E-2</v>
      </c>
      <c r="HV71" s="89">
        <f t="shared" si="555"/>
        <v>2.8121257282271106E-2</v>
      </c>
      <c r="HW71" s="89">
        <f t="shared" si="555"/>
        <v>2.8121257282271106E-2</v>
      </c>
      <c r="HX71" s="89">
        <f t="shared" si="555"/>
        <v>2.8121257282271106E-2</v>
      </c>
      <c r="HY71" s="89">
        <f t="shared" si="555"/>
        <v>2.8121257282271106E-2</v>
      </c>
      <c r="HZ71" s="89">
        <f t="shared" si="555"/>
        <v>2.8121257282271106E-2</v>
      </c>
      <c r="IA71" s="89">
        <f t="shared" si="555"/>
        <v>2.8121257282271106E-2</v>
      </c>
      <c r="IB71" s="89">
        <f t="shared" si="555"/>
        <v>2.8121257282271106E-2</v>
      </c>
      <c r="IC71" s="89">
        <f t="shared" si="555"/>
        <v>2.8121257282271106E-2</v>
      </c>
      <c r="ID71" s="89">
        <f t="shared" si="555"/>
        <v>2.8121257282271106E-2</v>
      </c>
      <c r="IE71" s="89">
        <f t="shared" si="555"/>
        <v>2.8121257282271106E-2</v>
      </c>
      <c r="IF71" s="89">
        <f t="shared" si="555"/>
        <v>2.8121257282271106E-2</v>
      </c>
      <c r="IG71" s="89">
        <f t="shared" si="555"/>
        <v>2.8121257282271106E-2</v>
      </c>
      <c r="IH71" s="89">
        <f t="shared" si="555"/>
        <v>2.8121257282271106E-2</v>
      </c>
      <c r="II71" s="89">
        <f t="shared" si="555"/>
        <v>2.8121257282271106E-2</v>
      </c>
      <c r="IJ71" s="89">
        <f t="shared" si="555"/>
        <v>2.8121257282271106E-2</v>
      </c>
      <c r="IK71" s="89">
        <f t="shared" si="555"/>
        <v>2.8121257282271106E-2</v>
      </c>
      <c r="IL71" s="89">
        <f t="shared" si="555"/>
        <v>2.8121257282271106E-2</v>
      </c>
      <c r="IM71" s="89">
        <f t="shared" si="555"/>
        <v>2.8121257282271106E-2</v>
      </c>
      <c r="IN71" s="89">
        <f t="shared" si="555"/>
        <v>2.8121257282271106E-2</v>
      </c>
      <c r="IO71" s="89">
        <f t="shared" si="555"/>
        <v>2.8121257282271106E-2</v>
      </c>
      <c r="IP71" s="89">
        <f t="shared" si="555"/>
        <v>2.8121257282271106E-2</v>
      </c>
      <c r="IQ71" s="89">
        <f t="shared" si="555"/>
        <v>2.8121257282271106E-2</v>
      </c>
      <c r="IR71" s="89">
        <f t="shared" si="555"/>
        <v>2.8121257282271106E-2</v>
      </c>
      <c r="IS71" s="89">
        <f t="shared" si="555"/>
        <v>2.8121257282271106E-2</v>
      </c>
      <c r="IT71" s="89">
        <f t="shared" si="555"/>
        <v>2.8121257282271106E-2</v>
      </c>
      <c r="IU71" s="89">
        <f t="shared" si="555"/>
        <v>2.8121257282271106E-2</v>
      </c>
      <c r="IV71" s="89">
        <f t="shared" si="555"/>
        <v>2.8121257282271106E-2</v>
      </c>
      <c r="IW71" s="89">
        <f t="shared" si="555"/>
        <v>2.8121257282271106E-2</v>
      </c>
      <c r="IX71" s="89">
        <f t="shared" si="555"/>
        <v>2.8121257282271106E-2</v>
      </c>
      <c r="IY71" s="89">
        <f t="shared" si="555"/>
        <v>2.8121257282271106E-2</v>
      </c>
      <c r="IZ71" s="89">
        <f t="shared" si="555"/>
        <v>2.8121257282271106E-2</v>
      </c>
      <c r="JA71" s="89">
        <f t="shared" si="555"/>
        <v>2.8121257282271106E-2</v>
      </c>
      <c r="JB71" s="89">
        <f t="shared" si="555"/>
        <v>2.8121257282271106E-2</v>
      </c>
      <c r="JC71" s="89">
        <f t="shared" si="555"/>
        <v>2.8121257282271106E-2</v>
      </c>
      <c r="JD71" s="89">
        <f t="shared" ref="JD71:LO71" si="556">+INDEX($F19:$AL19,1,MATCH(YEAR(JD$26),$F$9:$AL$9,0))</f>
        <v>2.8121257282271106E-2</v>
      </c>
      <c r="JE71" s="89">
        <f t="shared" si="556"/>
        <v>2.8121257282271106E-2</v>
      </c>
      <c r="JF71" s="89">
        <f t="shared" si="556"/>
        <v>2.8121257282271106E-2</v>
      </c>
      <c r="JG71" s="89">
        <f t="shared" si="556"/>
        <v>2.8121257282271106E-2</v>
      </c>
      <c r="JH71" s="89">
        <f t="shared" si="556"/>
        <v>2.8121257282271106E-2</v>
      </c>
      <c r="JI71" s="89">
        <f t="shared" si="556"/>
        <v>2.8121257282271106E-2</v>
      </c>
      <c r="JJ71" s="89">
        <f t="shared" si="556"/>
        <v>2.8121257282271106E-2</v>
      </c>
      <c r="JK71" s="89">
        <f t="shared" si="556"/>
        <v>2.8121257282271106E-2</v>
      </c>
      <c r="JL71" s="89">
        <f t="shared" si="556"/>
        <v>2.8121257282271106E-2</v>
      </c>
      <c r="JM71" s="89">
        <f t="shared" si="556"/>
        <v>2.8121257282271106E-2</v>
      </c>
      <c r="JN71" s="89">
        <f t="shared" si="556"/>
        <v>2.8121257282271106E-2</v>
      </c>
      <c r="JO71" s="89">
        <f t="shared" si="556"/>
        <v>2.8121257282271106E-2</v>
      </c>
      <c r="JP71" s="89">
        <f t="shared" si="556"/>
        <v>2.8121257282271106E-2</v>
      </c>
      <c r="JQ71" s="89">
        <f t="shared" si="556"/>
        <v>2.8121257282271106E-2</v>
      </c>
      <c r="JR71" s="89">
        <f t="shared" si="556"/>
        <v>2.8121257282271106E-2</v>
      </c>
      <c r="JS71" s="89">
        <f t="shared" si="556"/>
        <v>2.8121257282271106E-2</v>
      </c>
      <c r="JT71" s="89">
        <f t="shared" si="556"/>
        <v>2.8121257282271106E-2</v>
      </c>
      <c r="JU71" s="89">
        <f t="shared" si="556"/>
        <v>2.8121257282271106E-2</v>
      </c>
      <c r="JV71" s="89">
        <f t="shared" si="556"/>
        <v>2.8121257282271106E-2</v>
      </c>
      <c r="JW71" s="89">
        <f t="shared" si="556"/>
        <v>2.8121257282271106E-2</v>
      </c>
      <c r="JX71" s="89">
        <f t="shared" si="556"/>
        <v>2.8121257282271106E-2</v>
      </c>
      <c r="JY71" s="89">
        <f t="shared" si="556"/>
        <v>2.8121257282271106E-2</v>
      </c>
      <c r="JZ71" s="89">
        <f t="shared" si="556"/>
        <v>2.8121257282271106E-2</v>
      </c>
      <c r="KA71" s="89">
        <f t="shared" si="556"/>
        <v>2.8121257282271106E-2</v>
      </c>
      <c r="KB71" s="89">
        <f t="shared" si="556"/>
        <v>2.8121257282271106E-2</v>
      </c>
      <c r="KC71" s="89">
        <f t="shared" si="556"/>
        <v>2.8121257282271106E-2</v>
      </c>
      <c r="KD71" s="89">
        <f t="shared" si="556"/>
        <v>2.8121257282271106E-2</v>
      </c>
      <c r="KE71" s="89">
        <f t="shared" si="556"/>
        <v>2.8121257282271106E-2</v>
      </c>
      <c r="KF71" s="89">
        <f t="shared" si="556"/>
        <v>2.8121257282271106E-2</v>
      </c>
      <c r="KG71" s="89">
        <f t="shared" si="556"/>
        <v>2.8121257282271106E-2</v>
      </c>
      <c r="KH71" s="89">
        <f t="shared" si="556"/>
        <v>2.8121257282271106E-2</v>
      </c>
      <c r="KI71" s="89">
        <f t="shared" si="556"/>
        <v>2.8121257282271106E-2</v>
      </c>
      <c r="KJ71" s="89">
        <f t="shared" si="556"/>
        <v>2.8121257282271106E-2</v>
      </c>
      <c r="KK71" s="89">
        <f t="shared" si="556"/>
        <v>2.8121257282271106E-2</v>
      </c>
      <c r="KL71" s="89">
        <f t="shared" si="556"/>
        <v>2.8121257282271106E-2</v>
      </c>
      <c r="KM71" s="89">
        <f t="shared" si="556"/>
        <v>2.8121257282271106E-2</v>
      </c>
      <c r="KN71" s="89">
        <f t="shared" si="556"/>
        <v>2.8121257282271106E-2</v>
      </c>
      <c r="KO71" s="89">
        <f t="shared" si="556"/>
        <v>2.8121257282271106E-2</v>
      </c>
      <c r="KP71" s="89">
        <f t="shared" si="556"/>
        <v>2.8121257282271106E-2</v>
      </c>
      <c r="KQ71" s="89">
        <f t="shared" si="556"/>
        <v>2.8121257282271106E-2</v>
      </c>
      <c r="KR71" s="89">
        <f t="shared" si="556"/>
        <v>2.8121257282271106E-2</v>
      </c>
      <c r="KS71" s="89">
        <f t="shared" si="556"/>
        <v>2.8121257282271106E-2</v>
      </c>
      <c r="KT71" s="89">
        <f t="shared" si="556"/>
        <v>2.8121257282271106E-2</v>
      </c>
      <c r="KU71" s="89">
        <f t="shared" si="556"/>
        <v>2.8121257282271106E-2</v>
      </c>
      <c r="KV71" s="89">
        <f t="shared" si="556"/>
        <v>2.8121257282271106E-2</v>
      </c>
      <c r="KW71" s="89">
        <f t="shared" si="556"/>
        <v>2.8121257282271106E-2</v>
      </c>
      <c r="KX71" s="89">
        <f t="shared" si="556"/>
        <v>2.8121257282271106E-2</v>
      </c>
      <c r="KY71" s="89">
        <f t="shared" si="556"/>
        <v>2.8121257282271106E-2</v>
      </c>
      <c r="KZ71" s="89">
        <f t="shared" si="556"/>
        <v>2.8121257282271106E-2</v>
      </c>
      <c r="LA71" s="89">
        <f t="shared" si="556"/>
        <v>2.8121257282271106E-2</v>
      </c>
      <c r="LB71" s="89">
        <f t="shared" si="556"/>
        <v>2.8121257282271106E-2</v>
      </c>
      <c r="LC71" s="89">
        <f t="shared" si="556"/>
        <v>2.8121257282271106E-2</v>
      </c>
      <c r="LD71" s="89">
        <f t="shared" si="556"/>
        <v>2.8121257282271106E-2</v>
      </c>
      <c r="LE71" s="89">
        <f t="shared" si="556"/>
        <v>2.8121257282271106E-2</v>
      </c>
      <c r="LF71" s="89">
        <f t="shared" si="556"/>
        <v>2.8121257282271106E-2</v>
      </c>
      <c r="LG71" s="89">
        <f t="shared" si="556"/>
        <v>2.8121257282271106E-2</v>
      </c>
      <c r="LH71" s="89">
        <f t="shared" si="556"/>
        <v>2.8121257282271106E-2</v>
      </c>
      <c r="LI71" s="89">
        <f t="shared" si="556"/>
        <v>2.8121257282271106E-2</v>
      </c>
      <c r="LJ71" s="89">
        <f t="shared" si="556"/>
        <v>2.8121257282271106E-2</v>
      </c>
      <c r="LK71" s="89">
        <f t="shared" si="556"/>
        <v>2.8121257282271106E-2</v>
      </c>
      <c r="LL71" s="89">
        <f t="shared" si="556"/>
        <v>2.8121257282271106E-2</v>
      </c>
      <c r="LM71" s="89">
        <f t="shared" si="556"/>
        <v>2.8121257282271106E-2</v>
      </c>
      <c r="LN71" s="89">
        <f t="shared" si="556"/>
        <v>2.8121257282271106E-2</v>
      </c>
      <c r="LO71" s="89">
        <f t="shared" si="556"/>
        <v>2.8121257282271106E-2</v>
      </c>
      <c r="LP71" s="89">
        <f t="shared" ref="LP71:OA71" si="557">+INDEX($F19:$AL19,1,MATCH(YEAR(LP$26),$F$9:$AL$9,0))</f>
        <v>2.8121257282271106E-2</v>
      </c>
      <c r="LQ71" s="89">
        <f t="shared" si="557"/>
        <v>2.8121257282271106E-2</v>
      </c>
      <c r="LR71" s="89">
        <f t="shared" si="557"/>
        <v>2.8121257282271106E-2</v>
      </c>
      <c r="LS71" s="89">
        <f t="shared" si="557"/>
        <v>2.8121257282271106E-2</v>
      </c>
      <c r="LT71" s="89">
        <f t="shared" si="557"/>
        <v>2.8121257282271106E-2</v>
      </c>
      <c r="LU71" s="89">
        <f t="shared" si="557"/>
        <v>2.8121257282271106E-2</v>
      </c>
      <c r="LV71" s="89">
        <f t="shared" si="557"/>
        <v>2.8121257282271106E-2</v>
      </c>
      <c r="LW71" s="89">
        <f t="shared" si="557"/>
        <v>2.8121257282271106E-2</v>
      </c>
      <c r="LX71" s="89">
        <f t="shared" si="557"/>
        <v>2.8121257282271106E-2</v>
      </c>
      <c r="LY71" s="89">
        <f t="shared" si="557"/>
        <v>2.8121257282271106E-2</v>
      </c>
      <c r="LZ71" s="89">
        <f t="shared" si="557"/>
        <v>2.8121257282271106E-2</v>
      </c>
      <c r="MA71" s="89">
        <f t="shared" si="557"/>
        <v>2.8121257282271106E-2</v>
      </c>
      <c r="MB71" s="89">
        <f t="shared" si="557"/>
        <v>2.8121257282271106E-2</v>
      </c>
      <c r="MC71" s="89">
        <f t="shared" si="557"/>
        <v>2.8121257282271106E-2</v>
      </c>
      <c r="MD71" s="89">
        <f t="shared" si="557"/>
        <v>2.8121257282271106E-2</v>
      </c>
      <c r="ME71" s="89">
        <f t="shared" si="557"/>
        <v>2.8121257282271106E-2</v>
      </c>
      <c r="MF71" s="89">
        <f t="shared" si="557"/>
        <v>2.8121257282271106E-2</v>
      </c>
      <c r="MG71" s="89">
        <f t="shared" si="557"/>
        <v>2.8121257282271106E-2</v>
      </c>
      <c r="MH71" s="89">
        <f t="shared" si="557"/>
        <v>2.8121257282271106E-2</v>
      </c>
      <c r="MI71" s="89">
        <f t="shared" si="557"/>
        <v>2.8121257282271106E-2</v>
      </c>
      <c r="MJ71" s="89">
        <f t="shared" si="557"/>
        <v>2.8121257282271106E-2</v>
      </c>
      <c r="MK71" s="89">
        <f t="shared" si="557"/>
        <v>2.8121257282271106E-2</v>
      </c>
      <c r="ML71" s="89">
        <f t="shared" si="557"/>
        <v>2.8121257282271106E-2</v>
      </c>
      <c r="MM71" s="89">
        <f t="shared" si="557"/>
        <v>2.8121257282271106E-2</v>
      </c>
      <c r="MN71" s="89">
        <f t="shared" si="557"/>
        <v>2.8121257282271106E-2</v>
      </c>
      <c r="MO71" s="89">
        <f t="shared" si="557"/>
        <v>2.8121257282271106E-2</v>
      </c>
      <c r="MP71" s="89">
        <f t="shared" si="557"/>
        <v>2.8121257282271106E-2</v>
      </c>
      <c r="MQ71" s="89">
        <f t="shared" si="557"/>
        <v>2.8121257282271106E-2</v>
      </c>
      <c r="MR71" s="89">
        <f t="shared" si="557"/>
        <v>2.8121257282271106E-2</v>
      </c>
      <c r="MS71" s="89">
        <f t="shared" si="557"/>
        <v>2.8121257282271106E-2</v>
      </c>
      <c r="MT71" s="89">
        <f t="shared" si="557"/>
        <v>2.8121257282271106E-2</v>
      </c>
      <c r="MU71" s="89">
        <f t="shared" si="557"/>
        <v>2.8121257282271106E-2</v>
      </c>
      <c r="MV71" s="89">
        <f t="shared" si="557"/>
        <v>2.8121257282271106E-2</v>
      </c>
      <c r="MW71" s="89">
        <f t="shared" si="557"/>
        <v>2.8121257282271106E-2</v>
      </c>
      <c r="MX71" s="89">
        <f t="shared" si="557"/>
        <v>2.8121257282271106E-2</v>
      </c>
      <c r="MY71" s="89">
        <f t="shared" si="557"/>
        <v>2.8121257282271106E-2</v>
      </c>
      <c r="MZ71" s="89">
        <f t="shared" si="557"/>
        <v>2.8121257282271106E-2</v>
      </c>
      <c r="NA71" s="89">
        <f t="shared" si="557"/>
        <v>2.8121257282271106E-2</v>
      </c>
      <c r="NB71" s="89">
        <f t="shared" si="557"/>
        <v>2.8121257282271106E-2</v>
      </c>
      <c r="NC71" s="89">
        <f t="shared" si="557"/>
        <v>2.8121257282271106E-2</v>
      </c>
      <c r="ND71" s="89">
        <f t="shared" si="557"/>
        <v>2.8121257282271106E-2</v>
      </c>
      <c r="NE71" s="89">
        <f t="shared" si="557"/>
        <v>2.8121257282271106E-2</v>
      </c>
      <c r="NF71" s="89">
        <f t="shared" si="557"/>
        <v>2.8121257282271106E-2</v>
      </c>
      <c r="NG71" s="89">
        <f t="shared" si="557"/>
        <v>2.8121257282271106E-2</v>
      </c>
      <c r="NH71" s="89">
        <f t="shared" si="557"/>
        <v>2.8121257282271106E-2</v>
      </c>
      <c r="NI71" s="89">
        <f t="shared" si="557"/>
        <v>2.8121257282271106E-2</v>
      </c>
      <c r="NJ71" s="89">
        <f t="shared" si="557"/>
        <v>2.8121257282271106E-2</v>
      </c>
      <c r="NK71" s="89">
        <f t="shared" si="557"/>
        <v>2.8121257282271106E-2</v>
      </c>
      <c r="NL71" s="89">
        <f t="shared" si="557"/>
        <v>2.8121257282271106E-2</v>
      </c>
      <c r="NM71" s="89">
        <f t="shared" si="557"/>
        <v>2.8121257282271106E-2</v>
      </c>
      <c r="NN71" s="89">
        <f t="shared" si="557"/>
        <v>2.8121257282271106E-2</v>
      </c>
      <c r="NO71" s="89">
        <f t="shared" si="557"/>
        <v>2.8121257282271106E-2</v>
      </c>
      <c r="NP71" s="89">
        <f t="shared" si="557"/>
        <v>2.8121257282271106E-2</v>
      </c>
      <c r="NQ71" s="89">
        <f t="shared" si="557"/>
        <v>2.8121257282271106E-2</v>
      </c>
      <c r="NR71" s="89">
        <f t="shared" si="557"/>
        <v>2.8121257282271106E-2</v>
      </c>
      <c r="NS71" s="89">
        <f t="shared" si="557"/>
        <v>2.8121257282271106E-2</v>
      </c>
      <c r="NT71" s="89">
        <f t="shared" si="557"/>
        <v>2.8121257282271106E-2</v>
      </c>
      <c r="NU71" s="89">
        <f t="shared" si="557"/>
        <v>2.8121257282271106E-2</v>
      </c>
      <c r="NV71" s="89">
        <f t="shared" si="557"/>
        <v>2.8121257282271106E-2</v>
      </c>
      <c r="NW71" s="89">
        <f t="shared" si="557"/>
        <v>2.8121257282271106E-2</v>
      </c>
      <c r="NX71" s="89">
        <f t="shared" si="557"/>
        <v>2.8121257282271106E-2</v>
      </c>
      <c r="NY71" s="89">
        <f t="shared" si="557"/>
        <v>2.8121257282271106E-2</v>
      </c>
      <c r="NZ71" s="89">
        <f t="shared" si="557"/>
        <v>2.8121257282271106E-2</v>
      </c>
      <c r="OA71" s="89">
        <f t="shared" si="557"/>
        <v>2.8121257282271106E-2</v>
      </c>
      <c r="OB71" s="89">
        <f t="shared" ref="OB71:OM71" si="558">+INDEX($F19:$AL19,1,MATCH(YEAR(OB$26),$F$9:$AL$9,0))</f>
        <v>2.8121257282271106E-2</v>
      </c>
      <c r="OC71" s="89">
        <f t="shared" si="558"/>
        <v>2.8121257282271106E-2</v>
      </c>
      <c r="OD71" s="89">
        <f t="shared" si="558"/>
        <v>2.8121257282271106E-2</v>
      </c>
      <c r="OE71" s="89">
        <f t="shared" si="558"/>
        <v>2.8121257282271106E-2</v>
      </c>
      <c r="OF71" s="89">
        <f t="shared" si="558"/>
        <v>2.8121257282271106E-2</v>
      </c>
      <c r="OG71" s="89">
        <f t="shared" si="558"/>
        <v>2.8121257282271106E-2</v>
      </c>
      <c r="OH71" s="89">
        <f t="shared" si="558"/>
        <v>2.8121257282271106E-2</v>
      </c>
      <c r="OI71" s="89">
        <f t="shared" si="558"/>
        <v>2.8121257282271106E-2</v>
      </c>
      <c r="OJ71" s="89">
        <f t="shared" si="558"/>
        <v>2.8121257282271106E-2</v>
      </c>
      <c r="OK71" s="89">
        <f t="shared" si="558"/>
        <v>2.8121257282271106E-2</v>
      </c>
      <c r="OL71" s="89">
        <f t="shared" si="558"/>
        <v>2.8121257282271106E-2</v>
      </c>
      <c r="OM71" s="89">
        <f t="shared" si="558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9">+INDEX($F20:$AL20,1,MATCH(YEAR(H$26),$F$9:$AL$9,0))</f>
        <v>1.6424220002466461E-2</v>
      </c>
      <c r="I72" s="89">
        <f t="shared" si="559"/>
        <v>1.6424220002466461E-2</v>
      </c>
      <c r="J72" s="89">
        <f t="shared" si="559"/>
        <v>1.6424220002466461E-2</v>
      </c>
      <c r="K72" s="89">
        <f t="shared" si="559"/>
        <v>1.6424220002466461E-2</v>
      </c>
      <c r="L72" s="89">
        <f t="shared" si="559"/>
        <v>1.6424220002466461E-2</v>
      </c>
      <c r="M72" s="89">
        <f t="shared" si="559"/>
        <v>1.6424220002466461E-2</v>
      </c>
      <c r="N72" s="89">
        <f t="shared" si="559"/>
        <v>1.6424220002466461E-2</v>
      </c>
      <c r="O72" s="89">
        <f t="shared" si="559"/>
        <v>1.6424220002466461E-2</v>
      </c>
      <c r="P72" s="89">
        <f t="shared" si="559"/>
        <v>1.6424220002466461E-2</v>
      </c>
      <c r="Q72" s="89">
        <f t="shared" si="559"/>
        <v>1.6424220002466461E-2</v>
      </c>
      <c r="R72" s="89">
        <f t="shared" si="559"/>
        <v>1.6424220002466461E-2</v>
      </c>
      <c r="S72" s="89">
        <f t="shared" si="559"/>
        <v>1.6424220002466461E-2</v>
      </c>
      <c r="T72" s="89">
        <f t="shared" si="559"/>
        <v>1.9559864230160207E-2</v>
      </c>
      <c r="U72" s="89">
        <f t="shared" si="559"/>
        <v>1.9559864230160207E-2</v>
      </c>
      <c r="V72" s="89">
        <f t="shared" si="559"/>
        <v>1.9559864230160207E-2</v>
      </c>
      <c r="W72" s="89">
        <f t="shared" si="559"/>
        <v>1.9559864230160207E-2</v>
      </c>
      <c r="X72" s="89">
        <f t="shared" si="559"/>
        <v>1.9559864230160207E-2</v>
      </c>
      <c r="Y72" s="89">
        <f t="shared" si="559"/>
        <v>1.9559864230160207E-2</v>
      </c>
      <c r="Z72" s="89">
        <f t="shared" si="559"/>
        <v>1.9559864230160207E-2</v>
      </c>
      <c r="AA72" s="89">
        <f t="shared" si="559"/>
        <v>1.9559864230160207E-2</v>
      </c>
      <c r="AB72" s="89">
        <f t="shared" si="559"/>
        <v>1.9559864230160207E-2</v>
      </c>
      <c r="AC72" s="89">
        <f t="shared" si="559"/>
        <v>1.9559864230160207E-2</v>
      </c>
      <c r="AD72" s="89">
        <f t="shared" si="559"/>
        <v>1.9559864230160207E-2</v>
      </c>
      <c r="AE72" s="89">
        <f t="shared" si="559"/>
        <v>1.9559864230160207E-2</v>
      </c>
      <c r="AF72" s="89">
        <f t="shared" si="559"/>
        <v>2.0487897755670392E-2</v>
      </c>
      <c r="AG72" s="89">
        <f t="shared" si="559"/>
        <v>2.0487897755670392E-2</v>
      </c>
      <c r="AH72" s="89">
        <f t="shared" si="559"/>
        <v>2.0487897755670392E-2</v>
      </c>
      <c r="AI72" s="89">
        <f t="shared" si="559"/>
        <v>2.0487897755670392E-2</v>
      </c>
      <c r="AJ72" s="89">
        <f t="shared" si="559"/>
        <v>2.0487897755670392E-2</v>
      </c>
      <c r="AK72" s="89">
        <f t="shared" si="559"/>
        <v>2.0487897755670392E-2</v>
      </c>
      <c r="AL72" s="89">
        <f t="shared" si="559"/>
        <v>2.0487897755670392E-2</v>
      </c>
      <c r="AM72" s="89">
        <f t="shared" si="559"/>
        <v>2.0487897755670392E-2</v>
      </c>
      <c r="AN72" s="89">
        <f t="shared" si="559"/>
        <v>2.0487897755670392E-2</v>
      </c>
      <c r="AO72" s="89">
        <f t="shared" si="559"/>
        <v>2.0487897755670392E-2</v>
      </c>
      <c r="AP72" s="89">
        <f t="shared" si="559"/>
        <v>2.0487897755670392E-2</v>
      </c>
      <c r="AQ72" s="89">
        <f t="shared" si="559"/>
        <v>2.0487897755670392E-2</v>
      </c>
      <c r="AR72" s="89">
        <f t="shared" si="559"/>
        <v>2.0544878193490934E-2</v>
      </c>
      <c r="AS72" s="89">
        <f t="shared" si="559"/>
        <v>2.0544878193490934E-2</v>
      </c>
      <c r="AT72" s="89">
        <f t="shared" si="559"/>
        <v>2.0544878193490934E-2</v>
      </c>
      <c r="AU72" s="89">
        <f t="shared" si="559"/>
        <v>2.0544878193490934E-2</v>
      </c>
      <c r="AV72" s="89">
        <f t="shared" si="559"/>
        <v>2.0544878193490934E-2</v>
      </c>
      <c r="AW72" s="89">
        <f t="shared" si="559"/>
        <v>2.0544878193490934E-2</v>
      </c>
      <c r="AX72" s="89">
        <f t="shared" si="559"/>
        <v>2.0544878193490934E-2</v>
      </c>
      <c r="AY72" s="89">
        <f t="shared" si="559"/>
        <v>2.0544878193490934E-2</v>
      </c>
      <c r="AZ72" s="89">
        <f t="shared" si="559"/>
        <v>2.0544878193490934E-2</v>
      </c>
      <c r="BA72" s="89">
        <f t="shared" si="559"/>
        <v>2.0544878193490934E-2</v>
      </c>
      <c r="BB72" s="89">
        <f t="shared" si="559"/>
        <v>2.0544878193490934E-2</v>
      </c>
      <c r="BC72" s="89">
        <f t="shared" si="559"/>
        <v>2.0544878193490934E-2</v>
      </c>
      <c r="BD72" s="89">
        <f t="shared" si="559"/>
        <v>1.9091948674962333E-2</v>
      </c>
      <c r="BE72" s="89">
        <f t="shared" si="559"/>
        <v>1.9091948674962333E-2</v>
      </c>
      <c r="BF72" s="89">
        <f t="shared" si="559"/>
        <v>1.9091948674962333E-2</v>
      </c>
      <c r="BG72" s="89">
        <f t="shared" si="559"/>
        <v>1.9091948674962333E-2</v>
      </c>
      <c r="BH72" s="89">
        <f t="shared" si="559"/>
        <v>1.9091948674962333E-2</v>
      </c>
      <c r="BI72" s="89">
        <f t="shared" si="559"/>
        <v>1.9091948674962333E-2</v>
      </c>
      <c r="BJ72" s="89">
        <f t="shared" si="559"/>
        <v>1.9091948674962333E-2</v>
      </c>
      <c r="BK72" s="89">
        <f t="shared" si="559"/>
        <v>1.9091948674962333E-2</v>
      </c>
      <c r="BL72" s="89">
        <f t="shared" si="559"/>
        <v>1.9091948674962333E-2</v>
      </c>
      <c r="BM72" s="89">
        <f t="shared" si="559"/>
        <v>1.9091948674962333E-2</v>
      </c>
      <c r="BN72" s="89">
        <f t="shared" si="559"/>
        <v>1.9091948674962333E-2</v>
      </c>
      <c r="BO72" s="89">
        <f t="shared" si="559"/>
        <v>1.9091948674962333E-2</v>
      </c>
      <c r="BP72" s="89">
        <f t="shared" si="559"/>
        <v>1.8693013889698573E-2</v>
      </c>
      <c r="BQ72" s="89">
        <f t="shared" si="559"/>
        <v>1.8693013889698573E-2</v>
      </c>
      <c r="BR72" s="89">
        <f t="shared" si="559"/>
        <v>1.8693013889698573E-2</v>
      </c>
      <c r="BS72" s="89">
        <f t="shared" si="559"/>
        <v>1.8693013889698573E-2</v>
      </c>
      <c r="BT72" s="89">
        <f t="shared" ref="BT72:EE72" si="560">+INDEX($F20:$AL20,1,MATCH(YEAR(BT$26),$F$9:$AL$9,0))</f>
        <v>1.8693013889698573E-2</v>
      </c>
      <c r="BU72" s="89">
        <f t="shared" si="560"/>
        <v>1.8693013889698573E-2</v>
      </c>
      <c r="BV72" s="89">
        <f t="shared" si="560"/>
        <v>1.8693013889698573E-2</v>
      </c>
      <c r="BW72" s="89">
        <f t="shared" si="560"/>
        <v>1.8693013889698573E-2</v>
      </c>
      <c r="BX72" s="89">
        <f t="shared" si="560"/>
        <v>1.8693013889698573E-2</v>
      </c>
      <c r="BY72" s="89">
        <f t="shared" si="560"/>
        <v>1.8693013889698573E-2</v>
      </c>
      <c r="BZ72" s="89">
        <f t="shared" si="560"/>
        <v>1.8693013889698573E-2</v>
      </c>
      <c r="CA72" s="89">
        <f t="shared" si="560"/>
        <v>1.8693013889698573E-2</v>
      </c>
      <c r="CB72" s="89">
        <f t="shared" si="560"/>
        <v>1.8512012468136385E-2</v>
      </c>
      <c r="CC72" s="89">
        <f t="shared" si="560"/>
        <v>1.8512012468136385E-2</v>
      </c>
      <c r="CD72" s="89">
        <f t="shared" si="560"/>
        <v>1.8512012468136385E-2</v>
      </c>
      <c r="CE72" s="89">
        <f t="shared" si="560"/>
        <v>1.8512012468136385E-2</v>
      </c>
      <c r="CF72" s="89">
        <f t="shared" si="560"/>
        <v>1.8512012468136385E-2</v>
      </c>
      <c r="CG72" s="89">
        <f t="shared" si="560"/>
        <v>1.8512012468136385E-2</v>
      </c>
      <c r="CH72" s="89">
        <f t="shared" si="560"/>
        <v>1.8512012468136385E-2</v>
      </c>
      <c r="CI72" s="89">
        <f t="shared" si="560"/>
        <v>1.8512012468136385E-2</v>
      </c>
      <c r="CJ72" s="89">
        <f t="shared" si="560"/>
        <v>1.8512012468136385E-2</v>
      </c>
      <c r="CK72" s="89">
        <f t="shared" si="560"/>
        <v>1.8512012468136385E-2</v>
      </c>
      <c r="CL72" s="89">
        <f t="shared" si="560"/>
        <v>1.8512012468136385E-2</v>
      </c>
      <c r="CM72" s="89">
        <f t="shared" si="560"/>
        <v>1.8512012468136385E-2</v>
      </c>
      <c r="CN72" s="89">
        <f t="shared" si="560"/>
        <v>1.7617070351571895E-2</v>
      </c>
      <c r="CO72" s="89">
        <f t="shared" si="560"/>
        <v>1.7617070351571895E-2</v>
      </c>
      <c r="CP72" s="89">
        <f t="shared" si="560"/>
        <v>1.7617070351571895E-2</v>
      </c>
      <c r="CQ72" s="89">
        <f t="shared" si="560"/>
        <v>1.7617070351571895E-2</v>
      </c>
      <c r="CR72" s="89">
        <f t="shared" si="560"/>
        <v>1.7617070351571895E-2</v>
      </c>
      <c r="CS72" s="89">
        <f t="shared" si="560"/>
        <v>1.7617070351571895E-2</v>
      </c>
      <c r="CT72" s="89">
        <f t="shared" si="560"/>
        <v>1.7617070351571895E-2</v>
      </c>
      <c r="CU72" s="89">
        <f t="shared" si="560"/>
        <v>1.7617070351571895E-2</v>
      </c>
      <c r="CV72" s="89">
        <f t="shared" si="560"/>
        <v>1.7617070351571895E-2</v>
      </c>
      <c r="CW72" s="89">
        <f t="shared" si="560"/>
        <v>1.7617070351571895E-2</v>
      </c>
      <c r="CX72" s="89">
        <f t="shared" si="560"/>
        <v>1.7617070351571895E-2</v>
      </c>
      <c r="CY72" s="89">
        <f t="shared" si="560"/>
        <v>1.7617070351571895E-2</v>
      </c>
      <c r="CZ72" s="89">
        <f t="shared" si="560"/>
        <v>1.6482074119634982E-2</v>
      </c>
      <c r="DA72" s="89">
        <f t="shared" si="560"/>
        <v>1.6482074119634982E-2</v>
      </c>
      <c r="DB72" s="89">
        <f t="shared" si="560"/>
        <v>1.6482074119634982E-2</v>
      </c>
      <c r="DC72" s="89">
        <f t="shared" si="560"/>
        <v>1.6482074119634982E-2</v>
      </c>
      <c r="DD72" s="89">
        <f t="shared" si="560"/>
        <v>1.6482074119634982E-2</v>
      </c>
      <c r="DE72" s="89">
        <f t="shared" si="560"/>
        <v>1.6482074119634982E-2</v>
      </c>
      <c r="DF72" s="89">
        <f t="shared" si="560"/>
        <v>1.6482074119634982E-2</v>
      </c>
      <c r="DG72" s="89">
        <f t="shared" si="560"/>
        <v>1.6482074119634982E-2</v>
      </c>
      <c r="DH72" s="89">
        <f t="shared" si="560"/>
        <v>1.6482074119634982E-2</v>
      </c>
      <c r="DI72" s="89">
        <f t="shared" si="560"/>
        <v>1.6482074119634982E-2</v>
      </c>
      <c r="DJ72" s="89">
        <f t="shared" si="560"/>
        <v>1.6482074119634982E-2</v>
      </c>
      <c r="DK72" s="89">
        <f t="shared" si="560"/>
        <v>1.6482074119634982E-2</v>
      </c>
      <c r="DL72" s="89">
        <f t="shared" si="560"/>
        <v>1.6482074119634982E-2</v>
      </c>
      <c r="DM72" s="89">
        <f t="shared" si="560"/>
        <v>1.6482074119634982E-2</v>
      </c>
      <c r="DN72" s="89">
        <f t="shared" si="560"/>
        <v>1.6482074119634982E-2</v>
      </c>
      <c r="DO72" s="89">
        <f t="shared" si="560"/>
        <v>1.6482074119634982E-2</v>
      </c>
      <c r="DP72" s="89">
        <f t="shared" si="560"/>
        <v>1.6482074119634982E-2</v>
      </c>
      <c r="DQ72" s="89">
        <f t="shared" si="560"/>
        <v>1.6482074119634982E-2</v>
      </c>
      <c r="DR72" s="89">
        <f t="shared" si="560"/>
        <v>1.6482074119634982E-2</v>
      </c>
      <c r="DS72" s="89">
        <f t="shared" si="560"/>
        <v>1.6482074119634982E-2</v>
      </c>
      <c r="DT72" s="89">
        <f t="shared" si="560"/>
        <v>1.6482074119634982E-2</v>
      </c>
      <c r="DU72" s="89">
        <f t="shared" si="560"/>
        <v>1.6482074119634982E-2</v>
      </c>
      <c r="DV72" s="89">
        <f t="shared" si="560"/>
        <v>1.6482074119634982E-2</v>
      </c>
      <c r="DW72" s="89">
        <f t="shared" si="560"/>
        <v>1.6482074119634982E-2</v>
      </c>
      <c r="DX72" s="89">
        <f t="shared" si="560"/>
        <v>1.6482074119634982E-2</v>
      </c>
      <c r="DY72" s="89">
        <f t="shared" si="560"/>
        <v>1.6482074119634982E-2</v>
      </c>
      <c r="DZ72" s="89">
        <f t="shared" si="560"/>
        <v>1.6482074119634982E-2</v>
      </c>
      <c r="EA72" s="89">
        <f t="shared" si="560"/>
        <v>1.6482074119634982E-2</v>
      </c>
      <c r="EB72" s="89">
        <f t="shared" si="560"/>
        <v>1.6482074119634982E-2</v>
      </c>
      <c r="EC72" s="89">
        <f t="shared" si="560"/>
        <v>1.6482074119634982E-2</v>
      </c>
      <c r="ED72" s="89">
        <f t="shared" si="560"/>
        <v>1.6482074119634982E-2</v>
      </c>
      <c r="EE72" s="89">
        <f t="shared" si="560"/>
        <v>1.6482074119634982E-2</v>
      </c>
      <c r="EF72" s="89">
        <f t="shared" ref="EF72:GQ72" si="561">+INDEX($F20:$AL20,1,MATCH(YEAR(EF$26),$F$9:$AL$9,0))</f>
        <v>1.6482074119634982E-2</v>
      </c>
      <c r="EG72" s="89">
        <f t="shared" si="561"/>
        <v>1.6482074119634982E-2</v>
      </c>
      <c r="EH72" s="89">
        <f t="shared" si="561"/>
        <v>1.6482074119634982E-2</v>
      </c>
      <c r="EI72" s="89">
        <f t="shared" si="561"/>
        <v>1.6482074119634982E-2</v>
      </c>
      <c r="EJ72" s="89">
        <f t="shared" si="561"/>
        <v>1.6482074119634982E-2</v>
      </c>
      <c r="EK72" s="89">
        <f t="shared" si="561"/>
        <v>1.6482074119634982E-2</v>
      </c>
      <c r="EL72" s="89">
        <f t="shared" si="561"/>
        <v>1.6482074119634982E-2</v>
      </c>
      <c r="EM72" s="89">
        <f t="shared" si="561"/>
        <v>1.6482074119634982E-2</v>
      </c>
      <c r="EN72" s="89">
        <f t="shared" si="561"/>
        <v>1.6482074119634982E-2</v>
      </c>
      <c r="EO72" s="89">
        <f t="shared" si="561"/>
        <v>1.6482074119634982E-2</v>
      </c>
      <c r="EP72" s="89">
        <f t="shared" si="561"/>
        <v>1.6482074119634982E-2</v>
      </c>
      <c r="EQ72" s="89">
        <f t="shared" si="561"/>
        <v>1.6482074119634982E-2</v>
      </c>
      <c r="ER72" s="89">
        <f t="shared" si="561"/>
        <v>1.6482074119634982E-2</v>
      </c>
      <c r="ES72" s="89">
        <f t="shared" si="561"/>
        <v>1.6482074119634982E-2</v>
      </c>
      <c r="ET72" s="89">
        <f t="shared" si="561"/>
        <v>1.6482074119634982E-2</v>
      </c>
      <c r="EU72" s="89">
        <f t="shared" si="561"/>
        <v>1.6482074119634982E-2</v>
      </c>
      <c r="EV72" s="89">
        <f t="shared" si="561"/>
        <v>1.6482074119634982E-2</v>
      </c>
      <c r="EW72" s="89">
        <f t="shared" si="561"/>
        <v>1.6482074119634982E-2</v>
      </c>
      <c r="EX72" s="89">
        <f t="shared" si="561"/>
        <v>1.6482074119634982E-2</v>
      </c>
      <c r="EY72" s="89">
        <f t="shared" si="561"/>
        <v>1.6482074119634982E-2</v>
      </c>
      <c r="EZ72" s="89">
        <f t="shared" si="561"/>
        <v>1.6482074119634982E-2</v>
      </c>
      <c r="FA72" s="89">
        <f t="shared" si="561"/>
        <v>1.6482074119634982E-2</v>
      </c>
      <c r="FB72" s="89">
        <f t="shared" si="561"/>
        <v>1.6482074119634982E-2</v>
      </c>
      <c r="FC72" s="89">
        <f t="shared" si="561"/>
        <v>1.6482074119634982E-2</v>
      </c>
      <c r="FD72" s="89">
        <f t="shared" si="561"/>
        <v>1.6482074119634982E-2</v>
      </c>
      <c r="FE72" s="89">
        <f t="shared" si="561"/>
        <v>1.6482074119634982E-2</v>
      </c>
      <c r="FF72" s="89">
        <f t="shared" si="561"/>
        <v>1.6482074119634982E-2</v>
      </c>
      <c r="FG72" s="89">
        <f t="shared" si="561"/>
        <v>1.6482074119634982E-2</v>
      </c>
      <c r="FH72" s="89">
        <f t="shared" si="561"/>
        <v>1.6482074119634982E-2</v>
      </c>
      <c r="FI72" s="89">
        <f t="shared" si="561"/>
        <v>1.6482074119634982E-2</v>
      </c>
      <c r="FJ72" s="89">
        <f t="shared" si="561"/>
        <v>1.6482074119634982E-2</v>
      </c>
      <c r="FK72" s="89">
        <f t="shared" si="561"/>
        <v>1.6482074119634982E-2</v>
      </c>
      <c r="FL72" s="89">
        <f t="shared" si="561"/>
        <v>1.6482074119634982E-2</v>
      </c>
      <c r="FM72" s="89">
        <f t="shared" si="561"/>
        <v>1.6482074119634982E-2</v>
      </c>
      <c r="FN72" s="89">
        <f t="shared" si="561"/>
        <v>1.6482074119634982E-2</v>
      </c>
      <c r="FO72" s="89">
        <f t="shared" si="561"/>
        <v>1.6482074119634982E-2</v>
      </c>
      <c r="FP72" s="89">
        <f t="shared" si="561"/>
        <v>1.6482074119634982E-2</v>
      </c>
      <c r="FQ72" s="89">
        <f t="shared" si="561"/>
        <v>1.6482074119634982E-2</v>
      </c>
      <c r="FR72" s="89">
        <f t="shared" si="561"/>
        <v>1.6482074119634982E-2</v>
      </c>
      <c r="FS72" s="89">
        <f t="shared" si="561"/>
        <v>1.6482074119634982E-2</v>
      </c>
      <c r="FT72" s="89">
        <f t="shared" si="561"/>
        <v>1.6482074119634982E-2</v>
      </c>
      <c r="FU72" s="89">
        <f t="shared" si="561"/>
        <v>1.6482074119634982E-2</v>
      </c>
      <c r="FV72" s="89">
        <f t="shared" si="561"/>
        <v>1.6482074119634982E-2</v>
      </c>
      <c r="FW72" s="89">
        <f t="shared" si="561"/>
        <v>1.6482074119634982E-2</v>
      </c>
      <c r="FX72" s="89">
        <f t="shared" si="561"/>
        <v>1.6482074119634982E-2</v>
      </c>
      <c r="FY72" s="89">
        <f t="shared" si="561"/>
        <v>1.6482074119634982E-2</v>
      </c>
      <c r="FZ72" s="89">
        <f t="shared" si="561"/>
        <v>1.6482074119634982E-2</v>
      </c>
      <c r="GA72" s="89">
        <f t="shared" si="561"/>
        <v>1.6482074119634982E-2</v>
      </c>
      <c r="GB72" s="89">
        <f t="shared" si="561"/>
        <v>1.6482074119634982E-2</v>
      </c>
      <c r="GC72" s="89">
        <f t="shared" si="561"/>
        <v>1.6482074119634982E-2</v>
      </c>
      <c r="GD72" s="89">
        <f t="shared" si="561"/>
        <v>1.6482074119634982E-2</v>
      </c>
      <c r="GE72" s="89">
        <f t="shared" si="561"/>
        <v>1.6482074119634982E-2</v>
      </c>
      <c r="GF72" s="89">
        <f t="shared" si="561"/>
        <v>1.6482074119634982E-2</v>
      </c>
      <c r="GG72" s="89">
        <f t="shared" si="561"/>
        <v>1.6482074119634982E-2</v>
      </c>
      <c r="GH72" s="89">
        <f t="shared" si="561"/>
        <v>1.6482074119634982E-2</v>
      </c>
      <c r="GI72" s="89">
        <f t="shared" si="561"/>
        <v>1.6482074119634982E-2</v>
      </c>
      <c r="GJ72" s="89">
        <f t="shared" si="561"/>
        <v>1.6482074119634982E-2</v>
      </c>
      <c r="GK72" s="89">
        <f t="shared" si="561"/>
        <v>1.6482074119634982E-2</v>
      </c>
      <c r="GL72" s="89">
        <f t="shared" si="561"/>
        <v>1.6482074119634982E-2</v>
      </c>
      <c r="GM72" s="89">
        <f t="shared" si="561"/>
        <v>1.6482074119634982E-2</v>
      </c>
      <c r="GN72" s="89">
        <f t="shared" si="561"/>
        <v>1.6482074119634982E-2</v>
      </c>
      <c r="GO72" s="89">
        <f t="shared" si="561"/>
        <v>1.6482074119634982E-2</v>
      </c>
      <c r="GP72" s="89">
        <f t="shared" si="561"/>
        <v>1.6482074119634982E-2</v>
      </c>
      <c r="GQ72" s="89">
        <f t="shared" si="561"/>
        <v>1.6482074119634982E-2</v>
      </c>
      <c r="GR72" s="89">
        <f t="shared" ref="GR72:JC72" si="562">+INDEX($F20:$AL20,1,MATCH(YEAR(GR$26),$F$9:$AL$9,0))</f>
        <v>1.6482074119634982E-2</v>
      </c>
      <c r="GS72" s="89">
        <f t="shared" si="562"/>
        <v>1.6482074119634982E-2</v>
      </c>
      <c r="GT72" s="89">
        <f t="shared" si="562"/>
        <v>1.6482074119634982E-2</v>
      </c>
      <c r="GU72" s="89">
        <f t="shared" si="562"/>
        <v>1.6482074119634982E-2</v>
      </c>
      <c r="GV72" s="89">
        <f t="shared" si="562"/>
        <v>1.6482074119634982E-2</v>
      </c>
      <c r="GW72" s="89">
        <f t="shared" si="562"/>
        <v>1.6482074119634982E-2</v>
      </c>
      <c r="GX72" s="89">
        <f t="shared" si="562"/>
        <v>1.6482074119634982E-2</v>
      </c>
      <c r="GY72" s="89">
        <f t="shared" si="562"/>
        <v>1.6482074119634982E-2</v>
      </c>
      <c r="GZ72" s="89">
        <f t="shared" si="562"/>
        <v>1.6482074119634982E-2</v>
      </c>
      <c r="HA72" s="89">
        <f t="shared" si="562"/>
        <v>1.6482074119634982E-2</v>
      </c>
      <c r="HB72" s="89">
        <f t="shared" si="562"/>
        <v>1.6482074119634982E-2</v>
      </c>
      <c r="HC72" s="89">
        <f t="shared" si="562"/>
        <v>1.6482074119634982E-2</v>
      </c>
      <c r="HD72" s="89">
        <f t="shared" si="562"/>
        <v>1.6482074119634982E-2</v>
      </c>
      <c r="HE72" s="89">
        <f t="shared" si="562"/>
        <v>1.6482074119634982E-2</v>
      </c>
      <c r="HF72" s="89">
        <f t="shared" si="562"/>
        <v>1.6482074119634982E-2</v>
      </c>
      <c r="HG72" s="89">
        <f t="shared" si="562"/>
        <v>1.6482074119634982E-2</v>
      </c>
      <c r="HH72" s="89">
        <f t="shared" si="562"/>
        <v>1.6482074119634982E-2</v>
      </c>
      <c r="HI72" s="89">
        <f t="shared" si="562"/>
        <v>1.6482074119634982E-2</v>
      </c>
      <c r="HJ72" s="89">
        <f t="shared" si="562"/>
        <v>1.6482074119634982E-2</v>
      </c>
      <c r="HK72" s="89">
        <f t="shared" si="562"/>
        <v>1.6482074119634982E-2</v>
      </c>
      <c r="HL72" s="89">
        <f t="shared" si="562"/>
        <v>1.6482074119634982E-2</v>
      </c>
      <c r="HM72" s="89">
        <f t="shared" si="562"/>
        <v>1.6482074119634982E-2</v>
      </c>
      <c r="HN72" s="89">
        <f t="shared" si="562"/>
        <v>1.6482074119634982E-2</v>
      </c>
      <c r="HO72" s="89">
        <f t="shared" si="562"/>
        <v>1.6482074119634982E-2</v>
      </c>
      <c r="HP72" s="89">
        <f t="shared" si="562"/>
        <v>1.6482074119634982E-2</v>
      </c>
      <c r="HQ72" s="89">
        <f t="shared" si="562"/>
        <v>1.6482074119634982E-2</v>
      </c>
      <c r="HR72" s="89">
        <f t="shared" si="562"/>
        <v>1.6482074119634982E-2</v>
      </c>
      <c r="HS72" s="89">
        <f t="shared" si="562"/>
        <v>1.6482074119634982E-2</v>
      </c>
      <c r="HT72" s="89">
        <f t="shared" si="562"/>
        <v>1.6482074119634982E-2</v>
      </c>
      <c r="HU72" s="89">
        <f t="shared" si="562"/>
        <v>1.6482074119634982E-2</v>
      </c>
      <c r="HV72" s="89">
        <f t="shared" si="562"/>
        <v>1.6482074119634982E-2</v>
      </c>
      <c r="HW72" s="89">
        <f t="shared" si="562"/>
        <v>1.6482074119634982E-2</v>
      </c>
      <c r="HX72" s="89">
        <f t="shared" si="562"/>
        <v>1.6482074119634982E-2</v>
      </c>
      <c r="HY72" s="89">
        <f t="shared" si="562"/>
        <v>1.6482074119634982E-2</v>
      </c>
      <c r="HZ72" s="89">
        <f t="shared" si="562"/>
        <v>1.6482074119634982E-2</v>
      </c>
      <c r="IA72" s="89">
        <f t="shared" si="562"/>
        <v>1.6482074119634982E-2</v>
      </c>
      <c r="IB72" s="89">
        <f t="shared" si="562"/>
        <v>1.6482074119634982E-2</v>
      </c>
      <c r="IC72" s="89">
        <f t="shared" si="562"/>
        <v>1.6482074119634982E-2</v>
      </c>
      <c r="ID72" s="89">
        <f t="shared" si="562"/>
        <v>1.6482074119634982E-2</v>
      </c>
      <c r="IE72" s="89">
        <f t="shared" si="562"/>
        <v>1.6482074119634982E-2</v>
      </c>
      <c r="IF72" s="89">
        <f t="shared" si="562"/>
        <v>1.6482074119634982E-2</v>
      </c>
      <c r="IG72" s="89">
        <f t="shared" si="562"/>
        <v>1.6482074119634982E-2</v>
      </c>
      <c r="IH72" s="89">
        <f t="shared" si="562"/>
        <v>1.6482074119634982E-2</v>
      </c>
      <c r="II72" s="89">
        <f t="shared" si="562"/>
        <v>1.6482074119634982E-2</v>
      </c>
      <c r="IJ72" s="89">
        <f t="shared" si="562"/>
        <v>1.6482074119634982E-2</v>
      </c>
      <c r="IK72" s="89">
        <f t="shared" si="562"/>
        <v>1.6482074119634982E-2</v>
      </c>
      <c r="IL72" s="89">
        <f t="shared" si="562"/>
        <v>1.6482074119634982E-2</v>
      </c>
      <c r="IM72" s="89">
        <f t="shared" si="562"/>
        <v>1.6482074119634982E-2</v>
      </c>
      <c r="IN72" s="89">
        <f t="shared" si="562"/>
        <v>1.6482074119634982E-2</v>
      </c>
      <c r="IO72" s="89">
        <f t="shared" si="562"/>
        <v>1.6482074119634982E-2</v>
      </c>
      <c r="IP72" s="89">
        <f t="shared" si="562"/>
        <v>1.6482074119634982E-2</v>
      </c>
      <c r="IQ72" s="89">
        <f t="shared" si="562"/>
        <v>1.6482074119634982E-2</v>
      </c>
      <c r="IR72" s="89">
        <f t="shared" si="562"/>
        <v>1.6482074119634982E-2</v>
      </c>
      <c r="IS72" s="89">
        <f t="shared" si="562"/>
        <v>1.6482074119634982E-2</v>
      </c>
      <c r="IT72" s="89">
        <f t="shared" si="562"/>
        <v>1.6482074119634982E-2</v>
      </c>
      <c r="IU72" s="89">
        <f t="shared" si="562"/>
        <v>1.6482074119634982E-2</v>
      </c>
      <c r="IV72" s="89">
        <f t="shared" si="562"/>
        <v>1.6482074119634982E-2</v>
      </c>
      <c r="IW72" s="89">
        <f t="shared" si="562"/>
        <v>1.6482074119634982E-2</v>
      </c>
      <c r="IX72" s="89">
        <f t="shared" si="562"/>
        <v>1.6482074119634982E-2</v>
      </c>
      <c r="IY72" s="89">
        <f t="shared" si="562"/>
        <v>1.6482074119634982E-2</v>
      </c>
      <c r="IZ72" s="89">
        <f t="shared" si="562"/>
        <v>1.6482074119634982E-2</v>
      </c>
      <c r="JA72" s="89">
        <f t="shared" si="562"/>
        <v>1.6482074119634982E-2</v>
      </c>
      <c r="JB72" s="89">
        <f t="shared" si="562"/>
        <v>1.6482074119634982E-2</v>
      </c>
      <c r="JC72" s="89">
        <f t="shared" si="562"/>
        <v>1.6482074119634982E-2</v>
      </c>
      <c r="JD72" s="89">
        <f t="shared" ref="JD72:LO72" si="563">+INDEX($F20:$AL20,1,MATCH(YEAR(JD$26),$F$9:$AL$9,0))</f>
        <v>1.6482074119634982E-2</v>
      </c>
      <c r="JE72" s="89">
        <f t="shared" si="563"/>
        <v>1.6482074119634982E-2</v>
      </c>
      <c r="JF72" s="89">
        <f t="shared" si="563"/>
        <v>1.6482074119634982E-2</v>
      </c>
      <c r="JG72" s="89">
        <f t="shared" si="563"/>
        <v>1.6482074119634982E-2</v>
      </c>
      <c r="JH72" s="89">
        <f t="shared" si="563"/>
        <v>1.6482074119634982E-2</v>
      </c>
      <c r="JI72" s="89">
        <f t="shared" si="563"/>
        <v>1.6482074119634982E-2</v>
      </c>
      <c r="JJ72" s="89">
        <f t="shared" si="563"/>
        <v>1.6482074119634982E-2</v>
      </c>
      <c r="JK72" s="89">
        <f t="shared" si="563"/>
        <v>1.6482074119634982E-2</v>
      </c>
      <c r="JL72" s="89">
        <f t="shared" si="563"/>
        <v>1.6482074119634982E-2</v>
      </c>
      <c r="JM72" s="89">
        <f t="shared" si="563"/>
        <v>1.6482074119634982E-2</v>
      </c>
      <c r="JN72" s="89">
        <f t="shared" si="563"/>
        <v>1.6482074119634982E-2</v>
      </c>
      <c r="JO72" s="89">
        <f t="shared" si="563"/>
        <v>1.6482074119634982E-2</v>
      </c>
      <c r="JP72" s="89">
        <f t="shared" si="563"/>
        <v>1.6482074119634982E-2</v>
      </c>
      <c r="JQ72" s="89">
        <f t="shared" si="563"/>
        <v>1.6482074119634982E-2</v>
      </c>
      <c r="JR72" s="89">
        <f t="shared" si="563"/>
        <v>1.6482074119634982E-2</v>
      </c>
      <c r="JS72" s="89">
        <f t="shared" si="563"/>
        <v>1.6482074119634982E-2</v>
      </c>
      <c r="JT72" s="89">
        <f t="shared" si="563"/>
        <v>1.6482074119634982E-2</v>
      </c>
      <c r="JU72" s="89">
        <f t="shared" si="563"/>
        <v>1.6482074119634982E-2</v>
      </c>
      <c r="JV72" s="89">
        <f t="shared" si="563"/>
        <v>1.6482074119634982E-2</v>
      </c>
      <c r="JW72" s="89">
        <f t="shared" si="563"/>
        <v>1.6482074119634982E-2</v>
      </c>
      <c r="JX72" s="89">
        <f t="shared" si="563"/>
        <v>1.6482074119634982E-2</v>
      </c>
      <c r="JY72" s="89">
        <f t="shared" si="563"/>
        <v>1.6482074119634982E-2</v>
      </c>
      <c r="JZ72" s="89">
        <f t="shared" si="563"/>
        <v>1.6482074119634982E-2</v>
      </c>
      <c r="KA72" s="89">
        <f t="shared" si="563"/>
        <v>1.6482074119634982E-2</v>
      </c>
      <c r="KB72" s="89">
        <f t="shared" si="563"/>
        <v>1.6482074119634982E-2</v>
      </c>
      <c r="KC72" s="89">
        <f t="shared" si="563"/>
        <v>1.6482074119634982E-2</v>
      </c>
      <c r="KD72" s="89">
        <f t="shared" si="563"/>
        <v>1.6482074119634982E-2</v>
      </c>
      <c r="KE72" s="89">
        <f t="shared" si="563"/>
        <v>1.6482074119634982E-2</v>
      </c>
      <c r="KF72" s="89">
        <f t="shared" si="563"/>
        <v>1.6482074119634982E-2</v>
      </c>
      <c r="KG72" s="89">
        <f t="shared" si="563"/>
        <v>1.6482074119634982E-2</v>
      </c>
      <c r="KH72" s="89">
        <f t="shared" si="563"/>
        <v>1.6482074119634982E-2</v>
      </c>
      <c r="KI72" s="89">
        <f t="shared" si="563"/>
        <v>1.6482074119634982E-2</v>
      </c>
      <c r="KJ72" s="89">
        <f t="shared" si="563"/>
        <v>1.6482074119634982E-2</v>
      </c>
      <c r="KK72" s="89">
        <f t="shared" si="563"/>
        <v>1.6482074119634982E-2</v>
      </c>
      <c r="KL72" s="89">
        <f t="shared" si="563"/>
        <v>1.6482074119634982E-2</v>
      </c>
      <c r="KM72" s="89">
        <f t="shared" si="563"/>
        <v>1.6482074119634982E-2</v>
      </c>
      <c r="KN72" s="89">
        <f t="shared" si="563"/>
        <v>1.6482074119634982E-2</v>
      </c>
      <c r="KO72" s="89">
        <f t="shared" si="563"/>
        <v>1.6482074119634982E-2</v>
      </c>
      <c r="KP72" s="89">
        <f t="shared" si="563"/>
        <v>1.6482074119634982E-2</v>
      </c>
      <c r="KQ72" s="89">
        <f t="shared" si="563"/>
        <v>1.6482074119634982E-2</v>
      </c>
      <c r="KR72" s="89">
        <f t="shared" si="563"/>
        <v>1.6482074119634982E-2</v>
      </c>
      <c r="KS72" s="89">
        <f t="shared" si="563"/>
        <v>1.6482074119634982E-2</v>
      </c>
      <c r="KT72" s="89">
        <f t="shared" si="563"/>
        <v>1.6482074119634982E-2</v>
      </c>
      <c r="KU72" s="89">
        <f t="shared" si="563"/>
        <v>1.6482074119634982E-2</v>
      </c>
      <c r="KV72" s="89">
        <f t="shared" si="563"/>
        <v>1.6482074119634982E-2</v>
      </c>
      <c r="KW72" s="89">
        <f t="shared" si="563"/>
        <v>1.6482074119634982E-2</v>
      </c>
      <c r="KX72" s="89">
        <f t="shared" si="563"/>
        <v>1.6482074119634982E-2</v>
      </c>
      <c r="KY72" s="89">
        <f t="shared" si="563"/>
        <v>1.6482074119634982E-2</v>
      </c>
      <c r="KZ72" s="89">
        <f t="shared" si="563"/>
        <v>1.6482074119634982E-2</v>
      </c>
      <c r="LA72" s="89">
        <f t="shared" si="563"/>
        <v>1.6482074119634982E-2</v>
      </c>
      <c r="LB72" s="89">
        <f t="shared" si="563"/>
        <v>1.6482074119634982E-2</v>
      </c>
      <c r="LC72" s="89">
        <f t="shared" si="563"/>
        <v>1.6482074119634982E-2</v>
      </c>
      <c r="LD72" s="89">
        <f t="shared" si="563"/>
        <v>1.6482074119634982E-2</v>
      </c>
      <c r="LE72" s="89">
        <f t="shared" si="563"/>
        <v>1.6482074119634982E-2</v>
      </c>
      <c r="LF72" s="89">
        <f t="shared" si="563"/>
        <v>1.6482074119634982E-2</v>
      </c>
      <c r="LG72" s="89">
        <f t="shared" si="563"/>
        <v>1.6482074119634982E-2</v>
      </c>
      <c r="LH72" s="89">
        <f t="shared" si="563"/>
        <v>1.6482074119634982E-2</v>
      </c>
      <c r="LI72" s="89">
        <f t="shared" si="563"/>
        <v>1.6482074119634982E-2</v>
      </c>
      <c r="LJ72" s="89">
        <f t="shared" si="563"/>
        <v>1.6482074119634982E-2</v>
      </c>
      <c r="LK72" s="89">
        <f t="shared" si="563"/>
        <v>1.6482074119634982E-2</v>
      </c>
      <c r="LL72" s="89">
        <f t="shared" si="563"/>
        <v>1.6482074119634982E-2</v>
      </c>
      <c r="LM72" s="89">
        <f t="shared" si="563"/>
        <v>1.6482074119634982E-2</v>
      </c>
      <c r="LN72" s="89">
        <f t="shared" si="563"/>
        <v>1.6482074119634982E-2</v>
      </c>
      <c r="LO72" s="89">
        <f t="shared" si="563"/>
        <v>1.6482074119634982E-2</v>
      </c>
      <c r="LP72" s="89">
        <f t="shared" ref="LP72:OA72" si="564">+INDEX($F20:$AL20,1,MATCH(YEAR(LP$26),$F$9:$AL$9,0))</f>
        <v>1.6482074119634982E-2</v>
      </c>
      <c r="LQ72" s="89">
        <f t="shared" si="564"/>
        <v>1.6482074119634982E-2</v>
      </c>
      <c r="LR72" s="89">
        <f t="shared" si="564"/>
        <v>1.6482074119634982E-2</v>
      </c>
      <c r="LS72" s="89">
        <f t="shared" si="564"/>
        <v>1.6482074119634982E-2</v>
      </c>
      <c r="LT72" s="89">
        <f t="shared" si="564"/>
        <v>1.6482074119634982E-2</v>
      </c>
      <c r="LU72" s="89">
        <f t="shared" si="564"/>
        <v>1.6482074119634982E-2</v>
      </c>
      <c r="LV72" s="89">
        <f t="shared" si="564"/>
        <v>1.6482074119634982E-2</v>
      </c>
      <c r="LW72" s="89">
        <f t="shared" si="564"/>
        <v>1.6482074119634982E-2</v>
      </c>
      <c r="LX72" s="89">
        <f t="shared" si="564"/>
        <v>1.6482074119634982E-2</v>
      </c>
      <c r="LY72" s="89">
        <f t="shared" si="564"/>
        <v>1.6482074119634982E-2</v>
      </c>
      <c r="LZ72" s="89">
        <f t="shared" si="564"/>
        <v>1.6482074119634982E-2</v>
      </c>
      <c r="MA72" s="89">
        <f t="shared" si="564"/>
        <v>1.6482074119634982E-2</v>
      </c>
      <c r="MB72" s="89">
        <f t="shared" si="564"/>
        <v>1.6482074119634982E-2</v>
      </c>
      <c r="MC72" s="89">
        <f t="shared" si="564"/>
        <v>1.6482074119634982E-2</v>
      </c>
      <c r="MD72" s="89">
        <f t="shared" si="564"/>
        <v>1.6482074119634982E-2</v>
      </c>
      <c r="ME72" s="89">
        <f t="shared" si="564"/>
        <v>1.6482074119634982E-2</v>
      </c>
      <c r="MF72" s="89">
        <f t="shared" si="564"/>
        <v>1.6482074119634982E-2</v>
      </c>
      <c r="MG72" s="89">
        <f t="shared" si="564"/>
        <v>1.6482074119634982E-2</v>
      </c>
      <c r="MH72" s="89">
        <f t="shared" si="564"/>
        <v>1.6482074119634982E-2</v>
      </c>
      <c r="MI72" s="89">
        <f t="shared" si="564"/>
        <v>1.6482074119634982E-2</v>
      </c>
      <c r="MJ72" s="89">
        <f t="shared" si="564"/>
        <v>1.6482074119634982E-2</v>
      </c>
      <c r="MK72" s="89">
        <f t="shared" si="564"/>
        <v>1.6482074119634982E-2</v>
      </c>
      <c r="ML72" s="89">
        <f t="shared" si="564"/>
        <v>1.6482074119634982E-2</v>
      </c>
      <c r="MM72" s="89">
        <f t="shared" si="564"/>
        <v>1.6482074119634982E-2</v>
      </c>
      <c r="MN72" s="89">
        <f t="shared" si="564"/>
        <v>1.6482074119634982E-2</v>
      </c>
      <c r="MO72" s="89">
        <f t="shared" si="564"/>
        <v>1.6482074119634982E-2</v>
      </c>
      <c r="MP72" s="89">
        <f t="shared" si="564"/>
        <v>1.6482074119634982E-2</v>
      </c>
      <c r="MQ72" s="89">
        <f t="shared" si="564"/>
        <v>1.6482074119634982E-2</v>
      </c>
      <c r="MR72" s="89">
        <f t="shared" si="564"/>
        <v>1.6482074119634982E-2</v>
      </c>
      <c r="MS72" s="89">
        <f t="shared" si="564"/>
        <v>1.6482074119634982E-2</v>
      </c>
      <c r="MT72" s="89">
        <f t="shared" si="564"/>
        <v>1.6482074119634982E-2</v>
      </c>
      <c r="MU72" s="89">
        <f t="shared" si="564"/>
        <v>1.6482074119634982E-2</v>
      </c>
      <c r="MV72" s="89">
        <f t="shared" si="564"/>
        <v>1.6482074119634982E-2</v>
      </c>
      <c r="MW72" s="89">
        <f t="shared" si="564"/>
        <v>1.6482074119634982E-2</v>
      </c>
      <c r="MX72" s="89">
        <f t="shared" si="564"/>
        <v>1.6482074119634982E-2</v>
      </c>
      <c r="MY72" s="89">
        <f t="shared" si="564"/>
        <v>1.6482074119634982E-2</v>
      </c>
      <c r="MZ72" s="89">
        <f t="shared" si="564"/>
        <v>1.6482074119634982E-2</v>
      </c>
      <c r="NA72" s="89">
        <f t="shared" si="564"/>
        <v>1.6482074119634982E-2</v>
      </c>
      <c r="NB72" s="89">
        <f t="shared" si="564"/>
        <v>1.6482074119634982E-2</v>
      </c>
      <c r="NC72" s="89">
        <f t="shared" si="564"/>
        <v>1.6482074119634982E-2</v>
      </c>
      <c r="ND72" s="89">
        <f t="shared" si="564"/>
        <v>1.6482074119634982E-2</v>
      </c>
      <c r="NE72" s="89">
        <f t="shared" si="564"/>
        <v>1.6482074119634982E-2</v>
      </c>
      <c r="NF72" s="89">
        <f t="shared" si="564"/>
        <v>1.6482074119634982E-2</v>
      </c>
      <c r="NG72" s="89">
        <f t="shared" si="564"/>
        <v>1.6482074119634982E-2</v>
      </c>
      <c r="NH72" s="89">
        <f t="shared" si="564"/>
        <v>1.6482074119634982E-2</v>
      </c>
      <c r="NI72" s="89">
        <f t="shared" si="564"/>
        <v>1.6482074119634982E-2</v>
      </c>
      <c r="NJ72" s="89">
        <f t="shared" si="564"/>
        <v>1.6482074119634982E-2</v>
      </c>
      <c r="NK72" s="89">
        <f t="shared" si="564"/>
        <v>1.6482074119634982E-2</v>
      </c>
      <c r="NL72" s="89">
        <f t="shared" si="564"/>
        <v>1.6482074119634982E-2</v>
      </c>
      <c r="NM72" s="89">
        <f t="shared" si="564"/>
        <v>1.6482074119634982E-2</v>
      </c>
      <c r="NN72" s="89">
        <f t="shared" si="564"/>
        <v>1.6482074119634982E-2</v>
      </c>
      <c r="NO72" s="89">
        <f t="shared" si="564"/>
        <v>1.6482074119634982E-2</v>
      </c>
      <c r="NP72" s="89">
        <f t="shared" si="564"/>
        <v>1.6482074119634982E-2</v>
      </c>
      <c r="NQ72" s="89">
        <f t="shared" si="564"/>
        <v>1.6482074119634982E-2</v>
      </c>
      <c r="NR72" s="89">
        <f t="shared" si="564"/>
        <v>1.6482074119634982E-2</v>
      </c>
      <c r="NS72" s="89">
        <f t="shared" si="564"/>
        <v>1.6482074119634982E-2</v>
      </c>
      <c r="NT72" s="89">
        <f t="shared" si="564"/>
        <v>1.6482074119634982E-2</v>
      </c>
      <c r="NU72" s="89">
        <f t="shared" si="564"/>
        <v>1.6482074119634982E-2</v>
      </c>
      <c r="NV72" s="89">
        <f t="shared" si="564"/>
        <v>1.6482074119634982E-2</v>
      </c>
      <c r="NW72" s="89">
        <f t="shared" si="564"/>
        <v>1.6482074119634982E-2</v>
      </c>
      <c r="NX72" s="89">
        <f t="shared" si="564"/>
        <v>1.6482074119634982E-2</v>
      </c>
      <c r="NY72" s="89">
        <f t="shared" si="564"/>
        <v>1.6482074119634982E-2</v>
      </c>
      <c r="NZ72" s="89">
        <f t="shared" si="564"/>
        <v>1.6482074119634982E-2</v>
      </c>
      <c r="OA72" s="89">
        <f t="shared" si="564"/>
        <v>1.6482074119634982E-2</v>
      </c>
      <c r="OB72" s="89">
        <f t="shared" ref="OB72:OM72" si="565">+INDEX($F20:$AL20,1,MATCH(YEAR(OB$26),$F$9:$AL$9,0))</f>
        <v>1.6482074119634982E-2</v>
      </c>
      <c r="OC72" s="89">
        <f t="shared" si="565"/>
        <v>1.6482074119634982E-2</v>
      </c>
      <c r="OD72" s="89">
        <f t="shared" si="565"/>
        <v>1.6482074119634982E-2</v>
      </c>
      <c r="OE72" s="89">
        <f t="shared" si="565"/>
        <v>1.6482074119634982E-2</v>
      </c>
      <c r="OF72" s="89">
        <f t="shared" si="565"/>
        <v>1.6482074119634982E-2</v>
      </c>
      <c r="OG72" s="89">
        <f t="shared" si="565"/>
        <v>1.6482074119634982E-2</v>
      </c>
      <c r="OH72" s="89">
        <f t="shared" si="565"/>
        <v>1.6482074119634982E-2</v>
      </c>
      <c r="OI72" s="89">
        <f t="shared" si="565"/>
        <v>1.6482074119634982E-2</v>
      </c>
      <c r="OJ72" s="89">
        <f t="shared" si="565"/>
        <v>1.6482074119634982E-2</v>
      </c>
      <c r="OK72" s="89">
        <f t="shared" si="565"/>
        <v>1.6482074119634982E-2</v>
      </c>
      <c r="OL72" s="89">
        <f t="shared" si="565"/>
        <v>1.6482074119634982E-2</v>
      </c>
      <c r="OM72" s="89">
        <f t="shared" si="565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6">+INDEX($F21:$AL21,1,MATCH(YEAR(H$26),$F$9:$AL$9,0))</f>
        <v>2.344034208142487E-2</v>
      </c>
      <c r="I73" s="89">
        <f t="shared" si="566"/>
        <v>2.344034208142487E-2</v>
      </c>
      <c r="J73" s="89">
        <f t="shared" si="566"/>
        <v>2.344034208142487E-2</v>
      </c>
      <c r="K73" s="89">
        <f t="shared" si="566"/>
        <v>2.344034208142487E-2</v>
      </c>
      <c r="L73" s="89">
        <f t="shared" si="566"/>
        <v>2.344034208142487E-2</v>
      </c>
      <c r="M73" s="89">
        <f t="shared" si="566"/>
        <v>2.344034208142487E-2</v>
      </c>
      <c r="N73" s="89">
        <f t="shared" si="566"/>
        <v>2.344034208142487E-2</v>
      </c>
      <c r="O73" s="89">
        <f t="shared" si="566"/>
        <v>2.344034208142487E-2</v>
      </c>
      <c r="P73" s="89">
        <f t="shared" si="566"/>
        <v>2.344034208142487E-2</v>
      </c>
      <c r="Q73" s="89">
        <f t="shared" si="566"/>
        <v>2.344034208142487E-2</v>
      </c>
      <c r="R73" s="89">
        <f t="shared" si="566"/>
        <v>2.344034208142487E-2</v>
      </c>
      <c r="S73" s="89">
        <f t="shared" si="566"/>
        <v>2.344034208142487E-2</v>
      </c>
      <c r="T73" s="89">
        <f t="shared" si="566"/>
        <v>3.1437639587097443E-2</v>
      </c>
      <c r="U73" s="89">
        <f t="shared" si="566"/>
        <v>3.1437639587097443E-2</v>
      </c>
      <c r="V73" s="89">
        <f t="shared" si="566"/>
        <v>3.1437639587097443E-2</v>
      </c>
      <c r="W73" s="89">
        <f t="shared" si="566"/>
        <v>3.1437639587097443E-2</v>
      </c>
      <c r="X73" s="89">
        <f t="shared" si="566"/>
        <v>3.1437639587097443E-2</v>
      </c>
      <c r="Y73" s="89">
        <f t="shared" si="566"/>
        <v>3.1437639587097443E-2</v>
      </c>
      <c r="Z73" s="89">
        <f t="shared" si="566"/>
        <v>3.1437639587097443E-2</v>
      </c>
      <c r="AA73" s="89">
        <f t="shared" si="566"/>
        <v>3.1437639587097443E-2</v>
      </c>
      <c r="AB73" s="89">
        <f t="shared" si="566"/>
        <v>3.1437639587097443E-2</v>
      </c>
      <c r="AC73" s="89">
        <f t="shared" si="566"/>
        <v>3.1437639587097443E-2</v>
      </c>
      <c r="AD73" s="89">
        <f t="shared" si="566"/>
        <v>3.1437639587097443E-2</v>
      </c>
      <c r="AE73" s="89">
        <f t="shared" si="566"/>
        <v>3.1437639587097443E-2</v>
      </c>
      <c r="AF73" s="89">
        <f t="shared" si="566"/>
        <v>3.0989791870325911E-2</v>
      </c>
      <c r="AG73" s="89">
        <f t="shared" si="566"/>
        <v>3.0989791870325911E-2</v>
      </c>
      <c r="AH73" s="89">
        <f t="shared" si="566"/>
        <v>3.0989791870325911E-2</v>
      </c>
      <c r="AI73" s="89">
        <f t="shared" si="566"/>
        <v>3.0989791870325911E-2</v>
      </c>
      <c r="AJ73" s="89">
        <f t="shared" si="566"/>
        <v>3.0989791870325911E-2</v>
      </c>
      <c r="AK73" s="89">
        <f t="shared" si="566"/>
        <v>3.0989791870325911E-2</v>
      </c>
      <c r="AL73" s="89">
        <f t="shared" si="566"/>
        <v>3.0989791870325911E-2</v>
      </c>
      <c r="AM73" s="89">
        <f t="shared" si="566"/>
        <v>3.0989791870325911E-2</v>
      </c>
      <c r="AN73" s="89">
        <f t="shared" ref="AN73:BS73" si="567">+INDEX($F21:$AL21,1,MATCH(YEAR(AN$26),$F$9:$AL$9,0))</f>
        <v>3.0989791870325911E-2</v>
      </c>
      <c r="AO73" s="89">
        <f t="shared" si="567"/>
        <v>3.0989791870325911E-2</v>
      </c>
      <c r="AP73" s="89">
        <f t="shared" si="567"/>
        <v>3.0989791870325911E-2</v>
      </c>
      <c r="AQ73" s="89">
        <f t="shared" si="567"/>
        <v>3.0989791870325911E-2</v>
      </c>
      <c r="AR73" s="89">
        <f t="shared" si="567"/>
        <v>2.8979213260238001E-2</v>
      </c>
      <c r="AS73" s="89">
        <f t="shared" si="567"/>
        <v>2.8979213260238001E-2</v>
      </c>
      <c r="AT73" s="89">
        <f t="shared" si="567"/>
        <v>2.8979213260238001E-2</v>
      </c>
      <c r="AU73" s="89">
        <f t="shared" si="567"/>
        <v>2.8979213260238001E-2</v>
      </c>
      <c r="AV73" s="89">
        <f t="shared" si="567"/>
        <v>2.8979213260238001E-2</v>
      </c>
      <c r="AW73" s="89">
        <f t="shared" si="567"/>
        <v>2.8979213260238001E-2</v>
      </c>
      <c r="AX73" s="89">
        <f t="shared" si="567"/>
        <v>2.8979213260238001E-2</v>
      </c>
      <c r="AY73" s="89">
        <f t="shared" si="567"/>
        <v>2.8979213260238001E-2</v>
      </c>
      <c r="AZ73" s="89">
        <f t="shared" si="567"/>
        <v>2.8979213260238001E-2</v>
      </c>
      <c r="BA73" s="89">
        <f t="shared" si="567"/>
        <v>2.8979213260238001E-2</v>
      </c>
      <c r="BB73" s="89">
        <f t="shared" si="567"/>
        <v>2.8979213260238001E-2</v>
      </c>
      <c r="BC73" s="89">
        <f t="shared" si="567"/>
        <v>2.8979213260238001E-2</v>
      </c>
      <c r="BD73" s="89">
        <f t="shared" si="567"/>
        <v>2.7968160942029252E-2</v>
      </c>
      <c r="BE73" s="89">
        <f t="shared" si="567"/>
        <v>2.7968160942029252E-2</v>
      </c>
      <c r="BF73" s="89">
        <f t="shared" si="567"/>
        <v>2.7968160942029252E-2</v>
      </c>
      <c r="BG73" s="89">
        <f t="shared" si="567"/>
        <v>2.7968160942029252E-2</v>
      </c>
      <c r="BH73" s="89">
        <f t="shared" si="567"/>
        <v>2.7968160942029252E-2</v>
      </c>
      <c r="BI73" s="89">
        <f t="shared" si="567"/>
        <v>2.7968160942029252E-2</v>
      </c>
      <c r="BJ73" s="89">
        <f t="shared" si="567"/>
        <v>2.7968160942029252E-2</v>
      </c>
      <c r="BK73" s="89">
        <f t="shared" si="567"/>
        <v>2.7968160942029252E-2</v>
      </c>
      <c r="BL73" s="89">
        <f t="shared" si="567"/>
        <v>2.7968160942029252E-2</v>
      </c>
      <c r="BM73" s="89">
        <f t="shared" si="567"/>
        <v>2.7968160942029252E-2</v>
      </c>
      <c r="BN73" s="89">
        <f t="shared" si="567"/>
        <v>2.7968160942029252E-2</v>
      </c>
      <c r="BO73" s="89">
        <f t="shared" si="567"/>
        <v>2.7968160942029252E-2</v>
      </c>
      <c r="BP73" s="89">
        <f t="shared" si="567"/>
        <v>2.8070582564999613E-2</v>
      </c>
      <c r="BQ73" s="89">
        <f t="shared" si="567"/>
        <v>2.8070582564999613E-2</v>
      </c>
      <c r="BR73" s="89">
        <f t="shared" si="567"/>
        <v>2.8070582564999613E-2</v>
      </c>
      <c r="BS73" s="89">
        <f t="shared" si="567"/>
        <v>2.8070582564999613E-2</v>
      </c>
      <c r="BT73" s="89">
        <f t="shared" ref="BT73:EE73" si="568">+INDEX($F21:$AL21,1,MATCH(YEAR(BT$26),$F$9:$AL$9,0))</f>
        <v>2.8070582564999613E-2</v>
      </c>
      <c r="BU73" s="89">
        <f t="shared" si="568"/>
        <v>2.8070582564999613E-2</v>
      </c>
      <c r="BV73" s="89">
        <f t="shared" si="568"/>
        <v>2.8070582564999613E-2</v>
      </c>
      <c r="BW73" s="89">
        <f t="shared" si="568"/>
        <v>2.8070582564999613E-2</v>
      </c>
      <c r="BX73" s="89">
        <f t="shared" si="568"/>
        <v>2.8070582564999613E-2</v>
      </c>
      <c r="BY73" s="89">
        <f t="shared" si="568"/>
        <v>2.8070582564999613E-2</v>
      </c>
      <c r="BZ73" s="89">
        <f t="shared" si="568"/>
        <v>2.8070582564999613E-2</v>
      </c>
      <c r="CA73" s="89">
        <f t="shared" si="568"/>
        <v>2.8070582564999613E-2</v>
      </c>
      <c r="CB73" s="89">
        <f t="shared" si="568"/>
        <v>2.7816598026002115E-2</v>
      </c>
      <c r="CC73" s="89">
        <f t="shared" si="568"/>
        <v>2.7816598026002115E-2</v>
      </c>
      <c r="CD73" s="89">
        <f t="shared" si="568"/>
        <v>2.7816598026002115E-2</v>
      </c>
      <c r="CE73" s="89">
        <f t="shared" si="568"/>
        <v>2.7816598026002115E-2</v>
      </c>
      <c r="CF73" s="89">
        <f t="shared" si="568"/>
        <v>2.7816598026002115E-2</v>
      </c>
      <c r="CG73" s="89">
        <f t="shared" si="568"/>
        <v>2.7816598026002115E-2</v>
      </c>
      <c r="CH73" s="89">
        <f t="shared" si="568"/>
        <v>2.7816598026002115E-2</v>
      </c>
      <c r="CI73" s="89">
        <f t="shared" si="568"/>
        <v>2.7816598026002115E-2</v>
      </c>
      <c r="CJ73" s="89">
        <f t="shared" si="568"/>
        <v>2.7816598026002115E-2</v>
      </c>
      <c r="CK73" s="89">
        <f t="shared" si="568"/>
        <v>2.7816598026002115E-2</v>
      </c>
      <c r="CL73" s="89">
        <f t="shared" si="568"/>
        <v>2.7816598026002115E-2</v>
      </c>
      <c r="CM73" s="89">
        <f t="shared" si="568"/>
        <v>2.7816598026002115E-2</v>
      </c>
      <c r="CN73" s="89">
        <f t="shared" si="568"/>
        <v>2.8168708623520944E-2</v>
      </c>
      <c r="CO73" s="89">
        <f t="shared" si="568"/>
        <v>2.8168708623520944E-2</v>
      </c>
      <c r="CP73" s="89">
        <f t="shared" si="568"/>
        <v>2.8168708623520944E-2</v>
      </c>
      <c r="CQ73" s="89">
        <f t="shared" si="568"/>
        <v>2.8168708623520944E-2</v>
      </c>
      <c r="CR73" s="89">
        <f t="shared" si="568"/>
        <v>2.8168708623520944E-2</v>
      </c>
      <c r="CS73" s="89">
        <f t="shared" si="568"/>
        <v>2.8168708623520944E-2</v>
      </c>
      <c r="CT73" s="89">
        <f t="shared" si="568"/>
        <v>2.8168708623520944E-2</v>
      </c>
      <c r="CU73" s="89">
        <f t="shared" si="568"/>
        <v>2.8168708623520944E-2</v>
      </c>
      <c r="CV73" s="89">
        <f t="shared" si="568"/>
        <v>2.8168708623520944E-2</v>
      </c>
      <c r="CW73" s="89">
        <f t="shared" si="568"/>
        <v>2.8168708623520944E-2</v>
      </c>
      <c r="CX73" s="89">
        <f t="shared" si="568"/>
        <v>2.8168708623520944E-2</v>
      </c>
      <c r="CY73" s="89">
        <f t="shared" si="568"/>
        <v>2.8168708623520944E-2</v>
      </c>
      <c r="CZ73" s="89">
        <f t="shared" si="568"/>
        <v>2.8121257282271106E-2</v>
      </c>
      <c r="DA73" s="89">
        <f t="shared" si="568"/>
        <v>2.8121257282271106E-2</v>
      </c>
      <c r="DB73" s="89">
        <f t="shared" si="568"/>
        <v>2.8121257282271106E-2</v>
      </c>
      <c r="DC73" s="89">
        <f t="shared" si="568"/>
        <v>2.8121257282271106E-2</v>
      </c>
      <c r="DD73" s="89">
        <f t="shared" si="568"/>
        <v>2.8121257282271106E-2</v>
      </c>
      <c r="DE73" s="89">
        <f t="shared" si="568"/>
        <v>2.8121257282271106E-2</v>
      </c>
      <c r="DF73" s="89">
        <f t="shared" si="568"/>
        <v>2.8121257282271106E-2</v>
      </c>
      <c r="DG73" s="89">
        <f t="shared" si="568"/>
        <v>2.8121257282271106E-2</v>
      </c>
      <c r="DH73" s="89">
        <f t="shared" si="568"/>
        <v>2.8121257282271106E-2</v>
      </c>
      <c r="DI73" s="89">
        <f t="shared" si="568"/>
        <v>2.8121257282271106E-2</v>
      </c>
      <c r="DJ73" s="89">
        <f t="shared" si="568"/>
        <v>2.8121257282271106E-2</v>
      </c>
      <c r="DK73" s="89">
        <f t="shared" si="568"/>
        <v>2.8121257282271106E-2</v>
      </c>
      <c r="DL73" s="89">
        <f t="shared" si="568"/>
        <v>2.8121257282271106E-2</v>
      </c>
      <c r="DM73" s="89">
        <f t="shared" si="568"/>
        <v>2.8121257282271106E-2</v>
      </c>
      <c r="DN73" s="89">
        <f t="shared" si="568"/>
        <v>2.8121257282271106E-2</v>
      </c>
      <c r="DO73" s="89">
        <f t="shared" si="568"/>
        <v>2.8121257282271106E-2</v>
      </c>
      <c r="DP73" s="89">
        <f t="shared" si="568"/>
        <v>2.8121257282271106E-2</v>
      </c>
      <c r="DQ73" s="89">
        <f t="shared" si="568"/>
        <v>2.8121257282271106E-2</v>
      </c>
      <c r="DR73" s="89">
        <f t="shared" si="568"/>
        <v>2.8121257282271106E-2</v>
      </c>
      <c r="DS73" s="89">
        <f t="shared" si="568"/>
        <v>2.8121257282271106E-2</v>
      </c>
      <c r="DT73" s="89">
        <f t="shared" si="568"/>
        <v>2.8121257282271106E-2</v>
      </c>
      <c r="DU73" s="89">
        <f t="shared" si="568"/>
        <v>2.8121257282271106E-2</v>
      </c>
      <c r="DV73" s="89">
        <f t="shared" si="568"/>
        <v>2.8121257282271106E-2</v>
      </c>
      <c r="DW73" s="89">
        <f t="shared" si="568"/>
        <v>2.8121257282271106E-2</v>
      </c>
      <c r="DX73" s="89">
        <f t="shared" si="568"/>
        <v>2.8121257282271106E-2</v>
      </c>
      <c r="DY73" s="89">
        <f t="shared" si="568"/>
        <v>2.8121257282271106E-2</v>
      </c>
      <c r="DZ73" s="89">
        <f t="shared" si="568"/>
        <v>2.8121257282271106E-2</v>
      </c>
      <c r="EA73" s="89">
        <f t="shared" si="568"/>
        <v>2.8121257282271106E-2</v>
      </c>
      <c r="EB73" s="89">
        <f t="shared" si="568"/>
        <v>2.8121257282271106E-2</v>
      </c>
      <c r="EC73" s="89">
        <f t="shared" si="568"/>
        <v>2.8121257282271106E-2</v>
      </c>
      <c r="ED73" s="89">
        <f t="shared" si="568"/>
        <v>2.8121257282271106E-2</v>
      </c>
      <c r="EE73" s="89">
        <f t="shared" si="568"/>
        <v>2.8121257282271106E-2</v>
      </c>
      <c r="EF73" s="89">
        <f t="shared" ref="EF73:FK73" si="569">+INDEX($F21:$AL21,1,MATCH(YEAR(EF$26),$F$9:$AL$9,0))</f>
        <v>2.8121257282271106E-2</v>
      </c>
      <c r="EG73" s="89">
        <f t="shared" si="569"/>
        <v>2.8121257282271106E-2</v>
      </c>
      <c r="EH73" s="89">
        <f t="shared" si="569"/>
        <v>2.8121257282271106E-2</v>
      </c>
      <c r="EI73" s="89">
        <f t="shared" si="569"/>
        <v>2.8121257282271106E-2</v>
      </c>
      <c r="EJ73" s="89">
        <f t="shared" si="569"/>
        <v>2.8121257282271106E-2</v>
      </c>
      <c r="EK73" s="89">
        <f t="shared" si="569"/>
        <v>2.8121257282271106E-2</v>
      </c>
      <c r="EL73" s="89">
        <f t="shared" si="569"/>
        <v>2.8121257282271106E-2</v>
      </c>
      <c r="EM73" s="89">
        <f t="shared" si="569"/>
        <v>2.8121257282271106E-2</v>
      </c>
      <c r="EN73" s="89">
        <f t="shared" si="569"/>
        <v>2.8121257282271106E-2</v>
      </c>
      <c r="EO73" s="89">
        <f t="shared" si="569"/>
        <v>2.8121257282271106E-2</v>
      </c>
      <c r="EP73" s="89">
        <f t="shared" si="569"/>
        <v>2.8121257282271106E-2</v>
      </c>
      <c r="EQ73" s="89">
        <f t="shared" si="569"/>
        <v>2.8121257282271106E-2</v>
      </c>
      <c r="ER73" s="89">
        <f t="shared" si="569"/>
        <v>2.8121257282271106E-2</v>
      </c>
      <c r="ES73" s="89">
        <f t="shared" si="569"/>
        <v>2.8121257282271106E-2</v>
      </c>
      <c r="ET73" s="89">
        <f t="shared" si="569"/>
        <v>2.8121257282271106E-2</v>
      </c>
      <c r="EU73" s="89">
        <f t="shared" si="569"/>
        <v>2.8121257282271106E-2</v>
      </c>
      <c r="EV73" s="89">
        <f t="shared" si="569"/>
        <v>2.8121257282271106E-2</v>
      </c>
      <c r="EW73" s="89">
        <f t="shared" si="569"/>
        <v>2.8121257282271106E-2</v>
      </c>
      <c r="EX73" s="89">
        <f t="shared" si="569"/>
        <v>2.8121257282271106E-2</v>
      </c>
      <c r="EY73" s="89">
        <f t="shared" si="569"/>
        <v>2.8121257282271106E-2</v>
      </c>
      <c r="EZ73" s="89">
        <f t="shared" si="569"/>
        <v>2.8121257282271106E-2</v>
      </c>
      <c r="FA73" s="89">
        <f t="shared" si="569"/>
        <v>2.8121257282271106E-2</v>
      </c>
      <c r="FB73" s="89">
        <f t="shared" si="569"/>
        <v>2.8121257282271106E-2</v>
      </c>
      <c r="FC73" s="89">
        <f t="shared" si="569"/>
        <v>2.8121257282271106E-2</v>
      </c>
      <c r="FD73" s="89">
        <f t="shared" si="569"/>
        <v>2.8121257282271106E-2</v>
      </c>
      <c r="FE73" s="89">
        <f t="shared" si="569"/>
        <v>2.8121257282271106E-2</v>
      </c>
      <c r="FF73" s="89">
        <f t="shared" si="569"/>
        <v>2.8121257282271106E-2</v>
      </c>
      <c r="FG73" s="89">
        <f t="shared" si="569"/>
        <v>2.8121257282271106E-2</v>
      </c>
      <c r="FH73" s="89">
        <f t="shared" si="569"/>
        <v>2.8121257282271106E-2</v>
      </c>
      <c r="FI73" s="89">
        <f t="shared" si="569"/>
        <v>2.8121257282271106E-2</v>
      </c>
      <c r="FJ73" s="89">
        <f t="shared" si="569"/>
        <v>2.8121257282271106E-2</v>
      </c>
      <c r="FK73" s="89">
        <f t="shared" si="569"/>
        <v>2.8121257282271106E-2</v>
      </c>
      <c r="FL73" s="89">
        <f t="shared" ref="FL73:GT73" si="570">+INDEX($F21:$AL21,1,MATCH(YEAR(FL$26),$F$9:$AL$9,0))</f>
        <v>2.8121257282271106E-2</v>
      </c>
      <c r="FM73" s="89">
        <f t="shared" si="570"/>
        <v>2.8121257282271106E-2</v>
      </c>
      <c r="FN73" s="89">
        <f t="shared" si="570"/>
        <v>2.8121257282271106E-2</v>
      </c>
      <c r="FO73" s="89">
        <f t="shared" si="570"/>
        <v>2.8121257282271106E-2</v>
      </c>
      <c r="FP73" s="89">
        <f t="shared" si="570"/>
        <v>2.8121257282271106E-2</v>
      </c>
      <c r="FQ73" s="89">
        <f t="shared" si="570"/>
        <v>2.8121257282271106E-2</v>
      </c>
      <c r="FR73" s="89">
        <f t="shared" si="570"/>
        <v>2.8121257282271106E-2</v>
      </c>
      <c r="FS73" s="89">
        <f t="shared" si="570"/>
        <v>2.8121257282271106E-2</v>
      </c>
      <c r="FT73" s="89">
        <f t="shared" si="570"/>
        <v>2.8121257282271106E-2</v>
      </c>
      <c r="FU73" s="89">
        <f t="shared" si="570"/>
        <v>2.8121257282271106E-2</v>
      </c>
      <c r="FV73" s="89">
        <f t="shared" si="570"/>
        <v>2.8121257282271106E-2</v>
      </c>
      <c r="FW73" s="89">
        <f t="shared" si="570"/>
        <v>2.8121257282271106E-2</v>
      </c>
      <c r="FX73" s="89">
        <f t="shared" si="570"/>
        <v>2.8121257282271106E-2</v>
      </c>
      <c r="FY73" s="89">
        <f t="shared" si="570"/>
        <v>2.8121257282271106E-2</v>
      </c>
      <c r="FZ73" s="89">
        <f t="shared" si="570"/>
        <v>2.8121257282271106E-2</v>
      </c>
      <c r="GA73" s="89">
        <f t="shared" si="570"/>
        <v>2.8121257282271106E-2</v>
      </c>
      <c r="GB73" s="89">
        <f t="shared" si="570"/>
        <v>2.8121257282271106E-2</v>
      </c>
      <c r="GC73" s="89">
        <f t="shared" si="570"/>
        <v>2.8121257282271106E-2</v>
      </c>
      <c r="GD73" s="89">
        <f t="shared" si="570"/>
        <v>2.8121257282271106E-2</v>
      </c>
      <c r="GE73" s="89">
        <f t="shared" si="570"/>
        <v>2.8121257282271106E-2</v>
      </c>
      <c r="GF73" s="89">
        <f t="shared" si="570"/>
        <v>2.8121257282271106E-2</v>
      </c>
      <c r="GG73" s="89">
        <f t="shared" si="570"/>
        <v>2.8121257282271106E-2</v>
      </c>
      <c r="GH73" s="89">
        <f t="shared" si="570"/>
        <v>2.8121257282271106E-2</v>
      </c>
      <c r="GI73" s="89">
        <f t="shared" si="570"/>
        <v>2.8121257282271106E-2</v>
      </c>
      <c r="GJ73" s="89">
        <f t="shared" si="570"/>
        <v>2.8121257282271106E-2</v>
      </c>
      <c r="GK73" s="89">
        <f t="shared" si="570"/>
        <v>2.8121257282271106E-2</v>
      </c>
      <c r="GL73" s="89">
        <f t="shared" si="570"/>
        <v>2.8121257282271106E-2</v>
      </c>
      <c r="GM73" s="89">
        <f t="shared" si="570"/>
        <v>2.8121257282271106E-2</v>
      </c>
      <c r="GN73" s="89">
        <f t="shared" si="570"/>
        <v>2.8121257282271106E-2</v>
      </c>
      <c r="GO73" s="89">
        <f t="shared" si="570"/>
        <v>2.8121257282271106E-2</v>
      </c>
      <c r="GP73" s="89">
        <f t="shared" si="570"/>
        <v>2.8121257282271106E-2</v>
      </c>
      <c r="GQ73" s="89">
        <f t="shared" si="570"/>
        <v>2.8121257282271106E-2</v>
      </c>
      <c r="GR73" s="89">
        <f t="shared" si="570"/>
        <v>2.8121257282271106E-2</v>
      </c>
      <c r="GS73" s="89">
        <f t="shared" si="570"/>
        <v>2.8121257282271106E-2</v>
      </c>
      <c r="GT73" s="89">
        <f t="shared" si="570"/>
        <v>2.8121257282271106E-2</v>
      </c>
      <c r="GU73" s="89">
        <f t="shared" ref="GU73:JF73" si="571">+INDEX($F21:$AL21,1,MATCH(YEAR(GU$26),$F$9:$AL$9,0))</f>
        <v>2.8121257282271106E-2</v>
      </c>
      <c r="GV73" s="89">
        <f t="shared" si="571"/>
        <v>2.8121257282271106E-2</v>
      </c>
      <c r="GW73" s="89">
        <f t="shared" si="571"/>
        <v>2.8121257282271106E-2</v>
      </c>
      <c r="GX73" s="89">
        <f t="shared" si="571"/>
        <v>2.8121257282271106E-2</v>
      </c>
      <c r="GY73" s="89">
        <f t="shared" si="571"/>
        <v>2.8121257282271106E-2</v>
      </c>
      <c r="GZ73" s="89">
        <f t="shared" si="571"/>
        <v>2.8121257282271106E-2</v>
      </c>
      <c r="HA73" s="89">
        <f t="shared" si="571"/>
        <v>2.8121257282271106E-2</v>
      </c>
      <c r="HB73" s="89">
        <f t="shared" si="571"/>
        <v>2.8121257282271106E-2</v>
      </c>
      <c r="HC73" s="89">
        <f t="shared" si="571"/>
        <v>2.8121257282271106E-2</v>
      </c>
      <c r="HD73" s="89">
        <f t="shared" si="571"/>
        <v>2.8121257282271106E-2</v>
      </c>
      <c r="HE73" s="89">
        <f t="shared" si="571"/>
        <v>2.8121257282271106E-2</v>
      </c>
      <c r="HF73" s="89">
        <f t="shared" si="571"/>
        <v>2.8121257282271106E-2</v>
      </c>
      <c r="HG73" s="89">
        <f t="shared" si="571"/>
        <v>2.8121257282271106E-2</v>
      </c>
      <c r="HH73" s="89">
        <f t="shared" si="571"/>
        <v>2.8121257282271106E-2</v>
      </c>
      <c r="HI73" s="89">
        <f t="shared" si="571"/>
        <v>2.8121257282271106E-2</v>
      </c>
      <c r="HJ73" s="89">
        <f t="shared" si="571"/>
        <v>2.8121257282271106E-2</v>
      </c>
      <c r="HK73" s="89">
        <f t="shared" si="571"/>
        <v>2.8121257282271106E-2</v>
      </c>
      <c r="HL73" s="89">
        <f t="shared" si="571"/>
        <v>2.8121257282271106E-2</v>
      </c>
      <c r="HM73" s="89">
        <f t="shared" si="571"/>
        <v>2.8121257282271106E-2</v>
      </c>
      <c r="HN73" s="89">
        <f t="shared" si="571"/>
        <v>2.8121257282271106E-2</v>
      </c>
      <c r="HO73" s="89">
        <f t="shared" si="571"/>
        <v>2.8121257282271106E-2</v>
      </c>
      <c r="HP73" s="89">
        <f t="shared" si="571"/>
        <v>2.8121257282271106E-2</v>
      </c>
      <c r="HQ73" s="89">
        <f t="shared" si="571"/>
        <v>2.8121257282271106E-2</v>
      </c>
      <c r="HR73" s="89">
        <f t="shared" si="571"/>
        <v>2.8121257282271106E-2</v>
      </c>
      <c r="HS73" s="89">
        <f t="shared" si="571"/>
        <v>2.8121257282271106E-2</v>
      </c>
      <c r="HT73" s="89">
        <f t="shared" si="571"/>
        <v>2.8121257282271106E-2</v>
      </c>
      <c r="HU73" s="89">
        <f t="shared" si="571"/>
        <v>2.8121257282271106E-2</v>
      </c>
      <c r="HV73" s="89">
        <f t="shared" si="571"/>
        <v>2.8121257282271106E-2</v>
      </c>
      <c r="HW73" s="89">
        <f t="shared" si="571"/>
        <v>2.8121257282271106E-2</v>
      </c>
      <c r="HX73" s="89">
        <f t="shared" si="571"/>
        <v>2.8121257282271106E-2</v>
      </c>
      <c r="HY73" s="89">
        <f t="shared" si="571"/>
        <v>2.8121257282271106E-2</v>
      </c>
      <c r="HZ73" s="89">
        <f t="shared" si="571"/>
        <v>2.8121257282271106E-2</v>
      </c>
      <c r="IA73" s="89">
        <f t="shared" si="571"/>
        <v>2.8121257282271106E-2</v>
      </c>
      <c r="IB73" s="89">
        <f t="shared" si="571"/>
        <v>2.8121257282271106E-2</v>
      </c>
      <c r="IC73" s="89">
        <f t="shared" si="571"/>
        <v>2.8121257282271106E-2</v>
      </c>
      <c r="ID73" s="89">
        <f t="shared" si="571"/>
        <v>2.8121257282271106E-2</v>
      </c>
      <c r="IE73" s="89">
        <f t="shared" si="571"/>
        <v>2.8121257282271106E-2</v>
      </c>
      <c r="IF73" s="89">
        <f t="shared" si="571"/>
        <v>2.8121257282271106E-2</v>
      </c>
      <c r="IG73" s="89">
        <f t="shared" si="571"/>
        <v>2.8121257282271106E-2</v>
      </c>
      <c r="IH73" s="89">
        <f t="shared" si="571"/>
        <v>2.8121257282271106E-2</v>
      </c>
      <c r="II73" s="89">
        <f t="shared" si="571"/>
        <v>2.8121257282271106E-2</v>
      </c>
      <c r="IJ73" s="89">
        <f t="shared" si="571"/>
        <v>2.8121257282271106E-2</v>
      </c>
      <c r="IK73" s="89">
        <f t="shared" si="571"/>
        <v>2.8121257282271106E-2</v>
      </c>
      <c r="IL73" s="89">
        <f t="shared" si="571"/>
        <v>2.8121257282271106E-2</v>
      </c>
      <c r="IM73" s="89">
        <f t="shared" si="571"/>
        <v>2.8121257282271106E-2</v>
      </c>
      <c r="IN73" s="89">
        <f t="shared" si="571"/>
        <v>2.8121257282271106E-2</v>
      </c>
      <c r="IO73" s="89">
        <f t="shared" si="571"/>
        <v>2.8121257282271106E-2</v>
      </c>
      <c r="IP73" s="89">
        <f t="shared" si="571"/>
        <v>2.8121257282271106E-2</v>
      </c>
      <c r="IQ73" s="89">
        <f t="shared" si="571"/>
        <v>2.8121257282271106E-2</v>
      </c>
      <c r="IR73" s="89">
        <f t="shared" si="571"/>
        <v>2.8121257282271106E-2</v>
      </c>
      <c r="IS73" s="89">
        <f t="shared" si="571"/>
        <v>2.8121257282271106E-2</v>
      </c>
      <c r="IT73" s="89">
        <f t="shared" si="571"/>
        <v>2.8121257282271106E-2</v>
      </c>
      <c r="IU73" s="89">
        <f t="shared" si="571"/>
        <v>2.8121257282271106E-2</v>
      </c>
      <c r="IV73" s="89">
        <f t="shared" si="571"/>
        <v>2.8121257282271106E-2</v>
      </c>
      <c r="IW73" s="89">
        <f t="shared" si="571"/>
        <v>2.8121257282271106E-2</v>
      </c>
      <c r="IX73" s="89">
        <f t="shared" si="571"/>
        <v>2.8121257282271106E-2</v>
      </c>
      <c r="IY73" s="89">
        <f t="shared" si="571"/>
        <v>2.8121257282271106E-2</v>
      </c>
      <c r="IZ73" s="89">
        <f t="shared" si="571"/>
        <v>2.8121257282271106E-2</v>
      </c>
      <c r="JA73" s="89">
        <f t="shared" si="571"/>
        <v>2.8121257282271106E-2</v>
      </c>
      <c r="JB73" s="89">
        <f t="shared" si="571"/>
        <v>2.8121257282271106E-2</v>
      </c>
      <c r="JC73" s="89">
        <f t="shared" si="571"/>
        <v>2.8121257282271106E-2</v>
      </c>
      <c r="JD73" s="89">
        <f t="shared" si="571"/>
        <v>2.8121257282271106E-2</v>
      </c>
      <c r="JE73" s="89">
        <f t="shared" si="571"/>
        <v>2.8121257282271106E-2</v>
      </c>
      <c r="JF73" s="89">
        <f t="shared" si="571"/>
        <v>2.8121257282271106E-2</v>
      </c>
      <c r="JG73" s="89">
        <f t="shared" ref="JG73:KL73" si="572">+INDEX($F21:$AL21,1,MATCH(YEAR(JG$26),$F$9:$AL$9,0))</f>
        <v>2.8121257282271106E-2</v>
      </c>
      <c r="JH73" s="89">
        <f t="shared" si="572"/>
        <v>2.8121257282271106E-2</v>
      </c>
      <c r="JI73" s="89">
        <f t="shared" si="572"/>
        <v>2.8121257282271106E-2</v>
      </c>
      <c r="JJ73" s="89">
        <f t="shared" si="572"/>
        <v>2.8121257282271106E-2</v>
      </c>
      <c r="JK73" s="89">
        <f t="shared" si="572"/>
        <v>2.8121257282271106E-2</v>
      </c>
      <c r="JL73" s="89">
        <f t="shared" si="572"/>
        <v>2.8121257282271106E-2</v>
      </c>
      <c r="JM73" s="89">
        <f t="shared" si="572"/>
        <v>2.8121257282271106E-2</v>
      </c>
      <c r="JN73" s="89">
        <f t="shared" si="572"/>
        <v>2.8121257282271106E-2</v>
      </c>
      <c r="JO73" s="89">
        <f t="shared" si="572"/>
        <v>2.8121257282271106E-2</v>
      </c>
      <c r="JP73" s="89">
        <f t="shared" si="572"/>
        <v>2.8121257282271106E-2</v>
      </c>
      <c r="JQ73" s="89">
        <f t="shared" si="572"/>
        <v>2.8121257282271106E-2</v>
      </c>
      <c r="JR73" s="89">
        <f t="shared" si="572"/>
        <v>2.8121257282271106E-2</v>
      </c>
      <c r="JS73" s="89">
        <f t="shared" si="572"/>
        <v>2.8121257282271106E-2</v>
      </c>
      <c r="JT73" s="89">
        <f t="shared" si="572"/>
        <v>2.8121257282271106E-2</v>
      </c>
      <c r="JU73" s="89">
        <f t="shared" si="572"/>
        <v>2.8121257282271106E-2</v>
      </c>
      <c r="JV73" s="89">
        <f t="shared" si="572"/>
        <v>2.8121257282271106E-2</v>
      </c>
      <c r="JW73" s="89">
        <f t="shared" si="572"/>
        <v>2.8121257282271106E-2</v>
      </c>
      <c r="JX73" s="89">
        <f t="shared" si="572"/>
        <v>2.8121257282271106E-2</v>
      </c>
      <c r="JY73" s="89">
        <f t="shared" si="572"/>
        <v>2.8121257282271106E-2</v>
      </c>
      <c r="JZ73" s="89">
        <f t="shared" si="572"/>
        <v>2.8121257282271106E-2</v>
      </c>
      <c r="KA73" s="89">
        <f t="shared" si="572"/>
        <v>2.8121257282271106E-2</v>
      </c>
      <c r="KB73" s="89">
        <f t="shared" si="572"/>
        <v>2.8121257282271106E-2</v>
      </c>
      <c r="KC73" s="89">
        <f t="shared" si="572"/>
        <v>2.8121257282271106E-2</v>
      </c>
      <c r="KD73" s="89">
        <f t="shared" si="572"/>
        <v>2.8121257282271106E-2</v>
      </c>
      <c r="KE73" s="89">
        <f t="shared" si="572"/>
        <v>2.8121257282271106E-2</v>
      </c>
      <c r="KF73" s="89">
        <f t="shared" si="572"/>
        <v>2.8121257282271106E-2</v>
      </c>
      <c r="KG73" s="89">
        <f t="shared" si="572"/>
        <v>2.8121257282271106E-2</v>
      </c>
      <c r="KH73" s="89">
        <f t="shared" si="572"/>
        <v>2.8121257282271106E-2</v>
      </c>
      <c r="KI73" s="89">
        <f t="shared" si="572"/>
        <v>2.8121257282271106E-2</v>
      </c>
      <c r="KJ73" s="89">
        <f t="shared" si="572"/>
        <v>2.8121257282271106E-2</v>
      </c>
      <c r="KK73" s="89">
        <f t="shared" si="572"/>
        <v>2.8121257282271106E-2</v>
      </c>
      <c r="KL73" s="89">
        <f t="shared" si="572"/>
        <v>2.8121257282271106E-2</v>
      </c>
      <c r="KM73" s="89">
        <f t="shared" ref="KM73:LR73" si="573">+INDEX($F21:$AL21,1,MATCH(YEAR(KM$26),$F$9:$AL$9,0))</f>
        <v>2.8121257282271106E-2</v>
      </c>
      <c r="KN73" s="89">
        <f t="shared" si="573"/>
        <v>2.8121257282271106E-2</v>
      </c>
      <c r="KO73" s="89">
        <f t="shared" si="573"/>
        <v>2.8121257282271106E-2</v>
      </c>
      <c r="KP73" s="89">
        <f t="shared" si="573"/>
        <v>2.8121257282271106E-2</v>
      </c>
      <c r="KQ73" s="89">
        <f t="shared" si="573"/>
        <v>2.8121257282271106E-2</v>
      </c>
      <c r="KR73" s="89">
        <f t="shared" si="573"/>
        <v>2.8121257282271106E-2</v>
      </c>
      <c r="KS73" s="89">
        <f t="shared" si="573"/>
        <v>2.8121257282271106E-2</v>
      </c>
      <c r="KT73" s="89">
        <f t="shared" si="573"/>
        <v>2.8121257282271106E-2</v>
      </c>
      <c r="KU73" s="89">
        <f t="shared" si="573"/>
        <v>2.8121257282271106E-2</v>
      </c>
      <c r="KV73" s="89">
        <f t="shared" si="573"/>
        <v>2.8121257282271106E-2</v>
      </c>
      <c r="KW73" s="89">
        <f t="shared" si="573"/>
        <v>2.8121257282271106E-2</v>
      </c>
      <c r="KX73" s="89">
        <f t="shared" si="573"/>
        <v>2.8121257282271106E-2</v>
      </c>
      <c r="KY73" s="89">
        <f t="shared" si="573"/>
        <v>2.8121257282271106E-2</v>
      </c>
      <c r="KZ73" s="89">
        <f t="shared" si="573"/>
        <v>2.8121257282271106E-2</v>
      </c>
      <c r="LA73" s="89">
        <f t="shared" si="573"/>
        <v>2.8121257282271106E-2</v>
      </c>
      <c r="LB73" s="89">
        <f t="shared" si="573"/>
        <v>2.8121257282271106E-2</v>
      </c>
      <c r="LC73" s="89">
        <f t="shared" si="573"/>
        <v>2.8121257282271106E-2</v>
      </c>
      <c r="LD73" s="89">
        <f t="shared" si="573"/>
        <v>2.8121257282271106E-2</v>
      </c>
      <c r="LE73" s="89">
        <f t="shared" si="573"/>
        <v>2.8121257282271106E-2</v>
      </c>
      <c r="LF73" s="89">
        <f t="shared" si="573"/>
        <v>2.8121257282271106E-2</v>
      </c>
      <c r="LG73" s="89">
        <f t="shared" si="573"/>
        <v>2.8121257282271106E-2</v>
      </c>
      <c r="LH73" s="89">
        <f t="shared" si="573"/>
        <v>2.8121257282271106E-2</v>
      </c>
      <c r="LI73" s="89">
        <f t="shared" si="573"/>
        <v>2.8121257282271106E-2</v>
      </c>
      <c r="LJ73" s="89">
        <f t="shared" si="573"/>
        <v>2.8121257282271106E-2</v>
      </c>
      <c r="LK73" s="89">
        <f t="shared" si="573"/>
        <v>2.8121257282271106E-2</v>
      </c>
      <c r="LL73" s="89">
        <f t="shared" si="573"/>
        <v>2.8121257282271106E-2</v>
      </c>
      <c r="LM73" s="89">
        <f t="shared" si="573"/>
        <v>2.8121257282271106E-2</v>
      </c>
      <c r="LN73" s="89">
        <f t="shared" si="573"/>
        <v>2.8121257282271106E-2</v>
      </c>
      <c r="LO73" s="89">
        <f t="shared" si="573"/>
        <v>2.8121257282271106E-2</v>
      </c>
      <c r="LP73" s="89">
        <f t="shared" si="573"/>
        <v>2.8121257282271106E-2</v>
      </c>
      <c r="LQ73" s="89">
        <f t="shared" si="573"/>
        <v>2.8121257282271106E-2</v>
      </c>
      <c r="LR73" s="89">
        <f t="shared" si="573"/>
        <v>2.8121257282271106E-2</v>
      </c>
      <c r="LS73" s="89">
        <f t="shared" ref="LS73:OD73" si="574">+INDEX($F21:$AL21,1,MATCH(YEAR(LS$26),$F$9:$AL$9,0))</f>
        <v>2.8121257282271106E-2</v>
      </c>
      <c r="LT73" s="89">
        <f t="shared" si="574"/>
        <v>2.8121257282271106E-2</v>
      </c>
      <c r="LU73" s="89">
        <f t="shared" si="574"/>
        <v>2.8121257282271106E-2</v>
      </c>
      <c r="LV73" s="89">
        <f t="shared" si="574"/>
        <v>2.8121257282271106E-2</v>
      </c>
      <c r="LW73" s="89">
        <f t="shared" si="574"/>
        <v>2.8121257282271106E-2</v>
      </c>
      <c r="LX73" s="89">
        <f t="shared" si="574"/>
        <v>2.8121257282271106E-2</v>
      </c>
      <c r="LY73" s="89">
        <f t="shared" si="574"/>
        <v>2.8121257282271106E-2</v>
      </c>
      <c r="LZ73" s="89">
        <f t="shared" si="574"/>
        <v>2.8121257282271106E-2</v>
      </c>
      <c r="MA73" s="89">
        <f t="shared" si="574"/>
        <v>2.8121257282271106E-2</v>
      </c>
      <c r="MB73" s="89">
        <f t="shared" si="574"/>
        <v>2.8121257282271106E-2</v>
      </c>
      <c r="MC73" s="89">
        <f t="shared" si="574"/>
        <v>2.8121257282271106E-2</v>
      </c>
      <c r="MD73" s="89">
        <f t="shared" si="574"/>
        <v>2.8121257282271106E-2</v>
      </c>
      <c r="ME73" s="89">
        <f t="shared" si="574"/>
        <v>2.8121257282271106E-2</v>
      </c>
      <c r="MF73" s="89">
        <f t="shared" si="574"/>
        <v>2.8121257282271106E-2</v>
      </c>
      <c r="MG73" s="89">
        <f t="shared" si="574"/>
        <v>2.8121257282271106E-2</v>
      </c>
      <c r="MH73" s="89">
        <f t="shared" si="574"/>
        <v>2.8121257282271106E-2</v>
      </c>
      <c r="MI73" s="89">
        <f t="shared" si="574"/>
        <v>2.8121257282271106E-2</v>
      </c>
      <c r="MJ73" s="89">
        <f t="shared" si="574"/>
        <v>2.8121257282271106E-2</v>
      </c>
      <c r="MK73" s="89">
        <f t="shared" si="574"/>
        <v>2.8121257282271106E-2</v>
      </c>
      <c r="ML73" s="89">
        <f t="shared" si="574"/>
        <v>2.8121257282271106E-2</v>
      </c>
      <c r="MM73" s="89">
        <f t="shared" si="574"/>
        <v>2.8121257282271106E-2</v>
      </c>
      <c r="MN73" s="89">
        <f t="shared" si="574"/>
        <v>2.8121257282271106E-2</v>
      </c>
      <c r="MO73" s="89">
        <f t="shared" si="574"/>
        <v>2.8121257282271106E-2</v>
      </c>
      <c r="MP73" s="89">
        <f t="shared" si="574"/>
        <v>2.8121257282271106E-2</v>
      </c>
      <c r="MQ73" s="89">
        <f t="shared" si="574"/>
        <v>2.8121257282271106E-2</v>
      </c>
      <c r="MR73" s="89">
        <f t="shared" si="574"/>
        <v>2.8121257282271106E-2</v>
      </c>
      <c r="MS73" s="89">
        <f t="shared" si="574"/>
        <v>2.8121257282271106E-2</v>
      </c>
      <c r="MT73" s="89">
        <f t="shared" si="574"/>
        <v>2.8121257282271106E-2</v>
      </c>
      <c r="MU73" s="89">
        <f t="shared" si="574"/>
        <v>2.8121257282271106E-2</v>
      </c>
      <c r="MV73" s="89">
        <f t="shared" si="574"/>
        <v>2.8121257282271106E-2</v>
      </c>
      <c r="MW73" s="89">
        <f t="shared" si="574"/>
        <v>2.8121257282271106E-2</v>
      </c>
      <c r="MX73" s="89">
        <f t="shared" si="574"/>
        <v>2.8121257282271106E-2</v>
      </c>
      <c r="MY73" s="89">
        <f t="shared" si="574"/>
        <v>2.8121257282271106E-2</v>
      </c>
      <c r="MZ73" s="89">
        <f t="shared" si="574"/>
        <v>2.8121257282271106E-2</v>
      </c>
      <c r="NA73" s="89">
        <f t="shared" si="574"/>
        <v>2.8121257282271106E-2</v>
      </c>
      <c r="NB73" s="89">
        <f t="shared" si="574"/>
        <v>2.8121257282271106E-2</v>
      </c>
      <c r="NC73" s="89">
        <f t="shared" si="574"/>
        <v>2.8121257282271106E-2</v>
      </c>
      <c r="ND73" s="89">
        <f t="shared" si="574"/>
        <v>2.8121257282271106E-2</v>
      </c>
      <c r="NE73" s="89">
        <f t="shared" si="574"/>
        <v>2.8121257282271106E-2</v>
      </c>
      <c r="NF73" s="89">
        <f t="shared" si="574"/>
        <v>2.8121257282271106E-2</v>
      </c>
      <c r="NG73" s="89">
        <f t="shared" si="574"/>
        <v>2.8121257282271106E-2</v>
      </c>
      <c r="NH73" s="89">
        <f t="shared" si="574"/>
        <v>2.8121257282271106E-2</v>
      </c>
      <c r="NI73" s="89">
        <f t="shared" si="574"/>
        <v>2.8121257282271106E-2</v>
      </c>
      <c r="NJ73" s="89">
        <f t="shared" si="574"/>
        <v>2.8121257282271106E-2</v>
      </c>
      <c r="NK73" s="89">
        <f t="shared" si="574"/>
        <v>2.8121257282271106E-2</v>
      </c>
      <c r="NL73" s="89">
        <f t="shared" si="574"/>
        <v>2.8121257282271106E-2</v>
      </c>
      <c r="NM73" s="89">
        <f t="shared" si="574"/>
        <v>2.8121257282271106E-2</v>
      </c>
      <c r="NN73" s="89">
        <f t="shared" si="574"/>
        <v>2.8121257282271106E-2</v>
      </c>
      <c r="NO73" s="89">
        <f t="shared" si="574"/>
        <v>2.8121257282271106E-2</v>
      </c>
      <c r="NP73" s="89">
        <f t="shared" si="574"/>
        <v>2.8121257282271106E-2</v>
      </c>
      <c r="NQ73" s="89">
        <f t="shared" si="574"/>
        <v>2.8121257282271106E-2</v>
      </c>
      <c r="NR73" s="89">
        <f t="shared" si="574"/>
        <v>2.8121257282271106E-2</v>
      </c>
      <c r="NS73" s="89">
        <f t="shared" si="574"/>
        <v>2.8121257282271106E-2</v>
      </c>
      <c r="NT73" s="89">
        <f t="shared" si="574"/>
        <v>2.8121257282271106E-2</v>
      </c>
      <c r="NU73" s="89">
        <f t="shared" si="574"/>
        <v>2.8121257282271106E-2</v>
      </c>
      <c r="NV73" s="89">
        <f t="shared" si="574"/>
        <v>2.8121257282271106E-2</v>
      </c>
      <c r="NW73" s="89">
        <f t="shared" si="574"/>
        <v>2.8121257282271106E-2</v>
      </c>
      <c r="NX73" s="89">
        <f t="shared" si="574"/>
        <v>2.8121257282271106E-2</v>
      </c>
      <c r="NY73" s="89">
        <f t="shared" si="574"/>
        <v>2.8121257282271106E-2</v>
      </c>
      <c r="NZ73" s="89">
        <f t="shared" si="574"/>
        <v>2.8121257282271106E-2</v>
      </c>
      <c r="OA73" s="89">
        <f t="shared" si="574"/>
        <v>2.8121257282271106E-2</v>
      </c>
      <c r="OB73" s="89">
        <f t="shared" si="574"/>
        <v>2.8121257282271106E-2</v>
      </c>
      <c r="OC73" s="89">
        <f t="shared" si="574"/>
        <v>2.8121257282271106E-2</v>
      </c>
      <c r="OD73" s="89">
        <f t="shared" si="574"/>
        <v>2.8121257282271106E-2</v>
      </c>
      <c r="OE73" s="89">
        <f t="shared" ref="OE73:OM73" si="575">+INDEX($F21:$AL21,1,MATCH(YEAR(OE$26),$F$9:$AL$9,0))</f>
        <v>2.8121257282271106E-2</v>
      </c>
      <c r="OF73" s="89">
        <f t="shared" si="575"/>
        <v>2.8121257282271106E-2</v>
      </c>
      <c r="OG73" s="89">
        <f t="shared" si="575"/>
        <v>2.8121257282271106E-2</v>
      </c>
      <c r="OH73" s="89">
        <f t="shared" si="575"/>
        <v>2.8121257282271106E-2</v>
      </c>
      <c r="OI73" s="89">
        <f t="shared" si="575"/>
        <v>2.8121257282271106E-2</v>
      </c>
      <c r="OJ73" s="89">
        <f t="shared" si="575"/>
        <v>2.8121257282271106E-2</v>
      </c>
      <c r="OK73" s="89">
        <f t="shared" si="575"/>
        <v>2.8121257282271106E-2</v>
      </c>
      <c r="OL73" s="89">
        <f t="shared" si="575"/>
        <v>2.8121257282271106E-2</v>
      </c>
      <c r="OM73" s="89">
        <f t="shared" si="575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6">+I60</f>
        <v>43132</v>
      </c>
      <c r="J77" s="85">
        <f t="shared" si="576"/>
        <v>43160</v>
      </c>
      <c r="K77" s="85">
        <f t="shared" si="576"/>
        <v>43191</v>
      </c>
      <c r="L77" s="85">
        <f t="shared" si="576"/>
        <v>43221</v>
      </c>
      <c r="M77" s="85">
        <f t="shared" si="576"/>
        <v>43252</v>
      </c>
      <c r="N77" s="85">
        <f t="shared" si="576"/>
        <v>43282</v>
      </c>
      <c r="O77" s="85">
        <f t="shared" si="576"/>
        <v>43313</v>
      </c>
      <c r="P77" s="85">
        <f t="shared" si="576"/>
        <v>43344</v>
      </c>
      <c r="Q77" s="85">
        <f t="shared" si="576"/>
        <v>43374</v>
      </c>
      <c r="R77" s="85">
        <f t="shared" si="576"/>
        <v>43405</v>
      </c>
      <c r="S77" s="85">
        <f t="shared" si="576"/>
        <v>43435</v>
      </c>
      <c r="T77" s="85">
        <f t="shared" si="576"/>
        <v>43466</v>
      </c>
      <c r="U77" s="85">
        <f t="shared" si="576"/>
        <v>43497</v>
      </c>
      <c r="V77" s="85">
        <f t="shared" si="576"/>
        <v>43525</v>
      </c>
      <c r="W77" s="85">
        <f t="shared" si="576"/>
        <v>43556</v>
      </c>
      <c r="X77" s="85">
        <f t="shared" si="576"/>
        <v>43586</v>
      </c>
      <c r="Y77" s="85">
        <f t="shared" si="576"/>
        <v>43617</v>
      </c>
      <c r="Z77" s="85">
        <f t="shared" si="576"/>
        <v>43647</v>
      </c>
      <c r="AA77" s="85">
        <f t="shared" si="576"/>
        <v>43678</v>
      </c>
      <c r="AB77" s="85">
        <f t="shared" si="576"/>
        <v>43709</v>
      </c>
      <c r="AC77" s="85">
        <f t="shared" si="576"/>
        <v>43739</v>
      </c>
      <c r="AD77" s="85">
        <f t="shared" si="576"/>
        <v>43770</v>
      </c>
      <c r="AE77" s="85">
        <f t="shared" si="576"/>
        <v>43800</v>
      </c>
      <c r="AF77" s="85">
        <f t="shared" si="576"/>
        <v>43831</v>
      </c>
      <c r="AG77" s="85">
        <f t="shared" si="576"/>
        <v>43862</v>
      </c>
      <c r="AH77" s="85">
        <f t="shared" si="576"/>
        <v>43891</v>
      </c>
      <c r="AI77" s="85">
        <f t="shared" si="576"/>
        <v>43922</v>
      </c>
      <c r="AJ77" s="85">
        <f t="shared" si="576"/>
        <v>43952</v>
      </c>
      <c r="AK77" s="85">
        <f t="shared" si="576"/>
        <v>43983</v>
      </c>
      <c r="AL77" s="85">
        <f t="shared" si="576"/>
        <v>44013</v>
      </c>
      <c r="AM77" s="85">
        <f t="shared" si="576"/>
        <v>44044</v>
      </c>
      <c r="AN77" s="85">
        <f t="shared" si="576"/>
        <v>44075</v>
      </c>
      <c r="AO77" s="85">
        <f t="shared" si="576"/>
        <v>44105</v>
      </c>
      <c r="AP77" s="85">
        <f t="shared" si="576"/>
        <v>44136</v>
      </c>
      <c r="AQ77" s="85">
        <f t="shared" si="576"/>
        <v>44166</v>
      </c>
      <c r="AR77" s="85">
        <f t="shared" si="576"/>
        <v>44197</v>
      </c>
      <c r="AS77" s="85">
        <f t="shared" si="576"/>
        <v>44228</v>
      </c>
      <c r="AT77" s="85">
        <f t="shared" si="576"/>
        <v>44256</v>
      </c>
      <c r="AU77" s="85">
        <f t="shared" si="576"/>
        <v>44287</v>
      </c>
      <c r="AV77" s="85">
        <f t="shared" si="576"/>
        <v>44317</v>
      </c>
      <c r="AW77" s="85">
        <f t="shared" si="576"/>
        <v>44348</v>
      </c>
      <c r="AX77" s="85">
        <f t="shared" si="576"/>
        <v>44378</v>
      </c>
      <c r="AY77" s="85">
        <f t="shared" si="576"/>
        <v>44409</v>
      </c>
      <c r="AZ77" s="85">
        <f t="shared" si="576"/>
        <v>44440</v>
      </c>
      <c r="BA77" s="85">
        <f t="shared" si="576"/>
        <v>44470</v>
      </c>
      <c r="BB77" s="85">
        <f t="shared" si="576"/>
        <v>44501</v>
      </c>
      <c r="BC77" s="85">
        <f t="shared" si="576"/>
        <v>44531</v>
      </c>
      <c r="BD77" s="85">
        <f t="shared" si="576"/>
        <v>44562</v>
      </c>
      <c r="BE77" s="85">
        <f t="shared" si="576"/>
        <v>44593</v>
      </c>
      <c r="BF77" s="85">
        <f t="shared" si="576"/>
        <v>44621</v>
      </c>
      <c r="BG77" s="85">
        <f t="shared" si="576"/>
        <v>44652</v>
      </c>
      <c r="BH77" s="85">
        <f t="shared" si="576"/>
        <v>44682</v>
      </c>
      <c r="BI77" s="85">
        <f t="shared" si="576"/>
        <v>44713</v>
      </c>
      <c r="BJ77" s="85">
        <f t="shared" si="576"/>
        <v>44743</v>
      </c>
      <c r="BK77" s="85">
        <f t="shared" si="576"/>
        <v>44774</v>
      </c>
      <c r="BL77" s="85">
        <f t="shared" si="576"/>
        <v>44805</v>
      </c>
      <c r="BM77" s="85">
        <f t="shared" si="576"/>
        <v>44835</v>
      </c>
      <c r="BN77" s="85">
        <f t="shared" si="576"/>
        <v>44866</v>
      </c>
      <c r="BO77" s="85">
        <f t="shared" si="576"/>
        <v>44896</v>
      </c>
      <c r="BP77" s="85">
        <f t="shared" si="576"/>
        <v>44927</v>
      </c>
      <c r="BQ77" s="85">
        <f t="shared" si="576"/>
        <v>44958</v>
      </c>
      <c r="BR77" s="85">
        <f t="shared" si="576"/>
        <v>44986</v>
      </c>
      <c r="BS77" s="85">
        <f t="shared" si="576"/>
        <v>45017</v>
      </c>
      <c r="BT77" s="85">
        <f t="shared" si="576"/>
        <v>45047</v>
      </c>
      <c r="BU77" s="85">
        <f t="shared" ref="BU77:EF77" si="577">+BU60</f>
        <v>45078</v>
      </c>
      <c r="BV77" s="85">
        <f t="shared" si="577"/>
        <v>45108</v>
      </c>
      <c r="BW77" s="85">
        <f t="shared" si="577"/>
        <v>45139</v>
      </c>
      <c r="BX77" s="85">
        <f t="shared" si="577"/>
        <v>45170</v>
      </c>
      <c r="BY77" s="85">
        <f t="shared" si="577"/>
        <v>45200</v>
      </c>
      <c r="BZ77" s="85">
        <f t="shared" si="577"/>
        <v>45231</v>
      </c>
      <c r="CA77" s="85">
        <f t="shared" si="577"/>
        <v>45261</v>
      </c>
      <c r="CB77" s="85">
        <f t="shared" si="577"/>
        <v>45292</v>
      </c>
      <c r="CC77" s="85">
        <f t="shared" si="577"/>
        <v>45323</v>
      </c>
      <c r="CD77" s="85">
        <f t="shared" si="577"/>
        <v>45352</v>
      </c>
      <c r="CE77" s="85">
        <f t="shared" si="577"/>
        <v>45383</v>
      </c>
      <c r="CF77" s="85">
        <f t="shared" si="577"/>
        <v>45413</v>
      </c>
      <c r="CG77" s="85">
        <f t="shared" si="577"/>
        <v>45444</v>
      </c>
      <c r="CH77" s="85">
        <f t="shared" si="577"/>
        <v>45474</v>
      </c>
      <c r="CI77" s="85">
        <f t="shared" si="577"/>
        <v>45505</v>
      </c>
      <c r="CJ77" s="85">
        <f t="shared" si="577"/>
        <v>45536</v>
      </c>
      <c r="CK77" s="85">
        <f t="shared" si="577"/>
        <v>45566</v>
      </c>
      <c r="CL77" s="85">
        <f t="shared" si="577"/>
        <v>45597</v>
      </c>
      <c r="CM77" s="85">
        <f t="shared" si="577"/>
        <v>45627</v>
      </c>
      <c r="CN77" s="85">
        <f t="shared" si="577"/>
        <v>45658</v>
      </c>
      <c r="CO77" s="85">
        <f t="shared" si="577"/>
        <v>45689</v>
      </c>
      <c r="CP77" s="85">
        <f t="shared" si="577"/>
        <v>45717</v>
      </c>
      <c r="CQ77" s="85">
        <f t="shared" si="577"/>
        <v>45748</v>
      </c>
      <c r="CR77" s="85">
        <f t="shared" si="577"/>
        <v>45778</v>
      </c>
      <c r="CS77" s="85">
        <f t="shared" si="577"/>
        <v>45809</v>
      </c>
      <c r="CT77" s="85">
        <f t="shared" si="577"/>
        <v>45839</v>
      </c>
      <c r="CU77" s="85">
        <f t="shared" si="577"/>
        <v>45870</v>
      </c>
      <c r="CV77" s="85">
        <f t="shared" si="577"/>
        <v>45901</v>
      </c>
      <c r="CW77" s="85">
        <f t="shared" si="577"/>
        <v>45931</v>
      </c>
      <c r="CX77" s="85">
        <f t="shared" si="577"/>
        <v>45962</v>
      </c>
      <c r="CY77" s="85">
        <f t="shared" si="577"/>
        <v>45992</v>
      </c>
      <c r="CZ77" s="85">
        <f t="shared" si="577"/>
        <v>46023</v>
      </c>
      <c r="DA77" s="85">
        <f t="shared" si="577"/>
        <v>46054</v>
      </c>
      <c r="DB77" s="85">
        <f t="shared" si="577"/>
        <v>46082</v>
      </c>
      <c r="DC77" s="85">
        <f t="shared" si="577"/>
        <v>46113</v>
      </c>
      <c r="DD77" s="85">
        <f t="shared" si="577"/>
        <v>46143</v>
      </c>
      <c r="DE77" s="85">
        <f t="shared" si="577"/>
        <v>46174</v>
      </c>
      <c r="DF77" s="85">
        <f t="shared" si="577"/>
        <v>46204</v>
      </c>
      <c r="DG77" s="85">
        <f t="shared" si="577"/>
        <v>46235</v>
      </c>
      <c r="DH77" s="85">
        <f t="shared" si="577"/>
        <v>46266</v>
      </c>
      <c r="DI77" s="85">
        <f t="shared" si="577"/>
        <v>46296</v>
      </c>
      <c r="DJ77" s="85">
        <f t="shared" si="577"/>
        <v>46327</v>
      </c>
      <c r="DK77" s="85">
        <f t="shared" si="577"/>
        <v>46357</v>
      </c>
      <c r="DL77" s="85">
        <f t="shared" si="577"/>
        <v>46388</v>
      </c>
      <c r="DM77" s="85">
        <f t="shared" si="577"/>
        <v>46419</v>
      </c>
      <c r="DN77" s="85">
        <f t="shared" si="577"/>
        <v>46447</v>
      </c>
      <c r="DO77" s="85">
        <f t="shared" si="577"/>
        <v>46478</v>
      </c>
      <c r="DP77" s="85">
        <f t="shared" si="577"/>
        <v>46508</v>
      </c>
      <c r="DQ77" s="85">
        <f t="shared" si="577"/>
        <v>46539</v>
      </c>
      <c r="DR77" s="85">
        <f t="shared" si="577"/>
        <v>46569</v>
      </c>
      <c r="DS77" s="85">
        <f t="shared" si="577"/>
        <v>46600</v>
      </c>
      <c r="DT77" s="85">
        <f t="shared" si="577"/>
        <v>46631</v>
      </c>
      <c r="DU77" s="85">
        <f t="shared" si="577"/>
        <v>46661</v>
      </c>
      <c r="DV77" s="85">
        <f t="shared" si="577"/>
        <v>46692</v>
      </c>
      <c r="DW77" s="85">
        <f t="shared" si="577"/>
        <v>46722</v>
      </c>
      <c r="DX77" s="85">
        <f t="shared" si="577"/>
        <v>46753</v>
      </c>
      <c r="DY77" s="85">
        <f t="shared" si="577"/>
        <v>46784</v>
      </c>
      <c r="DZ77" s="85">
        <f t="shared" si="577"/>
        <v>46813</v>
      </c>
      <c r="EA77" s="85">
        <f t="shared" si="577"/>
        <v>46844</v>
      </c>
      <c r="EB77" s="85">
        <f t="shared" si="577"/>
        <v>46874</v>
      </c>
      <c r="EC77" s="85">
        <f t="shared" si="577"/>
        <v>46905</v>
      </c>
      <c r="ED77" s="85">
        <f t="shared" si="577"/>
        <v>46935</v>
      </c>
      <c r="EE77" s="85">
        <f t="shared" si="577"/>
        <v>46966</v>
      </c>
      <c r="EF77" s="85">
        <f t="shared" si="577"/>
        <v>46997</v>
      </c>
      <c r="EG77" s="85">
        <f t="shared" ref="EG77:GR77" si="578">+EG60</f>
        <v>47027</v>
      </c>
      <c r="EH77" s="85">
        <f t="shared" si="578"/>
        <v>47058</v>
      </c>
      <c r="EI77" s="85">
        <f t="shared" si="578"/>
        <v>47088</v>
      </c>
      <c r="EJ77" s="85">
        <f t="shared" si="578"/>
        <v>47119</v>
      </c>
      <c r="EK77" s="85">
        <f t="shared" si="578"/>
        <v>47150</v>
      </c>
      <c r="EL77" s="85">
        <f t="shared" si="578"/>
        <v>47178</v>
      </c>
      <c r="EM77" s="85">
        <f t="shared" si="578"/>
        <v>47209</v>
      </c>
      <c r="EN77" s="85">
        <f t="shared" si="578"/>
        <v>47239</v>
      </c>
      <c r="EO77" s="85">
        <f t="shared" si="578"/>
        <v>47270</v>
      </c>
      <c r="EP77" s="85">
        <f t="shared" si="578"/>
        <v>47300</v>
      </c>
      <c r="EQ77" s="85">
        <f t="shared" si="578"/>
        <v>47331</v>
      </c>
      <c r="ER77" s="85">
        <f t="shared" si="578"/>
        <v>47362</v>
      </c>
      <c r="ES77" s="85">
        <f t="shared" si="578"/>
        <v>47392</v>
      </c>
      <c r="ET77" s="85">
        <f t="shared" si="578"/>
        <v>47423</v>
      </c>
      <c r="EU77" s="85">
        <f t="shared" si="578"/>
        <v>47453</v>
      </c>
      <c r="EV77" s="85">
        <f t="shared" si="578"/>
        <v>47484</v>
      </c>
      <c r="EW77" s="85">
        <f t="shared" si="578"/>
        <v>47515</v>
      </c>
      <c r="EX77" s="85">
        <f t="shared" si="578"/>
        <v>47543</v>
      </c>
      <c r="EY77" s="85">
        <f t="shared" si="578"/>
        <v>47574</v>
      </c>
      <c r="EZ77" s="85">
        <f t="shared" si="578"/>
        <v>47604</v>
      </c>
      <c r="FA77" s="85">
        <f t="shared" si="578"/>
        <v>47635</v>
      </c>
      <c r="FB77" s="85">
        <f t="shared" si="578"/>
        <v>47665</v>
      </c>
      <c r="FC77" s="85">
        <f t="shared" si="578"/>
        <v>47696</v>
      </c>
      <c r="FD77" s="85">
        <f t="shared" si="578"/>
        <v>47727</v>
      </c>
      <c r="FE77" s="85">
        <f t="shared" si="578"/>
        <v>47757</v>
      </c>
      <c r="FF77" s="85">
        <f t="shared" si="578"/>
        <v>47788</v>
      </c>
      <c r="FG77" s="85">
        <f t="shared" si="578"/>
        <v>47818</v>
      </c>
      <c r="FH77" s="85">
        <f t="shared" si="578"/>
        <v>47849</v>
      </c>
      <c r="FI77" s="85">
        <f t="shared" si="578"/>
        <v>47880</v>
      </c>
      <c r="FJ77" s="85">
        <f t="shared" si="578"/>
        <v>47908</v>
      </c>
      <c r="FK77" s="85">
        <f t="shared" si="578"/>
        <v>47939</v>
      </c>
      <c r="FL77" s="85">
        <f t="shared" si="578"/>
        <v>47969</v>
      </c>
      <c r="FM77" s="85">
        <f t="shared" si="578"/>
        <v>48000</v>
      </c>
      <c r="FN77" s="85">
        <f t="shared" si="578"/>
        <v>48030</v>
      </c>
      <c r="FO77" s="85">
        <f t="shared" si="578"/>
        <v>48061</v>
      </c>
      <c r="FP77" s="85">
        <f t="shared" si="578"/>
        <v>48092</v>
      </c>
      <c r="FQ77" s="85">
        <f t="shared" si="578"/>
        <v>48122</v>
      </c>
      <c r="FR77" s="85">
        <f t="shared" si="578"/>
        <v>48153</v>
      </c>
      <c r="FS77" s="85">
        <f t="shared" si="578"/>
        <v>48183</v>
      </c>
      <c r="FT77" s="85">
        <f t="shared" si="578"/>
        <v>48214</v>
      </c>
      <c r="FU77" s="85">
        <f t="shared" si="578"/>
        <v>48245</v>
      </c>
      <c r="FV77" s="85">
        <f t="shared" si="578"/>
        <v>48274</v>
      </c>
      <c r="FW77" s="85">
        <f t="shared" si="578"/>
        <v>48305</v>
      </c>
      <c r="FX77" s="85">
        <f t="shared" si="578"/>
        <v>48335</v>
      </c>
      <c r="FY77" s="85">
        <f t="shared" si="578"/>
        <v>48366</v>
      </c>
      <c r="FZ77" s="85">
        <f t="shared" si="578"/>
        <v>48396</v>
      </c>
      <c r="GA77" s="85">
        <f t="shared" si="578"/>
        <v>48427</v>
      </c>
      <c r="GB77" s="85">
        <f t="shared" si="578"/>
        <v>48458</v>
      </c>
      <c r="GC77" s="85">
        <f t="shared" si="578"/>
        <v>48488</v>
      </c>
      <c r="GD77" s="85">
        <f t="shared" si="578"/>
        <v>48519</v>
      </c>
      <c r="GE77" s="85">
        <f t="shared" si="578"/>
        <v>48549</v>
      </c>
      <c r="GF77" s="85">
        <f t="shared" si="578"/>
        <v>48580</v>
      </c>
      <c r="GG77" s="85">
        <f t="shared" si="578"/>
        <v>48611</v>
      </c>
      <c r="GH77" s="85">
        <f t="shared" si="578"/>
        <v>48639</v>
      </c>
      <c r="GI77" s="85">
        <f t="shared" si="578"/>
        <v>48670</v>
      </c>
      <c r="GJ77" s="85">
        <f t="shared" si="578"/>
        <v>48700</v>
      </c>
      <c r="GK77" s="85">
        <f t="shared" si="578"/>
        <v>48731</v>
      </c>
      <c r="GL77" s="85">
        <f t="shared" si="578"/>
        <v>48761</v>
      </c>
      <c r="GM77" s="85">
        <f t="shared" si="578"/>
        <v>48792</v>
      </c>
      <c r="GN77" s="85">
        <f t="shared" si="578"/>
        <v>48823</v>
      </c>
      <c r="GO77" s="85">
        <f t="shared" si="578"/>
        <v>48853</v>
      </c>
      <c r="GP77" s="85">
        <f t="shared" si="578"/>
        <v>48884</v>
      </c>
      <c r="GQ77" s="85">
        <f t="shared" si="578"/>
        <v>48914</v>
      </c>
      <c r="GR77" s="85">
        <f t="shared" si="578"/>
        <v>48945</v>
      </c>
      <c r="GS77" s="85">
        <f t="shared" ref="GS77:JD77" si="579">+GS60</f>
        <v>48976</v>
      </c>
      <c r="GT77" s="85">
        <f t="shared" si="579"/>
        <v>49004</v>
      </c>
      <c r="GU77" s="85">
        <f t="shared" si="579"/>
        <v>49035</v>
      </c>
      <c r="GV77" s="85">
        <f t="shared" si="579"/>
        <v>49065</v>
      </c>
      <c r="GW77" s="85">
        <f t="shared" si="579"/>
        <v>49096</v>
      </c>
      <c r="GX77" s="85">
        <f t="shared" si="579"/>
        <v>49126</v>
      </c>
      <c r="GY77" s="85">
        <f t="shared" si="579"/>
        <v>49157</v>
      </c>
      <c r="GZ77" s="85">
        <f t="shared" si="579"/>
        <v>49188</v>
      </c>
      <c r="HA77" s="85">
        <f t="shared" si="579"/>
        <v>49218</v>
      </c>
      <c r="HB77" s="85">
        <f t="shared" si="579"/>
        <v>49249</v>
      </c>
      <c r="HC77" s="85">
        <f t="shared" si="579"/>
        <v>49279</v>
      </c>
      <c r="HD77" s="85">
        <f t="shared" si="579"/>
        <v>49310</v>
      </c>
      <c r="HE77" s="85">
        <f t="shared" si="579"/>
        <v>49341</v>
      </c>
      <c r="HF77" s="85">
        <f t="shared" si="579"/>
        <v>49369</v>
      </c>
      <c r="HG77" s="85">
        <f t="shared" si="579"/>
        <v>49400</v>
      </c>
      <c r="HH77" s="85">
        <f t="shared" si="579"/>
        <v>49430</v>
      </c>
      <c r="HI77" s="85">
        <f t="shared" si="579"/>
        <v>49461</v>
      </c>
      <c r="HJ77" s="85">
        <f t="shared" si="579"/>
        <v>49491</v>
      </c>
      <c r="HK77" s="85">
        <f t="shared" si="579"/>
        <v>49522</v>
      </c>
      <c r="HL77" s="85">
        <f t="shared" si="579"/>
        <v>49553</v>
      </c>
      <c r="HM77" s="85">
        <f t="shared" si="579"/>
        <v>49583</v>
      </c>
      <c r="HN77" s="85">
        <f t="shared" si="579"/>
        <v>49614</v>
      </c>
      <c r="HO77" s="85">
        <f t="shared" si="579"/>
        <v>49644</v>
      </c>
      <c r="HP77" s="85">
        <f t="shared" si="579"/>
        <v>49675</v>
      </c>
      <c r="HQ77" s="85">
        <f t="shared" si="579"/>
        <v>49706</v>
      </c>
      <c r="HR77" s="85">
        <f t="shared" si="579"/>
        <v>49735</v>
      </c>
      <c r="HS77" s="85">
        <f t="shared" si="579"/>
        <v>49766</v>
      </c>
      <c r="HT77" s="85">
        <f t="shared" si="579"/>
        <v>49796</v>
      </c>
      <c r="HU77" s="85">
        <f t="shared" si="579"/>
        <v>49827</v>
      </c>
      <c r="HV77" s="85">
        <f t="shared" si="579"/>
        <v>49857</v>
      </c>
      <c r="HW77" s="85">
        <f t="shared" si="579"/>
        <v>49888</v>
      </c>
      <c r="HX77" s="85">
        <f t="shared" si="579"/>
        <v>49919</v>
      </c>
      <c r="HY77" s="85">
        <f t="shared" si="579"/>
        <v>49949</v>
      </c>
      <c r="HZ77" s="85">
        <f t="shared" si="579"/>
        <v>49980</v>
      </c>
      <c r="IA77" s="85">
        <f t="shared" si="579"/>
        <v>50010</v>
      </c>
      <c r="IB77" s="85">
        <f t="shared" si="579"/>
        <v>50041</v>
      </c>
      <c r="IC77" s="85">
        <f t="shared" si="579"/>
        <v>50072</v>
      </c>
      <c r="ID77" s="85">
        <f t="shared" si="579"/>
        <v>50100</v>
      </c>
      <c r="IE77" s="85">
        <f t="shared" si="579"/>
        <v>50131</v>
      </c>
      <c r="IF77" s="85">
        <f t="shared" si="579"/>
        <v>50161</v>
      </c>
      <c r="IG77" s="85">
        <f t="shared" si="579"/>
        <v>50192</v>
      </c>
      <c r="IH77" s="85">
        <f t="shared" si="579"/>
        <v>50222</v>
      </c>
      <c r="II77" s="85">
        <f t="shared" si="579"/>
        <v>50253</v>
      </c>
      <c r="IJ77" s="85">
        <f t="shared" si="579"/>
        <v>50284</v>
      </c>
      <c r="IK77" s="85">
        <f t="shared" si="579"/>
        <v>50314</v>
      </c>
      <c r="IL77" s="85">
        <f t="shared" si="579"/>
        <v>50345</v>
      </c>
      <c r="IM77" s="85">
        <f t="shared" si="579"/>
        <v>50375</v>
      </c>
      <c r="IN77" s="85">
        <f t="shared" si="579"/>
        <v>50406</v>
      </c>
      <c r="IO77" s="85">
        <f t="shared" si="579"/>
        <v>50437</v>
      </c>
      <c r="IP77" s="85">
        <f t="shared" si="579"/>
        <v>50465</v>
      </c>
      <c r="IQ77" s="85">
        <f t="shared" si="579"/>
        <v>50496</v>
      </c>
      <c r="IR77" s="85">
        <f t="shared" si="579"/>
        <v>50526</v>
      </c>
      <c r="IS77" s="85">
        <f t="shared" si="579"/>
        <v>50557</v>
      </c>
      <c r="IT77" s="85">
        <f t="shared" si="579"/>
        <v>50587</v>
      </c>
      <c r="IU77" s="85">
        <f t="shared" si="579"/>
        <v>50618</v>
      </c>
      <c r="IV77" s="85">
        <f t="shared" si="579"/>
        <v>50649</v>
      </c>
      <c r="IW77" s="85">
        <f t="shared" si="579"/>
        <v>50679</v>
      </c>
      <c r="IX77" s="85">
        <f t="shared" si="579"/>
        <v>50710</v>
      </c>
      <c r="IY77" s="85">
        <f t="shared" si="579"/>
        <v>50740</v>
      </c>
      <c r="IZ77" s="85">
        <f t="shared" si="579"/>
        <v>50771</v>
      </c>
      <c r="JA77" s="85">
        <f t="shared" si="579"/>
        <v>50802</v>
      </c>
      <c r="JB77" s="85">
        <f t="shared" si="579"/>
        <v>50830</v>
      </c>
      <c r="JC77" s="85">
        <f t="shared" si="579"/>
        <v>50861</v>
      </c>
      <c r="JD77" s="85">
        <f t="shared" si="579"/>
        <v>50891</v>
      </c>
      <c r="JE77" s="85">
        <f t="shared" ref="JE77:LP77" si="580">+JE60</f>
        <v>50922</v>
      </c>
      <c r="JF77" s="85">
        <f t="shared" si="580"/>
        <v>50952</v>
      </c>
      <c r="JG77" s="85">
        <f t="shared" si="580"/>
        <v>50983</v>
      </c>
      <c r="JH77" s="85">
        <f t="shared" si="580"/>
        <v>51014</v>
      </c>
      <c r="JI77" s="85">
        <f t="shared" si="580"/>
        <v>51044</v>
      </c>
      <c r="JJ77" s="85">
        <f t="shared" si="580"/>
        <v>51075</v>
      </c>
      <c r="JK77" s="85">
        <f t="shared" si="580"/>
        <v>51105</v>
      </c>
      <c r="JL77" s="85">
        <f t="shared" si="580"/>
        <v>51136</v>
      </c>
      <c r="JM77" s="85">
        <f t="shared" si="580"/>
        <v>51167</v>
      </c>
      <c r="JN77" s="85">
        <f t="shared" si="580"/>
        <v>51196</v>
      </c>
      <c r="JO77" s="85">
        <f t="shared" si="580"/>
        <v>51227</v>
      </c>
      <c r="JP77" s="85">
        <f t="shared" si="580"/>
        <v>51257</v>
      </c>
      <c r="JQ77" s="85">
        <f t="shared" si="580"/>
        <v>51288</v>
      </c>
      <c r="JR77" s="85">
        <f t="shared" si="580"/>
        <v>51318</v>
      </c>
      <c r="JS77" s="85">
        <f t="shared" si="580"/>
        <v>51349</v>
      </c>
      <c r="JT77" s="85">
        <f t="shared" si="580"/>
        <v>51380</v>
      </c>
      <c r="JU77" s="85">
        <f t="shared" si="580"/>
        <v>51410</v>
      </c>
      <c r="JV77" s="85">
        <f t="shared" si="580"/>
        <v>51441</v>
      </c>
      <c r="JW77" s="85">
        <f t="shared" si="580"/>
        <v>51471</v>
      </c>
      <c r="JX77" s="85">
        <f t="shared" si="580"/>
        <v>51502</v>
      </c>
      <c r="JY77" s="85">
        <f t="shared" si="580"/>
        <v>51533</v>
      </c>
      <c r="JZ77" s="85">
        <f t="shared" si="580"/>
        <v>51561</v>
      </c>
      <c r="KA77" s="85">
        <f t="shared" si="580"/>
        <v>51592</v>
      </c>
      <c r="KB77" s="85">
        <f t="shared" si="580"/>
        <v>51622</v>
      </c>
      <c r="KC77" s="85">
        <f t="shared" si="580"/>
        <v>51653</v>
      </c>
      <c r="KD77" s="85">
        <f t="shared" si="580"/>
        <v>51683</v>
      </c>
      <c r="KE77" s="85">
        <f t="shared" si="580"/>
        <v>51714</v>
      </c>
      <c r="KF77" s="85">
        <f t="shared" si="580"/>
        <v>51745</v>
      </c>
      <c r="KG77" s="85">
        <f t="shared" si="580"/>
        <v>51775</v>
      </c>
      <c r="KH77" s="85">
        <f t="shared" si="580"/>
        <v>51806</v>
      </c>
      <c r="KI77" s="85">
        <f t="shared" si="580"/>
        <v>51836</v>
      </c>
      <c r="KJ77" s="85">
        <f t="shared" si="580"/>
        <v>51867</v>
      </c>
      <c r="KK77" s="85">
        <f t="shared" si="580"/>
        <v>51898</v>
      </c>
      <c r="KL77" s="85">
        <f t="shared" si="580"/>
        <v>51926</v>
      </c>
      <c r="KM77" s="85">
        <f t="shared" si="580"/>
        <v>51957</v>
      </c>
      <c r="KN77" s="85">
        <f t="shared" si="580"/>
        <v>51987</v>
      </c>
      <c r="KO77" s="85">
        <f t="shared" si="580"/>
        <v>52018</v>
      </c>
      <c r="KP77" s="85">
        <f t="shared" si="580"/>
        <v>52048</v>
      </c>
      <c r="KQ77" s="85">
        <f t="shared" si="580"/>
        <v>52079</v>
      </c>
      <c r="KR77" s="85">
        <f t="shared" si="580"/>
        <v>52110</v>
      </c>
      <c r="KS77" s="85">
        <f t="shared" si="580"/>
        <v>52140</v>
      </c>
      <c r="KT77" s="85">
        <f t="shared" si="580"/>
        <v>52171</v>
      </c>
      <c r="KU77" s="85">
        <f t="shared" si="580"/>
        <v>52201</v>
      </c>
      <c r="KV77" s="85">
        <f t="shared" si="580"/>
        <v>52232</v>
      </c>
      <c r="KW77" s="85">
        <f t="shared" si="580"/>
        <v>52263</v>
      </c>
      <c r="KX77" s="85">
        <f t="shared" si="580"/>
        <v>52291</v>
      </c>
      <c r="KY77" s="85">
        <f t="shared" si="580"/>
        <v>52322</v>
      </c>
      <c r="KZ77" s="85">
        <f t="shared" si="580"/>
        <v>52352</v>
      </c>
      <c r="LA77" s="85">
        <f t="shared" si="580"/>
        <v>52383</v>
      </c>
      <c r="LB77" s="85">
        <f t="shared" si="580"/>
        <v>52413</v>
      </c>
      <c r="LC77" s="85">
        <f t="shared" si="580"/>
        <v>52444</v>
      </c>
      <c r="LD77" s="85">
        <f t="shared" si="580"/>
        <v>52475</v>
      </c>
      <c r="LE77" s="85">
        <f t="shared" si="580"/>
        <v>52505</v>
      </c>
      <c r="LF77" s="85">
        <f t="shared" si="580"/>
        <v>52536</v>
      </c>
      <c r="LG77" s="85">
        <f t="shared" si="580"/>
        <v>52566</v>
      </c>
      <c r="LH77" s="85">
        <f t="shared" si="580"/>
        <v>52597</v>
      </c>
      <c r="LI77" s="85">
        <f t="shared" si="580"/>
        <v>52628</v>
      </c>
      <c r="LJ77" s="85">
        <f t="shared" si="580"/>
        <v>52657</v>
      </c>
      <c r="LK77" s="85">
        <f t="shared" si="580"/>
        <v>52688</v>
      </c>
      <c r="LL77" s="85">
        <f t="shared" si="580"/>
        <v>52718</v>
      </c>
      <c r="LM77" s="85">
        <f t="shared" si="580"/>
        <v>52749</v>
      </c>
      <c r="LN77" s="85">
        <f t="shared" si="580"/>
        <v>52779</v>
      </c>
      <c r="LO77" s="85">
        <f t="shared" si="580"/>
        <v>52810</v>
      </c>
      <c r="LP77" s="85">
        <f t="shared" si="580"/>
        <v>52841</v>
      </c>
      <c r="LQ77" s="85">
        <f t="shared" ref="LQ77:OB77" si="581">+LQ60</f>
        <v>52871</v>
      </c>
      <c r="LR77" s="85">
        <f t="shared" si="581"/>
        <v>52902</v>
      </c>
      <c r="LS77" s="85">
        <f t="shared" si="581"/>
        <v>52932</v>
      </c>
      <c r="LT77" s="85">
        <f t="shared" si="581"/>
        <v>52963</v>
      </c>
      <c r="LU77" s="85">
        <f t="shared" si="581"/>
        <v>52994</v>
      </c>
      <c r="LV77" s="85">
        <f t="shared" si="581"/>
        <v>53022</v>
      </c>
      <c r="LW77" s="85">
        <f t="shared" si="581"/>
        <v>53053</v>
      </c>
      <c r="LX77" s="85">
        <f t="shared" si="581"/>
        <v>53083</v>
      </c>
      <c r="LY77" s="85">
        <f t="shared" si="581"/>
        <v>53114</v>
      </c>
      <c r="LZ77" s="85">
        <f t="shared" si="581"/>
        <v>53144</v>
      </c>
      <c r="MA77" s="85">
        <f t="shared" si="581"/>
        <v>53175</v>
      </c>
      <c r="MB77" s="85">
        <f t="shared" si="581"/>
        <v>53206</v>
      </c>
      <c r="MC77" s="85">
        <f t="shared" si="581"/>
        <v>53236</v>
      </c>
      <c r="MD77" s="85">
        <f t="shared" si="581"/>
        <v>53267</v>
      </c>
      <c r="ME77" s="85">
        <f t="shared" si="581"/>
        <v>53297</v>
      </c>
      <c r="MF77" s="85">
        <f t="shared" si="581"/>
        <v>53328</v>
      </c>
      <c r="MG77" s="85">
        <f t="shared" si="581"/>
        <v>53359</v>
      </c>
      <c r="MH77" s="85">
        <f t="shared" si="581"/>
        <v>53387</v>
      </c>
      <c r="MI77" s="85">
        <f t="shared" si="581"/>
        <v>53418</v>
      </c>
      <c r="MJ77" s="85">
        <f t="shared" si="581"/>
        <v>53448</v>
      </c>
      <c r="MK77" s="85">
        <f t="shared" si="581"/>
        <v>53479</v>
      </c>
      <c r="ML77" s="85">
        <f t="shared" si="581"/>
        <v>53509</v>
      </c>
      <c r="MM77" s="85">
        <f t="shared" si="581"/>
        <v>53540</v>
      </c>
      <c r="MN77" s="85">
        <f t="shared" si="581"/>
        <v>53571</v>
      </c>
      <c r="MO77" s="85">
        <f t="shared" si="581"/>
        <v>53601</v>
      </c>
      <c r="MP77" s="85">
        <f t="shared" si="581"/>
        <v>53632</v>
      </c>
      <c r="MQ77" s="85">
        <f t="shared" si="581"/>
        <v>53662</v>
      </c>
      <c r="MR77" s="85">
        <f t="shared" si="581"/>
        <v>53693</v>
      </c>
      <c r="MS77" s="85">
        <f t="shared" si="581"/>
        <v>53724</v>
      </c>
      <c r="MT77" s="85">
        <f t="shared" si="581"/>
        <v>53752</v>
      </c>
      <c r="MU77" s="85">
        <f t="shared" si="581"/>
        <v>53783</v>
      </c>
      <c r="MV77" s="85">
        <f t="shared" si="581"/>
        <v>53813</v>
      </c>
      <c r="MW77" s="85">
        <f t="shared" si="581"/>
        <v>53844</v>
      </c>
      <c r="MX77" s="85">
        <f t="shared" si="581"/>
        <v>53874</v>
      </c>
      <c r="MY77" s="85">
        <f t="shared" si="581"/>
        <v>53905</v>
      </c>
      <c r="MZ77" s="85">
        <f t="shared" si="581"/>
        <v>53936</v>
      </c>
      <c r="NA77" s="85">
        <f t="shared" si="581"/>
        <v>53966</v>
      </c>
      <c r="NB77" s="85">
        <f t="shared" si="581"/>
        <v>53997</v>
      </c>
      <c r="NC77" s="85">
        <f t="shared" si="581"/>
        <v>54027</v>
      </c>
      <c r="ND77" s="85">
        <f t="shared" si="581"/>
        <v>54058</v>
      </c>
      <c r="NE77" s="85">
        <f t="shared" si="581"/>
        <v>54089</v>
      </c>
      <c r="NF77" s="85">
        <f t="shared" si="581"/>
        <v>54118</v>
      </c>
      <c r="NG77" s="85">
        <f t="shared" si="581"/>
        <v>54149</v>
      </c>
      <c r="NH77" s="85">
        <f t="shared" si="581"/>
        <v>54179</v>
      </c>
      <c r="NI77" s="85">
        <f t="shared" si="581"/>
        <v>54210</v>
      </c>
      <c r="NJ77" s="85">
        <f t="shared" si="581"/>
        <v>54240</v>
      </c>
      <c r="NK77" s="85">
        <f t="shared" si="581"/>
        <v>54271</v>
      </c>
      <c r="NL77" s="85">
        <f t="shared" si="581"/>
        <v>54302</v>
      </c>
      <c r="NM77" s="85">
        <f t="shared" si="581"/>
        <v>54332</v>
      </c>
      <c r="NN77" s="85">
        <f t="shared" si="581"/>
        <v>54363</v>
      </c>
      <c r="NO77" s="85">
        <f t="shared" si="581"/>
        <v>54393</v>
      </c>
      <c r="NP77" s="85">
        <f t="shared" si="581"/>
        <v>54424</v>
      </c>
      <c r="NQ77" s="85">
        <f t="shared" si="581"/>
        <v>54455</v>
      </c>
      <c r="NR77" s="85">
        <f t="shared" si="581"/>
        <v>54483</v>
      </c>
      <c r="NS77" s="85">
        <f t="shared" si="581"/>
        <v>54514</v>
      </c>
      <c r="NT77" s="85">
        <f t="shared" si="581"/>
        <v>54544</v>
      </c>
      <c r="NU77" s="85">
        <f t="shared" si="581"/>
        <v>54575</v>
      </c>
      <c r="NV77" s="85">
        <f t="shared" si="581"/>
        <v>54605</v>
      </c>
      <c r="NW77" s="85">
        <f t="shared" si="581"/>
        <v>54636</v>
      </c>
      <c r="NX77" s="85">
        <f t="shared" si="581"/>
        <v>54667</v>
      </c>
      <c r="NY77" s="85">
        <f t="shared" si="581"/>
        <v>54697</v>
      </c>
      <c r="NZ77" s="85">
        <f t="shared" si="581"/>
        <v>54728</v>
      </c>
      <c r="OA77" s="85">
        <f t="shared" si="581"/>
        <v>54758</v>
      </c>
      <c r="OB77" s="85">
        <f t="shared" si="581"/>
        <v>54789</v>
      </c>
      <c r="OC77" s="85">
        <f t="shared" ref="OC77:OM77" si="582">+OC60</f>
        <v>54820</v>
      </c>
      <c r="OD77" s="85">
        <f t="shared" si="582"/>
        <v>54848</v>
      </c>
      <c r="OE77" s="85">
        <f t="shared" si="582"/>
        <v>54879</v>
      </c>
      <c r="OF77" s="85">
        <f t="shared" si="582"/>
        <v>54909</v>
      </c>
      <c r="OG77" s="85">
        <f t="shared" si="582"/>
        <v>54940</v>
      </c>
      <c r="OH77" s="85">
        <f t="shared" si="582"/>
        <v>54970</v>
      </c>
      <c r="OI77" s="85">
        <f t="shared" si="582"/>
        <v>55001</v>
      </c>
      <c r="OJ77" s="85">
        <f t="shared" si="582"/>
        <v>55032</v>
      </c>
      <c r="OK77" s="85">
        <f t="shared" si="582"/>
        <v>55062</v>
      </c>
      <c r="OL77" s="85">
        <f t="shared" si="582"/>
        <v>55093</v>
      </c>
      <c r="OM77" s="85">
        <f t="shared" si="582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83">+D62</f>
        <v>E-368 - Non Labor</v>
      </c>
      <c r="G79" s="88"/>
      <c r="H79" s="91">
        <v>1</v>
      </c>
      <c r="I79" s="89">
        <f t="shared" ref="I79:AN79" si="584">+H79*(1+H62)^(0.0833333333333333)</f>
        <v>1.0019472495092618</v>
      </c>
      <c r="J79" s="89">
        <f t="shared" si="584"/>
        <v>1.0038982907991749</v>
      </c>
      <c r="K79" s="89">
        <f t="shared" si="584"/>
        <v>1.0058531312532824</v>
      </c>
      <c r="L79" s="89">
        <f t="shared" si="584"/>
        <v>1.0078117782695049</v>
      </c>
      <c r="M79" s="89">
        <f t="shared" si="584"/>
        <v>1.0097742392601685</v>
      </c>
      <c r="N79" s="89">
        <f t="shared" si="584"/>
        <v>1.0117405216520332</v>
      </c>
      <c r="O79" s="89">
        <f t="shared" si="584"/>
        <v>1.0137106328863204</v>
      </c>
      <c r="P79" s="89">
        <f t="shared" si="584"/>
        <v>1.0156845804187418</v>
      </c>
      <c r="Q79" s="89">
        <f t="shared" si="584"/>
        <v>1.017662371719527</v>
      </c>
      <c r="R79" s="89">
        <f t="shared" si="584"/>
        <v>1.0196440142734522</v>
      </c>
      <c r="S79" s="89">
        <f t="shared" si="584"/>
        <v>1.021629515579868</v>
      </c>
      <c r="T79" s="89">
        <f t="shared" si="584"/>
        <v>1.0236188831527284</v>
      </c>
      <c r="U79" s="89">
        <f t="shared" si="584"/>
        <v>1.026070846015676</v>
      </c>
      <c r="V79" s="89">
        <f t="shared" si="584"/>
        <v>1.0285286822773858</v>
      </c>
      <c r="W79" s="89">
        <f t="shared" si="584"/>
        <v>1.030992406006918</v>
      </c>
      <c r="X79" s="89">
        <f t="shared" si="584"/>
        <v>1.0334620313070335</v>
      </c>
      <c r="Y79" s="89">
        <f t="shared" si="584"/>
        <v>1.035937572314275</v>
      </c>
      <c r="Z79" s="89">
        <f t="shared" si="584"/>
        <v>1.0384190431990474</v>
      </c>
      <c r="AA79" s="89">
        <f t="shared" si="584"/>
        <v>1.0409064581656995</v>
      </c>
      <c r="AB79" s="89">
        <f t="shared" si="584"/>
        <v>1.0433998314526045</v>
      </c>
      <c r="AC79" s="89">
        <f t="shared" si="584"/>
        <v>1.0458991773322428</v>
      </c>
      <c r="AD79" s="89">
        <f t="shared" si="584"/>
        <v>1.0484045101112822</v>
      </c>
      <c r="AE79" s="89">
        <f t="shared" si="584"/>
        <v>1.0509158441306607</v>
      </c>
      <c r="AF79" s="89">
        <f t="shared" si="584"/>
        <v>1.0534331937656687</v>
      </c>
      <c r="AG79" s="89">
        <f t="shared" si="584"/>
        <v>1.0559902781980304</v>
      </c>
      <c r="AH79" s="89">
        <f t="shared" si="584"/>
        <v>1.0585535696502895</v>
      </c>
      <c r="AI79" s="89">
        <f t="shared" si="584"/>
        <v>1.0611230831892522</v>
      </c>
      <c r="AJ79" s="89">
        <f t="shared" si="584"/>
        <v>1.063698833918298</v>
      </c>
      <c r="AK79" s="89">
        <f t="shared" si="584"/>
        <v>1.0662808369774677</v>
      </c>
      <c r="AL79" s="89">
        <f t="shared" si="584"/>
        <v>1.0688691075435528</v>
      </c>
      <c r="AM79" s="89">
        <f t="shared" si="584"/>
        <v>1.0714636608301848</v>
      </c>
      <c r="AN79" s="89">
        <f t="shared" si="584"/>
        <v>1.0740645120879244</v>
      </c>
      <c r="AO79" s="89">
        <f t="shared" ref="AO79:BT79" si="585">+AN79*(1+AN62)^(0.0833333333333333)</f>
        <v>1.0766716766043514</v>
      </c>
      <c r="AP79" s="89">
        <f t="shared" si="585"/>
        <v>1.0792851697041541</v>
      </c>
      <c r="AQ79" s="89">
        <f t="shared" si="585"/>
        <v>1.08190500674922</v>
      </c>
      <c r="AR79" s="89">
        <f t="shared" si="585"/>
        <v>1.0845312031387253</v>
      </c>
      <c r="AS79" s="89">
        <f t="shared" si="585"/>
        <v>1.0872046617926927</v>
      </c>
      <c r="AT79" s="89">
        <f t="shared" si="585"/>
        <v>1.0898847107422218</v>
      </c>
      <c r="AU79" s="89">
        <f t="shared" si="585"/>
        <v>1.0925713662329333</v>
      </c>
      <c r="AV79" s="89">
        <f t="shared" si="585"/>
        <v>1.0952646445504948</v>
      </c>
      <c r="AW79" s="89">
        <f t="shared" si="585"/>
        <v>1.0979645620207195</v>
      </c>
      <c r="AX79" s="89">
        <f t="shared" si="585"/>
        <v>1.100671135009665</v>
      </c>
      <c r="AY79" s="89">
        <f t="shared" si="585"/>
        <v>1.1033843799237326</v>
      </c>
      <c r="AZ79" s="89">
        <f t="shared" si="585"/>
        <v>1.1061043132097665</v>
      </c>
      <c r="BA79" s="89">
        <f t="shared" si="585"/>
        <v>1.1088309513551542</v>
      </c>
      <c r="BB79" s="89">
        <f t="shared" si="585"/>
        <v>1.1115643108879256</v>
      </c>
      <c r="BC79" s="89">
        <f t="shared" si="585"/>
        <v>1.1143044083768538</v>
      </c>
      <c r="BD79" s="89">
        <f t="shared" si="585"/>
        <v>1.117051260431555</v>
      </c>
      <c r="BE79" s="89">
        <f t="shared" si="585"/>
        <v>1.1198238605359641</v>
      </c>
      <c r="BF79" s="89">
        <f t="shared" si="585"/>
        <v>1.1226033424296082</v>
      </c>
      <c r="BG79" s="89">
        <f t="shared" si="585"/>
        <v>1.1253897231935741</v>
      </c>
      <c r="BH79" s="89">
        <f t="shared" si="585"/>
        <v>1.1281830199513452</v>
      </c>
      <c r="BI79" s="89">
        <f t="shared" si="585"/>
        <v>1.1309832498689063</v>
      </c>
      <c r="BJ79" s="89">
        <f t="shared" si="585"/>
        <v>1.1337904301548496</v>
      </c>
      <c r="BK79" s="89">
        <f t="shared" si="585"/>
        <v>1.1366045780604801</v>
      </c>
      <c r="BL79" s="89">
        <f t="shared" si="585"/>
        <v>1.1394257108799219</v>
      </c>
      <c r="BM79" s="89">
        <f t="shared" si="585"/>
        <v>1.1422538459502245</v>
      </c>
      <c r="BN79" s="89">
        <f t="shared" si="585"/>
        <v>1.1450890006514687</v>
      </c>
      <c r="BO79" s="89">
        <f t="shared" si="585"/>
        <v>1.1479311924068742</v>
      </c>
      <c r="BP79" s="89">
        <f t="shared" si="585"/>
        <v>1.1507804386829066</v>
      </c>
      <c r="BQ79" s="89">
        <f t="shared" si="585"/>
        <v>1.1536242845124445</v>
      </c>
      <c r="BR79" s="89">
        <f t="shared" si="585"/>
        <v>1.1564751581457495</v>
      </c>
      <c r="BS79" s="89">
        <f t="shared" si="585"/>
        <v>1.1593330769501577</v>
      </c>
      <c r="BT79" s="89">
        <f t="shared" si="585"/>
        <v>1.1621980583359237</v>
      </c>
      <c r="BU79" s="89">
        <f t="shared" ref="BU79:CM79" si="586">+BT79*(1+BT62)^(0.0833333333333333)</f>
        <v>1.1650701197563267</v>
      </c>
      <c r="BV79" s="89">
        <f t="shared" si="586"/>
        <v>1.1679492787077774</v>
      </c>
      <c r="BW79" s="89">
        <f t="shared" si="586"/>
        <v>1.1708355527299239</v>
      </c>
      <c r="BX79" s="89">
        <f t="shared" si="586"/>
        <v>1.1737289594057592</v>
      </c>
      <c r="BY79" s="89">
        <f t="shared" si="586"/>
        <v>1.1766295163617275</v>
      </c>
      <c r="BZ79" s="89">
        <f t="shared" si="586"/>
        <v>1.1795372412678322</v>
      </c>
      <c r="CA79" s="89">
        <f t="shared" si="586"/>
        <v>1.1824521518377438</v>
      </c>
      <c r="CB79" s="89">
        <f t="shared" si="586"/>
        <v>1.1853742658289066</v>
      </c>
      <c r="CC79" s="89">
        <f t="shared" si="586"/>
        <v>1.1882646223111129</v>
      </c>
      <c r="CD79" s="89">
        <f t="shared" si="586"/>
        <v>1.1911620264919534</v>
      </c>
      <c r="CE79" s="89">
        <f t="shared" si="586"/>
        <v>1.1940664955561788</v>
      </c>
      <c r="CF79" s="89">
        <f t="shared" si="586"/>
        <v>1.1969780467304425</v>
      </c>
      <c r="CG79" s="89">
        <f t="shared" si="586"/>
        <v>1.1998966972834024</v>
      </c>
      <c r="CH79" s="89">
        <f t="shared" si="586"/>
        <v>1.2028224645258234</v>
      </c>
      <c r="CI79" s="89">
        <f t="shared" si="586"/>
        <v>1.2057553658106801</v>
      </c>
      <c r="CJ79" s="89">
        <f t="shared" si="586"/>
        <v>1.2086954185332597</v>
      </c>
      <c r="CK79" s="89">
        <f t="shared" si="586"/>
        <v>1.211642640131265</v>
      </c>
      <c r="CL79" s="89">
        <f t="shared" si="586"/>
        <v>1.2145970480849184</v>
      </c>
      <c r="CM79" s="89">
        <f t="shared" si="586"/>
        <v>1.2175586599170649</v>
      </c>
      <c r="CN79" s="89">
        <f t="shared" ref="CN79:EY79" si="587">+CM79*(1+CM62)^(0.0833333333333333)</f>
        <v>1.2205274931932766</v>
      </c>
      <c r="CO79" s="89">
        <f t="shared" si="587"/>
        <v>1.2235370595943678</v>
      </c>
      <c r="CP79" s="89">
        <f t="shared" si="587"/>
        <v>1.2265540469589138</v>
      </c>
      <c r="CQ79" s="89">
        <f t="shared" si="587"/>
        <v>1.2295784735854638</v>
      </c>
      <c r="CR79" s="89">
        <f t="shared" si="587"/>
        <v>1.2326103578176872</v>
      </c>
      <c r="CS79" s="89">
        <f t="shared" si="587"/>
        <v>1.2356497180444852</v>
      </c>
      <c r="CT79" s="89">
        <f t="shared" si="587"/>
        <v>1.2386965727001022</v>
      </c>
      <c r="CU79" s="89">
        <f t="shared" si="587"/>
        <v>1.2417509402642377</v>
      </c>
      <c r="CV79" s="89">
        <f t="shared" si="587"/>
        <v>1.244812839262158</v>
      </c>
      <c r="CW79" s="89">
        <f t="shared" si="587"/>
        <v>1.2478822882648091</v>
      </c>
      <c r="CX79" s="89">
        <f t="shared" si="587"/>
        <v>1.250959305888929</v>
      </c>
      <c r="CY79" s="89">
        <f t="shared" si="587"/>
        <v>1.2540439107971608</v>
      </c>
      <c r="CZ79" s="89">
        <f t="shared" si="587"/>
        <v>1.2571361216981656</v>
      </c>
      <c r="DA79" s="89">
        <f t="shared" si="587"/>
        <v>1.2600298515769037</v>
      </c>
      <c r="DB79" s="89">
        <f t="shared" si="587"/>
        <v>1.2629302423672699</v>
      </c>
      <c r="DC79" s="89">
        <f t="shared" si="587"/>
        <v>1.2658373094016364</v>
      </c>
      <c r="DD79" s="89">
        <f t="shared" si="587"/>
        <v>1.2687510680476681</v>
      </c>
      <c r="DE79" s="89">
        <f t="shared" si="587"/>
        <v>1.2716715337084041</v>
      </c>
      <c r="DF79" s="89">
        <f t="shared" si="587"/>
        <v>1.2745987218223387</v>
      </c>
      <c r="DG79" s="89">
        <f t="shared" si="587"/>
        <v>1.2775326478635032</v>
      </c>
      <c r="DH79" s="89">
        <f t="shared" si="587"/>
        <v>1.2804733273415474</v>
      </c>
      <c r="DI79" s="89">
        <f t="shared" si="587"/>
        <v>1.2834207758018223</v>
      </c>
      <c r="DJ79" s="89">
        <f t="shared" si="587"/>
        <v>1.286375008825462</v>
      </c>
      <c r="DK79" s="89">
        <f t="shared" si="587"/>
        <v>1.2893360420294653</v>
      </c>
      <c r="DL79" s="89">
        <f t="shared" si="587"/>
        <v>1.2923038910667792</v>
      </c>
      <c r="DM79" s="89">
        <f t="shared" si="587"/>
        <v>1.2952785716263815</v>
      </c>
      <c r="DN79" s="89">
        <f t="shared" si="587"/>
        <v>1.2982600994333633</v>
      </c>
      <c r="DO79" s="89">
        <f t="shared" si="587"/>
        <v>1.3012484902490127</v>
      </c>
      <c r="DP79" s="89">
        <f t="shared" si="587"/>
        <v>1.3042437598708974</v>
      </c>
      <c r="DQ79" s="89">
        <f t="shared" si="587"/>
        <v>1.3072459241329488</v>
      </c>
      <c r="DR79" s="89">
        <f t="shared" si="587"/>
        <v>1.3102549989055456</v>
      </c>
      <c r="DS79" s="89">
        <f t="shared" si="587"/>
        <v>1.3132710000955976</v>
      </c>
      <c r="DT79" s="89">
        <f t="shared" si="587"/>
        <v>1.3162939436466297</v>
      </c>
      <c r="DU79" s="89">
        <f t="shared" si="587"/>
        <v>1.3193238455388663</v>
      </c>
      <c r="DV79" s="89">
        <f t="shared" si="587"/>
        <v>1.3223607217893159</v>
      </c>
      <c r="DW79" s="89">
        <f t="shared" si="587"/>
        <v>1.3254045884518555</v>
      </c>
      <c r="DX79" s="89">
        <f t="shared" si="587"/>
        <v>1.3284554616173156</v>
      </c>
      <c r="DY79" s="89">
        <f t="shared" si="587"/>
        <v>1.3315133574135656</v>
      </c>
      <c r="DZ79" s="89">
        <f t="shared" si="587"/>
        <v>1.3345782920055982</v>
      </c>
      <c r="EA79" s="89">
        <f t="shared" si="587"/>
        <v>1.3376502815956157</v>
      </c>
      <c r="EB79" s="89">
        <f t="shared" si="587"/>
        <v>1.3407293424231153</v>
      </c>
      <c r="EC79" s="89">
        <f t="shared" si="587"/>
        <v>1.3438154907649749</v>
      </c>
      <c r="ED79" s="89">
        <f t="shared" si="587"/>
        <v>1.3469087429355391</v>
      </c>
      <c r="EE79" s="89">
        <f t="shared" si="587"/>
        <v>1.350009115286706</v>
      </c>
      <c r="EF79" s="89">
        <f t="shared" si="587"/>
        <v>1.3531166242080126</v>
      </c>
      <c r="EG79" s="89">
        <f t="shared" si="587"/>
        <v>1.3562312861267225</v>
      </c>
      <c r="EH79" s="89">
        <f t="shared" si="587"/>
        <v>1.3593531175079121</v>
      </c>
      <c r="EI79" s="89">
        <f t="shared" si="587"/>
        <v>1.3624821348545577</v>
      </c>
      <c r="EJ79" s="89">
        <f t="shared" si="587"/>
        <v>1.3656183547076231</v>
      </c>
      <c r="EK79" s="89">
        <f t="shared" si="587"/>
        <v>1.3687617936461467</v>
      </c>
      <c r="EL79" s="89">
        <f t="shared" si="587"/>
        <v>1.3719124682873292</v>
      </c>
      <c r="EM79" s="89">
        <f t="shared" si="587"/>
        <v>1.3750703952866214</v>
      </c>
      <c r="EN79" s="89">
        <f t="shared" si="587"/>
        <v>1.3782355913378128</v>
      </c>
      <c r="EO79" s="89">
        <f t="shared" si="587"/>
        <v>1.3814080731731189</v>
      </c>
      <c r="EP79" s="89">
        <f t="shared" si="587"/>
        <v>1.38458785756327</v>
      </c>
      <c r="EQ79" s="89">
        <f t="shared" si="587"/>
        <v>1.3877749613176005</v>
      </c>
      <c r="ER79" s="89">
        <f t="shared" si="587"/>
        <v>1.3909694012841369</v>
      </c>
      <c r="ES79" s="89">
        <f t="shared" si="587"/>
        <v>1.3941711943496875</v>
      </c>
      <c r="ET79" s="89">
        <f t="shared" si="587"/>
        <v>1.3973803574399311</v>
      </c>
      <c r="EU79" s="89">
        <f t="shared" si="587"/>
        <v>1.4005969075195066</v>
      </c>
      <c r="EV79" s="89">
        <f t="shared" si="587"/>
        <v>1.4038208615921035</v>
      </c>
      <c r="EW79" s="89">
        <f t="shared" si="587"/>
        <v>1.4070522367005505</v>
      </c>
      <c r="EX79" s="89">
        <f t="shared" si="587"/>
        <v>1.4102910499269061</v>
      </c>
      <c r="EY79" s="89">
        <f t="shared" si="587"/>
        <v>1.4135373183925499</v>
      </c>
      <c r="EZ79" s="89">
        <f t="shared" ref="EZ79:HK79" si="588">+EY79*(1+EY62)^(0.0833333333333333)</f>
        <v>1.4167910592582713</v>
      </c>
      <c r="FA79" s="89">
        <f t="shared" si="588"/>
        <v>1.4200522897243615</v>
      </c>
      <c r="FB79" s="89">
        <f t="shared" si="588"/>
        <v>1.4233210270307042</v>
      </c>
      <c r="FC79" s="89">
        <f t="shared" si="588"/>
        <v>1.4265972884568665</v>
      </c>
      <c r="FD79" s="89">
        <f t="shared" si="588"/>
        <v>1.4298810913221902</v>
      </c>
      <c r="FE79" s="89">
        <f t="shared" si="588"/>
        <v>1.4331724529858836</v>
      </c>
      <c r="FF79" s="89">
        <f t="shared" si="588"/>
        <v>1.4364713908471134</v>
      </c>
      <c r="FG79" s="89">
        <f t="shared" si="588"/>
        <v>1.4397779223450959</v>
      </c>
      <c r="FH79" s="89">
        <f t="shared" si="588"/>
        <v>1.4430920649591905</v>
      </c>
      <c r="FI79" s="89">
        <f t="shared" si="588"/>
        <v>1.4464138362089907</v>
      </c>
      <c r="FJ79" s="89">
        <f t="shared" si="588"/>
        <v>1.4497432536544175</v>
      </c>
      <c r="FK79" s="89">
        <f t="shared" si="588"/>
        <v>1.4530803348958123</v>
      </c>
      <c r="FL79" s="89">
        <f t="shared" si="588"/>
        <v>1.4564250975740296</v>
      </c>
      <c r="FM79" s="89">
        <f t="shared" si="588"/>
        <v>1.4597775593705302</v>
      </c>
      <c r="FN79" s="89">
        <f t="shared" si="588"/>
        <v>1.463137738007475</v>
      </c>
      <c r="FO79" s="89">
        <f t="shared" si="588"/>
        <v>1.4665056512478187</v>
      </c>
      <c r="FP79" s="89">
        <f t="shared" si="588"/>
        <v>1.4698813168954032</v>
      </c>
      <c r="FQ79" s="89">
        <f t="shared" si="588"/>
        <v>1.4732647527950522</v>
      </c>
      <c r="FR79" s="89">
        <f t="shared" si="588"/>
        <v>1.4766559768326655</v>
      </c>
      <c r="FS79" s="89">
        <f t="shared" si="588"/>
        <v>1.4800550069353131</v>
      </c>
      <c r="FT79" s="89">
        <f t="shared" si="588"/>
        <v>1.4834618610713308</v>
      </c>
      <c r="FU79" s="89">
        <f t="shared" si="588"/>
        <v>1.4868765572504143</v>
      </c>
      <c r="FV79" s="89">
        <f t="shared" si="588"/>
        <v>1.4902991135237149</v>
      </c>
      <c r="FW79" s="89">
        <f t="shared" si="588"/>
        <v>1.4937295479839348</v>
      </c>
      <c r="FX79" s="89">
        <f t="shared" si="588"/>
        <v>1.4971678787654226</v>
      </c>
      <c r="FY79" s="89">
        <f t="shared" si="588"/>
        <v>1.5006141240442696</v>
      </c>
      <c r="FZ79" s="89">
        <f t="shared" si="588"/>
        <v>1.5040683020384056</v>
      </c>
      <c r="GA79" s="89">
        <f t="shared" si="588"/>
        <v>1.5075304310076949</v>
      </c>
      <c r="GB79" s="89">
        <f t="shared" si="588"/>
        <v>1.5110005292540336</v>
      </c>
      <c r="GC79" s="89">
        <f t="shared" si="588"/>
        <v>1.5144786151214455</v>
      </c>
      <c r="GD79" s="89">
        <f t="shared" si="588"/>
        <v>1.5179647069961797</v>
      </c>
      <c r="GE79" s="89">
        <f t="shared" si="588"/>
        <v>1.5214588233068074</v>
      </c>
      <c r="GF79" s="89">
        <f t="shared" si="588"/>
        <v>1.5249609825243193</v>
      </c>
      <c r="GG79" s="89">
        <f t="shared" si="588"/>
        <v>1.5284712031622241</v>
      </c>
      <c r="GH79" s="89">
        <f t="shared" si="588"/>
        <v>1.5319895037766449</v>
      </c>
      <c r="GI79" s="89">
        <f t="shared" si="588"/>
        <v>1.5355159029664185</v>
      </c>
      <c r="GJ79" s="89">
        <f t="shared" si="588"/>
        <v>1.5390504193731933</v>
      </c>
      <c r="GK79" s="89">
        <f t="shared" si="588"/>
        <v>1.5425930716815277</v>
      </c>
      <c r="GL79" s="89">
        <f t="shared" si="588"/>
        <v>1.5461438786189892</v>
      </c>
      <c r="GM79" s="89">
        <f t="shared" si="588"/>
        <v>1.5497028589562529</v>
      </c>
      <c r="GN79" s="89">
        <f t="shared" si="588"/>
        <v>1.5532700315072014</v>
      </c>
      <c r="GO79" s="89">
        <f t="shared" si="588"/>
        <v>1.5568454151290236</v>
      </c>
      <c r="GP79" s="89">
        <f t="shared" si="588"/>
        <v>1.560429028722315</v>
      </c>
      <c r="GQ79" s="89">
        <f t="shared" si="588"/>
        <v>1.5640208912311773</v>
      </c>
      <c r="GR79" s="89">
        <f t="shared" si="588"/>
        <v>1.567621021643318</v>
      </c>
      <c r="GS79" s="89">
        <f t="shared" si="588"/>
        <v>1.5712294389901518</v>
      </c>
      <c r="GT79" s="89">
        <f t="shared" si="588"/>
        <v>1.5748461623469008</v>
      </c>
      <c r="GU79" s="89">
        <f t="shared" si="588"/>
        <v>1.578471210832695</v>
      </c>
      <c r="GV79" s="89">
        <f t="shared" si="588"/>
        <v>1.5821046036106738</v>
      </c>
      <c r="GW79" s="89">
        <f t="shared" si="588"/>
        <v>1.5857463598880872</v>
      </c>
      <c r="GX79" s="89">
        <f t="shared" si="588"/>
        <v>1.5893964989163969</v>
      </c>
      <c r="GY79" s="89">
        <f t="shared" si="588"/>
        <v>1.5930550399913788</v>
      </c>
      <c r="GZ79" s="89">
        <f t="shared" si="588"/>
        <v>1.5967220024532243</v>
      </c>
      <c r="HA79" s="89">
        <f t="shared" si="588"/>
        <v>1.6003974056866435</v>
      </c>
      <c r="HB79" s="89">
        <f t="shared" si="588"/>
        <v>1.6040812691209663</v>
      </c>
      <c r="HC79" s="89">
        <f t="shared" si="588"/>
        <v>1.6077736122302464</v>
      </c>
      <c r="HD79" s="89">
        <f t="shared" si="588"/>
        <v>1.6114744545333637</v>
      </c>
      <c r="HE79" s="89">
        <f t="shared" si="588"/>
        <v>1.6151838155941272</v>
      </c>
      <c r="HF79" s="89">
        <f t="shared" si="588"/>
        <v>1.6189017150213787</v>
      </c>
      <c r="HG79" s="89">
        <f t="shared" si="588"/>
        <v>1.622628172469097</v>
      </c>
      <c r="HH79" s="89">
        <f t="shared" si="588"/>
        <v>1.6263632076365004</v>
      </c>
      <c r="HI79" s="89">
        <f t="shared" si="588"/>
        <v>1.6301068402681527</v>
      </c>
      <c r="HJ79" s="89">
        <f t="shared" si="588"/>
        <v>1.6338590901540659</v>
      </c>
      <c r="HK79" s="89">
        <f t="shared" si="588"/>
        <v>1.6376199771298057</v>
      </c>
      <c r="HL79" s="89">
        <f t="shared" ref="HL79:JW79" si="589">+HK79*(1+HK62)^(0.0833333333333333)</f>
        <v>1.6413895210765961</v>
      </c>
      <c r="HM79" s="89">
        <f t="shared" si="589"/>
        <v>1.6451677419214246</v>
      </c>
      <c r="HN79" s="89">
        <f t="shared" si="589"/>
        <v>1.6489546596371476</v>
      </c>
      <c r="HO79" s="89">
        <f t="shared" si="589"/>
        <v>1.6527502942425958</v>
      </c>
      <c r="HP79" s="89">
        <f t="shared" si="589"/>
        <v>1.65655466580268</v>
      </c>
      <c r="HQ79" s="89">
        <f t="shared" si="589"/>
        <v>1.6603677944284971</v>
      </c>
      <c r="HR79" s="89">
        <f t="shared" si="589"/>
        <v>1.6641897002774373</v>
      </c>
      <c r="HS79" s="89">
        <f t="shared" si="589"/>
        <v>1.6680204035532893</v>
      </c>
      <c r="HT79" s="89">
        <f t="shared" si="589"/>
        <v>1.6718599245063479</v>
      </c>
      <c r="HU79" s="89">
        <f t="shared" si="589"/>
        <v>1.6757082834335209</v>
      </c>
      <c r="HV79" s="89">
        <f t="shared" si="589"/>
        <v>1.6795655006784365</v>
      </c>
      <c r="HW79" s="89">
        <f t="shared" si="589"/>
        <v>1.6834315966315505</v>
      </c>
      <c r="HX79" s="89">
        <f t="shared" si="589"/>
        <v>1.6873065917302548</v>
      </c>
      <c r="HY79" s="89">
        <f t="shared" si="589"/>
        <v>1.6911905064589843</v>
      </c>
      <c r="HZ79" s="89">
        <f t="shared" si="589"/>
        <v>1.6950833613493266</v>
      </c>
      <c r="IA79" s="89">
        <f t="shared" si="589"/>
        <v>1.698985176980129</v>
      </c>
      <c r="IB79" s="89">
        <f t="shared" si="589"/>
        <v>1.7028959739776086</v>
      </c>
      <c r="IC79" s="89">
        <f t="shared" si="589"/>
        <v>1.7068157730154609</v>
      </c>
      <c r="ID79" s="89">
        <f t="shared" si="589"/>
        <v>1.7107445948149687</v>
      </c>
      <c r="IE79" s="89">
        <f t="shared" si="589"/>
        <v>1.7146824601451118</v>
      </c>
      <c r="IF79" s="89">
        <f t="shared" si="589"/>
        <v>1.7186293898226772</v>
      </c>
      <c r="IG79" s="89">
        <f t="shared" si="589"/>
        <v>1.722585404712369</v>
      </c>
      <c r="IH79" s="89">
        <f t="shared" si="589"/>
        <v>1.7265505257269183</v>
      </c>
      <c r="II79" s="89">
        <f t="shared" si="589"/>
        <v>1.7305247738271941</v>
      </c>
      <c r="IJ79" s="89">
        <f t="shared" si="589"/>
        <v>1.7345081700223139</v>
      </c>
      <c r="IK79" s="89">
        <f t="shared" si="589"/>
        <v>1.7385007353697552</v>
      </c>
      <c r="IL79" s="89">
        <f t="shared" si="589"/>
        <v>1.7425024909754663</v>
      </c>
      <c r="IM79" s="89">
        <f t="shared" si="589"/>
        <v>1.7465134579939781</v>
      </c>
      <c r="IN79" s="89">
        <f t="shared" si="589"/>
        <v>1.750533657628516</v>
      </c>
      <c r="IO79" s="89">
        <f t="shared" si="589"/>
        <v>1.7545631111311117</v>
      </c>
      <c r="IP79" s="89">
        <f t="shared" si="589"/>
        <v>1.7586018398027159</v>
      </c>
      <c r="IQ79" s="89">
        <f t="shared" si="589"/>
        <v>1.7626498649933107</v>
      </c>
      <c r="IR79" s="89">
        <f t="shared" si="589"/>
        <v>1.7667072081020225</v>
      </c>
      <c r="IS79" s="89">
        <f t="shared" si="589"/>
        <v>1.7707738905772352</v>
      </c>
      <c r="IT79" s="89">
        <f t="shared" si="589"/>
        <v>1.7748499339167034</v>
      </c>
      <c r="IU79" s="89">
        <f t="shared" si="589"/>
        <v>1.778935359667666</v>
      </c>
      <c r="IV79" s="89">
        <f t="shared" si="589"/>
        <v>1.7830301894269607</v>
      </c>
      <c r="IW79" s="89">
        <f t="shared" si="589"/>
        <v>1.7871344448411375</v>
      </c>
      <c r="IX79" s="89">
        <f t="shared" si="589"/>
        <v>1.7912481476065731</v>
      </c>
      <c r="IY79" s="89">
        <f t="shared" si="589"/>
        <v>1.7953713194695864</v>
      </c>
      <c r="IZ79" s="89">
        <f t="shared" si="589"/>
        <v>1.7995039822265522</v>
      </c>
      <c r="JA79" s="89">
        <f t="shared" si="589"/>
        <v>1.8036461577240177</v>
      </c>
      <c r="JB79" s="89">
        <f t="shared" si="589"/>
        <v>1.8077978678588174</v>
      </c>
      <c r="JC79" s="89">
        <f t="shared" si="589"/>
        <v>1.8119591345781887</v>
      </c>
      <c r="JD79" s="89">
        <f t="shared" si="589"/>
        <v>1.816129979879888</v>
      </c>
      <c r="JE79" s="89">
        <f t="shared" si="589"/>
        <v>1.8203104258123073</v>
      </c>
      <c r="JF79" s="89">
        <f t="shared" si="589"/>
        <v>1.8245004944745904</v>
      </c>
      <c r="JG79" s="89">
        <f t="shared" si="589"/>
        <v>1.8287002080167498</v>
      </c>
      <c r="JH79" s="89">
        <f t="shared" si="589"/>
        <v>1.8329095886397839</v>
      </c>
      <c r="JI79" s="89">
        <f t="shared" si="589"/>
        <v>1.8371286585957947</v>
      </c>
      <c r="JJ79" s="89">
        <f t="shared" si="589"/>
        <v>1.8413574401881043</v>
      </c>
      <c r="JK79" s="89">
        <f t="shared" si="589"/>
        <v>1.8455959557713741</v>
      </c>
      <c r="JL79" s="89">
        <f t="shared" si="589"/>
        <v>1.8498442277517222</v>
      </c>
      <c r="JM79" s="89">
        <f t="shared" si="589"/>
        <v>1.8541022785868422</v>
      </c>
      <c r="JN79" s="89">
        <f t="shared" si="589"/>
        <v>1.8583701307861216</v>
      </c>
      <c r="JO79" s="89">
        <f t="shared" si="589"/>
        <v>1.862647806910761</v>
      </c>
      <c r="JP79" s="89">
        <f t="shared" si="589"/>
        <v>1.8669353295738937</v>
      </c>
      <c r="JQ79" s="89">
        <f t="shared" si="589"/>
        <v>1.8712327214407045</v>
      </c>
      <c r="JR79" s="89">
        <f t="shared" si="589"/>
        <v>1.8755400052285498</v>
      </c>
      <c r="JS79" s="89">
        <f t="shared" si="589"/>
        <v>1.8798572037070782</v>
      </c>
      <c r="JT79" s="89">
        <f t="shared" si="589"/>
        <v>1.8841843396983502</v>
      </c>
      <c r="JU79" s="89">
        <f t="shared" si="589"/>
        <v>1.8885214360769591</v>
      </c>
      <c r="JV79" s="89">
        <f t="shared" si="589"/>
        <v>1.8928685157701519</v>
      </c>
      <c r="JW79" s="89">
        <f t="shared" si="589"/>
        <v>1.8972256017579505</v>
      </c>
      <c r="JX79" s="89">
        <f t="shared" ref="JX79:MI79" si="590">+JW79*(1+JW62)^(0.0833333333333333)</f>
        <v>1.9015927170732736</v>
      </c>
      <c r="JY79" s="89">
        <f t="shared" si="590"/>
        <v>1.9059698848020574</v>
      </c>
      <c r="JZ79" s="89">
        <f t="shared" si="590"/>
        <v>1.9103571280833789</v>
      </c>
      <c r="KA79" s="89">
        <f t="shared" si="590"/>
        <v>1.9147544701095771</v>
      </c>
      <c r="KB79" s="89">
        <f t="shared" si="590"/>
        <v>1.9191619341263764</v>
      </c>
      <c r="KC79" s="89">
        <f t="shared" si="590"/>
        <v>1.9235795434330092</v>
      </c>
      <c r="KD79" s="89">
        <f t="shared" si="590"/>
        <v>1.9280073213823392</v>
      </c>
      <c r="KE79" s="89">
        <f t="shared" si="590"/>
        <v>1.9324452913809846</v>
      </c>
      <c r="KF79" s="89">
        <f t="shared" si="590"/>
        <v>1.9368934768894419</v>
      </c>
      <c r="KG79" s="89">
        <f t="shared" si="590"/>
        <v>1.9413519014222098</v>
      </c>
      <c r="KH79" s="89">
        <f t="shared" si="590"/>
        <v>1.9458205885479141</v>
      </c>
      <c r="KI79" s="89">
        <f t="shared" si="590"/>
        <v>1.9502995618894317</v>
      </c>
      <c r="KJ79" s="89">
        <f t="shared" si="590"/>
        <v>1.9547888451240154</v>
      </c>
      <c r="KK79" s="89">
        <f t="shared" si="590"/>
        <v>1.9592884619834197</v>
      </c>
      <c r="KL79" s="89">
        <f t="shared" si="590"/>
        <v>1.9637984362540257</v>
      </c>
      <c r="KM79" s="89">
        <f t="shared" si="590"/>
        <v>1.9683187917769671</v>
      </c>
      <c r="KN79" s="89">
        <f t="shared" si="590"/>
        <v>1.9728495524482559</v>
      </c>
      <c r="KO79" s="89">
        <f t="shared" si="590"/>
        <v>1.9773907422189092</v>
      </c>
      <c r="KP79" s="89">
        <f t="shared" si="590"/>
        <v>1.9819423850950757</v>
      </c>
      <c r="KQ79" s="89">
        <f t="shared" si="590"/>
        <v>1.986504505138162</v>
      </c>
      <c r="KR79" s="89">
        <f t="shared" si="590"/>
        <v>1.9910771264649607</v>
      </c>
      <c r="KS79" s="89">
        <f t="shared" si="590"/>
        <v>1.9956602732477775</v>
      </c>
      <c r="KT79" s="89">
        <f t="shared" si="590"/>
        <v>2.0002539697145587</v>
      </c>
      <c r="KU79" s="89">
        <f t="shared" si="590"/>
        <v>2.0048582401490194</v>
      </c>
      <c r="KV79" s="89">
        <f t="shared" si="590"/>
        <v>2.0094731088907722</v>
      </c>
      <c r="KW79" s="89">
        <f t="shared" si="590"/>
        <v>2.0140986003354562</v>
      </c>
      <c r="KX79" s="89">
        <f t="shared" si="590"/>
        <v>2.0187347389348642</v>
      </c>
      <c r="KY79" s="89">
        <f t="shared" si="590"/>
        <v>2.0233815491970746</v>
      </c>
      <c r="KZ79" s="89">
        <f t="shared" si="590"/>
        <v>2.0280390556865786</v>
      </c>
      <c r="LA79" s="89">
        <f t="shared" si="590"/>
        <v>2.0327072830244108</v>
      </c>
      <c r="LB79" s="89">
        <f t="shared" si="590"/>
        <v>2.0373862558882805</v>
      </c>
      <c r="LC79" s="89">
        <f t="shared" si="590"/>
        <v>2.0420759990127006</v>
      </c>
      <c r="LD79" s="89">
        <f t="shared" si="590"/>
        <v>2.0467765371891193</v>
      </c>
      <c r="LE79" s="89">
        <f t="shared" si="590"/>
        <v>2.05148789526605</v>
      </c>
      <c r="LF79" s="89">
        <f t="shared" si="590"/>
        <v>2.0562100981492044</v>
      </c>
      <c r="LG79" s="89">
        <f t="shared" si="590"/>
        <v>2.060943170801623</v>
      </c>
      <c r="LH79" s="89">
        <f t="shared" si="590"/>
        <v>2.0656871382438071</v>
      </c>
      <c r="LI79" s="89">
        <f t="shared" si="590"/>
        <v>2.0704420255538514</v>
      </c>
      <c r="LJ79" s="89">
        <f t="shared" si="590"/>
        <v>2.0752078578675763</v>
      </c>
      <c r="LK79" s="89">
        <f t="shared" si="590"/>
        <v>2.0799846603786611</v>
      </c>
      <c r="LL79" s="89">
        <f t="shared" si="590"/>
        <v>2.0847724583387772</v>
      </c>
      <c r="LM79" s="89">
        <f t="shared" si="590"/>
        <v>2.0895712770577206</v>
      </c>
      <c r="LN79" s="89">
        <f t="shared" si="590"/>
        <v>2.0943811419035474</v>
      </c>
      <c r="LO79" s="89">
        <f t="shared" si="590"/>
        <v>2.0992020783027061</v>
      </c>
      <c r="LP79" s="89">
        <f t="shared" si="590"/>
        <v>2.1040341117401735</v>
      </c>
      <c r="LQ79" s="89">
        <f t="shared" si="590"/>
        <v>2.1088772677595888</v>
      </c>
      <c r="LR79" s="89">
        <f t="shared" si="590"/>
        <v>2.1137315719633882</v>
      </c>
      <c r="LS79" s="89">
        <f t="shared" si="590"/>
        <v>2.1185970500129412</v>
      </c>
      <c r="LT79" s="89">
        <f t="shared" si="590"/>
        <v>2.1234737276286855</v>
      </c>
      <c r="LU79" s="89">
        <f t="shared" si="590"/>
        <v>2.1283616305902631</v>
      </c>
      <c r="LV79" s="89">
        <f t="shared" si="590"/>
        <v>2.1332607847366565</v>
      </c>
      <c r="LW79" s="89">
        <f t="shared" si="590"/>
        <v>2.1381712159663264</v>
      </c>
      <c r="LX79" s="89">
        <f t="shared" si="590"/>
        <v>2.1430929502373468</v>
      </c>
      <c r="LY79" s="89">
        <f t="shared" si="590"/>
        <v>2.1480260135675433</v>
      </c>
      <c r="LZ79" s="89">
        <f t="shared" si="590"/>
        <v>2.1529704320346306</v>
      </c>
      <c r="MA79" s="89">
        <f t="shared" si="590"/>
        <v>2.1579262317763503</v>
      </c>
      <c r="MB79" s="89">
        <f t="shared" si="590"/>
        <v>2.1628934389906087</v>
      </c>
      <c r="MC79" s="89">
        <f t="shared" si="590"/>
        <v>2.1678720799356155</v>
      </c>
      <c r="MD79" s="89">
        <f t="shared" si="590"/>
        <v>2.1728621809300233</v>
      </c>
      <c r="ME79" s="89">
        <f t="shared" si="590"/>
        <v>2.1778637683530651</v>
      </c>
      <c r="MF79" s="89">
        <f t="shared" si="590"/>
        <v>2.1828768686446955</v>
      </c>
      <c r="MG79" s="89">
        <f t="shared" si="590"/>
        <v>2.1879015083057296</v>
      </c>
      <c r="MH79" s="89">
        <f t="shared" si="590"/>
        <v>2.1929377138979831</v>
      </c>
      <c r="MI79" s="89">
        <f t="shared" si="590"/>
        <v>2.1979855120444132</v>
      </c>
      <c r="MJ79" s="89">
        <f t="shared" ref="MJ79:OM79" si="591">+MI79*(1+MI62)^(0.0833333333333333)</f>
        <v>2.2030449294292582</v>
      </c>
      <c r="MK79" s="89">
        <f t="shared" si="591"/>
        <v>2.2081159927981799</v>
      </c>
      <c r="ML79" s="89">
        <f t="shared" si="591"/>
        <v>2.2131987289584041</v>
      </c>
      <c r="MM79" s="89">
        <f t="shared" si="591"/>
        <v>2.2182931647788631</v>
      </c>
      <c r="MN79" s="89">
        <f t="shared" si="591"/>
        <v>2.2233993271903367</v>
      </c>
      <c r="MO79" s="89">
        <f t="shared" si="591"/>
        <v>2.2285172431855957</v>
      </c>
      <c r="MP79" s="89">
        <f t="shared" si="591"/>
        <v>2.2336469398195433</v>
      </c>
      <c r="MQ79" s="89">
        <f t="shared" si="591"/>
        <v>2.2387884442093595</v>
      </c>
      <c r="MR79" s="89">
        <f t="shared" si="591"/>
        <v>2.2439417835346434</v>
      </c>
      <c r="MS79" s="89">
        <f t="shared" si="591"/>
        <v>2.2491069850375576</v>
      </c>
      <c r="MT79" s="89">
        <f t="shared" si="591"/>
        <v>2.2542840760229712</v>
      </c>
      <c r="MU79" s="89">
        <f t="shared" si="591"/>
        <v>2.2594730838586057</v>
      </c>
      <c r="MV79" s="89">
        <f t="shared" si="591"/>
        <v>2.2646740359751782</v>
      </c>
      <c r="MW79" s="89">
        <f t="shared" si="591"/>
        <v>2.2698869598665476</v>
      </c>
      <c r="MX79" s="89">
        <f t="shared" si="591"/>
        <v>2.2751118830898585</v>
      </c>
      <c r="MY79" s="89">
        <f t="shared" si="591"/>
        <v>2.280348833265688</v>
      </c>
      <c r="MZ79" s="89">
        <f t="shared" si="591"/>
        <v>2.2855978380781923</v>
      </c>
      <c r="NA79" s="89">
        <f t="shared" si="591"/>
        <v>2.2908589252752507</v>
      </c>
      <c r="NB79" s="89">
        <f t="shared" si="591"/>
        <v>2.2961321226686149</v>
      </c>
      <c r="NC79" s="89">
        <f t="shared" si="591"/>
        <v>2.3014174581340545</v>
      </c>
      <c r="ND79" s="89">
        <f t="shared" si="591"/>
        <v>2.3067149596115044</v>
      </c>
      <c r="NE79" s="89">
        <f t="shared" si="591"/>
        <v>2.3120246551052137</v>
      </c>
      <c r="NF79" s="89">
        <f t="shared" si="591"/>
        <v>2.317346572683892</v>
      </c>
      <c r="NG79" s="89">
        <f t="shared" si="591"/>
        <v>2.3226807404808594</v>
      </c>
      <c r="NH79" s="89">
        <f t="shared" si="591"/>
        <v>2.3280271866941935</v>
      </c>
      <c r="NI79" s="89">
        <f t="shared" si="591"/>
        <v>2.3333859395868806</v>
      </c>
      <c r="NJ79" s="89">
        <f t="shared" si="591"/>
        <v>2.3387570274869631</v>
      </c>
      <c r="NK79" s="89">
        <f t="shared" si="591"/>
        <v>2.3441404787876907</v>
      </c>
      <c r="NL79" s="89">
        <f t="shared" si="591"/>
        <v>2.3495363219476695</v>
      </c>
      <c r="NM79" s="89">
        <f t="shared" si="591"/>
        <v>2.3549445854910127</v>
      </c>
      <c r="NN79" s="89">
        <f t="shared" si="591"/>
        <v>2.3603652980074923</v>
      </c>
      <c r="NO79" s="89">
        <f t="shared" si="591"/>
        <v>2.3657984881526888</v>
      </c>
      <c r="NP79" s="89">
        <f t="shared" si="591"/>
        <v>2.3712441846481433</v>
      </c>
      <c r="NQ79" s="89">
        <f t="shared" si="591"/>
        <v>2.3767024162815096</v>
      </c>
      <c r="NR79" s="89">
        <f t="shared" si="591"/>
        <v>2.3821732119067058</v>
      </c>
      <c r="NS79" s="89">
        <f t="shared" si="591"/>
        <v>2.387656600444068</v>
      </c>
      <c r="NT79" s="89">
        <f t="shared" si="591"/>
        <v>2.3931526108805019</v>
      </c>
      <c r="NU79" s="89">
        <f t="shared" si="591"/>
        <v>2.3986612722696363</v>
      </c>
      <c r="NV79" s="89">
        <f t="shared" si="591"/>
        <v>2.4041826137319773</v>
      </c>
      <c r="NW79" s="89">
        <f t="shared" si="591"/>
        <v>2.4097166644550612</v>
      </c>
      <c r="NX79" s="89">
        <f t="shared" si="591"/>
        <v>2.4152634536936102</v>
      </c>
      <c r="NY79" s="89">
        <f t="shared" si="591"/>
        <v>2.420823010769686</v>
      </c>
      <c r="NZ79" s="89">
        <f t="shared" si="591"/>
        <v>2.4263953650728447</v>
      </c>
      <c r="OA79" s="89">
        <f t="shared" si="591"/>
        <v>2.4319805460602928</v>
      </c>
      <c r="OB79" s="89">
        <f t="shared" si="591"/>
        <v>2.4375785832570429</v>
      </c>
      <c r="OC79" s="89">
        <f t="shared" si="591"/>
        <v>2.4431895062560693</v>
      </c>
      <c r="OD79" s="89">
        <f t="shared" si="591"/>
        <v>2.4488133447184643</v>
      </c>
      <c r="OE79" s="89">
        <f t="shared" si="591"/>
        <v>2.4544501283735962</v>
      </c>
      <c r="OF79" s="89">
        <f t="shared" si="591"/>
        <v>2.4600998870192652</v>
      </c>
      <c r="OG79" s="89">
        <f t="shared" si="591"/>
        <v>2.4657626505218615</v>
      </c>
      <c r="OH79" s="89">
        <f t="shared" si="591"/>
        <v>2.4714384488165226</v>
      </c>
      <c r="OI79" s="89">
        <f t="shared" si="591"/>
        <v>2.4771273119072927</v>
      </c>
      <c r="OJ79" s="89">
        <f t="shared" si="591"/>
        <v>2.4828292698672798</v>
      </c>
      <c r="OK79" s="89">
        <f t="shared" si="591"/>
        <v>2.488544352838816</v>
      </c>
      <c r="OL79" s="89">
        <f t="shared" si="591"/>
        <v>2.4942725910336163</v>
      </c>
      <c r="OM79" s="89">
        <f t="shared" si="591"/>
        <v>2.5000140147329382</v>
      </c>
      <c r="ON79" s="73" t="s">
        <v>62</v>
      </c>
    </row>
    <row r="80" spans="3:404" x14ac:dyDescent="0.25">
      <c r="D80" s="73" t="str">
        <f t="shared" si="583"/>
        <v>E-368 - Labor</v>
      </c>
      <c r="G80" s="88"/>
      <c r="H80" s="91">
        <v>1</v>
      </c>
      <c r="I80" s="89">
        <f t="shared" ref="I80:AN80" si="592">+H80*(1+H63)^(0.0833333333333333)</f>
        <v>1.0019472495092618</v>
      </c>
      <c r="J80" s="89">
        <f t="shared" si="592"/>
        <v>1.0038982907991749</v>
      </c>
      <c r="K80" s="89">
        <f t="shared" si="592"/>
        <v>1.0058531312532824</v>
      </c>
      <c r="L80" s="89">
        <f t="shared" si="592"/>
        <v>1.0078117782695049</v>
      </c>
      <c r="M80" s="89">
        <f t="shared" si="592"/>
        <v>1.0097742392601685</v>
      </c>
      <c r="N80" s="89">
        <f t="shared" si="592"/>
        <v>1.0117405216520332</v>
      </c>
      <c r="O80" s="89">
        <f t="shared" si="592"/>
        <v>1.0137106328863204</v>
      </c>
      <c r="P80" s="89">
        <f t="shared" si="592"/>
        <v>1.0156845804187418</v>
      </c>
      <c r="Q80" s="89">
        <f t="shared" si="592"/>
        <v>1.017662371719527</v>
      </c>
      <c r="R80" s="89">
        <f t="shared" si="592"/>
        <v>1.0196440142734522</v>
      </c>
      <c r="S80" s="89">
        <f t="shared" si="592"/>
        <v>1.021629515579868</v>
      </c>
      <c r="T80" s="89">
        <f t="shared" si="592"/>
        <v>1.0236188831527284</v>
      </c>
      <c r="U80" s="89">
        <f t="shared" si="592"/>
        <v>1.026070846015676</v>
      </c>
      <c r="V80" s="89">
        <f t="shared" si="592"/>
        <v>1.0285286822773858</v>
      </c>
      <c r="W80" s="89">
        <f t="shared" si="592"/>
        <v>1.030992406006918</v>
      </c>
      <c r="X80" s="89">
        <f t="shared" si="592"/>
        <v>1.0334620313070335</v>
      </c>
      <c r="Y80" s="89">
        <f t="shared" si="592"/>
        <v>1.035937572314275</v>
      </c>
      <c r="Z80" s="89">
        <f t="shared" si="592"/>
        <v>1.0384190431990474</v>
      </c>
      <c r="AA80" s="89">
        <f t="shared" si="592"/>
        <v>1.0409064581656995</v>
      </c>
      <c r="AB80" s="89">
        <f t="shared" si="592"/>
        <v>1.0433998314526045</v>
      </c>
      <c r="AC80" s="89">
        <f t="shared" si="592"/>
        <v>1.0458991773322428</v>
      </c>
      <c r="AD80" s="89">
        <f t="shared" si="592"/>
        <v>1.0484045101112822</v>
      </c>
      <c r="AE80" s="89">
        <f t="shared" si="592"/>
        <v>1.0509158441306607</v>
      </c>
      <c r="AF80" s="89">
        <f t="shared" si="592"/>
        <v>1.0534331937656687</v>
      </c>
      <c r="AG80" s="89">
        <f t="shared" si="592"/>
        <v>1.0559902781980304</v>
      </c>
      <c r="AH80" s="89">
        <f t="shared" si="592"/>
        <v>1.0585535696502895</v>
      </c>
      <c r="AI80" s="89">
        <f t="shared" si="592"/>
        <v>1.0611230831892522</v>
      </c>
      <c r="AJ80" s="89">
        <f t="shared" si="592"/>
        <v>1.063698833918298</v>
      </c>
      <c r="AK80" s="89">
        <f t="shared" si="592"/>
        <v>1.0662808369774677</v>
      </c>
      <c r="AL80" s="89">
        <f t="shared" si="592"/>
        <v>1.0688691075435528</v>
      </c>
      <c r="AM80" s="89">
        <f t="shared" si="592"/>
        <v>1.0714636608301848</v>
      </c>
      <c r="AN80" s="89">
        <f t="shared" si="592"/>
        <v>1.0740645120879244</v>
      </c>
      <c r="AO80" s="89">
        <f t="shared" ref="AO80:BT80" si="593">+AN80*(1+AN63)^(0.0833333333333333)</f>
        <v>1.0766716766043514</v>
      </c>
      <c r="AP80" s="89">
        <f t="shared" si="593"/>
        <v>1.0792851697041541</v>
      </c>
      <c r="AQ80" s="89">
        <f t="shared" si="593"/>
        <v>1.08190500674922</v>
      </c>
      <c r="AR80" s="89">
        <f t="shared" si="593"/>
        <v>1.0845312031387253</v>
      </c>
      <c r="AS80" s="89">
        <f t="shared" si="593"/>
        <v>1.0872046617926927</v>
      </c>
      <c r="AT80" s="89">
        <f t="shared" si="593"/>
        <v>1.0898847107422218</v>
      </c>
      <c r="AU80" s="89">
        <f t="shared" si="593"/>
        <v>1.0925713662329333</v>
      </c>
      <c r="AV80" s="89">
        <f t="shared" si="593"/>
        <v>1.0952646445504948</v>
      </c>
      <c r="AW80" s="89">
        <f t="shared" si="593"/>
        <v>1.0979645620207195</v>
      </c>
      <c r="AX80" s="89">
        <f t="shared" si="593"/>
        <v>1.100671135009665</v>
      </c>
      <c r="AY80" s="89">
        <f t="shared" si="593"/>
        <v>1.1033843799237326</v>
      </c>
      <c r="AZ80" s="89">
        <f t="shared" si="593"/>
        <v>1.1061043132097665</v>
      </c>
      <c r="BA80" s="89">
        <f t="shared" si="593"/>
        <v>1.1088309513551542</v>
      </c>
      <c r="BB80" s="89">
        <f t="shared" si="593"/>
        <v>1.1115643108879256</v>
      </c>
      <c r="BC80" s="89">
        <f t="shared" si="593"/>
        <v>1.1143044083768538</v>
      </c>
      <c r="BD80" s="89">
        <f t="shared" si="593"/>
        <v>1.117051260431555</v>
      </c>
      <c r="BE80" s="89">
        <f t="shared" si="593"/>
        <v>1.1198238605359641</v>
      </c>
      <c r="BF80" s="89">
        <f t="shared" si="593"/>
        <v>1.1226033424296082</v>
      </c>
      <c r="BG80" s="89">
        <f t="shared" si="593"/>
        <v>1.1253897231935741</v>
      </c>
      <c r="BH80" s="89">
        <f t="shared" si="593"/>
        <v>1.1281830199513452</v>
      </c>
      <c r="BI80" s="89">
        <f t="shared" si="593"/>
        <v>1.1309832498689063</v>
      </c>
      <c r="BJ80" s="89">
        <f t="shared" si="593"/>
        <v>1.1337904301548496</v>
      </c>
      <c r="BK80" s="89">
        <f t="shared" si="593"/>
        <v>1.1366045780604801</v>
      </c>
      <c r="BL80" s="89">
        <f t="shared" si="593"/>
        <v>1.1394257108799219</v>
      </c>
      <c r="BM80" s="89">
        <f t="shared" si="593"/>
        <v>1.1422538459502245</v>
      </c>
      <c r="BN80" s="89">
        <f t="shared" si="593"/>
        <v>1.1450890006514687</v>
      </c>
      <c r="BO80" s="89">
        <f t="shared" si="593"/>
        <v>1.1479311924068742</v>
      </c>
      <c r="BP80" s="89">
        <f t="shared" si="593"/>
        <v>1.1507804386829066</v>
      </c>
      <c r="BQ80" s="89">
        <f t="shared" si="593"/>
        <v>1.1536242845124445</v>
      </c>
      <c r="BR80" s="89">
        <f t="shared" si="593"/>
        <v>1.1564751581457495</v>
      </c>
      <c r="BS80" s="89">
        <f t="shared" si="593"/>
        <v>1.1593330769501577</v>
      </c>
      <c r="BT80" s="89">
        <f t="shared" si="593"/>
        <v>1.1621980583359237</v>
      </c>
      <c r="BU80" s="89">
        <f t="shared" ref="BU80:CM80" si="594">+BT80*(1+BT63)^(0.0833333333333333)</f>
        <v>1.1650701197563267</v>
      </c>
      <c r="BV80" s="89">
        <f t="shared" si="594"/>
        <v>1.1679492787077774</v>
      </c>
      <c r="BW80" s="89">
        <f t="shared" si="594"/>
        <v>1.1708355527299239</v>
      </c>
      <c r="BX80" s="89">
        <f t="shared" si="594"/>
        <v>1.1737289594057592</v>
      </c>
      <c r="BY80" s="89">
        <f t="shared" si="594"/>
        <v>1.1766295163617275</v>
      </c>
      <c r="BZ80" s="89">
        <f t="shared" si="594"/>
        <v>1.1795372412678322</v>
      </c>
      <c r="CA80" s="89">
        <f t="shared" si="594"/>
        <v>1.1824521518377438</v>
      </c>
      <c r="CB80" s="89">
        <f t="shared" si="594"/>
        <v>1.1853742658289066</v>
      </c>
      <c r="CC80" s="89">
        <f t="shared" si="594"/>
        <v>1.1882646223111129</v>
      </c>
      <c r="CD80" s="89">
        <f t="shared" si="594"/>
        <v>1.1911620264919534</v>
      </c>
      <c r="CE80" s="89">
        <f t="shared" si="594"/>
        <v>1.1940664955561788</v>
      </c>
      <c r="CF80" s="89">
        <f t="shared" si="594"/>
        <v>1.1969780467304425</v>
      </c>
      <c r="CG80" s="89">
        <f t="shared" si="594"/>
        <v>1.1998966972834024</v>
      </c>
      <c r="CH80" s="89">
        <f t="shared" si="594"/>
        <v>1.2028224645258234</v>
      </c>
      <c r="CI80" s="89">
        <f t="shared" si="594"/>
        <v>1.2057553658106801</v>
      </c>
      <c r="CJ80" s="89">
        <f t="shared" si="594"/>
        <v>1.2086954185332597</v>
      </c>
      <c r="CK80" s="89">
        <f t="shared" si="594"/>
        <v>1.211642640131265</v>
      </c>
      <c r="CL80" s="89">
        <f t="shared" si="594"/>
        <v>1.2145970480849184</v>
      </c>
      <c r="CM80" s="89">
        <f t="shared" si="594"/>
        <v>1.2175586599170649</v>
      </c>
      <c r="CN80" s="89">
        <f t="shared" ref="CN80:EY80" si="595">+CM80*(1+CM63)^(0.0833333333333333)</f>
        <v>1.2205274931932766</v>
      </c>
      <c r="CO80" s="89">
        <f t="shared" si="595"/>
        <v>1.2235370595943678</v>
      </c>
      <c r="CP80" s="89">
        <f t="shared" si="595"/>
        <v>1.2265540469589138</v>
      </c>
      <c r="CQ80" s="89">
        <f t="shared" si="595"/>
        <v>1.2295784735854638</v>
      </c>
      <c r="CR80" s="89">
        <f t="shared" si="595"/>
        <v>1.2326103578176872</v>
      </c>
      <c r="CS80" s="89">
        <f t="shared" si="595"/>
        <v>1.2356497180444852</v>
      </c>
      <c r="CT80" s="89">
        <f t="shared" si="595"/>
        <v>1.2386965727001022</v>
      </c>
      <c r="CU80" s="89">
        <f t="shared" si="595"/>
        <v>1.2417509402642377</v>
      </c>
      <c r="CV80" s="89">
        <f t="shared" si="595"/>
        <v>1.244812839262158</v>
      </c>
      <c r="CW80" s="89">
        <f t="shared" si="595"/>
        <v>1.2478822882648091</v>
      </c>
      <c r="CX80" s="89">
        <f t="shared" si="595"/>
        <v>1.250959305888929</v>
      </c>
      <c r="CY80" s="89">
        <f t="shared" si="595"/>
        <v>1.2540439107971608</v>
      </c>
      <c r="CZ80" s="89">
        <f t="shared" si="595"/>
        <v>1.2571361216981656</v>
      </c>
      <c r="DA80" s="89">
        <f t="shared" si="595"/>
        <v>1.2600298515769037</v>
      </c>
      <c r="DB80" s="89">
        <f t="shared" si="595"/>
        <v>1.2629302423672699</v>
      </c>
      <c r="DC80" s="89">
        <f t="shared" si="595"/>
        <v>1.2658373094016364</v>
      </c>
      <c r="DD80" s="89">
        <f t="shared" si="595"/>
        <v>1.2687510680476681</v>
      </c>
      <c r="DE80" s="89">
        <f t="shared" si="595"/>
        <v>1.2716715337084041</v>
      </c>
      <c r="DF80" s="89">
        <f t="shared" si="595"/>
        <v>1.2745987218223387</v>
      </c>
      <c r="DG80" s="89">
        <f t="shared" si="595"/>
        <v>1.2775326478635032</v>
      </c>
      <c r="DH80" s="89">
        <f t="shared" si="595"/>
        <v>1.2804733273415474</v>
      </c>
      <c r="DI80" s="89">
        <f t="shared" si="595"/>
        <v>1.2834207758018223</v>
      </c>
      <c r="DJ80" s="89">
        <f t="shared" si="595"/>
        <v>1.286375008825462</v>
      </c>
      <c r="DK80" s="89">
        <f t="shared" si="595"/>
        <v>1.2893360420294653</v>
      </c>
      <c r="DL80" s="89">
        <f t="shared" si="595"/>
        <v>1.2923038910667792</v>
      </c>
      <c r="DM80" s="89">
        <f t="shared" si="595"/>
        <v>1.2952785716263815</v>
      </c>
      <c r="DN80" s="89">
        <f t="shared" si="595"/>
        <v>1.2982600994333633</v>
      </c>
      <c r="DO80" s="89">
        <f t="shared" si="595"/>
        <v>1.3012484902490127</v>
      </c>
      <c r="DP80" s="89">
        <f t="shared" si="595"/>
        <v>1.3042437598708974</v>
      </c>
      <c r="DQ80" s="89">
        <f t="shared" si="595"/>
        <v>1.3072459241329488</v>
      </c>
      <c r="DR80" s="89">
        <f t="shared" si="595"/>
        <v>1.3102549989055456</v>
      </c>
      <c r="DS80" s="89">
        <f t="shared" si="595"/>
        <v>1.3132710000955976</v>
      </c>
      <c r="DT80" s="89">
        <f t="shared" si="595"/>
        <v>1.3162939436466297</v>
      </c>
      <c r="DU80" s="89">
        <f t="shared" si="595"/>
        <v>1.3193238455388663</v>
      </c>
      <c r="DV80" s="89">
        <f t="shared" si="595"/>
        <v>1.3223607217893159</v>
      </c>
      <c r="DW80" s="89">
        <f t="shared" si="595"/>
        <v>1.3254045884518555</v>
      </c>
      <c r="DX80" s="89">
        <f t="shared" si="595"/>
        <v>1.3284554616173156</v>
      </c>
      <c r="DY80" s="89">
        <f t="shared" si="595"/>
        <v>1.3315133574135656</v>
      </c>
      <c r="DZ80" s="89">
        <f t="shared" si="595"/>
        <v>1.3345782920055982</v>
      </c>
      <c r="EA80" s="89">
        <f t="shared" si="595"/>
        <v>1.3376502815956157</v>
      </c>
      <c r="EB80" s="89">
        <f t="shared" si="595"/>
        <v>1.3407293424231153</v>
      </c>
      <c r="EC80" s="89">
        <f t="shared" si="595"/>
        <v>1.3438154907649749</v>
      </c>
      <c r="ED80" s="89">
        <f t="shared" si="595"/>
        <v>1.3469087429355391</v>
      </c>
      <c r="EE80" s="89">
        <f t="shared" si="595"/>
        <v>1.350009115286706</v>
      </c>
      <c r="EF80" s="89">
        <f t="shared" si="595"/>
        <v>1.3531166242080126</v>
      </c>
      <c r="EG80" s="89">
        <f t="shared" si="595"/>
        <v>1.3562312861267225</v>
      </c>
      <c r="EH80" s="89">
        <f t="shared" si="595"/>
        <v>1.3593531175079121</v>
      </c>
      <c r="EI80" s="89">
        <f t="shared" si="595"/>
        <v>1.3624821348545577</v>
      </c>
      <c r="EJ80" s="89">
        <f t="shared" si="595"/>
        <v>1.3656183547076231</v>
      </c>
      <c r="EK80" s="89">
        <f t="shared" si="595"/>
        <v>1.3687617936461467</v>
      </c>
      <c r="EL80" s="89">
        <f t="shared" si="595"/>
        <v>1.3719124682873292</v>
      </c>
      <c r="EM80" s="89">
        <f t="shared" si="595"/>
        <v>1.3750703952866214</v>
      </c>
      <c r="EN80" s="89">
        <f t="shared" si="595"/>
        <v>1.3782355913378128</v>
      </c>
      <c r="EO80" s="89">
        <f t="shared" si="595"/>
        <v>1.3814080731731189</v>
      </c>
      <c r="EP80" s="89">
        <f t="shared" si="595"/>
        <v>1.38458785756327</v>
      </c>
      <c r="EQ80" s="89">
        <f t="shared" si="595"/>
        <v>1.3877749613176005</v>
      </c>
      <c r="ER80" s="89">
        <f t="shared" si="595"/>
        <v>1.3909694012841369</v>
      </c>
      <c r="ES80" s="89">
        <f t="shared" si="595"/>
        <v>1.3941711943496875</v>
      </c>
      <c r="ET80" s="89">
        <f t="shared" si="595"/>
        <v>1.3973803574399311</v>
      </c>
      <c r="EU80" s="89">
        <f t="shared" si="595"/>
        <v>1.4005969075195066</v>
      </c>
      <c r="EV80" s="89">
        <f t="shared" si="595"/>
        <v>1.4038208615921035</v>
      </c>
      <c r="EW80" s="89">
        <f t="shared" si="595"/>
        <v>1.4070522367005505</v>
      </c>
      <c r="EX80" s="89">
        <f t="shared" si="595"/>
        <v>1.4102910499269061</v>
      </c>
      <c r="EY80" s="89">
        <f t="shared" si="595"/>
        <v>1.4135373183925499</v>
      </c>
      <c r="EZ80" s="89">
        <f t="shared" ref="EZ80:HK80" si="596">+EY80*(1+EY63)^(0.0833333333333333)</f>
        <v>1.4167910592582713</v>
      </c>
      <c r="FA80" s="89">
        <f t="shared" si="596"/>
        <v>1.4200522897243615</v>
      </c>
      <c r="FB80" s="89">
        <f t="shared" si="596"/>
        <v>1.4233210270307042</v>
      </c>
      <c r="FC80" s="89">
        <f t="shared" si="596"/>
        <v>1.4265972884568665</v>
      </c>
      <c r="FD80" s="89">
        <f t="shared" si="596"/>
        <v>1.4298810913221902</v>
      </c>
      <c r="FE80" s="89">
        <f t="shared" si="596"/>
        <v>1.4331724529858836</v>
      </c>
      <c r="FF80" s="89">
        <f t="shared" si="596"/>
        <v>1.4364713908471134</v>
      </c>
      <c r="FG80" s="89">
        <f t="shared" si="596"/>
        <v>1.4397779223450959</v>
      </c>
      <c r="FH80" s="89">
        <f t="shared" si="596"/>
        <v>1.4430920649591905</v>
      </c>
      <c r="FI80" s="89">
        <f t="shared" si="596"/>
        <v>1.4464138362089907</v>
      </c>
      <c r="FJ80" s="89">
        <f t="shared" si="596"/>
        <v>1.4497432536544175</v>
      </c>
      <c r="FK80" s="89">
        <f t="shared" si="596"/>
        <v>1.4530803348958123</v>
      </c>
      <c r="FL80" s="89">
        <f t="shared" si="596"/>
        <v>1.4564250975740296</v>
      </c>
      <c r="FM80" s="89">
        <f t="shared" si="596"/>
        <v>1.4597775593705302</v>
      </c>
      <c r="FN80" s="89">
        <f t="shared" si="596"/>
        <v>1.463137738007475</v>
      </c>
      <c r="FO80" s="89">
        <f t="shared" si="596"/>
        <v>1.4665056512478187</v>
      </c>
      <c r="FP80" s="89">
        <f t="shared" si="596"/>
        <v>1.4698813168954032</v>
      </c>
      <c r="FQ80" s="89">
        <f t="shared" si="596"/>
        <v>1.4732647527950522</v>
      </c>
      <c r="FR80" s="89">
        <f t="shared" si="596"/>
        <v>1.4766559768326655</v>
      </c>
      <c r="FS80" s="89">
        <f t="shared" si="596"/>
        <v>1.4800550069353131</v>
      </c>
      <c r="FT80" s="89">
        <f t="shared" si="596"/>
        <v>1.4834618610713308</v>
      </c>
      <c r="FU80" s="89">
        <f t="shared" si="596"/>
        <v>1.4868765572504143</v>
      </c>
      <c r="FV80" s="89">
        <f t="shared" si="596"/>
        <v>1.4902991135237149</v>
      </c>
      <c r="FW80" s="89">
        <f t="shared" si="596"/>
        <v>1.4937295479839348</v>
      </c>
      <c r="FX80" s="89">
        <f t="shared" si="596"/>
        <v>1.4971678787654226</v>
      </c>
      <c r="FY80" s="89">
        <f t="shared" si="596"/>
        <v>1.5006141240442696</v>
      </c>
      <c r="FZ80" s="89">
        <f t="shared" si="596"/>
        <v>1.5040683020384056</v>
      </c>
      <c r="GA80" s="89">
        <f t="shared" si="596"/>
        <v>1.5075304310076949</v>
      </c>
      <c r="GB80" s="89">
        <f t="shared" si="596"/>
        <v>1.5110005292540336</v>
      </c>
      <c r="GC80" s="89">
        <f t="shared" si="596"/>
        <v>1.5144786151214455</v>
      </c>
      <c r="GD80" s="89">
        <f t="shared" si="596"/>
        <v>1.5179647069961797</v>
      </c>
      <c r="GE80" s="89">
        <f t="shared" si="596"/>
        <v>1.5214588233068074</v>
      </c>
      <c r="GF80" s="89">
        <f t="shared" si="596"/>
        <v>1.5249609825243193</v>
      </c>
      <c r="GG80" s="89">
        <f t="shared" si="596"/>
        <v>1.5284712031622241</v>
      </c>
      <c r="GH80" s="89">
        <f t="shared" si="596"/>
        <v>1.5319895037766449</v>
      </c>
      <c r="GI80" s="89">
        <f t="shared" si="596"/>
        <v>1.5355159029664185</v>
      </c>
      <c r="GJ80" s="89">
        <f t="shared" si="596"/>
        <v>1.5390504193731933</v>
      </c>
      <c r="GK80" s="89">
        <f t="shared" si="596"/>
        <v>1.5425930716815277</v>
      </c>
      <c r="GL80" s="89">
        <f t="shared" si="596"/>
        <v>1.5461438786189892</v>
      </c>
      <c r="GM80" s="89">
        <f t="shared" si="596"/>
        <v>1.5497028589562529</v>
      </c>
      <c r="GN80" s="89">
        <f t="shared" si="596"/>
        <v>1.5532700315072014</v>
      </c>
      <c r="GO80" s="89">
        <f t="shared" si="596"/>
        <v>1.5568454151290236</v>
      </c>
      <c r="GP80" s="89">
        <f t="shared" si="596"/>
        <v>1.560429028722315</v>
      </c>
      <c r="GQ80" s="89">
        <f t="shared" si="596"/>
        <v>1.5640208912311773</v>
      </c>
      <c r="GR80" s="89">
        <f t="shared" si="596"/>
        <v>1.567621021643318</v>
      </c>
      <c r="GS80" s="89">
        <f t="shared" si="596"/>
        <v>1.5712294389901518</v>
      </c>
      <c r="GT80" s="89">
        <f t="shared" si="596"/>
        <v>1.5748461623469008</v>
      </c>
      <c r="GU80" s="89">
        <f t="shared" si="596"/>
        <v>1.578471210832695</v>
      </c>
      <c r="GV80" s="89">
        <f t="shared" si="596"/>
        <v>1.5821046036106738</v>
      </c>
      <c r="GW80" s="89">
        <f t="shared" si="596"/>
        <v>1.5857463598880872</v>
      </c>
      <c r="GX80" s="89">
        <f t="shared" si="596"/>
        <v>1.5893964989163969</v>
      </c>
      <c r="GY80" s="89">
        <f t="shared" si="596"/>
        <v>1.5930550399913788</v>
      </c>
      <c r="GZ80" s="89">
        <f t="shared" si="596"/>
        <v>1.5967220024532243</v>
      </c>
      <c r="HA80" s="89">
        <f t="shared" si="596"/>
        <v>1.6003974056866435</v>
      </c>
      <c r="HB80" s="89">
        <f t="shared" si="596"/>
        <v>1.6040812691209663</v>
      </c>
      <c r="HC80" s="89">
        <f t="shared" si="596"/>
        <v>1.6077736122302464</v>
      </c>
      <c r="HD80" s="89">
        <f t="shared" si="596"/>
        <v>1.6114744545333637</v>
      </c>
      <c r="HE80" s="89">
        <f t="shared" si="596"/>
        <v>1.6151838155941272</v>
      </c>
      <c r="HF80" s="89">
        <f t="shared" si="596"/>
        <v>1.6189017150213787</v>
      </c>
      <c r="HG80" s="89">
        <f t="shared" si="596"/>
        <v>1.622628172469097</v>
      </c>
      <c r="HH80" s="89">
        <f t="shared" si="596"/>
        <v>1.6263632076365004</v>
      </c>
      <c r="HI80" s="89">
        <f t="shared" si="596"/>
        <v>1.6301068402681527</v>
      </c>
      <c r="HJ80" s="89">
        <f t="shared" si="596"/>
        <v>1.6338590901540659</v>
      </c>
      <c r="HK80" s="89">
        <f t="shared" si="596"/>
        <v>1.6376199771298057</v>
      </c>
      <c r="HL80" s="89">
        <f t="shared" ref="HL80:JW80" si="597">+HK80*(1+HK63)^(0.0833333333333333)</f>
        <v>1.6413895210765961</v>
      </c>
      <c r="HM80" s="89">
        <f t="shared" si="597"/>
        <v>1.6451677419214246</v>
      </c>
      <c r="HN80" s="89">
        <f t="shared" si="597"/>
        <v>1.6489546596371476</v>
      </c>
      <c r="HO80" s="89">
        <f t="shared" si="597"/>
        <v>1.6527502942425958</v>
      </c>
      <c r="HP80" s="89">
        <f t="shared" si="597"/>
        <v>1.65655466580268</v>
      </c>
      <c r="HQ80" s="89">
        <f t="shared" si="597"/>
        <v>1.6603677944284971</v>
      </c>
      <c r="HR80" s="89">
        <f t="shared" si="597"/>
        <v>1.6641897002774373</v>
      </c>
      <c r="HS80" s="89">
        <f t="shared" si="597"/>
        <v>1.6680204035532893</v>
      </c>
      <c r="HT80" s="89">
        <f t="shared" si="597"/>
        <v>1.6718599245063479</v>
      </c>
      <c r="HU80" s="89">
        <f t="shared" si="597"/>
        <v>1.6757082834335209</v>
      </c>
      <c r="HV80" s="89">
        <f t="shared" si="597"/>
        <v>1.6795655006784365</v>
      </c>
      <c r="HW80" s="89">
        <f t="shared" si="597"/>
        <v>1.6834315966315505</v>
      </c>
      <c r="HX80" s="89">
        <f t="shared" si="597"/>
        <v>1.6873065917302548</v>
      </c>
      <c r="HY80" s="89">
        <f t="shared" si="597"/>
        <v>1.6911905064589843</v>
      </c>
      <c r="HZ80" s="89">
        <f t="shared" si="597"/>
        <v>1.6950833613493266</v>
      </c>
      <c r="IA80" s="89">
        <f t="shared" si="597"/>
        <v>1.698985176980129</v>
      </c>
      <c r="IB80" s="89">
        <f t="shared" si="597"/>
        <v>1.7028959739776086</v>
      </c>
      <c r="IC80" s="89">
        <f t="shared" si="597"/>
        <v>1.7068157730154609</v>
      </c>
      <c r="ID80" s="89">
        <f t="shared" si="597"/>
        <v>1.7107445948149687</v>
      </c>
      <c r="IE80" s="89">
        <f t="shared" si="597"/>
        <v>1.7146824601451118</v>
      </c>
      <c r="IF80" s="89">
        <f t="shared" si="597"/>
        <v>1.7186293898226772</v>
      </c>
      <c r="IG80" s="89">
        <f t="shared" si="597"/>
        <v>1.722585404712369</v>
      </c>
      <c r="IH80" s="89">
        <f t="shared" si="597"/>
        <v>1.7265505257269183</v>
      </c>
      <c r="II80" s="89">
        <f t="shared" si="597"/>
        <v>1.7305247738271941</v>
      </c>
      <c r="IJ80" s="89">
        <f t="shared" si="597"/>
        <v>1.7345081700223139</v>
      </c>
      <c r="IK80" s="89">
        <f t="shared" si="597"/>
        <v>1.7385007353697552</v>
      </c>
      <c r="IL80" s="89">
        <f t="shared" si="597"/>
        <v>1.7425024909754663</v>
      </c>
      <c r="IM80" s="89">
        <f t="shared" si="597"/>
        <v>1.7465134579939781</v>
      </c>
      <c r="IN80" s="89">
        <f t="shared" si="597"/>
        <v>1.750533657628516</v>
      </c>
      <c r="IO80" s="89">
        <f t="shared" si="597"/>
        <v>1.7545631111311117</v>
      </c>
      <c r="IP80" s="89">
        <f t="shared" si="597"/>
        <v>1.7586018398027159</v>
      </c>
      <c r="IQ80" s="89">
        <f t="shared" si="597"/>
        <v>1.7626498649933107</v>
      </c>
      <c r="IR80" s="89">
        <f t="shared" si="597"/>
        <v>1.7667072081020225</v>
      </c>
      <c r="IS80" s="89">
        <f t="shared" si="597"/>
        <v>1.7707738905772352</v>
      </c>
      <c r="IT80" s="89">
        <f t="shared" si="597"/>
        <v>1.7748499339167034</v>
      </c>
      <c r="IU80" s="89">
        <f t="shared" si="597"/>
        <v>1.778935359667666</v>
      </c>
      <c r="IV80" s="89">
        <f t="shared" si="597"/>
        <v>1.7830301894269607</v>
      </c>
      <c r="IW80" s="89">
        <f t="shared" si="597"/>
        <v>1.7871344448411375</v>
      </c>
      <c r="IX80" s="89">
        <f t="shared" si="597"/>
        <v>1.7912481476065731</v>
      </c>
      <c r="IY80" s="89">
        <f t="shared" si="597"/>
        <v>1.7953713194695864</v>
      </c>
      <c r="IZ80" s="89">
        <f t="shared" si="597"/>
        <v>1.7995039822265522</v>
      </c>
      <c r="JA80" s="89">
        <f t="shared" si="597"/>
        <v>1.8036461577240177</v>
      </c>
      <c r="JB80" s="89">
        <f t="shared" si="597"/>
        <v>1.8077978678588174</v>
      </c>
      <c r="JC80" s="89">
        <f t="shared" si="597"/>
        <v>1.8119591345781887</v>
      </c>
      <c r="JD80" s="89">
        <f t="shared" si="597"/>
        <v>1.816129979879888</v>
      </c>
      <c r="JE80" s="89">
        <f t="shared" si="597"/>
        <v>1.8203104258123073</v>
      </c>
      <c r="JF80" s="89">
        <f t="shared" si="597"/>
        <v>1.8245004944745904</v>
      </c>
      <c r="JG80" s="89">
        <f t="shared" si="597"/>
        <v>1.8287002080167498</v>
      </c>
      <c r="JH80" s="89">
        <f t="shared" si="597"/>
        <v>1.8329095886397839</v>
      </c>
      <c r="JI80" s="89">
        <f t="shared" si="597"/>
        <v>1.8371286585957947</v>
      </c>
      <c r="JJ80" s="89">
        <f t="shared" si="597"/>
        <v>1.8413574401881043</v>
      </c>
      <c r="JK80" s="89">
        <f t="shared" si="597"/>
        <v>1.8455959557713741</v>
      </c>
      <c r="JL80" s="89">
        <f t="shared" si="597"/>
        <v>1.8498442277517222</v>
      </c>
      <c r="JM80" s="89">
        <f t="shared" si="597"/>
        <v>1.8541022785868422</v>
      </c>
      <c r="JN80" s="89">
        <f t="shared" si="597"/>
        <v>1.8583701307861216</v>
      </c>
      <c r="JO80" s="89">
        <f t="shared" si="597"/>
        <v>1.862647806910761</v>
      </c>
      <c r="JP80" s="89">
        <f t="shared" si="597"/>
        <v>1.8669353295738937</v>
      </c>
      <c r="JQ80" s="89">
        <f t="shared" si="597"/>
        <v>1.8712327214407045</v>
      </c>
      <c r="JR80" s="89">
        <f t="shared" si="597"/>
        <v>1.8755400052285498</v>
      </c>
      <c r="JS80" s="89">
        <f t="shared" si="597"/>
        <v>1.8798572037070782</v>
      </c>
      <c r="JT80" s="89">
        <f t="shared" si="597"/>
        <v>1.8841843396983502</v>
      </c>
      <c r="JU80" s="89">
        <f t="shared" si="597"/>
        <v>1.8885214360769591</v>
      </c>
      <c r="JV80" s="89">
        <f t="shared" si="597"/>
        <v>1.8928685157701519</v>
      </c>
      <c r="JW80" s="89">
        <f t="shared" si="597"/>
        <v>1.8972256017579505</v>
      </c>
      <c r="JX80" s="89">
        <f t="shared" ref="JX80:MI80" si="598">+JW80*(1+JW63)^(0.0833333333333333)</f>
        <v>1.9015927170732736</v>
      </c>
      <c r="JY80" s="89">
        <f t="shared" si="598"/>
        <v>1.9059698848020574</v>
      </c>
      <c r="JZ80" s="89">
        <f t="shared" si="598"/>
        <v>1.9103571280833789</v>
      </c>
      <c r="KA80" s="89">
        <f t="shared" si="598"/>
        <v>1.9147544701095771</v>
      </c>
      <c r="KB80" s="89">
        <f t="shared" si="598"/>
        <v>1.9191619341263764</v>
      </c>
      <c r="KC80" s="89">
        <f t="shared" si="598"/>
        <v>1.9235795434330092</v>
      </c>
      <c r="KD80" s="89">
        <f t="shared" si="598"/>
        <v>1.9280073213823392</v>
      </c>
      <c r="KE80" s="89">
        <f t="shared" si="598"/>
        <v>1.9324452913809846</v>
      </c>
      <c r="KF80" s="89">
        <f t="shared" si="598"/>
        <v>1.9368934768894419</v>
      </c>
      <c r="KG80" s="89">
        <f t="shared" si="598"/>
        <v>1.9413519014222098</v>
      </c>
      <c r="KH80" s="89">
        <f t="shared" si="598"/>
        <v>1.9458205885479141</v>
      </c>
      <c r="KI80" s="89">
        <f t="shared" si="598"/>
        <v>1.9502995618894317</v>
      </c>
      <c r="KJ80" s="89">
        <f t="shared" si="598"/>
        <v>1.9547888451240154</v>
      </c>
      <c r="KK80" s="89">
        <f t="shared" si="598"/>
        <v>1.9592884619834197</v>
      </c>
      <c r="KL80" s="89">
        <f t="shared" si="598"/>
        <v>1.9637984362540257</v>
      </c>
      <c r="KM80" s="89">
        <f t="shared" si="598"/>
        <v>1.9683187917769671</v>
      </c>
      <c r="KN80" s="89">
        <f t="shared" si="598"/>
        <v>1.9728495524482559</v>
      </c>
      <c r="KO80" s="89">
        <f t="shared" si="598"/>
        <v>1.9773907422189092</v>
      </c>
      <c r="KP80" s="89">
        <f t="shared" si="598"/>
        <v>1.9819423850950757</v>
      </c>
      <c r="KQ80" s="89">
        <f t="shared" si="598"/>
        <v>1.986504505138162</v>
      </c>
      <c r="KR80" s="89">
        <f t="shared" si="598"/>
        <v>1.9910771264649607</v>
      </c>
      <c r="KS80" s="89">
        <f t="shared" si="598"/>
        <v>1.9956602732477775</v>
      </c>
      <c r="KT80" s="89">
        <f t="shared" si="598"/>
        <v>2.0002539697145587</v>
      </c>
      <c r="KU80" s="89">
        <f t="shared" si="598"/>
        <v>2.0048582401490194</v>
      </c>
      <c r="KV80" s="89">
        <f t="shared" si="598"/>
        <v>2.0094731088907722</v>
      </c>
      <c r="KW80" s="89">
        <f t="shared" si="598"/>
        <v>2.0140986003354562</v>
      </c>
      <c r="KX80" s="89">
        <f t="shared" si="598"/>
        <v>2.0187347389348642</v>
      </c>
      <c r="KY80" s="89">
        <f t="shared" si="598"/>
        <v>2.0233815491970746</v>
      </c>
      <c r="KZ80" s="89">
        <f t="shared" si="598"/>
        <v>2.0280390556865786</v>
      </c>
      <c r="LA80" s="89">
        <f t="shared" si="598"/>
        <v>2.0327072830244108</v>
      </c>
      <c r="LB80" s="89">
        <f t="shared" si="598"/>
        <v>2.0373862558882805</v>
      </c>
      <c r="LC80" s="89">
        <f t="shared" si="598"/>
        <v>2.0420759990127006</v>
      </c>
      <c r="LD80" s="89">
        <f t="shared" si="598"/>
        <v>2.0467765371891193</v>
      </c>
      <c r="LE80" s="89">
        <f t="shared" si="598"/>
        <v>2.05148789526605</v>
      </c>
      <c r="LF80" s="89">
        <f t="shared" si="598"/>
        <v>2.0562100981492044</v>
      </c>
      <c r="LG80" s="89">
        <f t="shared" si="598"/>
        <v>2.060943170801623</v>
      </c>
      <c r="LH80" s="89">
        <f t="shared" si="598"/>
        <v>2.0656871382438071</v>
      </c>
      <c r="LI80" s="89">
        <f t="shared" si="598"/>
        <v>2.0704420255538514</v>
      </c>
      <c r="LJ80" s="89">
        <f t="shared" si="598"/>
        <v>2.0752078578675763</v>
      </c>
      <c r="LK80" s="89">
        <f t="shared" si="598"/>
        <v>2.0799846603786611</v>
      </c>
      <c r="LL80" s="89">
        <f t="shared" si="598"/>
        <v>2.0847724583387772</v>
      </c>
      <c r="LM80" s="89">
        <f t="shared" si="598"/>
        <v>2.0895712770577206</v>
      </c>
      <c r="LN80" s="89">
        <f t="shared" si="598"/>
        <v>2.0943811419035474</v>
      </c>
      <c r="LO80" s="89">
        <f t="shared" si="598"/>
        <v>2.0992020783027061</v>
      </c>
      <c r="LP80" s="89">
        <f t="shared" si="598"/>
        <v>2.1040341117401735</v>
      </c>
      <c r="LQ80" s="89">
        <f t="shared" si="598"/>
        <v>2.1088772677595888</v>
      </c>
      <c r="LR80" s="89">
        <f t="shared" si="598"/>
        <v>2.1137315719633882</v>
      </c>
      <c r="LS80" s="89">
        <f t="shared" si="598"/>
        <v>2.1185970500129412</v>
      </c>
      <c r="LT80" s="89">
        <f t="shared" si="598"/>
        <v>2.1234737276286855</v>
      </c>
      <c r="LU80" s="89">
        <f t="shared" si="598"/>
        <v>2.1283616305902631</v>
      </c>
      <c r="LV80" s="89">
        <f t="shared" si="598"/>
        <v>2.1332607847366565</v>
      </c>
      <c r="LW80" s="89">
        <f t="shared" si="598"/>
        <v>2.1381712159663264</v>
      </c>
      <c r="LX80" s="89">
        <f t="shared" si="598"/>
        <v>2.1430929502373468</v>
      </c>
      <c r="LY80" s="89">
        <f t="shared" si="598"/>
        <v>2.1480260135675433</v>
      </c>
      <c r="LZ80" s="89">
        <f t="shared" si="598"/>
        <v>2.1529704320346306</v>
      </c>
      <c r="MA80" s="89">
        <f t="shared" si="598"/>
        <v>2.1579262317763503</v>
      </c>
      <c r="MB80" s="89">
        <f t="shared" si="598"/>
        <v>2.1628934389906087</v>
      </c>
      <c r="MC80" s="89">
        <f t="shared" si="598"/>
        <v>2.1678720799356155</v>
      </c>
      <c r="MD80" s="89">
        <f t="shared" si="598"/>
        <v>2.1728621809300233</v>
      </c>
      <c r="ME80" s="89">
        <f t="shared" si="598"/>
        <v>2.1778637683530651</v>
      </c>
      <c r="MF80" s="89">
        <f t="shared" si="598"/>
        <v>2.1828768686446955</v>
      </c>
      <c r="MG80" s="89">
        <f t="shared" si="598"/>
        <v>2.1879015083057296</v>
      </c>
      <c r="MH80" s="89">
        <f t="shared" si="598"/>
        <v>2.1929377138979831</v>
      </c>
      <c r="MI80" s="89">
        <f t="shared" si="598"/>
        <v>2.1979855120444132</v>
      </c>
      <c r="MJ80" s="89">
        <f t="shared" ref="MJ80:OM80" si="599">+MI80*(1+MI63)^(0.0833333333333333)</f>
        <v>2.2030449294292582</v>
      </c>
      <c r="MK80" s="89">
        <f t="shared" si="599"/>
        <v>2.2081159927981799</v>
      </c>
      <c r="ML80" s="89">
        <f t="shared" si="599"/>
        <v>2.2131987289584041</v>
      </c>
      <c r="MM80" s="89">
        <f t="shared" si="599"/>
        <v>2.2182931647788631</v>
      </c>
      <c r="MN80" s="89">
        <f t="shared" si="599"/>
        <v>2.2233993271903367</v>
      </c>
      <c r="MO80" s="89">
        <f t="shared" si="599"/>
        <v>2.2285172431855957</v>
      </c>
      <c r="MP80" s="89">
        <f t="shared" si="599"/>
        <v>2.2336469398195433</v>
      </c>
      <c r="MQ80" s="89">
        <f t="shared" si="599"/>
        <v>2.2387884442093595</v>
      </c>
      <c r="MR80" s="89">
        <f t="shared" si="599"/>
        <v>2.2439417835346434</v>
      </c>
      <c r="MS80" s="89">
        <f t="shared" si="599"/>
        <v>2.2491069850375576</v>
      </c>
      <c r="MT80" s="89">
        <f t="shared" si="599"/>
        <v>2.2542840760229712</v>
      </c>
      <c r="MU80" s="89">
        <f t="shared" si="599"/>
        <v>2.2594730838586057</v>
      </c>
      <c r="MV80" s="89">
        <f t="shared" si="599"/>
        <v>2.2646740359751782</v>
      </c>
      <c r="MW80" s="89">
        <f t="shared" si="599"/>
        <v>2.2698869598665476</v>
      </c>
      <c r="MX80" s="89">
        <f t="shared" si="599"/>
        <v>2.2751118830898585</v>
      </c>
      <c r="MY80" s="89">
        <f t="shared" si="599"/>
        <v>2.280348833265688</v>
      </c>
      <c r="MZ80" s="89">
        <f t="shared" si="599"/>
        <v>2.2855978380781923</v>
      </c>
      <c r="NA80" s="89">
        <f t="shared" si="599"/>
        <v>2.2908589252752507</v>
      </c>
      <c r="NB80" s="89">
        <f t="shared" si="599"/>
        <v>2.2961321226686149</v>
      </c>
      <c r="NC80" s="89">
        <f t="shared" si="599"/>
        <v>2.3014174581340545</v>
      </c>
      <c r="ND80" s="89">
        <f t="shared" si="599"/>
        <v>2.3067149596115044</v>
      </c>
      <c r="NE80" s="89">
        <f t="shared" si="599"/>
        <v>2.3120246551052137</v>
      </c>
      <c r="NF80" s="89">
        <f t="shared" si="599"/>
        <v>2.317346572683892</v>
      </c>
      <c r="NG80" s="89">
        <f t="shared" si="599"/>
        <v>2.3226807404808594</v>
      </c>
      <c r="NH80" s="89">
        <f t="shared" si="599"/>
        <v>2.3280271866941935</v>
      </c>
      <c r="NI80" s="89">
        <f t="shared" si="599"/>
        <v>2.3333859395868806</v>
      </c>
      <c r="NJ80" s="89">
        <f t="shared" si="599"/>
        <v>2.3387570274869631</v>
      </c>
      <c r="NK80" s="89">
        <f t="shared" si="599"/>
        <v>2.3441404787876907</v>
      </c>
      <c r="NL80" s="89">
        <f t="shared" si="599"/>
        <v>2.3495363219476695</v>
      </c>
      <c r="NM80" s="89">
        <f t="shared" si="599"/>
        <v>2.3549445854910127</v>
      </c>
      <c r="NN80" s="89">
        <f t="shared" si="599"/>
        <v>2.3603652980074923</v>
      </c>
      <c r="NO80" s="89">
        <f t="shared" si="599"/>
        <v>2.3657984881526888</v>
      </c>
      <c r="NP80" s="89">
        <f t="shared" si="599"/>
        <v>2.3712441846481433</v>
      </c>
      <c r="NQ80" s="89">
        <f t="shared" si="599"/>
        <v>2.3767024162815096</v>
      </c>
      <c r="NR80" s="89">
        <f t="shared" si="599"/>
        <v>2.3821732119067058</v>
      </c>
      <c r="NS80" s="89">
        <f t="shared" si="599"/>
        <v>2.387656600444068</v>
      </c>
      <c r="NT80" s="89">
        <f t="shared" si="599"/>
        <v>2.3931526108805019</v>
      </c>
      <c r="NU80" s="89">
        <f t="shared" si="599"/>
        <v>2.3986612722696363</v>
      </c>
      <c r="NV80" s="89">
        <f t="shared" si="599"/>
        <v>2.4041826137319773</v>
      </c>
      <c r="NW80" s="89">
        <f t="shared" si="599"/>
        <v>2.4097166644550612</v>
      </c>
      <c r="NX80" s="89">
        <f t="shared" si="599"/>
        <v>2.4152634536936102</v>
      </c>
      <c r="NY80" s="89">
        <f t="shared" si="599"/>
        <v>2.420823010769686</v>
      </c>
      <c r="NZ80" s="89">
        <f t="shared" si="599"/>
        <v>2.4263953650728447</v>
      </c>
      <c r="OA80" s="89">
        <f t="shared" si="599"/>
        <v>2.4319805460602928</v>
      </c>
      <c r="OB80" s="89">
        <f t="shared" si="599"/>
        <v>2.4375785832570429</v>
      </c>
      <c r="OC80" s="89">
        <f t="shared" si="599"/>
        <v>2.4431895062560693</v>
      </c>
      <c r="OD80" s="89">
        <f t="shared" si="599"/>
        <v>2.4488133447184643</v>
      </c>
      <c r="OE80" s="89">
        <f t="shared" si="599"/>
        <v>2.4544501283735962</v>
      </c>
      <c r="OF80" s="89">
        <f t="shared" si="599"/>
        <v>2.4600998870192652</v>
      </c>
      <c r="OG80" s="89">
        <f t="shared" si="599"/>
        <v>2.4657626505218615</v>
      </c>
      <c r="OH80" s="89">
        <f t="shared" si="599"/>
        <v>2.4714384488165226</v>
      </c>
      <c r="OI80" s="89">
        <f t="shared" si="599"/>
        <v>2.4771273119072927</v>
      </c>
      <c r="OJ80" s="89">
        <f t="shared" si="599"/>
        <v>2.4828292698672798</v>
      </c>
      <c r="OK80" s="89">
        <f t="shared" si="599"/>
        <v>2.488544352838816</v>
      </c>
      <c r="OL80" s="89">
        <f t="shared" si="599"/>
        <v>2.4942725910336163</v>
      </c>
      <c r="OM80" s="89">
        <f t="shared" si="599"/>
        <v>2.5000140147329382</v>
      </c>
      <c r="ON80" s="73" t="s">
        <v>62</v>
      </c>
    </row>
    <row r="81" spans="3:404" x14ac:dyDescent="0.25">
      <c r="D81" s="73" t="str">
        <f t="shared" si="583"/>
        <v>E-369.1 - Non Labor</v>
      </c>
      <c r="G81" s="88"/>
      <c r="H81" s="91">
        <v>1</v>
      </c>
      <c r="I81" s="89">
        <f t="shared" ref="I81:AN81" si="600">+H81*(1+H64)^(0.0833333333333333)</f>
        <v>1.0019472495092618</v>
      </c>
      <c r="J81" s="89">
        <f t="shared" si="600"/>
        <v>1.0038982907991749</v>
      </c>
      <c r="K81" s="89">
        <f t="shared" si="600"/>
        <v>1.0058531312532824</v>
      </c>
      <c r="L81" s="89">
        <f t="shared" si="600"/>
        <v>1.0078117782695049</v>
      </c>
      <c r="M81" s="89">
        <f t="shared" si="600"/>
        <v>1.0097742392601685</v>
      </c>
      <c r="N81" s="89">
        <f t="shared" si="600"/>
        <v>1.0117405216520332</v>
      </c>
      <c r="O81" s="89">
        <f t="shared" si="600"/>
        <v>1.0137106328863204</v>
      </c>
      <c r="P81" s="89">
        <f t="shared" si="600"/>
        <v>1.0156845804187418</v>
      </c>
      <c r="Q81" s="89">
        <f t="shared" si="600"/>
        <v>1.017662371719527</v>
      </c>
      <c r="R81" s="89">
        <f t="shared" si="600"/>
        <v>1.0196440142734522</v>
      </c>
      <c r="S81" s="89">
        <f t="shared" si="600"/>
        <v>1.021629515579868</v>
      </c>
      <c r="T81" s="89">
        <f t="shared" si="600"/>
        <v>1.0236188831527284</v>
      </c>
      <c r="U81" s="89">
        <f t="shared" si="600"/>
        <v>1.026070846015676</v>
      </c>
      <c r="V81" s="89">
        <f t="shared" si="600"/>
        <v>1.0285286822773858</v>
      </c>
      <c r="W81" s="89">
        <f t="shared" si="600"/>
        <v>1.030992406006918</v>
      </c>
      <c r="X81" s="89">
        <f t="shared" si="600"/>
        <v>1.0334620313070335</v>
      </c>
      <c r="Y81" s="89">
        <f t="shared" si="600"/>
        <v>1.035937572314275</v>
      </c>
      <c r="Z81" s="89">
        <f t="shared" si="600"/>
        <v>1.0384190431990474</v>
      </c>
      <c r="AA81" s="89">
        <f t="shared" si="600"/>
        <v>1.0409064581656995</v>
      </c>
      <c r="AB81" s="89">
        <f t="shared" si="600"/>
        <v>1.0433998314526045</v>
      </c>
      <c r="AC81" s="89">
        <f t="shared" si="600"/>
        <v>1.0458991773322428</v>
      </c>
      <c r="AD81" s="89">
        <f t="shared" si="600"/>
        <v>1.0484045101112822</v>
      </c>
      <c r="AE81" s="89">
        <f t="shared" si="600"/>
        <v>1.0509158441306607</v>
      </c>
      <c r="AF81" s="89">
        <f t="shared" si="600"/>
        <v>1.0534331937656687</v>
      </c>
      <c r="AG81" s="89">
        <f t="shared" si="600"/>
        <v>1.0559902781980304</v>
      </c>
      <c r="AH81" s="89">
        <f t="shared" si="600"/>
        <v>1.0585535696502895</v>
      </c>
      <c r="AI81" s="89">
        <f t="shared" si="600"/>
        <v>1.0611230831892522</v>
      </c>
      <c r="AJ81" s="89">
        <f t="shared" si="600"/>
        <v>1.063698833918298</v>
      </c>
      <c r="AK81" s="89">
        <f t="shared" si="600"/>
        <v>1.0662808369774677</v>
      </c>
      <c r="AL81" s="89">
        <f t="shared" si="600"/>
        <v>1.0688691075435528</v>
      </c>
      <c r="AM81" s="89">
        <f t="shared" si="600"/>
        <v>1.0714636608301848</v>
      </c>
      <c r="AN81" s="89">
        <f t="shared" si="600"/>
        <v>1.0740645120879244</v>
      </c>
      <c r="AO81" s="89">
        <f t="shared" ref="AO81:BT81" si="601">+AN81*(1+AN64)^(0.0833333333333333)</f>
        <v>1.0766716766043514</v>
      </c>
      <c r="AP81" s="89">
        <f t="shared" si="601"/>
        <v>1.0792851697041541</v>
      </c>
      <c r="AQ81" s="89">
        <f t="shared" si="601"/>
        <v>1.08190500674922</v>
      </c>
      <c r="AR81" s="89">
        <f t="shared" si="601"/>
        <v>1.0845312031387253</v>
      </c>
      <c r="AS81" s="89">
        <f t="shared" si="601"/>
        <v>1.0872046617926927</v>
      </c>
      <c r="AT81" s="89">
        <f t="shared" si="601"/>
        <v>1.0898847107422218</v>
      </c>
      <c r="AU81" s="89">
        <f t="shared" si="601"/>
        <v>1.0925713662329333</v>
      </c>
      <c r="AV81" s="89">
        <f t="shared" si="601"/>
        <v>1.0952646445504948</v>
      </c>
      <c r="AW81" s="89">
        <f t="shared" si="601"/>
        <v>1.0979645620207195</v>
      </c>
      <c r="AX81" s="89">
        <f t="shared" si="601"/>
        <v>1.100671135009665</v>
      </c>
      <c r="AY81" s="89">
        <f t="shared" si="601"/>
        <v>1.1033843799237326</v>
      </c>
      <c r="AZ81" s="89">
        <f t="shared" si="601"/>
        <v>1.1061043132097665</v>
      </c>
      <c r="BA81" s="89">
        <f t="shared" si="601"/>
        <v>1.1088309513551542</v>
      </c>
      <c r="BB81" s="89">
        <f t="shared" si="601"/>
        <v>1.1115643108879256</v>
      </c>
      <c r="BC81" s="89">
        <f t="shared" si="601"/>
        <v>1.1143044083768538</v>
      </c>
      <c r="BD81" s="89">
        <f t="shared" si="601"/>
        <v>1.117051260431555</v>
      </c>
      <c r="BE81" s="89">
        <f t="shared" si="601"/>
        <v>1.1198238605359641</v>
      </c>
      <c r="BF81" s="89">
        <f t="shared" si="601"/>
        <v>1.1226033424296082</v>
      </c>
      <c r="BG81" s="89">
        <f t="shared" si="601"/>
        <v>1.1253897231935741</v>
      </c>
      <c r="BH81" s="89">
        <f t="shared" si="601"/>
        <v>1.1281830199513452</v>
      </c>
      <c r="BI81" s="89">
        <f t="shared" si="601"/>
        <v>1.1309832498689063</v>
      </c>
      <c r="BJ81" s="89">
        <f t="shared" si="601"/>
        <v>1.1337904301548496</v>
      </c>
      <c r="BK81" s="89">
        <f t="shared" si="601"/>
        <v>1.1366045780604801</v>
      </c>
      <c r="BL81" s="89">
        <f t="shared" si="601"/>
        <v>1.1394257108799219</v>
      </c>
      <c r="BM81" s="89">
        <f t="shared" si="601"/>
        <v>1.1422538459502245</v>
      </c>
      <c r="BN81" s="89">
        <f t="shared" si="601"/>
        <v>1.1450890006514687</v>
      </c>
      <c r="BO81" s="89">
        <f t="shared" si="601"/>
        <v>1.1479311924068742</v>
      </c>
      <c r="BP81" s="89">
        <f t="shared" si="601"/>
        <v>1.1507804386829066</v>
      </c>
      <c r="BQ81" s="89">
        <f t="shared" si="601"/>
        <v>1.1536242845124445</v>
      </c>
      <c r="BR81" s="89">
        <f t="shared" si="601"/>
        <v>1.1564751581457495</v>
      </c>
      <c r="BS81" s="89">
        <f t="shared" si="601"/>
        <v>1.1593330769501577</v>
      </c>
      <c r="BT81" s="89">
        <f t="shared" si="601"/>
        <v>1.1621980583359237</v>
      </c>
      <c r="BU81" s="89">
        <f t="shared" ref="BU81:CM81" si="602">+BT81*(1+BT64)^(0.0833333333333333)</f>
        <v>1.1650701197563267</v>
      </c>
      <c r="BV81" s="89">
        <f t="shared" si="602"/>
        <v>1.1679492787077774</v>
      </c>
      <c r="BW81" s="89">
        <f t="shared" si="602"/>
        <v>1.1708355527299239</v>
      </c>
      <c r="BX81" s="89">
        <f t="shared" si="602"/>
        <v>1.1737289594057592</v>
      </c>
      <c r="BY81" s="89">
        <f t="shared" si="602"/>
        <v>1.1766295163617275</v>
      </c>
      <c r="BZ81" s="89">
        <f t="shared" si="602"/>
        <v>1.1795372412678322</v>
      </c>
      <c r="CA81" s="89">
        <f t="shared" si="602"/>
        <v>1.1824521518377438</v>
      </c>
      <c r="CB81" s="89">
        <f t="shared" si="602"/>
        <v>1.1853742658289066</v>
      </c>
      <c r="CC81" s="89">
        <f t="shared" si="602"/>
        <v>1.1882646223111129</v>
      </c>
      <c r="CD81" s="89">
        <f t="shared" si="602"/>
        <v>1.1911620264919534</v>
      </c>
      <c r="CE81" s="89">
        <f t="shared" si="602"/>
        <v>1.1940664955561788</v>
      </c>
      <c r="CF81" s="89">
        <f t="shared" si="602"/>
        <v>1.1969780467304425</v>
      </c>
      <c r="CG81" s="89">
        <f t="shared" si="602"/>
        <v>1.1998966972834024</v>
      </c>
      <c r="CH81" s="89">
        <f t="shared" si="602"/>
        <v>1.2028224645258234</v>
      </c>
      <c r="CI81" s="89">
        <f t="shared" si="602"/>
        <v>1.2057553658106801</v>
      </c>
      <c r="CJ81" s="89">
        <f t="shared" si="602"/>
        <v>1.2086954185332597</v>
      </c>
      <c r="CK81" s="89">
        <f t="shared" si="602"/>
        <v>1.211642640131265</v>
      </c>
      <c r="CL81" s="89">
        <f t="shared" si="602"/>
        <v>1.2145970480849184</v>
      </c>
      <c r="CM81" s="89">
        <f t="shared" si="602"/>
        <v>1.2175586599170649</v>
      </c>
      <c r="CN81" s="89">
        <f t="shared" ref="CN81:EY81" si="603">+CM81*(1+CM64)^(0.0833333333333333)</f>
        <v>1.2205274931932766</v>
      </c>
      <c r="CO81" s="89">
        <f t="shared" si="603"/>
        <v>1.2235370595943678</v>
      </c>
      <c r="CP81" s="89">
        <f t="shared" si="603"/>
        <v>1.2265540469589138</v>
      </c>
      <c r="CQ81" s="89">
        <f t="shared" si="603"/>
        <v>1.2295784735854638</v>
      </c>
      <c r="CR81" s="89">
        <f t="shared" si="603"/>
        <v>1.2326103578176872</v>
      </c>
      <c r="CS81" s="89">
        <f t="shared" si="603"/>
        <v>1.2356497180444852</v>
      </c>
      <c r="CT81" s="89">
        <f t="shared" si="603"/>
        <v>1.2386965727001022</v>
      </c>
      <c r="CU81" s="89">
        <f t="shared" si="603"/>
        <v>1.2417509402642377</v>
      </c>
      <c r="CV81" s="89">
        <f t="shared" si="603"/>
        <v>1.244812839262158</v>
      </c>
      <c r="CW81" s="89">
        <f t="shared" si="603"/>
        <v>1.2478822882648091</v>
      </c>
      <c r="CX81" s="89">
        <f t="shared" si="603"/>
        <v>1.250959305888929</v>
      </c>
      <c r="CY81" s="89">
        <f t="shared" si="603"/>
        <v>1.2540439107971608</v>
      </c>
      <c r="CZ81" s="89">
        <f t="shared" si="603"/>
        <v>1.2571361216981656</v>
      </c>
      <c r="DA81" s="89">
        <f t="shared" si="603"/>
        <v>1.2600298515769037</v>
      </c>
      <c r="DB81" s="89">
        <f t="shared" si="603"/>
        <v>1.2629302423672699</v>
      </c>
      <c r="DC81" s="89">
        <f t="shared" si="603"/>
        <v>1.2658373094016364</v>
      </c>
      <c r="DD81" s="89">
        <f t="shared" si="603"/>
        <v>1.2687510680476681</v>
      </c>
      <c r="DE81" s="89">
        <f t="shared" si="603"/>
        <v>1.2716715337084041</v>
      </c>
      <c r="DF81" s="89">
        <f t="shared" si="603"/>
        <v>1.2745987218223387</v>
      </c>
      <c r="DG81" s="89">
        <f t="shared" si="603"/>
        <v>1.2775326478635032</v>
      </c>
      <c r="DH81" s="89">
        <f t="shared" si="603"/>
        <v>1.2804733273415474</v>
      </c>
      <c r="DI81" s="89">
        <f t="shared" si="603"/>
        <v>1.2834207758018223</v>
      </c>
      <c r="DJ81" s="89">
        <f t="shared" si="603"/>
        <v>1.286375008825462</v>
      </c>
      <c r="DK81" s="89">
        <f t="shared" si="603"/>
        <v>1.2893360420294653</v>
      </c>
      <c r="DL81" s="89">
        <f t="shared" si="603"/>
        <v>1.2923038910667792</v>
      </c>
      <c r="DM81" s="89">
        <f t="shared" si="603"/>
        <v>1.2952785716263815</v>
      </c>
      <c r="DN81" s="89">
        <f t="shared" si="603"/>
        <v>1.2982600994333633</v>
      </c>
      <c r="DO81" s="89">
        <f t="shared" si="603"/>
        <v>1.3012484902490127</v>
      </c>
      <c r="DP81" s="89">
        <f t="shared" si="603"/>
        <v>1.3042437598708974</v>
      </c>
      <c r="DQ81" s="89">
        <f t="shared" si="603"/>
        <v>1.3072459241329488</v>
      </c>
      <c r="DR81" s="89">
        <f t="shared" si="603"/>
        <v>1.3102549989055456</v>
      </c>
      <c r="DS81" s="89">
        <f t="shared" si="603"/>
        <v>1.3132710000955976</v>
      </c>
      <c r="DT81" s="89">
        <f t="shared" si="603"/>
        <v>1.3162939436466297</v>
      </c>
      <c r="DU81" s="89">
        <f t="shared" si="603"/>
        <v>1.3193238455388663</v>
      </c>
      <c r="DV81" s="89">
        <f t="shared" si="603"/>
        <v>1.3223607217893159</v>
      </c>
      <c r="DW81" s="89">
        <f t="shared" si="603"/>
        <v>1.3254045884518555</v>
      </c>
      <c r="DX81" s="89">
        <f t="shared" si="603"/>
        <v>1.3284554616173156</v>
      </c>
      <c r="DY81" s="89">
        <f t="shared" si="603"/>
        <v>1.3315133574135656</v>
      </c>
      <c r="DZ81" s="89">
        <f t="shared" si="603"/>
        <v>1.3345782920055982</v>
      </c>
      <c r="EA81" s="89">
        <f t="shared" si="603"/>
        <v>1.3376502815956157</v>
      </c>
      <c r="EB81" s="89">
        <f t="shared" si="603"/>
        <v>1.3407293424231153</v>
      </c>
      <c r="EC81" s="89">
        <f t="shared" si="603"/>
        <v>1.3438154907649749</v>
      </c>
      <c r="ED81" s="89">
        <f t="shared" si="603"/>
        <v>1.3469087429355391</v>
      </c>
      <c r="EE81" s="89">
        <f t="shared" si="603"/>
        <v>1.350009115286706</v>
      </c>
      <c r="EF81" s="89">
        <f t="shared" si="603"/>
        <v>1.3531166242080126</v>
      </c>
      <c r="EG81" s="89">
        <f t="shared" si="603"/>
        <v>1.3562312861267225</v>
      </c>
      <c r="EH81" s="89">
        <f t="shared" si="603"/>
        <v>1.3593531175079121</v>
      </c>
      <c r="EI81" s="89">
        <f t="shared" si="603"/>
        <v>1.3624821348545577</v>
      </c>
      <c r="EJ81" s="89">
        <f t="shared" si="603"/>
        <v>1.3656183547076231</v>
      </c>
      <c r="EK81" s="89">
        <f t="shared" si="603"/>
        <v>1.3687617936461467</v>
      </c>
      <c r="EL81" s="89">
        <f t="shared" si="603"/>
        <v>1.3719124682873292</v>
      </c>
      <c r="EM81" s="89">
        <f t="shared" si="603"/>
        <v>1.3750703952866214</v>
      </c>
      <c r="EN81" s="89">
        <f t="shared" si="603"/>
        <v>1.3782355913378128</v>
      </c>
      <c r="EO81" s="89">
        <f t="shared" si="603"/>
        <v>1.3814080731731189</v>
      </c>
      <c r="EP81" s="89">
        <f t="shared" si="603"/>
        <v>1.38458785756327</v>
      </c>
      <c r="EQ81" s="89">
        <f t="shared" si="603"/>
        <v>1.3877749613176005</v>
      </c>
      <c r="ER81" s="89">
        <f t="shared" si="603"/>
        <v>1.3909694012841369</v>
      </c>
      <c r="ES81" s="89">
        <f t="shared" si="603"/>
        <v>1.3941711943496875</v>
      </c>
      <c r="ET81" s="89">
        <f t="shared" si="603"/>
        <v>1.3973803574399311</v>
      </c>
      <c r="EU81" s="89">
        <f t="shared" si="603"/>
        <v>1.4005969075195066</v>
      </c>
      <c r="EV81" s="89">
        <f t="shared" si="603"/>
        <v>1.4038208615921035</v>
      </c>
      <c r="EW81" s="89">
        <f t="shared" si="603"/>
        <v>1.4070522367005505</v>
      </c>
      <c r="EX81" s="89">
        <f t="shared" si="603"/>
        <v>1.4102910499269061</v>
      </c>
      <c r="EY81" s="89">
        <f t="shared" si="603"/>
        <v>1.4135373183925499</v>
      </c>
      <c r="EZ81" s="89">
        <f t="shared" ref="EZ81:HK81" si="604">+EY81*(1+EY64)^(0.0833333333333333)</f>
        <v>1.4167910592582713</v>
      </c>
      <c r="FA81" s="89">
        <f t="shared" si="604"/>
        <v>1.4200522897243615</v>
      </c>
      <c r="FB81" s="89">
        <f t="shared" si="604"/>
        <v>1.4233210270307042</v>
      </c>
      <c r="FC81" s="89">
        <f t="shared" si="604"/>
        <v>1.4265972884568665</v>
      </c>
      <c r="FD81" s="89">
        <f t="shared" si="604"/>
        <v>1.4298810913221902</v>
      </c>
      <c r="FE81" s="89">
        <f t="shared" si="604"/>
        <v>1.4331724529858836</v>
      </c>
      <c r="FF81" s="89">
        <f t="shared" si="604"/>
        <v>1.4364713908471134</v>
      </c>
      <c r="FG81" s="89">
        <f t="shared" si="604"/>
        <v>1.4397779223450959</v>
      </c>
      <c r="FH81" s="89">
        <f t="shared" si="604"/>
        <v>1.4430920649591905</v>
      </c>
      <c r="FI81" s="89">
        <f t="shared" si="604"/>
        <v>1.4464138362089907</v>
      </c>
      <c r="FJ81" s="89">
        <f t="shared" si="604"/>
        <v>1.4497432536544175</v>
      </c>
      <c r="FK81" s="89">
        <f t="shared" si="604"/>
        <v>1.4530803348958123</v>
      </c>
      <c r="FL81" s="89">
        <f t="shared" si="604"/>
        <v>1.4564250975740296</v>
      </c>
      <c r="FM81" s="89">
        <f t="shared" si="604"/>
        <v>1.4597775593705302</v>
      </c>
      <c r="FN81" s="89">
        <f t="shared" si="604"/>
        <v>1.463137738007475</v>
      </c>
      <c r="FO81" s="89">
        <f t="shared" si="604"/>
        <v>1.4665056512478187</v>
      </c>
      <c r="FP81" s="89">
        <f t="shared" si="604"/>
        <v>1.4698813168954032</v>
      </c>
      <c r="FQ81" s="89">
        <f t="shared" si="604"/>
        <v>1.4732647527950522</v>
      </c>
      <c r="FR81" s="89">
        <f t="shared" si="604"/>
        <v>1.4766559768326655</v>
      </c>
      <c r="FS81" s="89">
        <f t="shared" si="604"/>
        <v>1.4800550069353131</v>
      </c>
      <c r="FT81" s="89">
        <f t="shared" si="604"/>
        <v>1.4834618610713308</v>
      </c>
      <c r="FU81" s="89">
        <f t="shared" si="604"/>
        <v>1.4868765572504143</v>
      </c>
      <c r="FV81" s="89">
        <f t="shared" si="604"/>
        <v>1.4902991135237149</v>
      </c>
      <c r="FW81" s="89">
        <f t="shared" si="604"/>
        <v>1.4937295479839348</v>
      </c>
      <c r="FX81" s="89">
        <f t="shared" si="604"/>
        <v>1.4971678787654226</v>
      </c>
      <c r="FY81" s="89">
        <f t="shared" si="604"/>
        <v>1.5006141240442696</v>
      </c>
      <c r="FZ81" s="89">
        <f t="shared" si="604"/>
        <v>1.5040683020384056</v>
      </c>
      <c r="GA81" s="89">
        <f t="shared" si="604"/>
        <v>1.5075304310076949</v>
      </c>
      <c r="GB81" s="89">
        <f t="shared" si="604"/>
        <v>1.5110005292540336</v>
      </c>
      <c r="GC81" s="89">
        <f t="shared" si="604"/>
        <v>1.5144786151214455</v>
      </c>
      <c r="GD81" s="89">
        <f t="shared" si="604"/>
        <v>1.5179647069961797</v>
      </c>
      <c r="GE81" s="89">
        <f t="shared" si="604"/>
        <v>1.5214588233068074</v>
      </c>
      <c r="GF81" s="89">
        <f t="shared" si="604"/>
        <v>1.5249609825243193</v>
      </c>
      <c r="GG81" s="89">
        <f t="shared" si="604"/>
        <v>1.5284712031622241</v>
      </c>
      <c r="GH81" s="89">
        <f t="shared" si="604"/>
        <v>1.5319895037766449</v>
      </c>
      <c r="GI81" s="89">
        <f t="shared" si="604"/>
        <v>1.5355159029664185</v>
      </c>
      <c r="GJ81" s="89">
        <f t="shared" si="604"/>
        <v>1.5390504193731933</v>
      </c>
      <c r="GK81" s="89">
        <f t="shared" si="604"/>
        <v>1.5425930716815277</v>
      </c>
      <c r="GL81" s="89">
        <f t="shared" si="604"/>
        <v>1.5461438786189892</v>
      </c>
      <c r="GM81" s="89">
        <f t="shared" si="604"/>
        <v>1.5497028589562529</v>
      </c>
      <c r="GN81" s="89">
        <f t="shared" si="604"/>
        <v>1.5532700315072014</v>
      </c>
      <c r="GO81" s="89">
        <f t="shared" si="604"/>
        <v>1.5568454151290236</v>
      </c>
      <c r="GP81" s="89">
        <f t="shared" si="604"/>
        <v>1.560429028722315</v>
      </c>
      <c r="GQ81" s="89">
        <f t="shared" si="604"/>
        <v>1.5640208912311773</v>
      </c>
      <c r="GR81" s="89">
        <f t="shared" si="604"/>
        <v>1.567621021643318</v>
      </c>
      <c r="GS81" s="89">
        <f t="shared" si="604"/>
        <v>1.5712294389901518</v>
      </c>
      <c r="GT81" s="89">
        <f t="shared" si="604"/>
        <v>1.5748461623469008</v>
      </c>
      <c r="GU81" s="89">
        <f t="shared" si="604"/>
        <v>1.578471210832695</v>
      </c>
      <c r="GV81" s="89">
        <f t="shared" si="604"/>
        <v>1.5821046036106738</v>
      </c>
      <c r="GW81" s="89">
        <f t="shared" si="604"/>
        <v>1.5857463598880872</v>
      </c>
      <c r="GX81" s="89">
        <f t="shared" si="604"/>
        <v>1.5893964989163969</v>
      </c>
      <c r="GY81" s="89">
        <f t="shared" si="604"/>
        <v>1.5930550399913788</v>
      </c>
      <c r="GZ81" s="89">
        <f t="shared" si="604"/>
        <v>1.5967220024532243</v>
      </c>
      <c r="HA81" s="89">
        <f t="shared" si="604"/>
        <v>1.6003974056866435</v>
      </c>
      <c r="HB81" s="89">
        <f t="shared" si="604"/>
        <v>1.6040812691209663</v>
      </c>
      <c r="HC81" s="89">
        <f t="shared" si="604"/>
        <v>1.6077736122302464</v>
      </c>
      <c r="HD81" s="89">
        <f t="shared" si="604"/>
        <v>1.6114744545333637</v>
      </c>
      <c r="HE81" s="89">
        <f t="shared" si="604"/>
        <v>1.6151838155941272</v>
      </c>
      <c r="HF81" s="89">
        <f t="shared" si="604"/>
        <v>1.6189017150213787</v>
      </c>
      <c r="HG81" s="89">
        <f t="shared" si="604"/>
        <v>1.622628172469097</v>
      </c>
      <c r="HH81" s="89">
        <f t="shared" si="604"/>
        <v>1.6263632076365004</v>
      </c>
      <c r="HI81" s="89">
        <f t="shared" si="604"/>
        <v>1.6301068402681527</v>
      </c>
      <c r="HJ81" s="89">
        <f t="shared" si="604"/>
        <v>1.6338590901540659</v>
      </c>
      <c r="HK81" s="89">
        <f t="shared" si="604"/>
        <v>1.6376199771298057</v>
      </c>
      <c r="HL81" s="89">
        <f t="shared" ref="HL81:JW81" si="605">+HK81*(1+HK64)^(0.0833333333333333)</f>
        <v>1.6413895210765961</v>
      </c>
      <c r="HM81" s="89">
        <f t="shared" si="605"/>
        <v>1.6451677419214246</v>
      </c>
      <c r="HN81" s="89">
        <f t="shared" si="605"/>
        <v>1.6489546596371476</v>
      </c>
      <c r="HO81" s="89">
        <f t="shared" si="605"/>
        <v>1.6527502942425958</v>
      </c>
      <c r="HP81" s="89">
        <f t="shared" si="605"/>
        <v>1.65655466580268</v>
      </c>
      <c r="HQ81" s="89">
        <f t="shared" si="605"/>
        <v>1.6603677944284971</v>
      </c>
      <c r="HR81" s="89">
        <f t="shared" si="605"/>
        <v>1.6641897002774373</v>
      </c>
      <c r="HS81" s="89">
        <f t="shared" si="605"/>
        <v>1.6680204035532893</v>
      </c>
      <c r="HT81" s="89">
        <f t="shared" si="605"/>
        <v>1.6718599245063479</v>
      </c>
      <c r="HU81" s="89">
        <f t="shared" si="605"/>
        <v>1.6757082834335209</v>
      </c>
      <c r="HV81" s="89">
        <f t="shared" si="605"/>
        <v>1.6795655006784365</v>
      </c>
      <c r="HW81" s="89">
        <f t="shared" si="605"/>
        <v>1.6834315966315505</v>
      </c>
      <c r="HX81" s="89">
        <f t="shared" si="605"/>
        <v>1.6873065917302548</v>
      </c>
      <c r="HY81" s="89">
        <f t="shared" si="605"/>
        <v>1.6911905064589843</v>
      </c>
      <c r="HZ81" s="89">
        <f t="shared" si="605"/>
        <v>1.6950833613493266</v>
      </c>
      <c r="IA81" s="89">
        <f t="shared" si="605"/>
        <v>1.698985176980129</v>
      </c>
      <c r="IB81" s="89">
        <f t="shared" si="605"/>
        <v>1.7028959739776086</v>
      </c>
      <c r="IC81" s="89">
        <f t="shared" si="605"/>
        <v>1.7068157730154609</v>
      </c>
      <c r="ID81" s="89">
        <f t="shared" si="605"/>
        <v>1.7107445948149687</v>
      </c>
      <c r="IE81" s="89">
        <f t="shared" si="605"/>
        <v>1.7146824601451118</v>
      </c>
      <c r="IF81" s="89">
        <f t="shared" si="605"/>
        <v>1.7186293898226772</v>
      </c>
      <c r="IG81" s="89">
        <f t="shared" si="605"/>
        <v>1.722585404712369</v>
      </c>
      <c r="IH81" s="89">
        <f t="shared" si="605"/>
        <v>1.7265505257269183</v>
      </c>
      <c r="II81" s="89">
        <f t="shared" si="605"/>
        <v>1.7305247738271941</v>
      </c>
      <c r="IJ81" s="89">
        <f t="shared" si="605"/>
        <v>1.7345081700223139</v>
      </c>
      <c r="IK81" s="89">
        <f t="shared" si="605"/>
        <v>1.7385007353697552</v>
      </c>
      <c r="IL81" s="89">
        <f t="shared" si="605"/>
        <v>1.7425024909754663</v>
      </c>
      <c r="IM81" s="89">
        <f t="shared" si="605"/>
        <v>1.7465134579939781</v>
      </c>
      <c r="IN81" s="89">
        <f t="shared" si="605"/>
        <v>1.750533657628516</v>
      </c>
      <c r="IO81" s="89">
        <f t="shared" si="605"/>
        <v>1.7545631111311117</v>
      </c>
      <c r="IP81" s="89">
        <f t="shared" si="605"/>
        <v>1.7586018398027159</v>
      </c>
      <c r="IQ81" s="89">
        <f t="shared" si="605"/>
        <v>1.7626498649933107</v>
      </c>
      <c r="IR81" s="89">
        <f t="shared" si="605"/>
        <v>1.7667072081020225</v>
      </c>
      <c r="IS81" s="89">
        <f t="shared" si="605"/>
        <v>1.7707738905772352</v>
      </c>
      <c r="IT81" s="89">
        <f t="shared" si="605"/>
        <v>1.7748499339167034</v>
      </c>
      <c r="IU81" s="89">
        <f t="shared" si="605"/>
        <v>1.778935359667666</v>
      </c>
      <c r="IV81" s="89">
        <f t="shared" si="605"/>
        <v>1.7830301894269607</v>
      </c>
      <c r="IW81" s="89">
        <f t="shared" si="605"/>
        <v>1.7871344448411375</v>
      </c>
      <c r="IX81" s="89">
        <f t="shared" si="605"/>
        <v>1.7912481476065731</v>
      </c>
      <c r="IY81" s="89">
        <f t="shared" si="605"/>
        <v>1.7953713194695864</v>
      </c>
      <c r="IZ81" s="89">
        <f t="shared" si="605"/>
        <v>1.7995039822265522</v>
      </c>
      <c r="JA81" s="89">
        <f t="shared" si="605"/>
        <v>1.8036461577240177</v>
      </c>
      <c r="JB81" s="89">
        <f t="shared" si="605"/>
        <v>1.8077978678588174</v>
      </c>
      <c r="JC81" s="89">
        <f t="shared" si="605"/>
        <v>1.8119591345781887</v>
      </c>
      <c r="JD81" s="89">
        <f t="shared" si="605"/>
        <v>1.816129979879888</v>
      </c>
      <c r="JE81" s="89">
        <f t="shared" si="605"/>
        <v>1.8203104258123073</v>
      </c>
      <c r="JF81" s="89">
        <f t="shared" si="605"/>
        <v>1.8245004944745904</v>
      </c>
      <c r="JG81" s="89">
        <f t="shared" si="605"/>
        <v>1.8287002080167498</v>
      </c>
      <c r="JH81" s="89">
        <f t="shared" si="605"/>
        <v>1.8329095886397839</v>
      </c>
      <c r="JI81" s="89">
        <f t="shared" si="605"/>
        <v>1.8371286585957947</v>
      </c>
      <c r="JJ81" s="89">
        <f t="shared" si="605"/>
        <v>1.8413574401881043</v>
      </c>
      <c r="JK81" s="89">
        <f t="shared" si="605"/>
        <v>1.8455959557713741</v>
      </c>
      <c r="JL81" s="89">
        <f t="shared" si="605"/>
        <v>1.8498442277517222</v>
      </c>
      <c r="JM81" s="89">
        <f t="shared" si="605"/>
        <v>1.8541022785868422</v>
      </c>
      <c r="JN81" s="89">
        <f t="shared" si="605"/>
        <v>1.8583701307861216</v>
      </c>
      <c r="JO81" s="89">
        <f t="shared" si="605"/>
        <v>1.862647806910761</v>
      </c>
      <c r="JP81" s="89">
        <f t="shared" si="605"/>
        <v>1.8669353295738937</v>
      </c>
      <c r="JQ81" s="89">
        <f t="shared" si="605"/>
        <v>1.8712327214407045</v>
      </c>
      <c r="JR81" s="89">
        <f t="shared" si="605"/>
        <v>1.8755400052285498</v>
      </c>
      <c r="JS81" s="89">
        <f t="shared" si="605"/>
        <v>1.8798572037070782</v>
      </c>
      <c r="JT81" s="89">
        <f t="shared" si="605"/>
        <v>1.8841843396983502</v>
      </c>
      <c r="JU81" s="89">
        <f t="shared" si="605"/>
        <v>1.8885214360769591</v>
      </c>
      <c r="JV81" s="89">
        <f t="shared" si="605"/>
        <v>1.8928685157701519</v>
      </c>
      <c r="JW81" s="89">
        <f t="shared" si="605"/>
        <v>1.8972256017579505</v>
      </c>
      <c r="JX81" s="89">
        <f t="shared" ref="JX81:MI81" si="606">+JW81*(1+JW64)^(0.0833333333333333)</f>
        <v>1.9015927170732736</v>
      </c>
      <c r="JY81" s="89">
        <f t="shared" si="606"/>
        <v>1.9059698848020574</v>
      </c>
      <c r="JZ81" s="89">
        <f t="shared" si="606"/>
        <v>1.9103571280833789</v>
      </c>
      <c r="KA81" s="89">
        <f t="shared" si="606"/>
        <v>1.9147544701095771</v>
      </c>
      <c r="KB81" s="89">
        <f t="shared" si="606"/>
        <v>1.9191619341263764</v>
      </c>
      <c r="KC81" s="89">
        <f t="shared" si="606"/>
        <v>1.9235795434330092</v>
      </c>
      <c r="KD81" s="89">
        <f t="shared" si="606"/>
        <v>1.9280073213823392</v>
      </c>
      <c r="KE81" s="89">
        <f t="shared" si="606"/>
        <v>1.9324452913809846</v>
      </c>
      <c r="KF81" s="89">
        <f t="shared" si="606"/>
        <v>1.9368934768894419</v>
      </c>
      <c r="KG81" s="89">
        <f t="shared" si="606"/>
        <v>1.9413519014222098</v>
      </c>
      <c r="KH81" s="89">
        <f t="shared" si="606"/>
        <v>1.9458205885479141</v>
      </c>
      <c r="KI81" s="89">
        <f t="shared" si="606"/>
        <v>1.9502995618894317</v>
      </c>
      <c r="KJ81" s="89">
        <f t="shared" si="606"/>
        <v>1.9547888451240154</v>
      </c>
      <c r="KK81" s="89">
        <f t="shared" si="606"/>
        <v>1.9592884619834197</v>
      </c>
      <c r="KL81" s="89">
        <f t="shared" si="606"/>
        <v>1.9637984362540257</v>
      </c>
      <c r="KM81" s="89">
        <f t="shared" si="606"/>
        <v>1.9683187917769671</v>
      </c>
      <c r="KN81" s="89">
        <f t="shared" si="606"/>
        <v>1.9728495524482559</v>
      </c>
      <c r="KO81" s="89">
        <f t="shared" si="606"/>
        <v>1.9773907422189092</v>
      </c>
      <c r="KP81" s="89">
        <f t="shared" si="606"/>
        <v>1.9819423850950757</v>
      </c>
      <c r="KQ81" s="89">
        <f t="shared" si="606"/>
        <v>1.986504505138162</v>
      </c>
      <c r="KR81" s="89">
        <f t="shared" si="606"/>
        <v>1.9910771264649607</v>
      </c>
      <c r="KS81" s="89">
        <f t="shared" si="606"/>
        <v>1.9956602732477775</v>
      </c>
      <c r="KT81" s="89">
        <f t="shared" si="606"/>
        <v>2.0002539697145587</v>
      </c>
      <c r="KU81" s="89">
        <f t="shared" si="606"/>
        <v>2.0048582401490194</v>
      </c>
      <c r="KV81" s="89">
        <f t="shared" si="606"/>
        <v>2.0094731088907722</v>
      </c>
      <c r="KW81" s="89">
        <f t="shared" si="606"/>
        <v>2.0140986003354562</v>
      </c>
      <c r="KX81" s="89">
        <f t="shared" si="606"/>
        <v>2.0187347389348642</v>
      </c>
      <c r="KY81" s="89">
        <f t="shared" si="606"/>
        <v>2.0233815491970746</v>
      </c>
      <c r="KZ81" s="89">
        <f t="shared" si="606"/>
        <v>2.0280390556865786</v>
      </c>
      <c r="LA81" s="89">
        <f t="shared" si="606"/>
        <v>2.0327072830244108</v>
      </c>
      <c r="LB81" s="89">
        <f t="shared" si="606"/>
        <v>2.0373862558882805</v>
      </c>
      <c r="LC81" s="89">
        <f t="shared" si="606"/>
        <v>2.0420759990127006</v>
      </c>
      <c r="LD81" s="89">
        <f t="shared" si="606"/>
        <v>2.0467765371891193</v>
      </c>
      <c r="LE81" s="89">
        <f t="shared" si="606"/>
        <v>2.05148789526605</v>
      </c>
      <c r="LF81" s="89">
        <f t="shared" si="606"/>
        <v>2.0562100981492044</v>
      </c>
      <c r="LG81" s="89">
        <f t="shared" si="606"/>
        <v>2.060943170801623</v>
      </c>
      <c r="LH81" s="89">
        <f t="shared" si="606"/>
        <v>2.0656871382438071</v>
      </c>
      <c r="LI81" s="89">
        <f t="shared" si="606"/>
        <v>2.0704420255538514</v>
      </c>
      <c r="LJ81" s="89">
        <f t="shared" si="606"/>
        <v>2.0752078578675763</v>
      </c>
      <c r="LK81" s="89">
        <f t="shared" si="606"/>
        <v>2.0799846603786611</v>
      </c>
      <c r="LL81" s="89">
        <f t="shared" si="606"/>
        <v>2.0847724583387772</v>
      </c>
      <c r="LM81" s="89">
        <f t="shared" si="606"/>
        <v>2.0895712770577206</v>
      </c>
      <c r="LN81" s="89">
        <f t="shared" si="606"/>
        <v>2.0943811419035474</v>
      </c>
      <c r="LO81" s="89">
        <f t="shared" si="606"/>
        <v>2.0992020783027061</v>
      </c>
      <c r="LP81" s="89">
        <f t="shared" si="606"/>
        <v>2.1040341117401735</v>
      </c>
      <c r="LQ81" s="89">
        <f t="shared" si="606"/>
        <v>2.1088772677595888</v>
      </c>
      <c r="LR81" s="89">
        <f t="shared" si="606"/>
        <v>2.1137315719633882</v>
      </c>
      <c r="LS81" s="89">
        <f t="shared" si="606"/>
        <v>2.1185970500129412</v>
      </c>
      <c r="LT81" s="89">
        <f t="shared" si="606"/>
        <v>2.1234737276286855</v>
      </c>
      <c r="LU81" s="89">
        <f t="shared" si="606"/>
        <v>2.1283616305902631</v>
      </c>
      <c r="LV81" s="89">
        <f t="shared" si="606"/>
        <v>2.1332607847366565</v>
      </c>
      <c r="LW81" s="89">
        <f t="shared" si="606"/>
        <v>2.1381712159663264</v>
      </c>
      <c r="LX81" s="89">
        <f t="shared" si="606"/>
        <v>2.1430929502373468</v>
      </c>
      <c r="LY81" s="89">
        <f t="shared" si="606"/>
        <v>2.1480260135675433</v>
      </c>
      <c r="LZ81" s="89">
        <f t="shared" si="606"/>
        <v>2.1529704320346306</v>
      </c>
      <c r="MA81" s="89">
        <f t="shared" si="606"/>
        <v>2.1579262317763503</v>
      </c>
      <c r="MB81" s="89">
        <f t="shared" si="606"/>
        <v>2.1628934389906087</v>
      </c>
      <c r="MC81" s="89">
        <f t="shared" si="606"/>
        <v>2.1678720799356155</v>
      </c>
      <c r="MD81" s="89">
        <f t="shared" si="606"/>
        <v>2.1728621809300233</v>
      </c>
      <c r="ME81" s="89">
        <f t="shared" si="606"/>
        <v>2.1778637683530651</v>
      </c>
      <c r="MF81" s="89">
        <f t="shared" si="606"/>
        <v>2.1828768686446955</v>
      </c>
      <c r="MG81" s="89">
        <f t="shared" si="606"/>
        <v>2.1879015083057296</v>
      </c>
      <c r="MH81" s="89">
        <f t="shared" si="606"/>
        <v>2.1929377138979831</v>
      </c>
      <c r="MI81" s="89">
        <f t="shared" si="606"/>
        <v>2.1979855120444132</v>
      </c>
      <c r="MJ81" s="89">
        <f t="shared" ref="MJ81:OM81" si="607">+MI81*(1+MI64)^(0.0833333333333333)</f>
        <v>2.2030449294292582</v>
      </c>
      <c r="MK81" s="89">
        <f t="shared" si="607"/>
        <v>2.2081159927981799</v>
      </c>
      <c r="ML81" s="89">
        <f t="shared" si="607"/>
        <v>2.2131987289584041</v>
      </c>
      <c r="MM81" s="89">
        <f t="shared" si="607"/>
        <v>2.2182931647788631</v>
      </c>
      <c r="MN81" s="89">
        <f t="shared" si="607"/>
        <v>2.2233993271903367</v>
      </c>
      <c r="MO81" s="89">
        <f t="shared" si="607"/>
        <v>2.2285172431855957</v>
      </c>
      <c r="MP81" s="89">
        <f t="shared" si="607"/>
        <v>2.2336469398195433</v>
      </c>
      <c r="MQ81" s="89">
        <f t="shared" si="607"/>
        <v>2.2387884442093595</v>
      </c>
      <c r="MR81" s="89">
        <f t="shared" si="607"/>
        <v>2.2439417835346434</v>
      </c>
      <c r="MS81" s="89">
        <f t="shared" si="607"/>
        <v>2.2491069850375576</v>
      </c>
      <c r="MT81" s="89">
        <f t="shared" si="607"/>
        <v>2.2542840760229712</v>
      </c>
      <c r="MU81" s="89">
        <f t="shared" si="607"/>
        <v>2.2594730838586057</v>
      </c>
      <c r="MV81" s="89">
        <f t="shared" si="607"/>
        <v>2.2646740359751782</v>
      </c>
      <c r="MW81" s="89">
        <f t="shared" si="607"/>
        <v>2.2698869598665476</v>
      </c>
      <c r="MX81" s="89">
        <f t="shared" si="607"/>
        <v>2.2751118830898585</v>
      </c>
      <c r="MY81" s="89">
        <f t="shared" si="607"/>
        <v>2.280348833265688</v>
      </c>
      <c r="MZ81" s="89">
        <f t="shared" si="607"/>
        <v>2.2855978380781923</v>
      </c>
      <c r="NA81" s="89">
        <f t="shared" si="607"/>
        <v>2.2908589252752507</v>
      </c>
      <c r="NB81" s="89">
        <f t="shared" si="607"/>
        <v>2.2961321226686149</v>
      </c>
      <c r="NC81" s="89">
        <f t="shared" si="607"/>
        <v>2.3014174581340545</v>
      </c>
      <c r="ND81" s="89">
        <f t="shared" si="607"/>
        <v>2.3067149596115044</v>
      </c>
      <c r="NE81" s="89">
        <f t="shared" si="607"/>
        <v>2.3120246551052137</v>
      </c>
      <c r="NF81" s="89">
        <f t="shared" si="607"/>
        <v>2.317346572683892</v>
      </c>
      <c r="NG81" s="89">
        <f t="shared" si="607"/>
        <v>2.3226807404808594</v>
      </c>
      <c r="NH81" s="89">
        <f t="shared" si="607"/>
        <v>2.3280271866941935</v>
      </c>
      <c r="NI81" s="89">
        <f t="shared" si="607"/>
        <v>2.3333859395868806</v>
      </c>
      <c r="NJ81" s="89">
        <f t="shared" si="607"/>
        <v>2.3387570274869631</v>
      </c>
      <c r="NK81" s="89">
        <f t="shared" si="607"/>
        <v>2.3441404787876907</v>
      </c>
      <c r="NL81" s="89">
        <f t="shared" si="607"/>
        <v>2.3495363219476695</v>
      </c>
      <c r="NM81" s="89">
        <f t="shared" si="607"/>
        <v>2.3549445854910127</v>
      </c>
      <c r="NN81" s="89">
        <f t="shared" si="607"/>
        <v>2.3603652980074923</v>
      </c>
      <c r="NO81" s="89">
        <f t="shared" si="607"/>
        <v>2.3657984881526888</v>
      </c>
      <c r="NP81" s="89">
        <f t="shared" si="607"/>
        <v>2.3712441846481433</v>
      </c>
      <c r="NQ81" s="89">
        <f t="shared" si="607"/>
        <v>2.3767024162815096</v>
      </c>
      <c r="NR81" s="89">
        <f t="shared" si="607"/>
        <v>2.3821732119067058</v>
      </c>
      <c r="NS81" s="89">
        <f t="shared" si="607"/>
        <v>2.387656600444068</v>
      </c>
      <c r="NT81" s="89">
        <f t="shared" si="607"/>
        <v>2.3931526108805019</v>
      </c>
      <c r="NU81" s="89">
        <f t="shared" si="607"/>
        <v>2.3986612722696363</v>
      </c>
      <c r="NV81" s="89">
        <f t="shared" si="607"/>
        <v>2.4041826137319773</v>
      </c>
      <c r="NW81" s="89">
        <f t="shared" si="607"/>
        <v>2.4097166644550612</v>
      </c>
      <c r="NX81" s="89">
        <f t="shared" si="607"/>
        <v>2.4152634536936102</v>
      </c>
      <c r="NY81" s="89">
        <f t="shared" si="607"/>
        <v>2.420823010769686</v>
      </c>
      <c r="NZ81" s="89">
        <f t="shared" si="607"/>
        <v>2.4263953650728447</v>
      </c>
      <c r="OA81" s="89">
        <f t="shared" si="607"/>
        <v>2.4319805460602928</v>
      </c>
      <c r="OB81" s="89">
        <f t="shared" si="607"/>
        <v>2.4375785832570429</v>
      </c>
      <c r="OC81" s="89">
        <f t="shared" si="607"/>
        <v>2.4431895062560693</v>
      </c>
      <c r="OD81" s="89">
        <f t="shared" si="607"/>
        <v>2.4488133447184643</v>
      </c>
      <c r="OE81" s="89">
        <f t="shared" si="607"/>
        <v>2.4544501283735962</v>
      </c>
      <c r="OF81" s="89">
        <f t="shared" si="607"/>
        <v>2.4600998870192652</v>
      </c>
      <c r="OG81" s="89">
        <f t="shared" si="607"/>
        <v>2.4657626505218615</v>
      </c>
      <c r="OH81" s="89">
        <f t="shared" si="607"/>
        <v>2.4714384488165226</v>
      </c>
      <c r="OI81" s="89">
        <f t="shared" si="607"/>
        <v>2.4771273119072927</v>
      </c>
      <c r="OJ81" s="89">
        <f t="shared" si="607"/>
        <v>2.4828292698672798</v>
      </c>
      <c r="OK81" s="89">
        <f t="shared" si="607"/>
        <v>2.488544352838816</v>
      </c>
      <c r="OL81" s="89">
        <f t="shared" si="607"/>
        <v>2.4942725910336163</v>
      </c>
      <c r="OM81" s="89">
        <f t="shared" si="607"/>
        <v>2.5000140147329382</v>
      </c>
      <c r="ON81" s="73" t="s">
        <v>62</v>
      </c>
    </row>
    <row r="82" spans="3:404" x14ac:dyDescent="0.25">
      <c r="D82" s="73" t="str">
        <f t="shared" si="583"/>
        <v>E-369.1 - Labor</v>
      </c>
      <c r="G82" s="88"/>
      <c r="H82" s="91">
        <v>1</v>
      </c>
      <c r="I82" s="89">
        <f t="shared" ref="I82:AN82" si="608">+H82*(1+H65)^(0.0833333333333333)</f>
        <v>1.0019472495092618</v>
      </c>
      <c r="J82" s="89">
        <f t="shared" si="608"/>
        <v>1.0038982907991749</v>
      </c>
      <c r="K82" s="89">
        <f t="shared" si="608"/>
        <v>1.0058531312532824</v>
      </c>
      <c r="L82" s="89">
        <f t="shared" si="608"/>
        <v>1.0078117782695049</v>
      </c>
      <c r="M82" s="89">
        <f t="shared" si="608"/>
        <v>1.0097742392601685</v>
      </c>
      <c r="N82" s="89">
        <f t="shared" si="608"/>
        <v>1.0117405216520332</v>
      </c>
      <c r="O82" s="89">
        <f t="shared" si="608"/>
        <v>1.0137106328863204</v>
      </c>
      <c r="P82" s="89">
        <f t="shared" si="608"/>
        <v>1.0156845804187418</v>
      </c>
      <c r="Q82" s="89">
        <f t="shared" si="608"/>
        <v>1.017662371719527</v>
      </c>
      <c r="R82" s="89">
        <f t="shared" si="608"/>
        <v>1.0196440142734522</v>
      </c>
      <c r="S82" s="89">
        <f t="shared" si="608"/>
        <v>1.021629515579868</v>
      </c>
      <c r="T82" s="89">
        <f t="shared" si="608"/>
        <v>1.0236188831527284</v>
      </c>
      <c r="U82" s="89">
        <f t="shared" si="608"/>
        <v>1.026070846015676</v>
      </c>
      <c r="V82" s="89">
        <f t="shared" si="608"/>
        <v>1.0285286822773858</v>
      </c>
      <c r="W82" s="89">
        <f t="shared" si="608"/>
        <v>1.030992406006918</v>
      </c>
      <c r="X82" s="89">
        <f t="shared" si="608"/>
        <v>1.0334620313070335</v>
      </c>
      <c r="Y82" s="89">
        <f t="shared" si="608"/>
        <v>1.035937572314275</v>
      </c>
      <c r="Z82" s="89">
        <f t="shared" si="608"/>
        <v>1.0384190431990474</v>
      </c>
      <c r="AA82" s="89">
        <f t="shared" si="608"/>
        <v>1.0409064581656995</v>
      </c>
      <c r="AB82" s="89">
        <f t="shared" si="608"/>
        <v>1.0433998314526045</v>
      </c>
      <c r="AC82" s="89">
        <f t="shared" si="608"/>
        <v>1.0458991773322428</v>
      </c>
      <c r="AD82" s="89">
        <f t="shared" si="608"/>
        <v>1.0484045101112822</v>
      </c>
      <c r="AE82" s="89">
        <f t="shared" si="608"/>
        <v>1.0509158441306607</v>
      </c>
      <c r="AF82" s="89">
        <f t="shared" si="608"/>
        <v>1.0534331937656687</v>
      </c>
      <c r="AG82" s="89">
        <f t="shared" si="608"/>
        <v>1.0559902781980304</v>
      </c>
      <c r="AH82" s="89">
        <f t="shared" si="608"/>
        <v>1.0585535696502895</v>
      </c>
      <c r="AI82" s="89">
        <f t="shared" si="608"/>
        <v>1.0611230831892522</v>
      </c>
      <c r="AJ82" s="89">
        <f t="shared" si="608"/>
        <v>1.063698833918298</v>
      </c>
      <c r="AK82" s="89">
        <f t="shared" si="608"/>
        <v>1.0662808369774677</v>
      </c>
      <c r="AL82" s="89">
        <f t="shared" si="608"/>
        <v>1.0688691075435528</v>
      </c>
      <c r="AM82" s="89">
        <f t="shared" si="608"/>
        <v>1.0714636608301848</v>
      </c>
      <c r="AN82" s="89">
        <f t="shared" si="608"/>
        <v>1.0740645120879244</v>
      </c>
      <c r="AO82" s="89">
        <f t="shared" ref="AO82:BT82" si="609">+AN82*(1+AN65)^(0.0833333333333333)</f>
        <v>1.0766716766043514</v>
      </c>
      <c r="AP82" s="89">
        <f t="shared" si="609"/>
        <v>1.0792851697041541</v>
      </c>
      <c r="AQ82" s="89">
        <f t="shared" si="609"/>
        <v>1.08190500674922</v>
      </c>
      <c r="AR82" s="89">
        <f t="shared" si="609"/>
        <v>1.0845312031387253</v>
      </c>
      <c r="AS82" s="89">
        <f t="shared" si="609"/>
        <v>1.0872046617926927</v>
      </c>
      <c r="AT82" s="89">
        <f t="shared" si="609"/>
        <v>1.0898847107422218</v>
      </c>
      <c r="AU82" s="89">
        <f t="shared" si="609"/>
        <v>1.0925713662329333</v>
      </c>
      <c r="AV82" s="89">
        <f t="shared" si="609"/>
        <v>1.0952646445504948</v>
      </c>
      <c r="AW82" s="89">
        <f t="shared" si="609"/>
        <v>1.0979645620207195</v>
      </c>
      <c r="AX82" s="89">
        <f t="shared" si="609"/>
        <v>1.100671135009665</v>
      </c>
      <c r="AY82" s="89">
        <f t="shared" si="609"/>
        <v>1.1033843799237326</v>
      </c>
      <c r="AZ82" s="89">
        <f t="shared" si="609"/>
        <v>1.1061043132097665</v>
      </c>
      <c r="BA82" s="89">
        <f t="shared" si="609"/>
        <v>1.1088309513551542</v>
      </c>
      <c r="BB82" s="89">
        <f t="shared" si="609"/>
        <v>1.1115643108879256</v>
      </c>
      <c r="BC82" s="89">
        <f t="shared" si="609"/>
        <v>1.1143044083768538</v>
      </c>
      <c r="BD82" s="89">
        <f t="shared" si="609"/>
        <v>1.117051260431555</v>
      </c>
      <c r="BE82" s="89">
        <f t="shared" si="609"/>
        <v>1.1198238605359641</v>
      </c>
      <c r="BF82" s="89">
        <f t="shared" si="609"/>
        <v>1.1226033424296082</v>
      </c>
      <c r="BG82" s="89">
        <f t="shared" si="609"/>
        <v>1.1253897231935741</v>
      </c>
      <c r="BH82" s="89">
        <f t="shared" si="609"/>
        <v>1.1281830199513452</v>
      </c>
      <c r="BI82" s="89">
        <f t="shared" si="609"/>
        <v>1.1309832498689063</v>
      </c>
      <c r="BJ82" s="89">
        <f t="shared" si="609"/>
        <v>1.1337904301548496</v>
      </c>
      <c r="BK82" s="89">
        <f t="shared" si="609"/>
        <v>1.1366045780604801</v>
      </c>
      <c r="BL82" s="89">
        <f t="shared" si="609"/>
        <v>1.1394257108799219</v>
      </c>
      <c r="BM82" s="89">
        <f t="shared" si="609"/>
        <v>1.1422538459502245</v>
      </c>
      <c r="BN82" s="89">
        <f t="shared" si="609"/>
        <v>1.1450890006514687</v>
      </c>
      <c r="BO82" s="89">
        <f t="shared" si="609"/>
        <v>1.1479311924068742</v>
      </c>
      <c r="BP82" s="89">
        <f t="shared" si="609"/>
        <v>1.1507804386829066</v>
      </c>
      <c r="BQ82" s="89">
        <f t="shared" si="609"/>
        <v>1.1536242845124445</v>
      </c>
      <c r="BR82" s="89">
        <f t="shared" si="609"/>
        <v>1.1564751581457495</v>
      </c>
      <c r="BS82" s="89">
        <f t="shared" si="609"/>
        <v>1.1593330769501577</v>
      </c>
      <c r="BT82" s="89">
        <f t="shared" si="609"/>
        <v>1.1621980583359237</v>
      </c>
      <c r="BU82" s="89">
        <f t="shared" ref="BU82:CM82" si="610">+BT82*(1+BT65)^(0.0833333333333333)</f>
        <v>1.1650701197563267</v>
      </c>
      <c r="BV82" s="89">
        <f t="shared" si="610"/>
        <v>1.1679492787077774</v>
      </c>
      <c r="BW82" s="89">
        <f t="shared" si="610"/>
        <v>1.1708355527299239</v>
      </c>
      <c r="BX82" s="89">
        <f t="shared" si="610"/>
        <v>1.1737289594057592</v>
      </c>
      <c r="BY82" s="89">
        <f t="shared" si="610"/>
        <v>1.1766295163617275</v>
      </c>
      <c r="BZ82" s="89">
        <f t="shared" si="610"/>
        <v>1.1795372412678322</v>
      </c>
      <c r="CA82" s="89">
        <f t="shared" si="610"/>
        <v>1.1824521518377438</v>
      </c>
      <c r="CB82" s="89">
        <f t="shared" si="610"/>
        <v>1.1853742658289066</v>
      </c>
      <c r="CC82" s="89">
        <f t="shared" si="610"/>
        <v>1.1882646223111129</v>
      </c>
      <c r="CD82" s="89">
        <f t="shared" si="610"/>
        <v>1.1911620264919534</v>
      </c>
      <c r="CE82" s="89">
        <f t="shared" si="610"/>
        <v>1.1940664955561788</v>
      </c>
      <c r="CF82" s="89">
        <f t="shared" si="610"/>
        <v>1.1969780467304425</v>
      </c>
      <c r="CG82" s="89">
        <f t="shared" si="610"/>
        <v>1.1998966972834024</v>
      </c>
      <c r="CH82" s="89">
        <f t="shared" si="610"/>
        <v>1.2028224645258234</v>
      </c>
      <c r="CI82" s="89">
        <f t="shared" si="610"/>
        <v>1.2057553658106801</v>
      </c>
      <c r="CJ82" s="89">
        <f t="shared" si="610"/>
        <v>1.2086954185332597</v>
      </c>
      <c r="CK82" s="89">
        <f t="shared" si="610"/>
        <v>1.211642640131265</v>
      </c>
      <c r="CL82" s="89">
        <f t="shared" si="610"/>
        <v>1.2145970480849184</v>
      </c>
      <c r="CM82" s="89">
        <f t="shared" si="610"/>
        <v>1.2175586599170649</v>
      </c>
      <c r="CN82" s="89">
        <f t="shared" ref="CN82:EY82" si="611">+CM82*(1+CM65)^(0.0833333333333333)</f>
        <v>1.2205274931932766</v>
      </c>
      <c r="CO82" s="89">
        <f t="shared" si="611"/>
        <v>1.2235370595943678</v>
      </c>
      <c r="CP82" s="89">
        <f t="shared" si="611"/>
        <v>1.2265540469589138</v>
      </c>
      <c r="CQ82" s="89">
        <f t="shared" si="611"/>
        <v>1.2295784735854638</v>
      </c>
      <c r="CR82" s="89">
        <f t="shared" si="611"/>
        <v>1.2326103578176872</v>
      </c>
      <c r="CS82" s="89">
        <f t="shared" si="611"/>
        <v>1.2356497180444852</v>
      </c>
      <c r="CT82" s="89">
        <f t="shared" si="611"/>
        <v>1.2386965727001022</v>
      </c>
      <c r="CU82" s="89">
        <f t="shared" si="611"/>
        <v>1.2417509402642377</v>
      </c>
      <c r="CV82" s="89">
        <f t="shared" si="611"/>
        <v>1.244812839262158</v>
      </c>
      <c r="CW82" s="89">
        <f t="shared" si="611"/>
        <v>1.2478822882648091</v>
      </c>
      <c r="CX82" s="89">
        <f t="shared" si="611"/>
        <v>1.250959305888929</v>
      </c>
      <c r="CY82" s="89">
        <f t="shared" si="611"/>
        <v>1.2540439107971608</v>
      </c>
      <c r="CZ82" s="89">
        <f t="shared" si="611"/>
        <v>1.2571361216981656</v>
      </c>
      <c r="DA82" s="89">
        <f t="shared" si="611"/>
        <v>1.2600298515769037</v>
      </c>
      <c r="DB82" s="89">
        <f t="shared" si="611"/>
        <v>1.2629302423672699</v>
      </c>
      <c r="DC82" s="89">
        <f t="shared" si="611"/>
        <v>1.2658373094016364</v>
      </c>
      <c r="DD82" s="89">
        <f t="shared" si="611"/>
        <v>1.2687510680476681</v>
      </c>
      <c r="DE82" s="89">
        <f t="shared" si="611"/>
        <v>1.2716715337084041</v>
      </c>
      <c r="DF82" s="89">
        <f t="shared" si="611"/>
        <v>1.2745987218223387</v>
      </c>
      <c r="DG82" s="89">
        <f t="shared" si="611"/>
        <v>1.2775326478635032</v>
      </c>
      <c r="DH82" s="89">
        <f t="shared" si="611"/>
        <v>1.2804733273415474</v>
      </c>
      <c r="DI82" s="89">
        <f t="shared" si="611"/>
        <v>1.2834207758018223</v>
      </c>
      <c r="DJ82" s="89">
        <f t="shared" si="611"/>
        <v>1.286375008825462</v>
      </c>
      <c r="DK82" s="89">
        <f t="shared" si="611"/>
        <v>1.2893360420294653</v>
      </c>
      <c r="DL82" s="89">
        <f t="shared" si="611"/>
        <v>1.2923038910667792</v>
      </c>
      <c r="DM82" s="89">
        <f t="shared" si="611"/>
        <v>1.2952785716263815</v>
      </c>
      <c r="DN82" s="89">
        <f t="shared" si="611"/>
        <v>1.2982600994333633</v>
      </c>
      <c r="DO82" s="89">
        <f t="shared" si="611"/>
        <v>1.3012484902490127</v>
      </c>
      <c r="DP82" s="89">
        <f t="shared" si="611"/>
        <v>1.3042437598708974</v>
      </c>
      <c r="DQ82" s="89">
        <f t="shared" si="611"/>
        <v>1.3072459241329488</v>
      </c>
      <c r="DR82" s="89">
        <f t="shared" si="611"/>
        <v>1.3102549989055456</v>
      </c>
      <c r="DS82" s="89">
        <f t="shared" si="611"/>
        <v>1.3132710000955976</v>
      </c>
      <c r="DT82" s="89">
        <f t="shared" si="611"/>
        <v>1.3162939436466297</v>
      </c>
      <c r="DU82" s="89">
        <f t="shared" si="611"/>
        <v>1.3193238455388663</v>
      </c>
      <c r="DV82" s="89">
        <f t="shared" si="611"/>
        <v>1.3223607217893159</v>
      </c>
      <c r="DW82" s="89">
        <f t="shared" si="611"/>
        <v>1.3254045884518555</v>
      </c>
      <c r="DX82" s="89">
        <f t="shared" si="611"/>
        <v>1.3284554616173156</v>
      </c>
      <c r="DY82" s="89">
        <f t="shared" si="611"/>
        <v>1.3315133574135656</v>
      </c>
      <c r="DZ82" s="89">
        <f t="shared" si="611"/>
        <v>1.3345782920055982</v>
      </c>
      <c r="EA82" s="89">
        <f t="shared" si="611"/>
        <v>1.3376502815956157</v>
      </c>
      <c r="EB82" s="89">
        <f t="shared" si="611"/>
        <v>1.3407293424231153</v>
      </c>
      <c r="EC82" s="89">
        <f t="shared" si="611"/>
        <v>1.3438154907649749</v>
      </c>
      <c r="ED82" s="89">
        <f t="shared" si="611"/>
        <v>1.3469087429355391</v>
      </c>
      <c r="EE82" s="89">
        <f t="shared" si="611"/>
        <v>1.350009115286706</v>
      </c>
      <c r="EF82" s="89">
        <f t="shared" si="611"/>
        <v>1.3531166242080126</v>
      </c>
      <c r="EG82" s="89">
        <f t="shared" si="611"/>
        <v>1.3562312861267225</v>
      </c>
      <c r="EH82" s="89">
        <f t="shared" si="611"/>
        <v>1.3593531175079121</v>
      </c>
      <c r="EI82" s="89">
        <f t="shared" si="611"/>
        <v>1.3624821348545577</v>
      </c>
      <c r="EJ82" s="89">
        <f t="shared" si="611"/>
        <v>1.3656183547076231</v>
      </c>
      <c r="EK82" s="89">
        <f t="shared" si="611"/>
        <v>1.3687617936461467</v>
      </c>
      <c r="EL82" s="89">
        <f t="shared" si="611"/>
        <v>1.3719124682873292</v>
      </c>
      <c r="EM82" s="89">
        <f t="shared" si="611"/>
        <v>1.3750703952866214</v>
      </c>
      <c r="EN82" s="89">
        <f t="shared" si="611"/>
        <v>1.3782355913378128</v>
      </c>
      <c r="EO82" s="89">
        <f t="shared" si="611"/>
        <v>1.3814080731731189</v>
      </c>
      <c r="EP82" s="89">
        <f t="shared" si="611"/>
        <v>1.38458785756327</v>
      </c>
      <c r="EQ82" s="89">
        <f t="shared" si="611"/>
        <v>1.3877749613176005</v>
      </c>
      <c r="ER82" s="89">
        <f t="shared" si="611"/>
        <v>1.3909694012841369</v>
      </c>
      <c r="ES82" s="89">
        <f t="shared" si="611"/>
        <v>1.3941711943496875</v>
      </c>
      <c r="ET82" s="89">
        <f t="shared" si="611"/>
        <v>1.3973803574399311</v>
      </c>
      <c r="EU82" s="89">
        <f t="shared" si="611"/>
        <v>1.4005969075195066</v>
      </c>
      <c r="EV82" s="89">
        <f t="shared" si="611"/>
        <v>1.4038208615921035</v>
      </c>
      <c r="EW82" s="89">
        <f t="shared" si="611"/>
        <v>1.4070522367005505</v>
      </c>
      <c r="EX82" s="89">
        <f t="shared" si="611"/>
        <v>1.4102910499269061</v>
      </c>
      <c r="EY82" s="89">
        <f t="shared" si="611"/>
        <v>1.4135373183925499</v>
      </c>
      <c r="EZ82" s="89">
        <f t="shared" ref="EZ82:HK82" si="612">+EY82*(1+EY65)^(0.0833333333333333)</f>
        <v>1.4167910592582713</v>
      </c>
      <c r="FA82" s="89">
        <f t="shared" si="612"/>
        <v>1.4200522897243615</v>
      </c>
      <c r="FB82" s="89">
        <f t="shared" si="612"/>
        <v>1.4233210270307042</v>
      </c>
      <c r="FC82" s="89">
        <f t="shared" si="612"/>
        <v>1.4265972884568665</v>
      </c>
      <c r="FD82" s="89">
        <f t="shared" si="612"/>
        <v>1.4298810913221902</v>
      </c>
      <c r="FE82" s="89">
        <f t="shared" si="612"/>
        <v>1.4331724529858836</v>
      </c>
      <c r="FF82" s="89">
        <f t="shared" si="612"/>
        <v>1.4364713908471134</v>
      </c>
      <c r="FG82" s="89">
        <f t="shared" si="612"/>
        <v>1.4397779223450959</v>
      </c>
      <c r="FH82" s="89">
        <f t="shared" si="612"/>
        <v>1.4430920649591905</v>
      </c>
      <c r="FI82" s="89">
        <f t="shared" si="612"/>
        <v>1.4464138362089907</v>
      </c>
      <c r="FJ82" s="89">
        <f t="shared" si="612"/>
        <v>1.4497432536544175</v>
      </c>
      <c r="FK82" s="89">
        <f t="shared" si="612"/>
        <v>1.4530803348958123</v>
      </c>
      <c r="FL82" s="89">
        <f t="shared" si="612"/>
        <v>1.4564250975740296</v>
      </c>
      <c r="FM82" s="89">
        <f t="shared" si="612"/>
        <v>1.4597775593705302</v>
      </c>
      <c r="FN82" s="89">
        <f t="shared" si="612"/>
        <v>1.463137738007475</v>
      </c>
      <c r="FO82" s="89">
        <f t="shared" si="612"/>
        <v>1.4665056512478187</v>
      </c>
      <c r="FP82" s="89">
        <f t="shared" si="612"/>
        <v>1.4698813168954032</v>
      </c>
      <c r="FQ82" s="89">
        <f t="shared" si="612"/>
        <v>1.4732647527950522</v>
      </c>
      <c r="FR82" s="89">
        <f t="shared" si="612"/>
        <v>1.4766559768326655</v>
      </c>
      <c r="FS82" s="89">
        <f t="shared" si="612"/>
        <v>1.4800550069353131</v>
      </c>
      <c r="FT82" s="89">
        <f t="shared" si="612"/>
        <v>1.4834618610713308</v>
      </c>
      <c r="FU82" s="89">
        <f t="shared" si="612"/>
        <v>1.4868765572504143</v>
      </c>
      <c r="FV82" s="89">
        <f t="shared" si="612"/>
        <v>1.4902991135237149</v>
      </c>
      <c r="FW82" s="89">
        <f t="shared" si="612"/>
        <v>1.4937295479839348</v>
      </c>
      <c r="FX82" s="89">
        <f t="shared" si="612"/>
        <v>1.4971678787654226</v>
      </c>
      <c r="FY82" s="89">
        <f t="shared" si="612"/>
        <v>1.5006141240442696</v>
      </c>
      <c r="FZ82" s="89">
        <f t="shared" si="612"/>
        <v>1.5040683020384056</v>
      </c>
      <c r="GA82" s="89">
        <f t="shared" si="612"/>
        <v>1.5075304310076949</v>
      </c>
      <c r="GB82" s="89">
        <f t="shared" si="612"/>
        <v>1.5110005292540336</v>
      </c>
      <c r="GC82" s="89">
        <f t="shared" si="612"/>
        <v>1.5144786151214455</v>
      </c>
      <c r="GD82" s="89">
        <f t="shared" si="612"/>
        <v>1.5179647069961797</v>
      </c>
      <c r="GE82" s="89">
        <f t="shared" si="612"/>
        <v>1.5214588233068074</v>
      </c>
      <c r="GF82" s="89">
        <f t="shared" si="612"/>
        <v>1.5249609825243193</v>
      </c>
      <c r="GG82" s="89">
        <f t="shared" si="612"/>
        <v>1.5284712031622241</v>
      </c>
      <c r="GH82" s="89">
        <f t="shared" si="612"/>
        <v>1.5319895037766449</v>
      </c>
      <c r="GI82" s="89">
        <f t="shared" si="612"/>
        <v>1.5355159029664185</v>
      </c>
      <c r="GJ82" s="89">
        <f t="shared" si="612"/>
        <v>1.5390504193731933</v>
      </c>
      <c r="GK82" s="89">
        <f t="shared" si="612"/>
        <v>1.5425930716815277</v>
      </c>
      <c r="GL82" s="89">
        <f t="shared" si="612"/>
        <v>1.5461438786189892</v>
      </c>
      <c r="GM82" s="89">
        <f t="shared" si="612"/>
        <v>1.5497028589562529</v>
      </c>
      <c r="GN82" s="89">
        <f t="shared" si="612"/>
        <v>1.5532700315072014</v>
      </c>
      <c r="GO82" s="89">
        <f t="shared" si="612"/>
        <v>1.5568454151290236</v>
      </c>
      <c r="GP82" s="89">
        <f t="shared" si="612"/>
        <v>1.560429028722315</v>
      </c>
      <c r="GQ82" s="89">
        <f t="shared" si="612"/>
        <v>1.5640208912311773</v>
      </c>
      <c r="GR82" s="89">
        <f t="shared" si="612"/>
        <v>1.567621021643318</v>
      </c>
      <c r="GS82" s="89">
        <f t="shared" si="612"/>
        <v>1.5712294389901518</v>
      </c>
      <c r="GT82" s="89">
        <f t="shared" si="612"/>
        <v>1.5748461623469008</v>
      </c>
      <c r="GU82" s="89">
        <f t="shared" si="612"/>
        <v>1.578471210832695</v>
      </c>
      <c r="GV82" s="89">
        <f t="shared" si="612"/>
        <v>1.5821046036106738</v>
      </c>
      <c r="GW82" s="89">
        <f t="shared" si="612"/>
        <v>1.5857463598880872</v>
      </c>
      <c r="GX82" s="89">
        <f t="shared" si="612"/>
        <v>1.5893964989163969</v>
      </c>
      <c r="GY82" s="89">
        <f t="shared" si="612"/>
        <v>1.5930550399913788</v>
      </c>
      <c r="GZ82" s="89">
        <f t="shared" si="612"/>
        <v>1.5967220024532243</v>
      </c>
      <c r="HA82" s="89">
        <f t="shared" si="612"/>
        <v>1.6003974056866435</v>
      </c>
      <c r="HB82" s="89">
        <f t="shared" si="612"/>
        <v>1.6040812691209663</v>
      </c>
      <c r="HC82" s="89">
        <f t="shared" si="612"/>
        <v>1.6077736122302464</v>
      </c>
      <c r="HD82" s="89">
        <f t="shared" si="612"/>
        <v>1.6114744545333637</v>
      </c>
      <c r="HE82" s="89">
        <f t="shared" si="612"/>
        <v>1.6151838155941272</v>
      </c>
      <c r="HF82" s="89">
        <f t="shared" si="612"/>
        <v>1.6189017150213787</v>
      </c>
      <c r="HG82" s="89">
        <f t="shared" si="612"/>
        <v>1.622628172469097</v>
      </c>
      <c r="HH82" s="89">
        <f t="shared" si="612"/>
        <v>1.6263632076365004</v>
      </c>
      <c r="HI82" s="89">
        <f t="shared" si="612"/>
        <v>1.6301068402681527</v>
      </c>
      <c r="HJ82" s="89">
        <f t="shared" si="612"/>
        <v>1.6338590901540659</v>
      </c>
      <c r="HK82" s="89">
        <f t="shared" si="612"/>
        <v>1.6376199771298057</v>
      </c>
      <c r="HL82" s="89">
        <f t="shared" ref="HL82:JW82" si="613">+HK82*(1+HK65)^(0.0833333333333333)</f>
        <v>1.6413895210765961</v>
      </c>
      <c r="HM82" s="89">
        <f t="shared" si="613"/>
        <v>1.6451677419214246</v>
      </c>
      <c r="HN82" s="89">
        <f t="shared" si="613"/>
        <v>1.6489546596371476</v>
      </c>
      <c r="HO82" s="89">
        <f t="shared" si="613"/>
        <v>1.6527502942425958</v>
      </c>
      <c r="HP82" s="89">
        <f t="shared" si="613"/>
        <v>1.65655466580268</v>
      </c>
      <c r="HQ82" s="89">
        <f t="shared" si="613"/>
        <v>1.6603677944284971</v>
      </c>
      <c r="HR82" s="89">
        <f t="shared" si="613"/>
        <v>1.6641897002774373</v>
      </c>
      <c r="HS82" s="89">
        <f t="shared" si="613"/>
        <v>1.6680204035532893</v>
      </c>
      <c r="HT82" s="89">
        <f t="shared" si="613"/>
        <v>1.6718599245063479</v>
      </c>
      <c r="HU82" s="89">
        <f t="shared" si="613"/>
        <v>1.6757082834335209</v>
      </c>
      <c r="HV82" s="89">
        <f t="shared" si="613"/>
        <v>1.6795655006784365</v>
      </c>
      <c r="HW82" s="89">
        <f t="shared" si="613"/>
        <v>1.6834315966315505</v>
      </c>
      <c r="HX82" s="89">
        <f t="shared" si="613"/>
        <v>1.6873065917302548</v>
      </c>
      <c r="HY82" s="89">
        <f t="shared" si="613"/>
        <v>1.6911905064589843</v>
      </c>
      <c r="HZ82" s="89">
        <f t="shared" si="613"/>
        <v>1.6950833613493266</v>
      </c>
      <c r="IA82" s="89">
        <f t="shared" si="613"/>
        <v>1.698985176980129</v>
      </c>
      <c r="IB82" s="89">
        <f t="shared" si="613"/>
        <v>1.7028959739776086</v>
      </c>
      <c r="IC82" s="89">
        <f t="shared" si="613"/>
        <v>1.7068157730154609</v>
      </c>
      <c r="ID82" s="89">
        <f t="shared" si="613"/>
        <v>1.7107445948149687</v>
      </c>
      <c r="IE82" s="89">
        <f t="shared" si="613"/>
        <v>1.7146824601451118</v>
      </c>
      <c r="IF82" s="89">
        <f t="shared" si="613"/>
        <v>1.7186293898226772</v>
      </c>
      <c r="IG82" s="89">
        <f t="shared" si="613"/>
        <v>1.722585404712369</v>
      </c>
      <c r="IH82" s="89">
        <f t="shared" si="613"/>
        <v>1.7265505257269183</v>
      </c>
      <c r="II82" s="89">
        <f t="shared" si="613"/>
        <v>1.7305247738271941</v>
      </c>
      <c r="IJ82" s="89">
        <f t="shared" si="613"/>
        <v>1.7345081700223139</v>
      </c>
      <c r="IK82" s="89">
        <f t="shared" si="613"/>
        <v>1.7385007353697552</v>
      </c>
      <c r="IL82" s="89">
        <f t="shared" si="613"/>
        <v>1.7425024909754663</v>
      </c>
      <c r="IM82" s="89">
        <f t="shared" si="613"/>
        <v>1.7465134579939781</v>
      </c>
      <c r="IN82" s="89">
        <f t="shared" si="613"/>
        <v>1.750533657628516</v>
      </c>
      <c r="IO82" s="89">
        <f t="shared" si="613"/>
        <v>1.7545631111311117</v>
      </c>
      <c r="IP82" s="89">
        <f t="shared" si="613"/>
        <v>1.7586018398027159</v>
      </c>
      <c r="IQ82" s="89">
        <f t="shared" si="613"/>
        <v>1.7626498649933107</v>
      </c>
      <c r="IR82" s="89">
        <f t="shared" si="613"/>
        <v>1.7667072081020225</v>
      </c>
      <c r="IS82" s="89">
        <f t="shared" si="613"/>
        <v>1.7707738905772352</v>
      </c>
      <c r="IT82" s="89">
        <f t="shared" si="613"/>
        <v>1.7748499339167034</v>
      </c>
      <c r="IU82" s="89">
        <f t="shared" si="613"/>
        <v>1.778935359667666</v>
      </c>
      <c r="IV82" s="89">
        <f t="shared" si="613"/>
        <v>1.7830301894269607</v>
      </c>
      <c r="IW82" s="89">
        <f t="shared" si="613"/>
        <v>1.7871344448411375</v>
      </c>
      <c r="IX82" s="89">
        <f t="shared" si="613"/>
        <v>1.7912481476065731</v>
      </c>
      <c r="IY82" s="89">
        <f t="shared" si="613"/>
        <v>1.7953713194695864</v>
      </c>
      <c r="IZ82" s="89">
        <f t="shared" si="613"/>
        <v>1.7995039822265522</v>
      </c>
      <c r="JA82" s="89">
        <f t="shared" si="613"/>
        <v>1.8036461577240177</v>
      </c>
      <c r="JB82" s="89">
        <f t="shared" si="613"/>
        <v>1.8077978678588174</v>
      </c>
      <c r="JC82" s="89">
        <f t="shared" si="613"/>
        <v>1.8119591345781887</v>
      </c>
      <c r="JD82" s="89">
        <f t="shared" si="613"/>
        <v>1.816129979879888</v>
      </c>
      <c r="JE82" s="89">
        <f t="shared" si="613"/>
        <v>1.8203104258123073</v>
      </c>
      <c r="JF82" s="89">
        <f t="shared" si="613"/>
        <v>1.8245004944745904</v>
      </c>
      <c r="JG82" s="89">
        <f t="shared" si="613"/>
        <v>1.8287002080167498</v>
      </c>
      <c r="JH82" s="89">
        <f t="shared" si="613"/>
        <v>1.8329095886397839</v>
      </c>
      <c r="JI82" s="89">
        <f t="shared" si="613"/>
        <v>1.8371286585957947</v>
      </c>
      <c r="JJ82" s="89">
        <f t="shared" si="613"/>
        <v>1.8413574401881043</v>
      </c>
      <c r="JK82" s="89">
        <f t="shared" si="613"/>
        <v>1.8455959557713741</v>
      </c>
      <c r="JL82" s="89">
        <f t="shared" si="613"/>
        <v>1.8498442277517222</v>
      </c>
      <c r="JM82" s="89">
        <f t="shared" si="613"/>
        <v>1.8541022785868422</v>
      </c>
      <c r="JN82" s="89">
        <f t="shared" si="613"/>
        <v>1.8583701307861216</v>
      </c>
      <c r="JO82" s="89">
        <f t="shared" si="613"/>
        <v>1.862647806910761</v>
      </c>
      <c r="JP82" s="89">
        <f t="shared" si="613"/>
        <v>1.8669353295738937</v>
      </c>
      <c r="JQ82" s="89">
        <f t="shared" si="613"/>
        <v>1.8712327214407045</v>
      </c>
      <c r="JR82" s="89">
        <f t="shared" si="613"/>
        <v>1.8755400052285498</v>
      </c>
      <c r="JS82" s="89">
        <f t="shared" si="613"/>
        <v>1.8798572037070782</v>
      </c>
      <c r="JT82" s="89">
        <f t="shared" si="613"/>
        <v>1.8841843396983502</v>
      </c>
      <c r="JU82" s="89">
        <f t="shared" si="613"/>
        <v>1.8885214360769591</v>
      </c>
      <c r="JV82" s="89">
        <f t="shared" si="613"/>
        <v>1.8928685157701519</v>
      </c>
      <c r="JW82" s="89">
        <f t="shared" si="613"/>
        <v>1.8972256017579505</v>
      </c>
      <c r="JX82" s="89">
        <f t="shared" ref="JX82:MI82" si="614">+JW82*(1+JW65)^(0.0833333333333333)</f>
        <v>1.9015927170732736</v>
      </c>
      <c r="JY82" s="89">
        <f t="shared" si="614"/>
        <v>1.9059698848020574</v>
      </c>
      <c r="JZ82" s="89">
        <f t="shared" si="614"/>
        <v>1.9103571280833789</v>
      </c>
      <c r="KA82" s="89">
        <f t="shared" si="614"/>
        <v>1.9147544701095771</v>
      </c>
      <c r="KB82" s="89">
        <f t="shared" si="614"/>
        <v>1.9191619341263764</v>
      </c>
      <c r="KC82" s="89">
        <f t="shared" si="614"/>
        <v>1.9235795434330092</v>
      </c>
      <c r="KD82" s="89">
        <f t="shared" si="614"/>
        <v>1.9280073213823392</v>
      </c>
      <c r="KE82" s="89">
        <f t="shared" si="614"/>
        <v>1.9324452913809846</v>
      </c>
      <c r="KF82" s="89">
        <f t="shared" si="614"/>
        <v>1.9368934768894419</v>
      </c>
      <c r="KG82" s="89">
        <f t="shared" si="614"/>
        <v>1.9413519014222098</v>
      </c>
      <c r="KH82" s="89">
        <f t="shared" si="614"/>
        <v>1.9458205885479141</v>
      </c>
      <c r="KI82" s="89">
        <f t="shared" si="614"/>
        <v>1.9502995618894317</v>
      </c>
      <c r="KJ82" s="89">
        <f t="shared" si="614"/>
        <v>1.9547888451240154</v>
      </c>
      <c r="KK82" s="89">
        <f t="shared" si="614"/>
        <v>1.9592884619834197</v>
      </c>
      <c r="KL82" s="89">
        <f t="shared" si="614"/>
        <v>1.9637984362540257</v>
      </c>
      <c r="KM82" s="89">
        <f t="shared" si="614"/>
        <v>1.9683187917769671</v>
      </c>
      <c r="KN82" s="89">
        <f t="shared" si="614"/>
        <v>1.9728495524482559</v>
      </c>
      <c r="KO82" s="89">
        <f t="shared" si="614"/>
        <v>1.9773907422189092</v>
      </c>
      <c r="KP82" s="89">
        <f t="shared" si="614"/>
        <v>1.9819423850950757</v>
      </c>
      <c r="KQ82" s="89">
        <f t="shared" si="614"/>
        <v>1.986504505138162</v>
      </c>
      <c r="KR82" s="89">
        <f t="shared" si="614"/>
        <v>1.9910771264649607</v>
      </c>
      <c r="KS82" s="89">
        <f t="shared" si="614"/>
        <v>1.9956602732477775</v>
      </c>
      <c r="KT82" s="89">
        <f t="shared" si="614"/>
        <v>2.0002539697145587</v>
      </c>
      <c r="KU82" s="89">
        <f t="shared" si="614"/>
        <v>2.0048582401490194</v>
      </c>
      <c r="KV82" s="89">
        <f t="shared" si="614"/>
        <v>2.0094731088907722</v>
      </c>
      <c r="KW82" s="89">
        <f t="shared" si="614"/>
        <v>2.0140986003354562</v>
      </c>
      <c r="KX82" s="89">
        <f t="shared" si="614"/>
        <v>2.0187347389348642</v>
      </c>
      <c r="KY82" s="89">
        <f t="shared" si="614"/>
        <v>2.0233815491970746</v>
      </c>
      <c r="KZ82" s="89">
        <f t="shared" si="614"/>
        <v>2.0280390556865786</v>
      </c>
      <c r="LA82" s="89">
        <f t="shared" si="614"/>
        <v>2.0327072830244108</v>
      </c>
      <c r="LB82" s="89">
        <f t="shared" si="614"/>
        <v>2.0373862558882805</v>
      </c>
      <c r="LC82" s="89">
        <f t="shared" si="614"/>
        <v>2.0420759990127006</v>
      </c>
      <c r="LD82" s="89">
        <f t="shared" si="614"/>
        <v>2.0467765371891193</v>
      </c>
      <c r="LE82" s="89">
        <f t="shared" si="614"/>
        <v>2.05148789526605</v>
      </c>
      <c r="LF82" s="89">
        <f t="shared" si="614"/>
        <v>2.0562100981492044</v>
      </c>
      <c r="LG82" s="89">
        <f t="shared" si="614"/>
        <v>2.060943170801623</v>
      </c>
      <c r="LH82" s="89">
        <f t="shared" si="614"/>
        <v>2.0656871382438071</v>
      </c>
      <c r="LI82" s="89">
        <f t="shared" si="614"/>
        <v>2.0704420255538514</v>
      </c>
      <c r="LJ82" s="89">
        <f t="shared" si="614"/>
        <v>2.0752078578675763</v>
      </c>
      <c r="LK82" s="89">
        <f t="shared" si="614"/>
        <v>2.0799846603786611</v>
      </c>
      <c r="LL82" s="89">
        <f t="shared" si="614"/>
        <v>2.0847724583387772</v>
      </c>
      <c r="LM82" s="89">
        <f t="shared" si="614"/>
        <v>2.0895712770577206</v>
      </c>
      <c r="LN82" s="89">
        <f t="shared" si="614"/>
        <v>2.0943811419035474</v>
      </c>
      <c r="LO82" s="89">
        <f t="shared" si="614"/>
        <v>2.0992020783027061</v>
      </c>
      <c r="LP82" s="89">
        <f t="shared" si="614"/>
        <v>2.1040341117401735</v>
      </c>
      <c r="LQ82" s="89">
        <f t="shared" si="614"/>
        <v>2.1088772677595888</v>
      </c>
      <c r="LR82" s="89">
        <f t="shared" si="614"/>
        <v>2.1137315719633882</v>
      </c>
      <c r="LS82" s="89">
        <f t="shared" si="614"/>
        <v>2.1185970500129412</v>
      </c>
      <c r="LT82" s="89">
        <f t="shared" si="614"/>
        <v>2.1234737276286855</v>
      </c>
      <c r="LU82" s="89">
        <f t="shared" si="614"/>
        <v>2.1283616305902631</v>
      </c>
      <c r="LV82" s="89">
        <f t="shared" si="614"/>
        <v>2.1332607847366565</v>
      </c>
      <c r="LW82" s="89">
        <f t="shared" si="614"/>
        <v>2.1381712159663264</v>
      </c>
      <c r="LX82" s="89">
        <f t="shared" si="614"/>
        <v>2.1430929502373468</v>
      </c>
      <c r="LY82" s="89">
        <f t="shared" si="614"/>
        <v>2.1480260135675433</v>
      </c>
      <c r="LZ82" s="89">
        <f t="shared" si="614"/>
        <v>2.1529704320346306</v>
      </c>
      <c r="MA82" s="89">
        <f t="shared" si="614"/>
        <v>2.1579262317763503</v>
      </c>
      <c r="MB82" s="89">
        <f t="shared" si="614"/>
        <v>2.1628934389906087</v>
      </c>
      <c r="MC82" s="89">
        <f t="shared" si="614"/>
        <v>2.1678720799356155</v>
      </c>
      <c r="MD82" s="89">
        <f t="shared" si="614"/>
        <v>2.1728621809300233</v>
      </c>
      <c r="ME82" s="89">
        <f t="shared" si="614"/>
        <v>2.1778637683530651</v>
      </c>
      <c r="MF82" s="89">
        <f t="shared" si="614"/>
        <v>2.1828768686446955</v>
      </c>
      <c r="MG82" s="89">
        <f t="shared" si="614"/>
        <v>2.1879015083057296</v>
      </c>
      <c r="MH82" s="89">
        <f t="shared" si="614"/>
        <v>2.1929377138979831</v>
      </c>
      <c r="MI82" s="89">
        <f t="shared" si="614"/>
        <v>2.1979855120444132</v>
      </c>
      <c r="MJ82" s="89">
        <f t="shared" ref="MJ82:OM82" si="615">+MI82*(1+MI65)^(0.0833333333333333)</f>
        <v>2.2030449294292582</v>
      </c>
      <c r="MK82" s="89">
        <f t="shared" si="615"/>
        <v>2.2081159927981799</v>
      </c>
      <c r="ML82" s="89">
        <f t="shared" si="615"/>
        <v>2.2131987289584041</v>
      </c>
      <c r="MM82" s="89">
        <f t="shared" si="615"/>
        <v>2.2182931647788631</v>
      </c>
      <c r="MN82" s="89">
        <f t="shared" si="615"/>
        <v>2.2233993271903367</v>
      </c>
      <c r="MO82" s="89">
        <f t="shared" si="615"/>
        <v>2.2285172431855957</v>
      </c>
      <c r="MP82" s="89">
        <f t="shared" si="615"/>
        <v>2.2336469398195433</v>
      </c>
      <c r="MQ82" s="89">
        <f t="shared" si="615"/>
        <v>2.2387884442093595</v>
      </c>
      <c r="MR82" s="89">
        <f t="shared" si="615"/>
        <v>2.2439417835346434</v>
      </c>
      <c r="MS82" s="89">
        <f t="shared" si="615"/>
        <v>2.2491069850375576</v>
      </c>
      <c r="MT82" s="89">
        <f t="shared" si="615"/>
        <v>2.2542840760229712</v>
      </c>
      <c r="MU82" s="89">
        <f t="shared" si="615"/>
        <v>2.2594730838586057</v>
      </c>
      <c r="MV82" s="89">
        <f t="shared" si="615"/>
        <v>2.2646740359751782</v>
      </c>
      <c r="MW82" s="89">
        <f t="shared" si="615"/>
        <v>2.2698869598665476</v>
      </c>
      <c r="MX82" s="89">
        <f t="shared" si="615"/>
        <v>2.2751118830898585</v>
      </c>
      <c r="MY82" s="89">
        <f t="shared" si="615"/>
        <v>2.280348833265688</v>
      </c>
      <c r="MZ82" s="89">
        <f t="shared" si="615"/>
        <v>2.2855978380781923</v>
      </c>
      <c r="NA82" s="89">
        <f t="shared" si="615"/>
        <v>2.2908589252752507</v>
      </c>
      <c r="NB82" s="89">
        <f t="shared" si="615"/>
        <v>2.2961321226686149</v>
      </c>
      <c r="NC82" s="89">
        <f t="shared" si="615"/>
        <v>2.3014174581340545</v>
      </c>
      <c r="ND82" s="89">
        <f t="shared" si="615"/>
        <v>2.3067149596115044</v>
      </c>
      <c r="NE82" s="89">
        <f t="shared" si="615"/>
        <v>2.3120246551052137</v>
      </c>
      <c r="NF82" s="89">
        <f t="shared" si="615"/>
        <v>2.317346572683892</v>
      </c>
      <c r="NG82" s="89">
        <f t="shared" si="615"/>
        <v>2.3226807404808594</v>
      </c>
      <c r="NH82" s="89">
        <f t="shared" si="615"/>
        <v>2.3280271866941935</v>
      </c>
      <c r="NI82" s="89">
        <f t="shared" si="615"/>
        <v>2.3333859395868806</v>
      </c>
      <c r="NJ82" s="89">
        <f t="shared" si="615"/>
        <v>2.3387570274869631</v>
      </c>
      <c r="NK82" s="89">
        <f t="shared" si="615"/>
        <v>2.3441404787876907</v>
      </c>
      <c r="NL82" s="89">
        <f t="shared" si="615"/>
        <v>2.3495363219476695</v>
      </c>
      <c r="NM82" s="89">
        <f t="shared" si="615"/>
        <v>2.3549445854910127</v>
      </c>
      <c r="NN82" s="89">
        <f t="shared" si="615"/>
        <v>2.3603652980074923</v>
      </c>
      <c r="NO82" s="89">
        <f t="shared" si="615"/>
        <v>2.3657984881526888</v>
      </c>
      <c r="NP82" s="89">
        <f t="shared" si="615"/>
        <v>2.3712441846481433</v>
      </c>
      <c r="NQ82" s="89">
        <f t="shared" si="615"/>
        <v>2.3767024162815096</v>
      </c>
      <c r="NR82" s="89">
        <f t="shared" si="615"/>
        <v>2.3821732119067058</v>
      </c>
      <c r="NS82" s="89">
        <f t="shared" si="615"/>
        <v>2.387656600444068</v>
      </c>
      <c r="NT82" s="89">
        <f t="shared" si="615"/>
        <v>2.3931526108805019</v>
      </c>
      <c r="NU82" s="89">
        <f t="shared" si="615"/>
        <v>2.3986612722696363</v>
      </c>
      <c r="NV82" s="89">
        <f t="shared" si="615"/>
        <v>2.4041826137319773</v>
      </c>
      <c r="NW82" s="89">
        <f t="shared" si="615"/>
        <v>2.4097166644550612</v>
      </c>
      <c r="NX82" s="89">
        <f t="shared" si="615"/>
        <v>2.4152634536936102</v>
      </c>
      <c r="NY82" s="89">
        <f t="shared" si="615"/>
        <v>2.420823010769686</v>
      </c>
      <c r="NZ82" s="89">
        <f t="shared" si="615"/>
        <v>2.4263953650728447</v>
      </c>
      <c r="OA82" s="89">
        <f t="shared" si="615"/>
        <v>2.4319805460602928</v>
      </c>
      <c r="OB82" s="89">
        <f t="shared" si="615"/>
        <v>2.4375785832570429</v>
      </c>
      <c r="OC82" s="89">
        <f t="shared" si="615"/>
        <v>2.4431895062560693</v>
      </c>
      <c r="OD82" s="89">
        <f t="shared" si="615"/>
        <v>2.4488133447184643</v>
      </c>
      <c r="OE82" s="89">
        <f t="shared" si="615"/>
        <v>2.4544501283735962</v>
      </c>
      <c r="OF82" s="89">
        <f t="shared" si="615"/>
        <v>2.4600998870192652</v>
      </c>
      <c r="OG82" s="89">
        <f t="shared" si="615"/>
        <v>2.4657626505218615</v>
      </c>
      <c r="OH82" s="89">
        <f t="shared" si="615"/>
        <v>2.4714384488165226</v>
      </c>
      <c r="OI82" s="89">
        <f t="shared" si="615"/>
        <v>2.4771273119072927</v>
      </c>
      <c r="OJ82" s="89">
        <f t="shared" si="615"/>
        <v>2.4828292698672798</v>
      </c>
      <c r="OK82" s="89">
        <f t="shared" si="615"/>
        <v>2.488544352838816</v>
      </c>
      <c r="OL82" s="89">
        <f t="shared" si="615"/>
        <v>2.4942725910336163</v>
      </c>
      <c r="OM82" s="89">
        <f t="shared" si="615"/>
        <v>2.5000140147329382</v>
      </c>
      <c r="ON82" s="73" t="s">
        <v>62</v>
      </c>
    </row>
    <row r="83" spans="3:404" x14ac:dyDescent="0.25">
      <c r="D83" s="73" t="str">
        <f t="shared" si="583"/>
        <v>E-398 - Non Labor</v>
      </c>
      <c r="G83" s="88"/>
      <c r="H83" s="91">
        <v>1</v>
      </c>
      <c r="I83" s="89">
        <f t="shared" ref="I83:AN83" si="616">+H83*(1+H66)^(0.0833333333333333)</f>
        <v>1.0019472495092618</v>
      </c>
      <c r="J83" s="89">
        <f t="shared" si="616"/>
        <v>1.0038982907991749</v>
      </c>
      <c r="K83" s="89">
        <f t="shared" si="616"/>
        <v>1.0058531312532824</v>
      </c>
      <c r="L83" s="89">
        <f t="shared" si="616"/>
        <v>1.0078117782695049</v>
      </c>
      <c r="M83" s="89">
        <f t="shared" si="616"/>
        <v>1.0097742392601685</v>
      </c>
      <c r="N83" s="89">
        <f t="shared" si="616"/>
        <v>1.0117405216520332</v>
      </c>
      <c r="O83" s="89">
        <f t="shared" si="616"/>
        <v>1.0137106328863204</v>
      </c>
      <c r="P83" s="89">
        <f t="shared" si="616"/>
        <v>1.0156845804187418</v>
      </c>
      <c r="Q83" s="89">
        <f t="shared" si="616"/>
        <v>1.017662371719527</v>
      </c>
      <c r="R83" s="89">
        <f t="shared" si="616"/>
        <v>1.0196440142734522</v>
      </c>
      <c r="S83" s="89">
        <f t="shared" si="616"/>
        <v>1.021629515579868</v>
      </c>
      <c r="T83" s="89">
        <f t="shared" si="616"/>
        <v>1.0236188831527284</v>
      </c>
      <c r="U83" s="89">
        <f t="shared" si="616"/>
        <v>1.026070846015676</v>
      </c>
      <c r="V83" s="89">
        <f t="shared" si="616"/>
        <v>1.0285286822773858</v>
      </c>
      <c r="W83" s="89">
        <f t="shared" si="616"/>
        <v>1.030992406006918</v>
      </c>
      <c r="X83" s="89">
        <f t="shared" si="616"/>
        <v>1.0334620313070335</v>
      </c>
      <c r="Y83" s="89">
        <f t="shared" si="616"/>
        <v>1.035937572314275</v>
      </c>
      <c r="Z83" s="89">
        <f t="shared" si="616"/>
        <v>1.0384190431990474</v>
      </c>
      <c r="AA83" s="89">
        <f t="shared" si="616"/>
        <v>1.0409064581656995</v>
      </c>
      <c r="AB83" s="89">
        <f t="shared" si="616"/>
        <v>1.0433998314526045</v>
      </c>
      <c r="AC83" s="89">
        <f t="shared" si="616"/>
        <v>1.0458991773322428</v>
      </c>
      <c r="AD83" s="89">
        <f t="shared" si="616"/>
        <v>1.0484045101112822</v>
      </c>
      <c r="AE83" s="89">
        <f t="shared" si="616"/>
        <v>1.0509158441306607</v>
      </c>
      <c r="AF83" s="89">
        <f t="shared" si="616"/>
        <v>1.0534331937656687</v>
      </c>
      <c r="AG83" s="89">
        <f t="shared" si="616"/>
        <v>1.0559902781980304</v>
      </c>
      <c r="AH83" s="89">
        <f t="shared" si="616"/>
        <v>1.0585535696502895</v>
      </c>
      <c r="AI83" s="89">
        <f t="shared" si="616"/>
        <v>1.0611230831892522</v>
      </c>
      <c r="AJ83" s="89">
        <f t="shared" si="616"/>
        <v>1.063698833918298</v>
      </c>
      <c r="AK83" s="89">
        <f t="shared" si="616"/>
        <v>1.0662808369774677</v>
      </c>
      <c r="AL83" s="89">
        <f t="shared" si="616"/>
        <v>1.0688691075435528</v>
      </c>
      <c r="AM83" s="89">
        <f t="shared" si="616"/>
        <v>1.0714636608301848</v>
      </c>
      <c r="AN83" s="89">
        <f t="shared" si="616"/>
        <v>1.0740645120879244</v>
      </c>
      <c r="AO83" s="89">
        <f t="shared" ref="AO83:BT83" si="617">+AN83*(1+AN66)^(0.0833333333333333)</f>
        <v>1.0766716766043514</v>
      </c>
      <c r="AP83" s="89">
        <f t="shared" si="617"/>
        <v>1.0792851697041541</v>
      </c>
      <c r="AQ83" s="89">
        <f t="shared" si="617"/>
        <v>1.08190500674922</v>
      </c>
      <c r="AR83" s="89">
        <f t="shared" si="617"/>
        <v>1.0845312031387253</v>
      </c>
      <c r="AS83" s="89">
        <f t="shared" si="617"/>
        <v>1.0872046617926927</v>
      </c>
      <c r="AT83" s="89">
        <f t="shared" si="617"/>
        <v>1.0898847107422218</v>
      </c>
      <c r="AU83" s="89">
        <f t="shared" si="617"/>
        <v>1.0925713662329333</v>
      </c>
      <c r="AV83" s="89">
        <f t="shared" si="617"/>
        <v>1.0952646445504948</v>
      </c>
      <c r="AW83" s="89">
        <f t="shared" si="617"/>
        <v>1.0979645620207195</v>
      </c>
      <c r="AX83" s="89">
        <f t="shared" si="617"/>
        <v>1.100671135009665</v>
      </c>
      <c r="AY83" s="89">
        <f t="shared" si="617"/>
        <v>1.1033843799237326</v>
      </c>
      <c r="AZ83" s="89">
        <f t="shared" si="617"/>
        <v>1.1061043132097665</v>
      </c>
      <c r="BA83" s="89">
        <f t="shared" si="617"/>
        <v>1.1088309513551542</v>
      </c>
      <c r="BB83" s="89">
        <f t="shared" si="617"/>
        <v>1.1115643108879256</v>
      </c>
      <c r="BC83" s="89">
        <f t="shared" si="617"/>
        <v>1.1143044083768538</v>
      </c>
      <c r="BD83" s="89">
        <f t="shared" si="617"/>
        <v>1.117051260431555</v>
      </c>
      <c r="BE83" s="89">
        <f t="shared" si="617"/>
        <v>1.1198238605359641</v>
      </c>
      <c r="BF83" s="89">
        <f t="shared" si="617"/>
        <v>1.1226033424296082</v>
      </c>
      <c r="BG83" s="89">
        <f t="shared" si="617"/>
        <v>1.1253897231935741</v>
      </c>
      <c r="BH83" s="89">
        <f t="shared" si="617"/>
        <v>1.1281830199513452</v>
      </c>
      <c r="BI83" s="89">
        <f t="shared" si="617"/>
        <v>1.1309832498689063</v>
      </c>
      <c r="BJ83" s="89">
        <f t="shared" si="617"/>
        <v>1.1337904301548496</v>
      </c>
      <c r="BK83" s="89">
        <f t="shared" si="617"/>
        <v>1.1366045780604801</v>
      </c>
      <c r="BL83" s="89">
        <f t="shared" si="617"/>
        <v>1.1394257108799219</v>
      </c>
      <c r="BM83" s="89">
        <f t="shared" si="617"/>
        <v>1.1422538459502245</v>
      </c>
      <c r="BN83" s="89">
        <f t="shared" si="617"/>
        <v>1.1450890006514687</v>
      </c>
      <c r="BO83" s="89">
        <f t="shared" si="617"/>
        <v>1.1479311924068742</v>
      </c>
      <c r="BP83" s="89">
        <f t="shared" si="617"/>
        <v>1.1507804386829066</v>
      </c>
      <c r="BQ83" s="89">
        <f t="shared" si="617"/>
        <v>1.1536242845124445</v>
      </c>
      <c r="BR83" s="89">
        <f t="shared" si="617"/>
        <v>1.1564751581457495</v>
      </c>
      <c r="BS83" s="89">
        <f t="shared" si="617"/>
        <v>1.1593330769501577</v>
      </c>
      <c r="BT83" s="89">
        <f t="shared" si="617"/>
        <v>1.1621980583359237</v>
      </c>
      <c r="BU83" s="89">
        <f t="shared" ref="BU83:CM83" si="618">+BT83*(1+BT66)^(0.0833333333333333)</f>
        <v>1.1650701197563267</v>
      </c>
      <c r="BV83" s="89">
        <f t="shared" si="618"/>
        <v>1.1679492787077774</v>
      </c>
      <c r="BW83" s="89">
        <f t="shared" si="618"/>
        <v>1.1708355527299239</v>
      </c>
      <c r="BX83" s="89">
        <f t="shared" si="618"/>
        <v>1.1737289594057592</v>
      </c>
      <c r="BY83" s="89">
        <f t="shared" si="618"/>
        <v>1.1766295163617275</v>
      </c>
      <c r="BZ83" s="89">
        <f t="shared" si="618"/>
        <v>1.1795372412678322</v>
      </c>
      <c r="CA83" s="89">
        <f t="shared" si="618"/>
        <v>1.1824521518377438</v>
      </c>
      <c r="CB83" s="89">
        <f t="shared" si="618"/>
        <v>1.1853742658289066</v>
      </c>
      <c r="CC83" s="89">
        <f t="shared" si="618"/>
        <v>1.1882646223111129</v>
      </c>
      <c r="CD83" s="89">
        <f t="shared" si="618"/>
        <v>1.1911620264919534</v>
      </c>
      <c r="CE83" s="89">
        <f t="shared" si="618"/>
        <v>1.1940664955561788</v>
      </c>
      <c r="CF83" s="89">
        <f t="shared" si="618"/>
        <v>1.1969780467304425</v>
      </c>
      <c r="CG83" s="89">
        <f t="shared" si="618"/>
        <v>1.1998966972834024</v>
      </c>
      <c r="CH83" s="89">
        <f t="shared" si="618"/>
        <v>1.2028224645258234</v>
      </c>
      <c r="CI83" s="89">
        <f t="shared" si="618"/>
        <v>1.2057553658106801</v>
      </c>
      <c r="CJ83" s="89">
        <f t="shared" si="618"/>
        <v>1.2086954185332597</v>
      </c>
      <c r="CK83" s="89">
        <f t="shared" si="618"/>
        <v>1.211642640131265</v>
      </c>
      <c r="CL83" s="89">
        <f t="shared" si="618"/>
        <v>1.2145970480849184</v>
      </c>
      <c r="CM83" s="89">
        <f t="shared" si="618"/>
        <v>1.2175586599170649</v>
      </c>
      <c r="CN83" s="89">
        <f t="shared" ref="CN83:EY83" si="619">+CM83*(1+CM66)^(0.0833333333333333)</f>
        <v>1.2205274931932766</v>
      </c>
      <c r="CO83" s="89">
        <f t="shared" si="619"/>
        <v>1.2235370595943678</v>
      </c>
      <c r="CP83" s="89">
        <f t="shared" si="619"/>
        <v>1.2265540469589138</v>
      </c>
      <c r="CQ83" s="89">
        <f t="shared" si="619"/>
        <v>1.2295784735854638</v>
      </c>
      <c r="CR83" s="89">
        <f t="shared" si="619"/>
        <v>1.2326103578176872</v>
      </c>
      <c r="CS83" s="89">
        <f t="shared" si="619"/>
        <v>1.2356497180444852</v>
      </c>
      <c r="CT83" s="89">
        <f t="shared" si="619"/>
        <v>1.2386965727001022</v>
      </c>
      <c r="CU83" s="89">
        <f t="shared" si="619"/>
        <v>1.2417509402642377</v>
      </c>
      <c r="CV83" s="89">
        <f t="shared" si="619"/>
        <v>1.244812839262158</v>
      </c>
      <c r="CW83" s="89">
        <f t="shared" si="619"/>
        <v>1.2478822882648091</v>
      </c>
      <c r="CX83" s="89">
        <f t="shared" si="619"/>
        <v>1.250959305888929</v>
      </c>
      <c r="CY83" s="89">
        <f t="shared" si="619"/>
        <v>1.2540439107971608</v>
      </c>
      <c r="CZ83" s="89">
        <f t="shared" si="619"/>
        <v>1.2571361216981656</v>
      </c>
      <c r="DA83" s="89">
        <f t="shared" si="619"/>
        <v>1.2600298515769037</v>
      </c>
      <c r="DB83" s="89">
        <f t="shared" si="619"/>
        <v>1.2629302423672699</v>
      </c>
      <c r="DC83" s="89">
        <f t="shared" si="619"/>
        <v>1.2658373094016364</v>
      </c>
      <c r="DD83" s="89">
        <f t="shared" si="619"/>
        <v>1.2687510680476681</v>
      </c>
      <c r="DE83" s="89">
        <f t="shared" si="619"/>
        <v>1.2716715337084041</v>
      </c>
      <c r="DF83" s="89">
        <f t="shared" si="619"/>
        <v>1.2745987218223387</v>
      </c>
      <c r="DG83" s="89">
        <f t="shared" si="619"/>
        <v>1.2775326478635032</v>
      </c>
      <c r="DH83" s="89">
        <f t="shared" si="619"/>
        <v>1.2804733273415474</v>
      </c>
      <c r="DI83" s="89">
        <f t="shared" si="619"/>
        <v>1.2834207758018223</v>
      </c>
      <c r="DJ83" s="89">
        <f t="shared" si="619"/>
        <v>1.286375008825462</v>
      </c>
      <c r="DK83" s="89">
        <f t="shared" si="619"/>
        <v>1.2893360420294653</v>
      </c>
      <c r="DL83" s="89">
        <f t="shared" si="619"/>
        <v>1.2923038910667792</v>
      </c>
      <c r="DM83" s="89">
        <f t="shared" si="619"/>
        <v>1.2952785716263815</v>
      </c>
      <c r="DN83" s="89">
        <f t="shared" si="619"/>
        <v>1.2982600994333633</v>
      </c>
      <c r="DO83" s="89">
        <f t="shared" si="619"/>
        <v>1.3012484902490127</v>
      </c>
      <c r="DP83" s="89">
        <f t="shared" si="619"/>
        <v>1.3042437598708974</v>
      </c>
      <c r="DQ83" s="89">
        <f t="shared" si="619"/>
        <v>1.3072459241329488</v>
      </c>
      <c r="DR83" s="89">
        <f t="shared" si="619"/>
        <v>1.3102549989055456</v>
      </c>
      <c r="DS83" s="89">
        <f t="shared" si="619"/>
        <v>1.3132710000955976</v>
      </c>
      <c r="DT83" s="89">
        <f t="shared" si="619"/>
        <v>1.3162939436466297</v>
      </c>
      <c r="DU83" s="89">
        <f t="shared" si="619"/>
        <v>1.3193238455388663</v>
      </c>
      <c r="DV83" s="89">
        <f t="shared" si="619"/>
        <v>1.3223607217893159</v>
      </c>
      <c r="DW83" s="89">
        <f t="shared" si="619"/>
        <v>1.3254045884518555</v>
      </c>
      <c r="DX83" s="89">
        <f t="shared" si="619"/>
        <v>1.3284554616173156</v>
      </c>
      <c r="DY83" s="89">
        <f t="shared" si="619"/>
        <v>1.3315133574135656</v>
      </c>
      <c r="DZ83" s="89">
        <f t="shared" si="619"/>
        <v>1.3345782920055982</v>
      </c>
      <c r="EA83" s="89">
        <f t="shared" si="619"/>
        <v>1.3376502815956157</v>
      </c>
      <c r="EB83" s="89">
        <f t="shared" si="619"/>
        <v>1.3407293424231153</v>
      </c>
      <c r="EC83" s="89">
        <f t="shared" si="619"/>
        <v>1.3438154907649749</v>
      </c>
      <c r="ED83" s="89">
        <f t="shared" si="619"/>
        <v>1.3469087429355391</v>
      </c>
      <c r="EE83" s="89">
        <f t="shared" si="619"/>
        <v>1.350009115286706</v>
      </c>
      <c r="EF83" s="89">
        <f t="shared" si="619"/>
        <v>1.3531166242080126</v>
      </c>
      <c r="EG83" s="89">
        <f t="shared" si="619"/>
        <v>1.3562312861267225</v>
      </c>
      <c r="EH83" s="89">
        <f t="shared" si="619"/>
        <v>1.3593531175079121</v>
      </c>
      <c r="EI83" s="89">
        <f t="shared" si="619"/>
        <v>1.3624821348545577</v>
      </c>
      <c r="EJ83" s="89">
        <f t="shared" si="619"/>
        <v>1.3656183547076231</v>
      </c>
      <c r="EK83" s="89">
        <f t="shared" si="619"/>
        <v>1.3687617936461467</v>
      </c>
      <c r="EL83" s="89">
        <f t="shared" si="619"/>
        <v>1.3719124682873292</v>
      </c>
      <c r="EM83" s="89">
        <f t="shared" si="619"/>
        <v>1.3750703952866214</v>
      </c>
      <c r="EN83" s="89">
        <f t="shared" si="619"/>
        <v>1.3782355913378128</v>
      </c>
      <c r="EO83" s="89">
        <f t="shared" si="619"/>
        <v>1.3814080731731189</v>
      </c>
      <c r="EP83" s="89">
        <f t="shared" si="619"/>
        <v>1.38458785756327</v>
      </c>
      <c r="EQ83" s="89">
        <f t="shared" si="619"/>
        <v>1.3877749613176005</v>
      </c>
      <c r="ER83" s="89">
        <f t="shared" si="619"/>
        <v>1.3909694012841369</v>
      </c>
      <c r="ES83" s="89">
        <f t="shared" si="619"/>
        <v>1.3941711943496875</v>
      </c>
      <c r="ET83" s="89">
        <f t="shared" si="619"/>
        <v>1.3973803574399311</v>
      </c>
      <c r="EU83" s="89">
        <f t="shared" si="619"/>
        <v>1.4005969075195066</v>
      </c>
      <c r="EV83" s="89">
        <f t="shared" si="619"/>
        <v>1.4038208615921035</v>
      </c>
      <c r="EW83" s="89">
        <f t="shared" si="619"/>
        <v>1.4070522367005505</v>
      </c>
      <c r="EX83" s="89">
        <f t="shared" si="619"/>
        <v>1.4102910499269061</v>
      </c>
      <c r="EY83" s="89">
        <f t="shared" si="619"/>
        <v>1.4135373183925499</v>
      </c>
      <c r="EZ83" s="89">
        <f t="shared" ref="EZ83:HK83" si="620">+EY83*(1+EY66)^(0.0833333333333333)</f>
        <v>1.4167910592582713</v>
      </c>
      <c r="FA83" s="89">
        <f t="shared" si="620"/>
        <v>1.4200522897243615</v>
      </c>
      <c r="FB83" s="89">
        <f t="shared" si="620"/>
        <v>1.4233210270307042</v>
      </c>
      <c r="FC83" s="89">
        <f t="shared" si="620"/>
        <v>1.4265972884568665</v>
      </c>
      <c r="FD83" s="89">
        <f t="shared" si="620"/>
        <v>1.4298810913221902</v>
      </c>
      <c r="FE83" s="89">
        <f t="shared" si="620"/>
        <v>1.4331724529858836</v>
      </c>
      <c r="FF83" s="89">
        <f t="shared" si="620"/>
        <v>1.4364713908471134</v>
      </c>
      <c r="FG83" s="89">
        <f t="shared" si="620"/>
        <v>1.4397779223450959</v>
      </c>
      <c r="FH83" s="89">
        <f t="shared" si="620"/>
        <v>1.4430920649591905</v>
      </c>
      <c r="FI83" s="89">
        <f t="shared" si="620"/>
        <v>1.4464138362089907</v>
      </c>
      <c r="FJ83" s="89">
        <f t="shared" si="620"/>
        <v>1.4497432536544175</v>
      </c>
      <c r="FK83" s="89">
        <f t="shared" si="620"/>
        <v>1.4530803348958123</v>
      </c>
      <c r="FL83" s="89">
        <f t="shared" si="620"/>
        <v>1.4564250975740296</v>
      </c>
      <c r="FM83" s="89">
        <f t="shared" si="620"/>
        <v>1.4597775593705302</v>
      </c>
      <c r="FN83" s="89">
        <f t="shared" si="620"/>
        <v>1.463137738007475</v>
      </c>
      <c r="FO83" s="89">
        <f t="shared" si="620"/>
        <v>1.4665056512478187</v>
      </c>
      <c r="FP83" s="89">
        <f t="shared" si="620"/>
        <v>1.4698813168954032</v>
      </c>
      <c r="FQ83" s="89">
        <f t="shared" si="620"/>
        <v>1.4732647527950522</v>
      </c>
      <c r="FR83" s="89">
        <f t="shared" si="620"/>
        <v>1.4766559768326655</v>
      </c>
      <c r="FS83" s="89">
        <f t="shared" si="620"/>
        <v>1.4800550069353131</v>
      </c>
      <c r="FT83" s="89">
        <f t="shared" si="620"/>
        <v>1.4834618610713308</v>
      </c>
      <c r="FU83" s="89">
        <f t="shared" si="620"/>
        <v>1.4868765572504143</v>
      </c>
      <c r="FV83" s="89">
        <f t="shared" si="620"/>
        <v>1.4902991135237149</v>
      </c>
      <c r="FW83" s="89">
        <f t="shared" si="620"/>
        <v>1.4937295479839348</v>
      </c>
      <c r="FX83" s="89">
        <f t="shared" si="620"/>
        <v>1.4971678787654226</v>
      </c>
      <c r="FY83" s="89">
        <f t="shared" si="620"/>
        <v>1.5006141240442696</v>
      </c>
      <c r="FZ83" s="89">
        <f t="shared" si="620"/>
        <v>1.5040683020384056</v>
      </c>
      <c r="GA83" s="89">
        <f t="shared" si="620"/>
        <v>1.5075304310076949</v>
      </c>
      <c r="GB83" s="89">
        <f t="shared" si="620"/>
        <v>1.5110005292540336</v>
      </c>
      <c r="GC83" s="89">
        <f t="shared" si="620"/>
        <v>1.5144786151214455</v>
      </c>
      <c r="GD83" s="89">
        <f t="shared" si="620"/>
        <v>1.5179647069961797</v>
      </c>
      <c r="GE83" s="89">
        <f t="shared" si="620"/>
        <v>1.5214588233068074</v>
      </c>
      <c r="GF83" s="89">
        <f t="shared" si="620"/>
        <v>1.5249609825243193</v>
      </c>
      <c r="GG83" s="89">
        <f t="shared" si="620"/>
        <v>1.5284712031622241</v>
      </c>
      <c r="GH83" s="89">
        <f t="shared" si="620"/>
        <v>1.5319895037766449</v>
      </c>
      <c r="GI83" s="89">
        <f t="shared" si="620"/>
        <v>1.5355159029664185</v>
      </c>
      <c r="GJ83" s="89">
        <f t="shared" si="620"/>
        <v>1.5390504193731933</v>
      </c>
      <c r="GK83" s="89">
        <f t="shared" si="620"/>
        <v>1.5425930716815277</v>
      </c>
      <c r="GL83" s="89">
        <f t="shared" si="620"/>
        <v>1.5461438786189892</v>
      </c>
      <c r="GM83" s="89">
        <f t="shared" si="620"/>
        <v>1.5497028589562529</v>
      </c>
      <c r="GN83" s="89">
        <f t="shared" si="620"/>
        <v>1.5532700315072014</v>
      </c>
      <c r="GO83" s="89">
        <f t="shared" si="620"/>
        <v>1.5568454151290236</v>
      </c>
      <c r="GP83" s="89">
        <f t="shared" si="620"/>
        <v>1.560429028722315</v>
      </c>
      <c r="GQ83" s="89">
        <f t="shared" si="620"/>
        <v>1.5640208912311773</v>
      </c>
      <c r="GR83" s="89">
        <f t="shared" si="620"/>
        <v>1.567621021643318</v>
      </c>
      <c r="GS83" s="89">
        <f t="shared" si="620"/>
        <v>1.5712294389901518</v>
      </c>
      <c r="GT83" s="89">
        <f t="shared" si="620"/>
        <v>1.5748461623469008</v>
      </c>
      <c r="GU83" s="89">
        <f t="shared" si="620"/>
        <v>1.578471210832695</v>
      </c>
      <c r="GV83" s="89">
        <f t="shared" si="620"/>
        <v>1.5821046036106738</v>
      </c>
      <c r="GW83" s="89">
        <f t="shared" si="620"/>
        <v>1.5857463598880872</v>
      </c>
      <c r="GX83" s="89">
        <f t="shared" si="620"/>
        <v>1.5893964989163969</v>
      </c>
      <c r="GY83" s="89">
        <f t="shared" si="620"/>
        <v>1.5930550399913788</v>
      </c>
      <c r="GZ83" s="89">
        <f t="shared" si="620"/>
        <v>1.5967220024532243</v>
      </c>
      <c r="HA83" s="89">
        <f t="shared" si="620"/>
        <v>1.6003974056866435</v>
      </c>
      <c r="HB83" s="89">
        <f t="shared" si="620"/>
        <v>1.6040812691209663</v>
      </c>
      <c r="HC83" s="89">
        <f t="shared" si="620"/>
        <v>1.6077736122302464</v>
      </c>
      <c r="HD83" s="89">
        <f t="shared" si="620"/>
        <v>1.6114744545333637</v>
      </c>
      <c r="HE83" s="89">
        <f t="shared" si="620"/>
        <v>1.6151838155941272</v>
      </c>
      <c r="HF83" s="89">
        <f t="shared" si="620"/>
        <v>1.6189017150213787</v>
      </c>
      <c r="HG83" s="89">
        <f t="shared" si="620"/>
        <v>1.622628172469097</v>
      </c>
      <c r="HH83" s="89">
        <f t="shared" si="620"/>
        <v>1.6263632076365004</v>
      </c>
      <c r="HI83" s="89">
        <f t="shared" si="620"/>
        <v>1.6301068402681527</v>
      </c>
      <c r="HJ83" s="89">
        <f t="shared" si="620"/>
        <v>1.6338590901540659</v>
      </c>
      <c r="HK83" s="89">
        <f t="shared" si="620"/>
        <v>1.6376199771298057</v>
      </c>
      <c r="HL83" s="89">
        <f t="shared" ref="HL83:JW83" si="621">+HK83*(1+HK66)^(0.0833333333333333)</f>
        <v>1.6413895210765961</v>
      </c>
      <c r="HM83" s="89">
        <f t="shared" si="621"/>
        <v>1.6451677419214246</v>
      </c>
      <c r="HN83" s="89">
        <f t="shared" si="621"/>
        <v>1.6489546596371476</v>
      </c>
      <c r="HO83" s="89">
        <f t="shared" si="621"/>
        <v>1.6527502942425958</v>
      </c>
      <c r="HP83" s="89">
        <f t="shared" si="621"/>
        <v>1.65655466580268</v>
      </c>
      <c r="HQ83" s="89">
        <f t="shared" si="621"/>
        <v>1.6603677944284971</v>
      </c>
      <c r="HR83" s="89">
        <f t="shared" si="621"/>
        <v>1.6641897002774373</v>
      </c>
      <c r="HS83" s="89">
        <f t="shared" si="621"/>
        <v>1.6680204035532893</v>
      </c>
      <c r="HT83" s="89">
        <f t="shared" si="621"/>
        <v>1.6718599245063479</v>
      </c>
      <c r="HU83" s="89">
        <f t="shared" si="621"/>
        <v>1.6757082834335209</v>
      </c>
      <c r="HV83" s="89">
        <f t="shared" si="621"/>
        <v>1.6795655006784365</v>
      </c>
      <c r="HW83" s="89">
        <f t="shared" si="621"/>
        <v>1.6834315966315505</v>
      </c>
      <c r="HX83" s="89">
        <f t="shared" si="621"/>
        <v>1.6873065917302548</v>
      </c>
      <c r="HY83" s="89">
        <f t="shared" si="621"/>
        <v>1.6911905064589843</v>
      </c>
      <c r="HZ83" s="89">
        <f t="shared" si="621"/>
        <v>1.6950833613493266</v>
      </c>
      <c r="IA83" s="89">
        <f t="shared" si="621"/>
        <v>1.698985176980129</v>
      </c>
      <c r="IB83" s="89">
        <f t="shared" si="621"/>
        <v>1.7028959739776086</v>
      </c>
      <c r="IC83" s="89">
        <f t="shared" si="621"/>
        <v>1.7068157730154609</v>
      </c>
      <c r="ID83" s="89">
        <f t="shared" si="621"/>
        <v>1.7107445948149687</v>
      </c>
      <c r="IE83" s="89">
        <f t="shared" si="621"/>
        <v>1.7146824601451118</v>
      </c>
      <c r="IF83" s="89">
        <f t="shared" si="621"/>
        <v>1.7186293898226772</v>
      </c>
      <c r="IG83" s="89">
        <f t="shared" si="621"/>
        <v>1.722585404712369</v>
      </c>
      <c r="IH83" s="89">
        <f t="shared" si="621"/>
        <v>1.7265505257269183</v>
      </c>
      <c r="II83" s="89">
        <f t="shared" si="621"/>
        <v>1.7305247738271941</v>
      </c>
      <c r="IJ83" s="89">
        <f t="shared" si="621"/>
        <v>1.7345081700223139</v>
      </c>
      <c r="IK83" s="89">
        <f t="shared" si="621"/>
        <v>1.7385007353697552</v>
      </c>
      <c r="IL83" s="89">
        <f t="shared" si="621"/>
        <v>1.7425024909754663</v>
      </c>
      <c r="IM83" s="89">
        <f t="shared" si="621"/>
        <v>1.7465134579939781</v>
      </c>
      <c r="IN83" s="89">
        <f t="shared" si="621"/>
        <v>1.750533657628516</v>
      </c>
      <c r="IO83" s="89">
        <f t="shared" si="621"/>
        <v>1.7545631111311117</v>
      </c>
      <c r="IP83" s="89">
        <f t="shared" si="621"/>
        <v>1.7586018398027159</v>
      </c>
      <c r="IQ83" s="89">
        <f t="shared" si="621"/>
        <v>1.7626498649933107</v>
      </c>
      <c r="IR83" s="89">
        <f t="shared" si="621"/>
        <v>1.7667072081020225</v>
      </c>
      <c r="IS83" s="89">
        <f t="shared" si="621"/>
        <v>1.7707738905772352</v>
      </c>
      <c r="IT83" s="89">
        <f t="shared" si="621"/>
        <v>1.7748499339167034</v>
      </c>
      <c r="IU83" s="89">
        <f t="shared" si="621"/>
        <v>1.778935359667666</v>
      </c>
      <c r="IV83" s="89">
        <f t="shared" si="621"/>
        <v>1.7830301894269607</v>
      </c>
      <c r="IW83" s="89">
        <f t="shared" si="621"/>
        <v>1.7871344448411375</v>
      </c>
      <c r="IX83" s="89">
        <f t="shared" si="621"/>
        <v>1.7912481476065731</v>
      </c>
      <c r="IY83" s="89">
        <f t="shared" si="621"/>
        <v>1.7953713194695864</v>
      </c>
      <c r="IZ83" s="89">
        <f t="shared" si="621"/>
        <v>1.7995039822265522</v>
      </c>
      <c r="JA83" s="89">
        <f t="shared" si="621"/>
        <v>1.8036461577240177</v>
      </c>
      <c r="JB83" s="89">
        <f t="shared" si="621"/>
        <v>1.8077978678588174</v>
      </c>
      <c r="JC83" s="89">
        <f t="shared" si="621"/>
        <v>1.8119591345781887</v>
      </c>
      <c r="JD83" s="89">
        <f t="shared" si="621"/>
        <v>1.816129979879888</v>
      </c>
      <c r="JE83" s="89">
        <f t="shared" si="621"/>
        <v>1.8203104258123073</v>
      </c>
      <c r="JF83" s="89">
        <f t="shared" si="621"/>
        <v>1.8245004944745904</v>
      </c>
      <c r="JG83" s="89">
        <f t="shared" si="621"/>
        <v>1.8287002080167498</v>
      </c>
      <c r="JH83" s="89">
        <f t="shared" si="621"/>
        <v>1.8329095886397839</v>
      </c>
      <c r="JI83" s="89">
        <f t="shared" si="621"/>
        <v>1.8371286585957947</v>
      </c>
      <c r="JJ83" s="89">
        <f t="shared" si="621"/>
        <v>1.8413574401881043</v>
      </c>
      <c r="JK83" s="89">
        <f t="shared" si="621"/>
        <v>1.8455959557713741</v>
      </c>
      <c r="JL83" s="89">
        <f t="shared" si="621"/>
        <v>1.8498442277517222</v>
      </c>
      <c r="JM83" s="89">
        <f t="shared" si="621"/>
        <v>1.8541022785868422</v>
      </c>
      <c r="JN83" s="89">
        <f t="shared" si="621"/>
        <v>1.8583701307861216</v>
      </c>
      <c r="JO83" s="89">
        <f t="shared" si="621"/>
        <v>1.862647806910761</v>
      </c>
      <c r="JP83" s="89">
        <f t="shared" si="621"/>
        <v>1.8669353295738937</v>
      </c>
      <c r="JQ83" s="89">
        <f t="shared" si="621"/>
        <v>1.8712327214407045</v>
      </c>
      <c r="JR83" s="89">
        <f t="shared" si="621"/>
        <v>1.8755400052285498</v>
      </c>
      <c r="JS83" s="89">
        <f t="shared" si="621"/>
        <v>1.8798572037070782</v>
      </c>
      <c r="JT83" s="89">
        <f t="shared" si="621"/>
        <v>1.8841843396983502</v>
      </c>
      <c r="JU83" s="89">
        <f t="shared" si="621"/>
        <v>1.8885214360769591</v>
      </c>
      <c r="JV83" s="89">
        <f t="shared" si="621"/>
        <v>1.8928685157701519</v>
      </c>
      <c r="JW83" s="89">
        <f t="shared" si="621"/>
        <v>1.8972256017579505</v>
      </c>
      <c r="JX83" s="89">
        <f t="shared" ref="JX83:MI83" si="622">+JW83*(1+JW66)^(0.0833333333333333)</f>
        <v>1.9015927170732736</v>
      </c>
      <c r="JY83" s="89">
        <f t="shared" si="622"/>
        <v>1.9059698848020574</v>
      </c>
      <c r="JZ83" s="89">
        <f t="shared" si="622"/>
        <v>1.9103571280833789</v>
      </c>
      <c r="KA83" s="89">
        <f t="shared" si="622"/>
        <v>1.9147544701095771</v>
      </c>
      <c r="KB83" s="89">
        <f t="shared" si="622"/>
        <v>1.9191619341263764</v>
      </c>
      <c r="KC83" s="89">
        <f t="shared" si="622"/>
        <v>1.9235795434330092</v>
      </c>
      <c r="KD83" s="89">
        <f t="shared" si="622"/>
        <v>1.9280073213823392</v>
      </c>
      <c r="KE83" s="89">
        <f t="shared" si="622"/>
        <v>1.9324452913809846</v>
      </c>
      <c r="KF83" s="89">
        <f t="shared" si="622"/>
        <v>1.9368934768894419</v>
      </c>
      <c r="KG83" s="89">
        <f t="shared" si="622"/>
        <v>1.9413519014222098</v>
      </c>
      <c r="KH83" s="89">
        <f t="shared" si="622"/>
        <v>1.9458205885479141</v>
      </c>
      <c r="KI83" s="89">
        <f t="shared" si="622"/>
        <v>1.9502995618894317</v>
      </c>
      <c r="KJ83" s="89">
        <f t="shared" si="622"/>
        <v>1.9547888451240154</v>
      </c>
      <c r="KK83" s="89">
        <f t="shared" si="622"/>
        <v>1.9592884619834197</v>
      </c>
      <c r="KL83" s="89">
        <f t="shared" si="622"/>
        <v>1.9637984362540257</v>
      </c>
      <c r="KM83" s="89">
        <f t="shared" si="622"/>
        <v>1.9683187917769671</v>
      </c>
      <c r="KN83" s="89">
        <f t="shared" si="622"/>
        <v>1.9728495524482559</v>
      </c>
      <c r="KO83" s="89">
        <f t="shared" si="622"/>
        <v>1.9773907422189092</v>
      </c>
      <c r="KP83" s="89">
        <f t="shared" si="622"/>
        <v>1.9819423850950757</v>
      </c>
      <c r="KQ83" s="89">
        <f t="shared" si="622"/>
        <v>1.986504505138162</v>
      </c>
      <c r="KR83" s="89">
        <f t="shared" si="622"/>
        <v>1.9910771264649607</v>
      </c>
      <c r="KS83" s="89">
        <f t="shared" si="622"/>
        <v>1.9956602732477775</v>
      </c>
      <c r="KT83" s="89">
        <f t="shared" si="622"/>
        <v>2.0002539697145587</v>
      </c>
      <c r="KU83" s="89">
        <f t="shared" si="622"/>
        <v>2.0048582401490194</v>
      </c>
      <c r="KV83" s="89">
        <f t="shared" si="622"/>
        <v>2.0094731088907722</v>
      </c>
      <c r="KW83" s="89">
        <f t="shared" si="622"/>
        <v>2.0140986003354562</v>
      </c>
      <c r="KX83" s="89">
        <f t="shared" si="622"/>
        <v>2.0187347389348642</v>
      </c>
      <c r="KY83" s="89">
        <f t="shared" si="622"/>
        <v>2.0233815491970746</v>
      </c>
      <c r="KZ83" s="89">
        <f t="shared" si="622"/>
        <v>2.0280390556865786</v>
      </c>
      <c r="LA83" s="89">
        <f t="shared" si="622"/>
        <v>2.0327072830244108</v>
      </c>
      <c r="LB83" s="89">
        <f t="shared" si="622"/>
        <v>2.0373862558882805</v>
      </c>
      <c r="LC83" s="89">
        <f t="shared" si="622"/>
        <v>2.0420759990127006</v>
      </c>
      <c r="LD83" s="89">
        <f t="shared" si="622"/>
        <v>2.0467765371891193</v>
      </c>
      <c r="LE83" s="89">
        <f t="shared" si="622"/>
        <v>2.05148789526605</v>
      </c>
      <c r="LF83" s="89">
        <f t="shared" si="622"/>
        <v>2.0562100981492044</v>
      </c>
      <c r="LG83" s="89">
        <f t="shared" si="622"/>
        <v>2.060943170801623</v>
      </c>
      <c r="LH83" s="89">
        <f t="shared" si="622"/>
        <v>2.0656871382438071</v>
      </c>
      <c r="LI83" s="89">
        <f t="shared" si="622"/>
        <v>2.0704420255538514</v>
      </c>
      <c r="LJ83" s="89">
        <f t="shared" si="622"/>
        <v>2.0752078578675763</v>
      </c>
      <c r="LK83" s="89">
        <f t="shared" si="622"/>
        <v>2.0799846603786611</v>
      </c>
      <c r="LL83" s="89">
        <f t="shared" si="622"/>
        <v>2.0847724583387772</v>
      </c>
      <c r="LM83" s="89">
        <f t="shared" si="622"/>
        <v>2.0895712770577206</v>
      </c>
      <c r="LN83" s="89">
        <f t="shared" si="622"/>
        <v>2.0943811419035474</v>
      </c>
      <c r="LO83" s="89">
        <f t="shared" si="622"/>
        <v>2.0992020783027061</v>
      </c>
      <c r="LP83" s="89">
        <f t="shared" si="622"/>
        <v>2.1040341117401735</v>
      </c>
      <c r="LQ83" s="89">
        <f t="shared" si="622"/>
        <v>2.1088772677595888</v>
      </c>
      <c r="LR83" s="89">
        <f t="shared" si="622"/>
        <v>2.1137315719633882</v>
      </c>
      <c r="LS83" s="89">
        <f t="shared" si="622"/>
        <v>2.1185970500129412</v>
      </c>
      <c r="LT83" s="89">
        <f t="shared" si="622"/>
        <v>2.1234737276286855</v>
      </c>
      <c r="LU83" s="89">
        <f t="shared" si="622"/>
        <v>2.1283616305902631</v>
      </c>
      <c r="LV83" s="89">
        <f t="shared" si="622"/>
        <v>2.1332607847366565</v>
      </c>
      <c r="LW83" s="89">
        <f t="shared" si="622"/>
        <v>2.1381712159663264</v>
      </c>
      <c r="LX83" s="89">
        <f t="shared" si="622"/>
        <v>2.1430929502373468</v>
      </c>
      <c r="LY83" s="89">
        <f t="shared" si="622"/>
        <v>2.1480260135675433</v>
      </c>
      <c r="LZ83" s="89">
        <f t="shared" si="622"/>
        <v>2.1529704320346306</v>
      </c>
      <c r="MA83" s="89">
        <f t="shared" si="622"/>
        <v>2.1579262317763503</v>
      </c>
      <c r="MB83" s="89">
        <f t="shared" si="622"/>
        <v>2.1628934389906087</v>
      </c>
      <c r="MC83" s="89">
        <f t="shared" si="622"/>
        <v>2.1678720799356155</v>
      </c>
      <c r="MD83" s="89">
        <f t="shared" si="622"/>
        <v>2.1728621809300233</v>
      </c>
      <c r="ME83" s="89">
        <f t="shared" si="622"/>
        <v>2.1778637683530651</v>
      </c>
      <c r="MF83" s="89">
        <f t="shared" si="622"/>
        <v>2.1828768686446955</v>
      </c>
      <c r="MG83" s="89">
        <f t="shared" si="622"/>
        <v>2.1879015083057296</v>
      </c>
      <c r="MH83" s="89">
        <f t="shared" si="622"/>
        <v>2.1929377138979831</v>
      </c>
      <c r="MI83" s="89">
        <f t="shared" si="622"/>
        <v>2.1979855120444132</v>
      </c>
      <c r="MJ83" s="89">
        <f t="shared" ref="MJ83:OM83" si="623">+MI83*(1+MI66)^(0.0833333333333333)</f>
        <v>2.2030449294292582</v>
      </c>
      <c r="MK83" s="89">
        <f t="shared" si="623"/>
        <v>2.2081159927981799</v>
      </c>
      <c r="ML83" s="89">
        <f t="shared" si="623"/>
        <v>2.2131987289584041</v>
      </c>
      <c r="MM83" s="89">
        <f t="shared" si="623"/>
        <v>2.2182931647788631</v>
      </c>
      <c r="MN83" s="89">
        <f t="shared" si="623"/>
        <v>2.2233993271903367</v>
      </c>
      <c r="MO83" s="89">
        <f t="shared" si="623"/>
        <v>2.2285172431855957</v>
      </c>
      <c r="MP83" s="89">
        <f t="shared" si="623"/>
        <v>2.2336469398195433</v>
      </c>
      <c r="MQ83" s="89">
        <f t="shared" si="623"/>
        <v>2.2387884442093595</v>
      </c>
      <c r="MR83" s="89">
        <f t="shared" si="623"/>
        <v>2.2439417835346434</v>
      </c>
      <c r="MS83" s="89">
        <f t="shared" si="623"/>
        <v>2.2491069850375576</v>
      </c>
      <c r="MT83" s="89">
        <f t="shared" si="623"/>
        <v>2.2542840760229712</v>
      </c>
      <c r="MU83" s="89">
        <f t="shared" si="623"/>
        <v>2.2594730838586057</v>
      </c>
      <c r="MV83" s="89">
        <f t="shared" si="623"/>
        <v>2.2646740359751782</v>
      </c>
      <c r="MW83" s="89">
        <f t="shared" si="623"/>
        <v>2.2698869598665476</v>
      </c>
      <c r="MX83" s="89">
        <f t="shared" si="623"/>
        <v>2.2751118830898585</v>
      </c>
      <c r="MY83" s="89">
        <f t="shared" si="623"/>
        <v>2.280348833265688</v>
      </c>
      <c r="MZ83" s="89">
        <f t="shared" si="623"/>
        <v>2.2855978380781923</v>
      </c>
      <c r="NA83" s="89">
        <f t="shared" si="623"/>
        <v>2.2908589252752507</v>
      </c>
      <c r="NB83" s="89">
        <f t="shared" si="623"/>
        <v>2.2961321226686149</v>
      </c>
      <c r="NC83" s="89">
        <f t="shared" si="623"/>
        <v>2.3014174581340545</v>
      </c>
      <c r="ND83" s="89">
        <f t="shared" si="623"/>
        <v>2.3067149596115044</v>
      </c>
      <c r="NE83" s="89">
        <f t="shared" si="623"/>
        <v>2.3120246551052137</v>
      </c>
      <c r="NF83" s="89">
        <f t="shared" si="623"/>
        <v>2.317346572683892</v>
      </c>
      <c r="NG83" s="89">
        <f t="shared" si="623"/>
        <v>2.3226807404808594</v>
      </c>
      <c r="NH83" s="89">
        <f t="shared" si="623"/>
        <v>2.3280271866941935</v>
      </c>
      <c r="NI83" s="89">
        <f t="shared" si="623"/>
        <v>2.3333859395868806</v>
      </c>
      <c r="NJ83" s="89">
        <f t="shared" si="623"/>
        <v>2.3387570274869631</v>
      </c>
      <c r="NK83" s="89">
        <f t="shared" si="623"/>
        <v>2.3441404787876907</v>
      </c>
      <c r="NL83" s="89">
        <f t="shared" si="623"/>
        <v>2.3495363219476695</v>
      </c>
      <c r="NM83" s="89">
        <f t="shared" si="623"/>
        <v>2.3549445854910127</v>
      </c>
      <c r="NN83" s="89">
        <f t="shared" si="623"/>
        <v>2.3603652980074923</v>
      </c>
      <c r="NO83" s="89">
        <f t="shared" si="623"/>
        <v>2.3657984881526888</v>
      </c>
      <c r="NP83" s="89">
        <f t="shared" si="623"/>
        <v>2.3712441846481433</v>
      </c>
      <c r="NQ83" s="89">
        <f t="shared" si="623"/>
        <v>2.3767024162815096</v>
      </c>
      <c r="NR83" s="89">
        <f t="shared" si="623"/>
        <v>2.3821732119067058</v>
      </c>
      <c r="NS83" s="89">
        <f t="shared" si="623"/>
        <v>2.387656600444068</v>
      </c>
      <c r="NT83" s="89">
        <f t="shared" si="623"/>
        <v>2.3931526108805019</v>
      </c>
      <c r="NU83" s="89">
        <f t="shared" si="623"/>
        <v>2.3986612722696363</v>
      </c>
      <c r="NV83" s="89">
        <f t="shared" si="623"/>
        <v>2.4041826137319773</v>
      </c>
      <c r="NW83" s="89">
        <f t="shared" si="623"/>
        <v>2.4097166644550612</v>
      </c>
      <c r="NX83" s="89">
        <f t="shared" si="623"/>
        <v>2.4152634536936102</v>
      </c>
      <c r="NY83" s="89">
        <f t="shared" si="623"/>
        <v>2.420823010769686</v>
      </c>
      <c r="NZ83" s="89">
        <f t="shared" si="623"/>
        <v>2.4263953650728447</v>
      </c>
      <c r="OA83" s="89">
        <f t="shared" si="623"/>
        <v>2.4319805460602928</v>
      </c>
      <c r="OB83" s="89">
        <f t="shared" si="623"/>
        <v>2.4375785832570429</v>
      </c>
      <c r="OC83" s="89">
        <f t="shared" si="623"/>
        <v>2.4431895062560693</v>
      </c>
      <c r="OD83" s="89">
        <f t="shared" si="623"/>
        <v>2.4488133447184643</v>
      </c>
      <c r="OE83" s="89">
        <f t="shared" si="623"/>
        <v>2.4544501283735962</v>
      </c>
      <c r="OF83" s="89">
        <f t="shared" si="623"/>
        <v>2.4600998870192652</v>
      </c>
      <c r="OG83" s="89">
        <f t="shared" si="623"/>
        <v>2.4657626505218615</v>
      </c>
      <c r="OH83" s="89">
        <f t="shared" si="623"/>
        <v>2.4714384488165226</v>
      </c>
      <c r="OI83" s="89">
        <f t="shared" si="623"/>
        <v>2.4771273119072927</v>
      </c>
      <c r="OJ83" s="89">
        <f t="shared" si="623"/>
        <v>2.4828292698672798</v>
      </c>
      <c r="OK83" s="89">
        <f t="shared" si="623"/>
        <v>2.488544352838816</v>
      </c>
      <c r="OL83" s="89">
        <f t="shared" si="623"/>
        <v>2.4942725910336163</v>
      </c>
      <c r="OM83" s="89">
        <f t="shared" si="623"/>
        <v>2.5000140147329382</v>
      </c>
      <c r="ON83" s="73" t="s">
        <v>62</v>
      </c>
    </row>
    <row r="84" spans="3:404" x14ac:dyDescent="0.25">
      <c r="D84" s="73" t="str">
        <f t="shared" si="583"/>
        <v>E-398 - Labor</v>
      </c>
      <c r="G84" s="88"/>
      <c r="H84" s="91">
        <v>1</v>
      </c>
      <c r="I84" s="89">
        <f t="shared" ref="I84:AN84" si="624">+H84*(1+H67)^(0.0833333333333333)</f>
        <v>1.0019472495092618</v>
      </c>
      <c r="J84" s="89">
        <f t="shared" si="624"/>
        <v>1.0038982907991749</v>
      </c>
      <c r="K84" s="89">
        <f t="shared" si="624"/>
        <v>1.0058531312532824</v>
      </c>
      <c r="L84" s="89">
        <f t="shared" si="624"/>
        <v>1.0078117782695049</v>
      </c>
      <c r="M84" s="89">
        <f t="shared" si="624"/>
        <v>1.0097742392601685</v>
      </c>
      <c r="N84" s="89">
        <f t="shared" si="624"/>
        <v>1.0117405216520332</v>
      </c>
      <c r="O84" s="89">
        <f t="shared" si="624"/>
        <v>1.0137106328863204</v>
      </c>
      <c r="P84" s="89">
        <f t="shared" si="624"/>
        <v>1.0156845804187418</v>
      </c>
      <c r="Q84" s="89">
        <f t="shared" si="624"/>
        <v>1.017662371719527</v>
      </c>
      <c r="R84" s="89">
        <f t="shared" si="624"/>
        <v>1.0196440142734522</v>
      </c>
      <c r="S84" s="89">
        <f t="shared" si="624"/>
        <v>1.021629515579868</v>
      </c>
      <c r="T84" s="89">
        <f t="shared" si="624"/>
        <v>1.0236188831527284</v>
      </c>
      <c r="U84" s="89">
        <f t="shared" si="624"/>
        <v>1.026070846015676</v>
      </c>
      <c r="V84" s="89">
        <f t="shared" si="624"/>
        <v>1.0285286822773858</v>
      </c>
      <c r="W84" s="89">
        <f t="shared" si="624"/>
        <v>1.030992406006918</v>
      </c>
      <c r="X84" s="89">
        <f t="shared" si="624"/>
        <v>1.0334620313070335</v>
      </c>
      <c r="Y84" s="89">
        <f t="shared" si="624"/>
        <v>1.035937572314275</v>
      </c>
      <c r="Z84" s="89">
        <f t="shared" si="624"/>
        <v>1.0384190431990474</v>
      </c>
      <c r="AA84" s="89">
        <f t="shared" si="624"/>
        <v>1.0409064581656995</v>
      </c>
      <c r="AB84" s="89">
        <f t="shared" si="624"/>
        <v>1.0433998314526045</v>
      </c>
      <c r="AC84" s="89">
        <f t="shared" si="624"/>
        <v>1.0458991773322428</v>
      </c>
      <c r="AD84" s="89">
        <f t="shared" si="624"/>
        <v>1.0484045101112822</v>
      </c>
      <c r="AE84" s="89">
        <f t="shared" si="624"/>
        <v>1.0509158441306607</v>
      </c>
      <c r="AF84" s="89">
        <f t="shared" si="624"/>
        <v>1.0534331937656687</v>
      </c>
      <c r="AG84" s="89">
        <f t="shared" si="624"/>
        <v>1.0559902781980304</v>
      </c>
      <c r="AH84" s="89">
        <f t="shared" si="624"/>
        <v>1.0585535696502895</v>
      </c>
      <c r="AI84" s="89">
        <f t="shared" si="624"/>
        <v>1.0611230831892522</v>
      </c>
      <c r="AJ84" s="89">
        <f t="shared" si="624"/>
        <v>1.063698833918298</v>
      </c>
      <c r="AK84" s="89">
        <f t="shared" si="624"/>
        <v>1.0662808369774677</v>
      </c>
      <c r="AL84" s="89">
        <f t="shared" si="624"/>
        <v>1.0688691075435528</v>
      </c>
      <c r="AM84" s="89">
        <f t="shared" si="624"/>
        <v>1.0714636608301848</v>
      </c>
      <c r="AN84" s="89">
        <f t="shared" si="624"/>
        <v>1.0740645120879244</v>
      </c>
      <c r="AO84" s="89">
        <f t="shared" ref="AO84:BT84" si="625">+AN84*(1+AN67)^(0.0833333333333333)</f>
        <v>1.0766716766043514</v>
      </c>
      <c r="AP84" s="89">
        <f t="shared" si="625"/>
        <v>1.0792851697041541</v>
      </c>
      <c r="AQ84" s="89">
        <f t="shared" si="625"/>
        <v>1.08190500674922</v>
      </c>
      <c r="AR84" s="89">
        <f t="shared" si="625"/>
        <v>1.0845312031387253</v>
      </c>
      <c r="AS84" s="89">
        <f t="shared" si="625"/>
        <v>1.0872046617926927</v>
      </c>
      <c r="AT84" s="89">
        <f t="shared" si="625"/>
        <v>1.0898847107422218</v>
      </c>
      <c r="AU84" s="89">
        <f t="shared" si="625"/>
        <v>1.0925713662329333</v>
      </c>
      <c r="AV84" s="89">
        <f t="shared" si="625"/>
        <v>1.0952646445504948</v>
      </c>
      <c r="AW84" s="89">
        <f t="shared" si="625"/>
        <v>1.0979645620207195</v>
      </c>
      <c r="AX84" s="89">
        <f t="shared" si="625"/>
        <v>1.100671135009665</v>
      </c>
      <c r="AY84" s="89">
        <f t="shared" si="625"/>
        <v>1.1033843799237326</v>
      </c>
      <c r="AZ84" s="89">
        <f t="shared" si="625"/>
        <v>1.1061043132097665</v>
      </c>
      <c r="BA84" s="89">
        <f t="shared" si="625"/>
        <v>1.1088309513551542</v>
      </c>
      <c r="BB84" s="89">
        <f t="shared" si="625"/>
        <v>1.1115643108879256</v>
      </c>
      <c r="BC84" s="89">
        <f t="shared" si="625"/>
        <v>1.1143044083768538</v>
      </c>
      <c r="BD84" s="89">
        <f t="shared" si="625"/>
        <v>1.117051260431555</v>
      </c>
      <c r="BE84" s="89">
        <f t="shared" si="625"/>
        <v>1.1198238605359641</v>
      </c>
      <c r="BF84" s="89">
        <f t="shared" si="625"/>
        <v>1.1226033424296082</v>
      </c>
      <c r="BG84" s="89">
        <f t="shared" si="625"/>
        <v>1.1253897231935741</v>
      </c>
      <c r="BH84" s="89">
        <f t="shared" si="625"/>
        <v>1.1281830199513452</v>
      </c>
      <c r="BI84" s="89">
        <f t="shared" si="625"/>
        <v>1.1309832498689063</v>
      </c>
      <c r="BJ84" s="89">
        <f t="shared" si="625"/>
        <v>1.1337904301548496</v>
      </c>
      <c r="BK84" s="89">
        <f t="shared" si="625"/>
        <v>1.1366045780604801</v>
      </c>
      <c r="BL84" s="89">
        <f t="shared" si="625"/>
        <v>1.1394257108799219</v>
      </c>
      <c r="BM84" s="89">
        <f t="shared" si="625"/>
        <v>1.1422538459502245</v>
      </c>
      <c r="BN84" s="89">
        <f t="shared" si="625"/>
        <v>1.1450890006514687</v>
      </c>
      <c r="BO84" s="89">
        <f t="shared" si="625"/>
        <v>1.1479311924068742</v>
      </c>
      <c r="BP84" s="89">
        <f t="shared" si="625"/>
        <v>1.1507804386829066</v>
      </c>
      <c r="BQ84" s="89">
        <f t="shared" si="625"/>
        <v>1.1536242845124445</v>
      </c>
      <c r="BR84" s="89">
        <f t="shared" si="625"/>
        <v>1.1564751581457495</v>
      </c>
      <c r="BS84" s="89">
        <f t="shared" si="625"/>
        <v>1.1593330769501577</v>
      </c>
      <c r="BT84" s="89">
        <f t="shared" si="625"/>
        <v>1.1621980583359237</v>
      </c>
      <c r="BU84" s="89">
        <f t="shared" ref="BU84:CM84" si="626">+BT84*(1+BT67)^(0.0833333333333333)</f>
        <v>1.1650701197563267</v>
      </c>
      <c r="BV84" s="89">
        <f t="shared" si="626"/>
        <v>1.1679492787077774</v>
      </c>
      <c r="BW84" s="89">
        <f t="shared" si="626"/>
        <v>1.1708355527299239</v>
      </c>
      <c r="BX84" s="89">
        <f t="shared" si="626"/>
        <v>1.1737289594057592</v>
      </c>
      <c r="BY84" s="89">
        <f t="shared" si="626"/>
        <v>1.1766295163617275</v>
      </c>
      <c r="BZ84" s="89">
        <f t="shared" si="626"/>
        <v>1.1795372412678322</v>
      </c>
      <c r="CA84" s="89">
        <f t="shared" si="626"/>
        <v>1.1824521518377438</v>
      </c>
      <c r="CB84" s="89">
        <f t="shared" si="626"/>
        <v>1.1853742658289066</v>
      </c>
      <c r="CC84" s="89">
        <f t="shared" si="626"/>
        <v>1.1882646223111129</v>
      </c>
      <c r="CD84" s="89">
        <f t="shared" si="626"/>
        <v>1.1911620264919534</v>
      </c>
      <c r="CE84" s="89">
        <f t="shared" si="626"/>
        <v>1.1940664955561788</v>
      </c>
      <c r="CF84" s="89">
        <f t="shared" si="626"/>
        <v>1.1969780467304425</v>
      </c>
      <c r="CG84" s="89">
        <f t="shared" si="626"/>
        <v>1.1998966972834024</v>
      </c>
      <c r="CH84" s="89">
        <f t="shared" si="626"/>
        <v>1.2028224645258234</v>
      </c>
      <c r="CI84" s="89">
        <f t="shared" si="626"/>
        <v>1.2057553658106801</v>
      </c>
      <c r="CJ84" s="89">
        <f t="shared" si="626"/>
        <v>1.2086954185332597</v>
      </c>
      <c r="CK84" s="89">
        <f t="shared" si="626"/>
        <v>1.211642640131265</v>
      </c>
      <c r="CL84" s="89">
        <f t="shared" si="626"/>
        <v>1.2145970480849184</v>
      </c>
      <c r="CM84" s="89">
        <f t="shared" si="626"/>
        <v>1.2175586599170649</v>
      </c>
      <c r="CN84" s="89">
        <f t="shared" ref="CN84:EY84" si="627">+CM84*(1+CM67)^(0.0833333333333333)</f>
        <v>1.2205274931932766</v>
      </c>
      <c r="CO84" s="89">
        <f t="shared" si="627"/>
        <v>1.2235370595943678</v>
      </c>
      <c r="CP84" s="89">
        <f t="shared" si="627"/>
        <v>1.2265540469589138</v>
      </c>
      <c r="CQ84" s="89">
        <f t="shared" si="627"/>
        <v>1.2295784735854638</v>
      </c>
      <c r="CR84" s="89">
        <f t="shared" si="627"/>
        <v>1.2326103578176872</v>
      </c>
      <c r="CS84" s="89">
        <f t="shared" si="627"/>
        <v>1.2356497180444852</v>
      </c>
      <c r="CT84" s="89">
        <f t="shared" si="627"/>
        <v>1.2386965727001022</v>
      </c>
      <c r="CU84" s="89">
        <f t="shared" si="627"/>
        <v>1.2417509402642377</v>
      </c>
      <c r="CV84" s="89">
        <f t="shared" si="627"/>
        <v>1.244812839262158</v>
      </c>
      <c r="CW84" s="89">
        <f t="shared" si="627"/>
        <v>1.2478822882648091</v>
      </c>
      <c r="CX84" s="89">
        <f t="shared" si="627"/>
        <v>1.250959305888929</v>
      </c>
      <c r="CY84" s="89">
        <f t="shared" si="627"/>
        <v>1.2540439107971608</v>
      </c>
      <c r="CZ84" s="89">
        <f t="shared" si="627"/>
        <v>1.2571361216981656</v>
      </c>
      <c r="DA84" s="89">
        <f t="shared" si="627"/>
        <v>1.2600298515769037</v>
      </c>
      <c r="DB84" s="89">
        <f t="shared" si="627"/>
        <v>1.2629302423672699</v>
      </c>
      <c r="DC84" s="89">
        <f t="shared" si="627"/>
        <v>1.2658373094016364</v>
      </c>
      <c r="DD84" s="89">
        <f t="shared" si="627"/>
        <v>1.2687510680476681</v>
      </c>
      <c r="DE84" s="89">
        <f t="shared" si="627"/>
        <v>1.2716715337084041</v>
      </c>
      <c r="DF84" s="89">
        <f t="shared" si="627"/>
        <v>1.2745987218223387</v>
      </c>
      <c r="DG84" s="89">
        <f t="shared" si="627"/>
        <v>1.2775326478635032</v>
      </c>
      <c r="DH84" s="89">
        <f t="shared" si="627"/>
        <v>1.2804733273415474</v>
      </c>
      <c r="DI84" s="89">
        <f t="shared" si="627"/>
        <v>1.2834207758018223</v>
      </c>
      <c r="DJ84" s="89">
        <f t="shared" si="627"/>
        <v>1.286375008825462</v>
      </c>
      <c r="DK84" s="89">
        <f t="shared" si="627"/>
        <v>1.2893360420294653</v>
      </c>
      <c r="DL84" s="89">
        <f t="shared" si="627"/>
        <v>1.2923038910667792</v>
      </c>
      <c r="DM84" s="89">
        <f t="shared" si="627"/>
        <v>1.2952785716263815</v>
      </c>
      <c r="DN84" s="89">
        <f t="shared" si="627"/>
        <v>1.2982600994333633</v>
      </c>
      <c r="DO84" s="89">
        <f t="shared" si="627"/>
        <v>1.3012484902490127</v>
      </c>
      <c r="DP84" s="89">
        <f t="shared" si="627"/>
        <v>1.3042437598708974</v>
      </c>
      <c r="DQ84" s="89">
        <f t="shared" si="627"/>
        <v>1.3072459241329488</v>
      </c>
      <c r="DR84" s="89">
        <f t="shared" si="627"/>
        <v>1.3102549989055456</v>
      </c>
      <c r="DS84" s="89">
        <f t="shared" si="627"/>
        <v>1.3132710000955976</v>
      </c>
      <c r="DT84" s="89">
        <f t="shared" si="627"/>
        <v>1.3162939436466297</v>
      </c>
      <c r="DU84" s="89">
        <f t="shared" si="627"/>
        <v>1.3193238455388663</v>
      </c>
      <c r="DV84" s="89">
        <f t="shared" si="627"/>
        <v>1.3223607217893159</v>
      </c>
      <c r="DW84" s="89">
        <f t="shared" si="627"/>
        <v>1.3254045884518555</v>
      </c>
      <c r="DX84" s="89">
        <f t="shared" si="627"/>
        <v>1.3284554616173156</v>
      </c>
      <c r="DY84" s="89">
        <f t="shared" si="627"/>
        <v>1.3315133574135656</v>
      </c>
      <c r="DZ84" s="89">
        <f t="shared" si="627"/>
        <v>1.3345782920055982</v>
      </c>
      <c r="EA84" s="89">
        <f t="shared" si="627"/>
        <v>1.3376502815956157</v>
      </c>
      <c r="EB84" s="89">
        <f t="shared" si="627"/>
        <v>1.3407293424231153</v>
      </c>
      <c r="EC84" s="89">
        <f t="shared" si="627"/>
        <v>1.3438154907649749</v>
      </c>
      <c r="ED84" s="89">
        <f t="shared" si="627"/>
        <v>1.3469087429355391</v>
      </c>
      <c r="EE84" s="89">
        <f t="shared" si="627"/>
        <v>1.350009115286706</v>
      </c>
      <c r="EF84" s="89">
        <f t="shared" si="627"/>
        <v>1.3531166242080126</v>
      </c>
      <c r="EG84" s="89">
        <f t="shared" si="627"/>
        <v>1.3562312861267225</v>
      </c>
      <c r="EH84" s="89">
        <f t="shared" si="627"/>
        <v>1.3593531175079121</v>
      </c>
      <c r="EI84" s="89">
        <f t="shared" si="627"/>
        <v>1.3624821348545577</v>
      </c>
      <c r="EJ84" s="89">
        <f t="shared" si="627"/>
        <v>1.3656183547076231</v>
      </c>
      <c r="EK84" s="89">
        <f t="shared" si="627"/>
        <v>1.3687617936461467</v>
      </c>
      <c r="EL84" s="89">
        <f t="shared" si="627"/>
        <v>1.3719124682873292</v>
      </c>
      <c r="EM84" s="89">
        <f t="shared" si="627"/>
        <v>1.3750703952866214</v>
      </c>
      <c r="EN84" s="89">
        <f t="shared" si="627"/>
        <v>1.3782355913378128</v>
      </c>
      <c r="EO84" s="89">
        <f t="shared" si="627"/>
        <v>1.3814080731731189</v>
      </c>
      <c r="EP84" s="89">
        <f t="shared" si="627"/>
        <v>1.38458785756327</v>
      </c>
      <c r="EQ84" s="89">
        <f t="shared" si="627"/>
        <v>1.3877749613176005</v>
      </c>
      <c r="ER84" s="89">
        <f t="shared" si="627"/>
        <v>1.3909694012841369</v>
      </c>
      <c r="ES84" s="89">
        <f t="shared" si="627"/>
        <v>1.3941711943496875</v>
      </c>
      <c r="ET84" s="89">
        <f t="shared" si="627"/>
        <v>1.3973803574399311</v>
      </c>
      <c r="EU84" s="89">
        <f t="shared" si="627"/>
        <v>1.4005969075195066</v>
      </c>
      <c r="EV84" s="89">
        <f t="shared" si="627"/>
        <v>1.4038208615921035</v>
      </c>
      <c r="EW84" s="89">
        <f t="shared" si="627"/>
        <v>1.4070522367005505</v>
      </c>
      <c r="EX84" s="89">
        <f t="shared" si="627"/>
        <v>1.4102910499269061</v>
      </c>
      <c r="EY84" s="89">
        <f t="shared" si="627"/>
        <v>1.4135373183925499</v>
      </c>
      <c r="EZ84" s="89">
        <f t="shared" ref="EZ84:HK84" si="628">+EY84*(1+EY67)^(0.0833333333333333)</f>
        <v>1.4167910592582713</v>
      </c>
      <c r="FA84" s="89">
        <f t="shared" si="628"/>
        <v>1.4200522897243615</v>
      </c>
      <c r="FB84" s="89">
        <f t="shared" si="628"/>
        <v>1.4233210270307042</v>
      </c>
      <c r="FC84" s="89">
        <f t="shared" si="628"/>
        <v>1.4265972884568665</v>
      </c>
      <c r="FD84" s="89">
        <f t="shared" si="628"/>
        <v>1.4298810913221902</v>
      </c>
      <c r="FE84" s="89">
        <f t="shared" si="628"/>
        <v>1.4331724529858836</v>
      </c>
      <c r="FF84" s="89">
        <f t="shared" si="628"/>
        <v>1.4364713908471134</v>
      </c>
      <c r="FG84" s="89">
        <f t="shared" si="628"/>
        <v>1.4397779223450959</v>
      </c>
      <c r="FH84" s="89">
        <f t="shared" si="628"/>
        <v>1.4430920649591905</v>
      </c>
      <c r="FI84" s="89">
        <f t="shared" si="628"/>
        <v>1.4464138362089907</v>
      </c>
      <c r="FJ84" s="89">
        <f t="shared" si="628"/>
        <v>1.4497432536544175</v>
      </c>
      <c r="FK84" s="89">
        <f t="shared" si="628"/>
        <v>1.4530803348958123</v>
      </c>
      <c r="FL84" s="89">
        <f t="shared" si="628"/>
        <v>1.4564250975740296</v>
      </c>
      <c r="FM84" s="89">
        <f t="shared" si="628"/>
        <v>1.4597775593705302</v>
      </c>
      <c r="FN84" s="89">
        <f t="shared" si="628"/>
        <v>1.463137738007475</v>
      </c>
      <c r="FO84" s="89">
        <f t="shared" si="628"/>
        <v>1.4665056512478187</v>
      </c>
      <c r="FP84" s="89">
        <f t="shared" si="628"/>
        <v>1.4698813168954032</v>
      </c>
      <c r="FQ84" s="89">
        <f t="shared" si="628"/>
        <v>1.4732647527950522</v>
      </c>
      <c r="FR84" s="89">
        <f t="shared" si="628"/>
        <v>1.4766559768326655</v>
      </c>
      <c r="FS84" s="89">
        <f t="shared" si="628"/>
        <v>1.4800550069353131</v>
      </c>
      <c r="FT84" s="89">
        <f t="shared" si="628"/>
        <v>1.4834618610713308</v>
      </c>
      <c r="FU84" s="89">
        <f t="shared" si="628"/>
        <v>1.4868765572504143</v>
      </c>
      <c r="FV84" s="89">
        <f t="shared" si="628"/>
        <v>1.4902991135237149</v>
      </c>
      <c r="FW84" s="89">
        <f t="shared" si="628"/>
        <v>1.4937295479839348</v>
      </c>
      <c r="FX84" s="89">
        <f t="shared" si="628"/>
        <v>1.4971678787654226</v>
      </c>
      <c r="FY84" s="89">
        <f t="shared" si="628"/>
        <v>1.5006141240442696</v>
      </c>
      <c r="FZ84" s="89">
        <f t="shared" si="628"/>
        <v>1.5040683020384056</v>
      </c>
      <c r="GA84" s="89">
        <f t="shared" si="628"/>
        <v>1.5075304310076949</v>
      </c>
      <c r="GB84" s="89">
        <f t="shared" si="628"/>
        <v>1.5110005292540336</v>
      </c>
      <c r="GC84" s="89">
        <f t="shared" si="628"/>
        <v>1.5144786151214455</v>
      </c>
      <c r="GD84" s="89">
        <f t="shared" si="628"/>
        <v>1.5179647069961797</v>
      </c>
      <c r="GE84" s="89">
        <f t="shared" si="628"/>
        <v>1.5214588233068074</v>
      </c>
      <c r="GF84" s="89">
        <f t="shared" si="628"/>
        <v>1.5249609825243193</v>
      </c>
      <c r="GG84" s="89">
        <f t="shared" si="628"/>
        <v>1.5284712031622241</v>
      </c>
      <c r="GH84" s="89">
        <f t="shared" si="628"/>
        <v>1.5319895037766449</v>
      </c>
      <c r="GI84" s="89">
        <f t="shared" si="628"/>
        <v>1.5355159029664185</v>
      </c>
      <c r="GJ84" s="89">
        <f t="shared" si="628"/>
        <v>1.5390504193731933</v>
      </c>
      <c r="GK84" s="89">
        <f t="shared" si="628"/>
        <v>1.5425930716815277</v>
      </c>
      <c r="GL84" s="89">
        <f t="shared" si="628"/>
        <v>1.5461438786189892</v>
      </c>
      <c r="GM84" s="89">
        <f t="shared" si="628"/>
        <v>1.5497028589562529</v>
      </c>
      <c r="GN84" s="89">
        <f t="shared" si="628"/>
        <v>1.5532700315072014</v>
      </c>
      <c r="GO84" s="89">
        <f t="shared" si="628"/>
        <v>1.5568454151290236</v>
      </c>
      <c r="GP84" s="89">
        <f t="shared" si="628"/>
        <v>1.560429028722315</v>
      </c>
      <c r="GQ84" s="89">
        <f t="shared" si="628"/>
        <v>1.5640208912311773</v>
      </c>
      <c r="GR84" s="89">
        <f t="shared" si="628"/>
        <v>1.567621021643318</v>
      </c>
      <c r="GS84" s="89">
        <f t="shared" si="628"/>
        <v>1.5712294389901518</v>
      </c>
      <c r="GT84" s="89">
        <f t="shared" si="628"/>
        <v>1.5748461623469008</v>
      </c>
      <c r="GU84" s="89">
        <f t="shared" si="628"/>
        <v>1.578471210832695</v>
      </c>
      <c r="GV84" s="89">
        <f t="shared" si="628"/>
        <v>1.5821046036106738</v>
      </c>
      <c r="GW84" s="89">
        <f t="shared" si="628"/>
        <v>1.5857463598880872</v>
      </c>
      <c r="GX84" s="89">
        <f t="shared" si="628"/>
        <v>1.5893964989163969</v>
      </c>
      <c r="GY84" s="89">
        <f t="shared" si="628"/>
        <v>1.5930550399913788</v>
      </c>
      <c r="GZ84" s="89">
        <f t="shared" si="628"/>
        <v>1.5967220024532243</v>
      </c>
      <c r="HA84" s="89">
        <f t="shared" si="628"/>
        <v>1.6003974056866435</v>
      </c>
      <c r="HB84" s="89">
        <f t="shared" si="628"/>
        <v>1.6040812691209663</v>
      </c>
      <c r="HC84" s="89">
        <f t="shared" si="628"/>
        <v>1.6077736122302464</v>
      </c>
      <c r="HD84" s="89">
        <f t="shared" si="628"/>
        <v>1.6114744545333637</v>
      </c>
      <c r="HE84" s="89">
        <f t="shared" si="628"/>
        <v>1.6151838155941272</v>
      </c>
      <c r="HF84" s="89">
        <f t="shared" si="628"/>
        <v>1.6189017150213787</v>
      </c>
      <c r="HG84" s="89">
        <f t="shared" si="628"/>
        <v>1.622628172469097</v>
      </c>
      <c r="HH84" s="89">
        <f t="shared" si="628"/>
        <v>1.6263632076365004</v>
      </c>
      <c r="HI84" s="89">
        <f t="shared" si="628"/>
        <v>1.6301068402681527</v>
      </c>
      <c r="HJ84" s="89">
        <f t="shared" si="628"/>
        <v>1.6338590901540659</v>
      </c>
      <c r="HK84" s="89">
        <f t="shared" si="628"/>
        <v>1.6376199771298057</v>
      </c>
      <c r="HL84" s="89">
        <f t="shared" ref="HL84:JW84" si="629">+HK84*(1+HK67)^(0.0833333333333333)</f>
        <v>1.6413895210765961</v>
      </c>
      <c r="HM84" s="89">
        <f t="shared" si="629"/>
        <v>1.6451677419214246</v>
      </c>
      <c r="HN84" s="89">
        <f t="shared" si="629"/>
        <v>1.6489546596371476</v>
      </c>
      <c r="HO84" s="89">
        <f t="shared" si="629"/>
        <v>1.6527502942425958</v>
      </c>
      <c r="HP84" s="89">
        <f t="shared" si="629"/>
        <v>1.65655466580268</v>
      </c>
      <c r="HQ84" s="89">
        <f t="shared" si="629"/>
        <v>1.6603677944284971</v>
      </c>
      <c r="HR84" s="89">
        <f t="shared" si="629"/>
        <v>1.6641897002774373</v>
      </c>
      <c r="HS84" s="89">
        <f t="shared" si="629"/>
        <v>1.6680204035532893</v>
      </c>
      <c r="HT84" s="89">
        <f t="shared" si="629"/>
        <v>1.6718599245063479</v>
      </c>
      <c r="HU84" s="89">
        <f t="shared" si="629"/>
        <v>1.6757082834335209</v>
      </c>
      <c r="HV84" s="89">
        <f t="shared" si="629"/>
        <v>1.6795655006784365</v>
      </c>
      <c r="HW84" s="89">
        <f t="shared" si="629"/>
        <v>1.6834315966315505</v>
      </c>
      <c r="HX84" s="89">
        <f t="shared" si="629"/>
        <v>1.6873065917302548</v>
      </c>
      <c r="HY84" s="89">
        <f t="shared" si="629"/>
        <v>1.6911905064589843</v>
      </c>
      <c r="HZ84" s="89">
        <f t="shared" si="629"/>
        <v>1.6950833613493266</v>
      </c>
      <c r="IA84" s="89">
        <f t="shared" si="629"/>
        <v>1.698985176980129</v>
      </c>
      <c r="IB84" s="89">
        <f t="shared" si="629"/>
        <v>1.7028959739776086</v>
      </c>
      <c r="IC84" s="89">
        <f t="shared" si="629"/>
        <v>1.7068157730154609</v>
      </c>
      <c r="ID84" s="89">
        <f t="shared" si="629"/>
        <v>1.7107445948149687</v>
      </c>
      <c r="IE84" s="89">
        <f t="shared" si="629"/>
        <v>1.7146824601451118</v>
      </c>
      <c r="IF84" s="89">
        <f t="shared" si="629"/>
        <v>1.7186293898226772</v>
      </c>
      <c r="IG84" s="89">
        <f t="shared" si="629"/>
        <v>1.722585404712369</v>
      </c>
      <c r="IH84" s="89">
        <f t="shared" si="629"/>
        <v>1.7265505257269183</v>
      </c>
      <c r="II84" s="89">
        <f t="shared" si="629"/>
        <v>1.7305247738271941</v>
      </c>
      <c r="IJ84" s="89">
        <f t="shared" si="629"/>
        <v>1.7345081700223139</v>
      </c>
      <c r="IK84" s="89">
        <f t="shared" si="629"/>
        <v>1.7385007353697552</v>
      </c>
      <c r="IL84" s="89">
        <f t="shared" si="629"/>
        <v>1.7425024909754663</v>
      </c>
      <c r="IM84" s="89">
        <f t="shared" si="629"/>
        <v>1.7465134579939781</v>
      </c>
      <c r="IN84" s="89">
        <f t="shared" si="629"/>
        <v>1.750533657628516</v>
      </c>
      <c r="IO84" s="89">
        <f t="shared" si="629"/>
        <v>1.7545631111311117</v>
      </c>
      <c r="IP84" s="89">
        <f t="shared" si="629"/>
        <v>1.7586018398027159</v>
      </c>
      <c r="IQ84" s="89">
        <f t="shared" si="629"/>
        <v>1.7626498649933107</v>
      </c>
      <c r="IR84" s="89">
        <f t="shared" si="629"/>
        <v>1.7667072081020225</v>
      </c>
      <c r="IS84" s="89">
        <f t="shared" si="629"/>
        <v>1.7707738905772352</v>
      </c>
      <c r="IT84" s="89">
        <f t="shared" si="629"/>
        <v>1.7748499339167034</v>
      </c>
      <c r="IU84" s="89">
        <f t="shared" si="629"/>
        <v>1.778935359667666</v>
      </c>
      <c r="IV84" s="89">
        <f t="shared" si="629"/>
        <v>1.7830301894269607</v>
      </c>
      <c r="IW84" s="89">
        <f t="shared" si="629"/>
        <v>1.7871344448411375</v>
      </c>
      <c r="IX84" s="89">
        <f t="shared" si="629"/>
        <v>1.7912481476065731</v>
      </c>
      <c r="IY84" s="89">
        <f t="shared" si="629"/>
        <v>1.7953713194695864</v>
      </c>
      <c r="IZ84" s="89">
        <f t="shared" si="629"/>
        <v>1.7995039822265522</v>
      </c>
      <c r="JA84" s="89">
        <f t="shared" si="629"/>
        <v>1.8036461577240177</v>
      </c>
      <c r="JB84" s="89">
        <f t="shared" si="629"/>
        <v>1.8077978678588174</v>
      </c>
      <c r="JC84" s="89">
        <f t="shared" si="629"/>
        <v>1.8119591345781887</v>
      </c>
      <c r="JD84" s="89">
        <f t="shared" si="629"/>
        <v>1.816129979879888</v>
      </c>
      <c r="JE84" s="89">
        <f t="shared" si="629"/>
        <v>1.8203104258123073</v>
      </c>
      <c r="JF84" s="89">
        <f t="shared" si="629"/>
        <v>1.8245004944745904</v>
      </c>
      <c r="JG84" s="89">
        <f t="shared" si="629"/>
        <v>1.8287002080167498</v>
      </c>
      <c r="JH84" s="89">
        <f t="shared" si="629"/>
        <v>1.8329095886397839</v>
      </c>
      <c r="JI84" s="89">
        <f t="shared" si="629"/>
        <v>1.8371286585957947</v>
      </c>
      <c r="JJ84" s="89">
        <f t="shared" si="629"/>
        <v>1.8413574401881043</v>
      </c>
      <c r="JK84" s="89">
        <f t="shared" si="629"/>
        <v>1.8455959557713741</v>
      </c>
      <c r="JL84" s="89">
        <f t="shared" si="629"/>
        <v>1.8498442277517222</v>
      </c>
      <c r="JM84" s="89">
        <f t="shared" si="629"/>
        <v>1.8541022785868422</v>
      </c>
      <c r="JN84" s="89">
        <f t="shared" si="629"/>
        <v>1.8583701307861216</v>
      </c>
      <c r="JO84" s="89">
        <f t="shared" si="629"/>
        <v>1.862647806910761</v>
      </c>
      <c r="JP84" s="89">
        <f t="shared" si="629"/>
        <v>1.8669353295738937</v>
      </c>
      <c r="JQ84" s="89">
        <f t="shared" si="629"/>
        <v>1.8712327214407045</v>
      </c>
      <c r="JR84" s="89">
        <f t="shared" si="629"/>
        <v>1.8755400052285498</v>
      </c>
      <c r="JS84" s="89">
        <f t="shared" si="629"/>
        <v>1.8798572037070782</v>
      </c>
      <c r="JT84" s="89">
        <f t="shared" si="629"/>
        <v>1.8841843396983502</v>
      </c>
      <c r="JU84" s="89">
        <f t="shared" si="629"/>
        <v>1.8885214360769591</v>
      </c>
      <c r="JV84" s="89">
        <f t="shared" si="629"/>
        <v>1.8928685157701519</v>
      </c>
      <c r="JW84" s="89">
        <f t="shared" si="629"/>
        <v>1.8972256017579505</v>
      </c>
      <c r="JX84" s="89">
        <f t="shared" ref="JX84:MI84" si="630">+JW84*(1+JW67)^(0.0833333333333333)</f>
        <v>1.9015927170732736</v>
      </c>
      <c r="JY84" s="89">
        <f t="shared" si="630"/>
        <v>1.9059698848020574</v>
      </c>
      <c r="JZ84" s="89">
        <f t="shared" si="630"/>
        <v>1.9103571280833789</v>
      </c>
      <c r="KA84" s="89">
        <f t="shared" si="630"/>
        <v>1.9147544701095771</v>
      </c>
      <c r="KB84" s="89">
        <f t="shared" si="630"/>
        <v>1.9191619341263764</v>
      </c>
      <c r="KC84" s="89">
        <f t="shared" si="630"/>
        <v>1.9235795434330092</v>
      </c>
      <c r="KD84" s="89">
        <f t="shared" si="630"/>
        <v>1.9280073213823392</v>
      </c>
      <c r="KE84" s="89">
        <f t="shared" si="630"/>
        <v>1.9324452913809846</v>
      </c>
      <c r="KF84" s="89">
        <f t="shared" si="630"/>
        <v>1.9368934768894419</v>
      </c>
      <c r="KG84" s="89">
        <f t="shared" si="630"/>
        <v>1.9413519014222098</v>
      </c>
      <c r="KH84" s="89">
        <f t="shared" si="630"/>
        <v>1.9458205885479141</v>
      </c>
      <c r="KI84" s="89">
        <f t="shared" si="630"/>
        <v>1.9502995618894317</v>
      </c>
      <c r="KJ84" s="89">
        <f t="shared" si="630"/>
        <v>1.9547888451240154</v>
      </c>
      <c r="KK84" s="89">
        <f t="shared" si="630"/>
        <v>1.9592884619834197</v>
      </c>
      <c r="KL84" s="89">
        <f t="shared" si="630"/>
        <v>1.9637984362540257</v>
      </c>
      <c r="KM84" s="89">
        <f t="shared" si="630"/>
        <v>1.9683187917769671</v>
      </c>
      <c r="KN84" s="89">
        <f t="shared" si="630"/>
        <v>1.9728495524482559</v>
      </c>
      <c r="KO84" s="89">
        <f t="shared" si="630"/>
        <v>1.9773907422189092</v>
      </c>
      <c r="KP84" s="89">
        <f t="shared" si="630"/>
        <v>1.9819423850950757</v>
      </c>
      <c r="KQ84" s="89">
        <f t="shared" si="630"/>
        <v>1.986504505138162</v>
      </c>
      <c r="KR84" s="89">
        <f t="shared" si="630"/>
        <v>1.9910771264649607</v>
      </c>
      <c r="KS84" s="89">
        <f t="shared" si="630"/>
        <v>1.9956602732477775</v>
      </c>
      <c r="KT84" s="89">
        <f t="shared" si="630"/>
        <v>2.0002539697145587</v>
      </c>
      <c r="KU84" s="89">
        <f t="shared" si="630"/>
        <v>2.0048582401490194</v>
      </c>
      <c r="KV84" s="89">
        <f t="shared" si="630"/>
        <v>2.0094731088907722</v>
      </c>
      <c r="KW84" s="89">
        <f t="shared" si="630"/>
        <v>2.0140986003354562</v>
      </c>
      <c r="KX84" s="89">
        <f t="shared" si="630"/>
        <v>2.0187347389348642</v>
      </c>
      <c r="KY84" s="89">
        <f t="shared" si="630"/>
        <v>2.0233815491970746</v>
      </c>
      <c r="KZ84" s="89">
        <f t="shared" si="630"/>
        <v>2.0280390556865786</v>
      </c>
      <c r="LA84" s="89">
        <f t="shared" si="630"/>
        <v>2.0327072830244108</v>
      </c>
      <c r="LB84" s="89">
        <f t="shared" si="630"/>
        <v>2.0373862558882805</v>
      </c>
      <c r="LC84" s="89">
        <f t="shared" si="630"/>
        <v>2.0420759990127006</v>
      </c>
      <c r="LD84" s="89">
        <f t="shared" si="630"/>
        <v>2.0467765371891193</v>
      </c>
      <c r="LE84" s="89">
        <f t="shared" si="630"/>
        <v>2.05148789526605</v>
      </c>
      <c r="LF84" s="89">
        <f t="shared" si="630"/>
        <v>2.0562100981492044</v>
      </c>
      <c r="LG84" s="89">
        <f t="shared" si="630"/>
        <v>2.060943170801623</v>
      </c>
      <c r="LH84" s="89">
        <f t="shared" si="630"/>
        <v>2.0656871382438071</v>
      </c>
      <c r="LI84" s="89">
        <f t="shared" si="630"/>
        <v>2.0704420255538514</v>
      </c>
      <c r="LJ84" s="89">
        <f t="shared" si="630"/>
        <v>2.0752078578675763</v>
      </c>
      <c r="LK84" s="89">
        <f t="shared" si="630"/>
        <v>2.0799846603786611</v>
      </c>
      <c r="LL84" s="89">
        <f t="shared" si="630"/>
        <v>2.0847724583387772</v>
      </c>
      <c r="LM84" s="89">
        <f t="shared" si="630"/>
        <v>2.0895712770577206</v>
      </c>
      <c r="LN84" s="89">
        <f t="shared" si="630"/>
        <v>2.0943811419035474</v>
      </c>
      <c r="LO84" s="89">
        <f t="shared" si="630"/>
        <v>2.0992020783027061</v>
      </c>
      <c r="LP84" s="89">
        <f t="shared" si="630"/>
        <v>2.1040341117401735</v>
      </c>
      <c r="LQ84" s="89">
        <f t="shared" si="630"/>
        <v>2.1088772677595888</v>
      </c>
      <c r="LR84" s="89">
        <f t="shared" si="630"/>
        <v>2.1137315719633882</v>
      </c>
      <c r="LS84" s="89">
        <f t="shared" si="630"/>
        <v>2.1185970500129412</v>
      </c>
      <c r="LT84" s="89">
        <f t="shared" si="630"/>
        <v>2.1234737276286855</v>
      </c>
      <c r="LU84" s="89">
        <f t="shared" si="630"/>
        <v>2.1283616305902631</v>
      </c>
      <c r="LV84" s="89">
        <f t="shared" si="630"/>
        <v>2.1332607847366565</v>
      </c>
      <c r="LW84" s="89">
        <f t="shared" si="630"/>
        <v>2.1381712159663264</v>
      </c>
      <c r="LX84" s="89">
        <f t="shared" si="630"/>
        <v>2.1430929502373468</v>
      </c>
      <c r="LY84" s="89">
        <f t="shared" si="630"/>
        <v>2.1480260135675433</v>
      </c>
      <c r="LZ84" s="89">
        <f t="shared" si="630"/>
        <v>2.1529704320346306</v>
      </c>
      <c r="MA84" s="89">
        <f t="shared" si="630"/>
        <v>2.1579262317763503</v>
      </c>
      <c r="MB84" s="89">
        <f t="shared" si="630"/>
        <v>2.1628934389906087</v>
      </c>
      <c r="MC84" s="89">
        <f t="shared" si="630"/>
        <v>2.1678720799356155</v>
      </c>
      <c r="MD84" s="89">
        <f t="shared" si="630"/>
        <v>2.1728621809300233</v>
      </c>
      <c r="ME84" s="89">
        <f t="shared" si="630"/>
        <v>2.1778637683530651</v>
      </c>
      <c r="MF84" s="89">
        <f t="shared" si="630"/>
        <v>2.1828768686446955</v>
      </c>
      <c r="MG84" s="89">
        <f t="shared" si="630"/>
        <v>2.1879015083057296</v>
      </c>
      <c r="MH84" s="89">
        <f t="shared" si="630"/>
        <v>2.1929377138979831</v>
      </c>
      <c r="MI84" s="89">
        <f t="shared" si="630"/>
        <v>2.1979855120444132</v>
      </c>
      <c r="MJ84" s="89">
        <f t="shared" ref="MJ84:OM84" si="631">+MI84*(1+MI67)^(0.0833333333333333)</f>
        <v>2.2030449294292582</v>
      </c>
      <c r="MK84" s="89">
        <f t="shared" si="631"/>
        <v>2.2081159927981799</v>
      </c>
      <c r="ML84" s="89">
        <f t="shared" si="631"/>
        <v>2.2131987289584041</v>
      </c>
      <c r="MM84" s="89">
        <f t="shared" si="631"/>
        <v>2.2182931647788631</v>
      </c>
      <c r="MN84" s="89">
        <f t="shared" si="631"/>
        <v>2.2233993271903367</v>
      </c>
      <c r="MO84" s="89">
        <f t="shared" si="631"/>
        <v>2.2285172431855957</v>
      </c>
      <c r="MP84" s="89">
        <f t="shared" si="631"/>
        <v>2.2336469398195433</v>
      </c>
      <c r="MQ84" s="89">
        <f t="shared" si="631"/>
        <v>2.2387884442093595</v>
      </c>
      <c r="MR84" s="89">
        <f t="shared" si="631"/>
        <v>2.2439417835346434</v>
      </c>
      <c r="MS84" s="89">
        <f t="shared" si="631"/>
        <v>2.2491069850375576</v>
      </c>
      <c r="MT84" s="89">
        <f t="shared" si="631"/>
        <v>2.2542840760229712</v>
      </c>
      <c r="MU84" s="89">
        <f t="shared" si="631"/>
        <v>2.2594730838586057</v>
      </c>
      <c r="MV84" s="89">
        <f t="shared" si="631"/>
        <v>2.2646740359751782</v>
      </c>
      <c r="MW84" s="89">
        <f t="shared" si="631"/>
        <v>2.2698869598665476</v>
      </c>
      <c r="MX84" s="89">
        <f t="shared" si="631"/>
        <v>2.2751118830898585</v>
      </c>
      <c r="MY84" s="89">
        <f t="shared" si="631"/>
        <v>2.280348833265688</v>
      </c>
      <c r="MZ84" s="89">
        <f t="shared" si="631"/>
        <v>2.2855978380781923</v>
      </c>
      <c r="NA84" s="89">
        <f t="shared" si="631"/>
        <v>2.2908589252752507</v>
      </c>
      <c r="NB84" s="89">
        <f t="shared" si="631"/>
        <v>2.2961321226686149</v>
      </c>
      <c r="NC84" s="89">
        <f t="shared" si="631"/>
        <v>2.3014174581340545</v>
      </c>
      <c r="ND84" s="89">
        <f t="shared" si="631"/>
        <v>2.3067149596115044</v>
      </c>
      <c r="NE84" s="89">
        <f t="shared" si="631"/>
        <v>2.3120246551052137</v>
      </c>
      <c r="NF84" s="89">
        <f t="shared" si="631"/>
        <v>2.317346572683892</v>
      </c>
      <c r="NG84" s="89">
        <f t="shared" si="631"/>
        <v>2.3226807404808594</v>
      </c>
      <c r="NH84" s="89">
        <f t="shared" si="631"/>
        <v>2.3280271866941935</v>
      </c>
      <c r="NI84" s="89">
        <f t="shared" si="631"/>
        <v>2.3333859395868806</v>
      </c>
      <c r="NJ84" s="89">
        <f t="shared" si="631"/>
        <v>2.3387570274869631</v>
      </c>
      <c r="NK84" s="89">
        <f t="shared" si="631"/>
        <v>2.3441404787876907</v>
      </c>
      <c r="NL84" s="89">
        <f t="shared" si="631"/>
        <v>2.3495363219476695</v>
      </c>
      <c r="NM84" s="89">
        <f t="shared" si="631"/>
        <v>2.3549445854910127</v>
      </c>
      <c r="NN84" s="89">
        <f t="shared" si="631"/>
        <v>2.3603652980074923</v>
      </c>
      <c r="NO84" s="89">
        <f t="shared" si="631"/>
        <v>2.3657984881526888</v>
      </c>
      <c r="NP84" s="89">
        <f t="shared" si="631"/>
        <v>2.3712441846481433</v>
      </c>
      <c r="NQ84" s="89">
        <f t="shared" si="631"/>
        <v>2.3767024162815096</v>
      </c>
      <c r="NR84" s="89">
        <f t="shared" si="631"/>
        <v>2.3821732119067058</v>
      </c>
      <c r="NS84" s="89">
        <f t="shared" si="631"/>
        <v>2.387656600444068</v>
      </c>
      <c r="NT84" s="89">
        <f t="shared" si="631"/>
        <v>2.3931526108805019</v>
      </c>
      <c r="NU84" s="89">
        <f t="shared" si="631"/>
        <v>2.3986612722696363</v>
      </c>
      <c r="NV84" s="89">
        <f t="shared" si="631"/>
        <v>2.4041826137319773</v>
      </c>
      <c r="NW84" s="89">
        <f t="shared" si="631"/>
        <v>2.4097166644550612</v>
      </c>
      <c r="NX84" s="89">
        <f t="shared" si="631"/>
        <v>2.4152634536936102</v>
      </c>
      <c r="NY84" s="89">
        <f t="shared" si="631"/>
        <v>2.420823010769686</v>
      </c>
      <c r="NZ84" s="89">
        <f t="shared" si="631"/>
        <v>2.4263953650728447</v>
      </c>
      <c r="OA84" s="89">
        <f t="shared" si="631"/>
        <v>2.4319805460602928</v>
      </c>
      <c r="OB84" s="89">
        <f t="shared" si="631"/>
        <v>2.4375785832570429</v>
      </c>
      <c r="OC84" s="89">
        <f t="shared" si="631"/>
        <v>2.4431895062560693</v>
      </c>
      <c r="OD84" s="89">
        <f t="shared" si="631"/>
        <v>2.4488133447184643</v>
      </c>
      <c r="OE84" s="89">
        <f t="shared" si="631"/>
        <v>2.4544501283735962</v>
      </c>
      <c r="OF84" s="89">
        <f t="shared" si="631"/>
        <v>2.4600998870192652</v>
      </c>
      <c r="OG84" s="89">
        <f t="shared" si="631"/>
        <v>2.4657626505218615</v>
      </c>
      <c r="OH84" s="89">
        <f t="shared" si="631"/>
        <v>2.4714384488165226</v>
      </c>
      <c r="OI84" s="89">
        <f t="shared" si="631"/>
        <v>2.4771273119072927</v>
      </c>
      <c r="OJ84" s="89">
        <f t="shared" si="631"/>
        <v>2.4828292698672798</v>
      </c>
      <c r="OK84" s="89">
        <f t="shared" si="631"/>
        <v>2.488544352838816</v>
      </c>
      <c r="OL84" s="89">
        <f t="shared" si="631"/>
        <v>2.4942725910336163</v>
      </c>
      <c r="OM84" s="89">
        <f t="shared" si="631"/>
        <v>2.5000140147329382</v>
      </c>
      <c r="ON84" s="73" t="s">
        <v>62</v>
      </c>
    </row>
    <row r="85" spans="3:404" x14ac:dyDescent="0.25">
      <c r="D85" s="73" t="str">
        <f t="shared" si="583"/>
        <v>C-303 - Purchased</v>
      </c>
      <c r="G85" s="88"/>
      <c r="H85" s="91">
        <v>1</v>
      </c>
      <c r="I85" s="89">
        <f t="shared" ref="I85:AN85" si="632">+H85*(1+H68)^(0.0833333333333333)</f>
        <v>1.0019472495092618</v>
      </c>
      <c r="J85" s="89">
        <f t="shared" si="632"/>
        <v>1.0038982907991749</v>
      </c>
      <c r="K85" s="89">
        <f t="shared" si="632"/>
        <v>1.0058531312532824</v>
      </c>
      <c r="L85" s="89">
        <f t="shared" si="632"/>
        <v>1.0078117782695049</v>
      </c>
      <c r="M85" s="89">
        <f t="shared" si="632"/>
        <v>1.0097742392601685</v>
      </c>
      <c r="N85" s="89">
        <f t="shared" si="632"/>
        <v>1.0117405216520332</v>
      </c>
      <c r="O85" s="89">
        <f t="shared" si="632"/>
        <v>1.0137106328863204</v>
      </c>
      <c r="P85" s="89">
        <f t="shared" si="632"/>
        <v>1.0156845804187418</v>
      </c>
      <c r="Q85" s="89">
        <f t="shared" si="632"/>
        <v>1.017662371719527</v>
      </c>
      <c r="R85" s="89">
        <f t="shared" si="632"/>
        <v>1.0196440142734522</v>
      </c>
      <c r="S85" s="89">
        <f t="shared" si="632"/>
        <v>1.021629515579868</v>
      </c>
      <c r="T85" s="89">
        <f t="shared" si="632"/>
        <v>1.0236188831527284</v>
      </c>
      <c r="U85" s="89">
        <f t="shared" si="632"/>
        <v>1.026070846015676</v>
      </c>
      <c r="V85" s="89">
        <f t="shared" si="632"/>
        <v>1.0285286822773858</v>
      </c>
      <c r="W85" s="89">
        <f t="shared" si="632"/>
        <v>1.030992406006918</v>
      </c>
      <c r="X85" s="89">
        <f t="shared" si="632"/>
        <v>1.0334620313070335</v>
      </c>
      <c r="Y85" s="89">
        <f t="shared" si="632"/>
        <v>1.035937572314275</v>
      </c>
      <c r="Z85" s="89">
        <f t="shared" si="632"/>
        <v>1.0384190431990474</v>
      </c>
      <c r="AA85" s="89">
        <f t="shared" si="632"/>
        <v>1.0409064581656995</v>
      </c>
      <c r="AB85" s="89">
        <f t="shared" si="632"/>
        <v>1.0433998314526045</v>
      </c>
      <c r="AC85" s="89">
        <f t="shared" si="632"/>
        <v>1.0458991773322428</v>
      </c>
      <c r="AD85" s="89">
        <f t="shared" si="632"/>
        <v>1.0484045101112822</v>
      </c>
      <c r="AE85" s="89">
        <f t="shared" si="632"/>
        <v>1.0509158441306607</v>
      </c>
      <c r="AF85" s="89">
        <f t="shared" si="632"/>
        <v>1.0534331937656687</v>
      </c>
      <c r="AG85" s="89">
        <f t="shared" si="632"/>
        <v>1.0559902781980304</v>
      </c>
      <c r="AH85" s="89">
        <f t="shared" si="632"/>
        <v>1.0585535696502895</v>
      </c>
      <c r="AI85" s="89">
        <f t="shared" si="632"/>
        <v>1.0611230831892522</v>
      </c>
      <c r="AJ85" s="89">
        <f t="shared" si="632"/>
        <v>1.063698833918298</v>
      </c>
      <c r="AK85" s="89">
        <f t="shared" si="632"/>
        <v>1.0662808369774677</v>
      </c>
      <c r="AL85" s="89">
        <f t="shared" si="632"/>
        <v>1.0688691075435528</v>
      </c>
      <c r="AM85" s="89">
        <f t="shared" si="632"/>
        <v>1.0714636608301848</v>
      </c>
      <c r="AN85" s="89">
        <f t="shared" si="632"/>
        <v>1.0740645120879244</v>
      </c>
      <c r="AO85" s="89">
        <f t="shared" ref="AO85:BT85" si="633">+AN85*(1+AN68)^(0.0833333333333333)</f>
        <v>1.0766716766043514</v>
      </c>
      <c r="AP85" s="89">
        <f t="shared" si="633"/>
        <v>1.0792851697041541</v>
      </c>
      <c r="AQ85" s="89">
        <f t="shared" si="633"/>
        <v>1.08190500674922</v>
      </c>
      <c r="AR85" s="89">
        <f t="shared" si="633"/>
        <v>1.0845312031387253</v>
      </c>
      <c r="AS85" s="89">
        <f t="shared" si="633"/>
        <v>1.0872046617926927</v>
      </c>
      <c r="AT85" s="89">
        <f t="shared" si="633"/>
        <v>1.0898847107422218</v>
      </c>
      <c r="AU85" s="89">
        <f t="shared" si="633"/>
        <v>1.0925713662329333</v>
      </c>
      <c r="AV85" s="89">
        <f t="shared" si="633"/>
        <v>1.0952646445504948</v>
      </c>
      <c r="AW85" s="89">
        <f t="shared" si="633"/>
        <v>1.0979645620207195</v>
      </c>
      <c r="AX85" s="89">
        <f t="shared" si="633"/>
        <v>1.100671135009665</v>
      </c>
      <c r="AY85" s="89">
        <f t="shared" si="633"/>
        <v>1.1033843799237326</v>
      </c>
      <c r="AZ85" s="89">
        <f t="shared" si="633"/>
        <v>1.1061043132097665</v>
      </c>
      <c r="BA85" s="89">
        <f t="shared" si="633"/>
        <v>1.1088309513551542</v>
      </c>
      <c r="BB85" s="89">
        <f t="shared" si="633"/>
        <v>1.1115643108879256</v>
      </c>
      <c r="BC85" s="89">
        <f t="shared" si="633"/>
        <v>1.1143044083768538</v>
      </c>
      <c r="BD85" s="89">
        <f t="shared" si="633"/>
        <v>1.117051260431555</v>
      </c>
      <c r="BE85" s="89">
        <f t="shared" si="633"/>
        <v>1.1198238605359641</v>
      </c>
      <c r="BF85" s="89">
        <f t="shared" si="633"/>
        <v>1.1226033424296082</v>
      </c>
      <c r="BG85" s="89">
        <f t="shared" si="633"/>
        <v>1.1253897231935741</v>
      </c>
      <c r="BH85" s="89">
        <f t="shared" si="633"/>
        <v>1.1281830199513452</v>
      </c>
      <c r="BI85" s="89">
        <f t="shared" si="633"/>
        <v>1.1309832498689063</v>
      </c>
      <c r="BJ85" s="89">
        <f t="shared" si="633"/>
        <v>1.1337904301548496</v>
      </c>
      <c r="BK85" s="89">
        <f t="shared" si="633"/>
        <v>1.1366045780604801</v>
      </c>
      <c r="BL85" s="89">
        <f t="shared" si="633"/>
        <v>1.1394257108799219</v>
      </c>
      <c r="BM85" s="89">
        <f t="shared" si="633"/>
        <v>1.1422538459502245</v>
      </c>
      <c r="BN85" s="89">
        <f t="shared" si="633"/>
        <v>1.1450890006514687</v>
      </c>
      <c r="BO85" s="89">
        <f t="shared" si="633"/>
        <v>1.1479311924068742</v>
      </c>
      <c r="BP85" s="89">
        <f t="shared" si="633"/>
        <v>1.1507804386829066</v>
      </c>
      <c r="BQ85" s="89">
        <f t="shared" si="633"/>
        <v>1.1536242845124445</v>
      </c>
      <c r="BR85" s="89">
        <f t="shared" si="633"/>
        <v>1.1564751581457495</v>
      </c>
      <c r="BS85" s="89">
        <f t="shared" si="633"/>
        <v>1.1593330769501577</v>
      </c>
      <c r="BT85" s="89">
        <f t="shared" si="633"/>
        <v>1.1621980583359237</v>
      </c>
      <c r="BU85" s="89">
        <f t="shared" ref="BU85:CM85" si="634">+BT85*(1+BT68)^(0.0833333333333333)</f>
        <v>1.1650701197563267</v>
      </c>
      <c r="BV85" s="89">
        <f t="shared" si="634"/>
        <v>1.1679492787077774</v>
      </c>
      <c r="BW85" s="89">
        <f t="shared" si="634"/>
        <v>1.1708355527299239</v>
      </c>
      <c r="BX85" s="89">
        <f t="shared" si="634"/>
        <v>1.1737289594057592</v>
      </c>
      <c r="BY85" s="89">
        <f t="shared" si="634"/>
        <v>1.1766295163617275</v>
      </c>
      <c r="BZ85" s="89">
        <f t="shared" si="634"/>
        <v>1.1795372412678322</v>
      </c>
      <c r="CA85" s="89">
        <f t="shared" si="634"/>
        <v>1.1824521518377438</v>
      </c>
      <c r="CB85" s="89">
        <f t="shared" si="634"/>
        <v>1.1853742658289066</v>
      </c>
      <c r="CC85" s="89">
        <f t="shared" si="634"/>
        <v>1.1882646223111129</v>
      </c>
      <c r="CD85" s="89">
        <f t="shared" si="634"/>
        <v>1.1911620264919534</v>
      </c>
      <c r="CE85" s="89">
        <f t="shared" si="634"/>
        <v>1.1940664955561788</v>
      </c>
      <c r="CF85" s="89">
        <f t="shared" si="634"/>
        <v>1.1969780467304425</v>
      </c>
      <c r="CG85" s="89">
        <f t="shared" si="634"/>
        <v>1.1998966972834024</v>
      </c>
      <c r="CH85" s="89">
        <f t="shared" si="634"/>
        <v>1.2028224645258234</v>
      </c>
      <c r="CI85" s="89">
        <f t="shared" si="634"/>
        <v>1.2057553658106801</v>
      </c>
      <c r="CJ85" s="89">
        <f t="shared" si="634"/>
        <v>1.2086954185332597</v>
      </c>
      <c r="CK85" s="89">
        <f t="shared" si="634"/>
        <v>1.211642640131265</v>
      </c>
      <c r="CL85" s="89">
        <f t="shared" si="634"/>
        <v>1.2145970480849184</v>
      </c>
      <c r="CM85" s="89">
        <f t="shared" si="634"/>
        <v>1.2175586599170649</v>
      </c>
      <c r="CN85" s="89">
        <f t="shared" ref="CN85:EY85" si="635">+CM85*(1+CM68)^(0.0833333333333333)</f>
        <v>1.2205274931932766</v>
      </c>
      <c r="CO85" s="89">
        <f t="shared" si="635"/>
        <v>1.2235370595943678</v>
      </c>
      <c r="CP85" s="89">
        <f t="shared" si="635"/>
        <v>1.2265540469589138</v>
      </c>
      <c r="CQ85" s="89">
        <f t="shared" si="635"/>
        <v>1.2295784735854638</v>
      </c>
      <c r="CR85" s="89">
        <f t="shared" si="635"/>
        <v>1.2326103578176872</v>
      </c>
      <c r="CS85" s="89">
        <f t="shared" si="635"/>
        <v>1.2356497180444852</v>
      </c>
      <c r="CT85" s="89">
        <f t="shared" si="635"/>
        <v>1.2386965727001022</v>
      </c>
      <c r="CU85" s="89">
        <f t="shared" si="635"/>
        <v>1.2417509402642377</v>
      </c>
      <c r="CV85" s="89">
        <f t="shared" si="635"/>
        <v>1.244812839262158</v>
      </c>
      <c r="CW85" s="89">
        <f t="shared" si="635"/>
        <v>1.2478822882648091</v>
      </c>
      <c r="CX85" s="89">
        <f t="shared" si="635"/>
        <v>1.250959305888929</v>
      </c>
      <c r="CY85" s="89">
        <f t="shared" si="635"/>
        <v>1.2540439107971608</v>
      </c>
      <c r="CZ85" s="89">
        <f t="shared" si="635"/>
        <v>1.2571361216981656</v>
      </c>
      <c r="DA85" s="89">
        <f t="shared" si="635"/>
        <v>1.2600298515769037</v>
      </c>
      <c r="DB85" s="89">
        <f t="shared" si="635"/>
        <v>1.2629302423672699</v>
      </c>
      <c r="DC85" s="89">
        <f t="shared" si="635"/>
        <v>1.2658373094016364</v>
      </c>
      <c r="DD85" s="89">
        <f t="shared" si="635"/>
        <v>1.2687510680476681</v>
      </c>
      <c r="DE85" s="89">
        <f t="shared" si="635"/>
        <v>1.2716715337084041</v>
      </c>
      <c r="DF85" s="89">
        <f t="shared" si="635"/>
        <v>1.2745987218223387</v>
      </c>
      <c r="DG85" s="89">
        <f t="shared" si="635"/>
        <v>1.2775326478635032</v>
      </c>
      <c r="DH85" s="89">
        <f t="shared" si="635"/>
        <v>1.2804733273415474</v>
      </c>
      <c r="DI85" s="89">
        <f t="shared" si="635"/>
        <v>1.2834207758018223</v>
      </c>
      <c r="DJ85" s="89">
        <f t="shared" si="635"/>
        <v>1.286375008825462</v>
      </c>
      <c r="DK85" s="89">
        <f t="shared" si="635"/>
        <v>1.2893360420294653</v>
      </c>
      <c r="DL85" s="89">
        <f t="shared" si="635"/>
        <v>1.2923038910667792</v>
      </c>
      <c r="DM85" s="89">
        <f t="shared" si="635"/>
        <v>1.2952785716263815</v>
      </c>
      <c r="DN85" s="89">
        <f t="shared" si="635"/>
        <v>1.2982600994333633</v>
      </c>
      <c r="DO85" s="89">
        <f t="shared" si="635"/>
        <v>1.3012484902490127</v>
      </c>
      <c r="DP85" s="89">
        <f t="shared" si="635"/>
        <v>1.3042437598708974</v>
      </c>
      <c r="DQ85" s="89">
        <f t="shared" si="635"/>
        <v>1.3072459241329488</v>
      </c>
      <c r="DR85" s="89">
        <f t="shared" si="635"/>
        <v>1.3102549989055456</v>
      </c>
      <c r="DS85" s="89">
        <f t="shared" si="635"/>
        <v>1.3132710000955976</v>
      </c>
      <c r="DT85" s="89">
        <f t="shared" si="635"/>
        <v>1.3162939436466297</v>
      </c>
      <c r="DU85" s="89">
        <f t="shared" si="635"/>
        <v>1.3193238455388663</v>
      </c>
      <c r="DV85" s="89">
        <f t="shared" si="635"/>
        <v>1.3223607217893159</v>
      </c>
      <c r="DW85" s="89">
        <f t="shared" si="635"/>
        <v>1.3254045884518555</v>
      </c>
      <c r="DX85" s="89">
        <f t="shared" si="635"/>
        <v>1.3284554616173156</v>
      </c>
      <c r="DY85" s="89">
        <f t="shared" si="635"/>
        <v>1.3315133574135656</v>
      </c>
      <c r="DZ85" s="89">
        <f t="shared" si="635"/>
        <v>1.3345782920055982</v>
      </c>
      <c r="EA85" s="89">
        <f t="shared" si="635"/>
        <v>1.3376502815956157</v>
      </c>
      <c r="EB85" s="89">
        <f t="shared" si="635"/>
        <v>1.3407293424231153</v>
      </c>
      <c r="EC85" s="89">
        <f t="shared" si="635"/>
        <v>1.3438154907649749</v>
      </c>
      <c r="ED85" s="89">
        <f t="shared" si="635"/>
        <v>1.3469087429355391</v>
      </c>
      <c r="EE85" s="89">
        <f t="shared" si="635"/>
        <v>1.350009115286706</v>
      </c>
      <c r="EF85" s="89">
        <f t="shared" si="635"/>
        <v>1.3531166242080126</v>
      </c>
      <c r="EG85" s="89">
        <f t="shared" si="635"/>
        <v>1.3562312861267225</v>
      </c>
      <c r="EH85" s="89">
        <f t="shared" si="635"/>
        <v>1.3593531175079121</v>
      </c>
      <c r="EI85" s="89">
        <f t="shared" si="635"/>
        <v>1.3624821348545577</v>
      </c>
      <c r="EJ85" s="89">
        <f t="shared" si="635"/>
        <v>1.3656183547076231</v>
      </c>
      <c r="EK85" s="89">
        <f t="shared" si="635"/>
        <v>1.3687617936461467</v>
      </c>
      <c r="EL85" s="89">
        <f t="shared" si="635"/>
        <v>1.3719124682873292</v>
      </c>
      <c r="EM85" s="89">
        <f t="shared" si="635"/>
        <v>1.3750703952866214</v>
      </c>
      <c r="EN85" s="89">
        <f t="shared" si="635"/>
        <v>1.3782355913378128</v>
      </c>
      <c r="EO85" s="89">
        <f t="shared" si="635"/>
        <v>1.3814080731731189</v>
      </c>
      <c r="EP85" s="89">
        <f t="shared" si="635"/>
        <v>1.38458785756327</v>
      </c>
      <c r="EQ85" s="89">
        <f t="shared" si="635"/>
        <v>1.3877749613176005</v>
      </c>
      <c r="ER85" s="89">
        <f t="shared" si="635"/>
        <v>1.3909694012841369</v>
      </c>
      <c r="ES85" s="89">
        <f t="shared" si="635"/>
        <v>1.3941711943496875</v>
      </c>
      <c r="ET85" s="89">
        <f t="shared" si="635"/>
        <v>1.3973803574399311</v>
      </c>
      <c r="EU85" s="89">
        <f t="shared" si="635"/>
        <v>1.4005969075195066</v>
      </c>
      <c r="EV85" s="89">
        <f t="shared" si="635"/>
        <v>1.4038208615921035</v>
      </c>
      <c r="EW85" s="89">
        <f t="shared" si="635"/>
        <v>1.4070522367005505</v>
      </c>
      <c r="EX85" s="89">
        <f t="shared" si="635"/>
        <v>1.4102910499269061</v>
      </c>
      <c r="EY85" s="89">
        <f t="shared" si="635"/>
        <v>1.4135373183925499</v>
      </c>
      <c r="EZ85" s="89">
        <f t="shared" ref="EZ85:HK85" si="636">+EY85*(1+EY68)^(0.0833333333333333)</f>
        <v>1.4167910592582713</v>
      </c>
      <c r="FA85" s="89">
        <f t="shared" si="636"/>
        <v>1.4200522897243615</v>
      </c>
      <c r="FB85" s="89">
        <f t="shared" si="636"/>
        <v>1.4233210270307042</v>
      </c>
      <c r="FC85" s="89">
        <f t="shared" si="636"/>
        <v>1.4265972884568665</v>
      </c>
      <c r="FD85" s="89">
        <f t="shared" si="636"/>
        <v>1.4298810913221902</v>
      </c>
      <c r="FE85" s="89">
        <f t="shared" si="636"/>
        <v>1.4331724529858836</v>
      </c>
      <c r="FF85" s="89">
        <f t="shared" si="636"/>
        <v>1.4364713908471134</v>
      </c>
      <c r="FG85" s="89">
        <f t="shared" si="636"/>
        <v>1.4397779223450959</v>
      </c>
      <c r="FH85" s="89">
        <f t="shared" si="636"/>
        <v>1.4430920649591905</v>
      </c>
      <c r="FI85" s="89">
        <f t="shared" si="636"/>
        <v>1.4464138362089907</v>
      </c>
      <c r="FJ85" s="89">
        <f t="shared" si="636"/>
        <v>1.4497432536544175</v>
      </c>
      <c r="FK85" s="89">
        <f t="shared" si="636"/>
        <v>1.4530803348958123</v>
      </c>
      <c r="FL85" s="89">
        <f t="shared" si="636"/>
        <v>1.4564250975740296</v>
      </c>
      <c r="FM85" s="89">
        <f t="shared" si="636"/>
        <v>1.4597775593705302</v>
      </c>
      <c r="FN85" s="89">
        <f t="shared" si="636"/>
        <v>1.463137738007475</v>
      </c>
      <c r="FO85" s="89">
        <f t="shared" si="636"/>
        <v>1.4665056512478187</v>
      </c>
      <c r="FP85" s="89">
        <f t="shared" si="636"/>
        <v>1.4698813168954032</v>
      </c>
      <c r="FQ85" s="89">
        <f t="shared" si="636"/>
        <v>1.4732647527950522</v>
      </c>
      <c r="FR85" s="89">
        <f t="shared" si="636"/>
        <v>1.4766559768326655</v>
      </c>
      <c r="FS85" s="89">
        <f t="shared" si="636"/>
        <v>1.4800550069353131</v>
      </c>
      <c r="FT85" s="89">
        <f t="shared" si="636"/>
        <v>1.4834618610713308</v>
      </c>
      <c r="FU85" s="89">
        <f t="shared" si="636"/>
        <v>1.4868765572504143</v>
      </c>
      <c r="FV85" s="89">
        <f t="shared" si="636"/>
        <v>1.4902991135237149</v>
      </c>
      <c r="FW85" s="89">
        <f t="shared" si="636"/>
        <v>1.4937295479839348</v>
      </c>
      <c r="FX85" s="89">
        <f t="shared" si="636"/>
        <v>1.4971678787654226</v>
      </c>
      <c r="FY85" s="89">
        <f t="shared" si="636"/>
        <v>1.5006141240442696</v>
      </c>
      <c r="FZ85" s="89">
        <f t="shared" si="636"/>
        <v>1.5040683020384056</v>
      </c>
      <c r="GA85" s="89">
        <f t="shared" si="636"/>
        <v>1.5075304310076949</v>
      </c>
      <c r="GB85" s="89">
        <f t="shared" si="636"/>
        <v>1.5110005292540336</v>
      </c>
      <c r="GC85" s="89">
        <f t="shared" si="636"/>
        <v>1.5144786151214455</v>
      </c>
      <c r="GD85" s="89">
        <f t="shared" si="636"/>
        <v>1.5179647069961797</v>
      </c>
      <c r="GE85" s="89">
        <f t="shared" si="636"/>
        <v>1.5214588233068074</v>
      </c>
      <c r="GF85" s="89">
        <f t="shared" si="636"/>
        <v>1.5249609825243193</v>
      </c>
      <c r="GG85" s="89">
        <f t="shared" si="636"/>
        <v>1.5284712031622241</v>
      </c>
      <c r="GH85" s="89">
        <f t="shared" si="636"/>
        <v>1.5319895037766449</v>
      </c>
      <c r="GI85" s="89">
        <f t="shared" si="636"/>
        <v>1.5355159029664185</v>
      </c>
      <c r="GJ85" s="89">
        <f t="shared" si="636"/>
        <v>1.5390504193731933</v>
      </c>
      <c r="GK85" s="89">
        <f t="shared" si="636"/>
        <v>1.5425930716815277</v>
      </c>
      <c r="GL85" s="89">
        <f t="shared" si="636"/>
        <v>1.5461438786189892</v>
      </c>
      <c r="GM85" s="89">
        <f t="shared" si="636"/>
        <v>1.5497028589562529</v>
      </c>
      <c r="GN85" s="89">
        <f t="shared" si="636"/>
        <v>1.5532700315072014</v>
      </c>
      <c r="GO85" s="89">
        <f t="shared" si="636"/>
        <v>1.5568454151290236</v>
      </c>
      <c r="GP85" s="89">
        <f t="shared" si="636"/>
        <v>1.560429028722315</v>
      </c>
      <c r="GQ85" s="89">
        <f t="shared" si="636"/>
        <v>1.5640208912311773</v>
      </c>
      <c r="GR85" s="89">
        <f t="shared" si="636"/>
        <v>1.567621021643318</v>
      </c>
      <c r="GS85" s="89">
        <f t="shared" si="636"/>
        <v>1.5712294389901518</v>
      </c>
      <c r="GT85" s="89">
        <f t="shared" si="636"/>
        <v>1.5748461623469008</v>
      </c>
      <c r="GU85" s="89">
        <f t="shared" si="636"/>
        <v>1.578471210832695</v>
      </c>
      <c r="GV85" s="89">
        <f t="shared" si="636"/>
        <v>1.5821046036106738</v>
      </c>
      <c r="GW85" s="89">
        <f t="shared" si="636"/>
        <v>1.5857463598880872</v>
      </c>
      <c r="GX85" s="89">
        <f t="shared" si="636"/>
        <v>1.5893964989163969</v>
      </c>
      <c r="GY85" s="89">
        <f t="shared" si="636"/>
        <v>1.5930550399913788</v>
      </c>
      <c r="GZ85" s="89">
        <f t="shared" si="636"/>
        <v>1.5967220024532243</v>
      </c>
      <c r="HA85" s="89">
        <f t="shared" si="636"/>
        <v>1.6003974056866435</v>
      </c>
      <c r="HB85" s="89">
        <f t="shared" si="636"/>
        <v>1.6040812691209663</v>
      </c>
      <c r="HC85" s="89">
        <f t="shared" si="636"/>
        <v>1.6077736122302464</v>
      </c>
      <c r="HD85" s="89">
        <f t="shared" si="636"/>
        <v>1.6114744545333637</v>
      </c>
      <c r="HE85" s="89">
        <f t="shared" si="636"/>
        <v>1.6151838155941272</v>
      </c>
      <c r="HF85" s="89">
        <f t="shared" si="636"/>
        <v>1.6189017150213787</v>
      </c>
      <c r="HG85" s="89">
        <f t="shared" si="636"/>
        <v>1.622628172469097</v>
      </c>
      <c r="HH85" s="89">
        <f t="shared" si="636"/>
        <v>1.6263632076365004</v>
      </c>
      <c r="HI85" s="89">
        <f t="shared" si="636"/>
        <v>1.6301068402681527</v>
      </c>
      <c r="HJ85" s="89">
        <f t="shared" si="636"/>
        <v>1.6338590901540659</v>
      </c>
      <c r="HK85" s="89">
        <f t="shared" si="636"/>
        <v>1.6376199771298057</v>
      </c>
      <c r="HL85" s="89">
        <f t="shared" ref="HL85:JW85" si="637">+HK85*(1+HK68)^(0.0833333333333333)</f>
        <v>1.6413895210765961</v>
      </c>
      <c r="HM85" s="89">
        <f t="shared" si="637"/>
        <v>1.6451677419214246</v>
      </c>
      <c r="HN85" s="89">
        <f t="shared" si="637"/>
        <v>1.6489546596371476</v>
      </c>
      <c r="HO85" s="89">
        <f t="shared" si="637"/>
        <v>1.6527502942425958</v>
      </c>
      <c r="HP85" s="89">
        <f t="shared" si="637"/>
        <v>1.65655466580268</v>
      </c>
      <c r="HQ85" s="89">
        <f t="shared" si="637"/>
        <v>1.6603677944284971</v>
      </c>
      <c r="HR85" s="89">
        <f t="shared" si="637"/>
        <v>1.6641897002774373</v>
      </c>
      <c r="HS85" s="89">
        <f t="shared" si="637"/>
        <v>1.6680204035532893</v>
      </c>
      <c r="HT85" s="89">
        <f t="shared" si="637"/>
        <v>1.6718599245063479</v>
      </c>
      <c r="HU85" s="89">
        <f t="shared" si="637"/>
        <v>1.6757082834335209</v>
      </c>
      <c r="HV85" s="89">
        <f t="shared" si="637"/>
        <v>1.6795655006784365</v>
      </c>
      <c r="HW85" s="89">
        <f t="shared" si="637"/>
        <v>1.6834315966315505</v>
      </c>
      <c r="HX85" s="89">
        <f t="shared" si="637"/>
        <v>1.6873065917302548</v>
      </c>
      <c r="HY85" s="89">
        <f t="shared" si="637"/>
        <v>1.6911905064589843</v>
      </c>
      <c r="HZ85" s="89">
        <f t="shared" si="637"/>
        <v>1.6950833613493266</v>
      </c>
      <c r="IA85" s="89">
        <f t="shared" si="637"/>
        <v>1.698985176980129</v>
      </c>
      <c r="IB85" s="89">
        <f t="shared" si="637"/>
        <v>1.7028959739776086</v>
      </c>
      <c r="IC85" s="89">
        <f t="shared" si="637"/>
        <v>1.7068157730154609</v>
      </c>
      <c r="ID85" s="89">
        <f t="shared" si="637"/>
        <v>1.7107445948149687</v>
      </c>
      <c r="IE85" s="89">
        <f t="shared" si="637"/>
        <v>1.7146824601451118</v>
      </c>
      <c r="IF85" s="89">
        <f t="shared" si="637"/>
        <v>1.7186293898226772</v>
      </c>
      <c r="IG85" s="89">
        <f t="shared" si="637"/>
        <v>1.722585404712369</v>
      </c>
      <c r="IH85" s="89">
        <f t="shared" si="637"/>
        <v>1.7265505257269183</v>
      </c>
      <c r="II85" s="89">
        <f t="shared" si="637"/>
        <v>1.7305247738271941</v>
      </c>
      <c r="IJ85" s="89">
        <f t="shared" si="637"/>
        <v>1.7345081700223139</v>
      </c>
      <c r="IK85" s="89">
        <f t="shared" si="637"/>
        <v>1.7385007353697552</v>
      </c>
      <c r="IL85" s="89">
        <f t="shared" si="637"/>
        <v>1.7425024909754663</v>
      </c>
      <c r="IM85" s="89">
        <f t="shared" si="637"/>
        <v>1.7465134579939781</v>
      </c>
      <c r="IN85" s="89">
        <f t="shared" si="637"/>
        <v>1.750533657628516</v>
      </c>
      <c r="IO85" s="89">
        <f t="shared" si="637"/>
        <v>1.7545631111311117</v>
      </c>
      <c r="IP85" s="89">
        <f t="shared" si="637"/>
        <v>1.7586018398027159</v>
      </c>
      <c r="IQ85" s="89">
        <f t="shared" si="637"/>
        <v>1.7626498649933107</v>
      </c>
      <c r="IR85" s="89">
        <f t="shared" si="637"/>
        <v>1.7667072081020225</v>
      </c>
      <c r="IS85" s="89">
        <f t="shared" si="637"/>
        <v>1.7707738905772352</v>
      </c>
      <c r="IT85" s="89">
        <f t="shared" si="637"/>
        <v>1.7748499339167034</v>
      </c>
      <c r="IU85" s="89">
        <f t="shared" si="637"/>
        <v>1.778935359667666</v>
      </c>
      <c r="IV85" s="89">
        <f t="shared" si="637"/>
        <v>1.7830301894269607</v>
      </c>
      <c r="IW85" s="89">
        <f t="shared" si="637"/>
        <v>1.7871344448411375</v>
      </c>
      <c r="IX85" s="89">
        <f t="shared" si="637"/>
        <v>1.7912481476065731</v>
      </c>
      <c r="IY85" s="89">
        <f t="shared" si="637"/>
        <v>1.7953713194695864</v>
      </c>
      <c r="IZ85" s="89">
        <f t="shared" si="637"/>
        <v>1.7995039822265522</v>
      </c>
      <c r="JA85" s="89">
        <f t="shared" si="637"/>
        <v>1.8036461577240177</v>
      </c>
      <c r="JB85" s="89">
        <f t="shared" si="637"/>
        <v>1.8077978678588174</v>
      </c>
      <c r="JC85" s="89">
        <f t="shared" si="637"/>
        <v>1.8119591345781887</v>
      </c>
      <c r="JD85" s="89">
        <f t="shared" si="637"/>
        <v>1.816129979879888</v>
      </c>
      <c r="JE85" s="89">
        <f t="shared" si="637"/>
        <v>1.8203104258123073</v>
      </c>
      <c r="JF85" s="89">
        <f t="shared" si="637"/>
        <v>1.8245004944745904</v>
      </c>
      <c r="JG85" s="89">
        <f t="shared" si="637"/>
        <v>1.8287002080167498</v>
      </c>
      <c r="JH85" s="89">
        <f t="shared" si="637"/>
        <v>1.8329095886397839</v>
      </c>
      <c r="JI85" s="89">
        <f t="shared" si="637"/>
        <v>1.8371286585957947</v>
      </c>
      <c r="JJ85" s="89">
        <f t="shared" si="637"/>
        <v>1.8413574401881043</v>
      </c>
      <c r="JK85" s="89">
        <f t="shared" si="637"/>
        <v>1.8455959557713741</v>
      </c>
      <c r="JL85" s="89">
        <f t="shared" si="637"/>
        <v>1.8498442277517222</v>
      </c>
      <c r="JM85" s="89">
        <f t="shared" si="637"/>
        <v>1.8541022785868422</v>
      </c>
      <c r="JN85" s="89">
        <f t="shared" si="637"/>
        <v>1.8583701307861216</v>
      </c>
      <c r="JO85" s="89">
        <f t="shared" si="637"/>
        <v>1.862647806910761</v>
      </c>
      <c r="JP85" s="89">
        <f t="shared" si="637"/>
        <v>1.8669353295738937</v>
      </c>
      <c r="JQ85" s="89">
        <f t="shared" si="637"/>
        <v>1.8712327214407045</v>
      </c>
      <c r="JR85" s="89">
        <f t="shared" si="637"/>
        <v>1.8755400052285498</v>
      </c>
      <c r="JS85" s="89">
        <f t="shared" si="637"/>
        <v>1.8798572037070782</v>
      </c>
      <c r="JT85" s="89">
        <f t="shared" si="637"/>
        <v>1.8841843396983502</v>
      </c>
      <c r="JU85" s="89">
        <f t="shared" si="637"/>
        <v>1.8885214360769591</v>
      </c>
      <c r="JV85" s="89">
        <f t="shared" si="637"/>
        <v>1.8928685157701519</v>
      </c>
      <c r="JW85" s="89">
        <f t="shared" si="637"/>
        <v>1.8972256017579505</v>
      </c>
      <c r="JX85" s="89">
        <f t="shared" ref="JX85:MI85" si="638">+JW85*(1+JW68)^(0.0833333333333333)</f>
        <v>1.9015927170732736</v>
      </c>
      <c r="JY85" s="89">
        <f t="shared" si="638"/>
        <v>1.9059698848020574</v>
      </c>
      <c r="JZ85" s="89">
        <f t="shared" si="638"/>
        <v>1.9103571280833789</v>
      </c>
      <c r="KA85" s="89">
        <f t="shared" si="638"/>
        <v>1.9147544701095771</v>
      </c>
      <c r="KB85" s="89">
        <f t="shared" si="638"/>
        <v>1.9191619341263764</v>
      </c>
      <c r="KC85" s="89">
        <f t="shared" si="638"/>
        <v>1.9235795434330092</v>
      </c>
      <c r="KD85" s="89">
        <f t="shared" si="638"/>
        <v>1.9280073213823392</v>
      </c>
      <c r="KE85" s="89">
        <f t="shared" si="638"/>
        <v>1.9324452913809846</v>
      </c>
      <c r="KF85" s="89">
        <f t="shared" si="638"/>
        <v>1.9368934768894419</v>
      </c>
      <c r="KG85" s="89">
        <f t="shared" si="638"/>
        <v>1.9413519014222098</v>
      </c>
      <c r="KH85" s="89">
        <f t="shared" si="638"/>
        <v>1.9458205885479141</v>
      </c>
      <c r="KI85" s="89">
        <f t="shared" si="638"/>
        <v>1.9502995618894317</v>
      </c>
      <c r="KJ85" s="89">
        <f t="shared" si="638"/>
        <v>1.9547888451240154</v>
      </c>
      <c r="KK85" s="89">
        <f t="shared" si="638"/>
        <v>1.9592884619834197</v>
      </c>
      <c r="KL85" s="89">
        <f t="shared" si="638"/>
        <v>1.9637984362540257</v>
      </c>
      <c r="KM85" s="89">
        <f t="shared" si="638"/>
        <v>1.9683187917769671</v>
      </c>
      <c r="KN85" s="89">
        <f t="shared" si="638"/>
        <v>1.9728495524482559</v>
      </c>
      <c r="KO85" s="89">
        <f t="shared" si="638"/>
        <v>1.9773907422189092</v>
      </c>
      <c r="KP85" s="89">
        <f t="shared" si="638"/>
        <v>1.9819423850950757</v>
      </c>
      <c r="KQ85" s="89">
        <f t="shared" si="638"/>
        <v>1.986504505138162</v>
      </c>
      <c r="KR85" s="89">
        <f t="shared" si="638"/>
        <v>1.9910771264649607</v>
      </c>
      <c r="KS85" s="89">
        <f t="shared" si="638"/>
        <v>1.9956602732477775</v>
      </c>
      <c r="KT85" s="89">
        <f t="shared" si="638"/>
        <v>2.0002539697145587</v>
      </c>
      <c r="KU85" s="89">
        <f t="shared" si="638"/>
        <v>2.0048582401490194</v>
      </c>
      <c r="KV85" s="89">
        <f t="shared" si="638"/>
        <v>2.0094731088907722</v>
      </c>
      <c r="KW85" s="89">
        <f t="shared" si="638"/>
        <v>2.0140986003354562</v>
      </c>
      <c r="KX85" s="89">
        <f t="shared" si="638"/>
        <v>2.0187347389348642</v>
      </c>
      <c r="KY85" s="89">
        <f t="shared" si="638"/>
        <v>2.0233815491970746</v>
      </c>
      <c r="KZ85" s="89">
        <f t="shared" si="638"/>
        <v>2.0280390556865786</v>
      </c>
      <c r="LA85" s="89">
        <f t="shared" si="638"/>
        <v>2.0327072830244108</v>
      </c>
      <c r="LB85" s="89">
        <f t="shared" si="638"/>
        <v>2.0373862558882805</v>
      </c>
      <c r="LC85" s="89">
        <f t="shared" si="638"/>
        <v>2.0420759990127006</v>
      </c>
      <c r="LD85" s="89">
        <f t="shared" si="638"/>
        <v>2.0467765371891193</v>
      </c>
      <c r="LE85" s="89">
        <f t="shared" si="638"/>
        <v>2.05148789526605</v>
      </c>
      <c r="LF85" s="89">
        <f t="shared" si="638"/>
        <v>2.0562100981492044</v>
      </c>
      <c r="LG85" s="89">
        <f t="shared" si="638"/>
        <v>2.060943170801623</v>
      </c>
      <c r="LH85" s="89">
        <f t="shared" si="638"/>
        <v>2.0656871382438071</v>
      </c>
      <c r="LI85" s="89">
        <f t="shared" si="638"/>
        <v>2.0704420255538514</v>
      </c>
      <c r="LJ85" s="89">
        <f t="shared" si="638"/>
        <v>2.0752078578675763</v>
      </c>
      <c r="LK85" s="89">
        <f t="shared" si="638"/>
        <v>2.0799846603786611</v>
      </c>
      <c r="LL85" s="89">
        <f t="shared" si="638"/>
        <v>2.0847724583387772</v>
      </c>
      <c r="LM85" s="89">
        <f t="shared" si="638"/>
        <v>2.0895712770577206</v>
      </c>
      <c r="LN85" s="89">
        <f t="shared" si="638"/>
        <v>2.0943811419035474</v>
      </c>
      <c r="LO85" s="89">
        <f t="shared" si="638"/>
        <v>2.0992020783027061</v>
      </c>
      <c r="LP85" s="89">
        <f t="shared" si="638"/>
        <v>2.1040341117401735</v>
      </c>
      <c r="LQ85" s="89">
        <f t="shared" si="638"/>
        <v>2.1088772677595888</v>
      </c>
      <c r="LR85" s="89">
        <f t="shared" si="638"/>
        <v>2.1137315719633882</v>
      </c>
      <c r="LS85" s="89">
        <f t="shared" si="638"/>
        <v>2.1185970500129412</v>
      </c>
      <c r="LT85" s="89">
        <f t="shared" si="638"/>
        <v>2.1234737276286855</v>
      </c>
      <c r="LU85" s="89">
        <f t="shared" si="638"/>
        <v>2.1283616305902631</v>
      </c>
      <c r="LV85" s="89">
        <f t="shared" si="638"/>
        <v>2.1332607847366565</v>
      </c>
      <c r="LW85" s="89">
        <f t="shared" si="638"/>
        <v>2.1381712159663264</v>
      </c>
      <c r="LX85" s="89">
        <f t="shared" si="638"/>
        <v>2.1430929502373468</v>
      </c>
      <c r="LY85" s="89">
        <f t="shared" si="638"/>
        <v>2.1480260135675433</v>
      </c>
      <c r="LZ85" s="89">
        <f t="shared" si="638"/>
        <v>2.1529704320346306</v>
      </c>
      <c r="MA85" s="89">
        <f t="shared" si="638"/>
        <v>2.1579262317763503</v>
      </c>
      <c r="MB85" s="89">
        <f t="shared" si="638"/>
        <v>2.1628934389906087</v>
      </c>
      <c r="MC85" s="89">
        <f t="shared" si="638"/>
        <v>2.1678720799356155</v>
      </c>
      <c r="MD85" s="89">
        <f t="shared" si="638"/>
        <v>2.1728621809300233</v>
      </c>
      <c r="ME85" s="89">
        <f t="shared" si="638"/>
        <v>2.1778637683530651</v>
      </c>
      <c r="MF85" s="89">
        <f t="shared" si="638"/>
        <v>2.1828768686446955</v>
      </c>
      <c r="MG85" s="89">
        <f t="shared" si="638"/>
        <v>2.1879015083057296</v>
      </c>
      <c r="MH85" s="89">
        <f t="shared" si="638"/>
        <v>2.1929377138979831</v>
      </c>
      <c r="MI85" s="89">
        <f t="shared" si="638"/>
        <v>2.1979855120444132</v>
      </c>
      <c r="MJ85" s="89">
        <f t="shared" ref="MJ85:OM85" si="639">+MI85*(1+MI68)^(0.0833333333333333)</f>
        <v>2.2030449294292582</v>
      </c>
      <c r="MK85" s="89">
        <f t="shared" si="639"/>
        <v>2.2081159927981799</v>
      </c>
      <c r="ML85" s="89">
        <f t="shared" si="639"/>
        <v>2.2131987289584041</v>
      </c>
      <c r="MM85" s="89">
        <f t="shared" si="639"/>
        <v>2.2182931647788631</v>
      </c>
      <c r="MN85" s="89">
        <f t="shared" si="639"/>
        <v>2.2233993271903367</v>
      </c>
      <c r="MO85" s="89">
        <f t="shared" si="639"/>
        <v>2.2285172431855957</v>
      </c>
      <c r="MP85" s="89">
        <f t="shared" si="639"/>
        <v>2.2336469398195433</v>
      </c>
      <c r="MQ85" s="89">
        <f t="shared" si="639"/>
        <v>2.2387884442093595</v>
      </c>
      <c r="MR85" s="89">
        <f t="shared" si="639"/>
        <v>2.2439417835346434</v>
      </c>
      <c r="MS85" s="89">
        <f t="shared" si="639"/>
        <v>2.2491069850375576</v>
      </c>
      <c r="MT85" s="89">
        <f t="shared" si="639"/>
        <v>2.2542840760229712</v>
      </c>
      <c r="MU85" s="89">
        <f t="shared" si="639"/>
        <v>2.2594730838586057</v>
      </c>
      <c r="MV85" s="89">
        <f t="shared" si="639"/>
        <v>2.2646740359751782</v>
      </c>
      <c r="MW85" s="89">
        <f t="shared" si="639"/>
        <v>2.2698869598665476</v>
      </c>
      <c r="MX85" s="89">
        <f t="shared" si="639"/>
        <v>2.2751118830898585</v>
      </c>
      <c r="MY85" s="89">
        <f t="shared" si="639"/>
        <v>2.280348833265688</v>
      </c>
      <c r="MZ85" s="89">
        <f t="shared" si="639"/>
        <v>2.2855978380781923</v>
      </c>
      <c r="NA85" s="89">
        <f t="shared" si="639"/>
        <v>2.2908589252752507</v>
      </c>
      <c r="NB85" s="89">
        <f t="shared" si="639"/>
        <v>2.2961321226686149</v>
      </c>
      <c r="NC85" s="89">
        <f t="shared" si="639"/>
        <v>2.3014174581340545</v>
      </c>
      <c r="ND85" s="89">
        <f t="shared" si="639"/>
        <v>2.3067149596115044</v>
      </c>
      <c r="NE85" s="89">
        <f t="shared" si="639"/>
        <v>2.3120246551052137</v>
      </c>
      <c r="NF85" s="89">
        <f t="shared" si="639"/>
        <v>2.317346572683892</v>
      </c>
      <c r="NG85" s="89">
        <f t="shared" si="639"/>
        <v>2.3226807404808594</v>
      </c>
      <c r="NH85" s="89">
        <f t="shared" si="639"/>
        <v>2.3280271866941935</v>
      </c>
      <c r="NI85" s="89">
        <f t="shared" si="639"/>
        <v>2.3333859395868806</v>
      </c>
      <c r="NJ85" s="89">
        <f t="shared" si="639"/>
        <v>2.3387570274869631</v>
      </c>
      <c r="NK85" s="89">
        <f t="shared" si="639"/>
        <v>2.3441404787876907</v>
      </c>
      <c r="NL85" s="89">
        <f t="shared" si="639"/>
        <v>2.3495363219476695</v>
      </c>
      <c r="NM85" s="89">
        <f t="shared" si="639"/>
        <v>2.3549445854910127</v>
      </c>
      <c r="NN85" s="89">
        <f t="shared" si="639"/>
        <v>2.3603652980074923</v>
      </c>
      <c r="NO85" s="89">
        <f t="shared" si="639"/>
        <v>2.3657984881526888</v>
      </c>
      <c r="NP85" s="89">
        <f t="shared" si="639"/>
        <v>2.3712441846481433</v>
      </c>
      <c r="NQ85" s="89">
        <f t="shared" si="639"/>
        <v>2.3767024162815096</v>
      </c>
      <c r="NR85" s="89">
        <f t="shared" si="639"/>
        <v>2.3821732119067058</v>
      </c>
      <c r="NS85" s="89">
        <f t="shared" si="639"/>
        <v>2.387656600444068</v>
      </c>
      <c r="NT85" s="89">
        <f t="shared" si="639"/>
        <v>2.3931526108805019</v>
      </c>
      <c r="NU85" s="89">
        <f t="shared" si="639"/>
        <v>2.3986612722696363</v>
      </c>
      <c r="NV85" s="89">
        <f t="shared" si="639"/>
        <v>2.4041826137319773</v>
      </c>
      <c r="NW85" s="89">
        <f t="shared" si="639"/>
        <v>2.4097166644550612</v>
      </c>
      <c r="NX85" s="89">
        <f t="shared" si="639"/>
        <v>2.4152634536936102</v>
      </c>
      <c r="NY85" s="89">
        <f t="shared" si="639"/>
        <v>2.420823010769686</v>
      </c>
      <c r="NZ85" s="89">
        <f t="shared" si="639"/>
        <v>2.4263953650728447</v>
      </c>
      <c r="OA85" s="89">
        <f t="shared" si="639"/>
        <v>2.4319805460602928</v>
      </c>
      <c r="OB85" s="89">
        <f t="shared" si="639"/>
        <v>2.4375785832570429</v>
      </c>
      <c r="OC85" s="89">
        <f t="shared" si="639"/>
        <v>2.4431895062560693</v>
      </c>
      <c r="OD85" s="89">
        <f t="shared" si="639"/>
        <v>2.4488133447184643</v>
      </c>
      <c r="OE85" s="89">
        <f t="shared" si="639"/>
        <v>2.4544501283735962</v>
      </c>
      <c r="OF85" s="89">
        <f t="shared" si="639"/>
        <v>2.4600998870192652</v>
      </c>
      <c r="OG85" s="89">
        <f t="shared" si="639"/>
        <v>2.4657626505218615</v>
      </c>
      <c r="OH85" s="89">
        <f t="shared" si="639"/>
        <v>2.4714384488165226</v>
      </c>
      <c r="OI85" s="89">
        <f t="shared" si="639"/>
        <v>2.4771273119072927</v>
      </c>
      <c r="OJ85" s="89">
        <f t="shared" si="639"/>
        <v>2.4828292698672798</v>
      </c>
      <c r="OK85" s="89">
        <f t="shared" si="639"/>
        <v>2.488544352838816</v>
      </c>
      <c r="OL85" s="89">
        <f t="shared" si="639"/>
        <v>2.4942725910336163</v>
      </c>
      <c r="OM85" s="89">
        <f t="shared" si="639"/>
        <v>2.5000140147329382</v>
      </c>
      <c r="ON85" s="73" t="s">
        <v>62</v>
      </c>
    </row>
    <row r="86" spans="3:404" x14ac:dyDescent="0.25">
      <c r="D86" s="73" t="str">
        <f t="shared" si="583"/>
        <v>C-303 - SDS</v>
      </c>
      <c r="G86" s="88"/>
      <c r="H86" s="91">
        <v>1</v>
      </c>
      <c r="I86" s="89">
        <f t="shared" ref="I86:AN86" si="640">+H86*(1+H69)^(0.0833333333333333)</f>
        <v>1.0019472495092618</v>
      </c>
      <c r="J86" s="89">
        <f t="shared" si="640"/>
        <v>1.0038982907991749</v>
      </c>
      <c r="K86" s="89">
        <f t="shared" si="640"/>
        <v>1.0058531312532824</v>
      </c>
      <c r="L86" s="89">
        <f t="shared" si="640"/>
        <v>1.0078117782695049</v>
      </c>
      <c r="M86" s="89">
        <f t="shared" si="640"/>
        <v>1.0097742392601685</v>
      </c>
      <c r="N86" s="89">
        <f t="shared" si="640"/>
        <v>1.0117405216520332</v>
      </c>
      <c r="O86" s="89">
        <f t="shared" si="640"/>
        <v>1.0137106328863204</v>
      </c>
      <c r="P86" s="89">
        <f t="shared" si="640"/>
        <v>1.0156845804187418</v>
      </c>
      <c r="Q86" s="89">
        <f t="shared" si="640"/>
        <v>1.017662371719527</v>
      </c>
      <c r="R86" s="89">
        <f t="shared" si="640"/>
        <v>1.0196440142734522</v>
      </c>
      <c r="S86" s="89">
        <f t="shared" si="640"/>
        <v>1.021629515579868</v>
      </c>
      <c r="T86" s="89">
        <f t="shared" si="640"/>
        <v>1.0236188831527284</v>
      </c>
      <c r="U86" s="89">
        <f t="shared" si="640"/>
        <v>1.026070846015676</v>
      </c>
      <c r="V86" s="89">
        <f t="shared" si="640"/>
        <v>1.0285286822773858</v>
      </c>
      <c r="W86" s="89">
        <f t="shared" si="640"/>
        <v>1.030992406006918</v>
      </c>
      <c r="X86" s="89">
        <f t="shared" si="640"/>
        <v>1.0334620313070335</v>
      </c>
      <c r="Y86" s="89">
        <f t="shared" si="640"/>
        <v>1.035937572314275</v>
      </c>
      <c r="Z86" s="89">
        <f t="shared" si="640"/>
        <v>1.0384190431990474</v>
      </c>
      <c r="AA86" s="89">
        <f t="shared" si="640"/>
        <v>1.0409064581656995</v>
      </c>
      <c r="AB86" s="89">
        <f t="shared" si="640"/>
        <v>1.0433998314526045</v>
      </c>
      <c r="AC86" s="89">
        <f t="shared" si="640"/>
        <v>1.0458991773322428</v>
      </c>
      <c r="AD86" s="89">
        <f t="shared" si="640"/>
        <v>1.0484045101112822</v>
      </c>
      <c r="AE86" s="89">
        <f t="shared" si="640"/>
        <v>1.0509158441306607</v>
      </c>
      <c r="AF86" s="89">
        <f t="shared" si="640"/>
        <v>1.0534331937656687</v>
      </c>
      <c r="AG86" s="89">
        <f t="shared" si="640"/>
        <v>1.0559902781980304</v>
      </c>
      <c r="AH86" s="89">
        <f t="shared" si="640"/>
        <v>1.0585535696502895</v>
      </c>
      <c r="AI86" s="89">
        <f t="shared" si="640"/>
        <v>1.0611230831892522</v>
      </c>
      <c r="AJ86" s="89">
        <f t="shared" si="640"/>
        <v>1.063698833918298</v>
      </c>
      <c r="AK86" s="89">
        <f t="shared" si="640"/>
        <v>1.0662808369774677</v>
      </c>
      <c r="AL86" s="89">
        <f t="shared" si="640"/>
        <v>1.0688691075435528</v>
      </c>
      <c r="AM86" s="89">
        <f t="shared" si="640"/>
        <v>1.0714636608301848</v>
      </c>
      <c r="AN86" s="89">
        <f t="shared" si="640"/>
        <v>1.0740645120879244</v>
      </c>
      <c r="AO86" s="89">
        <f t="shared" ref="AO86:BT86" si="641">+AN86*(1+AN69)^(0.0833333333333333)</f>
        <v>1.0766716766043514</v>
      </c>
      <c r="AP86" s="89">
        <f t="shared" si="641"/>
        <v>1.0792851697041541</v>
      </c>
      <c r="AQ86" s="89">
        <f t="shared" si="641"/>
        <v>1.08190500674922</v>
      </c>
      <c r="AR86" s="89">
        <f t="shared" si="641"/>
        <v>1.0845312031387253</v>
      </c>
      <c r="AS86" s="89">
        <f t="shared" si="641"/>
        <v>1.0872046617926927</v>
      </c>
      <c r="AT86" s="89">
        <f t="shared" si="641"/>
        <v>1.0898847107422218</v>
      </c>
      <c r="AU86" s="89">
        <f t="shared" si="641"/>
        <v>1.0925713662329333</v>
      </c>
      <c r="AV86" s="89">
        <f t="shared" si="641"/>
        <v>1.0952646445504948</v>
      </c>
      <c r="AW86" s="89">
        <f t="shared" si="641"/>
        <v>1.0979645620207195</v>
      </c>
      <c r="AX86" s="89">
        <f t="shared" si="641"/>
        <v>1.100671135009665</v>
      </c>
      <c r="AY86" s="89">
        <f t="shared" si="641"/>
        <v>1.1033843799237326</v>
      </c>
      <c r="AZ86" s="89">
        <f t="shared" si="641"/>
        <v>1.1061043132097665</v>
      </c>
      <c r="BA86" s="89">
        <f t="shared" si="641"/>
        <v>1.1088309513551542</v>
      </c>
      <c r="BB86" s="89">
        <f t="shared" si="641"/>
        <v>1.1115643108879256</v>
      </c>
      <c r="BC86" s="89">
        <f t="shared" si="641"/>
        <v>1.1143044083768538</v>
      </c>
      <c r="BD86" s="89">
        <f t="shared" si="641"/>
        <v>1.117051260431555</v>
      </c>
      <c r="BE86" s="89">
        <f t="shared" si="641"/>
        <v>1.1198238605359641</v>
      </c>
      <c r="BF86" s="89">
        <f t="shared" si="641"/>
        <v>1.1226033424296082</v>
      </c>
      <c r="BG86" s="89">
        <f t="shared" si="641"/>
        <v>1.1253897231935741</v>
      </c>
      <c r="BH86" s="89">
        <f t="shared" si="641"/>
        <v>1.1281830199513452</v>
      </c>
      <c r="BI86" s="89">
        <f t="shared" si="641"/>
        <v>1.1309832498689063</v>
      </c>
      <c r="BJ86" s="89">
        <f t="shared" si="641"/>
        <v>1.1337904301548496</v>
      </c>
      <c r="BK86" s="89">
        <f t="shared" si="641"/>
        <v>1.1366045780604801</v>
      </c>
      <c r="BL86" s="89">
        <f t="shared" si="641"/>
        <v>1.1394257108799219</v>
      </c>
      <c r="BM86" s="89">
        <f t="shared" si="641"/>
        <v>1.1422538459502245</v>
      </c>
      <c r="BN86" s="89">
        <f t="shared" si="641"/>
        <v>1.1450890006514687</v>
      </c>
      <c r="BO86" s="89">
        <f t="shared" si="641"/>
        <v>1.1479311924068742</v>
      </c>
      <c r="BP86" s="89">
        <f t="shared" si="641"/>
        <v>1.1507804386829066</v>
      </c>
      <c r="BQ86" s="89">
        <f t="shared" si="641"/>
        <v>1.1536242845124445</v>
      </c>
      <c r="BR86" s="89">
        <f t="shared" si="641"/>
        <v>1.1564751581457495</v>
      </c>
      <c r="BS86" s="89">
        <f t="shared" si="641"/>
        <v>1.1593330769501577</v>
      </c>
      <c r="BT86" s="89">
        <f t="shared" si="641"/>
        <v>1.1621980583359237</v>
      </c>
      <c r="BU86" s="89">
        <f t="shared" ref="BU86:CM86" si="642">+BT86*(1+BT69)^(0.0833333333333333)</f>
        <v>1.1650701197563267</v>
      </c>
      <c r="BV86" s="89">
        <f t="shared" si="642"/>
        <v>1.1679492787077774</v>
      </c>
      <c r="BW86" s="89">
        <f t="shared" si="642"/>
        <v>1.1708355527299239</v>
      </c>
      <c r="BX86" s="89">
        <f t="shared" si="642"/>
        <v>1.1737289594057592</v>
      </c>
      <c r="BY86" s="89">
        <f t="shared" si="642"/>
        <v>1.1766295163617275</v>
      </c>
      <c r="BZ86" s="89">
        <f t="shared" si="642"/>
        <v>1.1795372412678322</v>
      </c>
      <c r="CA86" s="89">
        <f t="shared" si="642"/>
        <v>1.1824521518377438</v>
      </c>
      <c r="CB86" s="89">
        <f t="shared" si="642"/>
        <v>1.1853742658289066</v>
      </c>
      <c r="CC86" s="89">
        <f t="shared" si="642"/>
        <v>1.1882646223111129</v>
      </c>
      <c r="CD86" s="89">
        <f t="shared" si="642"/>
        <v>1.1911620264919534</v>
      </c>
      <c r="CE86" s="89">
        <f t="shared" si="642"/>
        <v>1.1940664955561788</v>
      </c>
      <c r="CF86" s="89">
        <f t="shared" si="642"/>
        <v>1.1969780467304425</v>
      </c>
      <c r="CG86" s="89">
        <f t="shared" si="642"/>
        <v>1.1998966972834024</v>
      </c>
      <c r="CH86" s="89">
        <f t="shared" si="642"/>
        <v>1.2028224645258234</v>
      </c>
      <c r="CI86" s="89">
        <f t="shared" si="642"/>
        <v>1.2057553658106801</v>
      </c>
      <c r="CJ86" s="89">
        <f t="shared" si="642"/>
        <v>1.2086954185332597</v>
      </c>
      <c r="CK86" s="89">
        <f t="shared" si="642"/>
        <v>1.211642640131265</v>
      </c>
      <c r="CL86" s="89">
        <f t="shared" si="642"/>
        <v>1.2145970480849184</v>
      </c>
      <c r="CM86" s="89">
        <f t="shared" si="642"/>
        <v>1.2175586599170649</v>
      </c>
      <c r="CN86" s="89">
        <f t="shared" ref="CN86:EY86" si="643">+CM86*(1+CM69)^(0.0833333333333333)</f>
        <v>1.2205274931932766</v>
      </c>
      <c r="CO86" s="89">
        <f t="shared" si="643"/>
        <v>1.2235370595943678</v>
      </c>
      <c r="CP86" s="89">
        <f t="shared" si="643"/>
        <v>1.2265540469589138</v>
      </c>
      <c r="CQ86" s="89">
        <f t="shared" si="643"/>
        <v>1.2295784735854638</v>
      </c>
      <c r="CR86" s="89">
        <f t="shared" si="643"/>
        <v>1.2326103578176872</v>
      </c>
      <c r="CS86" s="89">
        <f t="shared" si="643"/>
        <v>1.2356497180444852</v>
      </c>
      <c r="CT86" s="89">
        <f t="shared" si="643"/>
        <v>1.2386965727001022</v>
      </c>
      <c r="CU86" s="89">
        <f t="shared" si="643"/>
        <v>1.2417509402642377</v>
      </c>
      <c r="CV86" s="89">
        <f t="shared" si="643"/>
        <v>1.244812839262158</v>
      </c>
      <c r="CW86" s="89">
        <f t="shared" si="643"/>
        <v>1.2478822882648091</v>
      </c>
      <c r="CX86" s="89">
        <f t="shared" si="643"/>
        <v>1.250959305888929</v>
      </c>
      <c r="CY86" s="89">
        <f t="shared" si="643"/>
        <v>1.2540439107971608</v>
      </c>
      <c r="CZ86" s="89">
        <f t="shared" si="643"/>
        <v>1.2571361216981656</v>
      </c>
      <c r="DA86" s="89">
        <f t="shared" si="643"/>
        <v>1.2600298515769037</v>
      </c>
      <c r="DB86" s="89">
        <f t="shared" si="643"/>
        <v>1.2629302423672699</v>
      </c>
      <c r="DC86" s="89">
        <f t="shared" si="643"/>
        <v>1.2658373094016364</v>
      </c>
      <c r="DD86" s="89">
        <f t="shared" si="643"/>
        <v>1.2687510680476681</v>
      </c>
      <c r="DE86" s="89">
        <f t="shared" si="643"/>
        <v>1.2716715337084041</v>
      </c>
      <c r="DF86" s="89">
        <f t="shared" si="643"/>
        <v>1.2745987218223387</v>
      </c>
      <c r="DG86" s="89">
        <f t="shared" si="643"/>
        <v>1.2775326478635032</v>
      </c>
      <c r="DH86" s="89">
        <f t="shared" si="643"/>
        <v>1.2804733273415474</v>
      </c>
      <c r="DI86" s="89">
        <f t="shared" si="643"/>
        <v>1.2834207758018223</v>
      </c>
      <c r="DJ86" s="89">
        <f t="shared" si="643"/>
        <v>1.286375008825462</v>
      </c>
      <c r="DK86" s="89">
        <f t="shared" si="643"/>
        <v>1.2893360420294653</v>
      </c>
      <c r="DL86" s="89">
        <f t="shared" si="643"/>
        <v>1.2923038910667792</v>
      </c>
      <c r="DM86" s="89">
        <f t="shared" si="643"/>
        <v>1.2952785716263815</v>
      </c>
      <c r="DN86" s="89">
        <f t="shared" si="643"/>
        <v>1.2982600994333633</v>
      </c>
      <c r="DO86" s="89">
        <f t="shared" si="643"/>
        <v>1.3012484902490127</v>
      </c>
      <c r="DP86" s="89">
        <f t="shared" si="643"/>
        <v>1.3042437598708974</v>
      </c>
      <c r="DQ86" s="89">
        <f t="shared" si="643"/>
        <v>1.3072459241329488</v>
      </c>
      <c r="DR86" s="89">
        <f t="shared" si="643"/>
        <v>1.3102549989055456</v>
      </c>
      <c r="DS86" s="89">
        <f t="shared" si="643"/>
        <v>1.3132710000955976</v>
      </c>
      <c r="DT86" s="89">
        <f t="shared" si="643"/>
        <v>1.3162939436466297</v>
      </c>
      <c r="DU86" s="89">
        <f t="shared" si="643"/>
        <v>1.3193238455388663</v>
      </c>
      <c r="DV86" s="89">
        <f t="shared" si="643"/>
        <v>1.3223607217893159</v>
      </c>
      <c r="DW86" s="89">
        <f t="shared" si="643"/>
        <v>1.3254045884518555</v>
      </c>
      <c r="DX86" s="89">
        <f t="shared" si="643"/>
        <v>1.3284554616173156</v>
      </c>
      <c r="DY86" s="89">
        <f t="shared" si="643"/>
        <v>1.3315133574135656</v>
      </c>
      <c r="DZ86" s="89">
        <f t="shared" si="643"/>
        <v>1.3345782920055982</v>
      </c>
      <c r="EA86" s="89">
        <f t="shared" si="643"/>
        <v>1.3376502815956157</v>
      </c>
      <c r="EB86" s="89">
        <f t="shared" si="643"/>
        <v>1.3407293424231153</v>
      </c>
      <c r="EC86" s="89">
        <f t="shared" si="643"/>
        <v>1.3438154907649749</v>
      </c>
      <c r="ED86" s="89">
        <f t="shared" si="643"/>
        <v>1.3469087429355391</v>
      </c>
      <c r="EE86" s="89">
        <f t="shared" si="643"/>
        <v>1.350009115286706</v>
      </c>
      <c r="EF86" s="89">
        <f t="shared" si="643"/>
        <v>1.3531166242080126</v>
      </c>
      <c r="EG86" s="89">
        <f t="shared" si="643"/>
        <v>1.3562312861267225</v>
      </c>
      <c r="EH86" s="89">
        <f t="shared" si="643"/>
        <v>1.3593531175079121</v>
      </c>
      <c r="EI86" s="89">
        <f t="shared" si="643"/>
        <v>1.3624821348545577</v>
      </c>
      <c r="EJ86" s="89">
        <f t="shared" si="643"/>
        <v>1.3656183547076231</v>
      </c>
      <c r="EK86" s="89">
        <f t="shared" si="643"/>
        <v>1.3687617936461467</v>
      </c>
      <c r="EL86" s="89">
        <f t="shared" si="643"/>
        <v>1.3719124682873292</v>
      </c>
      <c r="EM86" s="89">
        <f t="shared" si="643"/>
        <v>1.3750703952866214</v>
      </c>
      <c r="EN86" s="89">
        <f t="shared" si="643"/>
        <v>1.3782355913378128</v>
      </c>
      <c r="EO86" s="89">
        <f t="shared" si="643"/>
        <v>1.3814080731731189</v>
      </c>
      <c r="EP86" s="89">
        <f t="shared" si="643"/>
        <v>1.38458785756327</v>
      </c>
      <c r="EQ86" s="89">
        <f t="shared" si="643"/>
        <v>1.3877749613176005</v>
      </c>
      <c r="ER86" s="89">
        <f t="shared" si="643"/>
        <v>1.3909694012841369</v>
      </c>
      <c r="ES86" s="89">
        <f t="shared" si="643"/>
        <v>1.3941711943496875</v>
      </c>
      <c r="ET86" s="89">
        <f t="shared" si="643"/>
        <v>1.3973803574399311</v>
      </c>
      <c r="EU86" s="89">
        <f t="shared" si="643"/>
        <v>1.4005969075195066</v>
      </c>
      <c r="EV86" s="89">
        <f t="shared" si="643"/>
        <v>1.4038208615921035</v>
      </c>
      <c r="EW86" s="89">
        <f t="shared" si="643"/>
        <v>1.4070522367005505</v>
      </c>
      <c r="EX86" s="89">
        <f t="shared" si="643"/>
        <v>1.4102910499269061</v>
      </c>
      <c r="EY86" s="89">
        <f t="shared" si="643"/>
        <v>1.4135373183925499</v>
      </c>
      <c r="EZ86" s="89">
        <f t="shared" ref="EZ86:HK86" si="644">+EY86*(1+EY69)^(0.0833333333333333)</f>
        <v>1.4167910592582713</v>
      </c>
      <c r="FA86" s="89">
        <f t="shared" si="644"/>
        <v>1.4200522897243615</v>
      </c>
      <c r="FB86" s="89">
        <f t="shared" si="644"/>
        <v>1.4233210270307042</v>
      </c>
      <c r="FC86" s="89">
        <f t="shared" si="644"/>
        <v>1.4265972884568665</v>
      </c>
      <c r="FD86" s="89">
        <f t="shared" si="644"/>
        <v>1.4298810913221902</v>
      </c>
      <c r="FE86" s="89">
        <f t="shared" si="644"/>
        <v>1.4331724529858836</v>
      </c>
      <c r="FF86" s="89">
        <f t="shared" si="644"/>
        <v>1.4364713908471134</v>
      </c>
      <c r="FG86" s="89">
        <f t="shared" si="644"/>
        <v>1.4397779223450959</v>
      </c>
      <c r="FH86" s="89">
        <f t="shared" si="644"/>
        <v>1.4430920649591905</v>
      </c>
      <c r="FI86" s="89">
        <f t="shared" si="644"/>
        <v>1.4464138362089907</v>
      </c>
      <c r="FJ86" s="89">
        <f t="shared" si="644"/>
        <v>1.4497432536544175</v>
      </c>
      <c r="FK86" s="89">
        <f t="shared" si="644"/>
        <v>1.4530803348958123</v>
      </c>
      <c r="FL86" s="89">
        <f t="shared" si="644"/>
        <v>1.4564250975740296</v>
      </c>
      <c r="FM86" s="89">
        <f t="shared" si="644"/>
        <v>1.4597775593705302</v>
      </c>
      <c r="FN86" s="89">
        <f t="shared" si="644"/>
        <v>1.463137738007475</v>
      </c>
      <c r="FO86" s="89">
        <f t="shared" si="644"/>
        <v>1.4665056512478187</v>
      </c>
      <c r="FP86" s="89">
        <f t="shared" si="644"/>
        <v>1.4698813168954032</v>
      </c>
      <c r="FQ86" s="89">
        <f t="shared" si="644"/>
        <v>1.4732647527950522</v>
      </c>
      <c r="FR86" s="89">
        <f t="shared" si="644"/>
        <v>1.4766559768326655</v>
      </c>
      <c r="FS86" s="89">
        <f t="shared" si="644"/>
        <v>1.4800550069353131</v>
      </c>
      <c r="FT86" s="89">
        <f t="shared" si="644"/>
        <v>1.4834618610713308</v>
      </c>
      <c r="FU86" s="89">
        <f t="shared" si="644"/>
        <v>1.4868765572504143</v>
      </c>
      <c r="FV86" s="89">
        <f t="shared" si="644"/>
        <v>1.4902991135237149</v>
      </c>
      <c r="FW86" s="89">
        <f t="shared" si="644"/>
        <v>1.4937295479839348</v>
      </c>
      <c r="FX86" s="89">
        <f t="shared" si="644"/>
        <v>1.4971678787654226</v>
      </c>
      <c r="FY86" s="89">
        <f t="shared" si="644"/>
        <v>1.5006141240442696</v>
      </c>
      <c r="FZ86" s="89">
        <f t="shared" si="644"/>
        <v>1.5040683020384056</v>
      </c>
      <c r="GA86" s="89">
        <f t="shared" si="644"/>
        <v>1.5075304310076949</v>
      </c>
      <c r="GB86" s="89">
        <f t="shared" si="644"/>
        <v>1.5110005292540336</v>
      </c>
      <c r="GC86" s="89">
        <f t="shared" si="644"/>
        <v>1.5144786151214455</v>
      </c>
      <c r="GD86" s="89">
        <f t="shared" si="644"/>
        <v>1.5179647069961797</v>
      </c>
      <c r="GE86" s="89">
        <f t="shared" si="644"/>
        <v>1.5214588233068074</v>
      </c>
      <c r="GF86" s="89">
        <f t="shared" si="644"/>
        <v>1.5249609825243193</v>
      </c>
      <c r="GG86" s="89">
        <f t="shared" si="644"/>
        <v>1.5284712031622241</v>
      </c>
      <c r="GH86" s="89">
        <f t="shared" si="644"/>
        <v>1.5319895037766449</v>
      </c>
      <c r="GI86" s="89">
        <f t="shared" si="644"/>
        <v>1.5355159029664185</v>
      </c>
      <c r="GJ86" s="89">
        <f t="shared" si="644"/>
        <v>1.5390504193731933</v>
      </c>
      <c r="GK86" s="89">
        <f t="shared" si="644"/>
        <v>1.5425930716815277</v>
      </c>
      <c r="GL86" s="89">
        <f t="shared" si="644"/>
        <v>1.5461438786189892</v>
      </c>
      <c r="GM86" s="89">
        <f t="shared" si="644"/>
        <v>1.5497028589562529</v>
      </c>
      <c r="GN86" s="89">
        <f t="shared" si="644"/>
        <v>1.5532700315072014</v>
      </c>
      <c r="GO86" s="89">
        <f t="shared" si="644"/>
        <v>1.5568454151290236</v>
      </c>
      <c r="GP86" s="89">
        <f t="shared" si="644"/>
        <v>1.560429028722315</v>
      </c>
      <c r="GQ86" s="89">
        <f t="shared" si="644"/>
        <v>1.5640208912311773</v>
      </c>
      <c r="GR86" s="89">
        <f t="shared" si="644"/>
        <v>1.567621021643318</v>
      </c>
      <c r="GS86" s="89">
        <f t="shared" si="644"/>
        <v>1.5712294389901518</v>
      </c>
      <c r="GT86" s="89">
        <f t="shared" si="644"/>
        <v>1.5748461623469008</v>
      </c>
      <c r="GU86" s="89">
        <f t="shared" si="644"/>
        <v>1.578471210832695</v>
      </c>
      <c r="GV86" s="89">
        <f t="shared" si="644"/>
        <v>1.5821046036106738</v>
      </c>
      <c r="GW86" s="89">
        <f t="shared" si="644"/>
        <v>1.5857463598880872</v>
      </c>
      <c r="GX86" s="89">
        <f t="shared" si="644"/>
        <v>1.5893964989163969</v>
      </c>
      <c r="GY86" s="89">
        <f t="shared" si="644"/>
        <v>1.5930550399913788</v>
      </c>
      <c r="GZ86" s="89">
        <f t="shared" si="644"/>
        <v>1.5967220024532243</v>
      </c>
      <c r="HA86" s="89">
        <f t="shared" si="644"/>
        <v>1.6003974056866435</v>
      </c>
      <c r="HB86" s="89">
        <f t="shared" si="644"/>
        <v>1.6040812691209663</v>
      </c>
      <c r="HC86" s="89">
        <f t="shared" si="644"/>
        <v>1.6077736122302464</v>
      </c>
      <c r="HD86" s="89">
        <f t="shared" si="644"/>
        <v>1.6114744545333637</v>
      </c>
      <c r="HE86" s="89">
        <f t="shared" si="644"/>
        <v>1.6151838155941272</v>
      </c>
      <c r="HF86" s="89">
        <f t="shared" si="644"/>
        <v>1.6189017150213787</v>
      </c>
      <c r="HG86" s="89">
        <f t="shared" si="644"/>
        <v>1.622628172469097</v>
      </c>
      <c r="HH86" s="89">
        <f t="shared" si="644"/>
        <v>1.6263632076365004</v>
      </c>
      <c r="HI86" s="89">
        <f t="shared" si="644"/>
        <v>1.6301068402681527</v>
      </c>
      <c r="HJ86" s="89">
        <f t="shared" si="644"/>
        <v>1.6338590901540659</v>
      </c>
      <c r="HK86" s="89">
        <f t="shared" si="644"/>
        <v>1.6376199771298057</v>
      </c>
      <c r="HL86" s="89">
        <f t="shared" ref="HL86:JW86" si="645">+HK86*(1+HK69)^(0.0833333333333333)</f>
        <v>1.6413895210765961</v>
      </c>
      <c r="HM86" s="89">
        <f t="shared" si="645"/>
        <v>1.6451677419214246</v>
      </c>
      <c r="HN86" s="89">
        <f t="shared" si="645"/>
        <v>1.6489546596371476</v>
      </c>
      <c r="HO86" s="89">
        <f t="shared" si="645"/>
        <v>1.6527502942425958</v>
      </c>
      <c r="HP86" s="89">
        <f t="shared" si="645"/>
        <v>1.65655466580268</v>
      </c>
      <c r="HQ86" s="89">
        <f t="shared" si="645"/>
        <v>1.6603677944284971</v>
      </c>
      <c r="HR86" s="89">
        <f t="shared" si="645"/>
        <v>1.6641897002774373</v>
      </c>
      <c r="HS86" s="89">
        <f t="shared" si="645"/>
        <v>1.6680204035532893</v>
      </c>
      <c r="HT86" s="89">
        <f t="shared" si="645"/>
        <v>1.6718599245063479</v>
      </c>
      <c r="HU86" s="89">
        <f t="shared" si="645"/>
        <v>1.6757082834335209</v>
      </c>
      <c r="HV86" s="89">
        <f t="shared" si="645"/>
        <v>1.6795655006784365</v>
      </c>
      <c r="HW86" s="89">
        <f t="shared" si="645"/>
        <v>1.6834315966315505</v>
      </c>
      <c r="HX86" s="89">
        <f t="shared" si="645"/>
        <v>1.6873065917302548</v>
      </c>
      <c r="HY86" s="89">
        <f t="shared" si="645"/>
        <v>1.6911905064589843</v>
      </c>
      <c r="HZ86" s="89">
        <f t="shared" si="645"/>
        <v>1.6950833613493266</v>
      </c>
      <c r="IA86" s="89">
        <f t="shared" si="645"/>
        <v>1.698985176980129</v>
      </c>
      <c r="IB86" s="89">
        <f t="shared" si="645"/>
        <v>1.7028959739776086</v>
      </c>
      <c r="IC86" s="89">
        <f t="shared" si="645"/>
        <v>1.7068157730154609</v>
      </c>
      <c r="ID86" s="89">
        <f t="shared" si="645"/>
        <v>1.7107445948149687</v>
      </c>
      <c r="IE86" s="89">
        <f t="shared" si="645"/>
        <v>1.7146824601451118</v>
      </c>
      <c r="IF86" s="89">
        <f t="shared" si="645"/>
        <v>1.7186293898226772</v>
      </c>
      <c r="IG86" s="89">
        <f t="shared" si="645"/>
        <v>1.722585404712369</v>
      </c>
      <c r="IH86" s="89">
        <f t="shared" si="645"/>
        <v>1.7265505257269183</v>
      </c>
      <c r="II86" s="89">
        <f t="shared" si="645"/>
        <v>1.7305247738271941</v>
      </c>
      <c r="IJ86" s="89">
        <f t="shared" si="645"/>
        <v>1.7345081700223139</v>
      </c>
      <c r="IK86" s="89">
        <f t="shared" si="645"/>
        <v>1.7385007353697552</v>
      </c>
      <c r="IL86" s="89">
        <f t="shared" si="645"/>
        <v>1.7425024909754663</v>
      </c>
      <c r="IM86" s="89">
        <f t="shared" si="645"/>
        <v>1.7465134579939781</v>
      </c>
      <c r="IN86" s="89">
        <f t="shared" si="645"/>
        <v>1.750533657628516</v>
      </c>
      <c r="IO86" s="89">
        <f t="shared" si="645"/>
        <v>1.7545631111311117</v>
      </c>
      <c r="IP86" s="89">
        <f t="shared" si="645"/>
        <v>1.7586018398027159</v>
      </c>
      <c r="IQ86" s="89">
        <f t="shared" si="645"/>
        <v>1.7626498649933107</v>
      </c>
      <c r="IR86" s="89">
        <f t="shared" si="645"/>
        <v>1.7667072081020225</v>
      </c>
      <c r="IS86" s="89">
        <f t="shared" si="645"/>
        <v>1.7707738905772352</v>
      </c>
      <c r="IT86" s="89">
        <f t="shared" si="645"/>
        <v>1.7748499339167034</v>
      </c>
      <c r="IU86" s="89">
        <f t="shared" si="645"/>
        <v>1.778935359667666</v>
      </c>
      <c r="IV86" s="89">
        <f t="shared" si="645"/>
        <v>1.7830301894269607</v>
      </c>
      <c r="IW86" s="89">
        <f t="shared" si="645"/>
        <v>1.7871344448411375</v>
      </c>
      <c r="IX86" s="89">
        <f t="shared" si="645"/>
        <v>1.7912481476065731</v>
      </c>
      <c r="IY86" s="89">
        <f t="shared" si="645"/>
        <v>1.7953713194695864</v>
      </c>
      <c r="IZ86" s="89">
        <f t="shared" si="645"/>
        <v>1.7995039822265522</v>
      </c>
      <c r="JA86" s="89">
        <f t="shared" si="645"/>
        <v>1.8036461577240177</v>
      </c>
      <c r="JB86" s="89">
        <f t="shared" si="645"/>
        <v>1.8077978678588174</v>
      </c>
      <c r="JC86" s="89">
        <f t="shared" si="645"/>
        <v>1.8119591345781887</v>
      </c>
      <c r="JD86" s="89">
        <f t="shared" si="645"/>
        <v>1.816129979879888</v>
      </c>
      <c r="JE86" s="89">
        <f t="shared" si="645"/>
        <v>1.8203104258123073</v>
      </c>
      <c r="JF86" s="89">
        <f t="shared" si="645"/>
        <v>1.8245004944745904</v>
      </c>
      <c r="JG86" s="89">
        <f t="shared" si="645"/>
        <v>1.8287002080167498</v>
      </c>
      <c r="JH86" s="89">
        <f t="shared" si="645"/>
        <v>1.8329095886397839</v>
      </c>
      <c r="JI86" s="89">
        <f t="shared" si="645"/>
        <v>1.8371286585957947</v>
      </c>
      <c r="JJ86" s="89">
        <f t="shared" si="645"/>
        <v>1.8413574401881043</v>
      </c>
      <c r="JK86" s="89">
        <f t="shared" si="645"/>
        <v>1.8455959557713741</v>
      </c>
      <c r="JL86" s="89">
        <f t="shared" si="645"/>
        <v>1.8498442277517222</v>
      </c>
      <c r="JM86" s="89">
        <f t="shared" si="645"/>
        <v>1.8541022785868422</v>
      </c>
      <c r="JN86" s="89">
        <f t="shared" si="645"/>
        <v>1.8583701307861216</v>
      </c>
      <c r="JO86" s="89">
        <f t="shared" si="645"/>
        <v>1.862647806910761</v>
      </c>
      <c r="JP86" s="89">
        <f t="shared" si="645"/>
        <v>1.8669353295738937</v>
      </c>
      <c r="JQ86" s="89">
        <f t="shared" si="645"/>
        <v>1.8712327214407045</v>
      </c>
      <c r="JR86" s="89">
        <f t="shared" si="645"/>
        <v>1.8755400052285498</v>
      </c>
      <c r="JS86" s="89">
        <f t="shared" si="645"/>
        <v>1.8798572037070782</v>
      </c>
      <c r="JT86" s="89">
        <f t="shared" si="645"/>
        <v>1.8841843396983502</v>
      </c>
      <c r="JU86" s="89">
        <f t="shared" si="645"/>
        <v>1.8885214360769591</v>
      </c>
      <c r="JV86" s="89">
        <f t="shared" si="645"/>
        <v>1.8928685157701519</v>
      </c>
      <c r="JW86" s="89">
        <f t="shared" si="645"/>
        <v>1.8972256017579505</v>
      </c>
      <c r="JX86" s="89">
        <f t="shared" ref="JX86:MI86" si="646">+JW86*(1+JW69)^(0.0833333333333333)</f>
        <v>1.9015927170732736</v>
      </c>
      <c r="JY86" s="89">
        <f t="shared" si="646"/>
        <v>1.9059698848020574</v>
      </c>
      <c r="JZ86" s="89">
        <f t="shared" si="646"/>
        <v>1.9103571280833789</v>
      </c>
      <c r="KA86" s="89">
        <f t="shared" si="646"/>
        <v>1.9147544701095771</v>
      </c>
      <c r="KB86" s="89">
        <f t="shared" si="646"/>
        <v>1.9191619341263764</v>
      </c>
      <c r="KC86" s="89">
        <f t="shared" si="646"/>
        <v>1.9235795434330092</v>
      </c>
      <c r="KD86" s="89">
        <f t="shared" si="646"/>
        <v>1.9280073213823392</v>
      </c>
      <c r="KE86" s="89">
        <f t="shared" si="646"/>
        <v>1.9324452913809846</v>
      </c>
      <c r="KF86" s="89">
        <f t="shared" si="646"/>
        <v>1.9368934768894419</v>
      </c>
      <c r="KG86" s="89">
        <f t="shared" si="646"/>
        <v>1.9413519014222098</v>
      </c>
      <c r="KH86" s="89">
        <f t="shared" si="646"/>
        <v>1.9458205885479141</v>
      </c>
      <c r="KI86" s="89">
        <f t="shared" si="646"/>
        <v>1.9502995618894317</v>
      </c>
      <c r="KJ86" s="89">
        <f t="shared" si="646"/>
        <v>1.9547888451240154</v>
      </c>
      <c r="KK86" s="89">
        <f t="shared" si="646"/>
        <v>1.9592884619834197</v>
      </c>
      <c r="KL86" s="89">
        <f t="shared" si="646"/>
        <v>1.9637984362540257</v>
      </c>
      <c r="KM86" s="89">
        <f t="shared" si="646"/>
        <v>1.9683187917769671</v>
      </c>
      <c r="KN86" s="89">
        <f t="shared" si="646"/>
        <v>1.9728495524482559</v>
      </c>
      <c r="KO86" s="89">
        <f t="shared" si="646"/>
        <v>1.9773907422189092</v>
      </c>
      <c r="KP86" s="89">
        <f t="shared" si="646"/>
        <v>1.9819423850950757</v>
      </c>
      <c r="KQ86" s="89">
        <f t="shared" si="646"/>
        <v>1.986504505138162</v>
      </c>
      <c r="KR86" s="89">
        <f t="shared" si="646"/>
        <v>1.9910771264649607</v>
      </c>
      <c r="KS86" s="89">
        <f t="shared" si="646"/>
        <v>1.9956602732477775</v>
      </c>
      <c r="KT86" s="89">
        <f t="shared" si="646"/>
        <v>2.0002539697145587</v>
      </c>
      <c r="KU86" s="89">
        <f t="shared" si="646"/>
        <v>2.0048582401490194</v>
      </c>
      <c r="KV86" s="89">
        <f t="shared" si="646"/>
        <v>2.0094731088907722</v>
      </c>
      <c r="KW86" s="89">
        <f t="shared" si="646"/>
        <v>2.0140986003354562</v>
      </c>
      <c r="KX86" s="89">
        <f t="shared" si="646"/>
        <v>2.0187347389348642</v>
      </c>
      <c r="KY86" s="89">
        <f t="shared" si="646"/>
        <v>2.0233815491970746</v>
      </c>
      <c r="KZ86" s="89">
        <f t="shared" si="646"/>
        <v>2.0280390556865786</v>
      </c>
      <c r="LA86" s="89">
        <f t="shared" si="646"/>
        <v>2.0327072830244108</v>
      </c>
      <c r="LB86" s="89">
        <f t="shared" si="646"/>
        <v>2.0373862558882805</v>
      </c>
      <c r="LC86" s="89">
        <f t="shared" si="646"/>
        <v>2.0420759990127006</v>
      </c>
      <c r="LD86" s="89">
        <f t="shared" si="646"/>
        <v>2.0467765371891193</v>
      </c>
      <c r="LE86" s="89">
        <f t="shared" si="646"/>
        <v>2.05148789526605</v>
      </c>
      <c r="LF86" s="89">
        <f t="shared" si="646"/>
        <v>2.0562100981492044</v>
      </c>
      <c r="LG86" s="89">
        <f t="shared" si="646"/>
        <v>2.060943170801623</v>
      </c>
      <c r="LH86" s="89">
        <f t="shared" si="646"/>
        <v>2.0656871382438071</v>
      </c>
      <c r="LI86" s="89">
        <f t="shared" si="646"/>
        <v>2.0704420255538514</v>
      </c>
      <c r="LJ86" s="89">
        <f t="shared" si="646"/>
        <v>2.0752078578675763</v>
      </c>
      <c r="LK86" s="89">
        <f t="shared" si="646"/>
        <v>2.0799846603786611</v>
      </c>
      <c r="LL86" s="89">
        <f t="shared" si="646"/>
        <v>2.0847724583387772</v>
      </c>
      <c r="LM86" s="89">
        <f t="shared" si="646"/>
        <v>2.0895712770577206</v>
      </c>
      <c r="LN86" s="89">
        <f t="shared" si="646"/>
        <v>2.0943811419035474</v>
      </c>
      <c r="LO86" s="89">
        <f t="shared" si="646"/>
        <v>2.0992020783027061</v>
      </c>
      <c r="LP86" s="89">
        <f t="shared" si="646"/>
        <v>2.1040341117401735</v>
      </c>
      <c r="LQ86" s="89">
        <f t="shared" si="646"/>
        <v>2.1088772677595888</v>
      </c>
      <c r="LR86" s="89">
        <f t="shared" si="646"/>
        <v>2.1137315719633882</v>
      </c>
      <c r="LS86" s="89">
        <f t="shared" si="646"/>
        <v>2.1185970500129412</v>
      </c>
      <c r="LT86" s="89">
        <f t="shared" si="646"/>
        <v>2.1234737276286855</v>
      </c>
      <c r="LU86" s="89">
        <f t="shared" si="646"/>
        <v>2.1283616305902631</v>
      </c>
      <c r="LV86" s="89">
        <f t="shared" si="646"/>
        <v>2.1332607847366565</v>
      </c>
      <c r="LW86" s="89">
        <f t="shared" si="646"/>
        <v>2.1381712159663264</v>
      </c>
      <c r="LX86" s="89">
        <f t="shared" si="646"/>
        <v>2.1430929502373468</v>
      </c>
      <c r="LY86" s="89">
        <f t="shared" si="646"/>
        <v>2.1480260135675433</v>
      </c>
      <c r="LZ86" s="89">
        <f t="shared" si="646"/>
        <v>2.1529704320346306</v>
      </c>
      <c r="MA86" s="89">
        <f t="shared" si="646"/>
        <v>2.1579262317763503</v>
      </c>
      <c r="MB86" s="89">
        <f t="shared" si="646"/>
        <v>2.1628934389906087</v>
      </c>
      <c r="MC86" s="89">
        <f t="shared" si="646"/>
        <v>2.1678720799356155</v>
      </c>
      <c r="MD86" s="89">
        <f t="shared" si="646"/>
        <v>2.1728621809300233</v>
      </c>
      <c r="ME86" s="89">
        <f t="shared" si="646"/>
        <v>2.1778637683530651</v>
      </c>
      <c r="MF86" s="89">
        <f t="shared" si="646"/>
        <v>2.1828768686446955</v>
      </c>
      <c r="MG86" s="89">
        <f t="shared" si="646"/>
        <v>2.1879015083057296</v>
      </c>
      <c r="MH86" s="89">
        <f t="shared" si="646"/>
        <v>2.1929377138979831</v>
      </c>
      <c r="MI86" s="89">
        <f t="shared" si="646"/>
        <v>2.1979855120444132</v>
      </c>
      <c r="MJ86" s="89">
        <f t="shared" ref="MJ86:OM86" si="647">+MI86*(1+MI69)^(0.0833333333333333)</f>
        <v>2.2030449294292582</v>
      </c>
      <c r="MK86" s="89">
        <f t="shared" si="647"/>
        <v>2.2081159927981799</v>
      </c>
      <c r="ML86" s="89">
        <f t="shared" si="647"/>
        <v>2.2131987289584041</v>
      </c>
      <c r="MM86" s="89">
        <f t="shared" si="647"/>
        <v>2.2182931647788631</v>
      </c>
      <c r="MN86" s="89">
        <f t="shared" si="647"/>
        <v>2.2233993271903367</v>
      </c>
      <c r="MO86" s="89">
        <f t="shared" si="647"/>
        <v>2.2285172431855957</v>
      </c>
      <c r="MP86" s="89">
        <f t="shared" si="647"/>
        <v>2.2336469398195433</v>
      </c>
      <c r="MQ86" s="89">
        <f t="shared" si="647"/>
        <v>2.2387884442093595</v>
      </c>
      <c r="MR86" s="89">
        <f t="shared" si="647"/>
        <v>2.2439417835346434</v>
      </c>
      <c r="MS86" s="89">
        <f t="shared" si="647"/>
        <v>2.2491069850375576</v>
      </c>
      <c r="MT86" s="89">
        <f t="shared" si="647"/>
        <v>2.2542840760229712</v>
      </c>
      <c r="MU86" s="89">
        <f t="shared" si="647"/>
        <v>2.2594730838586057</v>
      </c>
      <c r="MV86" s="89">
        <f t="shared" si="647"/>
        <v>2.2646740359751782</v>
      </c>
      <c r="MW86" s="89">
        <f t="shared" si="647"/>
        <v>2.2698869598665476</v>
      </c>
      <c r="MX86" s="89">
        <f t="shared" si="647"/>
        <v>2.2751118830898585</v>
      </c>
      <c r="MY86" s="89">
        <f t="shared" si="647"/>
        <v>2.280348833265688</v>
      </c>
      <c r="MZ86" s="89">
        <f t="shared" si="647"/>
        <v>2.2855978380781923</v>
      </c>
      <c r="NA86" s="89">
        <f t="shared" si="647"/>
        <v>2.2908589252752507</v>
      </c>
      <c r="NB86" s="89">
        <f t="shared" si="647"/>
        <v>2.2961321226686149</v>
      </c>
      <c r="NC86" s="89">
        <f t="shared" si="647"/>
        <v>2.3014174581340545</v>
      </c>
      <c r="ND86" s="89">
        <f t="shared" si="647"/>
        <v>2.3067149596115044</v>
      </c>
      <c r="NE86" s="89">
        <f t="shared" si="647"/>
        <v>2.3120246551052137</v>
      </c>
      <c r="NF86" s="89">
        <f t="shared" si="647"/>
        <v>2.317346572683892</v>
      </c>
      <c r="NG86" s="89">
        <f t="shared" si="647"/>
        <v>2.3226807404808594</v>
      </c>
      <c r="NH86" s="89">
        <f t="shared" si="647"/>
        <v>2.3280271866941935</v>
      </c>
      <c r="NI86" s="89">
        <f t="shared" si="647"/>
        <v>2.3333859395868806</v>
      </c>
      <c r="NJ86" s="89">
        <f t="shared" si="647"/>
        <v>2.3387570274869631</v>
      </c>
      <c r="NK86" s="89">
        <f t="shared" si="647"/>
        <v>2.3441404787876907</v>
      </c>
      <c r="NL86" s="89">
        <f t="shared" si="647"/>
        <v>2.3495363219476695</v>
      </c>
      <c r="NM86" s="89">
        <f t="shared" si="647"/>
        <v>2.3549445854910127</v>
      </c>
      <c r="NN86" s="89">
        <f t="shared" si="647"/>
        <v>2.3603652980074923</v>
      </c>
      <c r="NO86" s="89">
        <f t="shared" si="647"/>
        <v>2.3657984881526888</v>
      </c>
      <c r="NP86" s="89">
        <f t="shared" si="647"/>
        <v>2.3712441846481433</v>
      </c>
      <c r="NQ86" s="89">
        <f t="shared" si="647"/>
        <v>2.3767024162815096</v>
      </c>
      <c r="NR86" s="89">
        <f t="shared" si="647"/>
        <v>2.3821732119067058</v>
      </c>
      <c r="NS86" s="89">
        <f t="shared" si="647"/>
        <v>2.387656600444068</v>
      </c>
      <c r="NT86" s="89">
        <f t="shared" si="647"/>
        <v>2.3931526108805019</v>
      </c>
      <c r="NU86" s="89">
        <f t="shared" si="647"/>
        <v>2.3986612722696363</v>
      </c>
      <c r="NV86" s="89">
        <f t="shared" si="647"/>
        <v>2.4041826137319773</v>
      </c>
      <c r="NW86" s="89">
        <f t="shared" si="647"/>
        <v>2.4097166644550612</v>
      </c>
      <c r="NX86" s="89">
        <f t="shared" si="647"/>
        <v>2.4152634536936102</v>
      </c>
      <c r="NY86" s="89">
        <f t="shared" si="647"/>
        <v>2.420823010769686</v>
      </c>
      <c r="NZ86" s="89">
        <f t="shared" si="647"/>
        <v>2.4263953650728447</v>
      </c>
      <c r="OA86" s="89">
        <f t="shared" si="647"/>
        <v>2.4319805460602928</v>
      </c>
      <c r="OB86" s="89">
        <f t="shared" si="647"/>
        <v>2.4375785832570429</v>
      </c>
      <c r="OC86" s="89">
        <f t="shared" si="647"/>
        <v>2.4431895062560693</v>
      </c>
      <c r="OD86" s="89">
        <f t="shared" si="647"/>
        <v>2.4488133447184643</v>
      </c>
      <c r="OE86" s="89">
        <f t="shared" si="647"/>
        <v>2.4544501283735962</v>
      </c>
      <c r="OF86" s="89">
        <f t="shared" si="647"/>
        <v>2.4600998870192652</v>
      </c>
      <c r="OG86" s="89">
        <f t="shared" si="647"/>
        <v>2.4657626505218615</v>
      </c>
      <c r="OH86" s="89">
        <f t="shared" si="647"/>
        <v>2.4714384488165226</v>
      </c>
      <c r="OI86" s="89">
        <f t="shared" si="647"/>
        <v>2.4771273119072927</v>
      </c>
      <c r="OJ86" s="89">
        <f t="shared" si="647"/>
        <v>2.4828292698672798</v>
      </c>
      <c r="OK86" s="89">
        <f t="shared" si="647"/>
        <v>2.488544352838816</v>
      </c>
      <c r="OL86" s="89">
        <f t="shared" si="647"/>
        <v>2.4942725910336163</v>
      </c>
      <c r="OM86" s="89">
        <f t="shared" si="647"/>
        <v>2.5000140147329382</v>
      </c>
      <c r="ON86" s="73" t="s">
        <v>62</v>
      </c>
    </row>
    <row r="87" spans="3:404" x14ac:dyDescent="0.25">
      <c r="D87" s="73" t="str">
        <f t="shared" ref="D87:D88" si="648">+D70</f>
        <v>O&amp;M - Replacement Non-Labor</v>
      </c>
      <c r="G87" s="88"/>
      <c r="H87" s="91">
        <v>1</v>
      </c>
      <c r="I87" s="89">
        <f t="shared" ref="I87:I88" si="649">+H87*(1+H70)^(0.0833333333333333)</f>
        <v>1.0013584886928792</v>
      </c>
      <c r="J87" s="89">
        <f t="shared" ref="J87:J88" si="650">+I87*(1+I70)^(0.0833333333333333)</f>
        <v>1.0027188228772872</v>
      </c>
      <c r="K87" s="89">
        <f t="shared" ref="K87:K88" si="651">+J87*(1+J70)^(0.0833333333333333)</f>
        <v>1.0040810050603033</v>
      </c>
      <c r="L87" s="89">
        <f t="shared" ref="L87:L88" si="652">+K87*(1+K70)^(0.0833333333333333)</f>
        <v>1.0054450377524125</v>
      </c>
      <c r="M87" s="89">
        <f t="shared" ref="M87:M88" si="653">+L87*(1+L70)^(0.0833333333333333)</f>
        <v>1.0068109234675107</v>
      </c>
      <c r="N87" s="89">
        <f t="shared" ref="N87:N88" si="654">+M87*(1+M70)^(0.0833333333333333)</f>
        <v>1.0081786647229085</v>
      </c>
      <c r="O87" s="89">
        <f t="shared" ref="O87:O88" si="655">+N87*(1+N70)^(0.0833333333333333)</f>
        <v>1.0095482640393367</v>
      </c>
      <c r="P87" s="89">
        <f t="shared" ref="P87:P88" si="656">+O87*(1+O70)^(0.0833333333333333)</f>
        <v>1.01091972394095</v>
      </c>
      <c r="Q87" s="89">
        <f t="shared" ref="Q87:Q88" si="657">+P87*(1+P70)^(0.0833333333333333)</f>
        <v>1.0122930469553324</v>
      </c>
      <c r="R87" s="89">
        <f t="shared" ref="R87:R88" si="658">+Q87*(1+Q70)^(0.0833333333333333)</f>
        <v>1.0136682356135014</v>
      </c>
      <c r="S87" s="89">
        <f t="shared" ref="S87:S88" si="659">+R87*(1+R70)^(0.0833333333333333)</f>
        <v>1.0150452924499132</v>
      </c>
      <c r="T87" s="89">
        <f t="shared" ref="T87:T88" si="660">+S87*(1+S70)^(0.0833333333333333)</f>
        <v>1.0164242200024667</v>
      </c>
      <c r="U87" s="89">
        <f t="shared" ref="U87:U88" si="661">+T87*(1+T70)^(0.0833333333333333)</f>
        <v>1.0180663102322554</v>
      </c>
      <c r="V87" s="89">
        <f t="shared" ref="V87:V88" si="662">+U87*(1+U70)^(0.0833333333333333)</f>
        <v>1.0197110533507392</v>
      </c>
      <c r="W87" s="89">
        <f t="shared" ref="W87:W88" si="663">+V87*(1+V70)^(0.0833333333333333)</f>
        <v>1.0213584536438085</v>
      </c>
      <c r="X87" s="89">
        <f t="shared" ref="X87:X88" si="664">+W87*(1+W70)^(0.0833333333333333)</f>
        <v>1.0230085154042774</v>
      </c>
      <c r="Y87" s="89">
        <f t="shared" ref="Y87:Y88" si="665">+X87*(1+X70)^(0.0833333333333333)</f>
        <v>1.0246612429318955</v>
      </c>
      <c r="Z87" s="89">
        <f t="shared" ref="Z87:Z88" si="666">+Y87*(1+Y70)^(0.0833333333333333)</f>
        <v>1.026316640533359</v>
      </c>
      <c r="AA87" s="89">
        <f t="shared" ref="AA87:AA88" si="667">+Z87*(1+Z70)^(0.0833333333333333)</f>
        <v>1.0279747125223218</v>
      </c>
      <c r="AB87" s="89">
        <f t="shared" ref="AB87:AB88" si="668">+AA87*(1+AA70)^(0.0833333333333333)</f>
        <v>1.0296354632194062</v>
      </c>
      <c r="AC87" s="89">
        <f t="shared" ref="AC87:AC88" si="669">+AB87*(1+AB70)^(0.0833333333333333)</f>
        <v>1.0312988969522154</v>
      </c>
      <c r="AD87" s="89">
        <f t="shared" ref="AD87:AD88" si="670">+AC87*(1+AC70)^(0.0833333333333333)</f>
        <v>1.032965018055344</v>
      </c>
      <c r="AE87" s="89">
        <f t="shared" ref="AE87:AE88" si="671">+AD87*(1+AD70)^(0.0833333333333333)</f>
        <v>1.0346338308703888</v>
      </c>
      <c r="AF87" s="89">
        <f t="shared" ref="AF87:AF88" si="672">+AE87*(1+AE70)^(0.0833333333333333)</f>
        <v>1.0363053397459614</v>
      </c>
      <c r="AG87" s="89">
        <f t="shared" ref="AG87:AG88" si="673">+AF87*(1+AF70)^(0.0833333333333333)</f>
        <v>1.0380582495157444</v>
      </c>
      <c r="AH87" s="89">
        <f t="shared" ref="AH87:AH88" si="674">+AG87*(1+AG70)^(0.0833333333333333)</f>
        <v>1.039814124331198</v>
      </c>
      <c r="AI87" s="89">
        <f t="shared" ref="AI87:AI88" si="675">+AH87*(1+AH70)^(0.0833333333333333)</f>
        <v>1.0415729692076949</v>
      </c>
      <c r="AJ87" s="89">
        <f t="shared" ref="AJ87:AJ88" si="676">+AI87*(1+AI70)^(0.0833333333333333)</f>
        <v>1.0433347891690914</v>
      </c>
      <c r="AK87" s="89">
        <f t="shared" ref="AK87:AK88" si="677">+AJ87*(1+AJ70)^(0.0833333333333333)</f>
        <v>1.0450995892477415</v>
      </c>
      <c r="AL87" s="89">
        <f t="shared" ref="AL87:AL88" si="678">+AK87*(1+AK70)^(0.0833333333333333)</f>
        <v>1.0468673744845114</v>
      </c>
      <c r="AM87" s="89">
        <f t="shared" ref="AM87:AM88" si="679">+AL87*(1+AL70)^(0.0833333333333333)</f>
        <v>1.048638149928794</v>
      </c>
      <c r="AN87" s="89">
        <f t="shared" ref="AN87:AN88" si="680">+AM87*(1+AM70)^(0.0833333333333333)</f>
        <v>1.0504119206385234</v>
      </c>
      <c r="AO87" s="89">
        <f t="shared" ref="AO87:AO88" si="681">+AN87*(1+AN70)^(0.0833333333333333)</f>
        <v>1.0521886916801888</v>
      </c>
      <c r="AP87" s="89">
        <f t="shared" ref="AP87:AP88" si="682">+AO87*(1+AO70)^(0.0833333333333333)</f>
        <v>1.0539684681288497</v>
      </c>
      <c r="AQ87" s="89">
        <f t="shared" ref="AQ87:AQ88" si="683">+AP87*(1+AP70)^(0.0833333333333333)</f>
        <v>1.05575125506815</v>
      </c>
      <c r="AR87" s="89">
        <f t="shared" ref="AR87:AR88" si="684">+AQ87*(1+AQ70)^(0.0833333333333333)</f>
        <v>1.0575370575903327</v>
      </c>
      <c r="AS87" s="89">
        <f t="shared" ref="AS87:AS88" si="685">+AR87*(1+AR70)^(0.0833333333333333)</f>
        <v>1.0593308097545764</v>
      </c>
      <c r="AT87" s="89">
        <f t="shared" ref="AT87:AT88" si="686">+AS87*(1+AS70)^(0.0833333333333333)</f>
        <v>1.0611276044096754</v>
      </c>
      <c r="AU87" s="89">
        <f t="shared" ref="AU87:AU88" si="687">+AT87*(1+AT70)^(0.0833333333333333)</f>
        <v>1.0629274467161811</v>
      </c>
      <c r="AV87" s="89">
        <f t="shared" ref="AV87:AV88" si="688">+AU87*(1+AU70)^(0.0833333333333333)</f>
        <v>1.0647303418433984</v>
      </c>
      <c r="AW87" s="89">
        <f t="shared" ref="AW87:AW88" si="689">+AV87*(1+AV70)^(0.0833333333333333)</f>
        <v>1.0665362949693999</v>
      </c>
      <c r="AX87" s="89">
        <f t="shared" ref="AX87:AX88" si="690">+AW87*(1+AW70)^(0.0833333333333333)</f>
        <v>1.068345311281041</v>
      </c>
      <c r="AY87" s="89">
        <f t="shared" ref="AY87:AY88" si="691">+AX87*(1+AX70)^(0.0833333333333333)</f>
        <v>1.0701573959739752</v>
      </c>
      <c r="AZ87" s="89">
        <f t="shared" ref="AZ87:AZ88" si="692">+AY87*(1+AY70)^(0.0833333333333333)</f>
        <v>1.0719725542526684</v>
      </c>
      <c r="BA87" s="89">
        <f t="shared" ref="BA87:BA88" si="693">+AZ87*(1+AZ70)^(0.0833333333333333)</f>
        <v>1.0737907913304139</v>
      </c>
      <c r="BB87" s="89">
        <f t="shared" ref="BB87:BB88" si="694">+BA87*(1+BA70)^(0.0833333333333333)</f>
        <v>1.0756121124293481</v>
      </c>
      <c r="BC87" s="89">
        <f t="shared" ref="BC87:BC88" si="695">+BB87*(1+BB70)^(0.0833333333333333)</f>
        <v>1.0774365227804645</v>
      </c>
      <c r="BD87" s="89">
        <f t="shared" ref="BD87:BD88" si="696">+BC87*(1+BC70)^(0.0833333333333333)</f>
        <v>1.0792640276236294</v>
      </c>
      <c r="BE87" s="89">
        <f t="shared" ref="BE87:BE88" si="697">+BD87*(1+BD70)^(0.0833333333333333)</f>
        <v>1.0809662873548449</v>
      </c>
      <c r="BF87" s="89">
        <f t="shared" ref="BF87:BF88" si="698">+BE87*(1+BE70)^(0.0833333333333333)</f>
        <v>1.0826712319603067</v>
      </c>
      <c r="BG87" s="89">
        <f t="shared" ref="BG87:BG88" si="699">+BF87*(1+BF70)^(0.0833333333333333)</f>
        <v>1.0843788656747089</v>
      </c>
      <c r="BH87" s="89">
        <f t="shared" ref="BH87:BH88" si="700">+BG87*(1+BG70)^(0.0833333333333333)</f>
        <v>1.0860891927394252</v>
      </c>
      <c r="BI87" s="89">
        <f t="shared" ref="BI87:BI88" si="701">+BH87*(1+BH70)^(0.0833333333333333)</f>
        <v>1.0878022174025186</v>
      </c>
      <c r="BJ87" s="89">
        <f t="shared" ref="BJ87:BJ88" si="702">+BI87*(1+BI70)^(0.0833333333333333)</f>
        <v>1.0895179439187526</v>
      </c>
      <c r="BK87" s="89">
        <f t="shared" ref="BK87:BK88" si="703">+BJ87*(1+BJ70)^(0.0833333333333333)</f>
        <v>1.0912363765496014</v>
      </c>
      <c r="BL87" s="89">
        <f t="shared" ref="BL87:BL88" si="704">+BK87*(1+BK70)^(0.0833333333333333)</f>
        <v>1.0929575195632606</v>
      </c>
      <c r="BM87" s="89">
        <f t="shared" ref="BM87:BM88" si="705">+BL87*(1+BL70)^(0.0833333333333333)</f>
        <v>1.0946813772346575</v>
      </c>
      <c r="BN87" s="89">
        <f t="shared" ref="BN87:BN88" si="706">+BM87*(1+BM70)^(0.0833333333333333)</f>
        <v>1.0964079538454625</v>
      </c>
      <c r="BO87" s="89">
        <f t="shared" ref="BO87:BO88" si="707">+BN87*(1+BN70)^(0.0833333333333333)</f>
        <v>1.098137253684099</v>
      </c>
      <c r="BP87" s="89">
        <f t="shared" ref="BP87:BP88" si="708">+BO87*(1+BO70)^(0.0833333333333333)</f>
        <v>1.099869281045754</v>
      </c>
      <c r="BQ87" s="89">
        <f t="shared" ref="BQ87:BQ88" si="709">+BP87*(1+BP70)^(0.0833333333333333)</f>
        <v>1.1015680975286295</v>
      </c>
      <c r="BR87" s="89">
        <f t="shared" ref="BR87:BR88" si="710">+BQ87*(1+BQ70)^(0.0833333333333333)</f>
        <v>1.1032695379391775</v>
      </c>
      <c r="BS87" s="89">
        <f t="shared" ref="BS87:BS88" si="711">+BR87*(1+BR70)^(0.0833333333333333)</f>
        <v>1.1049736063302171</v>
      </c>
      <c r="BT87" s="89">
        <f t="shared" ref="BT87:BT88" si="712">+BS87*(1+BS70)^(0.0833333333333333)</f>
        <v>1.1066803067608277</v>
      </c>
      <c r="BU87" s="89">
        <f t="shared" ref="BU87:BU88" si="713">+BT87*(1+BT70)^(0.0833333333333333)</f>
        <v>1.108389643296358</v>
      </c>
      <c r="BV87" s="89">
        <f t="shared" ref="BV87:BV88" si="714">+BU87*(1+BU70)^(0.0833333333333333)</f>
        <v>1.1101016200084362</v>
      </c>
      <c r="BW87" s="89">
        <f t="shared" ref="BW87:BW88" si="715">+BV87*(1+BV70)^(0.0833333333333333)</f>
        <v>1.1118162409749788</v>
      </c>
      <c r="BX87" s="89">
        <f t="shared" ref="BX87:BX88" si="716">+BW87*(1+BW70)^(0.0833333333333333)</f>
        <v>1.1135335102802013</v>
      </c>
      <c r="BY87" s="89">
        <f t="shared" ref="BY87:BY88" si="717">+BX87*(1+BX70)^(0.0833333333333333)</f>
        <v>1.1152534320146275</v>
      </c>
      <c r="BZ87" s="89">
        <f t="shared" ref="BZ87:BZ88" si="718">+BY87*(1+BY70)^(0.0833333333333333)</f>
        <v>1.116976010275099</v>
      </c>
      <c r="CA87" s="89">
        <f t="shared" ref="CA87:CA88" si="719">+BZ87*(1+BZ70)^(0.0833333333333333)</f>
        <v>1.1187012491647856</v>
      </c>
      <c r="CB87" s="89">
        <f t="shared" ref="CB87:CB88" si="720">+CA87*(1+CA70)^(0.0833333333333333)</f>
        <v>1.1204291527931947</v>
      </c>
      <c r="CC87" s="89">
        <f t="shared" ref="CC87:CC88" si="721">+CB87*(1+CB70)^(0.0833333333333333)</f>
        <v>1.1221431084736198</v>
      </c>
      <c r="CD87" s="89">
        <f t="shared" ref="CD87:CD88" si="722">+CC87*(1+CC70)^(0.0833333333333333)</f>
        <v>1.123859686045904</v>
      </c>
      <c r="CE87" s="89">
        <f t="shared" ref="CE87:CE88" si="723">+CD87*(1+CD70)^(0.0833333333333333)</f>
        <v>1.1255788895208378</v>
      </c>
      <c r="CF87" s="89">
        <f t="shared" ref="CF87:CF88" si="724">+CE87*(1+CE70)^(0.0833333333333333)</f>
        <v>1.1273007229153469</v>
      </c>
      <c r="CG87" s="89">
        <f t="shared" ref="CG87:CG88" si="725">+CF87*(1+CF70)^(0.0833333333333333)</f>
        <v>1.1290251902525019</v>
      </c>
      <c r="CH87" s="89">
        <f t="shared" ref="CH87:CH88" si="726">+CG87*(1+CG70)^(0.0833333333333333)</f>
        <v>1.1307522955615277</v>
      </c>
      <c r="CI87" s="89">
        <f t="shared" ref="CI87:CI88" si="727">+CH87*(1+CH70)^(0.0833333333333333)</f>
        <v>1.1324820428778126</v>
      </c>
      <c r="CJ87" s="89">
        <f t="shared" ref="CJ87:CJ88" si="728">+CI87*(1+CI70)^(0.0833333333333333)</f>
        <v>1.1342144362429183</v>
      </c>
      <c r="CK87" s="89">
        <f t="shared" ref="CK87:CK88" si="729">+CJ87*(1+CJ70)^(0.0833333333333333)</f>
        <v>1.1359494797045886</v>
      </c>
      <c r="CL87" s="89">
        <f t="shared" ref="CL87:CL88" si="730">+CK87*(1+CK70)^(0.0833333333333333)</f>
        <v>1.1376871773167596</v>
      </c>
      <c r="CM87" s="89">
        <f t="shared" ref="CM87:CM88" si="731">+CL87*(1+CL70)^(0.0833333333333333)</f>
        <v>1.1394275331395689</v>
      </c>
      <c r="CN87" s="89">
        <f t="shared" ref="CN87:EY87" si="732">+CM87*(1+CM70)^(0.0833333333333333)</f>
        <v>1.1411705512393646</v>
      </c>
      <c r="CO87" s="89">
        <f t="shared" si="732"/>
        <v>1.1428325142057867</v>
      </c>
      <c r="CP87" s="89">
        <f t="shared" si="732"/>
        <v>1.1444968975999867</v>
      </c>
      <c r="CQ87" s="89">
        <f t="shared" si="732"/>
        <v>1.1461637049469957</v>
      </c>
      <c r="CR87" s="89">
        <f t="shared" si="732"/>
        <v>1.1478329397769782</v>
      </c>
      <c r="CS87" s="89">
        <f t="shared" si="732"/>
        <v>1.1495046056252398</v>
      </c>
      <c r="CT87" s="89">
        <f t="shared" si="732"/>
        <v>1.1511787060322349</v>
      </c>
      <c r="CU87" s="89">
        <f t="shared" si="732"/>
        <v>1.1528552445435745</v>
      </c>
      <c r="CV87" s="89">
        <f t="shared" si="732"/>
        <v>1.1545342247100325</v>
      </c>
      <c r="CW87" s="89">
        <f t="shared" si="732"/>
        <v>1.1562156500875547</v>
      </c>
      <c r="CX87" s="89">
        <f t="shared" si="732"/>
        <v>1.1578995242372654</v>
      </c>
      <c r="CY87" s="89">
        <f t="shared" si="732"/>
        <v>1.1595858507254753</v>
      </c>
      <c r="CZ87" s="89">
        <f t="shared" si="732"/>
        <v>1.1612746331236889</v>
      </c>
      <c r="DA87" s="89">
        <f t="shared" si="732"/>
        <v>1.162857727162433</v>
      </c>
      <c r="DB87" s="89">
        <f t="shared" si="732"/>
        <v>1.1644429793355788</v>
      </c>
      <c r="DC87" s="89">
        <f t="shared" si="732"/>
        <v>1.1660303925851776</v>
      </c>
      <c r="DD87" s="89">
        <f t="shared" si="732"/>
        <v>1.1676199698572918</v>
      </c>
      <c r="DE87" s="89">
        <f t="shared" si="732"/>
        <v>1.1692117141019995</v>
      </c>
      <c r="DF87" s="89">
        <f t="shared" si="732"/>
        <v>1.1708056282734007</v>
      </c>
      <c r="DG87" s="89">
        <f t="shared" si="732"/>
        <v>1.1724017153296227</v>
      </c>
      <c r="DH87" s="89">
        <f t="shared" si="732"/>
        <v>1.1739999782328252</v>
      </c>
      <c r="DI87" s="89">
        <f t="shared" si="732"/>
        <v>1.1756004199492061</v>
      </c>
      <c r="DJ87" s="89">
        <f t="shared" si="732"/>
        <v>1.1772030434490068</v>
      </c>
      <c r="DK87" s="89">
        <f t="shared" si="732"/>
        <v>1.1788078517065184</v>
      </c>
      <c r="DL87" s="89">
        <f t="shared" si="732"/>
        <v>1.180414847700086</v>
      </c>
      <c r="DM87" s="89">
        <f t="shared" si="732"/>
        <v>1.1820240344121151</v>
      </c>
      <c r="DN87" s="89">
        <f t="shared" si="732"/>
        <v>1.1836354148290771</v>
      </c>
      <c r="DO87" s="89">
        <f t="shared" si="732"/>
        <v>1.1852489919415143</v>
      </c>
      <c r="DP87" s="89">
        <f t="shared" si="732"/>
        <v>1.1868647687440463</v>
      </c>
      <c r="DQ87" s="89">
        <f t="shared" si="732"/>
        <v>1.1884827482353748</v>
      </c>
      <c r="DR87" s="89">
        <f t="shared" si="732"/>
        <v>1.1901029334182895</v>
      </c>
      <c r="DS87" s="89">
        <f t="shared" si="732"/>
        <v>1.1917253272996735</v>
      </c>
      <c r="DT87" s="89">
        <f t="shared" si="732"/>
        <v>1.1933499328905093</v>
      </c>
      <c r="DU87" s="89">
        <f t="shared" si="732"/>
        <v>1.1949767532058837</v>
      </c>
      <c r="DV87" s="89">
        <f t="shared" si="732"/>
        <v>1.1966057912649941</v>
      </c>
      <c r="DW87" s="89">
        <f t="shared" si="732"/>
        <v>1.1982370500911537</v>
      </c>
      <c r="DX87" s="89">
        <f t="shared" si="732"/>
        <v>1.1998705327117971</v>
      </c>
      <c r="DY87" s="89">
        <f t="shared" si="732"/>
        <v>1.2015062421584861</v>
      </c>
      <c r="DZ87" s="89">
        <f t="shared" si="732"/>
        <v>1.2031441814669153</v>
      </c>
      <c r="EA87" s="89">
        <f t="shared" si="732"/>
        <v>1.2047843536769174</v>
      </c>
      <c r="EB87" s="89">
        <f t="shared" si="732"/>
        <v>1.2064267618324696</v>
      </c>
      <c r="EC87" s="89">
        <f t="shared" si="732"/>
        <v>1.2080714089816982</v>
      </c>
      <c r="ED87" s="89">
        <f t="shared" si="732"/>
        <v>1.2097182981768853</v>
      </c>
      <c r="EE87" s="89">
        <f t="shared" si="732"/>
        <v>1.2113674324744734</v>
      </c>
      <c r="EF87" s="89">
        <f t="shared" si="732"/>
        <v>1.2130188149350725</v>
      </c>
      <c r="EG87" s="89">
        <f t="shared" si="732"/>
        <v>1.2146724486234644</v>
      </c>
      <c r="EH87" s="89">
        <f t="shared" si="732"/>
        <v>1.2163283366086088</v>
      </c>
      <c r="EI87" s="89">
        <f t="shared" si="732"/>
        <v>1.2179864819636494</v>
      </c>
      <c r="EJ87" s="89">
        <f t="shared" si="732"/>
        <v>1.2196468877659195</v>
      </c>
      <c r="EK87" s="89">
        <f t="shared" si="732"/>
        <v>1.221309557096947</v>
      </c>
      <c r="EL87" s="89">
        <f t="shared" si="732"/>
        <v>1.2229744930424611</v>
      </c>
      <c r="EM87" s="89">
        <f t="shared" si="732"/>
        <v>1.2246416986923976</v>
      </c>
      <c r="EN87" s="89">
        <f t="shared" si="732"/>
        <v>1.2263111771409041</v>
      </c>
      <c r="EO87" s="89">
        <f t="shared" si="732"/>
        <v>1.2279829314863469</v>
      </c>
      <c r="EP87" s="89">
        <f t="shared" si="732"/>
        <v>1.2296569648313158</v>
      </c>
      <c r="EQ87" s="89">
        <f t="shared" si="732"/>
        <v>1.2313332802826302</v>
      </c>
      <c r="ER87" s="89">
        <f t="shared" si="732"/>
        <v>1.2330118809513448</v>
      </c>
      <c r="ES87" s="89">
        <f t="shared" si="732"/>
        <v>1.2346927699527555</v>
      </c>
      <c r="ET87" s="89">
        <f t="shared" si="732"/>
        <v>1.2363759504064049</v>
      </c>
      <c r="EU87" s="89">
        <f t="shared" si="732"/>
        <v>1.2380614254360884</v>
      </c>
      <c r="EV87" s="89">
        <f t="shared" si="732"/>
        <v>1.2397491981698601</v>
      </c>
      <c r="EW87" s="89">
        <f t="shared" si="732"/>
        <v>1.241439271740038</v>
      </c>
      <c r="EX87" s="89">
        <f t="shared" si="732"/>
        <v>1.2431316492832105</v>
      </c>
      <c r="EY87" s="89">
        <f t="shared" si="732"/>
        <v>1.2448263339402419</v>
      </c>
      <c r="EZ87" s="89">
        <f t="shared" ref="EZ87:HK87" si="733">+EY87*(1+EY70)^(0.0833333333333333)</f>
        <v>1.2465233288562778</v>
      </c>
      <c r="FA87" s="89">
        <f t="shared" si="733"/>
        <v>1.2482226371807521</v>
      </c>
      <c r="FB87" s="89">
        <f t="shared" si="733"/>
        <v>1.2499242620673916</v>
      </c>
      <c r="FC87" s="89">
        <f t="shared" si="733"/>
        <v>1.2516282066742224</v>
      </c>
      <c r="FD87" s="89">
        <f t="shared" si="733"/>
        <v>1.2533344741635759</v>
      </c>
      <c r="FE87" s="89">
        <f t="shared" si="733"/>
        <v>1.2550430677020947</v>
      </c>
      <c r="FF87" s="89">
        <f t="shared" si="733"/>
        <v>1.2567539904607379</v>
      </c>
      <c r="FG87" s="89">
        <f t="shared" si="733"/>
        <v>1.2584672456147876</v>
      </c>
      <c r="FH87" s="89">
        <f t="shared" si="733"/>
        <v>1.2601828363438545</v>
      </c>
      <c r="FI87" s="89">
        <f t="shared" si="733"/>
        <v>1.2619007658318839</v>
      </c>
      <c r="FJ87" s="89">
        <f t="shared" si="733"/>
        <v>1.2636210372671615</v>
      </c>
      <c r="FK87" s="89">
        <f t="shared" si="733"/>
        <v>1.2653436538423193</v>
      </c>
      <c r="FL87" s="89">
        <f t="shared" si="733"/>
        <v>1.2670686187543421</v>
      </c>
      <c r="FM87" s="89">
        <f t="shared" si="733"/>
        <v>1.2687959352045723</v>
      </c>
      <c r="FN87" s="89">
        <f t="shared" si="733"/>
        <v>1.2705256063987171</v>
      </c>
      <c r="FO87" s="89">
        <f t="shared" si="733"/>
        <v>1.2722576355468536</v>
      </c>
      <c r="FP87" s="89">
        <f t="shared" si="733"/>
        <v>1.2739920258634345</v>
      </c>
      <c r="FQ87" s="89">
        <f t="shared" si="733"/>
        <v>1.2757287805672954</v>
      </c>
      <c r="FR87" s="89">
        <f t="shared" si="733"/>
        <v>1.2774679028816596</v>
      </c>
      <c r="FS87" s="89">
        <f t="shared" si="733"/>
        <v>1.2792093960341442</v>
      </c>
      <c r="FT87" s="89">
        <f t="shared" si="733"/>
        <v>1.2809532632567664</v>
      </c>
      <c r="FU87" s="89">
        <f t="shared" si="733"/>
        <v>1.2826995077859498</v>
      </c>
      <c r="FV87" s="89">
        <f t="shared" si="733"/>
        <v>1.2844481328625295</v>
      </c>
      <c r="FW87" s="89">
        <f t="shared" si="733"/>
        <v>1.2861991417317589</v>
      </c>
      <c r="FX87" s="89">
        <f t="shared" si="733"/>
        <v>1.2879525376433154</v>
      </c>
      <c r="FY87" s="89">
        <f t="shared" si="733"/>
        <v>1.2897083238513065</v>
      </c>
      <c r="FZ87" s="89">
        <f t="shared" si="733"/>
        <v>1.2914665036142758</v>
      </c>
      <c r="GA87" s="89">
        <f t="shared" si="733"/>
        <v>1.293227080195209</v>
      </c>
      <c r="GB87" s="89">
        <f t="shared" si="733"/>
        <v>1.2949900568615402</v>
      </c>
      <c r="GC87" s="89">
        <f t="shared" si="733"/>
        <v>1.2967554368851579</v>
      </c>
      <c r="GD87" s="89">
        <f t="shared" si="733"/>
        <v>1.2985232235424105</v>
      </c>
      <c r="GE87" s="89">
        <f t="shared" si="733"/>
        <v>1.300293420114113</v>
      </c>
      <c r="GF87" s="89">
        <f t="shared" si="733"/>
        <v>1.3020660298855533</v>
      </c>
      <c r="GG87" s="89">
        <f t="shared" si="733"/>
        <v>1.3038410561464977</v>
      </c>
      <c r="GH87" s="89">
        <f t="shared" si="733"/>
        <v>1.305618502191197</v>
      </c>
      <c r="GI87" s="89">
        <f t="shared" si="733"/>
        <v>1.3073983713183932</v>
      </c>
      <c r="GJ87" s="89">
        <f t="shared" si="733"/>
        <v>1.3091806668313251</v>
      </c>
      <c r="GK87" s="89">
        <f t="shared" si="733"/>
        <v>1.3109653920377344</v>
      </c>
      <c r="GL87" s="89">
        <f t="shared" si="733"/>
        <v>1.3127525502498727</v>
      </c>
      <c r="GM87" s="89">
        <f t="shared" si="733"/>
        <v>1.3145421447845063</v>
      </c>
      <c r="GN87" s="89">
        <f t="shared" si="733"/>
        <v>1.3163341789629233</v>
      </c>
      <c r="GO87" s="89">
        <f t="shared" si="733"/>
        <v>1.3181286561109395</v>
      </c>
      <c r="GP87" s="89">
        <f t="shared" si="733"/>
        <v>1.3199255795589047</v>
      </c>
      <c r="GQ87" s="89">
        <f t="shared" si="733"/>
        <v>1.3217249526417085</v>
      </c>
      <c r="GR87" s="89">
        <f t="shared" si="733"/>
        <v>1.323526778698787</v>
      </c>
      <c r="GS87" s="89">
        <f t="shared" si="733"/>
        <v>1.3253310610741285</v>
      </c>
      <c r="GT87" s="89">
        <f t="shared" si="733"/>
        <v>1.3271378031162802</v>
      </c>
      <c r="GU87" s="89">
        <f t="shared" si="733"/>
        <v>1.3289470081783541</v>
      </c>
      <c r="GV87" s="89">
        <f t="shared" si="733"/>
        <v>1.3307586796180331</v>
      </c>
      <c r="GW87" s="89">
        <f t="shared" si="733"/>
        <v>1.3325728207975778</v>
      </c>
      <c r="GX87" s="89">
        <f t="shared" si="733"/>
        <v>1.3343894350838319</v>
      </c>
      <c r="GY87" s="89">
        <f t="shared" si="733"/>
        <v>1.3362085258482292</v>
      </c>
      <c r="GZ87" s="89">
        <f t="shared" si="733"/>
        <v>1.3380300964667997</v>
      </c>
      <c r="HA87" s="89">
        <f t="shared" si="733"/>
        <v>1.3398541503201755</v>
      </c>
      <c r="HB87" s="89">
        <f t="shared" si="733"/>
        <v>1.3416806907935972</v>
      </c>
      <c r="HC87" s="89">
        <f t="shared" si="733"/>
        <v>1.3435097212769207</v>
      </c>
      <c r="HD87" s="89">
        <f t="shared" si="733"/>
        <v>1.3453412451646225</v>
      </c>
      <c r="HE87" s="89">
        <f t="shared" si="733"/>
        <v>1.3471752658558072</v>
      </c>
      <c r="HF87" s="89">
        <f t="shared" si="733"/>
        <v>1.3490117867542126</v>
      </c>
      <c r="HG87" s="89">
        <f t="shared" si="733"/>
        <v>1.3508508112682172</v>
      </c>
      <c r="HH87" s="89">
        <f t="shared" si="733"/>
        <v>1.3526923428108455</v>
      </c>
      <c r="HI87" s="89">
        <f t="shared" si="733"/>
        <v>1.3545363847997749</v>
      </c>
      <c r="HJ87" s="89">
        <f t="shared" si="733"/>
        <v>1.356382940657342</v>
      </c>
      <c r="HK87" s="89">
        <f t="shared" si="733"/>
        <v>1.3582320138105486</v>
      </c>
      <c r="HL87" s="89">
        <f t="shared" ref="HL87:JW87" si="734">+HK87*(1+HK70)^(0.0833333333333333)</f>
        <v>1.3600836076910685</v>
      </c>
      <c r="HM87" s="89">
        <f t="shared" si="734"/>
        <v>1.3619377257352538</v>
      </c>
      <c r="HN87" s="89">
        <f t="shared" si="734"/>
        <v>1.3637943713841412</v>
      </c>
      <c r="HO87" s="89">
        <f t="shared" si="734"/>
        <v>1.3656535480834577</v>
      </c>
      <c r="HP87" s="89">
        <f t="shared" si="734"/>
        <v>1.3675152592836286</v>
      </c>
      <c r="HQ87" s="89">
        <f t="shared" si="734"/>
        <v>1.3693795084397824</v>
      </c>
      <c r="HR87" s="89">
        <f t="shared" si="734"/>
        <v>1.3712462990117578</v>
      </c>
      <c r="HS87" s="89">
        <f t="shared" si="734"/>
        <v>1.37311563446411</v>
      </c>
      <c r="HT87" s="89">
        <f t="shared" si="734"/>
        <v>1.3749875182661175</v>
      </c>
      <c r="HU87" s="89">
        <f t="shared" si="734"/>
        <v>1.3768619538917881</v>
      </c>
      <c r="HV87" s="89">
        <f t="shared" si="734"/>
        <v>1.3787389448198657</v>
      </c>
      <c r="HW87" s="89">
        <f t="shared" si="734"/>
        <v>1.380618494533836</v>
      </c>
      <c r="HX87" s="89">
        <f t="shared" si="734"/>
        <v>1.3825006065219341</v>
      </c>
      <c r="HY87" s="89">
        <f t="shared" si="734"/>
        <v>1.3843852842771502</v>
      </c>
      <c r="HZ87" s="89">
        <f t="shared" si="734"/>
        <v>1.3862725312972364</v>
      </c>
      <c r="IA87" s="89">
        <f t="shared" si="734"/>
        <v>1.3881623510847125</v>
      </c>
      <c r="IB87" s="89">
        <f t="shared" si="734"/>
        <v>1.390054747146874</v>
      </c>
      <c r="IC87" s="89">
        <f t="shared" si="734"/>
        <v>1.3919497229957969</v>
      </c>
      <c r="ID87" s="89">
        <f t="shared" si="734"/>
        <v>1.3938472821483454</v>
      </c>
      <c r="IE87" s="89">
        <f t="shared" si="734"/>
        <v>1.3957474281261777</v>
      </c>
      <c r="IF87" s="89">
        <f t="shared" si="734"/>
        <v>1.3976501644557533</v>
      </c>
      <c r="IG87" s="89">
        <f t="shared" si="734"/>
        <v>1.3995554946683388</v>
      </c>
      <c r="IH87" s="89">
        <f t="shared" si="734"/>
        <v>1.4014634223000149</v>
      </c>
      <c r="II87" s="89">
        <f t="shared" si="734"/>
        <v>1.4033739508916825</v>
      </c>
      <c r="IJ87" s="89">
        <f t="shared" si="734"/>
        <v>1.4052870839890699</v>
      </c>
      <c r="IK87" s="89">
        <f t="shared" si="734"/>
        <v>1.4072028251427391</v>
      </c>
      <c r="IL87" s="89">
        <f t="shared" si="734"/>
        <v>1.4091211779080923</v>
      </c>
      <c r="IM87" s="89">
        <f t="shared" si="734"/>
        <v>1.4110421458453786</v>
      </c>
      <c r="IN87" s="89">
        <f t="shared" si="734"/>
        <v>1.4129657325197003</v>
      </c>
      <c r="IO87" s="89">
        <f t="shared" si="734"/>
        <v>1.4148919415010199</v>
      </c>
      <c r="IP87" s="89">
        <f t="shared" si="734"/>
        <v>1.4168207763641671</v>
      </c>
      <c r="IQ87" s="89">
        <f t="shared" si="734"/>
        <v>1.4187522406888442</v>
      </c>
      <c r="IR87" s="89">
        <f t="shared" si="734"/>
        <v>1.420686338059634</v>
      </c>
      <c r="IS87" s="89">
        <f t="shared" si="734"/>
        <v>1.4226230720660056</v>
      </c>
      <c r="IT87" s="89">
        <f t="shared" si="734"/>
        <v>1.4245624463023216</v>
      </c>
      <c r="IU87" s="89">
        <f t="shared" si="734"/>
        <v>1.4265044643678448</v>
      </c>
      <c r="IV87" s="89">
        <f t="shared" si="734"/>
        <v>1.4284491298667441</v>
      </c>
      <c r="IW87" s="89">
        <f t="shared" si="734"/>
        <v>1.4303964464081023</v>
      </c>
      <c r="IX87" s="89">
        <f t="shared" si="734"/>
        <v>1.4323464176059215</v>
      </c>
      <c r="IY87" s="89">
        <f t="shared" si="734"/>
        <v>1.4342990470791315</v>
      </c>
      <c r="IZ87" s="89">
        <f t="shared" si="734"/>
        <v>1.4362543384515949</v>
      </c>
      <c r="JA87" s="89">
        <f t="shared" si="734"/>
        <v>1.4382122953521146</v>
      </c>
      <c r="JB87" s="89">
        <f t="shared" si="734"/>
        <v>1.4401729214144405</v>
      </c>
      <c r="JC87" s="89">
        <f t="shared" si="734"/>
        <v>1.4421362202772765</v>
      </c>
      <c r="JD87" s="89">
        <f t="shared" si="734"/>
        <v>1.4441021955842863</v>
      </c>
      <c r="JE87" s="89">
        <f t="shared" si="734"/>
        <v>1.4460708509841009</v>
      </c>
      <c r="JF87" s="89">
        <f t="shared" si="734"/>
        <v>1.4480421901303258</v>
      </c>
      <c r="JG87" s="89">
        <f t="shared" si="734"/>
        <v>1.4500162166815465</v>
      </c>
      <c r="JH87" s="89">
        <f t="shared" si="734"/>
        <v>1.4519929343013365</v>
      </c>
      <c r="JI87" s="89">
        <f t="shared" si="734"/>
        <v>1.4539723466582635</v>
      </c>
      <c r="JJ87" s="89">
        <f t="shared" si="734"/>
        <v>1.4559544574258965</v>
      </c>
      <c r="JK87" s="89">
        <f t="shared" si="734"/>
        <v>1.457939270282812</v>
      </c>
      <c r="JL87" s="89">
        <f t="shared" si="734"/>
        <v>1.4599267889126017</v>
      </c>
      <c r="JM87" s="89">
        <f t="shared" si="734"/>
        <v>1.4619170170038789</v>
      </c>
      <c r="JN87" s="89">
        <f t="shared" si="734"/>
        <v>1.463909958250285</v>
      </c>
      <c r="JO87" s="89">
        <f t="shared" si="734"/>
        <v>1.4659056163504971</v>
      </c>
      <c r="JP87" s="89">
        <f t="shared" si="734"/>
        <v>1.4679039950082342</v>
      </c>
      <c r="JQ87" s="89">
        <f t="shared" si="734"/>
        <v>1.4699050979322648</v>
      </c>
      <c r="JR87" s="89">
        <f t="shared" si="734"/>
        <v>1.4719089288364127</v>
      </c>
      <c r="JS87" s="89">
        <f t="shared" si="734"/>
        <v>1.4739154914395647</v>
      </c>
      <c r="JT87" s="89">
        <f t="shared" si="734"/>
        <v>1.4759247894656777</v>
      </c>
      <c r="JU87" s="89">
        <f t="shared" si="734"/>
        <v>1.4779368266437851</v>
      </c>
      <c r="JV87" s="89">
        <f t="shared" si="734"/>
        <v>1.4799516067080036</v>
      </c>
      <c r="JW87" s="89">
        <f t="shared" si="734"/>
        <v>1.4819691333975404</v>
      </c>
      <c r="JX87" s="89">
        <f t="shared" ref="JX87:MI87" si="735">+JW87*(1+JW70)^(0.0833333333333333)</f>
        <v>1.4839894104567006</v>
      </c>
      <c r="JY87" s="89">
        <f t="shared" si="735"/>
        <v>1.4860124416348932</v>
      </c>
      <c r="JZ87" s="89">
        <f t="shared" si="735"/>
        <v>1.4880382306866387</v>
      </c>
      <c r="KA87" s="89">
        <f t="shared" si="735"/>
        <v>1.490066781371576</v>
      </c>
      <c r="KB87" s="89">
        <f t="shared" si="735"/>
        <v>1.4920980974544691</v>
      </c>
      <c r="KC87" s="89">
        <f t="shared" si="735"/>
        <v>1.4941321827052145</v>
      </c>
      <c r="KD87" s="89">
        <f t="shared" si="735"/>
        <v>1.4961690408988477</v>
      </c>
      <c r="KE87" s="89">
        <f t="shared" si="735"/>
        <v>1.4982086758155506</v>
      </c>
      <c r="KF87" s="89">
        <f t="shared" si="735"/>
        <v>1.5002510912406586</v>
      </c>
      <c r="KG87" s="89">
        <f t="shared" si="735"/>
        <v>1.5022962909646669</v>
      </c>
      <c r="KH87" s="89">
        <f t="shared" si="735"/>
        <v>1.5043442787832386</v>
      </c>
      <c r="KI87" s="89">
        <f t="shared" si="735"/>
        <v>1.5063950584972108</v>
      </c>
      <c r="KJ87" s="89">
        <f t="shared" si="735"/>
        <v>1.5084486339126022</v>
      </c>
      <c r="KK87" s="89">
        <f t="shared" si="735"/>
        <v>1.51050500884062</v>
      </c>
      <c r="KL87" s="89">
        <f t="shared" si="735"/>
        <v>1.5125641870976672</v>
      </c>
      <c r="KM87" s="89">
        <f t="shared" si="735"/>
        <v>1.5146261725053489</v>
      </c>
      <c r="KN87" s="89">
        <f t="shared" si="735"/>
        <v>1.5166909688904806</v>
      </c>
      <c r="KO87" s="89">
        <f t="shared" si="735"/>
        <v>1.5187585800850945</v>
      </c>
      <c r="KP87" s="89">
        <f t="shared" si="735"/>
        <v>1.5208290099264463</v>
      </c>
      <c r="KQ87" s="89">
        <f t="shared" si="735"/>
        <v>1.5229022622570234</v>
      </c>
      <c r="KR87" s="89">
        <f t="shared" si="735"/>
        <v>1.524978340924551</v>
      </c>
      <c r="KS87" s="89">
        <f t="shared" si="735"/>
        <v>1.5270572497819999</v>
      </c>
      <c r="KT87" s="89">
        <f t="shared" si="735"/>
        <v>1.5291389926875933</v>
      </c>
      <c r="KU87" s="89">
        <f t="shared" si="735"/>
        <v>1.5312235735048143</v>
      </c>
      <c r="KV87" s="89">
        <f t="shared" si="735"/>
        <v>1.5333109961024125</v>
      </c>
      <c r="KW87" s="89">
        <f t="shared" si="735"/>
        <v>1.5354012643544117</v>
      </c>
      <c r="KX87" s="89">
        <f t="shared" si="735"/>
        <v>1.537494382140117</v>
      </c>
      <c r="KY87" s="89">
        <f t="shared" si="735"/>
        <v>1.539590353344122</v>
      </c>
      <c r="KZ87" s="89">
        <f t="shared" si="735"/>
        <v>1.5416891818563154</v>
      </c>
      <c r="LA87" s="89">
        <f t="shared" si="735"/>
        <v>1.5437908715718893</v>
      </c>
      <c r="LB87" s="89">
        <f t="shared" si="735"/>
        <v>1.5458954263913458</v>
      </c>
      <c r="LC87" s="89">
        <f t="shared" si="735"/>
        <v>1.5480028502205041</v>
      </c>
      <c r="LD87" s="89">
        <f t="shared" si="735"/>
        <v>1.5501131469705081</v>
      </c>
      <c r="LE87" s="89">
        <f t="shared" si="735"/>
        <v>1.5522263205578335</v>
      </c>
      <c r="LF87" s="89">
        <f t="shared" si="735"/>
        <v>1.5543423749042951</v>
      </c>
      <c r="LG87" s="89">
        <f t="shared" si="735"/>
        <v>1.5564613139370538</v>
      </c>
      <c r="LH87" s="89">
        <f t="shared" si="735"/>
        <v>1.5585831415886247</v>
      </c>
      <c r="LI87" s="89">
        <f t="shared" si="735"/>
        <v>1.5607078617968833</v>
      </c>
      <c r="LJ87" s="89">
        <f t="shared" si="735"/>
        <v>1.5628354785050738</v>
      </c>
      <c r="LK87" s="89">
        <f t="shared" si="735"/>
        <v>1.5649659956618156</v>
      </c>
      <c r="LL87" s="89">
        <f t="shared" si="735"/>
        <v>1.5670994172211115</v>
      </c>
      <c r="LM87" s="89">
        <f t="shared" si="735"/>
        <v>1.5692357471423539</v>
      </c>
      <c r="LN87" s="89">
        <f t="shared" si="735"/>
        <v>1.5713749893903335</v>
      </c>
      <c r="LO87" s="89">
        <f t="shared" si="735"/>
        <v>1.5735171479352454</v>
      </c>
      <c r="LP87" s="89">
        <f t="shared" si="735"/>
        <v>1.5756622267526974</v>
      </c>
      <c r="LQ87" s="89">
        <f t="shared" si="735"/>
        <v>1.5778102298237167</v>
      </c>
      <c r="LR87" s="89">
        <f t="shared" si="735"/>
        <v>1.5799611611347577</v>
      </c>
      <c r="LS87" s="89">
        <f t="shared" si="735"/>
        <v>1.5821150246777094</v>
      </c>
      <c r="LT87" s="89">
        <f t="shared" si="735"/>
        <v>1.5842718244499026</v>
      </c>
      <c r="LU87" s="89">
        <f t="shared" si="735"/>
        <v>1.5864315644541171</v>
      </c>
      <c r="LV87" s="89">
        <f t="shared" si="735"/>
        <v>1.5885942486985902</v>
      </c>
      <c r="LW87" s="89">
        <f t="shared" si="735"/>
        <v>1.5907598811970227</v>
      </c>
      <c r="LX87" s="89">
        <f t="shared" si="735"/>
        <v>1.5929284659685874</v>
      </c>
      <c r="LY87" s="89">
        <f t="shared" si="735"/>
        <v>1.595100007037936</v>
      </c>
      <c r="LZ87" s="89">
        <f t="shared" si="735"/>
        <v>1.5972745084352067</v>
      </c>
      <c r="MA87" s="89">
        <f t="shared" si="735"/>
        <v>1.599451974196032</v>
      </c>
      <c r="MB87" s="89">
        <f t="shared" si="735"/>
        <v>1.6016324083615456</v>
      </c>
      <c r="MC87" s="89">
        <f t="shared" si="735"/>
        <v>1.6038158149783908</v>
      </c>
      <c r="MD87" s="89">
        <f t="shared" si="735"/>
        <v>1.6060021980987267</v>
      </c>
      <c r="ME87" s="89">
        <f t="shared" si="735"/>
        <v>1.6081915617802369</v>
      </c>
      <c r="MF87" s="89">
        <f t="shared" si="735"/>
        <v>1.6103839100861366</v>
      </c>
      <c r="MG87" s="89">
        <f t="shared" si="735"/>
        <v>1.6125792470851799</v>
      </c>
      <c r="MH87" s="89">
        <f t="shared" si="735"/>
        <v>1.6147775768516677</v>
      </c>
      <c r="MI87" s="89">
        <f t="shared" si="735"/>
        <v>1.6169789034654551</v>
      </c>
      <c r="MJ87" s="89">
        <f t="shared" ref="MJ87:OM87" si="736">+MI87*(1+MI70)^(0.0833333333333333)</f>
        <v>1.6191832310119594</v>
      </c>
      <c r="MK87" s="89">
        <f t="shared" si="736"/>
        <v>1.6213905635821666</v>
      </c>
      <c r="ML87" s="89">
        <f t="shared" si="736"/>
        <v>1.6236009052726403</v>
      </c>
      <c r="MM87" s="89">
        <f t="shared" si="736"/>
        <v>1.6258142601855285</v>
      </c>
      <c r="MN87" s="89">
        <f t="shared" si="736"/>
        <v>1.6280306324285712</v>
      </c>
      <c r="MO87" s="89">
        <f t="shared" si="736"/>
        <v>1.6302500261151083</v>
      </c>
      <c r="MP87" s="89">
        <f t="shared" si="736"/>
        <v>1.6324724453640873</v>
      </c>
      <c r="MQ87" s="89">
        <f t="shared" si="736"/>
        <v>1.634697894300071</v>
      </c>
      <c r="MR87" s="89">
        <f t="shared" si="736"/>
        <v>1.6369263770532445</v>
      </c>
      <c r="MS87" s="89">
        <f t="shared" si="736"/>
        <v>1.6391578977594237</v>
      </c>
      <c r="MT87" s="89">
        <f t="shared" si="736"/>
        <v>1.641392460560062</v>
      </c>
      <c r="MU87" s="89">
        <f t="shared" si="736"/>
        <v>1.6436300696022597</v>
      </c>
      <c r="MV87" s="89">
        <f t="shared" si="736"/>
        <v>1.6458707290387693</v>
      </c>
      <c r="MW87" s="89">
        <f t="shared" si="736"/>
        <v>1.6481144430280055</v>
      </c>
      <c r="MX87" s="89">
        <f t="shared" si="736"/>
        <v>1.6503612157340513</v>
      </c>
      <c r="MY87" s="89">
        <f t="shared" si="736"/>
        <v>1.6526110513266667</v>
      </c>
      <c r="MZ87" s="89">
        <f t="shared" si="736"/>
        <v>1.6548639539812959</v>
      </c>
      <c r="NA87" s="89">
        <f t="shared" si="736"/>
        <v>1.6571199278790754</v>
      </c>
      <c r="NB87" s="89">
        <f t="shared" si="736"/>
        <v>1.659378977206841</v>
      </c>
      <c r="NC87" s="89">
        <f t="shared" si="736"/>
        <v>1.661641106157137</v>
      </c>
      <c r="ND87" s="89">
        <f t="shared" si="736"/>
        <v>1.6639063189282226</v>
      </c>
      <c r="NE87" s="89">
        <f t="shared" si="736"/>
        <v>1.6661746197240803</v>
      </c>
      <c r="NF87" s="89">
        <f t="shared" si="736"/>
        <v>1.6684460127544238</v>
      </c>
      <c r="NG87" s="89">
        <f t="shared" si="736"/>
        <v>1.6707205022347056</v>
      </c>
      <c r="NH87" s="89">
        <f t="shared" si="736"/>
        <v>1.6729980923861247</v>
      </c>
      <c r="NI87" s="89">
        <f t="shared" si="736"/>
        <v>1.6752787874356347</v>
      </c>
      <c r="NJ87" s="89">
        <f t="shared" si="736"/>
        <v>1.6775625916159516</v>
      </c>
      <c r="NK87" s="89">
        <f t="shared" si="736"/>
        <v>1.6798495091655614</v>
      </c>
      <c r="NL87" s="89">
        <f t="shared" si="736"/>
        <v>1.6821395443287286</v>
      </c>
      <c r="NM87" s="89">
        <f t="shared" si="736"/>
        <v>1.6844327013555032</v>
      </c>
      <c r="NN87" s="89">
        <f t="shared" si="736"/>
        <v>1.686728984501729</v>
      </c>
      <c r="NO87" s="89">
        <f t="shared" si="736"/>
        <v>1.6890283980290519</v>
      </c>
      <c r="NP87" s="89">
        <f t="shared" si="736"/>
        <v>1.6913309462049273</v>
      </c>
      <c r="NQ87" s="89">
        <f t="shared" si="736"/>
        <v>1.693636633302628</v>
      </c>
      <c r="NR87" s="89">
        <f t="shared" si="736"/>
        <v>1.6959454636012525</v>
      </c>
      <c r="NS87" s="89">
        <f t="shared" si="736"/>
        <v>1.6982574413857328</v>
      </c>
      <c r="NT87" s="89">
        <f t="shared" si="736"/>
        <v>1.7005725709468418</v>
      </c>
      <c r="NU87" s="89">
        <f t="shared" si="736"/>
        <v>1.7028908565812022</v>
      </c>
      <c r="NV87" s="89">
        <f t="shared" si="736"/>
        <v>1.7052123025912937</v>
      </c>
      <c r="NW87" s="89">
        <f t="shared" si="736"/>
        <v>1.7075369132854619</v>
      </c>
      <c r="NX87" s="89">
        <f t="shared" si="736"/>
        <v>1.7098646929779249</v>
      </c>
      <c r="NY87" s="89">
        <f t="shared" si="736"/>
        <v>1.7121956459887826</v>
      </c>
      <c r="NZ87" s="89">
        <f t="shared" si="736"/>
        <v>1.7145297766440242</v>
      </c>
      <c r="OA87" s="89">
        <f t="shared" si="736"/>
        <v>1.7168670892755362</v>
      </c>
      <c r="OB87" s="89">
        <f t="shared" si="736"/>
        <v>1.7192075882211104</v>
      </c>
      <c r="OC87" s="89">
        <f t="shared" si="736"/>
        <v>1.7215512778244522</v>
      </c>
      <c r="OD87" s="89">
        <f t="shared" si="736"/>
        <v>1.7238981624351883</v>
      </c>
      <c r="OE87" s="89">
        <f t="shared" si="736"/>
        <v>1.7262482464088753</v>
      </c>
      <c r="OF87" s="89">
        <f t="shared" si="736"/>
        <v>1.7286015341070069</v>
      </c>
      <c r="OG87" s="89">
        <f t="shared" si="736"/>
        <v>1.7309580298970233</v>
      </c>
      <c r="OH87" s="89">
        <f t="shared" si="736"/>
        <v>1.7333177381523179</v>
      </c>
      <c r="OI87" s="89">
        <f t="shared" si="736"/>
        <v>1.7356806632522466</v>
      </c>
      <c r="OJ87" s="89">
        <f t="shared" si="736"/>
        <v>1.7380468095821349</v>
      </c>
      <c r="OK87" s="89">
        <f t="shared" si="736"/>
        <v>1.740416181533287</v>
      </c>
      <c r="OL87" s="89">
        <f t="shared" si="736"/>
        <v>1.7427887835029932</v>
      </c>
      <c r="OM87" s="89">
        <f t="shared" si="736"/>
        <v>1.7451646198945385</v>
      </c>
      <c r="ON87" s="73" t="s">
        <v>62</v>
      </c>
    </row>
    <row r="88" spans="3:404" x14ac:dyDescent="0.25">
      <c r="D88" s="73" t="str">
        <f t="shared" si="648"/>
        <v>O&amp;M - Replacement Labor</v>
      </c>
      <c r="G88" s="88"/>
      <c r="H88" s="91">
        <v>1</v>
      </c>
      <c r="I88" s="89">
        <f t="shared" si="649"/>
        <v>1.0019326849220584</v>
      </c>
      <c r="J88" s="89">
        <f t="shared" si="650"/>
        <v>1.0038691051151249</v>
      </c>
      <c r="K88" s="89">
        <f t="shared" si="651"/>
        <v>1.0058092677983013</v>
      </c>
      <c r="L88" s="89">
        <f t="shared" si="652"/>
        <v>1.0077531802046418</v>
      </c>
      <c r="M88" s="89">
        <f t="shared" si="653"/>
        <v>1.0097008495811797</v>
      </c>
      <c r="N88" s="89">
        <f t="shared" si="654"/>
        <v>1.0116522831889547</v>
      </c>
      <c r="O88" s="89">
        <f t="shared" si="655"/>
        <v>1.0136074883030399</v>
      </c>
      <c r="P88" s="89">
        <f t="shared" si="656"/>
        <v>1.0155664722125688</v>
      </c>
      <c r="Q88" s="89">
        <f t="shared" si="657"/>
        <v>1.017529242220762</v>
      </c>
      <c r="R88" s="89">
        <f t="shared" si="658"/>
        <v>1.0194958056449557</v>
      </c>
      <c r="S88" s="89">
        <f t="shared" si="659"/>
        <v>1.0214661698166274</v>
      </c>
      <c r="T88" s="89">
        <f t="shared" si="660"/>
        <v>1.0234403420814249</v>
      </c>
      <c r="U88" s="89">
        <f t="shared" si="661"/>
        <v>1.0260836796930064</v>
      </c>
      <c r="V88" s="89">
        <f t="shared" si="662"/>
        <v>1.0287338445063714</v>
      </c>
      <c r="W88" s="89">
        <f t="shared" si="663"/>
        <v>1.0313908541547894</v>
      </c>
      <c r="X88" s="89">
        <f t="shared" si="664"/>
        <v>1.0340547263170727</v>
      </c>
      <c r="Y88" s="89">
        <f t="shared" si="665"/>
        <v>1.0367254787176949</v>
      </c>
      <c r="Z88" s="89">
        <f t="shared" si="666"/>
        <v>1.0394031291269077</v>
      </c>
      <c r="AA88" s="89">
        <f t="shared" si="667"/>
        <v>1.0420876953608602</v>
      </c>
      <c r="AB88" s="89">
        <f t="shared" si="668"/>
        <v>1.0447791952817167</v>
      </c>
      <c r="AC88" s="89">
        <f t="shared" si="669"/>
        <v>1.047477646797776</v>
      </c>
      <c r="AD88" s="89">
        <f t="shared" si="670"/>
        <v>1.0501830678635904</v>
      </c>
      <c r="AE88" s="89">
        <f t="shared" si="671"/>
        <v>1.0528954764800851</v>
      </c>
      <c r="AF88" s="89">
        <f t="shared" si="672"/>
        <v>1.0556148906946776</v>
      </c>
      <c r="AG88" s="89">
        <f t="shared" si="673"/>
        <v>1.0583030268757172</v>
      </c>
      <c r="AH88" s="89">
        <f t="shared" si="674"/>
        <v>1.0609980084282948</v>
      </c>
      <c r="AI88" s="89">
        <f t="shared" si="675"/>
        <v>1.0636998527842325</v>
      </c>
      <c r="AJ88" s="89">
        <f t="shared" si="676"/>
        <v>1.0664085774197425</v>
      </c>
      <c r="AK88" s="89">
        <f t="shared" si="677"/>
        <v>1.0691241998555405</v>
      </c>
      <c r="AL88" s="89">
        <f t="shared" si="678"/>
        <v>1.0718467376569591</v>
      </c>
      <c r="AM88" s="89">
        <f t="shared" si="679"/>
        <v>1.0745762084340613</v>
      </c>
      <c r="AN88" s="89">
        <f t="shared" si="680"/>
        <v>1.0773126298417539</v>
      </c>
      <c r="AO88" s="89">
        <f t="shared" si="681"/>
        <v>1.0800560195799025</v>
      </c>
      <c r="AP88" s="89">
        <f t="shared" si="682"/>
        <v>1.0828063953934455</v>
      </c>
      <c r="AQ88" s="89">
        <f t="shared" si="683"/>
        <v>1.0855637750725089</v>
      </c>
      <c r="AR88" s="89">
        <f t="shared" si="684"/>
        <v>1.0883281764525217</v>
      </c>
      <c r="AS88" s="89">
        <f t="shared" si="685"/>
        <v>1.0909221419422648</v>
      </c>
      <c r="AT88" s="89">
        <f t="shared" si="686"/>
        <v>1.0935222899944992</v>
      </c>
      <c r="AU88" s="89">
        <f t="shared" si="687"/>
        <v>1.0961286353449951</v>
      </c>
      <c r="AV88" s="89">
        <f t="shared" si="688"/>
        <v>1.098741192764644</v>
      </c>
      <c r="AW88" s="89">
        <f t="shared" si="689"/>
        <v>1.1013599770595437</v>
      </c>
      <c r="AX88" s="89">
        <f t="shared" si="690"/>
        <v>1.1039850030710809</v>
      </c>
      <c r="AY88" s="89">
        <f t="shared" si="691"/>
        <v>1.106616285676016</v>
      </c>
      <c r="AZ88" s="89">
        <f t="shared" si="692"/>
        <v>1.1092538397865674</v>
      </c>
      <c r="BA88" s="89">
        <f t="shared" si="693"/>
        <v>1.1118976803504959</v>
      </c>
      <c r="BB88" s="89">
        <f t="shared" si="694"/>
        <v>1.1145478223511889</v>
      </c>
      <c r="BC88" s="89">
        <f t="shared" si="695"/>
        <v>1.1172042808077465</v>
      </c>
      <c r="BD88" s="89">
        <f t="shared" si="696"/>
        <v>1.1198670707750658</v>
      </c>
      <c r="BE88" s="89">
        <f t="shared" si="697"/>
        <v>1.122444250977471</v>
      </c>
      <c r="BF88" s="89">
        <f t="shared" si="698"/>
        <v>1.1250273621139746</v>
      </c>
      <c r="BG88" s="89">
        <f t="shared" si="699"/>
        <v>1.1276164178335948</v>
      </c>
      <c r="BH88" s="89">
        <f t="shared" si="700"/>
        <v>1.1302114318167604</v>
      </c>
      <c r="BI88" s="89">
        <f t="shared" si="701"/>
        <v>1.1328124177753836</v>
      </c>
      <c r="BJ88" s="89">
        <f t="shared" si="702"/>
        <v>1.1354193894529319</v>
      </c>
      <c r="BK88" s="89">
        <f t="shared" si="703"/>
        <v>1.1380323606245013</v>
      </c>
      <c r="BL88" s="89">
        <f t="shared" si="704"/>
        <v>1.1406513450968889</v>
      </c>
      <c r="BM88" s="89">
        <f t="shared" si="705"/>
        <v>1.1432763567086655</v>
      </c>
      <c r="BN88" s="89">
        <f t="shared" si="706"/>
        <v>1.1459074093302488</v>
      </c>
      <c r="BO88" s="89">
        <f t="shared" si="707"/>
        <v>1.1485445168639774</v>
      </c>
      <c r="BP88" s="89">
        <f t="shared" si="708"/>
        <v>1.1511876932441834</v>
      </c>
      <c r="BQ88" s="89">
        <f t="shared" si="709"/>
        <v>1.1538465322132934</v>
      </c>
      <c r="BR88" s="89">
        <f t="shared" si="710"/>
        <v>1.1565115121659331</v>
      </c>
      <c r="BS88" s="89">
        <f t="shared" si="711"/>
        <v>1.1591826472856159</v>
      </c>
      <c r="BT88" s="89">
        <f t="shared" si="712"/>
        <v>1.1618599517886143</v>
      </c>
      <c r="BU88" s="89">
        <f t="shared" si="713"/>
        <v>1.1645434399240358</v>
      </c>
      <c r="BV88" s="89">
        <f t="shared" si="714"/>
        <v>1.1672331259738975</v>
      </c>
      <c r="BW88" s="89">
        <f t="shared" si="715"/>
        <v>1.1699290242532037</v>
      </c>
      <c r="BX88" s="89">
        <f t="shared" si="716"/>
        <v>1.172631149110021</v>
      </c>
      <c r="BY88" s="89">
        <f t="shared" si="717"/>
        <v>1.175339514925555</v>
      </c>
      <c r="BZ88" s="89">
        <f t="shared" si="718"/>
        <v>1.1780541361142269</v>
      </c>
      <c r="CA88" s="89">
        <f t="shared" si="719"/>
        <v>1.18077502712375</v>
      </c>
      <c r="CB88" s="89">
        <f t="shared" si="720"/>
        <v>1.1835022024352069</v>
      </c>
      <c r="CC88" s="89">
        <f t="shared" si="721"/>
        <v>1.1862112521991084</v>
      </c>
      <c r="CD88" s="89">
        <f t="shared" si="722"/>
        <v>1.1889265030081859</v>
      </c>
      <c r="CE88" s="89">
        <f t="shared" si="723"/>
        <v>1.1916479690567012</v>
      </c>
      <c r="CF88" s="89">
        <f t="shared" si="724"/>
        <v>1.1943756645714068</v>
      </c>
      <c r="CG88" s="89">
        <f t="shared" si="725"/>
        <v>1.1971096038116205</v>
      </c>
      <c r="CH88" s="89">
        <f t="shared" si="726"/>
        <v>1.1998498010692995</v>
      </c>
      <c r="CI88" s="89">
        <f t="shared" si="727"/>
        <v>1.2025962706691158</v>
      </c>
      <c r="CJ88" s="89">
        <f t="shared" si="728"/>
        <v>1.2053490269685307</v>
      </c>
      <c r="CK88" s="89">
        <f t="shared" si="729"/>
        <v>1.2081080843578698</v>
      </c>
      <c r="CL88" s="89">
        <f t="shared" si="730"/>
        <v>1.2108734572603983</v>
      </c>
      <c r="CM88" s="89">
        <f t="shared" si="731"/>
        <v>1.2136451601323965</v>
      </c>
      <c r="CN88" s="89">
        <f t="shared" ref="CN88:EY88" si="737">+CM88*(1+CM71)^(0.0833333333333333)</f>
        <v>1.2164232074632353</v>
      </c>
      <c r="CO88" s="89">
        <f t="shared" si="737"/>
        <v>1.2192424147741963</v>
      </c>
      <c r="CP88" s="89">
        <f t="shared" si="737"/>
        <v>1.222068155937696</v>
      </c>
      <c r="CQ88" s="89">
        <f t="shared" si="737"/>
        <v>1.2249004460967248</v>
      </c>
      <c r="CR88" s="89">
        <f t="shared" si="737"/>
        <v>1.2277393004293684</v>
      </c>
      <c r="CS88" s="89">
        <f t="shared" si="737"/>
        <v>1.23058473414889</v>
      </c>
      <c r="CT88" s="89">
        <f t="shared" si="737"/>
        <v>1.2334367625038114</v>
      </c>
      <c r="CU88" s="89">
        <f t="shared" si="737"/>
        <v>1.2362954007779945</v>
      </c>
      <c r="CV88" s="89">
        <f t="shared" si="737"/>
        <v>1.2391606642907231</v>
      </c>
      <c r="CW88" s="89">
        <f t="shared" si="737"/>
        <v>1.2420325683967859</v>
      </c>
      <c r="CX88" s="89">
        <f t="shared" si="737"/>
        <v>1.2449111284865577</v>
      </c>
      <c r="CY88" s="89">
        <f t="shared" si="737"/>
        <v>1.2477963599860826</v>
      </c>
      <c r="CZ88" s="89">
        <f t="shared" si="737"/>
        <v>1.2506882783571562</v>
      </c>
      <c r="DA88" s="89">
        <f t="shared" si="737"/>
        <v>1.2535820777714333</v>
      </c>
      <c r="DB88" s="89">
        <f t="shared" si="737"/>
        <v>1.2564825727590156</v>
      </c>
      <c r="DC88" s="89">
        <f t="shared" si="737"/>
        <v>1.2593897788118902</v>
      </c>
      <c r="DD88" s="89">
        <f t="shared" si="737"/>
        <v>1.2623037114578883</v>
      </c>
      <c r="DE88" s="89">
        <f t="shared" si="737"/>
        <v>1.2652243862607695</v>
      </c>
      <c r="DF88" s="89">
        <f t="shared" si="737"/>
        <v>1.2681518188203036</v>
      </c>
      <c r="DG88" s="89">
        <f t="shared" si="737"/>
        <v>1.271086024772355</v>
      </c>
      <c r="DH88" s="89">
        <f t="shared" si="737"/>
        <v>1.2740270197889658</v>
      </c>
      <c r="DI88" s="89">
        <f t="shared" si="737"/>
        <v>1.2769748195784394</v>
      </c>
      <c r="DJ88" s="89">
        <f t="shared" si="737"/>
        <v>1.2799294398854246</v>
      </c>
      <c r="DK88" s="89">
        <f t="shared" si="737"/>
        <v>1.2828908964909997</v>
      </c>
      <c r="DL88" s="89">
        <f t="shared" si="737"/>
        <v>1.2858592052127569</v>
      </c>
      <c r="DM88" s="89">
        <f t="shared" si="737"/>
        <v>1.288834381904886</v>
      </c>
      <c r="DN88" s="89">
        <f t="shared" si="737"/>
        <v>1.2918164424582601</v>
      </c>
      <c r="DO88" s="89">
        <f t="shared" si="737"/>
        <v>1.2948054028005203</v>
      </c>
      <c r="DP88" s="89">
        <f t="shared" si="737"/>
        <v>1.2978012788961599</v>
      </c>
      <c r="DQ88" s="89">
        <f t="shared" si="737"/>
        <v>1.3008040867466106</v>
      </c>
      <c r="DR88" s="89">
        <f t="shared" si="737"/>
        <v>1.3038138423903278</v>
      </c>
      <c r="DS88" s="89">
        <f t="shared" si="737"/>
        <v>1.3068305619028759</v>
      </c>
      <c r="DT88" s="89">
        <f t="shared" si="737"/>
        <v>1.3098542613970148</v>
      </c>
      <c r="DU88" s="89">
        <f t="shared" si="737"/>
        <v>1.3128849570227847</v>
      </c>
      <c r="DV88" s="89">
        <f t="shared" si="737"/>
        <v>1.3159226649675941</v>
      </c>
      <c r="DW88" s="89">
        <f t="shared" si="737"/>
        <v>1.3189674014563051</v>
      </c>
      <c r="DX88" s="89">
        <f t="shared" si="737"/>
        <v>1.3220191827513199</v>
      </c>
      <c r="DY88" s="89">
        <f t="shared" si="737"/>
        <v>1.3250780251526686</v>
      </c>
      <c r="DZ88" s="89">
        <f t="shared" si="737"/>
        <v>1.3281439449980956</v>
      </c>
      <c r="EA88" s="89">
        <f t="shared" si="737"/>
        <v>1.3312169586631468</v>
      </c>
      <c r="EB88" s="89">
        <f t="shared" si="737"/>
        <v>1.3342970825612577</v>
      </c>
      <c r="EC88" s="89">
        <f t="shared" si="737"/>
        <v>1.3373843331438402</v>
      </c>
      <c r="ED88" s="89">
        <f t="shared" si="737"/>
        <v>1.3404787269003711</v>
      </c>
      <c r="EE88" s="89">
        <f t="shared" si="737"/>
        <v>1.34358028035848</v>
      </c>
      <c r="EF88" s="89">
        <f t="shared" si="737"/>
        <v>1.3466890100840376</v>
      </c>
      <c r="EG88" s="89">
        <f t="shared" si="737"/>
        <v>1.3498049326812442</v>
      </c>
      <c r="EH88" s="89">
        <f t="shared" si="737"/>
        <v>1.352928064792718</v>
      </c>
      <c r="EI88" s="89">
        <f t="shared" si="737"/>
        <v>1.3560584230995847</v>
      </c>
      <c r="EJ88" s="89">
        <f t="shared" si="737"/>
        <v>1.3591960243215659</v>
      </c>
      <c r="EK88" s="89">
        <f t="shared" si="737"/>
        <v>1.3623408852170689</v>
      </c>
      <c r="EL88" s="89">
        <f t="shared" si="737"/>
        <v>1.365493022583276</v>
      </c>
      <c r="EM88" s="89">
        <f t="shared" si="737"/>
        <v>1.3686524532562341</v>
      </c>
      <c r="EN88" s="89">
        <f t="shared" si="737"/>
        <v>1.371819194110945</v>
      </c>
      <c r="EO88" s="89">
        <f t="shared" si="737"/>
        <v>1.3749932620614551</v>
      </c>
      <c r="EP88" s="89">
        <f t="shared" si="737"/>
        <v>1.3781746740609462</v>
      </c>
      <c r="EQ88" s="89">
        <f t="shared" si="737"/>
        <v>1.3813634471018255</v>
      </c>
      <c r="ER88" s="89">
        <f t="shared" si="737"/>
        <v>1.3845595982158165</v>
      </c>
      <c r="ES88" s="89">
        <f t="shared" si="737"/>
        <v>1.3877631444740508</v>
      </c>
      <c r="ET88" s="89">
        <f t="shared" si="737"/>
        <v>1.3909741029871578</v>
      </c>
      <c r="EU88" s="89">
        <f t="shared" si="737"/>
        <v>1.3941924909053576</v>
      </c>
      <c r="EV88" s="89">
        <f t="shared" si="737"/>
        <v>1.3974183254185513</v>
      </c>
      <c r="EW88" s="89">
        <f t="shared" si="737"/>
        <v>1.4006516237564137</v>
      </c>
      <c r="EX88" s="89">
        <f t="shared" si="737"/>
        <v>1.403892403188485</v>
      </c>
      <c r="EY88" s="89">
        <f t="shared" si="737"/>
        <v>1.4071406810242628</v>
      </c>
      <c r="EZ88" s="89">
        <f t="shared" ref="EZ88:HK88" si="738">+EY88*(1+EY71)^(0.0833333333333333)</f>
        <v>1.4103964746132953</v>
      </c>
      <c r="FA88" s="89">
        <f t="shared" si="738"/>
        <v>1.4136598013452732</v>
      </c>
      <c r="FB88" s="89">
        <f t="shared" si="738"/>
        <v>1.4169306786501228</v>
      </c>
      <c r="FC88" s="89">
        <f t="shared" si="738"/>
        <v>1.4202091239980994</v>
      </c>
      <c r="FD88" s="89">
        <f t="shared" si="738"/>
        <v>1.4234951548998802</v>
      </c>
      <c r="FE88" s="89">
        <f t="shared" si="738"/>
        <v>1.4267887889066579</v>
      </c>
      <c r="FF88" s="89">
        <f t="shared" si="738"/>
        <v>1.4300900436102348</v>
      </c>
      <c r="FG88" s="89">
        <f t="shared" si="738"/>
        <v>1.4333989366431164</v>
      </c>
      <c r="FH88" s="89">
        <f t="shared" si="738"/>
        <v>1.4367154856786055</v>
      </c>
      <c r="FI88" s="89">
        <f t="shared" si="738"/>
        <v>1.4400397084308973</v>
      </c>
      <c r="FJ88" s="89">
        <f t="shared" si="738"/>
        <v>1.4433716226551729</v>
      </c>
      <c r="FK88" s="89">
        <f t="shared" si="738"/>
        <v>1.446711246147695</v>
      </c>
      <c r="FL88" s="89">
        <f t="shared" si="738"/>
        <v>1.4500585967459025</v>
      </c>
      <c r="FM88" s="89">
        <f t="shared" si="738"/>
        <v>1.4534136923285064</v>
      </c>
      <c r="FN88" s="89">
        <f t="shared" si="738"/>
        <v>1.4567765508155843</v>
      </c>
      <c r="FO88" s="89">
        <f t="shared" si="738"/>
        <v>1.4601471901686771</v>
      </c>
      <c r="FP88" s="89">
        <f t="shared" si="738"/>
        <v>1.4635256283908842</v>
      </c>
      <c r="FQ88" s="89">
        <f t="shared" si="738"/>
        <v>1.4669118835269601</v>
      </c>
      <c r="FR88" s="89">
        <f t="shared" si="738"/>
        <v>1.4703059736634105</v>
      </c>
      <c r="FS88" s="89">
        <f t="shared" si="738"/>
        <v>1.4737079169285894</v>
      </c>
      <c r="FT88" s="89">
        <f t="shared" si="738"/>
        <v>1.4771177314927948</v>
      </c>
      <c r="FU88" s="89">
        <f t="shared" si="738"/>
        <v>1.4805354355683673</v>
      </c>
      <c r="FV88" s="89">
        <f t="shared" si="738"/>
        <v>1.4839610474097862</v>
      </c>
      <c r="FW88" s="89">
        <f t="shared" si="738"/>
        <v>1.4873945853137673</v>
      </c>
      <c r="FX88" s="89">
        <f t="shared" si="738"/>
        <v>1.490836067619361</v>
      </c>
      <c r="FY88" s="89">
        <f t="shared" si="738"/>
        <v>1.4942855127080499</v>
      </c>
      <c r="FZ88" s="89">
        <f t="shared" si="738"/>
        <v>1.4977429390038468</v>
      </c>
      <c r="GA88" s="89">
        <f t="shared" si="738"/>
        <v>1.5012083649733938</v>
      </c>
      <c r="GB88" s="89">
        <f t="shared" si="738"/>
        <v>1.5046818091260599</v>
      </c>
      <c r="GC88" s="89">
        <f t="shared" si="738"/>
        <v>1.5081632900140407</v>
      </c>
      <c r="GD88" s="89">
        <f t="shared" si="738"/>
        <v>1.5116528262324576</v>
      </c>
      <c r="GE88" s="89">
        <f t="shared" si="738"/>
        <v>1.5151504364194561</v>
      </c>
      <c r="GF88" s="89">
        <f t="shared" si="738"/>
        <v>1.5186561392563065</v>
      </c>
      <c r="GG88" s="89">
        <f t="shared" si="738"/>
        <v>1.5221699534675028</v>
      </c>
      <c r="GH88" s="89">
        <f t="shared" si="738"/>
        <v>1.5256918978208633</v>
      </c>
      <c r="GI88" s="89">
        <f t="shared" si="738"/>
        <v>1.5292219911276308</v>
      </c>
      <c r="GJ88" s="89">
        <f t="shared" si="738"/>
        <v>1.5327602522425725</v>
      </c>
      <c r="GK88" s="89">
        <f t="shared" si="738"/>
        <v>1.5363067000640815</v>
      </c>
      <c r="GL88" s="89">
        <f t="shared" si="738"/>
        <v>1.5398613535342771</v>
      </c>
      <c r="GM88" s="89">
        <f t="shared" si="738"/>
        <v>1.5434242316391062</v>
      </c>
      <c r="GN88" s="89">
        <f t="shared" si="738"/>
        <v>1.5469953534084451</v>
      </c>
      <c r="GO88" s="89">
        <f t="shared" si="738"/>
        <v>1.5505747379162003</v>
      </c>
      <c r="GP88" s="89">
        <f t="shared" si="738"/>
        <v>1.554162404280411</v>
      </c>
      <c r="GQ88" s="89">
        <f t="shared" si="738"/>
        <v>1.5577583716633512</v>
      </c>
      <c r="GR88" s="89">
        <f t="shared" si="738"/>
        <v>1.5613626592716319</v>
      </c>
      <c r="GS88" s="89">
        <f t="shared" si="738"/>
        <v>1.5649752863563033</v>
      </c>
      <c r="GT88" s="89">
        <f t="shared" si="738"/>
        <v>1.5685962722129587</v>
      </c>
      <c r="GU88" s="89">
        <f t="shared" si="738"/>
        <v>1.5722256361818363</v>
      </c>
      <c r="GV88" s="89">
        <f t="shared" si="738"/>
        <v>1.5758633976479233</v>
      </c>
      <c r="GW88" s="89">
        <f t="shared" si="738"/>
        <v>1.5795095760410591</v>
      </c>
      <c r="GX88" s="89">
        <f t="shared" si="738"/>
        <v>1.5831641908360394</v>
      </c>
      <c r="GY88" s="89">
        <f t="shared" si="738"/>
        <v>1.5868272615527199</v>
      </c>
      <c r="GZ88" s="89">
        <f t="shared" si="738"/>
        <v>1.5904988077561206</v>
      </c>
      <c r="HA88" s="89">
        <f t="shared" si="738"/>
        <v>1.5941788490565305</v>
      </c>
      <c r="HB88" s="89">
        <f t="shared" si="738"/>
        <v>1.5978674051096122</v>
      </c>
      <c r="HC88" s="89">
        <f t="shared" si="738"/>
        <v>1.6015644956165067</v>
      </c>
      <c r="HD88" s="89">
        <f t="shared" si="738"/>
        <v>1.6052701403239391</v>
      </c>
      <c r="HE88" s="89">
        <f t="shared" si="738"/>
        <v>1.6089843590243236</v>
      </c>
      <c r="HF88" s="89">
        <f t="shared" si="738"/>
        <v>1.6127071715558694</v>
      </c>
      <c r="HG88" s="89">
        <f t="shared" si="738"/>
        <v>1.6164385978026867</v>
      </c>
      <c r="HH88" s="89">
        <f t="shared" si="738"/>
        <v>1.6201786576948931</v>
      </c>
      <c r="HI88" s="89">
        <f t="shared" si="738"/>
        <v>1.6239273712087194</v>
      </c>
      <c r="HJ88" s="89">
        <f t="shared" si="738"/>
        <v>1.627684758366617</v>
      </c>
      <c r="HK88" s="89">
        <f t="shared" si="738"/>
        <v>1.6314508392373643</v>
      </c>
      <c r="HL88" s="89">
        <f t="shared" ref="HL88:JW88" si="739">+HK88*(1+HK71)^(0.0833333333333333)</f>
        <v>1.6352256339361746</v>
      </c>
      <c r="HM88" s="89">
        <f t="shared" si="739"/>
        <v>1.6390091626248027</v>
      </c>
      <c r="HN88" s="89">
        <f t="shared" si="739"/>
        <v>1.6428014455116531</v>
      </c>
      <c r="HO88" s="89">
        <f t="shared" si="739"/>
        <v>1.6466025028518878</v>
      </c>
      <c r="HP88" s="89">
        <f t="shared" si="739"/>
        <v>1.6504123549475345</v>
      </c>
      <c r="HQ88" s="89">
        <f t="shared" si="739"/>
        <v>1.6542310221475951</v>
      </c>
      <c r="HR88" s="89">
        <f t="shared" si="739"/>
        <v>1.6580585248481541</v>
      </c>
      <c r="HS88" s="89">
        <f t="shared" si="739"/>
        <v>1.661894883492488</v>
      </c>
      <c r="HT88" s="89">
        <f t="shared" si="739"/>
        <v>1.6657401185711742</v>
      </c>
      <c r="HU88" s="89">
        <f t="shared" si="739"/>
        <v>1.6695942506222003</v>
      </c>
      <c r="HV88" s="89">
        <f t="shared" si="739"/>
        <v>1.6734573002310742</v>
      </c>
      <c r="HW88" s="89">
        <f t="shared" si="739"/>
        <v>1.6773292880309336</v>
      </c>
      <c r="HX88" s="89">
        <f t="shared" si="739"/>
        <v>1.681210234702657</v>
      </c>
      <c r="HY88" s="89">
        <f t="shared" si="739"/>
        <v>1.6851001609749727</v>
      </c>
      <c r="HZ88" s="89">
        <f t="shared" si="739"/>
        <v>1.6889990876245715</v>
      </c>
      <c r="IA88" s="89">
        <f t="shared" si="739"/>
        <v>1.6929070354762157</v>
      </c>
      <c r="IB88" s="89">
        <f t="shared" si="739"/>
        <v>1.6968240254028515</v>
      </c>
      <c r="IC88" s="89">
        <f t="shared" si="739"/>
        <v>1.7007500783257203</v>
      </c>
      <c r="ID88" s="89">
        <f t="shared" si="739"/>
        <v>1.7046852152144703</v>
      </c>
      <c r="IE88" s="89">
        <f t="shared" si="739"/>
        <v>1.7086294570872684</v>
      </c>
      <c r="IF88" s="89">
        <f t="shared" si="739"/>
        <v>1.7125828250109132</v>
      </c>
      <c r="IG88" s="89">
        <f t="shared" si="739"/>
        <v>1.7165453401009461</v>
      </c>
      <c r="IH88" s="89">
        <f t="shared" si="739"/>
        <v>1.7205170235217653</v>
      </c>
      <c r="II88" s="89">
        <f t="shared" si="739"/>
        <v>1.7244978964867386</v>
      </c>
      <c r="IJ88" s="89">
        <f t="shared" si="739"/>
        <v>1.7284879802583162</v>
      </c>
      <c r="IK88" s="89">
        <f t="shared" si="739"/>
        <v>1.732487296148145</v>
      </c>
      <c r="IL88" s="89">
        <f t="shared" si="739"/>
        <v>1.7364958655171818</v>
      </c>
      <c r="IM88" s="89">
        <f t="shared" si="739"/>
        <v>1.7405137097758077</v>
      </c>
      <c r="IN88" s="89">
        <f t="shared" si="739"/>
        <v>1.7445408503839424</v>
      </c>
      <c r="IO88" s="89">
        <f t="shared" si="739"/>
        <v>1.7485773088511589</v>
      </c>
      <c r="IP88" s="89">
        <f t="shared" si="739"/>
        <v>1.7526231067367983</v>
      </c>
      <c r="IQ88" s="89">
        <f t="shared" si="739"/>
        <v>1.756678265650085</v>
      </c>
      <c r="IR88" s="89">
        <f t="shared" si="739"/>
        <v>1.760742807250242</v>
      </c>
      <c r="IS88" s="89">
        <f t="shared" si="739"/>
        <v>1.7648167532466066</v>
      </c>
      <c r="IT88" s="89">
        <f t="shared" si="739"/>
        <v>1.7689001253987464</v>
      </c>
      <c r="IU88" s="89">
        <f t="shared" si="739"/>
        <v>1.7729929455165756</v>
      </c>
      <c r="IV88" s="89">
        <f t="shared" si="739"/>
        <v>1.7770952354604714</v>
      </c>
      <c r="IW88" s="89">
        <f t="shared" si="739"/>
        <v>1.7812070171413912</v>
      </c>
      <c r="IX88" s="89">
        <f t="shared" si="739"/>
        <v>1.7853283125209884</v>
      </c>
      <c r="IY88" s="89">
        <f t="shared" si="739"/>
        <v>1.7894591436117313</v>
      </c>
      <c r="IZ88" s="89">
        <f t="shared" si="739"/>
        <v>1.7935995324770193</v>
      </c>
      <c r="JA88" s="89">
        <f t="shared" si="739"/>
        <v>1.7977495012313016</v>
      </c>
      <c r="JB88" s="89">
        <f t="shared" si="739"/>
        <v>1.8019090720401953</v>
      </c>
      <c r="JC88" s="89">
        <f t="shared" si="739"/>
        <v>1.806078267120603</v>
      </c>
      <c r="JD88" s="89">
        <f t="shared" si="739"/>
        <v>1.8102571087408326</v>
      </c>
      <c r="JE88" s="89">
        <f t="shared" si="739"/>
        <v>1.814445619220715</v>
      </c>
      <c r="JF88" s="89">
        <f t="shared" si="739"/>
        <v>1.8186438209317244</v>
      </c>
      <c r="JG88" s="89">
        <f t="shared" si="739"/>
        <v>1.8228517362970971</v>
      </c>
      <c r="JH88" s="89">
        <f t="shared" si="739"/>
        <v>1.8270693877919517</v>
      </c>
      <c r="JI88" s="89">
        <f t="shared" si="739"/>
        <v>1.8312967979434092</v>
      </c>
      <c r="JJ88" s="89">
        <f t="shared" si="739"/>
        <v>1.8355339893307123</v>
      </c>
      <c r="JK88" s="89">
        <f t="shared" si="739"/>
        <v>1.8397809845853474</v>
      </c>
      <c r="JL88" s="89">
        <f t="shared" si="739"/>
        <v>1.8440378063911649</v>
      </c>
      <c r="JM88" s="89">
        <f t="shared" si="739"/>
        <v>1.8483044774844999</v>
      </c>
      <c r="JN88" s="89">
        <f t="shared" si="739"/>
        <v>1.8525810206542943</v>
      </c>
      <c r="JO88" s="89">
        <f t="shared" si="739"/>
        <v>1.8568674587422183</v>
      </c>
      <c r="JP88" s="89">
        <f t="shared" si="739"/>
        <v>1.861163814642792</v>
      </c>
      <c r="JQ88" s="89">
        <f t="shared" si="739"/>
        <v>1.8654701113035086</v>
      </c>
      <c r="JR88" s="89">
        <f t="shared" si="739"/>
        <v>1.8697863717249561</v>
      </c>
      <c r="JS88" s="89">
        <f t="shared" si="739"/>
        <v>1.8741126189609405</v>
      </c>
      <c r="JT88" s="89">
        <f t="shared" si="739"/>
        <v>1.8784488761186089</v>
      </c>
      <c r="JU88" s="89">
        <f t="shared" si="739"/>
        <v>1.8827951663585731</v>
      </c>
      <c r="JV88" s="89">
        <f t="shared" si="739"/>
        <v>1.8871515128950329</v>
      </c>
      <c r="JW88" s="89">
        <f t="shared" si="739"/>
        <v>1.8915179389959003</v>
      </c>
      <c r="JX88" s="89">
        <f t="shared" ref="JX88:MI88" si="740">+JW88*(1+JW71)^(0.0833333333333333)</f>
        <v>1.8958944679829239</v>
      </c>
      <c r="JY88" s="89">
        <f t="shared" si="740"/>
        <v>1.9002811232318133</v>
      </c>
      <c r="JZ88" s="89">
        <f t="shared" si="740"/>
        <v>1.9046779281723643</v>
      </c>
      <c r="KA88" s="89">
        <f t="shared" si="740"/>
        <v>1.9090849062885831</v>
      </c>
      <c r="KB88" s="89">
        <f t="shared" si="740"/>
        <v>1.913502081118813</v>
      </c>
      <c r="KC88" s="89">
        <f t="shared" si="740"/>
        <v>1.9179294762558594</v>
      </c>
      <c r="KD88" s="89">
        <f t="shared" si="740"/>
        <v>1.9223671153471158</v>
      </c>
      <c r="KE88" s="89">
        <f t="shared" si="740"/>
        <v>1.92681502209469</v>
      </c>
      <c r="KF88" s="89">
        <f t="shared" si="740"/>
        <v>1.9312732202555314</v>
      </c>
      <c r="KG88" s="89">
        <f t="shared" si="740"/>
        <v>1.935741733641557</v>
      </c>
      <c r="KH88" s="89">
        <f t="shared" si="740"/>
        <v>1.9402205861197792</v>
      </c>
      <c r="KI88" s="89">
        <f t="shared" si="740"/>
        <v>1.9447098016124331</v>
      </c>
      <c r="KJ88" s="89">
        <f t="shared" si="740"/>
        <v>1.9492094040971042</v>
      </c>
      <c r="KK88" s="89">
        <f t="shared" si="740"/>
        <v>1.9537194176068562</v>
      </c>
      <c r="KL88" s="89">
        <f t="shared" si="740"/>
        <v>1.9582398662303602</v>
      </c>
      <c r="KM88" s="89">
        <f t="shared" si="740"/>
        <v>1.9627707741120226</v>
      </c>
      <c r="KN88" s="89">
        <f t="shared" si="740"/>
        <v>1.9673121654521142</v>
      </c>
      <c r="KO88" s="89">
        <f t="shared" si="740"/>
        <v>1.9718640645068997</v>
      </c>
      <c r="KP88" s="89">
        <f t="shared" si="740"/>
        <v>1.9764264955887669</v>
      </c>
      <c r="KQ88" s="89">
        <f t="shared" si="740"/>
        <v>1.9809994830663573</v>
      </c>
      <c r="KR88" s="89">
        <f t="shared" si="740"/>
        <v>1.985583051364695</v>
      </c>
      <c r="KS88" s="89">
        <f t="shared" si="740"/>
        <v>1.9901772249653182</v>
      </c>
      <c r="KT88" s="89">
        <f t="shared" si="740"/>
        <v>1.9947820284064099</v>
      </c>
      <c r="KU88" s="89">
        <f t="shared" si="740"/>
        <v>1.9993974862829282</v>
      </c>
      <c r="KV88" s="89">
        <f t="shared" si="740"/>
        <v>2.0040236232467388</v>
      </c>
      <c r="KW88" s="89">
        <f t="shared" si="740"/>
        <v>2.0086604640067449</v>
      </c>
      <c r="KX88" s="89">
        <f t="shared" si="740"/>
        <v>2.0133080333290216</v>
      </c>
      <c r="KY88" s="89">
        <f t="shared" si="740"/>
        <v>2.0179663560369465</v>
      </c>
      <c r="KZ88" s="89">
        <f t="shared" si="740"/>
        <v>2.0226354570113325</v>
      </c>
      <c r="LA88" s="89">
        <f t="shared" si="740"/>
        <v>2.0273153611905608</v>
      </c>
      <c r="LB88" s="89">
        <f t="shared" si="740"/>
        <v>2.0320060935707138</v>
      </c>
      <c r="LC88" s="89">
        <f t="shared" si="740"/>
        <v>2.0367076792057102</v>
      </c>
      <c r="LD88" s="89">
        <f t="shared" si="740"/>
        <v>2.0414201432074361</v>
      </c>
      <c r="LE88" s="89">
        <f t="shared" si="740"/>
        <v>2.0461435107458819</v>
      </c>
      <c r="LF88" s="89">
        <f t="shared" si="740"/>
        <v>2.0508778070492748</v>
      </c>
      <c r="LG88" s="89">
        <f t="shared" si="740"/>
        <v>2.055623057404214</v>
      </c>
      <c r="LH88" s="89">
        <f t="shared" si="740"/>
        <v>2.0603792871558069</v>
      </c>
      <c r="LI88" s="89">
        <f t="shared" si="740"/>
        <v>2.0651465217078022</v>
      </c>
      <c r="LJ88" s="89">
        <f t="shared" si="740"/>
        <v>2.0699247865227282</v>
      </c>
      <c r="LK88" s="89">
        <f t="shared" si="740"/>
        <v>2.0747141071220265</v>
      </c>
      <c r="LL88" s="89">
        <f t="shared" si="740"/>
        <v>2.0795145090861902</v>
      </c>
      <c r="LM88" s="89">
        <f t="shared" si="740"/>
        <v>2.0843260180548988</v>
      </c>
      <c r="LN88" s="89">
        <f t="shared" si="740"/>
        <v>2.0891486597271567</v>
      </c>
      <c r="LO88" s="89">
        <f t="shared" si="740"/>
        <v>2.0939824598614294</v>
      </c>
      <c r="LP88" s="89">
        <f t="shared" si="740"/>
        <v>2.0988274442757815</v>
      </c>
      <c r="LQ88" s="89">
        <f t="shared" si="740"/>
        <v>2.1036836388480147</v>
      </c>
      <c r="LR88" s="89">
        <f t="shared" si="740"/>
        <v>2.1085510695158058</v>
      </c>
      <c r="LS88" s="89">
        <f t="shared" si="740"/>
        <v>2.1134297622768452</v>
      </c>
      <c r="LT88" s="89">
        <f t="shared" si="740"/>
        <v>2.1183197431889762</v>
      </c>
      <c r="LU88" s="89">
        <f t="shared" si="740"/>
        <v>2.1232210383703332</v>
      </c>
      <c r="LV88" s="89">
        <f t="shared" si="740"/>
        <v>2.1281336739994825</v>
      </c>
      <c r="LW88" s="89">
        <f t="shared" si="740"/>
        <v>2.1330576763155609</v>
      </c>
      <c r="LX88" s="89">
        <f t="shared" si="740"/>
        <v>2.1379930716184168</v>
      </c>
      <c r="LY88" s="89">
        <f t="shared" si="740"/>
        <v>2.1429398862687505</v>
      </c>
      <c r="LZ88" s="89">
        <f t="shared" si="740"/>
        <v>2.1478981466882541</v>
      </c>
      <c r="MA88" s="89">
        <f t="shared" si="740"/>
        <v>2.1528678793597535</v>
      </c>
      <c r="MB88" s="89">
        <f t="shared" si="740"/>
        <v>2.1578491108273501</v>
      </c>
      <c r="MC88" s="89">
        <f t="shared" si="740"/>
        <v>2.1628418676965619</v>
      </c>
      <c r="MD88" s="89">
        <f t="shared" si="740"/>
        <v>2.1678461766344657</v>
      </c>
      <c r="ME88" s="89">
        <f t="shared" si="740"/>
        <v>2.1728620643698395</v>
      </c>
      <c r="MF88" s="89">
        <f t="shared" si="740"/>
        <v>2.1778895576933057</v>
      </c>
      <c r="MG88" s="89">
        <f t="shared" si="740"/>
        <v>2.1829286834574742</v>
      </c>
      <c r="MH88" s="89">
        <f t="shared" si="740"/>
        <v>2.1879794685770846</v>
      </c>
      <c r="MI88" s="89">
        <f t="shared" si="740"/>
        <v>2.1930419400291519</v>
      </c>
      <c r="MJ88" s="89">
        <f t="shared" ref="MJ88:OM88" si="741">+MI88*(1+MI71)^(0.0833333333333333)</f>
        <v>2.1981161248531094</v>
      </c>
      <c r="MK88" s="89">
        <f t="shared" si="741"/>
        <v>2.2032020501509528</v>
      </c>
      <c r="ML88" s="89">
        <f t="shared" si="741"/>
        <v>2.2082997430873856</v>
      </c>
      <c r="MM88" s="89">
        <f t="shared" si="741"/>
        <v>2.2134092308899644</v>
      </c>
      <c r="MN88" s="89">
        <f t="shared" si="741"/>
        <v>2.2185305408492439</v>
      </c>
      <c r="MO88" s="89">
        <f t="shared" si="741"/>
        <v>2.2236637003189226</v>
      </c>
      <c r="MP88" s="89">
        <f t="shared" si="741"/>
        <v>2.228808736715989</v>
      </c>
      <c r="MQ88" s="89">
        <f t="shared" si="741"/>
        <v>2.2339656775208683</v>
      </c>
      <c r="MR88" s="89">
        <f t="shared" si="741"/>
        <v>2.2391345502775688</v>
      </c>
      <c r="MS88" s="89">
        <f t="shared" si="741"/>
        <v>2.2443153825938289</v>
      </c>
      <c r="MT88" s="89">
        <f t="shared" si="741"/>
        <v>2.2495082021412656</v>
      </c>
      <c r="MU88" s="89">
        <f t="shared" si="741"/>
        <v>2.2547130366555206</v>
      </c>
      <c r="MV88" s="89">
        <f t="shared" si="741"/>
        <v>2.2599299139364102</v>
      </c>
      <c r="MW88" s="89">
        <f t="shared" si="741"/>
        <v>2.2651588618480725</v>
      </c>
      <c r="MX88" s="89">
        <f t="shared" si="741"/>
        <v>2.2703999083191166</v>
      </c>
      <c r="MY88" s="89">
        <f t="shared" si="741"/>
        <v>2.2756530813427727</v>
      </c>
      <c r="MZ88" s="89">
        <f t="shared" si="741"/>
        <v>2.2809184089770391</v>
      </c>
      <c r="NA88" s="89">
        <f t="shared" si="741"/>
        <v>2.2861959193448356</v>
      </c>
      <c r="NB88" s="89">
        <f t="shared" si="741"/>
        <v>2.2914856406341504</v>
      </c>
      <c r="NC88" s="89">
        <f t="shared" si="741"/>
        <v>2.2967876010981931</v>
      </c>
      <c r="ND88" s="89">
        <f t="shared" si="741"/>
        <v>2.3021018290555442</v>
      </c>
      <c r="NE88" s="89">
        <f t="shared" si="741"/>
        <v>2.3074283528903061</v>
      </c>
      <c r="NF88" s="89">
        <f t="shared" si="741"/>
        <v>2.3127672010522566</v>
      </c>
      <c r="NG88" s="89">
        <f t="shared" si="741"/>
        <v>2.3181184020569989</v>
      </c>
      <c r="NH88" s="89">
        <f t="shared" si="741"/>
        <v>2.3234819844861145</v>
      </c>
      <c r="NI88" s="89">
        <f t="shared" si="741"/>
        <v>2.3288579769873161</v>
      </c>
      <c r="NJ88" s="89">
        <f t="shared" si="741"/>
        <v>2.3342464082746011</v>
      </c>
      <c r="NK88" s="89">
        <f t="shared" si="741"/>
        <v>2.3396473071284034</v>
      </c>
      <c r="NL88" s="89">
        <f t="shared" si="741"/>
        <v>2.3450607023957488</v>
      </c>
      <c r="NM88" s="89">
        <f t="shared" si="741"/>
        <v>2.3504866229904078</v>
      </c>
      <c r="NN88" s="89">
        <f t="shared" si="741"/>
        <v>2.355925097893051</v>
      </c>
      <c r="NO88" s="89">
        <f t="shared" si="741"/>
        <v>2.3613761561514033</v>
      </c>
      <c r="NP88" s="89">
        <f t="shared" si="741"/>
        <v>2.3668398268803994</v>
      </c>
      <c r="NQ88" s="89">
        <f t="shared" si="741"/>
        <v>2.3723161392623391</v>
      </c>
      <c r="NR88" s="89">
        <f t="shared" si="741"/>
        <v>2.3778051225470427</v>
      </c>
      <c r="NS88" s="89">
        <f t="shared" si="741"/>
        <v>2.3833068060520084</v>
      </c>
      <c r="NT88" s="89">
        <f t="shared" si="741"/>
        <v>2.3888212191625677</v>
      </c>
      <c r="NU88" s="89">
        <f t="shared" si="741"/>
        <v>2.3943483913320436</v>
      </c>
      <c r="NV88" s="89">
        <f t="shared" si="741"/>
        <v>2.3998883520819061</v>
      </c>
      <c r="NW88" s="89">
        <f t="shared" si="741"/>
        <v>2.4054411310019317</v>
      </c>
      <c r="NX88" s="89">
        <f t="shared" si="741"/>
        <v>2.4110067577503607</v>
      </c>
      <c r="NY88" s="89">
        <f t="shared" si="741"/>
        <v>2.4165852620540553</v>
      </c>
      <c r="NZ88" s="89">
        <f t="shared" si="741"/>
        <v>2.422176673708659</v>
      </c>
      <c r="OA88" s="89">
        <f t="shared" si="741"/>
        <v>2.4277810225787553</v>
      </c>
      <c r="OB88" s="89">
        <f t="shared" si="741"/>
        <v>2.4333983385980269</v>
      </c>
      <c r="OC88" s="89">
        <f t="shared" si="741"/>
        <v>2.4390286517694171</v>
      </c>
      <c r="OD88" s="89">
        <f t="shared" si="741"/>
        <v>2.4446719921652877</v>
      </c>
      <c r="OE88" s="89">
        <f t="shared" si="741"/>
        <v>2.4503283899275821</v>
      </c>
      <c r="OF88" s="89">
        <f t="shared" si="741"/>
        <v>2.4559978752679843</v>
      </c>
      <c r="OG88" s="89">
        <f t="shared" si="741"/>
        <v>2.461680478468081</v>
      </c>
      <c r="OH88" s="89">
        <f t="shared" si="741"/>
        <v>2.4673762298795241</v>
      </c>
      <c r="OI88" s="89">
        <f t="shared" si="741"/>
        <v>2.4730851599241914</v>
      </c>
      <c r="OJ88" s="89">
        <f t="shared" si="741"/>
        <v>2.4788072990943499</v>
      </c>
      <c r="OK88" s="89">
        <f t="shared" si="741"/>
        <v>2.484542677952819</v>
      </c>
      <c r="OL88" s="89">
        <f t="shared" si="741"/>
        <v>2.4902913271331331</v>
      </c>
      <c r="OM88" s="89">
        <f t="shared" si="741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42">+H89*(1+H72)^(0.0833333333333333)</f>
        <v>1.0013584886928792</v>
      </c>
      <c r="J89" s="89">
        <f t="shared" si="742"/>
        <v>1.0027188228772872</v>
      </c>
      <c r="K89" s="89">
        <f t="shared" si="742"/>
        <v>1.0040810050603033</v>
      </c>
      <c r="L89" s="89">
        <f t="shared" si="742"/>
        <v>1.0054450377524125</v>
      </c>
      <c r="M89" s="89">
        <f t="shared" si="742"/>
        <v>1.0068109234675107</v>
      </c>
      <c r="N89" s="89">
        <f t="shared" si="742"/>
        <v>1.0081786647229085</v>
      </c>
      <c r="O89" s="89">
        <f t="shared" si="742"/>
        <v>1.0095482640393367</v>
      </c>
      <c r="P89" s="89">
        <f t="shared" si="742"/>
        <v>1.01091972394095</v>
      </c>
      <c r="Q89" s="89">
        <f t="shared" si="742"/>
        <v>1.0122930469553324</v>
      </c>
      <c r="R89" s="89">
        <f t="shared" si="742"/>
        <v>1.0136682356135014</v>
      </c>
      <c r="S89" s="89">
        <f t="shared" si="742"/>
        <v>1.0150452924499132</v>
      </c>
      <c r="T89" s="89">
        <f t="shared" si="742"/>
        <v>1.0164242200024667</v>
      </c>
      <c r="U89" s="89">
        <f t="shared" si="742"/>
        <v>1.0180663102322554</v>
      </c>
      <c r="V89" s="89">
        <f t="shared" si="742"/>
        <v>1.0197110533507392</v>
      </c>
      <c r="W89" s="89">
        <f t="shared" si="742"/>
        <v>1.0213584536438085</v>
      </c>
      <c r="X89" s="89">
        <f t="shared" si="742"/>
        <v>1.0230085154042774</v>
      </c>
      <c r="Y89" s="89">
        <f t="shared" si="742"/>
        <v>1.0246612429318955</v>
      </c>
      <c r="Z89" s="89">
        <f t="shared" si="742"/>
        <v>1.026316640533359</v>
      </c>
      <c r="AA89" s="89">
        <f t="shared" si="742"/>
        <v>1.0279747125223218</v>
      </c>
      <c r="AB89" s="89">
        <f t="shared" si="742"/>
        <v>1.0296354632194062</v>
      </c>
      <c r="AC89" s="89">
        <f t="shared" si="742"/>
        <v>1.0312988969522154</v>
      </c>
      <c r="AD89" s="89">
        <f t="shared" si="742"/>
        <v>1.032965018055344</v>
      </c>
      <c r="AE89" s="89">
        <f t="shared" si="742"/>
        <v>1.0346338308703888</v>
      </c>
      <c r="AF89" s="89">
        <f t="shared" si="742"/>
        <v>1.0363053397459614</v>
      </c>
      <c r="AG89" s="89">
        <f t="shared" si="742"/>
        <v>1.0380582495157444</v>
      </c>
      <c r="AH89" s="89">
        <f t="shared" si="742"/>
        <v>1.039814124331198</v>
      </c>
      <c r="AI89" s="89">
        <f t="shared" si="742"/>
        <v>1.0415729692076949</v>
      </c>
      <c r="AJ89" s="89">
        <f t="shared" si="742"/>
        <v>1.0433347891690914</v>
      </c>
      <c r="AK89" s="89">
        <f t="shared" si="742"/>
        <v>1.0450995892477415</v>
      </c>
      <c r="AL89" s="89">
        <f t="shared" si="742"/>
        <v>1.0468673744845114</v>
      </c>
      <c r="AM89" s="89">
        <f t="shared" si="742"/>
        <v>1.048638149928794</v>
      </c>
      <c r="AN89" s="89">
        <f t="shared" si="742"/>
        <v>1.0504119206385234</v>
      </c>
      <c r="AO89" s="89">
        <f t="shared" ref="AO89:BT89" si="743">+AN89*(1+AN72)^(0.0833333333333333)</f>
        <v>1.0521886916801888</v>
      </c>
      <c r="AP89" s="89">
        <f t="shared" si="743"/>
        <v>1.0539684681288497</v>
      </c>
      <c r="AQ89" s="89">
        <f t="shared" si="743"/>
        <v>1.05575125506815</v>
      </c>
      <c r="AR89" s="89">
        <f t="shared" si="743"/>
        <v>1.0575370575903327</v>
      </c>
      <c r="AS89" s="89">
        <f t="shared" si="743"/>
        <v>1.0593308097545764</v>
      </c>
      <c r="AT89" s="89">
        <f t="shared" si="743"/>
        <v>1.0611276044096754</v>
      </c>
      <c r="AU89" s="89">
        <f t="shared" si="743"/>
        <v>1.0629274467161811</v>
      </c>
      <c r="AV89" s="89">
        <f t="shared" si="743"/>
        <v>1.0647303418433984</v>
      </c>
      <c r="AW89" s="89">
        <f t="shared" si="743"/>
        <v>1.0665362949693999</v>
      </c>
      <c r="AX89" s="89">
        <f t="shared" si="743"/>
        <v>1.068345311281041</v>
      </c>
      <c r="AY89" s="89">
        <f t="shared" si="743"/>
        <v>1.0701573959739752</v>
      </c>
      <c r="AZ89" s="89">
        <f t="shared" si="743"/>
        <v>1.0719725542526684</v>
      </c>
      <c r="BA89" s="89">
        <f t="shared" si="743"/>
        <v>1.0737907913304139</v>
      </c>
      <c r="BB89" s="89">
        <f t="shared" si="743"/>
        <v>1.0756121124293481</v>
      </c>
      <c r="BC89" s="89">
        <f t="shared" si="743"/>
        <v>1.0774365227804645</v>
      </c>
      <c r="BD89" s="89">
        <f t="shared" si="743"/>
        <v>1.0792640276236294</v>
      </c>
      <c r="BE89" s="89">
        <f t="shared" si="743"/>
        <v>1.0809662873548449</v>
      </c>
      <c r="BF89" s="89">
        <f t="shared" si="743"/>
        <v>1.0826712319603067</v>
      </c>
      <c r="BG89" s="89">
        <f t="shared" si="743"/>
        <v>1.0843788656747089</v>
      </c>
      <c r="BH89" s="89">
        <f t="shared" si="743"/>
        <v>1.0860891927394252</v>
      </c>
      <c r="BI89" s="89">
        <f t="shared" si="743"/>
        <v>1.0878022174025186</v>
      </c>
      <c r="BJ89" s="89">
        <f t="shared" si="743"/>
        <v>1.0895179439187526</v>
      </c>
      <c r="BK89" s="89">
        <f t="shared" si="743"/>
        <v>1.0912363765496014</v>
      </c>
      <c r="BL89" s="89">
        <f t="shared" si="743"/>
        <v>1.0929575195632606</v>
      </c>
      <c r="BM89" s="89">
        <f t="shared" si="743"/>
        <v>1.0946813772346575</v>
      </c>
      <c r="BN89" s="89">
        <f t="shared" si="743"/>
        <v>1.0964079538454625</v>
      </c>
      <c r="BO89" s="89">
        <f t="shared" si="743"/>
        <v>1.098137253684099</v>
      </c>
      <c r="BP89" s="89">
        <f t="shared" si="743"/>
        <v>1.099869281045754</v>
      </c>
      <c r="BQ89" s="89">
        <f t="shared" si="743"/>
        <v>1.1015680975286295</v>
      </c>
      <c r="BR89" s="89">
        <f t="shared" si="743"/>
        <v>1.1032695379391775</v>
      </c>
      <c r="BS89" s="89">
        <f t="shared" si="743"/>
        <v>1.1049736063302171</v>
      </c>
      <c r="BT89" s="89">
        <f t="shared" si="743"/>
        <v>1.1066803067608277</v>
      </c>
      <c r="BU89" s="89">
        <f t="shared" ref="BU89:CM89" si="744">+BT89*(1+BT72)^(0.0833333333333333)</f>
        <v>1.108389643296358</v>
      </c>
      <c r="BV89" s="89">
        <f t="shared" si="744"/>
        <v>1.1101016200084362</v>
      </c>
      <c r="BW89" s="89">
        <f t="shared" si="744"/>
        <v>1.1118162409749788</v>
      </c>
      <c r="BX89" s="89">
        <f t="shared" si="744"/>
        <v>1.1135335102802013</v>
      </c>
      <c r="BY89" s="89">
        <f t="shared" si="744"/>
        <v>1.1152534320146275</v>
      </c>
      <c r="BZ89" s="89">
        <f t="shared" si="744"/>
        <v>1.116976010275099</v>
      </c>
      <c r="CA89" s="89">
        <f t="shared" si="744"/>
        <v>1.1187012491647856</v>
      </c>
      <c r="CB89" s="89">
        <f t="shared" si="744"/>
        <v>1.1204291527931947</v>
      </c>
      <c r="CC89" s="89">
        <f t="shared" si="744"/>
        <v>1.1221431084736198</v>
      </c>
      <c r="CD89" s="89">
        <f t="shared" si="744"/>
        <v>1.123859686045904</v>
      </c>
      <c r="CE89" s="89">
        <f t="shared" si="744"/>
        <v>1.1255788895208378</v>
      </c>
      <c r="CF89" s="89">
        <f t="shared" si="744"/>
        <v>1.1273007229153469</v>
      </c>
      <c r="CG89" s="89">
        <f t="shared" si="744"/>
        <v>1.1290251902525019</v>
      </c>
      <c r="CH89" s="89">
        <f t="shared" si="744"/>
        <v>1.1307522955615277</v>
      </c>
      <c r="CI89" s="89">
        <f t="shared" si="744"/>
        <v>1.1324820428778126</v>
      </c>
      <c r="CJ89" s="89">
        <f t="shared" si="744"/>
        <v>1.1342144362429183</v>
      </c>
      <c r="CK89" s="89">
        <f t="shared" si="744"/>
        <v>1.1359494797045886</v>
      </c>
      <c r="CL89" s="89">
        <f t="shared" si="744"/>
        <v>1.1376871773167596</v>
      </c>
      <c r="CM89" s="89">
        <f t="shared" si="744"/>
        <v>1.1394275331395689</v>
      </c>
      <c r="CN89" s="89">
        <f t="shared" ref="CN89:EY89" si="745">+CM89*(1+CM72)^(0.0833333333333333)</f>
        <v>1.1411705512393646</v>
      </c>
      <c r="CO89" s="89">
        <f t="shared" si="745"/>
        <v>1.1428325142057867</v>
      </c>
      <c r="CP89" s="89">
        <f t="shared" si="745"/>
        <v>1.1444968975999867</v>
      </c>
      <c r="CQ89" s="89">
        <f t="shared" si="745"/>
        <v>1.1461637049469957</v>
      </c>
      <c r="CR89" s="89">
        <f t="shared" si="745"/>
        <v>1.1478329397769782</v>
      </c>
      <c r="CS89" s="89">
        <f t="shared" si="745"/>
        <v>1.1495046056252398</v>
      </c>
      <c r="CT89" s="89">
        <f t="shared" si="745"/>
        <v>1.1511787060322349</v>
      </c>
      <c r="CU89" s="89">
        <f t="shared" si="745"/>
        <v>1.1528552445435745</v>
      </c>
      <c r="CV89" s="89">
        <f t="shared" si="745"/>
        <v>1.1545342247100325</v>
      </c>
      <c r="CW89" s="89">
        <f t="shared" si="745"/>
        <v>1.1562156500875547</v>
      </c>
      <c r="CX89" s="89">
        <f t="shared" si="745"/>
        <v>1.1578995242372654</v>
      </c>
      <c r="CY89" s="89">
        <f t="shared" si="745"/>
        <v>1.1595858507254753</v>
      </c>
      <c r="CZ89" s="89">
        <f t="shared" si="745"/>
        <v>1.1612746331236889</v>
      </c>
      <c r="DA89" s="89">
        <f t="shared" si="745"/>
        <v>1.162857727162433</v>
      </c>
      <c r="DB89" s="89">
        <f t="shared" si="745"/>
        <v>1.1644429793355788</v>
      </c>
      <c r="DC89" s="89">
        <f t="shared" si="745"/>
        <v>1.1660303925851776</v>
      </c>
      <c r="DD89" s="89">
        <f t="shared" si="745"/>
        <v>1.1676199698572918</v>
      </c>
      <c r="DE89" s="89">
        <f t="shared" si="745"/>
        <v>1.1692117141019995</v>
      </c>
      <c r="DF89" s="89">
        <f t="shared" si="745"/>
        <v>1.1708056282734007</v>
      </c>
      <c r="DG89" s="89">
        <f t="shared" si="745"/>
        <v>1.1724017153296227</v>
      </c>
      <c r="DH89" s="89">
        <f t="shared" si="745"/>
        <v>1.1739999782328252</v>
      </c>
      <c r="DI89" s="89">
        <f t="shared" si="745"/>
        <v>1.1756004199492061</v>
      </c>
      <c r="DJ89" s="89">
        <f t="shared" si="745"/>
        <v>1.1772030434490068</v>
      </c>
      <c r="DK89" s="89">
        <f t="shared" si="745"/>
        <v>1.1788078517065184</v>
      </c>
      <c r="DL89" s="89">
        <f t="shared" si="745"/>
        <v>1.180414847700086</v>
      </c>
      <c r="DM89" s="89">
        <f t="shared" si="745"/>
        <v>1.1820240344121151</v>
      </c>
      <c r="DN89" s="89">
        <f t="shared" si="745"/>
        <v>1.1836354148290771</v>
      </c>
      <c r="DO89" s="89">
        <f t="shared" si="745"/>
        <v>1.1852489919415143</v>
      </c>
      <c r="DP89" s="89">
        <f t="shared" si="745"/>
        <v>1.1868647687440463</v>
      </c>
      <c r="DQ89" s="89">
        <f t="shared" si="745"/>
        <v>1.1884827482353748</v>
      </c>
      <c r="DR89" s="89">
        <f t="shared" si="745"/>
        <v>1.1901029334182895</v>
      </c>
      <c r="DS89" s="89">
        <f t="shared" si="745"/>
        <v>1.1917253272996735</v>
      </c>
      <c r="DT89" s="89">
        <f t="shared" si="745"/>
        <v>1.1933499328905093</v>
      </c>
      <c r="DU89" s="89">
        <f t="shared" si="745"/>
        <v>1.1949767532058837</v>
      </c>
      <c r="DV89" s="89">
        <f t="shared" si="745"/>
        <v>1.1966057912649941</v>
      </c>
      <c r="DW89" s="89">
        <f t="shared" si="745"/>
        <v>1.1982370500911537</v>
      </c>
      <c r="DX89" s="89">
        <f t="shared" si="745"/>
        <v>1.1998705327117971</v>
      </c>
      <c r="DY89" s="89">
        <f t="shared" si="745"/>
        <v>1.2015062421584861</v>
      </c>
      <c r="DZ89" s="89">
        <f t="shared" si="745"/>
        <v>1.2031441814669153</v>
      </c>
      <c r="EA89" s="89">
        <f t="shared" si="745"/>
        <v>1.2047843536769174</v>
      </c>
      <c r="EB89" s="89">
        <f t="shared" si="745"/>
        <v>1.2064267618324696</v>
      </c>
      <c r="EC89" s="89">
        <f t="shared" si="745"/>
        <v>1.2080714089816982</v>
      </c>
      <c r="ED89" s="89">
        <f t="shared" si="745"/>
        <v>1.2097182981768853</v>
      </c>
      <c r="EE89" s="89">
        <f t="shared" si="745"/>
        <v>1.2113674324744734</v>
      </c>
      <c r="EF89" s="89">
        <f t="shared" si="745"/>
        <v>1.2130188149350725</v>
      </c>
      <c r="EG89" s="89">
        <f t="shared" si="745"/>
        <v>1.2146724486234644</v>
      </c>
      <c r="EH89" s="89">
        <f t="shared" si="745"/>
        <v>1.2163283366086088</v>
      </c>
      <c r="EI89" s="89">
        <f t="shared" si="745"/>
        <v>1.2179864819636494</v>
      </c>
      <c r="EJ89" s="89">
        <f t="shared" si="745"/>
        <v>1.2196468877659195</v>
      </c>
      <c r="EK89" s="89">
        <f t="shared" si="745"/>
        <v>1.221309557096947</v>
      </c>
      <c r="EL89" s="89">
        <f t="shared" si="745"/>
        <v>1.2229744930424611</v>
      </c>
      <c r="EM89" s="89">
        <f t="shared" si="745"/>
        <v>1.2246416986923976</v>
      </c>
      <c r="EN89" s="89">
        <f t="shared" si="745"/>
        <v>1.2263111771409041</v>
      </c>
      <c r="EO89" s="89">
        <f t="shared" si="745"/>
        <v>1.2279829314863469</v>
      </c>
      <c r="EP89" s="89">
        <f t="shared" si="745"/>
        <v>1.2296569648313158</v>
      </c>
      <c r="EQ89" s="89">
        <f t="shared" si="745"/>
        <v>1.2313332802826302</v>
      </c>
      <c r="ER89" s="89">
        <f t="shared" si="745"/>
        <v>1.2330118809513448</v>
      </c>
      <c r="ES89" s="89">
        <f t="shared" si="745"/>
        <v>1.2346927699527555</v>
      </c>
      <c r="ET89" s="89">
        <f t="shared" si="745"/>
        <v>1.2363759504064049</v>
      </c>
      <c r="EU89" s="89">
        <f t="shared" si="745"/>
        <v>1.2380614254360884</v>
      </c>
      <c r="EV89" s="89">
        <f t="shared" si="745"/>
        <v>1.2397491981698601</v>
      </c>
      <c r="EW89" s="89">
        <f t="shared" si="745"/>
        <v>1.241439271740038</v>
      </c>
      <c r="EX89" s="89">
        <f t="shared" si="745"/>
        <v>1.2431316492832105</v>
      </c>
      <c r="EY89" s="89">
        <f t="shared" si="745"/>
        <v>1.2448263339402419</v>
      </c>
      <c r="EZ89" s="89">
        <f t="shared" ref="EZ89:HK89" si="746">+EY89*(1+EY72)^(0.0833333333333333)</f>
        <v>1.2465233288562778</v>
      </c>
      <c r="FA89" s="89">
        <f t="shared" si="746"/>
        <v>1.2482226371807521</v>
      </c>
      <c r="FB89" s="89">
        <f t="shared" si="746"/>
        <v>1.2499242620673916</v>
      </c>
      <c r="FC89" s="89">
        <f t="shared" si="746"/>
        <v>1.2516282066742224</v>
      </c>
      <c r="FD89" s="89">
        <f t="shared" si="746"/>
        <v>1.2533344741635759</v>
      </c>
      <c r="FE89" s="89">
        <f t="shared" si="746"/>
        <v>1.2550430677020947</v>
      </c>
      <c r="FF89" s="89">
        <f t="shared" si="746"/>
        <v>1.2567539904607379</v>
      </c>
      <c r="FG89" s="89">
        <f t="shared" si="746"/>
        <v>1.2584672456147876</v>
      </c>
      <c r="FH89" s="89">
        <f t="shared" si="746"/>
        <v>1.2601828363438545</v>
      </c>
      <c r="FI89" s="89">
        <f t="shared" si="746"/>
        <v>1.2619007658318839</v>
      </c>
      <c r="FJ89" s="89">
        <f t="shared" si="746"/>
        <v>1.2636210372671615</v>
      </c>
      <c r="FK89" s="89">
        <f t="shared" si="746"/>
        <v>1.2653436538423193</v>
      </c>
      <c r="FL89" s="89">
        <f t="shared" si="746"/>
        <v>1.2670686187543421</v>
      </c>
      <c r="FM89" s="89">
        <f t="shared" si="746"/>
        <v>1.2687959352045723</v>
      </c>
      <c r="FN89" s="89">
        <f t="shared" si="746"/>
        <v>1.2705256063987171</v>
      </c>
      <c r="FO89" s="89">
        <f t="shared" si="746"/>
        <v>1.2722576355468536</v>
      </c>
      <c r="FP89" s="89">
        <f t="shared" si="746"/>
        <v>1.2739920258634345</v>
      </c>
      <c r="FQ89" s="89">
        <f t="shared" si="746"/>
        <v>1.2757287805672954</v>
      </c>
      <c r="FR89" s="89">
        <f t="shared" si="746"/>
        <v>1.2774679028816596</v>
      </c>
      <c r="FS89" s="89">
        <f t="shared" si="746"/>
        <v>1.2792093960341442</v>
      </c>
      <c r="FT89" s="89">
        <f t="shared" si="746"/>
        <v>1.2809532632567664</v>
      </c>
      <c r="FU89" s="89">
        <f t="shared" si="746"/>
        <v>1.2826995077859498</v>
      </c>
      <c r="FV89" s="89">
        <f t="shared" si="746"/>
        <v>1.2844481328625295</v>
      </c>
      <c r="FW89" s="89">
        <f t="shared" si="746"/>
        <v>1.2861991417317589</v>
      </c>
      <c r="FX89" s="89">
        <f t="shared" si="746"/>
        <v>1.2879525376433154</v>
      </c>
      <c r="FY89" s="89">
        <f t="shared" si="746"/>
        <v>1.2897083238513065</v>
      </c>
      <c r="FZ89" s="89">
        <f t="shared" si="746"/>
        <v>1.2914665036142758</v>
      </c>
      <c r="GA89" s="89">
        <f t="shared" si="746"/>
        <v>1.293227080195209</v>
      </c>
      <c r="GB89" s="89">
        <f t="shared" si="746"/>
        <v>1.2949900568615402</v>
      </c>
      <c r="GC89" s="89">
        <f t="shared" si="746"/>
        <v>1.2967554368851579</v>
      </c>
      <c r="GD89" s="89">
        <f t="shared" si="746"/>
        <v>1.2985232235424105</v>
      </c>
      <c r="GE89" s="89">
        <f t="shared" si="746"/>
        <v>1.300293420114113</v>
      </c>
      <c r="GF89" s="89">
        <f t="shared" si="746"/>
        <v>1.3020660298855533</v>
      </c>
      <c r="GG89" s="89">
        <f t="shared" si="746"/>
        <v>1.3038410561464977</v>
      </c>
      <c r="GH89" s="89">
        <f t="shared" si="746"/>
        <v>1.305618502191197</v>
      </c>
      <c r="GI89" s="89">
        <f t="shared" si="746"/>
        <v>1.3073983713183932</v>
      </c>
      <c r="GJ89" s="89">
        <f t="shared" si="746"/>
        <v>1.3091806668313251</v>
      </c>
      <c r="GK89" s="89">
        <f t="shared" si="746"/>
        <v>1.3109653920377344</v>
      </c>
      <c r="GL89" s="89">
        <f t="shared" si="746"/>
        <v>1.3127525502498727</v>
      </c>
      <c r="GM89" s="89">
        <f t="shared" si="746"/>
        <v>1.3145421447845063</v>
      </c>
      <c r="GN89" s="89">
        <f t="shared" si="746"/>
        <v>1.3163341789629233</v>
      </c>
      <c r="GO89" s="89">
        <f t="shared" si="746"/>
        <v>1.3181286561109395</v>
      </c>
      <c r="GP89" s="89">
        <f t="shared" si="746"/>
        <v>1.3199255795589047</v>
      </c>
      <c r="GQ89" s="89">
        <f t="shared" si="746"/>
        <v>1.3217249526417085</v>
      </c>
      <c r="GR89" s="89">
        <f t="shared" si="746"/>
        <v>1.323526778698787</v>
      </c>
      <c r="GS89" s="89">
        <f t="shared" si="746"/>
        <v>1.3253310610741285</v>
      </c>
      <c r="GT89" s="89">
        <f t="shared" si="746"/>
        <v>1.3271378031162802</v>
      </c>
      <c r="GU89" s="89">
        <f t="shared" si="746"/>
        <v>1.3289470081783541</v>
      </c>
      <c r="GV89" s="89">
        <f t="shared" si="746"/>
        <v>1.3307586796180331</v>
      </c>
      <c r="GW89" s="89">
        <f t="shared" si="746"/>
        <v>1.3325728207975778</v>
      </c>
      <c r="GX89" s="89">
        <f t="shared" si="746"/>
        <v>1.3343894350838319</v>
      </c>
      <c r="GY89" s="89">
        <f t="shared" si="746"/>
        <v>1.3362085258482292</v>
      </c>
      <c r="GZ89" s="89">
        <f t="shared" si="746"/>
        <v>1.3380300964667997</v>
      </c>
      <c r="HA89" s="89">
        <f t="shared" si="746"/>
        <v>1.3398541503201755</v>
      </c>
      <c r="HB89" s="89">
        <f t="shared" si="746"/>
        <v>1.3416806907935972</v>
      </c>
      <c r="HC89" s="89">
        <f t="shared" si="746"/>
        <v>1.3435097212769207</v>
      </c>
      <c r="HD89" s="89">
        <f t="shared" si="746"/>
        <v>1.3453412451646225</v>
      </c>
      <c r="HE89" s="89">
        <f t="shared" si="746"/>
        <v>1.3471752658558072</v>
      </c>
      <c r="HF89" s="89">
        <f t="shared" si="746"/>
        <v>1.3490117867542126</v>
      </c>
      <c r="HG89" s="89">
        <f t="shared" si="746"/>
        <v>1.3508508112682172</v>
      </c>
      <c r="HH89" s="89">
        <f t="shared" si="746"/>
        <v>1.3526923428108455</v>
      </c>
      <c r="HI89" s="89">
        <f t="shared" si="746"/>
        <v>1.3545363847997749</v>
      </c>
      <c r="HJ89" s="89">
        <f t="shared" si="746"/>
        <v>1.356382940657342</v>
      </c>
      <c r="HK89" s="89">
        <f t="shared" si="746"/>
        <v>1.3582320138105486</v>
      </c>
      <c r="HL89" s="89">
        <f t="shared" ref="HL89:JW89" si="747">+HK89*(1+HK72)^(0.0833333333333333)</f>
        <v>1.3600836076910685</v>
      </c>
      <c r="HM89" s="89">
        <f t="shared" si="747"/>
        <v>1.3619377257352538</v>
      </c>
      <c r="HN89" s="89">
        <f t="shared" si="747"/>
        <v>1.3637943713841412</v>
      </c>
      <c r="HO89" s="89">
        <f t="shared" si="747"/>
        <v>1.3656535480834577</v>
      </c>
      <c r="HP89" s="89">
        <f t="shared" si="747"/>
        <v>1.3675152592836286</v>
      </c>
      <c r="HQ89" s="89">
        <f t="shared" si="747"/>
        <v>1.3693795084397824</v>
      </c>
      <c r="HR89" s="89">
        <f t="shared" si="747"/>
        <v>1.3712462990117578</v>
      </c>
      <c r="HS89" s="89">
        <f t="shared" si="747"/>
        <v>1.37311563446411</v>
      </c>
      <c r="HT89" s="89">
        <f t="shared" si="747"/>
        <v>1.3749875182661175</v>
      </c>
      <c r="HU89" s="89">
        <f t="shared" si="747"/>
        <v>1.3768619538917881</v>
      </c>
      <c r="HV89" s="89">
        <f t="shared" si="747"/>
        <v>1.3787389448198657</v>
      </c>
      <c r="HW89" s="89">
        <f t="shared" si="747"/>
        <v>1.380618494533836</v>
      </c>
      <c r="HX89" s="89">
        <f t="shared" si="747"/>
        <v>1.3825006065219341</v>
      </c>
      <c r="HY89" s="89">
        <f t="shared" si="747"/>
        <v>1.3843852842771502</v>
      </c>
      <c r="HZ89" s="89">
        <f t="shared" si="747"/>
        <v>1.3862725312972364</v>
      </c>
      <c r="IA89" s="89">
        <f t="shared" si="747"/>
        <v>1.3881623510847125</v>
      </c>
      <c r="IB89" s="89">
        <f t="shared" si="747"/>
        <v>1.390054747146874</v>
      </c>
      <c r="IC89" s="89">
        <f t="shared" si="747"/>
        <v>1.3919497229957969</v>
      </c>
      <c r="ID89" s="89">
        <f t="shared" si="747"/>
        <v>1.3938472821483454</v>
      </c>
      <c r="IE89" s="89">
        <f t="shared" si="747"/>
        <v>1.3957474281261777</v>
      </c>
      <c r="IF89" s="89">
        <f t="shared" si="747"/>
        <v>1.3976501644557533</v>
      </c>
      <c r="IG89" s="89">
        <f t="shared" si="747"/>
        <v>1.3995554946683388</v>
      </c>
      <c r="IH89" s="89">
        <f t="shared" si="747"/>
        <v>1.4014634223000149</v>
      </c>
      <c r="II89" s="89">
        <f t="shared" si="747"/>
        <v>1.4033739508916825</v>
      </c>
      <c r="IJ89" s="89">
        <f t="shared" si="747"/>
        <v>1.4052870839890699</v>
      </c>
      <c r="IK89" s="89">
        <f t="shared" si="747"/>
        <v>1.4072028251427391</v>
      </c>
      <c r="IL89" s="89">
        <f t="shared" si="747"/>
        <v>1.4091211779080923</v>
      </c>
      <c r="IM89" s="89">
        <f t="shared" si="747"/>
        <v>1.4110421458453786</v>
      </c>
      <c r="IN89" s="89">
        <f t="shared" si="747"/>
        <v>1.4129657325197003</v>
      </c>
      <c r="IO89" s="89">
        <f t="shared" si="747"/>
        <v>1.4148919415010199</v>
      </c>
      <c r="IP89" s="89">
        <f t="shared" si="747"/>
        <v>1.4168207763641671</v>
      </c>
      <c r="IQ89" s="89">
        <f t="shared" si="747"/>
        <v>1.4187522406888442</v>
      </c>
      <c r="IR89" s="89">
        <f t="shared" si="747"/>
        <v>1.420686338059634</v>
      </c>
      <c r="IS89" s="89">
        <f t="shared" si="747"/>
        <v>1.4226230720660056</v>
      </c>
      <c r="IT89" s="89">
        <f t="shared" si="747"/>
        <v>1.4245624463023216</v>
      </c>
      <c r="IU89" s="89">
        <f t="shared" si="747"/>
        <v>1.4265044643678448</v>
      </c>
      <c r="IV89" s="89">
        <f t="shared" si="747"/>
        <v>1.4284491298667441</v>
      </c>
      <c r="IW89" s="89">
        <f t="shared" si="747"/>
        <v>1.4303964464081023</v>
      </c>
      <c r="IX89" s="89">
        <f t="shared" si="747"/>
        <v>1.4323464176059215</v>
      </c>
      <c r="IY89" s="89">
        <f t="shared" si="747"/>
        <v>1.4342990470791315</v>
      </c>
      <c r="IZ89" s="89">
        <f t="shared" si="747"/>
        <v>1.4362543384515949</v>
      </c>
      <c r="JA89" s="89">
        <f t="shared" si="747"/>
        <v>1.4382122953521146</v>
      </c>
      <c r="JB89" s="89">
        <f t="shared" si="747"/>
        <v>1.4401729214144405</v>
      </c>
      <c r="JC89" s="89">
        <f t="shared" si="747"/>
        <v>1.4421362202772765</v>
      </c>
      <c r="JD89" s="89">
        <f t="shared" si="747"/>
        <v>1.4441021955842863</v>
      </c>
      <c r="JE89" s="89">
        <f t="shared" si="747"/>
        <v>1.4460708509841009</v>
      </c>
      <c r="JF89" s="89">
        <f t="shared" si="747"/>
        <v>1.4480421901303258</v>
      </c>
      <c r="JG89" s="89">
        <f t="shared" si="747"/>
        <v>1.4500162166815465</v>
      </c>
      <c r="JH89" s="89">
        <f t="shared" si="747"/>
        <v>1.4519929343013365</v>
      </c>
      <c r="JI89" s="89">
        <f t="shared" si="747"/>
        <v>1.4539723466582635</v>
      </c>
      <c r="JJ89" s="89">
        <f t="shared" si="747"/>
        <v>1.4559544574258965</v>
      </c>
      <c r="JK89" s="89">
        <f t="shared" si="747"/>
        <v>1.457939270282812</v>
      </c>
      <c r="JL89" s="89">
        <f t="shared" si="747"/>
        <v>1.4599267889126017</v>
      </c>
      <c r="JM89" s="89">
        <f t="shared" si="747"/>
        <v>1.4619170170038789</v>
      </c>
      <c r="JN89" s="89">
        <f t="shared" si="747"/>
        <v>1.463909958250285</v>
      </c>
      <c r="JO89" s="89">
        <f t="shared" si="747"/>
        <v>1.4659056163504971</v>
      </c>
      <c r="JP89" s="89">
        <f t="shared" si="747"/>
        <v>1.4679039950082342</v>
      </c>
      <c r="JQ89" s="89">
        <f t="shared" si="747"/>
        <v>1.4699050979322648</v>
      </c>
      <c r="JR89" s="89">
        <f t="shared" si="747"/>
        <v>1.4719089288364127</v>
      </c>
      <c r="JS89" s="89">
        <f t="shared" si="747"/>
        <v>1.4739154914395647</v>
      </c>
      <c r="JT89" s="89">
        <f t="shared" si="747"/>
        <v>1.4759247894656777</v>
      </c>
      <c r="JU89" s="89">
        <f t="shared" si="747"/>
        <v>1.4779368266437851</v>
      </c>
      <c r="JV89" s="89">
        <f t="shared" si="747"/>
        <v>1.4799516067080036</v>
      </c>
      <c r="JW89" s="89">
        <f t="shared" si="747"/>
        <v>1.4819691333975404</v>
      </c>
      <c r="JX89" s="89">
        <f t="shared" ref="JX89:MI89" si="748">+JW89*(1+JW72)^(0.0833333333333333)</f>
        <v>1.4839894104567006</v>
      </c>
      <c r="JY89" s="89">
        <f t="shared" si="748"/>
        <v>1.4860124416348932</v>
      </c>
      <c r="JZ89" s="89">
        <f t="shared" si="748"/>
        <v>1.4880382306866387</v>
      </c>
      <c r="KA89" s="89">
        <f t="shared" si="748"/>
        <v>1.490066781371576</v>
      </c>
      <c r="KB89" s="89">
        <f t="shared" si="748"/>
        <v>1.4920980974544691</v>
      </c>
      <c r="KC89" s="89">
        <f t="shared" si="748"/>
        <v>1.4941321827052145</v>
      </c>
      <c r="KD89" s="89">
        <f t="shared" si="748"/>
        <v>1.4961690408988477</v>
      </c>
      <c r="KE89" s="89">
        <f t="shared" si="748"/>
        <v>1.4982086758155506</v>
      </c>
      <c r="KF89" s="89">
        <f t="shared" si="748"/>
        <v>1.5002510912406586</v>
      </c>
      <c r="KG89" s="89">
        <f t="shared" si="748"/>
        <v>1.5022962909646669</v>
      </c>
      <c r="KH89" s="89">
        <f t="shared" si="748"/>
        <v>1.5043442787832386</v>
      </c>
      <c r="KI89" s="89">
        <f t="shared" si="748"/>
        <v>1.5063950584972108</v>
      </c>
      <c r="KJ89" s="89">
        <f t="shared" si="748"/>
        <v>1.5084486339126022</v>
      </c>
      <c r="KK89" s="89">
        <f t="shared" si="748"/>
        <v>1.51050500884062</v>
      </c>
      <c r="KL89" s="89">
        <f t="shared" si="748"/>
        <v>1.5125641870976672</v>
      </c>
      <c r="KM89" s="89">
        <f t="shared" si="748"/>
        <v>1.5146261725053489</v>
      </c>
      <c r="KN89" s="89">
        <f t="shared" si="748"/>
        <v>1.5166909688904806</v>
      </c>
      <c r="KO89" s="89">
        <f t="shared" si="748"/>
        <v>1.5187585800850945</v>
      </c>
      <c r="KP89" s="89">
        <f t="shared" si="748"/>
        <v>1.5208290099264463</v>
      </c>
      <c r="KQ89" s="89">
        <f t="shared" si="748"/>
        <v>1.5229022622570234</v>
      </c>
      <c r="KR89" s="89">
        <f t="shared" si="748"/>
        <v>1.524978340924551</v>
      </c>
      <c r="KS89" s="89">
        <f t="shared" si="748"/>
        <v>1.5270572497819999</v>
      </c>
      <c r="KT89" s="89">
        <f t="shared" si="748"/>
        <v>1.5291389926875933</v>
      </c>
      <c r="KU89" s="89">
        <f t="shared" si="748"/>
        <v>1.5312235735048143</v>
      </c>
      <c r="KV89" s="89">
        <f t="shared" si="748"/>
        <v>1.5333109961024125</v>
      </c>
      <c r="KW89" s="89">
        <f t="shared" si="748"/>
        <v>1.5354012643544117</v>
      </c>
      <c r="KX89" s="89">
        <f t="shared" si="748"/>
        <v>1.537494382140117</v>
      </c>
      <c r="KY89" s="89">
        <f t="shared" si="748"/>
        <v>1.539590353344122</v>
      </c>
      <c r="KZ89" s="89">
        <f t="shared" si="748"/>
        <v>1.5416891818563154</v>
      </c>
      <c r="LA89" s="89">
        <f t="shared" si="748"/>
        <v>1.5437908715718893</v>
      </c>
      <c r="LB89" s="89">
        <f t="shared" si="748"/>
        <v>1.5458954263913458</v>
      </c>
      <c r="LC89" s="89">
        <f t="shared" si="748"/>
        <v>1.5480028502205041</v>
      </c>
      <c r="LD89" s="89">
        <f t="shared" si="748"/>
        <v>1.5501131469705081</v>
      </c>
      <c r="LE89" s="89">
        <f t="shared" si="748"/>
        <v>1.5522263205578335</v>
      </c>
      <c r="LF89" s="89">
        <f t="shared" si="748"/>
        <v>1.5543423749042951</v>
      </c>
      <c r="LG89" s="89">
        <f t="shared" si="748"/>
        <v>1.5564613139370538</v>
      </c>
      <c r="LH89" s="89">
        <f t="shared" si="748"/>
        <v>1.5585831415886247</v>
      </c>
      <c r="LI89" s="89">
        <f t="shared" si="748"/>
        <v>1.5607078617968833</v>
      </c>
      <c r="LJ89" s="89">
        <f t="shared" si="748"/>
        <v>1.5628354785050738</v>
      </c>
      <c r="LK89" s="89">
        <f t="shared" si="748"/>
        <v>1.5649659956618156</v>
      </c>
      <c r="LL89" s="89">
        <f t="shared" si="748"/>
        <v>1.5670994172211115</v>
      </c>
      <c r="LM89" s="89">
        <f t="shared" si="748"/>
        <v>1.5692357471423539</v>
      </c>
      <c r="LN89" s="89">
        <f t="shared" si="748"/>
        <v>1.5713749893903335</v>
      </c>
      <c r="LO89" s="89">
        <f t="shared" si="748"/>
        <v>1.5735171479352454</v>
      </c>
      <c r="LP89" s="89">
        <f t="shared" si="748"/>
        <v>1.5756622267526974</v>
      </c>
      <c r="LQ89" s="89">
        <f t="shared" si="748"/>
        <v>1.5778102298237167</v>
      </c>
      <c r="LR89" s="89">
        <f t="shared" si="748"/>
        <v>1.5799611611347577</v>
      </c>
      <c r="LS89" s="89">
        <f t="shared" si="748"/>
        <v>1.5821150246777094</v>
      </c>
      <c r="LT89" s="89">
        <f t="shared" si="748"/>
        <v>1.5842718244499026</v>
      </c>
      <c r="LU89" s="89">
        <f t="shared" si="748"/>
        <v>1.5864315644541171</v>
      </c>
      <c r="LV89" s="89">
        <f t="shared" si="748"/>
        <v>1.5885942486985902</v>
      </c>
      <c r="LW89" s="89">
        <f t="shared" si="748"/>
        <v>1.5907598811970227</v>
      </c>
      <c r="LX89" s="89">
        <f t="shared" si="748"/>
        <v>1.5929284659685874</v>
      </c>
      <c r="LY89" s="89">
        <f t="shared" si="748"/>
        <v>1.595100007037936</v>
      </c>
      <c r="LZ89" s="89">
        <f t="shared" si="748"/>
        <v>1.5972745084352067</v>
      </c>
      <c r="MA89" s="89">
        <f t="shared" si="748"/>
        <v>1.599451974196032</v>
      </c>
      <c r="MB89" s="89">
        <f t="shared" si="748"/>
        <v>1.6016324083615456</v>
      </c>
      <c r="MC89" s="89">
        <f t="shared" si="748"/>
        <v>1.6038158149783908</v>
      </c>
      <c r="MD89" s="89">
        <f t="shared" si="748"/>
        <v>1.6060021980987267</v>
      </c>
      <c r="ME89" s="89">
        <f t="shared" si="748"/>
        <v>1.6081915617802369</v>
      </c>
      <c r="MF89" s="89">
        <f t="shared" si="748"/>
        <v>1.6103839100861366</v>
      </c>
      <c r="MG89" s="89">
        <f t="shared" si="748"/>
        <v>1.6125792470851799</v>
      </c>
      <c r="MH89" s="89">
        <f t="shared" si="748"/>
        <v>1.6147775768516677</v>
      </c>
      <c r="MI89" s="89">
        <f t="shared" si="748"/>
        <v>1.6169789034654551</v>
      </c>
      <c r="MJ89" s="89">
        <f t="shared" ref="MJ89:OM89" si="749">+MI89*(1+MI72)^(0.0833333333333333)</f>
        <v>1.6191832310119594</v>
      </c>
      <c r="MK89" s="89">
        <f t="shared" si="749"/>
        <v>1.6213905635821666</v>
      </c>
      <c r="ML89" s="89">
        <f t="shared" si="749"/>
        <v>1.6236009052726403</v>
      </c>
      <c r="MM89" s="89">
        <f t="shared" si="749"/>
        <v>1.6258142601855285</v>
      </c>
      <c r="MN89" s="89">
        <f t="shared" si="749"/>
        <v>1.6280306324285712</v>
      </c>
      <c r="MO89" s="89">
        <f t="shared" si="749"/>
        <v>1.6302500261151083</v>
      </c>
      <c r="MP89" s="89">
        <f t="shared" si="749"/>
        <v>1.6324724453640873</v>
      </c>
      <c r="MQ89" s="89">
        <f t="shared" si="749"/>
        <v>1.634697894300071</v>
      </c>
      <c r="MR89" s="89">
        <f t="shared" si="749"/>
        <v>1.6369263770532445</v>
      </c>
      <c r="MS89" s="89">
        <f t="shared" si="749"/>
        <v>1.6391578977594237</v>
      </c>
      <c r="MT89" s="89">
        <f t="shared" si="749"/>
        <v>1.641392460560062</v>
      </c>
      <c r="MU89" s="89">
        <f t="shared" si="749"/>
        <v>1.6436300696022597</v>
      </c>
      <c r="MV89" s="89">
        <f t="shared" si="749"/>
        <v>1.6458707290387693</v>
      </c>
      <c r="MW89" s="89">
        <f t="shared" si="749"/>
        <v>1.6481144430280055</v>
      </c>
      <c r="MX89" s="89">
        <f t="shared" si="749"/>
        <v>1.6503612157340513</v>
      </c>
      <c r="MY89" s="89">
        <f t="shared" si="749"/>
        <v>1.6526110513266667</v>
      </c>
      <c r="MZ89" s="89">
        <f t="shared" si="749"/>
        <v>1.6548639539812959</v>
      </c>
      <c r="NA89" s="89">
        <f t="shared" si="749"/>
        <v>1.6571199278790754</v>
      </c>
      <c r="NB89" s="89">
        <f t="shared" si="749"/>
        <v>1.659378977206841</v>
      </c>
      <c r="NC89" s="89">
        <f t="shared" si="749"/>
        <v>1.661641106157137</v>
      </c>
      <c r="ND89" s="89">
        <f t="shared" si="749"/>
        <v>1.6639063189282226</v>
      </c>
      <c r="NE89" s="89">
        <f t="shared" si="749"/>
        <v>1.6661746197240803</v>
      </c>
      <c r="NF89" s="89">
        <f t="shared" si="749"/>
        <v>1.6684460127544238</v>
      </c>
      <c r="NG89" s="89">
        <f t="shared" si="749"/>
        <v>1.6707205022347056</v>
      </c>
      <c r="NH89" s="89">
        <f t="shared" si="749"/>
        <v>1.6729980923861247</v>
      </c>
      <c r="NI89" s="89">
        <f t="shared" si="749"/>
        <v>1.6752787874356347</v>
      </c>
      <c r="NJ89" s="89">
        <f t="shared" si="749"/>
        <v>1.6775625916159516</v>
      </c>
      <c r="NK89" s="89">
        <f t="shared" si="749"/>
        <v>1.6798495091655614</v>
      </c>
      <c r="NL89" s="89">
        <f t="shared" si="749"/>
        <v>1.6821395443287286</v>
      </c>
      <c r="NM89" s="89">
        <f t="shared" si="749"/>
        <v>1.6844327013555032</v>
      </c>
      <c r="NN89" s="89">
        <f t="shared" si="749"/>
        <v>1.686728984501729</v>
      </c>
      <c r="NO89" s="89">
        <f t="shared" si="749"/>
        <v>1.6890283980290519</v>
      </c>
      <c r="NP89" s="89">
        <f t="shared" si="749"/>
        <v>1.6913309462049273</v>
      </c>
      <c r="NQ89" s="89">
        <f t="shared" si="749"/>
        <v>1.693636633302628</v>
      </c>
      <c r="NR89" s="89">
        <f t="shared" si="749"/>
        <v>1.6959454636012525</v>
      </c>
      <c r="NS89" s="89">
        <f t="shared" si="749"/>
        <v>1.6982574413857328</v>
      </c>
      <c r="NT89" s="89">
        <f t="shared" si="749"/>
        <v>1.7005725709468418</v>
      </c>
      <c r="NU89" s="89">
        <f t="shared" si="749"/>
        <v>1.7028908565812022</v>
      </c>
      <c r="NV89" s="89">
        <f t="shared" si="749"/>
        <v>1.7052123025912937</v>
      </c>
      <c r="NW89" s="89">
        <f t="shared" si="749"/>
        <v>1.7075369132854619</v>
      </c>
      <c r="NX89" s="89">
        <f t="shared" si="749"/>
        <v>1.7098646929779249</v>
      </c>
      <c r="NY89" s="89">
        <f t="shared" si="749"/>
        <v>1.7121956459887826</v>
      </c>
      <c r="NZ89" s="89">
        <f t="shared" si="749"/>
        <v>1.7145297766440242</v>
      </c>
      <c r="OA89" s="89">
        <f t="shared" si="749"/>
        <v>1.7168670892755362</v>
      </c>
      <c r="OB89" s="89">
        <f t="shared" si="749"/>
        <v>1.7192075882211104</v>
      </c>
      <c r="OC89" s="89">
        <f t="shared" si="749"/>
        <v>1.7215512778244522</v>
      </c>
      <c r="OD89" s="89">
        <f t="shared" si="749"/>
        <v>1.7238981624351883</v>
      </c>
      <c r="OE89" s="89">
        <f t="shared" si="749"/>
        <v>1.7262482464088753</v>
      </c>
      <c r="OF89" s="89">
        <f t="shared" si="749"/>
        <v>1.7286015341070069</v>
      </c>
      <c r="OG89" s="89">
        <f t="shared" si="749"/>
        <v>1.7309580298970233</v>
      </c>
      <c r="OH89" s="89">
        <f t="shared" si="749"/>
        <v>1.7333177381523179</v>
      </c>
      <c r="OI89" s="89">
        <f t="shared" si="749"/>
        <v>1.7356806632522466</v>
      </c>
      <c r="OJ89" s="89">
        <f t="shared" si="749"/>
        <v>1.7380468095821349</v>
      </c>
      <c r="OK89" s="89">
        <f t="shared" si="749"/>
        <v>1.740416181533287</v>
      </c>
      <c r="OL89" s="89">
        <f t="shared" si="749"/>
        <v>1.7427887835029932</v>
      </c>
      <c r="OM89" s="89">
        <f t="shared" si="749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50">+H90*(1+H73)^(0.0833333333333333)</f>
        <v>1.0019326849220584</v>
      </c>
      <c r="J90" s="89">
        <f t="shared" si="750"/>
        <v>1.0038691051151249</v>
      </c>
      <c r="K90" s="89">
        <f t="shared" si="750"/>
        <v>1.0058092677983013</v>
      </c>
      <c r="L90" s="89">
        <f t="shared" si="750"/>
        <v>1.0077531802046418</v>
      </c>
      <c r="M90" s="89">
        <f t="shared" si="750"/>
        <v>1.0097008495811797</v>
      </c>
      <c r="N90" s="89">
        <f t="shared" si="750"/>
        <v>1.0116522831889547</v>
      </c>
      <c r="O90" s="89">
        <f t="shared" si="750"/>
        <v>1.0136074883030399</v>
      </c>
      <c r="P90" s="89">
        <f t="shared" si="750"/>
        <v>1.0155664722125688</v>
      </c>
      <c r="Q90" s="89">
        <f t="shared" si="750"/>
        <v>1.017529242220762</v>
      </c>
      <c r="R90" s="89">
        <f t="shared" si="750"/>
        <v>1.0194958056449557</v>
      </c>
      <c r="S90" s="89">
        <f t="shared" si="750"/>
        <v>1.0214661698166274</v>
      </c>
      <c r="T90" s="89">
        <f t="shared" si="750"/>
        <v>1.0234403420814249</v>
      </c>
      <c r="U90" s="89">
        <f t="shared" si="750"/>
        <v>1.0260836796930064</v>
      </c>
      <c r="V90" s="89">
        <f t="shared" si="750"/>
        <v>1.0287338445063714</v>
      </c>
      <c r="W90" s="89">
        <f t="shared" si="750"/>
        <v>1.0313908541547894</v>
      </c>
      <c r="X90" s="89">
        <f t="shared" si="750"/>
        <v>1.0340547263170727</v>
      </c>
      <c r="Y90" s="89">
        <f t="shared" si="750"/>
        <v>1.0367254787176949</v>
      </c>
      <c r="Z90" s="89">
        <f t="shared" si="750"/>
        <v>1.0394031291269077</v>
      </c>
      <c r="AA90" s="89">
        <f t="shared" si="750"/>
        <v>1.0420876953608602</v>
      </c>
      <c r="AB90" s="89">
        <f t="shared" si="750"/>
        <v>1.0447791952817167</v>
      </c>
      <c r="AC90" s="89">
        <f t="shared" si="750"/>
        <v>1.047477646797776</v>
      </c>
      <c r="AD90" s="89">
        <f t="shared" si="750"/>
        <v>1.0501830678635904</v>
      </c>
      <c r="AE90" s="89">
        <f t="shared" si="750"/>
        <v>1.0528954764800851</v>
      </c>
      <c r="AF90" s="89">
        <f t="shared" si="750"/>
        <v>1.0556148906946776</v>
      </c>
      <c r="AG90" s="89">
        <f t="shared" si="750"/>
        <v>1.0583030268757172</v>
      </c>
      <c r="AH90" s="89">
        <f t="shared" si="750"/>
        <v>1.0609980084282948</v>
      </c>
      <c r="AI90" s="89">
        <f t="shared" si="750"/>
        <v>1.0636998527842325</v>
      </c>
      <c r="AJ90" s="89">
        <f t="shared" si="750"/>
        <v>1.0664085774197425</v>
      </c>
      <c r="AK90" s="89">
        <f t="shared" si="750"/>
        <v>1.0691241998555405</v>
      </c>
      <c r="AL90" s="89">
        <f t="shared" si="750"/>
        <v>1.0718467376569591</v>
      </c>
      <c r="AM90" s="89">
        <f t="shared" si="750"/>
        <v>1.0745762084340613</v>
      </c>
      <c r="AN90" s="89">
        <f t="shared" si="750"/>
        <v>1.0773126298417539</v>
      </c>
      <c r="AO90" s="89">
        <f t="shared" ref="AO90:BT90" si="751">+AN90*(1+AN73)^(0.0833333333333333)</f>
        <v>1.0800560195799025</v>
      </c>
      <c r="AP90" s="89">
        <f t="shared" si="751"/>
        <v>1.0828063953934455</v>
      </c>
      <c r="AQ90" s="89">
        <f t="shared" si="751"/>
        <v>1.0855637750725089</v>
      </c>
      <c r="AR90" s="89">
        <f t="shared" si="751"/>
        <v>1.0883281764525217</v>
      </c>
      <c r="AS90" s="89">
        <f t="shared" si="751"/>
        <v>1.0909221419422648</v>
      </c>
      <c r="AT90" s="89">
        <f t="shared" si="751"/>
        <v>1.0935222899944992</v>
      </c>
      <c r="AU90" s="89">
        <f t="shared" si="751"/>
        <v>1.0961286353449951</v>
      </c>
      <c r="AV90" s="89">
        <f t="shared" si="751"/>
        <v>1.098741192764644</v>
      </c>
      <c r="AW90" s="89">
        <f t="shared" si="751"/>
        <v>1.1013599770595437</v>
      </c>
      <c r="AX90" s="89">
        <f t="shared" si="751"/>
        <v>1.1039850030710809</v>
      </c>
      <c r="AY90" s="89">
        <f t="shared" si="751"/>
        <v>1.106616285676016</v>
      </c>
      <c r="AZ90" s="89">
        <f t="shared" si="751"/>
        <v>1.1092538397865674</v>
      </c>
      <c r="BA90" s="89">
        <f t="shared" si="751"/>
        <v>1.1118976803504959</v>
      </c>
      <c r="BB90" s="89">
        <f t="shared" si="751"/>
        <v>1.1145478223511889</v>
      </c>
      <c r="BC90" s="89">
        <f t="shared" si="751"/>
        <v>1.1172042808077465</v>
      </c>
      <c r="BD90" s="89">
        <f t="shared" si="751"/>
        <v>1.1198670707750658</v>
      </c>
      <c r="BE90" s="89">
        <f t="shared" si="751"/>
        <v>1.122444250977471</v>
      </c>
      <c r="BF90" s="89">
        <f t="shared" si="751"/>
        <v>1.1250273621139746</v>
      </c>
      <c r="BG90" s="89">
        <f t="shared" si="751"/>
        <v>1.1276164178335948</v>
      </c>
      <c r="BH90" s="89">
        <f t="shared" si="751"/>
        <v>1.1302114318167604</v>
      </c>
      <c r="BI90" s="89">
        <f t="shared" si="751"/>
        <v>1.1328124177753836</v>
      </c>
      <c r="BJ90" s="89">
        <f t="shared" si="751"/>
        <v>1.1354193894529319</v>
      </c>
      <c r="BK90" s="89">
        <f t="shared" si="751"/>
        <v>1.1380323606245013</v>
      </c>
      <c r="BL90" s="89">
        <f t="shared" si="751"/>
        <v>1.1406513450968889</v>
      </c>
      <c r="BM90" s="89">
        <f t="shared" si="751"/>
        <v>1.1432763567086655</v>
      </c>
      <c r="BN90" s="89">
        <f t="shared" si="751"/>
        <v>1.1459074093302488</v>
      </c>
      <c r="BO90" s="89">
        <f t="shared" si="751"/>
        <v>1.1485445168639774</v>
      </c>
      <c r="BP90" s="89">
        <f t="shared" si="751"/>
        <v>1.1511876932441834</v>
      </c>
      <c r="BQ90" s="89">
        <f t="shared" si="751"/>
        <v>1.1538465322132934</v>
      </c>
      <c r="BR90" s="89">
        <f t="shared" si="751"/>
        <v>1.1565115121659331</v>
      </c>
      <c r="BS90" s="89">
        <f t="shared" si="751"/>
        <v>1.1591826472856159</v>
      </c>
      <c r="BT90" s="89">
        <f t="shared" si="751"/>
        <v>1.1618599517886143</v>
      </c>
      <c r="BU90" s="89">
        <f t="shared" ref="BU90:CM90" si="752">+BT90*(1+BT73)^(0.0833333333333333)</f>
        <v>1.1645434399240358</v>
      </c>
      <c r="BV90" s="89">
        <f t="shared" si="752"/>
        <v>1.1672331259738975</v>
      </c>
      <c r="BW90" s="89">
        <f t="shared" si="752"/>
        <v>1.1699290242532037</v>
      </c>
      <c r="BX90" s="89">
        <f t="shared" si="752"/>
        <v>1.172631149110021</v>
      </c>
      <c r="BY90" s="89">
        <f t="shared" si="752"/>
        <v>1.175339514925555</v>
      </c>
      <c r="BZ90" s="89">
        <f t="shared" si="752"/>
        <v>1.1780541361142269</v>
      </c>
      <c r="CA90" s="89">
        <f t="shared" si="752"/>
        <v>1.18077502712375</v>
      </c>
      <c r="CB90" s="89">
        <f t="shared" si="752"/>
        <v>1.1835022024352069</v>
      </c>
      <c r="CC90" s="89">
        <f t="shared" si="752"/>
        <v>1.1862112521991084</v>
      </c>
      <c r="CD90" s="89">
        <f t="shared" si="752"/>
        <v>1.1889265030081859</v>
      </c>
      <c r="CE90" s="89">
        <f t="shared" si="752"/>
        <v>1.1916479690567012</v>
      </c>
      <c r="CF90" s="89">
        <f t="shared" si="752"/>
        <v>1.1943756645714068</v>
      </c>
      <c r="CG90" s="89">
        <f t="shared" si="752"/>
        <v>1.1971096038116205</v>
      </c>
      <c r="CH90" s="89">
        <f t="shared" si="752"/>
        <v>1.1998498010692995</v>
      </c>
      <c r="CI90" s="89">
        <f t="shared" si="752"/>
        <v>1.2025962706691158</v>
      </c>
      <c r="CJ90" s="89">
        <f t="shared" si="752"/>
        <v>1.2053490269685307</v>
      </c>
      <c r="CK90" s="89">
        <f t="shared" si="752"/>
        <v>1.2081080843578698</v>
      </c>
      <c r="CL90" s="89">
        <f t="shared" si="752"/>
        <v>1.2108734572603983</v>
      </c>
      <c r="CM90" s="89">
        <f t="shared" si="752"/>
        <v>1.2136451601323965</v>
      </c>
      <c r="CN90" s="89">
        <f t="shared" ref="CN90:EY90" si="753">+CM90*(1+CM73)^(0.0833333333333333)</f>
        <v>1.2164232074632353</v>
      </c>
      <c r="CO90" s="89">
        <f t="shared" si="753"/>
        <v>1.2192424147741963</v>
      </c>
      <c r="CP90" s="89">
        <f t="shared" si="753"/>
        <v>1.222068155937696</v>
      </c>
      <c r="CQ90" s="89">
        <f t="shared" si="753"/>
        <v>1.2249004460967248</v>
      </c>
      <c r="CR90" s="89">
        <f t="shared" si="753"/>
        <v>1.2277393004293684</v>
      </c>
      <c r="CS90" s="89">
        <f t="shared" si="753"/>
        <v>1.23058473414889</v>
      </c>
      <c r="CT90" s="89">
        <f t="shared" si="753"/>
        <v>1.2334367625038114</v>
      </c>
      <c r="CU90" s="89">
        <f t="shared" si="753"/>
        <v>1.2362954007779945</v>
      </c>
      <c r="CV90" s="89">
        <f t="shared" si="753"/>
        <v>1.2391606642907231</v>
      </c>
      <c r="CW90" s="89">
        <f t="shared" si="753"/>
        <v>1.2420325683967859</v>
      </c>
      <c r="CX90" s="89">
        <f t="shared" si="753"/>
        <v>1.2449111284865577</v>
      </c>
      <c r="CY90" s="89">
        <f t="shared" si="753"/>
        <v>1.2477963599860826</v>
      </c>
      <c r="CZ90" s="89">
        <f t="shared" si="753"/>
        <v>1.2506882783571562</v>
      </c>
      <c r="DA90" s="89">
        <f t="shared" si="753"/>
        <v>1.2535820777714333</v>
      </c>
      <c r="DB90" s="89">
        <f t="shared" si="753"/>
        <v>1.2564825727590156</v>
      </c>
      <c r="DC90" s="89">
        <f t="shared" si="753"/>
        <v>1.2593897788118902</v>
      </c>
      <c r="DD90" s="89">
        <f t="shared" si="753"/>
        <v>1.2623037114578883</v>
      </c>
      <c r="DE90" s="89">
        <f t="shared" si="753"/>
        <v>1.2652243862607695</v>
      </c>
      <c r="DF90" s="89">
        <f t="shared" si="753"/>
        <v>1.2681518188203036</v>
      </c>
      <c r="DG90" s="89">
        <f t="shared" si="753"/>
        <v>1.271086024772355</v>
      </c>
      <c r="DH90" s="89">
        <f t="shared" si="753"/>
        <v>1.2740270197889658</v>
      </c>
      <c r="DI90" s="89">
        <f t="shared" si="753"/>
        <v>1.2769748195784394</v>
      </c>
      <c r="DJ90" s="89">
        <f t="shared" si="753"/>
        <v>1.2799294398854246</v>
      </c>
      <c r="DK90" s="89">
        <f t="shared" si="753"/>
        <v>1.2828908964909997</v>
      </c>
      <c r="DL90" s="89">
        <f t="shared" si="753"/>
        <v>1.2858592052127569</v>
      </c>
      <c r="DM90" s="89">
        <f t="shared" si="753"/>
        <v>1.288834381904886</v>
      </c>
      <c r="DN90" s="89">
        <f t="shared" si="753"/>
        <v>1.2918164424582601</v>
      </c>
      <c r="DO90" s="89">
        <f t="shared" si="753"/>
        <v>1.2948054028005203</v>
      </c>
      <c r="DP90" s="89">
        <f t="shared" si="753"/>
        <v>1.2978012788961599</v>
      </c>
      <c r="DQ90" s="89">
        <f t="shared" si="753"/>
        <v>1.3008040867466106</v>
      </c>
      <c r="DR90" s="89">
        <f t="shared" si="753"/>
        <v>1.3038138423903278</v>
      </c>
      <c r="DS90" s="89">
        <f t="shared" si="753"/>
        <v>1.3068305619028759</v>
      </c>
      <c r="DT90" s="89">
        <f t="shared" si="753"/>
        <v>1.3098542613970148</v>
      </c>
      <c r="DU90" s="89">
        <f t="shared" si="753"/>
        <v>1.3128849570227847</v>
      </c>
      <c r="DV90" s="89">
        <f t="shared" si="753"/>
        <v>1.3159226649675941</v>
      </c>
      <c r="DW90" s="89">
        <f t="shared" si="753"/>
        <v>1.3189674014563051</v>
      </c>
      <c r="DX90" s="89">
        <f t="shared" si="753"/>
        <v>1.3220191827513199</v>
      </c>
      <c r="DY90" s="89">
        <f t="shared" si="753"/>
        <v>1.3250780251526686</v>
      </c>
      <c r="DZ90" s="89">
        <f t="shared" si="753"/>
        <v>1.3281439449980956</v>
      </c>
      <c r="EA90" s="89">
        <f t="shared" si="753"/>
        <v>1.3312169586631468</v>
      </c>
      <c r="EB90" s="89">
        <f t="shared" si="753"/>
        <v>1.3342970825612577</v>
      </c>
      <c r="EC90" s="89">
        <f t="shared" si="753"/>
        <v>1.3373843331438402</v>
      </c>
      <c r="ED90" s="89">
        <f t="shared" si="753"/>
        <v>1.3404787269003711</v>
      </c>
      <c r="EE90" s="89">
        <f t="shared" si="753"/>
        <v>1.34358028035848</v>
      </c>
      <c r="EF90" s="89">
        <f t="shared" si="753"/>
        <v>1.3466890100840376</v>
      </c>
      <c r="EG90" s="89">
        <f t="shared" si="753"/>
        <v>1.3498049326812442</v>
      </c>
      <c r="EH90" s="89">
        <f t="shared" si="753"/>
        <v>1.352928064792718</v>
      </c>
      <c r="EI90" s="89">
        <f t="shared" si="753"/>
        <v>1.3560584230995847</v>
      </c>
      <c r="EJ90" s="89">
        <f t="shared" si="753"/>
        <v>1.3591960243215659</v>
      </c>
      <c r="EK90" s="89">
        <f t="shared" si="753"/>
        <v>1.3623408852170689</v>
      </c>
      <c r="EL90" s="89">
        <f t="shared" si="753"/>
        <v>1.365493022583276</v>
      </c>
      <c r="EM90" s="89">
        <f t="shared" si="753"/>
        <v>1.3686524532562341</v>
      </c>
      <c r="EN90" s="89">
        <f t="shared" si="753"/>
        <v>1.371819194110945</v>
      </c>
      <c r="EO90" s="89">
        <f t="shared" si="753"/>
        <v>1.3749932620614551</v>
      </c>
      <c r="EP90" s="89">
        <f t="shared" si="753"/>
        <v>1.3781746740609462</v>
      </c>
      <c r="EQ90" s="89">
        <f t="shared" si="753"/>
        <v>1.3813634471018255</v>
      </c>
      <c r="ER90" s="89">
        <f t="shared" si="753"/>
        <v>1.3845595982158165</v>
      </c>
      <c r="ES90" s="89">
        <f t="shared" si="753"/>
        <v>1.3877631444740508</v>
      </c>
      <c r="ET90" s="89">
        <f t="shared" si="753"/>
        <v>1.3909741029871578</v>
      </c>
      <c r="EU90" s="89">
        <f t="shared" si="753"/>
        <v>1.3941924909053576</v>
      </c>
      <c r="EV90" s="89">
        <f t="shared" si="753"/>
        <v>1.3974183254185513</v>
      </c>
      <c r="EW90" s="89">
        <f t="shared" si="753"/>
        <v>1.4006516237564137</v>
      </c>
      <c r="EX90" s="89">
        <f t="shared" si="753"/>
        <v>1.403892403188485</v>
      </c>
      <c r="EY90" s="89">
        <f t="shared" si="753"/>
        <v>1.4071406810242628</v>
      </c>
      <c r="EZ90" s="89">
        <f t="shared" ref="EZ90:HK90" si="754">+EY90*(1+EY73)^(0.0833333333333333)</f>
        <v>1.4103964746132953</v>
      </c>
      <c r="FA90" s="89">
        <f t="shared" si="754"/>
        <v>1.4136598013452732</v>
      </c>
      <c r="FB90" s="89">
        <f t="shared" si="754"/>
        <v>1.4169306786501228</v>
      </c>
      <c r="FC90" s="89">
        <f t="shared" si="754"/>
        <v>1.4202091239980994</v>
      </c>
      <c r="FD90" s="89">
        <f t="shared" si="754"/>
        <v>1.4234951548998802</v>
      </c>
      <c r="FE90" s="89">
        <f t="shared" si="754"/>
        <v>1.4267887889066579</v>
      </c>
      <c r="FF90" s="89">
        <f t="shared" si="754"/>
        <v>1.4300900436102348</v>
      </c>
      <c r="FG90" s="89">
        <f t="shared" si="754"/>
        <v>1.4333989366431164</v>
      </c>
      <c r="FH90" s="89">
        <f t="shared" si="754"/>
        <v>1.4367154856786055</v>
      </c>
      <c r="FI90" s="89">
        <f t="shared" si="754"/>
        <v>1.4400397084308973</v>
      </c>
      <c r="FJ90" s="89">
        <f t="shared" si="754"/>
        <v>1.4433716226551729</v>
      </c>
      <c r="FK90" s="89">
        <f t="shared" si="754"/>
        <v>1.446711246147695</v>
      </c>
      <c r="FL90" s="89">
        <f t="shared" si="754"/>
        <v>1.4500585967459025</v>
      </c>
      <c r="FM90" s="89">
        <f t="shared" si="754"/>
        <v>1.4534136923285064</v>
      </c>
      <c r="FN90" s="89">
        <f t="shared" si="754"/>
        <v>1.4567765508155843</v>
      </c>
      <c r="FO90" s="89">
        <f t="shared" si="754"/>
        <v>1.4601471901686771</v>
      </c>
      <c r="FP90" s="89">
        <f t="shared" si="754"/>
        <v>1.4635256283908842</v>
      </c>
      <c r="FQ90" s="89">
        <f t="shared" si="754"/>
        <v>1.4669118835269601</v>
      </c>
      <c r="FR90" s="89">
        <f t="shared" si="754"/>
        <v>1.4703059736634105</v>
      </c>
      <c r="FS90" s="89">
        <f t="shared" si="754"/>
        <v>1.4737079169285894</v>
      </c>
      <c r="FT90" s="89">
        <f t="shared" si="754"/>
        <v>1.4771177314927948</v>
      </c>
      <c r="FU90" s="89">
        <f t="shared" si="754"/>
        <v>1.4805354355683673</v>
      </c>
      <c r="FV90" s="89">
        <f t="shared" si="754"/>
        <v>1.4839610474097862</v>
      </c>
      <c r="FW90" s="89">
        <f t="shared" si="754"/>
        <v>1.4873945853137673</v>
      </c>
      <c r="FX90" s="89">
        <f t="shared" si="754"/>
        <v>1.490836067619361</v>
      </c>
      <c r="FY90" s="89">
        <f t="shared" si="754"/>
        <v>1.4942855127080499</v>
      </c>
      <c r="FZ90" s="89">
        <f t="shared" si="754"/>
        <v>1.4977429390038468</v>
      </c>
      <c r="GA90" s="89">
        <f t="shared" si="754"/>
        <v>1.5012083649733938</v>
      </c>
      <c r="GB90" s="89">
        <f t="shared" si="754"/>
        <v>1.5046818091260599</v>
      </c>
      <c r="GC90" s="89">
        <f t="shared" si="754"/>
        <v>1.5081632900140407</v>
      </c>
      <c r="GD90" s="89">
        <f t="shared" si="754"/>
        <v>1.5116528262324576</v>
      </c>
      <c r="GE90" s="89">
        <f t="shared" si="754"/>
        <v>1.5151504364194561</v>
      </c>
      <c r="GF90" s="89">
        <f t="shared" si="754"/>
        <v>1.5186561392563065</v>
      </c>
      <c r="GG90" s="89">
        <f t="shared" si="754"/>
        <v>1.5221699534675028</v>
      </c>
      <c r="GH90" s="89">
        <f t="shared" si="754"/>
        <v>1.5256918978208633</v>
      </c>
      <c r="GI90" s="89">
        <f t="shared" si="754"/>
        <v>1.5292219911276308</v>
      </c>
      <c r="GJ90" s="89">
        <f t="shared" si="754"/>
        <v>1.5327602522425725</v>
      </c>
      <c r="GK90" s="89">
        <f t="shared" si="754"/>
        <v>1.5363067000640815</v>
      </c>
      <c r="GL90" s="89">
        <f t="shared" si="754"/>
        <v>1.5398613535342771</v>
      </c>
      <c r="GM90" s="89">
        <f t="shared" si="754"/>
        <v>1.5434242316391062</v>
      </c>
      <c r="GN90" s="89">
        <f t="shared" si="754"/>
        <v>1.5469953534084451</v>
      </c>
      <c r="GO90" s="89">
        <f t="shared" si="754"/>
        <v>1.5505747379162003</v>
      </c>
      <c r="GP90" s="89">
        <f t="shared" si="754"/>
        <v>1.554162404280411</v>
      </c>
      <c r="GQ90" s="89">
        <f t="shared" si="754"/>
        <v>1.5577583716633512</v>
      </c>
      <c r="GR90" s="89">
        <f t="shared" si="754"/>
        <v>1.5613626592716319</v>
      </c>
      <c r="GS90" s="89">
        <f t="shared" si="754"/>
        <v>1.5649752863563033</v>
      </c>
      <c r="GT90" s="89">
        <f t="shared" si="754"/>
        <v>1.5685962722129587</v>
      </c>
      <c r="GU90" s="89">
        <f t="shared" si="754"/>
        <v>1.5722256361818363</v>
      </c>
      <c r="GV90" s="89">
        <f t="shared" si="754"/>
        <v>1.5758633976479233</v>
      </c>
      <c r="GW90" s="89">
        <f t="shared" si="754"/>
        <v>1.5795095760410591</v>
      </c>
      <c r="GX90" s="89">
        <f t="shared" si="754"/>
        <v>1.5831641908360394</v>
      </c>
      <c r="GY90" s="89">
        <f t="shared" si="754"/>
        <v>1.5868272615527199</v>
      </c>
      <c r="GZ90" s="89">
        <f t="shared" si="754"/>
        <v>1.5904988077561206</v>
      </c>
      <c r="HA90" s="89">
        <f t="shared" si="754"/>
        <v>1.5941788490565305</v>
      </c>
      <c r="HB90" s="89">
        <f t="shared" si="754"/>
        <v>1.5978674051096122</v>
      </c>
      <c r="HC90" s="89">
        <f t="shared" si="754"/>
        <v>1.6015644956165067</v>
      </c>
      <c r="HD90" s="89">
        <f t="shared" si="754"/>
        <v>1.6052701403239391</v>
      </c>
      <c r="HE90" s="89">
        <f t="shared" si="754"/>
        <v>1.6089843590243236</v>
      </c>
      <c r="HF90" s="89">
        <f t="shared" si="754"/>
        <v>1.6127071715558694</v>
      </c>
      <c r="HG90" s="89">
        <f t="shared" si="754"/>
        <v>1.6164385978026867</v>
      </c>
      <c r="HH90" s="89">
        <f t="shared" si="754"/>
        <v>1.6201786576948931</v>
      </c>
      <c r="HI90" s="89">
        <f t="shared" si="754"/>
        <v>1.6239273712087194</v>
      </c>
      <c r="HJ90" s="89">
        <f t="shared" si="754"/>
        <v>1.627684758366617</v>
      </c>
      <c r="HK90" s="89">
        <f t="shared" si="754"/>
        <v>1.6314508392373643</v>
      </c>
      <c r="HL90" s="89">
        <f t="shared" ref="HL90:JW90" si="755">+HK90*(1+HK73)^(0.0833333333333333)</f>
        <v>1.6352256339361746</v>
      </c>
      <c r="HM90" s="89">
        <f t="shared" si="755"/>
        <v>1.6390091626248027</v>
      </c>
      <c r="HN90" s="89">
        <f t="shared" si="755"/>
        <v>1.6428014455116531</v>
      </c>
      <c r="HO90" s="89">
        <f t="shared" si="755"/>
        <v>1.6466025028518878</v>
      </c>
      <c r="HP90" s="89">
        <f t="shared" si="755"/>
        <v>1.6504123549475345</v>
      </c>
      <c r="HQ90" s="89">
        <f t="shared" si="755"/>
        <v>1.6542310221475951</v>
      </c>
      <c r="HR90" s="89">
        <f t="shared" si="755"/>
        <v>1.6580585248481541</v>
      </c>
      <c r="HS90" s="89">
        <f t="shared" si="755"/>
        <v>1.661894883492488</v>
      </c>
      <c r="HT90" s="89">
        <f t="shared" si="755"/>
        <v>1.6657401185711742</v>
      </c>
      <c r="HU90" s="89">
        <f t="shared" si="755"/>
        <v>1.6695942506222003</v>
      </c>
      <c r="HV90" s="89">
        <f t="shared" si="755"/>
        <v>1.6734573002310742</v>
      </c>
      <c r="HW90" s="89">
        <f t="shared" si="755"/>
        <v>1.6773292880309336</v>
      </c>
      <c r="HX90" s="89">
        <f t="shared" si="755"/>
        <v>1.681210234702657</v>
      </c>
      <c r="HY90" s="89">
        <f t="shared" si="755"/>
        <v>1.6851001609749727</v>
      </c>
      <c r="HZ90" s="89">
        <f t="shared" si="755"/>
        <v>1.6889990876245715</v>
      </c>
      <c r="IA90" s="89">
        <f t="shared" si="755"/>
        <v>1.6929070354762157</v>
      </c>
      <c r="IB90" s="89">
        <f t="shared" si="755"/>
        <v>1.6968240254028515</v>
      </c>
      <c r="IC90" s="89">
        <f t="shared" si="755"/>
        <v>1.7007500783257203</v>
      </c>
      <c r="ID90" s="89">
        <f t="shared" si="755"/>
        <v>1.7046852152144703</v>
      </c>
      <c r="IE90" s="89">
        <f t="shared" si="755"/>
        <v>1.7086294570872684</v>
      </c>
      <c r="IF90" s="89">
        <f t="shared" si="755"/>
        <v>1.7125828250109132</v>
      </c>
      <c r="IG90" s="89">
        <f t="shared" si="755"/>
        <v>1.7165453401009461</v>
      </c>
      <c r="IH90" s="89">
        <f t="shared" si="755"/>
        <v>1.7205170235217653</v>
      </c>
      <c r="II90" s="89">
        <f t="shared" si="755"/>
        <v>1.7244978964867386</v>
      </c>
      <c r="IJ90" s="89">
        <f t="shared" si="755"/>
        <v>1.7284879802583162</v>
      </c>
      <c r="IK90" s="89">
        <f t="shared" si="755"/>
        <v>1.732487296148145</v>
      </c>
      <c r="IL90" s="89">
        <f t="shared" si="755"/>
        <v>1.7364958655171818</v>
      </c>
      <c r="IM90" s="89">
        <f t="shared" si="755"/>
        <v>1.7405137097758077</v>
      </c>
      <c r="IN90" s="89">
        <f t="shared" si="755"/>
        <v>1.7445408503839424</v>
      </c>
      <c r="IO90" s="89">
        <f t="shared" si="755"/>
        <v>1.7485773088511589</v>
      </c>
      <c r="IP90" s="89">
        <f t="shared" si="755"/>
        <v>1.7526231067367983</v>
      </c>
      <c r="IQ90" s="89">
        <f t="shared" si="755"/>
        <v>1.756678265650085</v>
      </c>
      <c r="IR90" s="89">
        <f t="shared" si="755"/>
        <v>1.760742807250242</v>
      </c>
      <c r="IS90" s="89">
        <f t="shared" si="755"/>
        <v>1.7648167532466066</v>
      </c>
      <c r="IT90" s="89">
        <f t="shared" si="755"/>
        <v>1.7689001253987464</v>
      </c>
      <c r="IU90" s="89">
        <f t="shared" si="755"/>
        <v>1.7729929455165756</v>
      </c>
      <c r="IV90" s="89">
        <f t="shared" si="755"/>
        <v>1.7770952354604714</v>
      </c>
      <c r="IW90" s="89">
        <f t="shared" si="755"/>
        <v>1.7812070171413912</v>
      </c>
      <c r="IX90" s="89">
        <f t="shared" si="755"/>
        <v>1.7853283125209884</v>
      </c>
      <c r="IY90" s="89">
        <f t="shared" si="755"/>
        <v>1.7894591436117313</v>
      </c>
      <c r="IZ90" s="89">
        <f t="shared" si="755"/>
        <v>1.7935995324770193</v>
      </c>
      <c r="JA90" s="89">
        <f t="shared" si="755"/>
        <v>1.7977495012313016</v>
      </c>
      <c r="JB90" s="89">
        <f t="shared" si="755"/>
        <v>1.8019090720401953</v>
      </c>
      <c r="JC90" s="89">
        <f t="shared" si="755"/>
        <v>1.806078267120603</v>
      </c>
      <c r="JD90" s="89">
        <f t="shared" si="755"/>
        <v>1.8102571087408326</v>
      </c>
      <c r="JE90" s="89">
        <f t="shared" si="755"/>
        <v>1.814445619220715</v>
      </c>
      <c r="JF90" s="89">
        <f t="shared" si="755"/>
        <v>1.8186438209317244</v>
      </c>
      <c r="JG90" s="89">
        <f t="shared" si="755"/>
        <v>1.8228517362970971</v>
      </c>
      <c r="JH90" s="89">
        <f t="shared" si="755"/>
        <v>1.8270693877919517</v>
      </c>
      <c r="JI90" s="89">
        <f t="shared" si="755"/>
        <v>1.8312967979434092</v>
      </c>
      <c r="JJ90" s="89">
        <f t="shared" si="755"/>
        <v>1.8355339893307123</v>
      </c>
      <c r="JK90" s="89">
        <f t="shared" si="755"/>
        <v>1.8397809845853474</v>
      </c>
      <c r="JL90" s="89">
        <f t="shared" si="755"/>
        <v>1.8440378063911649</v>
      </c>
      <c r="JM90" s="89">
        <f t="shared" si="755"/>
        <v>1.8483044774844999</v>
      </c>
      <c r="JN90" s="89">
        <f t="shared" si="755"/>
        <v>1.8525810206542943</v>
      </c>
      <c r="JO90" s="89">
        <f t="shared" si="755"/>
        <v>1.8568674587422183</v>
      </c>
      <c r="JP90" s="89">
        <f t="shared" si="755"/>
        <v>1.861163814642792</v>
      </c>
      <c r="JQ90" s="89">
        <f t="shared" si="755"/>
        <v>1.8654701113035086</v>
      </c>
      <c r="JR90" s="89">
        <f t="shared" si="755"/>
        <v>1.8697863717249561</v>
      </c>
      <c r="JS90" s="89">
        <f t="shared" si="755"/>
        <v>1.8741126189609405</v>
      </c>
      <c r="JT90" s="89">
        <f t="shared" si="755"/>
        <v>1.8784488761186089</v>
      </c>
      <c r="JU90" s="89">
        <f t="shared" si="755"/>
        <v>1.8827951663585731</v>
      </c>
      <c r="JV90" s="89">
        <f t="shared" si="755"/>
        <v>1.8871515128950329</v>
      </c>
      <c r="JW90" s="89">
        <f t="shared" si="755"/>
        <v>1.8915179389959003</v>
      </c>
      <c r="JX90" s="89">
        <f t="shared" ref="JX90:MI90" si="756">+JW90*(1+JW73)^(0.0833333333333333)</f>
        <v>1.8958944679829239</v>
      </c>
      <c r="JY90" s="89">
        <f t="shared" si="756"/>
        <v>1.9002811232318133</v>
      </c>
      <c r="JZ90" s="89">
        <f t="shared" si="756"/>
        <v>1.9046779281723643</v>
      </c>
      <c r="KA90" s="89">
        <f t="shared" si="756"/>
        <v>1.9090849062885831</v>
      </c>
      <c r="KB90" s="89">
        <f t="shared" si="756"/>
        <v>1.913502081118813</v>
      </c>
      <c r="KC90" s="89">
        <f t="shared" si="756"/>
        <v>1.9179294762558594</v>
      </c>
      <c r="KD90" s="89">
        <f t="shared" si="756"/>
        <v>1.9223671153471158</v>
      </c>
      <c r="KE90" s="89">
        <f t="shared" si="756"/>
        <v>1.92681502209469</v>
      </c>
      <c r="KF90" s="89">
        <f t="shared" si="756"/>
        <v>1.9312732202555314</v>
      </c>
      <c r="KG90" s="89">
        <f t="shared" si="756"/>
        <v>1.935741733641557</v>
      </c>
      <c r="KH90" s="89">
        <f t="shared" si="756"/>
        <v>1.9402205861197792</v>
      </c>
      <c r="KI90" s="89">
        <f t="shared" si="756"/>
        <v>1.9447098016124331</v>
      </c>
      <c r="KJ90" s="89">
        <f t="shared" si="756"/>
        <v>1.9492094040971042</v>
      </c>
      <c r="KK90" s="89">
        <f t="shared" si="756"/>
        <v>1.9537194176068562</v>
      </c>
      <c r="KL90" s="89">
        <f t="shared" si="756"/>
        <v>1.9582398662303602</v>
      </c>
      <c r="KM90" s="89">
        <f t="shared" si="756"/>
        <v>1.9627707741120226</v>
      </c>
      <c r="KN90" s="89">
        <f t="shared" si="756"/>
        <v>1.9673121654521142</v>
      </c>
      <c r="KO90" s="89">
        <f t="shared" si="756"/>
        <v>1.9718640645068997</v>
      </c>
      <c r="KP90" s="89">
        <f t="shared" si="756"/>
        <v>1.9764264955887669</v>
      </c>
      <c r="KQ90" s="89">
        <f t="shared" si="756"/>
        <v>1.9809994830663573</v>
      </c>
      <c r="KR90" s="89">
        <f t="shared" si="756"/>
        <v>1.985583051364695</v>
      </c>
      <c r="KS90" s="89">
        <f t="shared" si="756"/>
        <v>1.9901772249653182</v>
      </c>
      <c r="KT90" s="89">
        <f t="shared" si="756"/>
        <v>1.9947820284064099</v>
      </c>
      <c r="KU90" s="89">
        <f t="shared" si="756"/>
        <v>1.9993974862829282</v>
      </c>
      <c r="KV90" s="89">
        <f t="shared" si="756"/>
        <v>2.0040236232467388</v>
      </c>
      <c r="KW90" s="89">
        <f t="shared" si="756"/>
        <v>2.0086604640067449</v>
      </c>
      <c r="KX90" s="89">
        <f t="shared" si="756"/>
        <v>2.0133080333290216</v>
      </c>
      <c r="KY90" s="89">
        <f t="shared" si="756"/>
        <v>2.0179663560369465</v>
      </c>
      <c r="KZ90" s="89">
        <f t="shared" si="756"/>
        <v>2.0226354570113325</v>
      </c>
      <c r="LA90" s="89">
        <f t="shared" si="756"/>
        <v>2.0273153611905608</v>
      </c>
      <c r="LB90" s="89">
        <f t="shared" si="756"/>
        <v>2.0320060935707138</v>
      </c>
      <c r="LC90" s="89">
        <f t="shared" si="756"/>
        <v>2.0367076792057102</v>
      </c>
      <c r="LD90" s="89">
        <f t="shared" si="756"/>
        <v>2.0414201432074361</v>
      </c>
      <c r="LE90" s="89">
        <f t="shared" si="756"/>
        <v>2.0461435107458819</v>
      </c>
      <c r="LF90" s="89">
        <f t="shared" si="756"/>
        <v>2.0508778070492748</v>
      </c>
      <c r="LG90" s="89">
        <f t="shared" si="756"/>
        <v>2.055623057404214</v>
      </c>
      <c r="LH90" s="89">
        <f t="shared" si="756"/>
        <v>2.0603792871558069</v>
      </c>
      <c r="LI90" s="89">
        <f t="shared" si="756"/>
        <v>2.0651465217078022</v>
      </c>
      <c r="LJ90" s="89">
        <f t="shared" si="756"/>
        <v>2.0699247865227282</v>
      </c>
      <c r="LK90" s="89">
        <f t="shared" si="756"/>
        <v>2.0747141071220265</v>
      </c>
      <c r="LL90" s="89">
        <f t="shared" si="756"/>
        <v>2.0795145090861902</v>
      </c>
      <c r="LM90" s="89">
        <f t="shared" si="756"/>
        <v>2.0843260180548988</v>
      </c>
      <c r="LN90" s="89">
        <f t="shared" si="756"/>
        <v>2.0891486597271567</v>
      </c>
      <c r="LO90" s="89">
        <f t="shared" si="756"/>
        <v>2.0939824598614294</v>
      </c>
      <c r="LP90" s="89">
        <f t="shared" si="756"/>
        <v>2.0988274442757815</v>
      </c>
      <c r="LQ90" s="89">
        <f t="shared" si="756"/>
        <v>2.1036836388480147</v>
      </c>
      <c r="LR90" s="89">
        <f t="shared" si="756"/>
        <v>2.1085510695158058</v>
      </c>
      <c r="LS90" s="89">
        <f t="shared" si="756"/>
        <v>2.1134297622768452</v>
      </c>
      <c r="LT90" s="89">
        <f t="shared" si="756"/>
        <v>2.1183197431889762</v>
      </c>
      <c r="LU90" s="89">
        <f t="shared" si="756"/>
        <v>2.1232210383703332</v>
      </c>
      <c r="LV90" s="89">
        <f t="shared" si="756"/>
        <v>2.1281336739994825</v>
      </c>
      <c r="LW90" s="89">
        <f t="shared" si="756"/>
        <v>2.1330576763155609</v>
      </c>
      <c r="LX90" s="89">
        <f t="shared" si="756"/>
        <v>2.1379930716184168</v>
      </c>
      <c r="LY90" s="89">
        <f t="shared" si="756"/>
        <v>2.1429398862687505</v>
      </c>
      <c r="LZ90" s="89">
        <f t="shared" si="756"/>
        <v>2.1478981466882541</v>
      </c>
      <c r="MA90" s="89">
        <f t="shared" si="756"/>
        <v>2.1528678793597535</v>
      </c>
      <c r="MB90" s="89">
        <f t="shared" si="756"/>
        <v>2.1578491108273501</v>
      </c>
      <c r="MC90" s="89">
        <f t="shared" si="756"/>
        <v>2.1628418676965619</v>
      </c>
      <c r="MD90" s="89">
        <f t="shared" si="756"/>
        <v>2.1678461766344657</v>
      </c>
      <c r="ME90" s="89">
        <f t="shared" si="756"/>
        <v>2.1728620643698395</v>
      </c>
      <c r="MF90" s="89">
        <f t="shared" si="756"/>
        <v>2.1778895576933057</v>
      </c>
      <c r="MG90" s="89">
        <f t="shared" si="756"/>
        <v>2.1829286834574742</v>
      </c>
      <c r="MH90" s="89">
        <f t="shared" si="756"/>
        <v>2.1879794685770846</v>
      </c>
      <c r="MI90" s="89">
        <f t="shared" si="756"/>
        <v>2.1930419400291519</v>
      </c>
      <c r="MJ90" s="89">
        <f t="shared" ref="MJ90:OM90" si="757">+MI90*(1+MI73)^(0.0833333333333333)</f>
        <v>2.1981161248531094</v>
      </c>
      <c r="MK90" s="89">
        <f t="shared" si="757"/>
        <v>2.2032020501509528</v>
      </c>
      <c r="ML90" s="89">
        <f t="shared" si="757"/>
        <v>2.2082997430873856</v>
      </c>
      <c r="MM90" s="89">
        <f t="shared" si="757"/>
        <v>2.2134092308899644</v>
      </c>
      <c r="MN90" s="89">
        <f t="shared" si="757"/>
        <v>2.2185305408492439</v>
      </c>
      <c r="MO90" s="89">
        <f t="shared" si="757"/>
        <v>2.2236637003189226</v>
      </c>
      <c r="MP90" s="89">
        <f t="shared" si="757"/>
        <v>2.228808736715989</v>
      </c>
      <c r="MQ90" s="89">
        <f t="shared" si="757"/>
        <v>2.2339656775208683</v>
      </c>
      <c r="MR90" s="89">
        <f t="shared" si="757"/>
        <v>2.2391345502775688</v>
      </c>
      <c r="MS90" s="89">
        <f t="shared" si="757"/>
        <v>2.2443153825938289</v>
      </c>
      <c r="MT90" s="89">
        <f t="shared" si="757"/>
        <v>2.2495082021412656</v>
      </c>
      <c r="MU90" s="89">
        <f t="shared" si="757"/>
        <v>2.2547130366555206</v>
      </c>
      <c r="MV90" s="89">
        <f t="shared" si="757"/>
        <v>2.2599299139364102</v>
      </c>
      <c r="MW90" s="89">
        <f t="shared" si="757"/>
        <v>2.2651588618480725</v>
      </c>
      <c r="MX90" s="89">
        <f t="shared" si="757"/>
        <v>2.2703999083191166</v>
      </c>
      <c r="MY90" s="89">
        <f t="shared" si="757"/>
        <v>2.2756530813427727</v>
      </c>
      <c r="MZ90" s="89">
        <f t="shared" si="757"/>
        <v>2.2809184089770391</v>
      </c>
      <c r="NA90" s="89">
        <f t="shared" si="757"/>
        <v>2.2861959193448356</v>
      </c>
      <c r="NB90" s="89">
        <f t="shared" si="757"/>
        <v>2.2914856406341504</v>
      </c>
      <c r="NC90" s="89">
        <f t="shared" si="757"/>
        <v>2.2967876010981931</v>
      </c>
      <c r="ND90" s="89">
        <f t="shared" si="757"/>
        <v>2.3021018290555442</v>
      </c>
      <c r="NE90" s="89">
        <f t="shared" si="757"/>
        <v>2.3074283528903061</v>
      </c>
      <c r="NF90" s="89">
        <f t="shared" si="757"/>
        <v>2.3127672010522566</v>
      </c>
      <c r="NG90" s="89">
        <f t="shared" si="757"/>
        <v>2.3181184020569989</v>
      </c>
      <c r="NH90" s="89">
        <f t="shared" si="757"/>
        <v>2.3234819844861145</v>
      </c>
      <c r="NI90" s="89">
        <f t="shared" si="757"/>
        <v>2.3288579769873161</v>
      </c>
      <c r="NJ90" s="89">
        <f t="shared" si="757"/>
        <v>2.3342464082746011</v>
      </c>
      <c r="NK90" s="89">
        <f t="shared" si="757"/>
        <v>2.3396473071284034</v>
      </c>
      <c r="NL90" s="89">
        <f t="shared" si="757"/>
        <v>2.3450607023957488</v>
      </c>
      <c r="NM90" s="89">
        <f t="shared" si="757"/>
        <v>2.3504866229904078</v>
      </c>
      <c r="NN90" s="89">
        <f t="shared" si="757"/>
        <v>2.355925097893051</v>
      </c>
      <c r="NO90" s="89">
        <f t="shared" si="757"/>
        <v>2.3613761561514033</v>
      </c>
      <c r="NP90" s="89">
        <f t="shared" si="757"/>
        <v>2.3668398268803994</v>
      </c>
      <c r="NQ90" s="89">
        <f t="shared" si="757"/>
        <v>2.3723161392623391</v>
      </c>
      <c r="NR90" s="89">
        <f t="shared" si="757"/>
        <v>2.3778051225470427</v>
      </c>
      <c r="NS90" s="89">
        <f t="shared" si="757"/>
        <v>2.3833068060520084</v>
      </c>
      <c r="NT90" s="89">
        <f t="shared" si="757"/>
        <v>2.3888212191625677</v>
      </c>
      <c r="NU90" s="89">
        <f t="shared" si="757"/>
        <v>2.3943483913320436</v>
      </c>
      <c r="NV90" s="89">
        <f t="shared" si="757"/>
        <v>2.3998883520819061</v>
      </c>
      <c r="NW90" s="89">
        <f t="shared" si="757"/>
        <v>2.4054411310019317</v>
      </c>
      <c r="NX90" s="89">
        <f t="shared" si="757"/>
        <v>2.4110067577503607</v>
      </c>
      <c r="NY90" s="89">
        <f t="shared" si="757"/>
        <v>2.4165852620540553</v>
      </c>
      <c r="NZ90" s="89">
        <f t="shared" si="757"/>
        <v>2.422176673708659</v>
      </c>
      <c r="OA90" s="89">
        <f t="shared" si="757"/>
        <v>2.4277810225787553</v>
      </c>
      <c r="OB90" s="89">
        <f t="shared" si="757"/>
        <v>2.4333983385980269</v>
      </c>
      <c r="OC90" s="89">
        <f t="shared" si="757"/>
        <v>2.4390286517694171</v>
      </c>
      <c r="OD90" s="89">
        <f t="shared" si="757"/>
        <v>2.4446719921652877</v>
      </c>
      <c r="OE90" s="89">
        <f t="shared" si="757"/>
        <v>2.4503283899275821</v>
      </c>
      <c r="OF90" s="89">
        <f t="shared" si="757"/>
        <v>2.4559978752679843</v>
      </c>
      <c r="OG90" s="89">
        <f t="shared" si="757"/>
        <v>2.461680478468081</v>
      </c>
      <c r="OH90" s="89">
        <f t="shared" si="757"/>
        <v>2.4673762298795241</v>
      </c>
      <c r="OI90" s="89">
        <f t="shared" si="757"/>
        <v>2.4730851599241914</v>
      </c>
      <c r="OJ90" s="89">
        <f t="shared" si="757"/>
        <v>2.4788072990943499</v>
      </c>
      <c r="OK90" s="89">
        <f t="shared" si="757"/>
        <v>2.484542677952819</v>
      </c>
      <c r="OL90" s="89">
        <f t="shared" si="757"/>
        <v>2.4902913271331331</v>
      </c>
      <c r="OM90" s="89">
        <f t="shared" si="757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58">+I60</f>
        <v>43132</v>
      </c>
      <c r="J94" s="85">
        <f t="shared" si="758"/>
        <v>43160</v>
      </c>
      <c r="K94" s="85">
        <f t="shared" si="758"/>
        <v>43191</v>
      </c>
      <c r="L94" s="85">
        <f t="shared" si="758"/>
        <v>43221</v>
      </c>
      <c r="M94" s="85">
        <f t="shared" si="758"/>
        <v>43252</v>
      </c>
      <c r="N94" s="85">
        <f t="shared" si="758"/>
        <v>43282</v>
      </c>
      <c r="O94" s="85">
        <f t="shared" si="758"/>
        <v>43313</v>
      </c>
      <c r="P94" s="85">
        <f t="shared" si="758"/>
        <v>43344</v>
      </c>
      <c r="Q94" s="85">
        <f t="shared" si="758"/>
        <v>43374</v>
      </c>
      <c r="R94" s="85">
        <f t="shared" si="758"/>
        <v>43405</v>
      </c>
      <c r="S94" s="85">
        <f t="shared" si="758"/>
        <v>43435</v>
      </c>
      <c r="T94" s="85">
        <f t="shared" si="758"/>
        <v>43466</v>
      </c>
      <c r="U94" s="85">
        <f t="shared" si="758"/>
        <v>43497</v>
      </c>
      <c r="V94" s="85">
        <f t="shared" si="758"/>
        <v>43525</v>
      </c>
      <c r="W94" s="85">
        <f t="shared" si="758"/>
        <v>43556</v>
      </c>
      <c r="X94" s="85">
        <f t="shared" si="758"/>
        <v>43586</v>
      </c>
      <c r="Y94" s="85">
        <f t="shared" si="758"/>
        <v>43617</v>
      </c>
      <c r="Z94" s="85">
        <f t="shared" si="758"/>
        <v>43647</v>
      </c>
      <c r="AA94" s="85">
        <f t="shared" si="758"/>
        <v>43678</v>
      </c>
      <c r="AB94" s="85">
        <f t="shared" si="758"/>
        <v>43709</v>
      </c>
      <c r="AC94" s="85">
        <f t="shared" si="758"/>
        <v>43739</v>
      </c>
      <c r="AD94" s="85">
        <f t="shared" si="758"/>
        <v>43770</v>
      </c>
      <c r="AE94" s="85">
        <f t="shared" si="758"/>
        <v>43800</v>
      </c>
      <c r="AF94" s="85">
        <f t="shared" si="758"/>
        <v>43831</v>
      </c>
      <c r="AG94" s="85">
        <f t="shared" si="758"/>
        <v>43862</v>
      </c>
      <c r="AH94" s="85">
        <f t="shared" si="758"/>
        <v>43891</v>
      </c>
      <c r="AI94" s="85">
        <f t="shared" si="758"/>
        <v>43922</v>
      </c>
      <c r="AJ94" s="85">
        <f t="shared" si="758"/>
        <v>43952</v>
      </c>
      <c r="AK94" s="85">
        <f t="shared" si="758"/>
        <v>43983</v>
      </c>
      <c r="AL94" s="85">
        <f t="shared" si="758"/>
        <v>44013</v>
      </c>
      <c r="AM94" s="85">
        <f t="shared" si="758"/>
        <v>44044</v>
      </c>
      <c r="AN94" s="85">
        <f t="shared" si="758"/>
        <v>44075</v>
      </c>
      <c r="AO94" s="85">
        <f t="shared" si="758"/>
        <v>44105</v>
      </c>
      <c r="AP94" s="85">
        <f t="shared" si="758"/>
        <v>44136</v>
      </c>
      <c r="AQ94" s="85">
        <f t="shared" si="758"/>
        <v>44166</v>
      </c>
      <c r="AR94" s="85">
        <f t="shared" si="758"/>
        <v>44197</v>
      </c>
      <c r="AS94" s="85">
        <f t="shared" si="758"/>
        <v>44228</v>
      </c>
      <c r="AT94" s="85">
        <f t="shared" si="758"/>
        <v>44256</v>
      </c>
      <c r="AU94" s="85">
        <f t="shared" si="758"/>
        <v>44287</v>
      </c>
      <c r="AV94" s="85">
        <f t="shared" si="758"/>
        <v>44317</v>
      </c>
      <c r="AW94" s="85">
        <f t="shared" si="758"/>
        <v>44348</v>
      </c>
      <c r="AX94" s="85">
        <f t="shared" si="758"/>
        <v>44378</v>
      </c>
      <c r="AY94" s="85">
        <f t="shared" si="758"/>
        <v>44409</v>
      </c>
      <c r="AZ94" s="85">
        <f t="shared" si="758"/>
        <v>44440</v>
      </c>
      <c r="BA94" s="85">
        <f t="shared" si="758"/>
        <v>44470</v>
      </c>
      <c r="BB94" s="85">
        <f t="shared" si="758"/>
        <v>44501</v>
      </c>
      <c r="BC94" s="85">
        <f t="shared" si="758"/>
        <v>44531</v>
      </c>
      <c r="BD94" s="85">
        <f t="shared" si="758"/>
        <v>44562</v>
      </c>
      <c r="BE94" s="85">
        <f t="shared" si="758"/>
        <v>44593</v>
      </c>
      <c r="BF94" s="85">
        <f t="shared" si="758"/>
        <v>44621</v>
      </c>
      <c r="BG94" s="85">
        <f t="shared" si="758"/>
        <v>44652</v>
      </c>
      <c r="BH94" s="85">
        <f t="shared" si="758"/>
        <v>44682</v>
      </c>
      <c r="BI94" s="85">
        <f t="shared" si="758"/>
        <v>44713</v>
      </c>
      <c r="BJ94" s="85">
        <f t="shared" si="758"/>
        <v>44743</v>
      </c>
      <c r="BK94" s="85">
        <f t="shared" si="758"/>
        <v>44774</v>
      </c>
      <c r="BL94" s="85">
        <f t="shared" si="758"/>
        <v>44805</v>
      </c>
      <c r="BM94" s="85">
        <f t="shared" si="758"/>
        <v>44835</v>
      </c>
      <c r="BN94" s="85">
        <f t="shared" si="758"/>
        <v>44866</v>
      </c>
      <c r="BO94" s="85">
        <f t="shared" si="758"/>
        <v>44896</v>
      </c>
      <c r="BP94" s="85">
        <f t="shared" si="758"/>
        <v>44927</v>
      </c>
      <c r="BQ94" s="85">
        <f t="shared" si="758"/>
        <v>44958</v>
      </c>
      <c r="BR94" s="85">
        <f t="shared" si="758"/>
        <v>44986</v>
      </c>
      <c r="BS94" s="85">
        <f t="shared" si="758"/>
        <v>45017</v>
      </c>
      <c r="BT94" s="85">
        <f t="shared" si="758"/>
        <v>45047</v>
      </c>
      <c r="BU94" s="85">
        <f t="shared" ref="BU94:EF94" si="759">+BU60</f>
        <v>45078</v>
      </c>
      <c r="BV94" s="85">
        <f t="shared" si="759"/>
        <v>45108</v>
      </c>
      <c r="BW94" s="85">
        <f t="shared" si="759"/>
        <v>45139</v>
      </c>
      <c r="BX94" s="85">
        <f t="shared" si="759"/>
        <v>45170</v>
      </c>
      <c r="BY94" s="85">
        <f t="shared" si="759"/>
        <v>45200</v>
      </c>
      <c r="BZ94" s="85">
        <f t="shared" si="759"/>
        <v>45231</v>
      </c>
      <c r="CA94" s="85">
        <f t="shared" si="759"/>
        <v>45261</v>
      </c>
      <c r="CB94" s="85">
        <f t="shared" si="759"/>
        <v>45292</v>
      </c>
      <c r="CC94" s="85">
        <f t="shared" si="759"/>
        <v>45323</v>
      </c>
      <c r="CD94" s="85">
        <f t="shared" si="759"/>
        <v>45352</v>
      </c>
      <c r="CE94" s="85">
        <f t="shared" si="759"/>
        <v>45383</v>
      </c>
      <c r="CF94" s="85">
        <f t="shared" si="759"/>
        <v>45413</v>
      </c>
      <c r="CG94" s="85">
        <f t="shared" si="759"/>
        <v>45444</v>
      </c>
      <c r="CH94" s="85">
        <f t="shared" si="759"/>
        <v>45474</v>
      </c>
      <c r="CI94" s="85">
        <f t="shared" si="759"/>
        <v>45505</v>
      </c>
      <c r="CJ94" s="85">
        <f t="shared" si="759"/>
        <v>45536</v>
      </c>
      <c r="CK94" s="85">
        <f t="shared" si="759"/>
        <v>45566</v>
      </c>
      <c r="CL94" s="85">
        <f t="shared" si="759"/>
        <v>45597</v>
      </c>
      <c r="CM94" s="85">
        <f t="shared" si="759"/>
        <v>45627</v>
      </c>
      <c r="CN94" s="85">
        <f t="shared" si="759"/>
        <v>45658</v>
      </c>
      <c r="CO94" s="85">
        <f t="shared" si="759"/>
        <v>45689</v>
      </c>
      <c r="CP94" s="85">
        <f t="shared" si="759"/>
        <v>45717</v>
      </c>
      <c r="CQ94" s="85">
        <f t="shared" si="759"/>
        <v>45748</v>
      </c>
      <c r="CR94" s="85">
        <f t="shared" si="759"/>
        <v>45778</v>
      </c>
      <c r="CS94" s="85">
        <f t="shared" si="759"/>
        <v>45809</v>
      </c>
      <c r="CT94" s="85">
        <f t="shared" si="759"/>
        <v>45839</v>
      </c>
      <c r="CU94" s="85">
        <f t="shared" si="759"/>
        <v>45870</v>
      </c>
      <c r="CV94" s="85">
        <f t="shared" si="759"/>
        <v>45901</v>
      </c>
      <c r="CW94" s="85">
        <f t="shared" si="759"/>
        <v>45931</v>
      </c>
      <c r="CX94" s="85">
        <f t="shared" si="759"/>
        <v>45962</v>
      </c>
      <c r="CY94" s="85">
        <f t="shared" si="759"/>
        <v>45992</v>
      </c>
      <c r="CZ94" s="85">
        <f t="shared" si="759"/>
        <v>46023</v>
      </c>
      <c r="DA94" s="85">
        <f t="shared" si="759"/>
        <v>46054</v>
      </c>
      <c r="DB94" s="85">
        <f t="shared" si="759"/>
        <v>46082</v>
      </c>
      <c r="DC94" s="85">
        <f t="shared" si="759"/>
        <v>46113</v>
      </c>
      <c r="DD94" s="85">
        <f t="shared" si="759"/>
        <v>46143</v>
      </c>
      <c r="DE94" s="85">
        <f t="shared" si="759"/>
        <v>46174</v>
      </c>
      <c r="DF94" s="85">
        <f t="shared" si="759"/>
        <v>46204</v>
      </c>
      <c r="DG94" s="85">
        <f t="shared" si="759"/>
        <v>46235</v>
      </c>
      <c r="DH94" s="85">
        <f t="shared" si="759"/>
        <v>46266</v>
      </c>
      <c r="DI94" s="85">
        <f t="shared" si="759"/>
        <v>46296</v>
      </c>
      <c r="DJ94" s="85">
        <f t="shared" si="759"/>
        <v>46327</v>
      </c>
      <c r="DK94" s="85">
        <f t="shared" si="759"/>
        <v>46357</v>
      </c>
      <c r="DL94" s="85">
        <f t="shared" si="759"/>
        <v>46388</v>
      </c>
      <c r="DM94" s="85">
        <f t="shared" si="759"/>
        <v>46419</v>
      </c>
      <c r="DN94" s="85">
        <f t="shared" si="759"/>
        <v>46447</v>
      </c>
      <c r="DO94" s="85">
        <f t="shared" si="759"/>
        <v>46478</v>
      </c>
      <c r="DP94" s="85">
        <f t="shared" si="759"/>
        <v>46508</v>
      </c>
      <c r="DQ94" s="85">
        <f t="shared" si="759"/>
        <v>46539</v>
      </c>
      <c r="DR94" s="85">
        <f t="shared" si="759"/>
        <v>46569</v>
      </c>
      <c r="DS94" s="85">
        <f t="shared" si="759"/>
        <v>46600</v>
      </c>
      <c r="DT94" s="85">
        <f t="shared" si="759"/>
        <v>46631</v>
      </c>
      <c r="DU94" s="85">
        <f t="shared" si="759"/>
        <v>46661</v>
      </c>
      <c r="DV94" s="85">
        <f t="shared" si="759"/>
        <v>46692</v>
      </c>
      <c r="DW94" s="85">
        <f t="shared" si="759"/>
        <v>46722</v>
      </c>
      <c r="DX94" s="85">
        <f t="shared" si="759"/>
        <v>46753</v>
      </c>
      <c r="DY94" s="85">
        <f t="shared" si="759"/>
        <v>46784</v>
      </c>
      <c r="DZ94" s="85">
        <f t="shared" si="759"/>
        <v>46813</v>
      </c>
      <c r="EA94" s="85">
        <f t="shared" si="759"/>
        <v>46844</v>
      </c>
      <c r="EB94" s="85">
        <f t="shared" si="759"/>
        <v>46874</v>
      </c>
      <c r="EC94" s="85">
        <f t="shared" si="759"/>
        <v>46905</v>
      </c>
      <c r="ED94" s="85">
        <f t="shared" si="759"/>
        <v>46935</v>
      </c>
      <c r="EE94" s="85">
        <f t="shared" si="759"/>
        <v>46966</v>
      </c>
      <c r="EF94" s="85">
        <f t="shared" si="759"/>
        <v>46997</v>
      </c>
      <c r="EG94" s="85">
        <f t="shared" ref="EG94:GR94" si="760">+EG60</f>
        <v>47027</v>
      </c>
      <c r="EH94" s="85">
        <f t="shared" si="760"/>
        <v>47058</v>
      </c>
      <c r="EI94" s="85">
        <f t="shared" si="760"/>
        <v>47088</v>
      </c>
      <c r="EJ94" s="85">
        <f t="shared" si="760"/>
        <v>47119</v>
      </c>
      <c r="EK94" s="85">
        <f t="shared" si="760"/>
        <v>47150</v>
      </c>
      <c r="EL94" s="85">
        <f t="shared" si="760"/>
        <v>47178</v>
      </c>
      <c r="EM94" s="85">
        <f t="shared" si="760"/>
        <v>47209</v>
      </c>
      <c r="EN94" s="85">
        <f t="shared" si="760"/>
        <v>47239</v>
      </c>
      <c r="EO94" s="85">
        <f t="shared" si="760"/>
        <v>47270</v>
      </c>
      <c r="EP94" s="85">
        <f t="shared" si="760"/>
        <v>47300</v>
      </c>
      <c r="EQ94" s="85">
        <f t="shared" si="760"/>
        <v>47331</v>
      </c>
      <c r="ER94" s="85">
        <f t="shared" si="760"/>
        <v>47362</v>
      </c>
      <c r="ES94" s="85">
        <f t="shared" si="760"/>
        <v>47392</v>
      </c>
      <c r="ET94" s="85">
        <f t="shared" si="760"/>
        <v>47423</v>
      </c>
      <c r="EU94" s="85">
        <f t="shared" si="760"/>
        <v>47453</v>
      </c>
      <c r="EV94" s="85">
        <f t="shared" si="760"/>
        <v>47484</v>
      </c>
      <c r="EW94" s="85">
        <f t="shared" si="760"/>
        <v>47515</v>
      </c>
      <c r="EX94" s="85">
        <f t="shared" si="760"/>
        <v>47543</v>
      </c>
      <c r="EY94" s="85">
        <f t="shared" si="760"/>
        <v>47574</v>
      </c>
      <c r="EZ94" s="85">
        <f t="shared" si="760"/>
        <v>47604</v>
      </c>
      <c r="FA94" s="85">
        <f t="shared" si="760"/>
        <v>47635</v>
      </c>
      <c r="FB94" s="85">
        <f t="shared" si="760"/>
        <v>47665</v>
      </c>
      <c r="FC94" s="85">
        <f t="shared" si="760"/>
        <v>47696</v>
      </c>
      <c r="FD94" s="85">
        <f t="shared" si="760"/>
        <v>47727</v>
      </c>
      <c r="FE94" s="85">
        <f t="shared" si="760"/>
        <v>47757</v>
      </c>
      <c r="FF94" s="85">
        <f t="shared" si="760"/>
        <v>47788</v>
      </c>
      <c r="FG94" s="85">
        <f t="shared" si="760"/>
        <v>47818</v>
      </c>
      <c r="FH94" s="85">
        <f t="shared" si="760"/>
        <v>47849</v>
      </c>
      <c r="FI94" s="85">
        <f t="shared" si="760"/>
        <v>47880</v>
      </c>
      <c r="FJ94" s="85">
        <f t="shared" si="760"/>
        <v>47908</v>
      </c>
      <c r="FK94" s="85">
        <f t="shared" si="760"/>
        <v>47939</v>
      </c>
      <c r="FL94" s="85">
        <f t="shared" si="760"/>
        <v>47969</v>
      </c>
      <c r="FM94" s="85">
        <f t="shared" si="760"/>
        <v>48000</v>
      </c>
      <c r="FN94" s="85">
        <f t="shared" si="760"/>
        <v>48030</v>
      </c>
      <c r="FO94" s="85">
        <f t="shared" si="760"/>
        <v>48061</v>
      </c>
      <c r="FP94" s="85">
        <f t="shared" si="760"/>
        <v>48092</v>
      </c>
      <c r="FQ94" s="85">
        <f t="shared" si="760"/>
        <v>48122</v>
      </c>
      <c r="FR94" s="85">
        <f t="shared" si="760"/>
        <v>48153</v>
      </c>
      <c r="FS94" s="85">
        <f t="shared" si="760"/>
        <v>48183</v>
      </c>
      <c r="FT94" s="85">
        <f t="shared" si="760"/>
        <v>48214</v>
      </c>
      <c r="FU94" s="85">
        <f t="shared" si="760"/>
        <v>48245</v>
      </c>
      <c r="FV94" s="85">
        <f t="shared" si="760"/>
        <v>48274</v>
      </c>
      <c r="FW94" s="85">
        <f t="shared" si="760"/>
        <v>48305</v>
      </c>
      <c r="FX94" s="85">
        <f t="shared" si="760"/>
        <v>48335</v>
      </c>
      <c r="FY94" s="85">
        <f t="shared" si="760"/>
        <v>48366</v>
      </c>
      <c r="FZ94" s="85">
        <f t="shared" si="760"/>
        <v>48396</v>
      </c>
      <c r="GA94" s="85">
        <f t="shared" si="760"/>
        <v>48427</v>
      </c>
      <c r="GB94" s="85">
        <f t="shared" si="760"/>
        <v>48458</v>
      </c>
      <c r="GC94" s="85">
        <f t="shared" si="760"/>
        <v>48488</v>
      </c>
      <c r="GD94" s="85">
        <f t="shared" si="760"/>
        <v>48519</v>
      </c>
      <c r="GE94" s="85">
        <f t="shared" si="760"/>
        <v>48549</v>
      </c>
      <c r="GF94" s="85">
        <f t="shared" si="760"/>
        <v>48580</v>
      </c>
      <c r="GG94" s="85">
        <f t="shared" si="760"/>
        <v>48611</v>
      </c>
      <c r="GH94" s="85">
        <f t="shared" si="760"/>
        <v>48639</v>
      </c>
      <c r="GI94" s="85">
        <f t="shared" si="760"/>
        <v>48670</v>
      </c>
      <c r="GJ94" s="85">
        <f t="shared" si="760"/>
        <v>48700</v>
      </c>
      <c r="GK94" s="85">
        <f t="shared" si="760"/>
        <v>48731</v>
      </c>
      <c r="GL94" s="85">
        <f t="shared" si="760"/>
        <v>48761</v>
      </c>
      <c r="GM94" s="85">
        <f t="shared" si="760"/>
        <v>48792</v>
      </c>
      <c r="GN94" s="85">
        <f t="shared" si="760"/>
        <v>48823</v>
      </c>
      <c r="GO94" s="85">
        <f t="shared" si="760"/>
        <v>48853</v>
      </c>
      <c r="GP94" s="85">
        <f t="shared" si="760"/>
        <v>48884</v>
      </c>
      <c r="GQ94" s="85">
        <f t="shared" si="760"/>
        <v>48914</v>
      </c>
      <c r="GR94" s="85">
        <f t="shared" si="760"/>
        <v>48945</v>
      </c>
      <c r="GS94" s="85">
        <f t="shared" ref="GS94:JD94" si="761">+GS60</f>
        <v>48976</v>
      </c>
      <c r="GT94" s="85">
        <f t="shared" si="761"/>
        <v>49004</v>
      </c>
      <c r="GU94" s="85">
        <f t="shared" si="761"/>
        <v>49035</v>
      </c>
      <c r="GV94" s="85">
        <f t="shared" si="761"/>
        <v>49065</v>
      </c>
      <c r="GW94" s="85">
        <f t="shared" si="761"/>
        <v>49096</v>
      </c>
      <c r="GX94" s="85">
        <f t="shared" si="761"/>
        <v>49126</v>
      </c>
      <c r="GY94" s="85">
        <f t="shared" si="761"/>
        <v>49157</v>
      </c>
      <c r="GZ94" s="85">
        <f t="shared" si="761"/>
        <v>49188</v>
      </c>
      <c r="HA94" s="85">
        <f t="shared" si="761"/>
        <v>49218</v>
      </c>
      <c r="HB94" s="85">
        <f t="shared" si="761"/>
        <v>49249</v>
      </c>
      <c r="HC94" s="85">
        <f t="shared" si="761"/>
        <v>49279</v>
      </c>
      <c r="HD94" s="85">
        <f t="shared" si="761"/>
        <v>49310</v>
      </c>
      <c r="HE94" s="85">
        <f t="shared" si="761"/>
        <v>49341</v>
      </c>
      <c r="HF94" s="85">
        <f t="shared" si="761"/>
        <v>49369</v>
      </c>
      <c r="HG94" s="85">
        <f t="shared" si="761"/>
        <v>49400</v>
      </c>
      <c r="HH94" s="85">
        <f t="shared" si="761"/>
        <v>49430</v>
      </c>
      <c r="HI94" s="85">
        <f t="shared" si="761"/>
        <v>49461</v>
      </c>
      <c r="HJ94" s="85">
        <f t="shared" si="761"/>
        <v>49491</v>
      </c>
      <c r="HK94" s="85">
        <f t="shared" si="761"/>
        <v>49522</v>
      </c>
      <c r="HL94" s="85">
        <f t="shared" si="761"/>
        <v>49553</v>
      </c>
      <c r="HM94" s="85">
        <f t="shared" si="761"/>
        <v>49583</v>
      </c>
      <c r="HN94" s="85">
        <f t="shared" si="761"/>
        <v>49614</v>
      </c>
      <c r="HO94" s="85">
        <f t="shared" si="761"/>
        <v>49644</v>
      </c>
      <c r="HP94" s="85">
        <f t="shared" si="761"/>
        <v>49675</v>
      </c>
      <c r="HQ94" s="85">
        <f t="shared" si="761"/>
        <v>49706</v>
      </c>
      <c r="HR94" s="85">
        <f t="shared" si="761"/>
        <v>49735</v>
      </c>
      <c r="HS94" s="85">
        <f t="shared" si="761"/>
        <v>49766</v>
      </c>
      <c r="HT94" s="85">
        <f t="shared" si="761"/>
        <v>49796</v>
      </c>
      <c r="HU94" s="85">
        <f t="shared" si="761"/>
        <v>49827</v>
      </c>
      <c r="HV94" s="85">
        <f t="shared" si="761"/>
        <v>49857</v>
      </c>
      <c r="HW94" s="85">
        <f t="shared" si="761"/>
        <v>49888</v>
      </c>
      <c r="HX94" s="85">
        <f t="shared" si="761"/>
        <v>49919</v>
      </c>
      <c r="HY94" s="85">
        <f t="shared" si="761"/>
        <v>49949</v>
      </c>
      <c r="HZ94" s="85">
        <f t="shared" si="761"/>
        <v>49980</v>
      </c>
      <c r="IA94" s="85">
        <f t="shared" si="761"/>
        <v>50010</v>
      </c>
      <c r="IB94" s="85">
        <f t="shared" si="761"/>
        <v>50041</v>
      </c>
      <c r="IC94" s="85">
        <f t="shared" si="761"/>
        <v>50072</v>
      </c>
      <c r="ID94" s="85">
        <f t="shared" si="761"/>
        <v>50100</v>
      </c>
      <c r="IE94" s="85">
        <f t="shared" si="761"/>
        <v>50131</v>
      </c>
      <c r="IF94" s="85">
        <f t="shared" si="761"/>
        <v>50161</v>
      </c>
      <c r="IG94" s="85">
        <f t="shared" si="761"/>
        <v>50192</v>
      </c>
      <c r="IH94" s="85">
        <f t="shared" si="761"/>
        <v>50222</v>
      </c>
      <c r="II94" s="85">
        <f t="shared" si="761"/>
        <v>50253</v>
      </c>
      <c r="IJ94" s="85">
        <f t="shared" si="761"/>
        <v>50284</v>
      </c>
      <c r="IK94" s="85">
        <f t="shared" si="761"/>
        <v>50314</v>
      </c>
      <c r="IL94" s="85">
        <f t="shared" si="761"/>
        <v>50345</v>
      </c>
      <c r="IM94" s="85">
        <f t="shared" si="761"/>
        <v>50375</v>
      </c>
      <c r="IN94" s="85">
        <f t="shared" si="761"/>
        <v>50406</v>
      </c>
      <c r="IO94" s="85">
        <f t="shared" si="761"/>
        <v>50437</v>
      </c>
      <c r="IP94" s="85">
        <f t="shared" si="761"/>
        <v>50465</v>
      </c>
      <c r="IQ94" s="85">
        <f t="shared" si="761"/>
        <v>50496</v>
      </c>
      <c r="IR94" s="85">
        <f t="shared" si="761"/>
        <v>50526</v>
      </c>
      <c r="IS94" s="85">
        <f t="shared" si="761"/>
        <v>50557</v>
      </c>
      <c r="IT94" s="85">
        <f t="shared" si="761"/>
        <v>50587</v>
      </c>
      <c r="IU94" s="85">
        <f t="shared" si="761"/>
        <v>50618</v>
      </c>
      <c r="IV94" s="85">
        <f t="shared" si="761"/>
        <v>50649</v>
      </c>
      <c r="IW94" s="85">
        <f t="shared" si="761"/>
        <v>50679</v>
      </c>
      <c r="IX94" s="85">
        <f t="shared" si="761"/>
        <v>50710</v>
      </c>
      <c r="IY94" s="85">
        <f t="shared" si="761"/>
        <v>50740</v>
      </c>
      <c r="IZ94" s="85">
        <f t="shared" si="761"/>
        <v>50771</v>
      </c>
      <c r="JA94" s="85">
        <f t="shared" si="761"/>
        <v>50802</v>
      </c>
      <c r="JB94" s="85">
        <f t="shared" si="761"/>
        <v>50830</v>
      </c>
      <c r="JC94" s="85">
        <f t="shared" si="761"/>
        <v>50861</v>
      </c>
      <c r="JD94" s="85">
        <f t="shared" si="761"/>
        <v>50891</v>
      </c>
      <c r="JE94" s="85">
        <f t="shared" ref="JE94:LP94" si="762">+JE60</f>
        <v>50922</v>
      </c>
      <c r="JF94" s="85">
        <f t="shared" si="762"/>
        <v>50952</v>
      </c>
      <c r="JG94" s="85">
        <f t="shared" si="762"/>
        <v>50983</v>
      </c>
      <c r="JH94" s="85">
        <f t="shared" si="762"/>
        <v>51014</v>
      </c>
      <c r="JI94" s="85">
        <f t="shared" si="762"/>
        <v>51044</v>
      </c>
      <c r="JJ94" s="85">
        <f t="shared" si="762"/>
        <v>51075</v>
      </c>
      <c r="JK94" s="85">
        <f t="shared" si="762"/>
        <v>51105</v>
      </c>
      <c r="JL94" s="85">
        <f t="shared" si="762"/>
        <v>51136</v>
      </c>
      <c r="JM94" s="85">
        <f t="shared" si="762"/>
        <v>51167</v>
      </c>
      <c r="JN94" s="85">
        <f t="shared" si="762"/>
        <v>51196</v>
      </c>
      <c r="JO94" s="85">
        <f t="shared" si="762"/>
        <v>51227</v>
      </c>
      <c r="JP94" s="85">
        <f t="shared" si="762"/>
        <v>51257</v>
      </c>
      <c r="JQ94" s="85">
        <f t="shared" si="762"/>
        <v>51288</v>
      </c>
      <c r="JR94" s="85">
        <f t="shared" si="762"/>
        <v>51318</v>
      </c>
      <c r="JS94" s="85">
        <f t="shared" si="762"/>
        <v>51349</v>
      </c>
      <c r="JT94" s="85">
        <f t="shared" si="762"/>
        <v>51380</v>
      </c>
      <c r="JU94" s="85">
        <f t="shared" si="762"/>
        <v>51410</v>
      </c>
      <c r="JV94" s="85">
        <f t="shared" si="762"/>
        <v>51441</v>
      </c>
      <c r="JW94" s="85">
        <f t="shared" si="762"/>
        <v>51471</v>
      </c>
      <c r="JX94" s="85">
        <f t="shared" si="762"/>
        <v>51502</v>
      </c>
      <c r="JY94" s="85">
        <f t="shared" si="762"/>
        <v>51533</v>
      </c>
      <c r="JZ94" s="85">
        <f t="shared" si="762"/>
        <v>51561</v>
      </c>
      <c r="KA94" s="85">
        <f t="shared" si="762"/>
        <v>51592</v>
      </c>
      <c r="KB94" s="85">
        <f t="shared" si="762"/>
        <v>51622</v>
      </c>
      <c r="KC94" s="85">
        <f t="shared" si="762"/>
        <v>51653</v>
      </c>
      <c r="KD94" s="85">
        <f t="shared" si="762"/>
        <v>51683</v>
      </c>
      <c r="KE94" s="85">
        <f t="shared" si="762"/>
        <v>51714</v>
      </c>
      <c r="KF94" s="85">
        <f t="shared" si="762"/>
        <v>51745</v>
      </c>
      <c r="KG94" s="85">
        <f t="shared" si="762"/>
        <v>51775</v>
      </c>
      <c r="KH94" s="85">
        <f t="shared" si="762"/>
        <v>51806</v>
      </c>
      <c r="KI94" s="85">
        <f t="shared" si="762"/>
        <v>51836</v>
      </c>
      <c r="KJ94" s="85">
        <f t="shared" si="762"/>
        <v>51867</v>
      </c>
      <c r="KK94" s="85">
        <f t="shared" si="762"/>
        <v>51898</v>
      </c>
      <c r="KL94" s="85">
        <f t="shared" si="762"/>
        <v>51926</v>
      </c>
      <c r="KM94" s="85">
        <f t="shared" si="762"/>
        <v>51957</v>
      </c>
      <c r="KN94" s="85">
        <f t="shared" si="762"/>
        <v>51987</v>
      </c>
      <c r="KO94" s="85">
        <f t="shared" si="762"/>
        <v>52018</v>
      </c>
      <c r="KP94" s="85">
        <f t="shared" si="762"/>
        <v>52048</v>
      </c>
      <c r="KQ94" s="85">
        <f t="shared" si="762"/>
        <v>52079</v>
      </c>
      <c r="KR94" s="85">
        <f t="shared" si="762"/>
        <v>52110</v>
      </c>
      <c r="KS94" s="85">
        <f t="shared" si="762"/>
        <v>52140</v>
      </c>
      <c r="KT94" s="85">
        <f t="shared" si="762"/>
        <v>52171</v>
      </c>
      <c r="KU94" s="85">
        <f t="shared" si="762"/>
        <v>52201</v>
      </c>
      <c r="KV94" s="85">
        <f t="shared" si="762"/>
        <v>52232</v>
      </c>
      <c r="KW94" s="85">
        <f t="shared" si="762"/>
        <v>52263</v>
      </c>
      <c r="KX94" s="85">
        <f t="shared" si="762"/>
        <v>52291</v>
      </c>
      <c r="KY94" s="85">
        <f t="shared" si="762"/>
        <v>52322</v>
      </c>
      <c r="KZ94" s="85">
        <f t="shared" si="762"/>
        <v>52352</v>
      </c>
      <c r="LA94" s="85">
        <f t="shared" si="762"/>
        <v>52383</v>
      </c>
      <c r="LB94" s="85">
        <f t="shared" si="762"/>
        <v>52413</v>
      </c>
      <c r="LC94" s="85">
        <f t="shared" si="762"/>
        <v>52444</v>
      </c>
      <c r="LD94" s="85">
        <f t="shared" si="762"/>
        <v>52475</v>
      </c>
      <c r="LE94" s="85">
        <f t="shared" si="762"/>
        <v>52505</v>
      </c>
      <c r="LF94" s="85">
        <f t="shared" si="762"/>
        <v>52536</v>
      </c>
      <c r="LG94" s="85">
        <f t="shared" si="762"/>
        <v>52566</v>
      </c>
      <c r="LH94" s="85">
        <f t="shared" si="762"/>
        <v>52597</v>
      </c>
      <c r="LI94" s="85">
        <f t="shared" si="762"/>
        <v>52628</v>
      </c>
      <c r="LJ94" s="85">
        <f t="shared" si="762"/>
        <v>52657</v>
      </c>
      <c r="LK94" s="85">
        <f t="shared" si="762"/>
        <v>52688</v>
      </c>
      <c r="LL94" s="85">
        <f t="shared" si="762"/>
        <v>52718</v>
      </c>
      <c r="LM94" s="85">
        <f t="shared" si="762"/>
        <v>52749</v>
      </c>
      <c r="LN94" s="85">
        <f t="shared" si="762"/>
        <v>52779</v>
      </c>
      <c r="LO94" s="85">
        <f t="shared" si="762"/>
        <v>52810</v>
      </c>
      <c r="LP94" s="85">
        <f t="shared" si="762"/>
        <v>52841</v>
      </c>
      <c r="LQ94" s="85">
        <f t="shared" ref="LQ94:OB94" si="763">+LQ60</f>
        <v>52871</v>
      </c>
      <c r="LR94" s="85">
        <f t="shared" si="763"/>
        <v>52902</v>
      </c>
      <c r="LS94" s="85">
        <f t="shared" si="763"/>
        <v>52932</v>
      </c>
      <c r="LT94" s="85">
        <f t="shared" si="763"/>
        <v>52963</v>
      </c>
      <c r="LU94" s="85">
        <f t="shared" si="763"/>
        <v>52994</v>
      </c>
      <c r="LV94" s="85">
        <f t="shared" si="763"/>
        <v>53022</v>
      </c>
      <c r="LW94" s="85">
        <f t="shared" si="763"/>
        <v>53053</v>
      </c>
      <c r="LX94" s="85">
        <f t="shared" si="763"/>
        <v>53083</v>
      </c>
      <c r="LY94" s="85">
        <f t="shared" si="763"/>
        <v>53114</v>
      </c>
      <c r="LZ94" s="85">
        <f t="shared" si="763"/>
        <v>53144</v>
      </c>
      <c r="MA94" s="85">
        <f t="shared" si="763"/>
        <v>53175</v>
      </c>
      <c r="MB94" s="85">
        <f t="shared" si="763"/>
        <v>53206</v>
      </c>
      <c r="MC94" s="85">
        <f t="shared" si="763"/>
        <v>53236</v>
      </c>
      <c r="MD94" s="85">
        <f t="shared" si="763"/>
        <v>53267</v>
      </c>
      <c r="ME94" s="85">
        <f t="shared" si="763"/>
        <v>53297</v>
      </c>
      <c r="MF94" s="85">
        <f t="shared" si="763"/>
        <v>53328</v>
      </c>
      <c r="MG94" s="85">
        <f t="shared" si="763"/>
        <v>53359</v>
      </c>
      <c r="MH94" s="85">
        <f t="shared" si="763"/>
        <v>53387</v>
      </c>
      <c r="MI94" s="85">
        <f t="shared" si="763"/>
        <v>53418</v>
      </c>
      <c r="MJ94" s="85">
        <f t="shared" si="763"/>
        <v>53448</v>
      </c>
      <c r="MK94" s="85">
        <f t="shared" si="763"/>
        <v>53479</v>
      </c>
      <c r="ML94" s="85">
        <f t="shared" si="763"/>
        <v>53509</v>
      </c>
      <c r="MM94" s="85">
        <f t="shared" si="763"/>
        <v>53540</v>
      </c>
      <c r="MN94" s="85">
        <f t="shared" si="763"/>
        <v>53571</v>
      </c>
      <c r="MO94" s="85">
        <f t="shared" si="763"/>
        <v>53601</v>
      </c>
      <c r="MP94" s="85">
        <f t="shared" si="763"/>
        <v>53632</v>
      </c>
      <c r="MQ94" s="85">
        <f t="shared" si="763"/>
        <v>53662</v>
      </c>
      <c r="MR94" s="85">
        <f t="shared" si="763"/>
        <v>53693</v>
      </c>
      <c r="MS94" s="85">
        <f t="shared" si="763"/>
        <v>53724</v>
      </c>
      <c r="MT94" s="85">
        <f t="shared" si="763"/>
        <v>53752</v>
      </c>
      <c r="MU94" s="85">
        <f t="shared" si="763"/>
        <v>53783</v>
      </c>
      <c r="MV94" s="85">
        <f t="shared" si="763"/>
        <v>53813</v>
      </c>
      <c r="MW94" s="85">
        <f t="shared" si="763"/>
        <v>53844</v>
      </c>
      <c r="MX94" s="85">
        <f t="shared" si="763"/>
        <v>53874</v>
      </c>
      <c r="MY94" s="85">
        <f t="shared" si="763"/>
        <v>53905</v>
      </c>
      <c r="MZ94" s="85">
        <f t="shared" si="763"/>
        <v>53936</v>
      </c>
      <c r="NA94" s="85">
        <f t="shared" si="763"/>
        <v>53966</v>
      </c>
      <c r="NB94" s="85">
        <f t="shared" si="763"/>
        <v>53997</v>
      </c>
      <c r="NC94" s="85">
        <f t="shared" si="763"/>
        <v>54027</v>
      </c>
      <c r="ND94" s="85">
        <f t="shared" si="763"/>
        <v>54058</v>
      </c>
      <c r="NE94" s="85">
        <f t="shared" si="763"/>
        <v>54089</v>
      </c>
      <c r="NF94" s="85">
        <f t="shared" si="763"/>
        <v>54118</v>
      </c>
      <c r="NG94" s="85">
        <f t="shared" si="763"/>
        <v>54149</v>
      </c>
      <c r="NH94" s="85">
        <f t="shared" si="763"/>
        <v>54179</v>
      </c>
      <c r="NI94" s="85">
        <f t="shared" si="763"/>
        <v>54210</v>
      </c>
      <c r="NJ94" s="85">
        <f t="shared" si="763"/>
        <v>54240</v>
      </c>
      <c r="NK94" s="85">
        <f t="shared" si="763"/>
        <v>54271</v>
      </c>
      <c r="NL94" s="85">
        <f t="shared" si="763"/>
        <v>54302</v>
      </c>
      <c r="NM94" s="85">
        <f t="shared" si="763"/>
        <v>54332</v>
      </c>
      <c r="NN94" s="85">
        <f t="shared" si="763"/>
        <v>54363</v>
      </c>
      <c r="NO94" s="85">
        <f t="shared" si="763"/>
        <v>54393</v>
      </c>
      <c r="NP94" s="85">
        <f t="shared" si="763"/>
        <v>54424</v>
      </c>
      <c r="NQ94" s="85">
        <f t="shared" si="763"/>
        <v>54455</v>
      </c>
      <c r="NR94" s="85">
        <f t="shared" si="763"/>
        <v>54483</v>
      </c>
      <c r="NS94" s="85">
        <f t="shared" si="763"/>
        <v>54514</v>
      </c>
      <c r="NT94" s="85">
        <f t="shared" si="763"/>
        <v>54544</v>
      </c>
      <c r="NU94" s="85">
        <f t="shared" si="763"/>
        <v>54575</v>
      </c>
      <c r="NV94" s="85">
        <f t="shared" si="763"/>
        <v>54605</v>
      </c>
      <c r="NW94" s="85">
        <f t="shared" si="763"/>
        <v>54636</v>
      </c>
      <c r="NX94" s="85">
        <f t="shared" si="763"/>
        <v>54667</v>
      </c>
      <c r="NY94" s="85">
        <f t="shared" si="763"/>
        <v>54697</v>
      </c>
      <c r="NZ94" s="85">
        <f t="shared" si="763"/>
        <v>54728</v>
      </c>
      <c r="OA94" s="85">
        <f t="shared" si="763"/>
        <v>54758</v>
      </c>
      <c r="OB94" s="85">
        <f t="shared" si="763"/>
        <v>54789</v>
      </c>
      <c r="OC94" s="85">
        <f t="shared" ref="OC94:OM94" si="764">+OC60</f>
        <v>54820</v>
      </c>
      <c r="OD94" s="85">
        <f t="shared" si="764"/>
        <v>54848</v>
      </c>
      <c r="OE94" s="85">
        <f t="shared" si="764"/>
        <v>54879</v>
      </c>
      <c r="OF94" s="85">
        <f t="shared" si="764"/>
        <v>54909</v>
      </c>
      <c r="OG94" s="85">
        <f t="shared" si="764"/>
        <v>54940</v>
      </c>
      <c r="OH94" s="85">
        <f t="shared" si="764"/>
        <v>54970</v>
      </c>
      <c r="OI94" s="85">
        <f t="shared" si="764"/>
        <v>55001</v>
      </c>
      <c r="OJ94" s="85">
        <f t="shared" si="764"/>
        <v>55032</v>
      </c>
      <c r="OK94" s="85">
        <f t="shared" si="764"/>
        <v>55062</v>
      </c>
      <c r="OL94" s="85">
        <f t="shared" si="764"/>
        <v>55093</v>
      </c>
      <c r="OM94" s="85">
        <f t="shared" si="764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65">+D62</f>
        <v>E-368 - Non Labor</v>
      </c>
      <c r="H96" s="87">
        <f t="shared" ref="H96:AM96" si="766">+H45*H79</f>
        <v>0</v>
      </c>
      <c r="I96" s="87">
        <f t="shared" si="766"/>
        <v>0</v>
      </c>
      <c r="J96" s="87">
        <f t="shared" si="766"/>
        <v>0</v>
      </c>
      <c r="K96" s="87">
        <f t="shared" si="766"/>
        <v>0</v>
      </c>
      <c r="L96" s="87">
        <f t="shared" si="766"/>
        <v>0</v>
      </c>
      <c r="M96" s="87">
        <f t="shared" si="766"/>
        <v>0</v>
      </c>
      <c r="N96" s="87">
        <f t="shared" si="766"/>
        <v>0</v>
      </c>
      <c r="O96" s="87">
        <f t="shared" si="766"/>
        <v>0</v>
      </c>
      <c r="P96" s="87">
        <f t="shared" si="766"/>
        <v>0</v>
      </c>
      <c r="Q96" s="87">
        <f t="shared" si="766"/>
        <v>0</v>
      </c>
      <c r="R96" s="87">
        <f t="shared" si="766"/>
        <v>0</v>
      </c>
      <c r="S96" s="87">
        <f t="shared" si="766"/>
        <v>0</v>
      </c>
      <c r="T96" s="87">
        <f t="shared" si="766"/>
        <v>0</v>
      </c>
      <c r="U96" s="87">
        <f t="shared" si="766"/>
        <v>0</v>
      </c>
      <c r="V96" s="87">
        <f t="shared" si="766"/>
        <v>0</v>
      </c>
      <c r="W96" s="87">
        <f t="shared" si="766"/>
        <v>0</v>
      </c>
      <c r="X96" s="87">
        <f t="shared" si="766"/>
        <v>0</v>
      </c>
      <c r="Y96" s="87">
        <f t="shared" si="766"/>
        <v>0</v>
      </c>
      <c r="Z96" s="87">
        <f t="shared" si="766"/>
        <v>0</v>
      </c>
      <c r="AA96" s="87">
        <f t="shared" si="766"/>
        <v>0</v>
      </c>
      <c r="AB96" s="87">
        <f t="shared" si="766"/>
        <v>0</v>
      </c>
      <c r="AC96" s="87">
        <f t="shared" si="766"/>
        <v>0</v>
      </c>
      <c r="AD96" s="87">
        <f t="shared" si="766"/>
        <v>0</v>
      </c>
      <c r="AE96" s="87">
        <f t="shared" si="766"/>
        <v>0</v>
      </c>
      <c r="AF96" s="87">
        <f t="shared" si="766"/>
        <v>0</v>
      </c>
      <c r="AG96" s="87">
        <f t="shared" si="766"/>
        <v>0</v>
      </c>
      <c r="AH96" s="87">
        <f t="shared" si="766"/>
        <v>0</v>
      </c>
      <c r="AI96" s="87">
        <f t="shared" si="766"/>
        <v>0</v>
      </c>
      <c r="AJ96" s="87">
        <f t="shared" si="766"/>
        <v>0</v>
      </c>
      <c r="AK96" s="87">
        <f t="shared" si="766"/>
        <v>0</v>
      </c>
      <c r="AL96" s="87">
        <f t="shared" si="766"/>
        <v>0</v>
      </c>
      <c r="AM96" s="87">
        <f t="shared" si="766"/>
        <v>0</v>
      </c>
      <c r="AN96" s="87">
        <f t="shared" ref="AN96:BS96" si="767">+AN45*AN79</f>
        <v>0</v>
      </c>
      <c r="AO96" s="87">
        <f t="shared" si="767"/>
        <v>0</v>
      </c>
      <c r="AP96" s="87">
        <f t="shared" si="767"/>
        <v>0</v>
      </c>
      <c r="AQ96" s="87">
        <f t="shared" si="767"/>
        <v>0</v>
      </c>
      <c r="AR96" s="87">
        <f t="shared" si="767"/>
        <v>0</v>
      </c>
      <c r="AS96" s="87">
        <f t="shared" si="767"/>
        <v>0</v>
      </c>
      <c r="AT96" s="87">
        <f t="shared" si="767"/>
        <v>0</v>
      </c>
      <c r="AU96" s="87">
        <f t="shared" si="767"/>
        <v>0</v>
      </c>
      <c r="AV96" s="87">
        <f t="shared" si="767"/>
        <v>0</v>
      </c>
      <c r="AW96" s="87">
        <f t="shared" si="767"/>
        <v>0</v>
      </c>
      <c r="AX96" s="87">
        <f t="shared" si="767"/>
        <v>0</v>
      </c>
      <c r="AY96" s="87">
        <f t="shared" si="767"/>
        <v>0</v>
      </c>
      <c r="AZ96" s="87">
        <f t="shared" si="767"/>
        <v>0</v>
      </c>
      <c r="BA96" s="87">
        <f t="shared" si="767"/>
        <v>0</v>
      </c>
      <c r="BB96" s="87">
        <f t="shared" si="767"/>
        <v>0</v>
      </c>
      <c r="BC96" s="87">
        <f t="shared" si="767"/>
        <v>0</v>
      </c>
      <c r="BD96" s="87">
        <f t="shared" si="767"/>
        <v>0</v>
      </c>
      <c r="BE96" s="87">
        <f t="shared" si="767"/>
        <v>0</v>
      </c>
      <c r="BF96" s="87">
        <f t="shared" si="767"/>
        <v>0</v>
      </c>
      <c r="BG96" s="87">
        <f t="shared" si="767"/>
        <v>0</v>
      </c>
      <c r="BH96" s="87">
        <f t="shared" si="767"/>
        <v>0</v>
      </c>
      <c r="BI96" s="87">
        <f t="shared" si="767"/>
        <v>0</v>
      </c>
      <c r="BJ96" s="87">
        <f t="shared" si="767"/>
        <v>0</v>
      </c>
      <c r="BK96" s="87">
        <f t="shared" si="767"/>
        <v>0</v>
      </c>
      <c r="BL96" s="87">
        <f t="shared" si="767"/>
        <v>0</v>
      </c>
      <c r="BM96" s="87">
        <f t="shared" si="767"/>
        <v>0</v>
      </c>
      <c r="BN96" s="87">
        <f t="shared" si="767"/>
        <v>0</v>
      </c>
      <c r="BO96" s="87">
        <f t="shared" si="767"/>
        <v>0</v>
      </c>
      <c r="BP96" s="87">
        <f t="shared" si="767"/>
        <v>0</v>
      </c>
      <c r="BQ96" s="87">
        <f t="shared" si="767"/>
        <v>0</v>
      </c>
      <c r="BR96" s="87">
        <f t="shared" si="767"/>
        <v>0</v>
      </c>
      <c r="BS96" s="87">
        <f t="shared" si="767"/>
        <v>0</v>
      </c>
      <c r="BT96" s="87">
        <f t="shared" ref="BT96:CM96" si="768">+BT45*BT79</f>
        <v>0</v>
      </c>
      <c r="BU96" s="87">
        <f t="shared" si="768"/>
        <v>0</v>
      </c>
      <c r="BV96" s="87">
        <f t="shared" si="768"/>
        <v>0</v>
      </c>
      <c r="BW96" s="87">
        <f t="shared" si="768"/>
        <v>0</v>
      </c>
      <c r="BX96" s="87">
        <f t="shared" si="768"/>
        <v>0</v>
      </c>
      <c r="BY96" s="87">
        <f t="shared" si="768"/>
        <v>0</v>
      </c>
      <c r="BZ96" s="87">
        <f t="shared" si="768"/>
        <v>0</v>
      </c>
      <c r="CA96" s="87">
        <f t="shared" si="768"/>
        <v>0</v>
      </c>
      <c r="CB96" s="87">
        <f t="shared" si="768"/>
        <v>0</v>
      </c>
      <c r="CC96" s="87">
        <f t="shared" si="768"/>
        <v>0</v>
      </c>
      <c r="CD96" s="87">
        <f t="shared" si="768"/>
        <v>0</v>
      </c>
      <c r="CE96" s="87">
        <f t="shared" si="768"/>
        <v>0</v>
      </c>
      <c r="CF96" s="87">
        <f t="shared" si="768"/>
        <v>0</v>
      </c>
      <c r="CG96" s="87">
        <f t="shared" si="768"/>
        <v>0</v>
      </c>
      <c r="CH96" s="87">
        <f t="shared" si="768"/>
        <v>0</v>
      </c>
      <c r="CI96" s="87">
        <f t="shared" si="768"/>
        <v>0</v>
      </c>
      <c r="CJ96" s="87">
        <f t="shared" si="768"/>
        <v>0</v>
      </c>
      <c r="CK96" s="87">
        <f t="shared" si="768"/>
        <v>0</v>
      </c>
      <c r="CL96" s="87">
        <f t="shared" si="768"/>
        <v>0</v>
      </c>
      <c r="CM96" s="87">
        <f t="shared" si="768"/>
        <v>0</v>
      </c>
      <c r="CN96" s="87">
        <f t="shared" ref="CN96:EY96" si="769">+CN45*CN79</f>
        <v>0</v>
      </c>
      <c r="CO96" s="87">
        <f t="shared" si="769"/>
        <v>0</v>
      </c>
      <c r="CP96" s="87">
        <f t="shared" si="769"/>
        <v>0</v>
      </c>
      <c r="CQ96" s="87">
        <f t="shared" si="769"/>
        <v>0</v>
      </c>
      <c r="CR96" s="87">
        <f t="shared" si="769"/>
        <v>0</v>
      </c>
      <c r="CS96" s="87">
        <f t="shared" si="769"/>
        <v>0</v>
      </c>
      <c r="CT96" s="87">
        <f t="shared" si="769"/>
        <v>0</v>
      </c>
      <c r="CU96" s="87">
        <f t="shared" si="769"/>
        <v>0</v>
      </c>
      <c r="CV96" s="87">
        <f t="shared" si="769"/>
        <v>0</v>
      </c>
      <c r="CW96" s="87">
        <f t="shared" si="769"/>
        <v>0</v>
      </c>
      <c r="CX96" s="87">
        <f t="shared" si="769"/>
        <v>0</v>
      </c>
      <c r="CY96" s="87">
        <f t="shared" si="769"/>
        <v>0</v>
      </c>
      <c r="CZ96" s="87">
        <f t="shared" si="769"/>
        <v>0</v>
      </c>
      <c r="DA96" s="87">
        <f t="shared" si="769"/>
        <v>0</v>
      </c>
      <c r="DB96" s="87">
        <f t="shared" si="769"/>
        <v>0</v>
      </c>
      <c r="DC96" s="87">
        <f t="shared" si="769"/>
        <v>0</v>
      </c>
      <c r="DD96" s="87">
        <f t="shared" si="769"/>
        <v>0</v>
      </c>
      <c r="DE96" s="87">
        <f t="shared" si="769"/>
        <v>0</v>
      </c>
      <c r="DF96" s="87">
        <f t="shared" si="769"/>
        <v>0</v>
      </c>
      <c r="DG96" s="87">
        <f t="shared" si="769"/>
        <v>0</v>
      </c>
      <c r="DH96" s="87">
        <f t="shared" si="769"/>
        <v>0</v>
      </c>
      <c r="DI96" s="87">
        <f t="shared" si="769"/>
        <v>0</v>
      </c>
      <c r="DJ96" s="87">
        <f t="shared" si="769"/>
        <v>0</v>
      </c>
      <c r="DK96" s="87">
        <f t="shared" si="769"/>
        <v>0</v>
      </c>
      <c r="DL96" s="87">
        <f t="shared" si="769"/>
        <v>0</v>
      </c>
      <c r="DM96" s="87">
        <f t="shared" si="769"/>
        <v>0</v>
      </c>
      <c r="DN96" s="87">
        <f t="shared" si="769"/>
        <v>0</v>
      </c>
      <c r="DO96" s="87">
        <f t="shared" si="769"/>
        <v>0</v>
      </c>
      <c r="DP96" s="87">
        <f t="shared" si="769"/>
        <v>0</v>
      </c>
      <c r="DQ96" s="87">
        <f t="shared" si="769"/>
        <v>0</v>
      </c>
      <c r="DR96" s="87">
        <f t="shared" si="769"/>
        <v>0</v>
      </c>
      <c r="DS96" s="87">
        <f t="shared" si="769"/>
        <v>0</v>
      </c>
      <c r="DT96" s="87">
        <f t="shared" si="769"/>
        <v>0</v>
      </c>
      <c r="DU96" s="87">
        <f t="shared" si="769"/>
        <v>0</v>
      </c>
      <c r="DV96" s="87">
        <f t="shared" si="769"/>
        <v>0</v>
      </c>
      <c r="DW96" s="87">
        <f t="shared" si="769"/>
        <v>0</v>
      </c>
      <c r="DX96" s="87">
        <f t="shared" si="769"/>
        <v>0</v>
      </c>
      <c r="DY96" s="87">
        <f t="shared" si="769"/>
        <v>0</v>
      </c>
      <c r="DZ96" s="87">
        <f t="shared" si="769"/>
        <v>0</v>
      </c>
      <c r="EA96" s="87">
        <f t="shared" si="769"/>
        <v>0</v>
      </c>
      <c r="EB96" s="87">
        <f t="shared" si="769"/>
        <v>0</v>
      </c>
      <c r="EC96" s="87">
        <f t="shared" si="769"/>
        <v>0</v>
      </c>
      <c r="ED96" s="87">
        <f t="shared" si="769"/>
        <v>0</v>
      </c>
      <c r="EE96" s="87">
        <f t="shared" si="769"/>
        <v>0</v>
      </c>
      <c r="EF96" s="87">
        <f t="shared" si="769"/>
        <v>0</v>
      </c>
      <c r="EG96" s="87">
        <f t="shared" si="769"/>
        <v>0</v>
      </c>
      <c r="EH96" s="87">
        <f t="shared" si="769"/>
        <v>0</v>
      </c>
      <c r="EI96" s="87">
        <f t="shared" si="769"/>
        <v>0</v>
      </c>
      <c r="EJ96" s="87">
        <f t="shared" si="769"/>
        <v>0</v>
      </c>
      <c r="EK96" s="87">
        <f t="shared" si="769"/>
        <v>0</v>
      </c>
      <c r="EL96" s="87">
        <f t="shared" si="769"/>
        <v>0</v>
      </c>
      <c r="EM96" s="87">
        <f t="shared" si="769"/>
        <v>0</v>
      </c>
      <c r="EN96" s="87">
        <f t="shared" si="769"/>
        <v>0</v>
      </c>
      <c r="EO96" s="87">
        <f t="shared" si="769"/>
        <v>0</v>
      </c>
      <c r="EP96" s="87">
        <f t="shared" si="769"/>
        <v>0</v>
      </c>
      <c r="EQ96" s="87">
        <f t="shared" si="769"/>
        <v>0</v>
      </c>
      <c r="ER96" s="87">
        <f t="shared" si="769"/>
        <v>0</v>
      </c>
      <c r="ES96" s="87">
        <f t="shared" si="769"/>
        <v>0</v>
      </c>
      <c r="ET96" s="87">
        <f t="shared" si="769"/>
        <v>0</v>
      </c>
      <c r="EU96" s="87">
        <f t="shared" si="769"/>
        <v>0</v>
      </c>
      <c r="EV96" s="87">
        <f t="shared" si="769"/>
        <v>0</v>
      </c>
      <c r="EW96" s="87">
        <f t="shared" si="769"/>
        <v>0</v>
      </c>
      <c r="EX96" s="87">
        <f t="shared" si="769"/>
        <v>0</v>
      </c>
      <c r="EY96" s="87">
        <f t="shared" si="769"/>
        <v>0</v>
      </c>
      <c r="EZ96" s="87">
        <f t="shared" ref="EZ96:HK96" si="770">+EZ45*EZ79</f>
        <v>0</v>
      </c>
      <c r="FA96" s="87">
        <f t="shared" si="770"/>
        <v>0</v>
      </c>
      <c r="FB96" s="87">
        <f t="shared" si="770"/>
        <v>0</v>
      </c>
      <c r="FC96" s="87">
        <f t="shared" si="770"/>
        <v>0</v>
      </c>
      <c r="FD96" s="87">
        <f t="shared" si="770"/>
        <v>0</v>
      </c>
      <c r="FE96" s="87">
        <f t="shared" si="770"/>
        <v>0</v>
      </c>
      <c r="FF96" s="87">
        <f t="shared" si="770"/>
        <v>0</v>
      </c>
      <c r="FG96" s="87">
        <f t="shared" si="770"/>
        <v>0</v>
      </c>
      <c r="FH96" s="87">
        <f t="shared" si="770"/>
        <v>0</v>
      </c>
      <c r="FI96" s="87">
        <f t="shared" si="770"/>
        <v>0</v>
      </c>
      <c r="FJ96" s="87">
        <f t="shared" si="770"/>
        <v>0</v>
      </c>
      <c r="FK96" s="87">
        <f t="shared" si="770"/>
        <v>0</v>
      </c>
      <c r="FL96" s="87">
        <f t="shared" si="770"/>
        <v>0</v>
      </c>
      <c r="FM96" s="87">
        <f t="shared" si="770"/>
        <v>0</v>
      </c>
      <c r="FN96" s="87">
        <f t="shared" si="770"/>
        <v>0</v>
      </c>
      <c r="FO96" s="87">
        <f t="shared" si="770"/>
        <v>0</v>
      </c>
      <c r="FP96" s="87">
        <f t="shared" si="770"/>
        <v>0</v>
      </c>
      <c r="FQ96" s="87">
        <f t="shared" si="770"/>
        <v>0</v>
      </c>
      <c r="FR96" s="87">
        <f t="shared" si="770"/>
        <v>0</v>
      </c>
      <c r="FS96" s="87">
        <f t="shared" si="770"/>
        <v>0</v>
      </c>
      <c r="FT96" s="87">
        <f t="shared" si="770"/>
        <v>0</v>
      </c>
      <c r="FU96" s="87">
        <f t="shared" si="770"/>
        <v>0</v>
      </c>
      <c r="FV96" s="87">
        <f t="shared" si="770"/>
        <v>0</v>
      </c>
      <c r="FW96" s="87">
        <f t="shared" si="770"/>
        <v>0</v>
      </c>
      <c r="FX96" s="87">
        <f t="shared" si="770"/>
        <v>0</v>
      </c>
      <c r="FY96" s="87">
        <f t="shared" si="770"/>
        <v>0</v>
      </c>
      <c r="FZ96" s="87">
        <f t="shared" si="770"/>
        <v>0</v>
      </c>
      <c r="GA96" s="87">
        <f t="shared" si="770"/>
        <v>0</v>
      </c>
      <c r="GB96" s="87">
        <f t="shared" si="770"/>
        <v>0</v>
      </c>
      <c r="GC96" s="87">
        <f t="shared" si="770"/>
        <v>0</v>
      </c>
      <c r="GD96" s="87">
        <f t="shared" si="770"/>
        <v>0</v>
      </c>
      <c r="GE96" s="87">
        <f t="shared" si="770"/>
        <v>0</v>
      </c>
      <c r="GF96" s="87">
        <f t="shared" si="770"/>
        <v>0</v>
      </c>
      <c r="GG96" s="87">
        <f t="shared" si="770"/>
        <v>0</v>
      </c>
      <c r="GH96" s="87">
        <f t="shared" si="770"/>
        <v>0</v>
      </c>
      <c r="GI96" s="87">
        <f t="shared" si="770"/>
        <v>0</v>
      </c>
      <c r="GJ96" s="87">
        <f t="shared" si="770"/>
        <v>0</v>
      </c>
      <c r="GK96" s="87">
        <f t="shared" si="770"/>
        <v>0</v>
      </c>
      <c r="GL96" s="87">
        <f t="shared" si="770"/>
        <v>0</v>
      </c>
      <c r="GM96" s="87">
        <f t="shared" si="770"/>
        <v>0</v>
      </c>
      <c r="GN96" s="87">
        <f t="shared" si="770"/>
        <v>0</v>
      </c>
      <c r="GO96" s="87">
        <f t="shared" si="770"/>
        <v>0</v>
      </c>
      <c r="GP96" s="87">
        <f t="shared" si="770"/>
        <v>0</v>
      </c>
      <c r="GQ96" s="87">
        <f t="shared" si="770"/>
        <v>0</v>
      </c>
      <c r="GR96" s="87">
        <f t="shared" si="770"/>
        <v>0</v>
      </c>
      <c r="GS96" s="87">
        <f t="shared" si="770"/>
        <v>0</v>
      </c>
      <c r="GT96" s="87">
        <f t="shared" si="770"/>
        <v>0</v>
      </c>
      <c r="GU96" s="87">
        <f t="shared" si="770"/>
        <v>0</v>
      </c>
      <c r="GV96" s="87">
        <f t="shared" si="770"/>
        <v>0</v>
      </c>
      <c r="GW96" s="87">
        <f t="shared" si="770"/>
        <v>0</v>
      </c>
      <c r="GX96" s="87">
        <f t="shared" si="770"/>
        <v>0</v>
      </c>
      <c r="GY96" s="87">
        <f t="shared" si="770"/>
        <v>0</v>
      </c>
      <c r="GZ96" s="87">
        <f t="shared" si="770"/>
        <v>0</v>
      </c>
      <c r="HA96" s="87">
        <f t="shared" si="770"/>
        <v>0</v>
      </c>
      <c r="HB96" s="87">
        <f t="shared" si="770"/>
        <v>0</v>
      </c>
      <c r="HC96" s="87">
        <f t="shared" si="770"/>
        <v>0</v>
      </c>
      <c r="HD96" s="87">
        <f t="shared" si="770"/>
        <v>0</v>
      </c>
      <c r="HE96" s="87">
        <f t="shared" si="770"/>
        <v>0</v>
      </c>
      <c r="HF96" s="87">
        <f t="shared" si="770"/>
        <v>0</v>
      </c>
      <c r="HG96" s="87">
        <f t="shared" si="770"/>
        <v>0</v>
      </c>
      <c r="HH96" s="87">
        <f t="shared" si="770"/>
        <v>0</v>
      </c>
      <c r="HI96" s="87">
        <f t="shared" si="770"/>
        <v>0</v>
      </c>
      <c r="HJ96" s="87">
        <f t="shared" si="770"/>
        <v>0</v>
      </c>
      <c r="HK96" s="87">
        <f t="shared" si="770"/>
        <v>0</v>
      </c>
      <c r="HL96" s="87">
        <f t="shared" ref="HL96:JW96" si="771">+HL45*HL79</f>
        <v>0</v>
      </c>
      <c r="HM96" s="87">
        <f t="shared" si="771"/>
        <v>0</v>
      </c>
      <c r="HN96" s="87">
        <f t="shared" si="771"/>
        <v>0</v>
      </c>
      <c r="HO96" s="87">
        <f t="shared" si="771"/>
        <v>0</v>
      </c>
      <c r="HP96" s="87">
        <f t="shared" si="771"/>
        <v>0</v>
      </c>
      <c r="HQ96" s="87">
        <f t="shared" si="771"/>
        <v>0</v>
      </c>
      <c r="HR96" s="87">
        <f t="shared" si="771"/>
        <v>0</v>
      </c>
      <c r="HS96" s="87">
        <f t="shared" si="771"/>
        <v>0</v>
      </c>
      <c r="HT96" s="87">
        <f t="shared" si="771"/>
        <v>0</v>
      </c>
      <c r="HU96" s="87">
        <f t="shared" si="771"/>
        <v>0</v>
      </c>
      <c r="HV96" s="87">
        <f t="shared" si="771"/>
        <v>0</v>
      </c>
      <c r="HW96" s="87">
        <f t="shared" si="771"/>
        <v>0</v>
      </c>
      <c r="HX96" s="87">
        <f t="shared" si="771"/>
        <v>0</v>
      </c>
      <c r="HY96" s="87">
        <f t="shared" si="771"/>
        <v>0</v>
      </c>
      <c r="HZ96" s="87">
        <f t="shared" si="771"/>
        <v>0</v>
      </c>
      <c r="IA96" s="87">
        <f t="shared" si="771"/>
        <v>0</v>
      </c>
      <c r="IB96" s="87">
        <f t="shared" si="771"/>
        <v>0</v>
      </c>
      <c r="IC96" s="87">
        <f t="shared" si="771"/>
        <v>0</v>
      </c>
      <c r="ID96" s="87">
        <f t="shared" si="771"/>
        <v>0</v>
      </c>
      <c r="IE96" s="87">
        <f t="shared" si="771"/>
        <v>0</v>
      </c>
      <c r="IF96" s="87">
        <f t="shared" si="771"/>
        <v>0</v>
      </c>
      <c r="IG96" s="87">
        <f t="shared" si="771"/>
        <v>0</v>
      </c>
      <c r="IH96" s="87">
        <f t="shared" si="771"/>
        <v>0</v>
      </c>
      <c r="II96" s="87">
        <f t="shared" si="771"/>
        <v>0</v>
      </c>
      <c r="IJ96" s="87">
        <f t="shared" si="771"/>
        <v>0</v>
      </c>
      <c r="IK96" s="87">
        <f t="shared" si="771"/>
        <v>0</v>
      </c>
      <c r="IL96" s="87">
        <f t="shared" si="771"/>
        <v>0</v>
      </c>
      <c r="IM96" s="87">
        <f t="shared" si="771"/>
        <v>0</v>
      </c>
      <c r="IN96" s="87">
        <f t="shared" si="771"/>
        <v>0</v>
      </c>
      <c r="IO96" s="87">
        <f t="shared" si="771"/>
        <v>0</v>
      </c>
      <c r="IP96" s="87">
        <f t="shared" si="771"/>
        <v>0</v>
      </c>
      <c r="IQ96" s="87">
        <f t="shared" si="771"/>
        <v>0</v>
      </c>
      <c r="IR96" s="87">
        <f t="shared" si="771"/>
        <v>0</v>
      </c>
      <c r="IS96" s="87">
        <f t="shared" si="771"/>
        <v>0</v>
      </c>
      <c r="IT96" s="87">
        <f t="shared" si="771"/>
        <v>0</v>
      </c>
      <c r="IU96" s="87">
        <f t="shared" si="771"/>
        <v>0</v>
      </c>
      <c r="IV96" s="87">
        <f t="shared" si="771"/>
        <v>0</v>
      </c>
      <c r="IW96" s="87">
        <f t="shared" si="771"/>
        <v>0</v>
      </c>
      <c r="IX96" s="87">
        <f t="shared" si="771"/>
        <v>0</v>
      </c>
      <c r="IY96" s="87">
        <f t="shared" si="771"/>
        <v>0</v>
      </c>
      <c r="IZ96" s="87">
        <f t="shared" si="771"/>
        <v>0</v>
      </c>
      <c r="JA96" s="87">
        <f t="shared" si="771"/>
        <v>0</v>
      </c>
      <c r="JB96" s="87">
        <f t="shared" si="771"/>
        <v>0</v>
      </c>
      <c r="JC96" s="87">
        <f t="shared" si="771"/>
        <v>0</v>
      </c>
      <c r="JD96" s="87">
        <f t="shared" si="771"/>
        <v>0</v>
      </c>
      <c r="JE96" s="87">
        <f t="shared" si="771"/>
        <v>0</v>
      </c>
      <c r="JF96" s="87">
        <f t="shared" si="771"/>
        <v>0</v>
      </c>
      <c r="JG96" s="87">
        <f t="shared" si="771"/>
        <v>0</v>
      </c>
      <c r="JH96" s="87">
        <f t="shared" si="771"/>
        <v>0</v>
      </c>
      <c r="JI96" s="87">
        <f t="shared" si="771"/>
        <v>0</v>
      </c>
      <c r="JJ96" s="87">
        <f t="shared" si="771"/>
        <v>0</v>
      </c>
      <c r="JK96" s="87">
        <f t="shared" si="771"/>
        <v>0</v>
      </c>
      <c r="JL96" s="87">
        <f t="shared" si="771"/>
        <v>0</v>
      </c>
      <c r="JM96" s="87">
        <f t="shared" si="771"/>
        <v>0</v>
      </c>
      <c r="JN96" s="87">
        <f t="shared" si="771"/>
        <v>0</v>
      </c>
      <c r="JO96" s="87">
        <f t="shared" si="771"/>
        <v>0</v>
      </c>
      <c r="JP96" s="87">
        <f t="shared" si="771"/>
        <v>0</v>
      </c>
      <c r="JQ96" s="87">
        <f t="shared" si="771"/>
        <v>0</v>
      </c>
      <c r="JR96" s="87">
        <f t="shared" si="771"/>
        <v>0</v>
      </c>
      <c r="JS96" s="87">
        <f t="shared" si="771"/>
        <v>0</v>
      </c>
      <c r="JT96" s="87">
        <f t="shared" si="771"/>
        <v>0</v>
      </c>
      <c r="JU96" s="87">
        <f t="shared" si="771"/>
        <v>0</v>
      </c>
      <c r="JV96" s="87">
        <f t="shared" si="771"/>
        <v>0</v>
      </c>
      <c r="JW96" s="87">
        <f t="shared" si="771"/>
        <v>0</v>
      </c>
      <c r="JX96" s="87">
        <f t="shared" ref="JX96:MI96" si="772">+JX45*JX79</f>
        <v>0</v>
      </c>
      <c r="JY96" s="87">
        <f t="shared" si="772"/>
        <v>0</v>
      </c>
      <c r="JZ96" s="87">
        <f t="shared" si="772"/>
        <v>0</v>
      </c>
      <c r="KA96" s="87">
        <f t="shared" si="772"/>
        <v>0</v>
      </c>
      <c r="KB96" s="87">
        <f t="shared" si="772"/>
        <v>0</v>
      </c>
      <c r="KC96" s="87">
        <f t="shared" si="772"/>
        <v>0</v>
      </c>
      <c r="KD96" s="87">
        <f t="shared" si="772"/>
        <v>0</v>
      </c>
      <c r="KE96" s="87">
        <f t="shared" si="772"/>
        <v>0</v>
      </c>
      <c r="KF96" s="87">
        <f t="shared" si="772"/>
        <v>0</v>
      </c>
      <c r="KG96" s="87">
        <f t="shared" si="772"/>
        <v>0</v>
      </c>
      <c r="KH96" s="87">
        <f t="shared" si="772"/>
        <v>0</v>
      </c>
      <c r="KI96" s="87">
        <f t="shared" si="772"/>
        <v>0</v>
      </c>
      <c r="KJ96" s="87">
        <f t="shared" si="772"/>
        <v>0</v>
      </c>
      <c r="KK96" s="87">
        <f t="shared" si="772"/>
        <v>0</v>
      </c>
      <c r="KL96" s="87">
        <f t="shared" si="772"/>
        <v>0</v>
      </c>
      <c r="KM96" s="87">
        <f t="shared" si="772"/>
        <v>0</v>
      </c>
      <c r="KN96" s="87">
        <f t="shared" si="772"/>
        <v>0</v>
      </c>
      <c r="KO96" s="87">
        <f t="shared" si="772"/>
        <v>0</v>
      </c>
      <c r="KP96" s="87">
        <f t="shared" si="772"/>
        <v>0</v>
      </c>
      <c r="KQ96" s="87">
        <f t="shared" si="772"/>
        <v>0</v>
      </c>
      <c r="KR96" s="87">
        <f t="shared" si="772"/>
        <v>0</v>
      </c>
      <c r="KS96" s="87">
        <f t="shared" si="772"/>
        <v>0</v>
      </c>
      <c r="KT96" s="87">
        <f t="shared" si="772"/>
        <v>0</v>
      </c>
      <c r="KU96" s="87">
        <f t="shared" si="772"/>
        <v>0</v>
      </c>
      <c r="KV96" s="87">
        <f t="shared" si="772"/>
        <v>0</v>
      </c>
      <c r="KW96" s="87">
        <f t="shared" si="772"/>
        <v>0</v>
      </c>
      <c r="KX96" s="87">
        <f t="shared" si="772"/>
        <v>0</v>
      </c>
      <c r="KY96" s="87">
        <f t="shared" si="772"/>
        <v>0</v>
      </c>
      <c r="KZ96" s="87">
        <f t="shared" si="772"/>
        <v>0</v>
      </c>
      <c r="LA96" s="87">
        <f t="shared" si="772"/>
        <v>0</v>
      </c>
      <c r="LB96" s="87">
        <f t="shared" si="772"/>
        <v>0</v>
      </c>
      <c r="LC96" s="87">
        <f t="shared" si="772"/>
        <v>0</v>
      </c>
      <c r="LD96" s="87">
        <f t="shared" si="772"/>
        <v>0</v>
      </c>
      <c r="LE96" s="87">
        <f t="shared" si="772"/>
        <v>0</v>
      </c>
      <c r="LF96" s="87">
        <f t="shared" si="772"/>
        <v>0</v>
      </c>
      <c r="LG96" s="87">
        <f t="shared" si="772"/>
        <v>0</v>
      </c>
      <c r="LH96" s="87">
        <f t="shared" si="772"/>
        <v>0</v>
      </c>
      <c r="LI96" s="87">
        <f t="shared" si="772"/>
        <v>0</v>
      </c>
      <c r="LJ96" s="87">
        <f t="shared" si="772"/>
        <v>0</v>
      </c>
      <c r="LK96" s="87">
        <f t="shared" si="772"/>
        <v>0</v>
      </c>
      <c r="LL96" s="87">
        <f t="shared" si="772"/>
        <v>0</v>
      </c>
      <c r="LM96" s="87">
        <f t="shared" si="772"/>
        <v>0</v>
      </c>
      <c r="LN96" s="87">
        <f t="shared" si="772"/>
        <v>0</v>
      </c>
      <c r="LO96" s="87">
        <f t="shared" si="772"/>
        <v>0</v>
      </c>
      <c r="LP96" s="87">
        <f t="shared" si="772"/>
        <v>0</v>
      </c>
      <c r="LQ96" s="87">
        <f t="shared" si="772"/>
        <v>0</v>
      </c>
      <c r="LR96" s="87">
        <f t="shared" si="772"/>
        <v>0</v>
      </c>
      <c r="LS96" s="87">
        <f t="shared" si="772"/>
        <v>0</v>
      </c>
      <c r="LT96" s="87">
        <f t="shared" si="772"/>
        <v>0</v>
      </c>
      <c r="LU96" s="87">
        <f t="shared" si="772"/>
        <v>0</v>
      </c>
      <c r="LV96" s="87">
        <f t="shared" si="772"/>
        <v>0</v>
      </c>
      <c r="LW96" s="87">
        <f t="shared" si="772"/>
        <v>0</v>
      </c>
      <c r="LX96" s="87">
        <f t="shared" si="772"/>
        <v>0</v>
      </c>
      <c r="LY96" s="87">
        <f t="shared" si="772"/>
        <v>0</v>
      </c>
      <c r="LZ96" s="87">
        <f t="shared" si="772"/>
        <v>0</v>
      </c>
      <c r="MA96" s="87">
        <f t="shared" si="772"/>
        <v>0</v>
      </c>
      <c r="MB96" s="87">
        <f t="shared" si="772"/>
        <v>0</v>
      </c>
      <c r="MC96" s="87">
        <f t="shared" si="772"/>
        <v>0</v>
      </c>
      <c r="MD96" s="87">
        <f t="shared" si="772"/>
        <v>0</v>
      </c>
      <c r="ME96" s="87">
        <f t="shared" si="772"/>
        <v>0</v>
      </c>
      <c r="MF96" s="87">
        <f t="shared" si="772"/>
        <v>0</v>
      </c>
      <c r="MG96" s="87">
        <f t="shared" si="772"/>
        <v>0</v>
      </c>
      <c r="MH96" s="87">
        <f t="shared" si="772"/>
        <v>0</v>
      </c>
      <c r="MI96" s="87">
        <f t="shared" si="772"/>
        <v>0</v>
      </c>
      <c r="MJ96" s="87">
        <f t="shared" ref="MJ96:OM96" si="773">+MJ45*MJ79</f>
        <v>0</v>
      </c>
      <c r="MK96" s="87">
        <f t="shared" si="773"/>
        <v>0</v>
      </c>
      <c r="ML96" s="87">
        <f t="shared" si="773"/>
        <v>0</v>
      </c>
      <c r="MM96" s="87">
        <f t="shared" si="773"/>
        <v>0</v>
      </c>
      <c r="MN96" s="87">
        <f t="shared" si="773"/>
        <v>0</v>
      </c>
      <c r="MO96" s="87">
        <f t="shared" si="773"/>
        <v>0</v>
      </c>
      <c r="MP96" s="87">
        <f t="shared" si="773"/>
        <v>0</v>
      </c>
      <c r="MQ96" s="87">
        <f t="shared" si="773"/>
        <v>0</v>
      </c>
      <c r="MR96" s="87">
        <f t="shared" si="773"/>
        <v>0</v>
      </c>
      <c r="MS96" s="87">
        <f t="shared" si="773"/>
        <v>0</v>
      </c>
      <c r="MT96" s="87">
        <f t="shared" si="773"/>
        <v>0</v>
      </c>
      <c r="MU96" s="87">
        <f t="shared" si="773"/>
        <v>0</v>
      </c>
      <c r="MV96" s="87">
        <f t="shared" si="773"/>
        <v>0</v>
      </c>
      <c r="MW96" s="87">
        <f t="shared" si="773"/>
        <v>0</v>
      </c>
      <c r="MX96" s="87">
        <f t="shared" si="773"/>
        <v>0</v>
      </c>
      <c r="MY96" s="87">
        <f t="shared" si="773"/>
        <v>0</v>
      </c>
      <c r="MZ96" s="87">
        <f t="shared" si="773"/>
        <v>0</v>
      </c>
      <c r="NA96" s="87">
        <f t="shared" si="773"/>
        <v>0</v>
      </c>
      <c r="NB96" s="87">
        <f t="shared" si="773"/>
        <v>0</v>
      </c>
      <c r="NC96" s="87">
        <f t="shared" si="773"/>
        <v>0</v>
      </c>
      <c r="ND96" s="87">
        <f t="shared" si="773"/>
        <v>0</v>
      </c>
      <c r="NE96" s="87">
        <f t="shared" si="773"/>
        <v>0</v>
      </c>
      <c r="NF96" s="87">
        <f t="shared" si="773"/>
        <v>0</v>
      </c>
      <c r="NG96" s="87">
        <f t="shared" si="773"/>
        <v>0</v>
      </c>
      <c r="NH96" s="87">
        <f t="shared" si="773"/>
        <v>0</v>
      </c>
      <c r="NI96" s="87">
        <f t="shared" si="773"/>
        <v>0</v>
      </c>
      <c r="NJ96" s="87">
        <f t="shared" si="773"/>
        <v>0</v>
      </c>
      <c r="NK96" s="87">
        <f t="shared" si="773"/>
        <v>0</v>
      </c>
      <c r="NL96" s="87">
        <f t="shared" si="773"/>
        <v>0</v>
      </c>
      <c r="NM96" s="87">
        <f t="shared" si="773"/>
        <v>0</v>
      </c>
      <c r="NN96" s="87">
        <f t="shared" si="773"/>
        <v>0</v>
      </c>
      <c r="NO96" s="87">
        <f t="shared" si="773"/>
        <v>0</v>
      </c>
      <c r="NP96" s="87">
        <f t="shared" si="773"/>
        <v>0</v>
      </c>
      <c r="NQ96" s="87">
        <f t="shared" si="773"/>
        <v>0</v>
      </c>
      <c r="NR96" s="87">
        <f t="shared" si="773"/>
        <v>0</v>
      </c>
      <c r="NS96" s="87">
        <f t="shared" si="773"/>
        <v>0</v>
      </c>
      <c r="NT96" s="87">
        <f t="shared" si="773"/>
        <v>0</v>
      </c>
      <c r="NU96" s="87">
        <f t="shared" si="773"/>
        <v>0</v>
      </c>
      <c r="NV96" s="87">
        <f t="shared" si="773"/>
        <v>0</v>
      </c>
      <c r="NW96" s="87">
        <f t="shared" si="773"/>
        <v>0</v>
      </c>
      <c r="NX96" s="87">
        <f t="shared" si="773"/>
        <v>0</v>
      </c>
      <c r="NY96" s="87">
        <f t="shared" si="773"/>
        <v>0</v>
      </c>
      <c r="NZ96" s="87">
        <f t="shared" si="773"/>
        <v>0</v>
      </c>
      <c r="OA96" s="87">
        <f t="shared" si="773"/>
        <v>0</v>
      </c>
      <c r="OB96" s="87">
        <f t="shared" si="773"/>
        <v>0</v>
      </c>
      <c r="OC96" s="87">
        <f t="shared" si="773"/>
        <v>0</v>
      </c>
      <c r="OD96" s="87">
        <f t="shared" si="773"/>
        <v>0</v>
      </c>
      <c r="OE96" s="87">
        <f t="shared" si="773"/>
        <v>0</v>
      </c>
      <c r="OF96" s="87">
        <f t="shared" si="773"/>
        <v>0</v>
      </c>
      <c r="OG96" s="87">
        <f t="shared" si="773"/>
        <v>0</v>
      </c>
      <c r="OH96" s="87">
        <f t="shared" si="773"/>
        <v>0</v>
      </c>
      <c r="OI96" s="87">
        <f t="shared" si="773"/>
        <v>0</v>
      </c>
      <c r="OJ96" s="87">
        <f t="shared" si="773"/>
        <v>0</v>
      </c>
      <c r="OK96" s="87">
        <f t="shared" si="773"/>
        <v>0</v>
      </c>
      <c r="OL96" s="87">
        <f t="shared" si="773"/>
        <v>0</v>
      </c>
      <c r="OM96" s="87">
        <f t="shared" si="773"/>
        <v>0</v>
      </c>
      <c r="ON96" s="73" t="s">
        <v>62</v>
      </c>
    </row>
    <row r="97" spans="3:404" x14ac:dyDescent="0.25">
      <c r="D97" s="73" t="str">
        <f t="shared" si="765"/>
        <v>E-368 - Labor</v>
      </c>
      <c r="H97" s="87">
        <f t="shared" ref="H97:AM97" si="774">+H46*H80</f>
        <v>0</v>
      </c>
      <c r="I97" s="87">
        <f t="shared" si="774"/>
        <v>0</v>
      </c>
      <c r="J97" s="87">
        <f t="shared" si="774"/>
        <v>0</v>
      </c>
      <c r="K97" s="87">
        <f t="shared" si="774"/>
        <v>0</v>
      </c>
      <c r="L97" s="87">
        <f t="shared" si="774"/>
        <v>0</v>
      </c>
      <c r="M97" s="87">
        <f t="shared" si="774"/>
        <v>0</v>
      </c>
      <c r="N97" s="87">
        <f t="shared" si="774"/>
        <v>0</v>
      </c>
      <c r="O97" s="87">
        <f t="shared" si="774"/>
        <v>0</v>
      </c>
      <c r="P97" s="87">
        <f t="shared" si="774"/>
        <v>0</v>
      </c>
      <c r="Q97" s="87">
        <f t="shared" si="774"/>
        <v>0</v>
      </c>
      <c r="R97" s="87">
        <f t="shared" si="774"/>
        <v>0</v>
      </c>
      <c r="S97" s="87">
        <f t="shared" si="774"/>
        <v>0</v>
      </c>
      <c r="T97" s="87">
        <f t="shared" si="774"/>
        <v>0</v>
      </c>
      <c r="U97" s="87">
        <f t="shared" si="774"/>
        <v>0</v>
      </c>
      <c r="V97" s="87">
        <f t="shared" si="774"/>
        <v>0</v>
      </c>
      <c r="W97" s="87">
        <f t="shared" si="774"/>
        <v>0</v>
      </c>
      <c r="X97" s="87">
        <f t="shared" si="774"/>
        <v>0</v>
      </c>
      <c r="Y97" s="87">
        <f t="shared" si="774"/>
        <v>0</v>
      </c>
      <c r="Z97" s="87">
        <f t="shared" si="774"/>
        <v>0</v>
      </c>
      <c r="AA97" s="87">
        <f t="shared" si="774"/>
        <v>0</v>
      </c>
      <c r="AB97" s="87">
        <f t="shared" si="774"/>
        <v>0</v>
      </c>
      <c r="AC97" s="87">
        <f t="shared" si="774"/>
        <v>0</v>
      </c>
      <c r="AD97" s="87">
        <f t="shared" si="774"/>
        <v>0</v>
      </c>
      <c r="AE97" s="87">
        <f t="shared" si="774"/>
        <v>0</v>
      </c>
      <c r="AF97" s="87">
        <f t="shared" si="774"/>
        <v>0</v>
      </c>
      <c r="AG97" s="87">
        <f t="shared" si="774"/>
        <v>0</v>
      </c>
      <c r="AH97" s="87">
        <f t="shared" si="774"/>
        <v>0</v>
      </c>
      <c r="AI97" s="87">
        <f t="shared" si="774"/>
        <v>0</v>
      </c>
      <c r="AJ97" s="87">
        <f t="shared" si="774"/>
        <v>0</v>
      </c>
      <c r="AK97" s="87">
        <f t="shared" si="774"/>
        <v>0</v>
      </c>
      <c r="AL97" s="87">
        <f t="shared" si="774"/>
        <v>0</v>
      </c>
      <c r="AM97" s="87">
        <f t="shared" si="774"/>
        <v>0</v>
      </c>
      <c r="AN97" s="87">
        <f t="shared" ref="AN97:BS97" si="775">+AN46*AN80</f>
        <v>0</v>
      </c>
      <c r="AO97" s="87">
        <f t="shared" si="775"/>
        <v>0</v>
      </c>
      <c r="AP97" s="87">
        <f t="shared" si="775"/>
        <v>0</v>
      </c>
      <c r="AQ97" s="87">
        <f t="shared" si="775"/>
        <v>0</v>
      </c>
      <c r="AR97" s="87">
        <f t="shared" si="775"/>
        <v>0</v>
      </c>
      <c r="AS97" s="87">
        <f t="shared" si="775"/>
        <v>0</v>
      </c>
      <c r="AT97" s="87">
        <f t="shared" si="775"/>
        <v>0</v>
      </c>
      <c r="AU97" s="87">
        <f t="shared" si="775"/>
        <v>0</v>
      </c>
      <c r="AV97" s="87">
        <f t="shared" si="775"/>
        <v>0</v>
      </c>
      <c r="AW97" s="87">
        <f t="shared" si="775"/>
        <v>0</v>
      </c>
      <c r="AX97" s="87">
        <f t="shared" si="775"/>
        <v>0</v>
      </c>
      <c r="AY97" s="87">
        <f t="shared" si="775"/>
        <v>0</v>
      </c>
      <c r="AZ97" s="87">
        <f t="shared" si="775"/>
        <v>0</v>
      </c>
      <c r="BA97" s="87">
        <f t="shared" si="775"/>
        <v>0</v>
      </c>
      <c r="BB97" s="87">
        <f t="shared" si="775"/>
        <v>0</v>
      </c>
      <c r="BC97" s="87">
        <f t="shared" si="775"/>
        <v>0</v>
      </c>
      <c r="BD97" s="87">
        <f t="shared" si="775"/>
        <v>0</v>
      </c>
      <c r="BE97" s="87">
        <f t="shared" si="775"/>
        <v>0</v>
      </c>
      <c r="BF97" s="87">
        <f t="shared" si="775"/>
        <v>0</v>
      </c>
      <c r="BG97" s="87">
        <f t="shared" si="775"/>
        <v>0</v>
      </c>
      <c r="BH97" s="87">
        <f t="shared" si="775"/>
        <v>0</v>
      </c>
      <c r="BI97" s="87">
        <f t="shared" si="775"/>
        <v>0</v>
      </c>
      <c r="BJ97" s="87">
        <f t="shared" si="775"/>
        <v>0</v>
      </c>
      <c r="BK97" s="87">
        <f t="shared" si="775"/>
        <v>0</v>
      </c>
      <c r="BL97" s="87">
        <f t="shared" si="775"/>
        <v>0</v>
      </c>
      <c r="BM97" s="87">
        <f t="shared" si="775"/>
        <v>0</v>
      </c>
      <c r="BN97" s="87">
        <f t="shared" si="775"/>
        <v>0</v>
      </c>
      <c r="BO97" s="87">
        <f t="shared" si="775"/>
        <v>0</v>
      </c>
      <c r="BP97" s="87">
        <f t="shared" si="775"/>
        <v>0</v>
      </c>
      <c r="BQ97" s="87">
        <f t="shared" si="775"/>
        <v>0</v>
      </c>
      <c r="BR97" s="87">
        <f t="shared" si="775"/>
        <v>0</v>
      </c>
      <c r="BS97" s="87">
        <f t="shared" si="775"/>
        <v>0</v>
      </c>
      <c r="BT97" s="87">
        <f t="shared" ref="BT97:CM97" si="776">+BT46*BT80</f>
        <v>0</v>
      </c>
      <c r="BU97" s="87">
        <f t="shared" si="776"/>
        <v>0</v>
      </c>
      <c r="BV97" s="87">
        <f t="shared" si="776"/>
        <v>0</v>
      </c>
      <c r="BW97" s="87">
        <f t="shared" si="776"/>
        <v>0</v>
      </c>
      <c r="BX97" s="87">
        <f t="shared" si="776"/>
        <v>0</v>
      </c>
      <c r="BY97" s="87">
        <f t="shared" si="776"/>
        <v>0</v>
      </c>
      <c r="BZ97" s="87">
        <f t="shared" si="776"/>
        <v>0</v>
      </c>
      <c r="CA97" s="87">
        <f t="shared" si="776"/>
        <v>0</v>
      </c>
      <c r="CB97" s="87">
        <f t="shared" si="776"/>
        <v>0</v>
      </c>
      <c r="CC97" s="87">
        <f t="shared" si="776"/>
        <v>0</v>
      </c>
      <c r="CD97" s="87">
        <f t="shared" si="776"/>
        <v>0</v>
      </c>
      <c r="CE97" s="87">
        <f t="shared" si="776"/>
        <v>0</v>
      </c>
      <c r="CF97" s="87">
        <f t="shared" si="776"/>
        <v>0</v>
      </c>
      <c r="CG97" s="87">
        <f t="shared" si="776"/>
        <v>0</v>
      </c>
      <c r="CH97" s="87">
        <f t="shared" si="776"/>
        <v>0</v>
      </c>
      <c r="CI97" s="87">
        <f t="shared" si="776"/>
        <v>0</v>
      </c>
      <c r="CJ97" s="87">
        <f t="shared" si="776"/>
        <v>0</v>
      </c>
      <c r="CK97" s="87">
        <f t="shared" si="776"/>
        <v>0</v>
      </c>
      <c r="CL97" s="87">
        <f t="shared" si="776"/>
        <v>0</v>
      </c>
      <c r="CM97" s="87">
        <f t="shared" si="776"/>
        <v>0</v>
      </c>
      <c r="CN97" s="87">
        <f t="shared" ref="CN97:EY97" si="777">+CN46*CN80</f>
        <v>0</v>
      </c>
      <c r="CO97" s="87">
        <f t="shared" si="777"/>
        <v>0</v>
      </c>
      <c r="CP97" s="87">
        <f t="shared" si="777"/>
        <v>0</v>
      </c>
      <c r="CQ97" s="87">
        <f t="shared" si="777"/>
        <v>0</v>
      </c>
      <c r="CR97" s="87">
        <f t="shared" si="777"/>
        <v>0</v>
      </c>
      <c r="CS97" s="87">
        <f t="shared" si="777"/>
        <v>0</v>
      </c>
      <c r="CT97" s="87">
        <f t="shared" si="777"/>
        <v>0</v>
      </c>
      <c r="CU97" s="87">
        <f t="shared" si="777"/>
        <v>0</v>
      </c>
      <c r="CV97" s="87">
        <f t="shared" si="777"/>
        <v>0</v>
      </c>
      <c r="CW97" s="87">
        <f t="shared" si="777"/>
        <v>0</v>
      </c>
      <c r="CX97" s="87">
        <f t="shared" si="777"/>
        <v>0</v>
      </c>
      <c r="CY97" s="87">
        <f t="shared" si="777"/>
        <v>0</v>
      </c>
      <c r="CZ97" s="87">
        <f t="shared" si="777"/>
        <v>0</v>
      </c>
      <c r="DA97" s="87">
        <f t="shared" si="777"/>
        <v>0</v>
      </c>
      <c r="DB97" s="87">
        <f t="shared" si="777"/>
        <v>0</v>
      </c>
      <c r="DC97" s="87">
        <f t="shared" si="777"/>
        <v>0</v>
      </c>
      <c r="DD97" s="87">
        <f t="shared" si="777"/>
        <v>0</v>
      </c>
      <c r="DE97" s="87">
        <f t="shared" si="777"/>
        <v>0</v>
      </c>
      <c r="DF97" s="87">
        <f t="shared" si="777"/>
        <v>0</v>
      </c>
      <c r="DG97" s="87">
        <f t="shared" si="777"/>
        <v>0</v>
      </c>
      <c r="DH97" s="87">
        <f t="shared" si="777"/>
        <v>0</v>
      </c>
      <c r="DI97" s="87">
        <f t="shared" si="777"/>
        <v>0</v>
      </c>
      <c r="DJ97" s="87">
        <f t="shared" si="777"/>
        <v>0</v>
      </c>
      <c r="DK97" s="87">
        <f t="shared" si="777"/>
        <v>0</v>
      </c>
      <c r="DL97" s="87">
        <f t="shared" si="777"/>
        <v>0</v>
      </c>
      <c r="DM97" s="87">
        <f t="shared" si="777"/>
        <v>0</v>
      </c>
      <c r="DN97" s="87">
        <f t="shared" si="777"/>
        <v>0</v>
      </c>
      <c r="DO97" s="87">
        <f t="shared" si="777"/>
        <v>0</v>
      </c>
      <c r="DP97" s="87">
        <f t="shared" si="777"/>
        <v>0</v>
      </c>
      <c r="DQ97" s="87">
        <f t="shared" si="777"/>
        <v>0</v>
      </c>
      <c r="DR97" s="87">
        <f t="shared" si="777"/>
        <v>0</v>
      </c>
      <c r="DS97" s="87">
        <f t="shared" si="777"/>
        <v>0</v>
      </c>
      <c r="DT97" s="87">
        <f t="shared" si="777"/>
        <v>0</v>
      </c>
      <c r="DU97" s="87">
        <f t="shared" si="777"/>
        <v>0</v>
      </c>
      <c r="DV97" s="87">
        <f t="shared" si="777"/>
        <v>0</v>
      </c>
      <c r="DW97" s="87">
        <f t="shared" si="777"/>
        <v>0</v>
      </c>
      <c r="DX97" s="87">
        <f t="shared" si="777"/>
        <v>0</v>
      </c>
      <c r="DY97" s="87">
        <f t="shared" si="777"/>
        <v>0</v>
      </c>
      <c r="DZ97" s="87">
        <f t="shared" si="777"/>
        <v>0</v>
      </c>
      <c r="EA97" s="87">
        <f t="shared" si="777"/>
        <v>0</v>
      </c>
      <c r="EB97" s="87">
        <f t="shared" si="777"/>
        <v>0</v>
      </c>
      <c r="EC97" s="87">
        <f t="shared" si="777"/>
        <v>0</v>
      </c>
      <c r="ED97" s="87">
        <f t="shared" si="777"/>
        <v>0</v>
      </c>
      <c r="EE97" s="87">
        <f t="shared" si="777"/>
        <v>0</v>
      </c>
      <c r="EF97" s="87">
        <f t="shared" si="777"/>
        <v>0</v>
      </c>
      <c r="EG97" s="87">
        <f t="shared" si="777"/>
        <v>0</v>
      </c>
      <c r="EH97" s="87">
        <f t="shared" si="777"/>
        <v>0</v>
      </c>
      <c r="EI97" s="87">
        <f t="shared" si="777"/>
        <v>0</v>
      </c>
      <c r="EJ97" s="87">
        <f t="shared" si="777"/>
        <v>0</v>
      </c>
      <c r="EK97" s="87">
        <f t="shared" si="777"/>
        <v>0</v>
      </c>
      <c r="EL97" s="87">
        <f t="shared" si="777"/>
        <v>0</v>
      </c>
      <c r="EM97" s="87">
        <f t="shared" si="777"/>
        <v>0</v>
      </c>
      <c r="EN97" s="87">
        <f t="shared" si="777"/>
        <v>0</v>
      </c>
      <c r="EO97" s="87">
        <f t="shared" si="777"/>
        <v>0</v>
      </c>
      <c r="EP97" s="87">
        <f t="shared" si="777"/>
        <v>0</v>
      </c>
      <c r="EQ97" s="87">
        <f t="shared" si="777"/>
        <v>0</v>
      </c>
      <c r="ER97" s="87">
        <f t="shared" si="777"/>
        <v>0</v>
      </c>
      <c r="ES97" s="87">
        <f t="shared" si="777"/>
        <v>0</v>
      </c>
      <c r="ET97" s="87">
        <f t="shared" si="777"/>
        <v>0</v>
      </c>
      <c r="EU97" s="87">
        <f t="shared" si="777"/>
        <v>0</v>
      </c>
      <c r="EV97" s="87">
        <f t="shared" si="777"/>
        <v>0</v>
      </c>
      <c r="EW97" s="87">
        <f t="shared" si="777"/>
        <v>0</v>
      </c>
      <c r="EX97" s="87">
        <f t="shared" si="777"/>
        <v>0</v>
      </c>
      <c r="EY97" s="87">
        <f t="shared" si="777"/>
        <v>0</v>
      </c>
      <c r="EZ97" s="87">
        <f t="shared" ref="EZ97:HK97" si="778">+EZ46*EZ80</f>
        <v>0</v>
      </c>
      <c r="FA97" s="87">
        <f t="shared" si="778"/>
        <v>0</v>
      </c>
      <c r="FB97" s="87">
        <f t="shared" si="778"/>
        <v>0</v>
      </c>
      <c r="FC97" s="87">
        <f t="shared" si="778"/>
        <v>0</v>
      </c>
      <c r="FD97" s="87">
        <f t="shared" si="778"/>
        <v>0</v>
      </c>
      <c r="FE97" s="87">
        <f t="shared" si="778"/>
        <v>0</v>
      </c>
      <c r="FF97" s="87">
        <f t="shared" si="778"/>
        <v>0</v>
      </c>
      <c r="FG97" s="87">
        <f t="shared" si="778"/>
        <v>0</v>
      </c>
      <c r="FH97" s="87">
        <f t="shared" si="778"/>
        <v>0</v>
      </c>
      <c r="FI97" s="87">
        <f t="shared" si="778"/>
        <v>0</v>
      </c>
      <c r="FJ97" s="87">
        <f t="shared" si="778"/>
        <v>0</v>
      </c>
      <c r="FK97" s="87">
        <f t="shared" si="778"/>
        <v>0</v>
      </c>
      <c r="FL97" s="87">
        <f t="shared" si="778"/>
        <v>0</v>
      </c>
      <c r="FM97" s="87">
        <f t="shared" si="778"/>
        <v>0</v>
      </c>
      <c r="FN97" s="87">
        <f t="shared" si="778"/>
        <v>0</v>
      </c>
      <c r="FO97" s="87">
        <f t="shared" si="778"/>
        <v>0</v>
      </c>
      <c r="FP97" s="87">
        <f t="shared" si="778"/>
        <v>0</v>
      </c>
      <c r="FQ97" s="87">
        <f t="shared" si="778"/>
        <v>0</v>
      </c>
      <c r="FR97" s="87">
        <f t="shared" si="778"/>
        <v>0</v>
      </c>
      <c r="FS97" s="87">
        <f t="shared" si="778"/>
        <v>0</v>
      </c>
      <c r="FT97" s="87">
        <f t="shared" si="778"/>
        <v>0</v>
      </c>
      <c r="FU97" s="87">
        <f t="shared" si="778"/>
        <v>0</v>
      </c>
      <c r="FV97" s="87">
        <f t="shared" si="778"/>
        <v>0</v>
      </c>
      <c r="FW97" s="87">
        <f t="shared" si="778"/>
        <v>0</v>
      </c>
      <c r="FX97" s="87">
        <f t="shared" si="778"/>
        <v>0</v>
      </c>
      <c r="FY97" s="87">
        <f t="shared" si="778"/>
        <v>0</v>
      </c>
      <c r="FZ97" s="87">
        <f t="shared" si="778"/>
        <v>0</v>
      </c>
      <c r="GA97" s="87">
        <f t="shared" si="778"/>
        <v>0</v>
      </c>
      <c r="GB97" s="87">
        <f t="shared" si="778"/>
        <v>0</v>
      </c>
      <c r="GC97" s="87">
        <f t="shared" si="778"/>
        <v>0</v>
      </c>
      <c r="GD97" s="87">
        <f t="shared" si="778"/>
        <v>0</v>
      </c>
      <c r="GE97" s="87">
        <f t="shared" si="778"/>
        <v>0</v>
      </c>
      <c r="GF97" s="87">
        <f t="shared" si="778"/>
        <v>0</v>
      </c>
      <c r="GG97" s="87">
        <f t="shared" si="778"/>
        <v>0</v>
      </c>
      <c r="GH97" s="87">
        <f t="shared" si="778"/>
        <v>0</v>
      </c>
      <c r="GI97" s="87">
        <f t="shared" si="778"/>
        <v>0</v>
      </c>
      <c r="GJ97" s="87">
        <f t="shared" si="778"/>
        <v>0</v>
      </c>
      <c r="GK97" s="87">
        <f t="shared" si="778"/>
        <v>0</v>
      </c>
      <c r="GL97" s="87">
        <f t="shared" si="778"/>
        <v>0</v>
      </c>
      <c r="GM97" s="87">
        <f t="shared" si="778"/>
        <v>0</v>
      </c>
      <c r="GN97" s="87">
        <f t="shared" si="778"/>
        <v>0</v>
      </c>
      <c r="GO97" s="87">
        <f t="shared" si="778"/>
        <v>0</v>
      </c>
      <c r="GP97" s="87">
        <f t="shared" si="778"/>
        <v>0</v>
      </c>
      <c r="GQ97" s="87">
        <f t="shared" si="778"/>
        <v>0</v>
      </c>
      <c r="GR97" s="87">
        <f t="shared" si="778"/>
        <v>0</v>
      </c>
      <c r="GS97" s="87">
        <f t="shared" si="778"/>
        <v>0</v>
      </c>
      <c r="GT97" s="87">
        <f t="shared" si="778"/>
        <v>0</v>
      </c>
      <c r="GU97" s="87">
        <f t="shared" si="778"/>
        <v>0</v>
      </c>
      <c r="GV97" s="87">
        <f t="shared" si="778"/>
        <v>0</v>
      </c>
      <c r="GW97" s="87">
        <f t="shared" si="778"/>
        <v>0</v>
      </c>
      <c r="GX97" s="87">
        <f t="shared" si="778"/>
        <v>0</v>
      </c>
      <c r="GY97" s="87">
        <f t="shared" si="778"/>
        <v>0</v>
      </c>
      <c r="GZ97" s="87">
        <f t="shared" si="778"/>
        <v>0</v>
      </c>
      <c r="HA97" s="87">
        <f t="shared" si="778"/>
        <v>0</v>
      </c>
      <c r="HB97" s="87">
        <f t="shared" si="778"/>
        <v>0</v>
      </c>
      <c r="HC97" s="87">
        <f t="shared" si="778"/>
        <v>0</v>
      </c>
      <c r="HD97" s="87">
        <f t="shared" si="778"/>
        <v>0</v>
      </c>
      <c r="HE97" s="87">
        <f t="shared" si="778"/>
        <v>0</v>
      </c>
      <c r="HF97" s="87">
        <f t="shared" si="778"/>
        <v>0</v>
      </c>
      <c r="HG97" s="87">
        <f t="shared" si="778"/>
        <v>0</v>
      </c>
      <c r="HH97" s="87">
        <f t="shared" si="778"/>
        <v>0</v>
      </c>
      <c r="HI97" s="87">
        <f t="shared" si="778"/>
        <v>0</v>
      </c>
      <c r="HJ97" s="87">
        <f t="shared" si="778"/>
        <v>0</v>
      </c>
      <c r="HK97" s="87">
        <f t="shared" si="778"/>
        <v>0</v>
      </c>
      <c r="HL97" s="87">
        <f t="shared" ref="HL97:JW97" si="779">+HL46*HL80</f>
        <v>0</v>
      </c>
      <c r="HM97" s="87">
        <f t="shared" si="779"/>
        <v>0</v>
      </c>
      <c r="HN97" s="87">
        <f t="shared" si="779"/>
        <v>0</v>
      </c>
      <c r="HO97" s="87">
        <f t="shared" si="779"/>
        <v>0</v>
      </c>
      <c r="HP97" s="87">
        <f t="shared" si="779"/>
        <v>0</v>
      </c>
      <c r="HQ97" s="87">
        <f t="shared" si="779"/>
        <v>0</v>
      </c>
      <c r="HR97" s="87">
        <f t="shared" si="779"/>
        <v>0</v>
      </c>
      <c r="HS97" s="87">
        <f t="shared" si="779"/>
        <v>0</v>
      </c>
      <c r="HT97" s="87">
        <f t="shared" si="779"/>
        <v>0</v>
      </c>
      <c r="HU97" s="87">
        <f t="shared" si="779"/>
        <v>0</v>
      </c>
      <c r="HV97" s="87">
        <f t="shared" si="779"/>
        <v>0</v>
      </c>
      <c r="HW97" s="87">
        <f t="shared" si="779"/>
        <v>0</v>
      </c>
      <c r="HX97" s="87">
        <f t="shared" si="779"/>
        <v>0</v>
      </c>
      <c r="HY97" s="87">
        <f t="shared" si="779"/>
        <v>0</v>
      </c>
      <c r="HZ97" s="87">
        <f t="shared" si="779"/>
        <v>0</v>
      </c>
      <c r="IA97" s="87">
        <f t="shared" si="779"/>
        <v>0</v>
      </c>
      <c r="IB97" s="87">
        <f t="shared" si="779"/>
        <v>0</v>
      </c>
      <c r="IC97" s="87">
        <f t="shared" si="779"/>
        <v>0</v>
      </c>
      <c r="ID97" s="87">
        <f t="shared" si="779"/>
        <v>0</v>
      </c>
      <c r="IE97" s="87">
        <f t="shared" si="779"/>
        <v>0</v>
      </c>
      <c r="IF97" s="87">
        <f t="shared" si="779"/>
        <v>0</v>
      </c>
      <c r="IG97" s="87">
        <f t="shared" si="779"/>
        <v>0</v>
      </c>
      <c r="IH97" s="87">
        <f t="shared" si="779"/>
        <v>0</v>
      </c>
      <c r="II97" s="87">
        <f t="shared" si="779"/>
        <v>0</v>
      </c>
      <c r="IJ97" s="87">
        <f t="shared" si="779"/>
        <v>0</v>
      </c>
      <c r="IK97" s="87">
        <f t="shared" si="779"/>
        <v>0</v>
      </c>
      <c r="IL97" s="87">
        <f t="shared" si="779"/>
        <v>0</v>
      </c>
      <c r="IM97" s="87">
        <f t="shared" si="779"/>
        <v>0</v>
      </c>
      <c r="IN97" s="87">
        <f t="shared" si="779"/>
        <v>0</v>
      </c>
      <c r="IO97" s="87">
        <f t="shared" si="779"/>
        <v>0</v>
      </c>
      <c r="IP97" s="87">
        <f t="shared" si="779"/>
        <v>0</v>
      </c>
      <c r="IQ97" s="87">
        <f t="shared" si="779"/>
        <v>0</v>
      </c>
      <c r="IR97" s="87">
        <f t="shared" si="779"/>
        <v>0</v>
      </c>
      <c r="IS97" s="87">
        <f t="shared" si="779"/>
        <v>0</v>
      </c>
      <c r="IT97" s="87">
        <f t="shared" si="779"/>
        <v>0</v>
      </c>
      <c r="IU97" s="87">
        <f t="shared" si="779"/>
        <v>0</v>
      </c>
      <c r="IV97" s="87">
        <f t="shared" si="779"/>
        <v>0</v>
      </c>
      <c r="IW97" s="87">
        <f t="shared" si="779"/>
        <v>0</v>
      </c>
      <c r="IX97" s="87">
        <f t="shared" si="779"/>
        <v>0</v>
      </c>
      <c r="IY97" s="87">
        <f t="shared" si="779"/>
        <v>0</v>
      </c>
      <c r="IZ97" s="87">
        <f t="shared" si="779"/>
        <v>0</v>
      </c>
      <c r="JA97" s="87">
        <f t="shared" si="779"/>
        <v>0</v>
      </c>
      <c r="JB97" s="87">
        <f t="shared" si="779"/>
        <v>0</v>
      </c>
      <c r="JC97" s="87">
        <f t="shared" si="779"/>
        <v>0</v>
      </c>
      <c r="JD97" s="87">
        <f t="shared" si="779"/>
        <v>0</v>
      </c>
      <c r="JE97" s="87">
        <f t="shared" si="779"/>
        <v>0</v>
      </c>
      <c r="JF97" s="87">
        <f t="shared" si="779"/>
        <v>0</v>
      </c>
      <c r="JG97" s="87">
        <f t="shared" si="779"/>
        <v>0</v>
      </c>
      <c r="JH97" s="87">
        <f t="shared" si="779"/>
        <v>0</v>
      </c>
      <c r="JI97" s="87">
        <f t="shared" si="779"/>
        <v>0</v>
      </c>
      <c r="JJ97" s="87">
        <f t="shared" si="779"/>
        <v>0</v>
      </c>
      <c r="JK97" s="87">
        <f t="shared" si="779"/>
        <v>0</v>
      </c>
      <c r="JL97" s="87">
        <f t="shared" si="779"/>
        <v>0</v>
      </c>
      <c r="JM97" s="87">
        <f t="shared" si="779"/>
        <v>0</v>
      </c>
      <c r="JN97" s="87">
        <f t="shared" si="779"/>
        <v>0</v>
      </c>
      <c r="JO97" s="87">
        <f t="shared" si="779"/>
        <v>0</v>
      </c>
      <c r="JP97" s="87">
        <f t="shared" si="779"/>
        <v>0</v>
      </c>
      <c r="JQ97" s="87">
        <f t="shared" si="779"/>
        <v>0</v>
      </c>
      <c r="JR97" s="87">
        <f t="shared" si="779"/>
        <v>0</v>
      </c>
      <c r="JS97" s="87">
        <f t="shared" si="779"/>
        <v>0</v>
      </c>
      <c r="JT97" s="87">
        <f t="shared" si="779"/>
        <v>0</v>
      </c>
      <c r="JU97" s="87">
        <f t="shared" si="779"/>
        <v>0</v>
      </c>
      <c r="JV97" s="87">
        <f t="shared" si="779"/>
        <v>0</v>
      </c>
      <c r="JW97" s="87">
        <f t="shared" si="779"/>
        <v>0</v>
      </c>
      <c r="JX97" s="87">
        <f t="shared" ref="JX97:MI97" si="780">+JX46*JX80</f>
        <v>0</v>
      </c>
      <c r="JY97" s="87">
        <f t="shared" si="780"/>
        <v>0</v>
      </c>
      <c r="JZ97" s="87">
        <f t="shared" si="780"/>
        <v>0</v>
      </c>
      <c r="KA97" s="87">
        <f t="shared" si="780"/>
        <v>0</v>
      </c>
      <c r="KB97" s="87">
        <f t="shared" si="780"/>
        <v>0</v>
      </c>
      <c r="KC97" s="87">
        <f t="shared" si="780"/>
        <v>0</v>
      </c>
      <c r="KD97" s="87">
        <f t="shared" si="780"/>
        <v>0</v>
      </c>
      <c r="KE97" s="87">
        <f t="shared" si="780"/>
        <v>0</v>
      </c>
      <c r="KF97" s="87">
        <f t="shared" si="780"/>
        <v>0</v>
      </c>
      <c r="KG97" s="87">
        <f t="shared" si="780"/>
        <v>0</v>
      </c>
      <c r="KH97" s="87">
        <f t="shared" si="780"/>
        <v>0</v>
      </c>
      <c r="KI97" s="87">
        <f t="shared" si="780"/>
        <v>0</v>
      </c>
      <c r="KJ97" s="87">
        <f t="shared" si="780"/>
        <v>0</v>
      </c>
      <c r="KK97" s="87">
        <f t="shared" si="780"/>
        <v>0</v>
      </c>
      <c r="KL97" s="87">
        <f t="shared" si="780"/>
        <v>0</v>
      </c>
      <c r="KM97" s="87">
        <f t="shared" si="780"/>
        <v>0</v>
      </c>
      <c r="KN97" s="87">
        <f t="shared" si="780"/>
        <v>0</v>
      </c>
      <c r="KO97" s="87">
        <f t="shared" si="780"/>
        <v>0</v>
      </c>
      <c r="KP97" s="87">
        <f t="shared" si="780"/>
        <v>0</v>
      </c>
      <c r="KQ97" s="87">
        <f t="shared" si="780"/>
        <v>0</v>
      </c>
      <c r="KR97" s="87">
        <f t="shared" si="780"/>
        <v>0</v>
      </c>
      <c r="KS97" s="87">
        <f t="shared" si="780"/>
        <v>0</v>
      </c>
      <c r="KT97" s="87">
        <f t="shared" si="780"/>
        <v>0</v>
      </c>
      <c r="KU97" s="87">
        <f t="shared" si="780"/>
        <v>0</v>
      </c>
      <c r="KV97" s="87">
        <f t="shared" si="780"/>
        <v>0</v>
      </c>
      <c r="KW97" s="87">
        <f t="shared" si="780"/>
        <v>0</v>
      </c>
      <c r="KX97" s="87">
        <f t="shared" si="780"/>
        <v>0</v>
      </c>
      <c r="KY97" s="87">
        <f t="shared" si="780"/>
        <v>0</v>
      </c>
      <c r="KZ97" s="87">
        <f t="shared" si="780"/>
        <v>0</v>
      </c>
      <c r="LA97" s="87">
        <f t="shared" si="780"/>
        <v>0</v>
      </c>
      <c r="LB97" s="87">
        <f t="shared" si="780"/>
        <v>0</v>
      </c>
      <c r="LC97" s="87">
        <f t="shared" si="780"/>
        <v>0</v>
      </c>
      <c r="LD97" s="87">
        <f t="shared" si="780"/>
        <v>0</v>
      </c>
      <c r="LE97" s="87">
        <f t="shared" si="780"/>
        <v>0</v>
      </c>
      <c r="LF97" s="87">
        <f t="shared" si="780"/>
        <v>0</v>
      </c>
      <c r="LG97" s="87">
        <f t="shared" si="780"/>
        <v>0</v>
      </c>
      <c r="LH97" s="87">
        <f t="shared" si="780"/>
        <v>0</v>
      </c>
      <c r="LI97" s="87">
        <f t="shared" si="780"/>
        <v>0</v>
      </c>
      <c r="LJ97" s="87">
        <f t="shared" si="780"/>
        <v>0</v>
      </c>
      <c r="LK97" s="87">
        <f t="shared" si="780"/>
        <v>0</v>
      </c>
      <c r="LL97" s="87">
        <f t="shared" si="780"/>
        <v>0</v>
      </c>
      <c r="LM97" s="87">
        <f t="shared" si="780"/>
        <v>0</v>
      </c>
      <c r="LN97" s="87">
        <f t="shared" si="780"/>
        <v>0</v>
      </c>
      <c r="LO97" s="87">
        <f t="shared" si="780"/>
        <v>0</v>
      </c>
      <c r="LP97" s="87">
        <f t="shared" si="780"/>
        <v>0</v>
      </c>
      <c r="LQ97" s="87">
        <f t="shared" si="780"/>
        <v>0</v>
      </c>
      <c r="LR97" s="87">
        <f t="shared" si="780"/>
        <v>0</v>
      </c>
      <c r="LS97" s="87">
        <f t="shared" si="780"/>
        <v>0</v>
      </c>
      <c r="LT97" s="87">
        <f t="shared" si="780"/>
        <v>0</v>
      </c>
      <c r="LU97" s="87">
        <f t="shared" si="780"/>
        <v>0</v>
      </c>
      <c r="LV97" s="87">
        <f t="shared" si="780"/>
        <v>0</v>
      </c>
      <c r="LW97" s="87">
        <f t="shared" si="780"/>
        <v>0</v>
      </c>
      <c r="LX97" s="87">
        <f t="shared" si="780"/>
        <v>0</v>
      </c>
      <c r="LY97" s="87">
        <f t="shared" si="780"/>
        <v>0</v>
      </c>
      <c r="LZ97" s="87">
        <f t="shared" si="780"/>
        <v>0</v>
      </c>
      <c r="MA97" s="87">
        <f t="shared" si="780"/>
        <v>0</v>
      </c>
      <c r="MB97" s="87">
        <f t="shared" si="780"/>
        <v>0</v>
      </c>
      <c r="MC97" s="87">
        <f t="shared" si="780"/>
        <v>0</v>
      </c>
      <c r="MD97" s="87">
        <f t="shared" si="780"/>
        <v>0</v>
      </c>
      <c r="ME97" s="87">
        <f t="shared" si="780"/>
        <v>0</v>
      </c>
      <c r="MF97" s="87">
        <f t="shared" si="780"/>
        <v>0</v>
      </c>
      <c r="MG97" s="87">
        <f t="shared" si="780"/>
        <v>0</v>
      </c>
      <c r="MH97" s="87">
        <f t="shared" si="780"/>
        <v>0</v>
      </c>
      <c r="MI97" s="87">
        <f t="shared" si="780"/>
        <v>0</v>
      </c>
      <c r="MJ97" s="87">
        <f t="shared" ref="MJ97:OM97" si="781">+MJ46*MJ80</f>
        <v>0</v>
      </c>
      <c r="MK97" s="87">
        <f t="shared" si="781"/>
        <v>0</v>
      </c>
      <c r="ML97" s="87">
        <f t="shared" si="781"/>
        <v>0</v>
      </c>
      <c r="MM97" s="87">
        <f t="shared" si="781"/>
        <v>0</v>
      </c>
      <c r="MN97" s="87">
        <f t="shared" si="781"/>
        <v>0</v>
      </c>
      <c r="MO97" s="87">
        <f t="shared" si="781"/>
        <v>0</v>
      </c>
      <c r="MP97" s="87">
        <f t="shared" si="781"/>
        <v>0</v>
      </c>
      <c r="MQ97" s="87">
        <f t="shared" si="781"/>
        <v>0</v>
      </c>
      <c r="MR97" s="87">
        <f t="shared" si="781"/>
        <v>0</v>
      </c>
      <c r="MS97" s="87">
        <f t="shared" si="781"/>
        <v>0</v>
      </c>
      <c r="MT97" s="87">
        <f t="shared" si="781"/>
        <v>0</v>
      </c>
      <c r="MU97" s="87">
        <f t="shared" si="781"/>
        <v>0</v>
      </c>
      <c r="MV97" s="87">
        <f t="shared" si="781"/>
        <v>0</v>
      </c>
      <c r="MW97" s="87">
        <f t="shared" si="781"/>
        <v>0</v>
      </c>
      <c r="MX97" s="87">
        <f t="shared" si="781"/>
        <v>0</v>
      </c>
      <c r="MY97" s="87">
        <f t="shared" si="781"/>
        <v>0</v>
      </c>
      <c r="MZ97" s="87">
        <f t="shared" si="781"/>
        <v>0</v>
      </c>
      <c r="NA97" s="87">
        <f t="shared" si="781"/>
        <v>0</v>
      </c>
      <c r="NB97" s="87">
        <f t="shared" si="781"/>
        <v>0</v>
      </c>
      <c r="NC97" s="87">
        <f t="shared" si="781"/>
        <v>0</v>
      </c>
      <c r="ND97" s="87">
        <f t="shared" si="781"/>
        <v>0</v>
      </c>
      <c r="NE97" s="87">
        <f t="shared" si="781"/>
        <v>0</v>
      </c>
      <c r="NF97" s="87">
        <f t="shared" si="781"/>
        <v>0</v>
      </c>
      <c r="NG97" s="87">
        <f t="shared" si="781"/>
        <v>0</v>
      </c>
      <c r="NH97" s="87">
        <f t="shared" si="781"/>
        <v>0</v>
      </c>
      <c r="NI97" s="87">
        <f t="shared" si="781"/>
        <v>0</v>
      </c>
      <c r="NJ97" s="87">
        <f t="shared" si="781"/>
        <v>0</v>
      </c>
      <c r="NK97" s="87">
        <f t="shared" si="781"/>
        <v>0</v>
      </c>
      <c r="NL97" s="87">
        <f t="shared" si="781"/>
        <v>0</v>
      </c>
      <c r="NM97" s="87">
        <f t="shared" si="781"/>
        <v>0</v>
      </c>
      <c r="NN97" s="87">
        <f t="shared" si="781"/>
        <v>0</v>
      </c>
      <c r="NO97" s="87">
        <f t="shared" si="781"/>
        <v>0</v>
      </c>
      <c r="NP97" s="87">
        <f t="shared" si="781"/>
        <v>0</v>
      </c>
      <c r="NQ97" s="87">
        <f t="shared" si="781"/>
        <v>0</v>
      </c>
      <c r="NR97" s="87">
        <f t="shared" si="781"/>
        <v>0</v>
      </c>
      <c r="NS97" s="87">
        <f t="shared" si="781"/>
        <v>0</v>
      </c>
      <c r="NT97" s="87">
        <f t="shared" si="781"/>
        <v>0</v>
      </c>
      <c r="NU97" s="87">
        <f t="shared" si="781"/>
        <v>0</v>
      </c>
      <c r="NV97" s="87">
        <f t="shared" si="781"/>
        <v>0</v>
      </c>
      <c r="NW97" s="87">
        <f t="shared" si="781"/>
        <v>0</v>
      </c>
      <c r="NX97" s="87">
        <f t="shared" si="781"/>
        <v>0</v>
      </c>
      <c r="NY97" s="87">
        <f t="shared" si="781"/>
        <v>0</v>
      </c>
      <c r="NZ97" s="87">
        <f t="shared" si="781"/>
        <v>0</v>
      </c>
      <c r="OA97" s="87">
        <f t="shared" si="781"/>
        <v>0</v>
      </c>
      <c r="OB97" s="87">
        <f t="shared" si="781"/>
        <v>0</v>
      </c>
      <c r="OC97" s="87">
        <f t="shared" si="781"/>
        <v>0</v>
      </c>
      <c r="OD97" s="87">
        <f t="shared" si="781"/>
        <v>0</v>
      </c>
      <c r="OE97" s="87">
        <f t="shared" si="781"/>
        <v>0</v>
      </c>
      <c r="OF97" s="87">
        <f t="shared" si="781"/>
        <v>0</v>
      </c>
      <c r="OG97" s="87">
        <f t="shared" si="781"/>
        <v>0</v>
      </c>
      <c r="OH97" s="87">
        <f t="shared" si="781"/>
        <v>0</v>
      </c>
      <c r="OI97" s="87">
        <f t="shared" si="781"/>
        <v>0</v>
      </c>
      <c r="OJ97" s="87">
        <f t="shared" si="781"/>
        <v>0</v>
      </c>
      <c r="OK97" s="87">
        <f t="shared" si="781"/>
        <v>0</v>
      </c>
      <c r="OL97" s="87">
        <f t="shared" si="781"/>
        <v>0</v>
      </c>
      <c r="OM97" s="87">
        <f t="shared" si="781"/>
        <v>0</v>
      </c>
      <c r="ON97" s="73" t="s">
        <v>62</v>
      </c>
    </row>
    <row r="98" spans="3:404" x14ac:dyDescent="0.25">
      <c r="D98" s="73" t="str">
        <f t="shared" si="765"/>
        <v>E-369.1 - Non Labor</v>
      </c>
      <c r="H98" s="87">
        <f t="shared" ref="H98:BS98" si="782">+H47*H81</f>
        <v>0</v>
      </c>
      <c r="I98" s="87">
        <f t="shared" si="782"/>
        <v>0</v>
      </c>
      <c r="J98" s="87">
        <f t="shared" si="782"/>
        <v>0</v>
      </c>
      <c r="K98" s="87">
        <f t="shared" si="782"/>
        <v>0</v>
      </c>
      <c r="L98" s="87">
        <f t="shared" si="782"/>
        <v>0</v>
      </c>
      <c r="M98" s="87">
        <f t="shared" si="782"/>
        <v>0</v>
      </c>
      <c r="N98" s="87">
        <f t="shared" si="782"/>
        <v>0</v>
      </c>
      <c r="O98" s="87">
        <f t="shared" si="782"/>
        <v>0</v>
      </c>
      <c r="P98" s="87">
        <f t="shared" si="782"/>
        <v>0</v>
      </c>
      <c r="Q98" s="87">
        <f t="shared" si="782"/>
        <v>0</v>
      </c>
      <c r="R98" s="87">
        <f t="shared" si="782"/>
        <v>0</v>
      </c>
      <c r="S98" s="87">
        <f t="shared" si="782"/>
        <v>0</v>
      </c>
      <c r="T98" s="87">
        <f t="shared" si="782"/>
        <v>0</v>
      </c>
      <c r="U98" s="87">
        <f t="shared" si="782"/>
        <v>0</v>
      </c>
      <c r="V98" s="87">
        <f t="shared" si="782"/>
        <v>0</v>
      </c>
      <c r="W98" s="87">
        <f t="shared" si="782"/>
        <v>0</v>
      </c>
      <c r="X98" s="87">
        <f t="shared" si="782"/>
        <v>0</v>
      </c>
      <c r="Y98" s="87">
        <f t="shared" si="782"/>
        <v>0</v>
      </c>
      <c r="Z98" s="87">
        <f t="shared" si="782"/>
        <v>0</v>
      </c>
      <c r="AA98" s="87">
        <f t="shared" si="782"/>
        <v>0</v>
      </c>
      <c r="AB98" s="87">
        <f t="shared" si="782"/>
        <v>0</v>
      </c>
      <c r="AC98" s="87">
        <f t="shared" si="782"/>
        <v>0</v>
      </c>
      <c r="AD98" s="87">
        <f t="shared" si="782"/>
        <v>0</v>
      </c>
      <c r="AE98" s="87">
        <f t="shared" si="782"/>
        <v>0</v>
      </c>
      <c r="AF98" s="87">
        <f t="shared" si="782"/>
        <v>0</v>
      </c>
      <c r="AG98" s="87">
        <f t="shared" si="782"/>
        <v>0</v>
      </c>
      <c r="AH98" s="87">
        <f t="shared" si="782"/>
        <v>0</v>
      </c>
      <c r="AI98" s="87">
        <f t="shared" si="782"/>
        <v>0</v>
      </c>
      <c r="AJ98" s="87">
        <f t="shared" si="782"/>
        <v>0</v>
      </c>
      <c r="AK98" s="87">
        <f t="shared" si="782"/>
        <v>0</v>
      </c>
      <c r="AL98" s="87">
        <f t="shared" si="782"/>
        <v>0</v>
      </c>
      <c r="AM98" s="87">
        <f t="shared" si="782"/>
        <v>0</v>
      </c>
      <c r="AN98" s="87">
        <f t="shared" si="782"/>
        <v>0</v>
      </c>
      <c r="AO98" s="87">
        <f t="shared" si="782"/>
        <v>0</v>
      </c>
      <c r="AP98" s="87">
        <f t="shared" si="782"/>
        <v>0</v>
      </c>
      <c r="AQ98" s="87">
        <f t="shared" si="782"/>
        <v>0</v>
      </c>
      <c r="AR98" s="87">
        <f t="shared" si="782"/>
        <v>0</v>
      </c>
      <c r="AS98" s="87">
        <f t="shared" si="782"/>
        <v>0</v>
      </c>
      <c r="AT98" s="87">
        <f t="shared" si="782"/>
        <v>0</v>
      </c>
      <c r="AU98" s="87">
        <f t="shared" si="782"/>
        <v>0</v>
      </c>
      <c r="AV98" s="87">
        <f t="shared" si="782"/>
        <v>0</v>
      </c>
      <c r="AW98" s="87">
        <f t="shared" si="782"/>
        <v>0</v>
      </c>
      <c r="AX98" s="87">
        <f t="shared" si="782"/>
        <v>0</v>
      </c>
      <c r="AY98" s="87">
        <f t="shared" si="782"/>
        <v>0</v>
      </c>
      <c r="AZ98" s="87">
        <f t="shared" si="782"/>
        <v>0</v>
      </c>
      <c r="BA98" s="87">
        <f t="shared" si="782"/>
        <v>0</v>
      </c>
      <c r="BB98" s="87">
        <f t="shared" si="782"/>
        <v>0</v>
      </c>
      <c r="BC98" s="87">
        <f t="shared" si="782"/>
        <v>0</v>
      </c>
      <c r="BD98" s="87">
        <f t="shared" si="782"/>
        <v>0</v>
      </c>
      <c r="BE98" s="87">
        <f t="shared" si="782"/>
        <v>0</v>
      </c>
      <c r="BF98" s="87">
        <f t="shared" si="782"/>
        <v>0</v>
      </c>
      <c r="BG98" s="87">
        <f t="shared" si="782"/>
        <v>0</v>
      </c>
      <c r="BH98" s="87">
        <f t="shared" si="782"/>
        <v>0</v>
      </c>
      <c r="BI98" s="87">
        <f t="shared" si="782"/>
        <v>0</v>
      </c>
      <c r="BJ98" s="87">
        <f t="shared" si="782"/>
        <v>0</v>
      </c>
      <c r="BK98" s="87">
        <f t="shared" si="782"/>
        <v>0</v>
      </c>
      <c r="BL98" s="87">
        <f t="shared" si="782"/>
        <v>0</v>
      </c>
      <c r="BM98" s="87">
        <f t="shared" si="782"/>
        <v>0</v>
      </c>
      <c r="BN98" s="87">
        <f t="shared" si="782"/>
        <v>0</v>
      </c>
      <c r="BO98" s="87">
        <f t="shared" si="782"/>
        <v>0</v>
      </c>
      <c r="BP98" s="87">
        <f t="shared" si="782"/>
        <v>0</v>
      </c>
      <c r="BQ98" s="87">
        <f t="shared" si="782"/>
        <v>0</v>
      </c>
      <c r="BR98" s="87">
        <f t="shared" si="782"/>
        <v>0</v>
      </c>
      <c r="BS98" s="87">
        <f t="shared" si="782"/>
        <v>0</v>
      </c>
      <c r="BT98" s="87">
        <f t="shared" ref="BT98:CM98" si="783">+BT47*BT81</f>
        <v>0</v>
      </c>
      <c r="BU98" s="87">
        <f t="shared" si="783"/>
        <v>0</v>
      </c>
      <c r="BV98" s="87">
        <f t="shared" si="783"/>
        <v>0</v>
      </c>
      <c r="BW98" s="87">
        <f t="shared" si="783"/>
        <v>0</v>
      </c>
      <c r="BX98" s="87">
        <f t="shared" si="783"/>
        <v>0</v>
      </c>
      <c r="BY98" s="87">
        <f t="shared" si="783"/>
        <v>0</v>
      </c>
      <c r="BZ98" s="87">
        <f t="shared" si="783"/>
        <v>0</v>
      </c>
      <c r="CA98" s="87">
        <f t="shared" si="783"/>
        <v>0</v>
      </c>
      <c r="CB98" s="87">
        <f t="shared" si="783"/>
        <v>0</v>
      </c>
      <c r="CC98" s="87">
        <f t="shared" si="783"/>
        <v>0</v>
      </c>
      <c r="CD98" s="87">
        <f t="shared" si="783"/>
        <v>0</v>
      </c>
      <c r="CE98" s="87">
        <f t="shared" si="783"/>
        <v>0</v>
      </c>
      <c r="CF98" s="87">
        <f t="shared" si="783"/>
        <v>0</v>
      </c>
      <c r="CG98" s="87">
        <f t="shared" si="783"/>
        <v>0</v>
      </c>
      <c r="CH98" s="87">
        <f t="shared" si="783"/>
        <v>0</v>
      </c>
      <c r="CI98" s="87">
        <f t="shared" si="783"/>
        <v>0</v>
      </c>
      <c r="CJ98" s="87">
        <f t="shared" si="783"/>
        <v>0</v>
      </c>
      <c r="CK98" s="87">
        <f t="shared" si="783"/>
        <v>0</v>
      </c>
      <c r="CL98" s="87">
        <f t="shared" si="783"/>
        <v>0</v>
      </c>
      <c r="CM98" s="87">
        <f t="shared" si="783"/>
        <v>0</v>
      </c>
      <c r="CN98" s="87">
        <f t="shared" ref="CN98:EY98" si="784">+CN47*CN81</f>
        <v>0</v>
      </c>
      <c r="CO98" s="87">
        <f t="shared" si="784"/>
        <v>0</v>
      </c>
      <c r="CP98" s="87">
        <f t="shared" si="784"/>
        <v>0</v>
      </c>
      <c r="CQ98" s="87">
        <f t="shared" si="784"/>
        <v>0</v>
      </c>
      <c r="CR98" s="87">
        <f t="shared" si="784"/>
        <v>0</v>
      </c>
      <c r="CS98" s="87">
        <f t="shared" si="784"/>
        <v>0</v>
      </c>
      <c r="CT98" s="87">
        <f t="shared" si="784"/>
        <v>0</v>
      </c>
      <c r="CU98" s="87">
        <f t="shared" si="784"/>
        <v>0</v>
      </c>
      <c r="CV98" s="87">
        <f t="shared" si="784"/>
        <v>0</v>
      </c>
      <c r="CW98" s="87">
        <f t="shared" si="784"/>
        <v>0</v>
      </c>
      <c r="CX98" s="87">
        <f t="shared" si="784"/>
        <v>0</v>
      </c>
      <c r="CY98" s="87">
        <f t="shared" si="784"/>
        <v>0</v>
      </c>
      <c r="CZ98" s="87">
        <f t="shared" si="784"/>
        <v>0</v>
      </c>
      <c r="DA98" s="87">
        <f t="shared" si="784"/>
        <v>0</v>
      </c>
      <c r="DB98" s="87">
        <f t="shared" si="784"/>
        <v>0</v>
      </c>
      <c r="DC98" s="87">
        <f t="shared" si="784"/>
        <v>0</v>
      </c>
      <c r="DD98" s="87">
        <f t="shared" si="784"/>
        <v>0</v>
      </c>
      <c r="DE98" s="87">
        <f t="shared" si="784"/>
        <v>0</v>
      </c>
      <c r="DF98" s="87">
        <f t="shared" si="784"/>
        <v>0</v>
      </c>
      <c r="DG98" s="87">
        <f t="shared" si="784"/>
        <v>0</v>
      </c>
      <c r="DH98" s="87">
        <f t="shared" si="784"/>
        <v>0</v>
      </c>
      <c r="DI98" s="87">
        <f t="shared" si="784"/>
        <v>0</v>
      </c>
      <c r="DJ98" s="87">
        <f t="shared" si="784"/>
        <v>0</v>
      </c>
      <c r="DK98" s="87">
        <f t="shared" si="784"/>
        <v>0</v>
      </c>
      <c r="DL98" s="87">
        <f t="shared" si="784"/>
        <v>0</v>
      </c>
      <c r="DM98" s="87">
        <f t="shared" si="784"/>
        <v>0</v>
      </c>
      <c r="DN98" s="87">
        <f t="shared" si="784"/>
        <v>0</v>
      </c>
      <c r="DO98" s="87">
        <f t="shared" si="784"/>
        <v>0</v>
      </c>
      <c r="DP98" s="87">
        <f t="shared" si="784"/>
        <v>0</v>
      </c>
      <c r="DQ98" s="87">
        <f t="shared" si="784"/>
        <v>0</v>
      </c>
      <c r="DR98" s="87">
        <f t="shared" si="784"/>
        <v>0</v>
      </c>
      <c r="DS98" s="87">
        <f t="shared" si="784"/>
        <v>0</v>
      </c>
      <c r="DT98" s="87">
        <f t="shared" si="784"/>
        <v>0</v>
      </c>
      <c r="DU98" s="87">
        <f t="shared" si="784"/>
        <v>0</v>
      </c>
      <c r="DV98" s="87">
        <f t="shared" si="784"/>
        <v>0</v>
      </c>
      <c r="DW98" s="87">
        <f t="shared" si="784"/>
        <v>0</v>
      </c>
      <c r="DX98" s="87">
        <f t="shared" si="784"/>
        <v>0</v>
      </c>
      <c r="DY98" s="87">
        <f t="shared" si="784"/>
        <v>0</v>
      </c>
      <c r="DZ98" s="87">
        <f t="shared" si="784"/>
        <v>0</v>
      </c>
      <c r="EA98" s="87">
        <f t="shared" si="784"/>
        <v>0</v>
      </c>
      <c r="EB98" s="87">
        <f t="shared" si="784"/>
        <v>0</v>
      </c>
      <c r="EC98" s="87">
        <f t="shared" si="784"/>
        <v>0</v>
      </c>
      <c r="ED98" s="87">
        <f t="shared" si="784"/>
        <v>0</v>
      </c>
      <c r="EE98" s="87">
        <f t="shared" si="784"/>
        <v>0</v>
      </c>
      <c r="EF98" s="87">
        <f t="shared" si="784"/>
        <v>0</v>
      </c>
      <c r="EG98" s="87">
        <f t="shared" si="784"/>
        <v>0</v>
      </c>
      <c r="EH98" s="87">
        <f t="shared" si="784"/>
        <v>0</v>
      </c>
      <c r="EI98" s="87">
        <f t="shared" si="784"/>
        <v>0</v>
      </c>
      <c r="EJ98" s="87">
        <f t="shared" si="784"/>
        <v>0</v>
      </c>
      <c r="EK98" s="87">
        <f t="shared" si="784"/>
        <v>0</v>
      </c>
      <c r="EL98" s="87">
        <f t="shared" si="784"/>
        <v>0</v>
      </c>
      <c r="EM98" s="87">
        <f t="shared" si="784"/>
        <v>0</v>
      </c>
      <c r="EN98" s="87">
        <f t="shared" si="784"/>
        <v>0</v>
      </c>
      <c r="EO98" s="87">
        <f t="shared" si="784"/>
        <v>0</v>
      </c>
      <c r="EP98" s="87">
        <f t="shared" si="784"/>
        <v>0</v>
      </c>
      <c r="EQ98" s="87">
        <f t="shared" si="784"/>
        <v>0</v>
      </c>
      <c r="ER98" s="87">
        <f t="shared" si="784"/>
        <v>0</v>
      </c>
      <c r="ES98" s="87">
        <f t="shared" si="784"/>
        <v>0</v>
      </c>
      <c r="ET98" s="87">
        <f t="shared" si="784"/>
        <v>0</v>
      </c>
      <c r="EU98" s="87">
        <f t="shared" si="784"/>
        <v>0</v>
      </c>
      <c r="EV98" s="87">
        <f t="shared" si="784"/>
        <v>0</v>
      </c>
      <c r="EW98" s="87">
        <f t="shared" si="784"/>
        <v>0</v>
      </c>
      <c r="EX98" s="87">
        <f t="shared" si="784"/>
        <v>0</v>
      </c>
      <c r="EY98" s="87">
        <f t="shared" si="784"/>
        <v>0</v>
      </c>
      <c r="EZ98" s="87">
        <f t="shared" ref="EZ98:HK98" si="785">+EZ47*EZ81</f>
        <v>0</v>
      </c>
      <c r="FA98" s="87">
        <f t="shared" si="785"/>
        <v>0</v>
      </c>
      <c r="FB98" s="87">
        <f t="shared" si="785"/>
        <v>0</v>
      </c>
      <c r="FC98" s="87">
        <f t="shared" si="785"/>
        <v>0</v>
      </c>
      <c r="FD98" s="87">
        <f t="shared" si="785"/>
        <v>0</v>
      </c>
      <c r="FE98" s="87">
        <f t="shared" si="785"/>
        <v>0</v>
      </c>
      <c r="FF98" s="87">
        <f t="shared" si="785"/>
        <v>0</v>
      </c>
      <c r="FG98" s="87">
        <f t="shared" si="785"/>
        <v>0</v>
      </c>
      <c r="FH98" s="87">
        <f t="shared" si="785"/>
        <v>0</v>
      </c>
      <c r="FI98" s="87">
        <f t="shared" si="785"/>
        <v>0</v>
      </c>
      <c r="FJ98" s="87">
        <f t="shared" si="785"/>
        <v>0</v>
      </c>
      <c r="FK98" s="87">
        <f t="shared" si="785"/>
        <v>0</v>
      </c>
      <c r="FL98" s="87">
        <f t="shared" si="785"/>
        <v>0</v>
      </c>
      <c r="FM98" s="87">
        <f t="shared" si="785"/>
        <v>0</v>
      </c>
      <c r="FN98" s="87">
        <f t="shared" si="785"/>
        <v>0</v>
      </c>
      <c r="FO98" s="87">
        <f t="shared" si="785"/>
        <v>0</v>
      </c>
      <c r="FP98" s="87">
        <f t="shared" si="785"/>
        <v>0</v>
      </c>
      <c r="FQ98" s="87">
        <f t="shared" si="785"/>
        <v>0</v>
      </c>
      <c r="FR98" s="87">
        <f t="shared" si="785"/>
        <v>0</v>
      </c>
      <c r="FS98" s="87">
        <f t="shared" si="785"/>
        <v>0</v>
      </c>
      <c r="FT98" s="87">
        <f t="shared" si="785"/>
        <v>0</v>
      </c>
      <c r="FU98" s="87">
        <f t="shared" si="785"/>
        <v>0</v>
      </c>
      <c r="FV98" s="87">
        <f t="shared" si="785"/>
        <v>0</v>
      </c>
      <c r="FW98" s="87">
        <f t="shared" si="785"/>
        <v>0</v>
      </c>
      <c r="FX98" s="87">
        <f t="shared" si="785"/>
        <v>0</v>
      </c>
      <c r="FY98" s="87">
        <f t="shared" si="785"/>
        <v>0</v>
      </c>
      <c r="FZ98" s="87">
        <f t="shared" si="785"/>
        <v>0</v>
      </c>
      <c r="GA98" s="87">
        <f t="shared" si="785"/>
        <v>0</v>
      </c>
      <c r="GB98" s="87">
        <f t="shared" si="785"/>
        <v>0</v>
      </c>
      <c r="GC98" s="87">
        <f t="shared" si="785"/>
        <v>0</v>
      </c>
      <c r="GD98" s="87">
        <f t="shared" si="785"/>
        <v>0</v>
      </c>
      <c r="GE98" s="87">
        <f t="shared" si="785"/>
        <v>0</v>
      </c>
      <c r="GF98" s="87">
        <f t="shared" si="785"/>
        <v>0</v>
      </c>
      <c r="GG98" s="87">
        <f t="shared" si="785"/>
        <v>0</v>
      </c>
      <c r="GH98" s="87">
        <f t="shared" si="785"/>
        <v>0</v>
      </c>
      <c r="GI98" s="87">
        <f t="shared" si="785"/>
        <v>0</v>
      </c>
      <c r="GJ98" s="87">
        <f t="shared" si="785"/>
        <v>0</v>
      </c>
      <c r="GK98" s="87">
        <f t="shared" si="785"/>
        <v>0</v>
      </c>
      <c r="GL98" s="87">
        <f t="shared" si="785"/>
        <v>0</v>
      </c>
      <c r="GM98" s="87">
        <f t="shared" si="785"/>
        <v>0</v>
      </c>
      <c r="GN98" s="87">
        <f t="shared" si="785"/>
        <v>0</v>
      </c>
      <c r="GO98" s="87">
        <f t="shared" si="785"/>
        <v>0</v>
      </c>
      <c r="GP98" s="87">
        <f t="shared" si="785"/>
        <v>0</v>
      </c>
      <c r="GQ98" s="87">
        <f t="shared" si="785"/>
        <v>0</v>
      </c>
      <c r="GR98" s="87">
        <f t="shared" si="785"/>
        <v>0</v>
      </c>
      <c r="GS98" s="87">
        <f t="shared" si="785"/>
        <v>0</v>
      </c>
      <c r="GT98" s="87">
        <f t="shared" si="785"/>
        <v>0</v>
      </c>
      <c r="GU98" s="87">
        <f t="shared" si="785"/>
        <v>0</v>
      </c>
      <c r="GV98" s="87">
        <f t="shared" si="785"/>
        <v>0</v>
      </c>
      <c r="GW98" s="87">
        <f t="shared" si="785"/>
        <v>0</v>
      </c>
      <c r="GX98" s="87">
        <f t="shared" si="785"/>
        <v>0</v>
      </c>
      <c r="GY98" s="87">
        <f t="shared" si="785"/>
        <v>0</v>
      </c>
      <c r="GZ98" s="87">
        <f t="shared" si="785"/>
        <v>0</v>
      </c>
      <c r="HA98" s="87">
        <f t="shared" si="785"/>
        <v>0</v>
      </c>
      <c r="HB98" s="87">
        <f t="shared" si="785"/>
        <v>0</v>
      </c>
      <c r="HC98" s="87">
        <f t="shared" si="785"/>
        <v>0</v>
      </c>
      <c r="HD98" s="87">
        <f t="shared" si="785"/>
        <v>0</v>
      </c>
      <c r="HE98" s="87">
        <f t="shared" si="785"/>
        <v>0</v>
      </c>
      <c r="HF98" s="87">
        <f t="shared" si="785"/>
        <v>0</v>
      </c>
      <c r="HG98" s="87">
        <f t="shared" si="785"/>
        <v>0</v>
      </c>
      <c r="HH98" s="87">
        <f t="shared" si="785"/>
        <v>0</v>
      </c>
      <c r="HI98" s="87">
        <f t="shared" si="785"/>
        <v>0</v>
      </c>
      <c r="HJ98" s="87">
        <f t="shared" si="785"/>
        <v>0</v>
      </c>
      <c r="HK98" s="87">
        <f t="shared" si="785"/>
        <v>0</v>
      </c>
      <c r="HL98" s="87">
        <f t="shared" ref="HL98:JW98" si="786">+HL47*HL81</f>
        <v>0</v>
      </c>
      <c r="HM98" s="87">
        <f t="shared" si="786"/>
        <v>0</v>
      </c>
      <c r="HN98" s="87">
        <f t="shared" si="786"/>
        <v>0</v>
      </c>
      <c r="HO98" s="87">
        <f t="shared" si="786"/>
        <v>0</v>
      </c>
      <c r="HP98" s="87">
        <f t="shared" si="786"/>
        <v>0</v>
      </c>
      <c r="HQ98" s="87">
        <f t="shared" si="786"/>
        <v>0</v>
      </c>
      <c r="HR98" s="87">
        <f t="shared" si="786"/>
        <v>0</v>
      </c>
      <c r="HS98" s="87">
        <f t="shared" si="786"/>
        <v>0</v>
      </c>
      <c r="HT98" s="87">
        <f t="shared" si="786"/>
        <v>0</v>
      </c>
      <c r="HU98" s="87">
        <f t="shared" si="786"/>
        <v>0</v>
      </c>
      <c r="HV98" s="87">
        <f t="shared" si="786"/>
        <v>0</v>
      </c>
      <c r="HW98" s="87">
        <f t="shared" si="786"/>
        <v>0</v>
      </c>
      <c r="HX98" s="87">
        <f t="shared" si="786"/>
        <v>0</v>
      </c>
      <c r="HY98" s="87">
        <f t="shared" si="786"/>
        <v>0</v>
      </c>
      <c r="HZ98" s="87">
        <f t="shared" si="786"/>
        <v>0</v>
      </c>
      <c r="IA98" s="87">
        <f t="shared" si="786"/>
        <v>0</v>
      </c>
      <c r="IB98" s="87">
        <f t="shared" si="786"/>
        <v>0</v>
      </c>
      <c r="IC98" s="87">
        <f t="shared" si="786"/>
        <v>0</v>
      </c>
      <c r="ID98" s="87">
        <f t="shared" si="786"/>
        <v>0</v>
      </c>
      <c r="IE98" s="87">
        <f t="shared" si="786"/>
        <v>0</v>
      </c>
      <c r="IF98" s="87">
        <f t="shared" si="786"/>
        <v>0</v>
      </c>
      <c r="IG98" s="87">
        <f t="shared" si="786"/>
        <v>0</v>
      </c>
      <c r="IH98" s="87">
        <f t="shared" si="786"/>
        <v>0</v>
      </c>
      <c r="II98" s="87">
        <f t="shared" si="786"/>
        <v>0</v>
      </c>
      <c r="IJ98" s="87">
        <f t="shared" si="786"/>
        <v>0</v>
      </c>
      <c r="IK98" s="87">
        <f t="shared" si="786"/>
        <v>0</v>
      </c>
      <c r="IL98" s="87">
        <f t="shared" si="786"/>
        <v>0</v>
      </c>
      <c r="IM98" s="87">
        <f t="shared" si="786"/>
        <v>0</v>
      </c>
      <c r="IN98" s="87">
        <f t="shared" si="786"/>
        <v>0</v>
      </c>
      <c r="IO98" s="87">
        <f t="shared" si="786"/>
        <v>0</v>
      </c>
      <c r="IP98" s="87">
        <f t="shared" si="786"/>
        <v>0</v>
      </c>
      <c r="IQ98" s="87">
        <f t="shared" si="786"/>
        <v>0</v>
      </c>
      <c r="IR98" s="87">
        <f t="shared" si="786"/>
        <v>0</v>
      </c>
      <c r="IS98" s="87">
        <f t="shared" si="786"/>
        <v>0</v>
      </c>
      <c r="IT98" s="87">
        <f t="shared" si="786"/>
        <v>0</v>
      </c>
      <c r="IU98" s="87">
        <f t="shared" si="786"/>
        <v>0</v>
      </c>
      <c r="IV98" s="87">
        <f t="shared" si="786"/>
        <v>0</v>
      </c>
      <c r="IW98" s="87">
        <f t="shared" si="786"/>
        <v>0</v>
      </c>
      <c r="IX98" s="87">
        <f t="shared" si="786"/>
        <v>0</v>
      </c>
      <c r="IY98" s="87">
        <f t="shared" si="786"/>
        <v>0</v>
      </c>
      <c r="IZ98" s="87">
        <f t="shared" si="786"/>
        <v>0</v>
      </c>
      <c r="JA98" s="87">
        <f t="shared" si="786"/>
        <v>0</v>
      </c>
      <c r="JB98" s="87">
        <f t="shared" si="786"/>
        <v>0</v>
      </c>
      <c r="JC98" s="87">
        <f t="shared" si="786"/>
        <v>0</v>
      </c>
      <c r="JD98" s="87">
        <f t="shared" si="786"/>
        <v>0</v>
      </c>
      <c r="JE98" s="87">
        <f t="shared" si="786"/>
        <v>0</v>
      </c>
      <c r="JF98" s="87">
        <f t="shared" si="786"/>
        <v>0</v>
      </c>
      <c r="JG98" s="87">
        <f t="shared" si="786"/>
        <v>0</v>
      </c>
      <c r="JH98" s="87">
        <f t="shared" si="786"/>
        <v>0</v>
      </c>
      <c r="JI98" s="87">
        <f t="shared" si="786"/>
        <v>0</v>
      </c>
      <c r="JJ98" s="87">
        <f t="shared" si="786"/>
        <v>0</v>
      </c>
      <c r="JK98" s="87">
        <f t="shared" si="786"/>
        <v>0</v>
      </c>
      <c r="JL98" s="87">
        <f t="shared" si="786"/>
        <v>0</v>
      </c>
      <c r="JM98" s="87">
        <f t="shared" si="786"/>
        <v>0</v>
      </c>
      <c r="JN98" s="87">
        <f t="shared" si="786"/>
        <v>0</v>
      </c>
      <c r="JO98" s="87">
        <f t="shared" si="786"/>
        <v>0</v>
      </c>
      <c r="JP98" s="87">
        <f t="shared" si="786"/>
        <v>0</v>
      </c>
      <c r="JQ98" s="87">
        <f t="shared" si="786"/>
        <v>0</v>
      </c>
      <c r="JR98" s="87">
        <f t="shared" si="786"/>
        <v>0</v>
      </c>
      <c r="JS98" s="87">
        <f t="shared" si="786"/>
        <v>0</v>
      </c>
      <c r="JT98" s="87">
        <f t="shared" si="786"/>
        <v>0</v>
      </c>
      <c r="JU98" s="87">
        <f t="shared" si="786"/>
        <v>0</v>
      </c>
      <c r="JV98" s="87">
        <f t="shared" si="786"/>
        <v>0</v>
      </c>
      <c r="JW98" s="87">
        <f t="shared" si="786"/>
        <v>0</v>
      </c>
      <c r="JX98" s="87">
        <f t="shared" ref="JX98:MI98" si="787">+JX47*JX81</f>
        <v>0</v>
      </c>
      <c r="JY98" s="87">
        <f t="shared" si="787"/>
        <v>0</v>
      </c>
      <c r="JZ98" s="87">
        <f t="shared" si="787"/>
        <v>0</v>
      </c>
      <c r="KA98" s="87">
        <f t="shared" si="787"/>
        <v>0</v>
      </c>
      <c r="KB98" s="87">
        <f t="shared" si="787"/>
        <v>0</v>
      </c>
      <c r="KC98" s="87">
        <f t="shared" si="787"/>
        <v>0</v>
      </c>
      <c r="KD98" s="87">
        <f t="shared" si="787"/>
        <v>0</v>
      </c>
      <c r="KE98" s="87">
        <f t="shared" si="787"/>
        <v>0</v>
      </c>
      <c r="KF98" s="87">
        <f t="shared" si="787"/>
        <v>0</v>
      </c>
      <c r="KG98" s="87">
        <f t="shared" si="787"/>
        <v>0</v>
      </c>
      <c r="KH98" s="87">
        <f t="shared" si="787"/>
        <v>0</v>
      </c>
      <c r="KI98" s="87">
        <f t="shared" si="787"/>
        <v>0</v>
      </c>
      <c r="KJ98" s="87">
        <f t="shared" si="787"/>
        <v>0</v>
      </c>
      <c r="KK98" s="87">
        <f t="shared" si="787"/>
        <v>0</v>
      </c>
      <c r="KL98" s="87">
        <f t="shared" si="787"/>
        <v>0</v>
      </c>
      <c r="KM98" s="87">
        <f t="shared" si="787"/>
        <v>0</v>
      </c>
      <c r="KN98" s="87">
        <f t="shared" si="787"/>
        <v>0</v>
      </c>
      <c r="KO98" s="87">
        <f t="shared" si="787"/>
        <v>0</v>
      </c>
      <c r="KP98" s="87">
        <f t="shared" si="787"/>
        <v>0</v>
      </c>
      <c r="KQ98" s="87">
        <f t="shared" si="787"/>
        <v>0</v>
      </c>
      <c r="KR98" s="87">
        <f t="shared" si="787"/>
        <v>0</v>
      </c>
      <c r="KS98" s="87">
        <f t="shared" si="787"/>
        <v>0</v>
      </c>
      <c r="KT98" s="87">
        <f t="shared" si="787"/>
        <v>0</v>
      </c>
      <c r="KU98" s="87">
        <f t="shared" si="787"/>
        <v>0</v>
      </c>
      <c r="KV98" s="87">
        <f t="shared" si="787"/>
        <v>0</v>
      </c>
      <c r="KW98" s="87">
        <f t="shared" si="787"/>
        <v>0</v>
      </c>
      <c r="KX98" s="87">
        <f t="shared" si="787"/>
        <v>0</v>
      </c>
      <c r="KY98" s="87">
        <f t="shared" si="787"/>
        <v>0</v>
      </c>
      <c r="KZ98" s="87">
        <f t="shared" si="787"/>
        <v>0</v>
      </c>
      <c r="LA98" s="87">
        <f t="shared" si="787"/>
        <v>0</v>
      </c>
      <c r="LB98" s="87">
        <f t="shared" si="787"/>
        <v>0</v>
      </c>
      <c r="LC98" s="87">
        <f t="shared" si="787"/>
        <v>0</v>
      </c>
      <c r="LD98" s="87">
        <f t="shared" si="787"/>
        <v>0</v>
      </c>
      <c r="LE98" s="87">
        <f t="shared" si="787"/>
        <v>0</v>
      </c>
      <c r="LF98" s="87">
        <f t="shared" si="787"/>
        <v>0</v>
      </c>
      <c r="LG98" s="87">
        <f t="shared" si="787"/>
        <v>0</v>
      </c>
      <c r="LH98" s="87">
        <f t="shared" si="787"/>
        <v>0</v>
      </c>
      <c r="LI98" s="87">
        <f t="shared" si="787"/>
        <v>0</v>
      </c>
      <c r="LJ98" s="87">
        <f t="shared" si="787"/>
        <v>0</v>
      </c>
      <c r="LK98" s="87">
        <f t="shared" si="787"/>
        <v>0</v>
      </c>
      <c r="LL98" s="87">
        <f t="shared" si="787"/>
        <v>0</v>
      </c>
      <c r="LM98" s="87">
        <f t="shared" si="787"/>
        <v>0</v>
      </c>
      <c r="LN98" s="87">
        <f t="shared" si="787"/>
        <v>0</v>
      </c>
      <c r="LO98" s="87">
        <f t="shared" si="787"/>
        <v>0</v>
      </c>
      <c r="LP98" s="87">
        <f t="shared" si="787"/>
        <v>0</v>
      </c>
      <c r="LQ98" s="87">
        <f t="shared" si="787"/>
        <v>0</v>
      </c>
      <c r="LR98" s="87">
        <f t="shared" si="787"/>
        <v>0</v>
      </c>
      <c r="LS98" s="87">
        <f t="shared" si="787"/>
        <v>0</v>
      </c>
      <c r="LT98" s="87">
        <f t="shared" si="787"/>
        <v>0</v>
      </c>
      <c r="LU98" s="87">
        <f t="shared" si="787"/>
        <v>0</v>
      </c>
      <c r="LV98" s="87">
        <f t="shared" si="787"/>
        <v>0</v>
      </c>
      <c r="LW98" s="87">
        <f t="shared" si="787"/>
        <v>0</v>
      </c>
      <c r="LX98" s="87">
        <f t="shared" si="787"/>
        <v>0</v>
      </c>
      <c r="LY98" s="87">
        <f t="shared" si="787"/>
        <v>0</v>
      </c>
      <c r="LZ98" s="87">
        <f t="shared" si="787"/>
        <v>0</v>
      </c>
      <c r="MA98" s="87">
        <f t="shared" si="787"/>
        <v>0</v>
      </c>
      <c r="MB98" s="87">
        <f t="shared" si="787"/>
        <v>0</v>
      </c>
      <c r="MC98" s="87">
        <f t="shared" si="787"/>
        <v>0</v>
      </c>
      <c r="MD98" s="87">
        <f t="shared" si="787"/>
        <v>0</v>
      </c>
      <c r="ME98" s="87">
        <f t="shared" si="787"/>
        <v>0</v>
      </c>
      <c r="MF98" s="87">
        <f t="shared" si="787"/>
        <v>0</v>
      </c>
      <c r="MG98" s="87">
        <f t="shared" si="787"/>
        <v>0</v>
      </c>
      <c r="MH98" s="87">
        <f t="shared" si="787"/>
        <v>0</v>
      </c>
      <c r="MI98" s="87">
        <f t="shared" si="787"/>
        <v>0</v>
      </c>
      <c r="MJ98" s="87">
        <f t="shared" ref="MJ98:OM98" si="788">+MJ47*MJ81</f>
        <v>0</v>
      </c>
      <c r="MK98" s="87">
        <f t="shared" si="788"/>
        <v>0</v>
      </c>
      <c r="ML98" s="87">
        <f t="shared" si="788"/>
        <v>0</v>
      </c>
      <c r="MM98" s="87">
        <f t="shared" si="788"/>
        <v>0</v>
      </c>
      <c r="MN98" s="87">
        <f t="shared" si="788"/>
        <v>0</v>
      </c>
      <c r="MO98" s="87">
        <f t="shared" si="788"/>
        <v>0</v>
      </c>
      <c r="MP98" s="87">
        <f t="shared" si="788"/>
        <v>0</v>
      </c>
      <c r="MQ98" s="87">
        <f t="shared" si="788"/>
        <v>0</v>
      </c>
      <c r="MR98" s="87">
        <f t="shared" si="788"/>
        <v>0</v>
      </c>
      <c r="MS98" s="87">
        <f t="shared" si="788"/>
        <v>0</v>
      </c>
      <c r="MT98" s="87">
        <f t="shared" si="788"/>
        <v>0</v>
      </c>
      <c r="MU98" s="87">
        <f t="shared" si="788"/>
        <v>0</v>
      </c>
      <c r="MV98" s="87">
        <f t="shared" si="788"/>
        <v>0</v>
      </c>
      <c r="MW98" s="87">
        <f t="shared" si="788"/>
        <v>0</v>
      </c>
      <c r="MX98" s="87">
        <f t="shared" si="788"/>
        <v>0</v>
      </c>
      <c r="MY98" s="87">
        <f t="shared" si="788"/>
        <v>0</v>
      </c>
      <c r="MZ98" s="87">
        <f t="shared" si="788"/>
        <v>0</v>
      </c>
      <c r="NA98" s="87">
        <f t="shared" si="788"/>
        <v>0</v>
      </c>
      <c r="NB98" s="87">
        <f t="shared" si="788"/>
        <v>0</v>
      </c>
      <c r="NC98" s="87">
        <f t="shared" si="788"/>
        <v>0</v>
      </c>
      <c r="ND98" s="87">
        <f t="shared" si="788"/>
        <v>0</v>
      </c>
      <c r="NE98" s="87">
        <f t="shared" si="788"/>
        <v>0</v>
      </c>
      <c r="NF98" s="87">
        <f t="shared" si="788"/>
        <v>0</v>
      </c>
      <c r="NG98" s="87">
        <f t="shared" si="788"/>
        <v>0</v>
      </c>
      <c r="NH98" s="87">
        <f t="shared" si="788"/>
        <v>0</v>
      </c>
      <c r="NI98" s="87">
        <f t="shared" si="788"/>
        <v>0</v>
      </c>
      <c r="NJ98" s="87">
        <f t="shared" si="788"/>
        <v>0</v>
      </c>
      <c r="NK98" s="87">
        <f t="shared" si="788"/>
        <v>0</v>
      </c>
      <c r="NL98" s="87">
        <f t="shared" si="788"/>
        <v>0</v>
      </c>
      <c r="NM98" s="87">
        <f t="shared" si="788"/>
        <v>0</v>
      </c>
      <c r="NN98" s="87">
        <f t="shared" si="788"/>
        <v>0</v>
      </c>
      <c r="NO98" s="87">
        <f t="shared" si="788"/>
        <v>0</v>
      </c>
      <c r="NP98" s="87">
        <f t="shared" si="788"/>
        <v>0</v>
      </c>
      <c r="NQ98" s="87">
        <f t="shared" si="788"/>
        <v>0</v>
      </c>
      <c r="NR98" s="87">
        <f t="shared" si="788"/>
        <v>0</v>
      </c>
      <c r="NS98" s="87">
        <f t="shared" si="788"/>
        <v>0</v>
      </c>
      <c r="NT98" s="87">
        <f t="shared" si="788"/>
        <v>0</v>
      </c>
      <c r="NU98" s="87">
        <f t="shared" si="788"/>
        <v>0</v>
      </c>
      <c r="NV98" s="87">
        <f t="shared" si="788"/>
        <v>0</v>
      </c>
      <c r="NW98" s="87">
        <f t="shared" si="788"/>
        <v>0</v>
      </c>
      <c r="NX98" s="87">
        <f t="shared" si="788"/>
        <v>0</v>
      </c>
      <c r="NY98" s="87">
        <f t="shared" si="788"/>
        <v>0</v>
      </c>
      <c r="NZ98" s="87">
        <f t="shared" si="788"/>
        <v>0</v>
      </c>
      <c r="OA98" s="87">
        <f t="shared" si="788"/>
        <v>0</v>
      </c>
      <c r="OB98" s="87">
        <f t="shared" si="788"/>
        <v>0</v>
      </c>
      <c r="OC98" s="87">
        <f t="shared" si="788"/>
        <v>0</v>
      </c>
      <c r="OD98" s="87">
        <f t="shared" si="788"/>
        <v>0</v>
      </c>
      <c r="OE98" s="87">
        <f t="shared" si="788"/>
        <v>0</v>
      </c>
      <c r="OF98" s="87">
        <f t="shared" si="788"/>
        <v>0</v>
      </c>
      <c r="OG98" s="87">
        <f t="shared" si="788"/>
        <v>0</v>
      </c>
      <c r="OH98" s="87">
        <f t="shared" si="788"/>
        <v>0</v>
      </c>
      <c r="OI98" s="87">
        <f t="shared" si="788"/>
        <v>0</v>
      </c>
      <c r="OJ98" s="87">
        <f t="shared" si="788"/>
        <v>0</v>
      </c>
      <c r="OK98" s="87">
        <f t="shared" si="788"/>
        <v>0</v>
      </c>
      <c r="OL98" s="87">
        <f t="shared" si="788"/>
        <v>0</v>
      </c>
      <c r="OM98" s="87">
        <f t="shared" si="788"/>
        <v>0</v>
      </c>
      <c r="ON98" s="73" t="s">
        <v>62</v>
      </c>
    </row>
    <row r="99" spans="3:404" x14ac:dyDescent="0.25">
      <c r="D99" s="73" t="str">
        <f t="shared" si="765"/>
        <v>E-369.1 - Labor</v>
      </c>
      <c r="H99" s="87">
        <f t="shared" ref="H99:BS99" si="789">+H48*H82</f>
        <v>0</v>
      </c>
      <c r="I99" s="87">
        <f t="shared" si="789"/>
        <v>0</v>
      </c>
      <c r="J99" s="87">
        <f t="shared" si="789"/>
        <v>0</v>
      </c>
      <c r="K99" s="87">
        <f t="shared" si="789"/>
        <v>0</v>
      </c>
      <c r="L99" s="87">
        <f t="shared" si="789"/>
        <v>0</v>
      </c>
      <c r="M99" s="87">
        <f t="shared" si="789"/>
        <v>0</v>
      </c>
      <c r="N99" s="87">
        <f t="shared" si="789"/>
        <v>0</v>
      </c>
      <c r="O99" s="87">
        <f t="shared" si="789"/>
        <v>0</v>
      </c>
      <c r="P99" s="87">
        <f t="shared" si="789"/>
        <v>0</v>
      </c>
      <c r="Q99" s="87">
        <f t="shared" si="789"/>
        <v>0</v>
      </c>
      <c r="R99" s="87">
        <f t="shared" si="789"/>
        <v>0</v>
      </c>
      <c r="S99" s="87">
        <f t="shared" si="789"/>
        <v>0</v>
      </c>
      <c r="T99" s="87">
        <f t="shared" si="789"/>
        <v>0</v>
      </c>
      <c r="U99" s="87">
        <f t="shared" si="789"/>
        <v>0</v>
      </c>
      <c r="V99" s="87">
        <f t="shared" si="789"/>
        <v>0</v>
      </c>
      <c r="W99" s="87">
        <f t="shared" si="789"/>
        <v>0</v>
      </c>
      <c r="X99" s="87">
        <f t="shared" si="789"/>
        <v>0</v>
      </c>
      <c r="Y99" s="87">
        <f t="shared" si="789"/>
        <v>0</v>
      </c>
      <c r="Z99" s="87">
        <f t="shared" si="789"/>
        <v>0</v>
      </c>
      <c r="AA99" s="87">
        <f t="shared" si="789"/>
        <v>0</v>
      </c>
      <c r="AB99" s="87">
        <f t="shared" si="789"/>
        <v>0</v>
      </c>
      <c r="AC99" s="87">
        <f t="shared" si="789"/>
        <v>0</v>
      </c>
      <c r="AD99" s="87">
        <f t="shared" si="789"/>
        <v>0</v>
      </c>
      <c r="AE99" s="87">
        <f t="shared" si="789"/>
        <v>0</v>
      </c>
      <c r="AF99" s="87">
        <f t="shared" si="789"/>
        <v>0</v>
      </c>
      <c r="AG99" s="87">
        <f t="shared" si="789"/>
        <v>0</v>
      </c>
      <c r="AH99" s="87">
        <f t="shared" si="789"/>
        <v>0</v>
      </c>
      <c r="AI99" s="87">
        <f t="shared" si="789"/>
        <v>0</v>
      </c>
      <c r="AJ99" s="87">
        <f t="shared" si="789"/>
        <v>0</v>
      </c>
      <c r="AK99" s="87">
        <f t="shared" si="789"/>
        <v>0</v>
      </c>
      <c r="AL99" s="87">
        <f t="shared" si="789"/>
        <v>0</v>
      </c>
      <c r="AM99" s="87">
        <f t="shared" si="789"/>
        <v>0</v>
      </c>
      <c r="AN99" s="87">
        <f t="shared" si="789"/>
        <v>0</v>
      </c>
      <c r="AO99" s="87">
        <f t="shared" si="789"/>
        <v>0</v>
      </c>
      <c r="AP99" s="87">
        <f t="shared" si="789"/>
        <v>0</v>
      </c>
      <c r="AQ99" s="87">
        <f t="shared" si="789"/>
        <v>0</v>
      </c>
      <c r="AR99" s="87">
        <f t="shared" si="789"/>
        <v>0</v>
      </c>
      <c r="AS99" s="87">
        <f t="shared" si="789"/>
        <v>0</v>
      </c>
      <c r="AT99" s="87">
        <f t="shared" si="789"/>
        <v>0</v>
      </c>
      <c r="AU99" s="87">
        <f t="shared" si="789"/>
        <v>0</v>
      </c>
      <c r="AV99" s="87">
        <f t="shared" si="789"/>
        <v>0</v>
      </c>
      <c r="AW99" s="87">
        <f t="shared" si="789"/>
        <v>0</v>
      </c>
      <c r="AX99" s="87">
        <f t="shared" si="789"/>
        <v>0</v>
      </c>
      <c r="AY99" s="87">
        <f t="shared" si="789"/>
        <v>0</v>
      </c>
      <c r="AZ99" s="87">
        <f t="shared" si="789"/>
        <v>0</v>
      </c>
      <c r="BA99" s="87">
        <f t="shared" si="789"/>
        <v>0</v>
      </c>
      <c r="BB99" s="87">
        <f t="shared" si="789"/>
        <v>0</v>
      </c>
      <c r="BC99" s="87">
        <f t="shared" si="789"/>
        <v>0</v>
      </c>
      <c r="BD99" s="87">
        <f t="shared" si="789"/>
        <v>0</v>
      </c>
      <c r="BE99" s="87">
        <f t="shared" si="789"/>
        <v>0</v>
      </c>
      <c r="BF99" s="87">
        <f t="shared" si="789"/>
        <v>0</v>
      </c>
      <c r="BG99" s="87">
        <f t="shared" si="789"/>
        <v>0</v>
      </c>
      <c r="BH99" s="87">
        <f t="shared" si="789"/>
        <v>0</v>
      </c>
      <c r="BI99" s="87">
        <f t="shared" si="789"/>
        <v>0</v>
      </c>
      <c r="BJ99" s="87">
        <f t="shared" si="789"/>
        <v>0</v>
      </c>
      <c r="BK99" s="87">
        <f t="shared" si="789"/>
        <v>0</v>
      </c>
      <c r="BL99" s="87">
        <f t="shared" si="789"/>
        <v>0</v>
      </c>
      <c r="BM99" s="87">
        <f t="shared" si="789"/>
        <v>0</v>
      </c>
      <c r="BN99" s="87">
        <f t="shared" si="789"/>
        <v>0</v>
      </c>
      <c r="BO99" s="87">
        <f t="shared" si="789"/>
        <v>0</v>
      </c>
      <c r="BP99" s="87">
        <f t="shared" si="789"/>
        <v>0</v>
      </c>
      <c r="BQ99" s="87">
        <f t="shared" si="789"/>
        <v>0</v>
      </c>
      <c r="BR99" s="87">
        <f t="shared" si="789"/>
        <v>0</v>
      </c>
      <c r="BS99" s="87">
        <f t="shared" si="789"/>
        <v>0</v>
      </c>
      <c r="BT99" s="87">
        <f t="shared" ref="BT99:CM99" si="790">+BT48*BT82</f>
        <v>0</v>
      </c>
      <c r="BU99" s="87">
        <f t="shared" si="790"/>
        <v>0</v>
      </c>
      <c r="BV99" s="87">
        <f t="shared" si="790"/>
        <v>0</v>
      </c>
      <c r="BW99" s="87">
        <f t="shared" si="790"/>
        <v>0</v>
      </c>
      <c r="BX99" s="87">
        <f t="shared" si="790"/>
        <v>0</v>
      </c>
      <c r="BY99" s="87">
        <f t="shared" si="790"/>
        <v>0</v>
      </c>
      <c r="BZ99" s="87">
        <f t="shared" si="790"/>
        <v>0</v>
      </c>
      <c r="CA99" s="87">
        <f t="shared" si="790"/>
        <v>0</v>
      </c>
      <c r="CB99" s="87">
        <f t="shared" si="790"/>
        <v>0</v>
      </c>
      <c r="CC99" s="87">
        <f t="shared" si="790"/>
        <v>0</v>
      </c>
      <c r="CD99" s="87">
        <f t="shared" si="790"/>
        <v>0</v>
      </c>
      <c r="CE99" s="87">
        <f t="shared" si="790"/>
        <v>0</v>
      </c>
      <c r="CF99" s="87">
        <f t="shared" si="790"/>
        <v>0</v>
      </c>
      <c r="CG99" s="87">
        <f t="shared" si="790"/>
        <v>0</v>
      </c>
      <c r="CH99" s="87">
        <f t="shared" si="790"/>
        <v>0</v>
      </c>
      <c r="CI99" s="87">
        <f t="shared" si="790"/>
        <v>0</v>
      </c>
      <c r="CJ99" s="87">
        <f t="shared" si="790"/>
        <v>0</v>
      </c>
      <c r="CK99" s="87">
        <f t="shared" si="790"/>
        <v>0</v>
      </c>
      <c r="CL99" s="87">
        <f t="shared" si="790"/>
        <v>0</v>
      </c>
      <c r="CM99" s="87">
        <f t="shared" si="790"/>
        <v>0</v>
      </c>
      <c r="CN99" s="87">
        <f t="shared" ref="CN99:EY99" si="791">+CN48*CN82</f>
        <v>0</v>
      </c>
      <c r="CO99" s="87">
        <f t="shared" si="791"/>
        <v>0</v>
      </c>
      <c r="CP99" s="87">
        <f t="shared" si="791"/>
        <v>0</v>
      </c>
      <c r="CQ99" s="87">
        <f t="shared" si="791"/>
        <v>0</v>
      </c>
      <c r="CR99" s="87">
        <f t="shared" si="791"/>
        <v>0</v>
      </c>
      <c r="CS99" s="87">
        <f t="shared" si="791"/>
        <v>0</v>
      </c>
      <c r="CT99" s="87">
        <f t="shared" si="791"/>
        <v>0</v>
      </c>
      <c r="CU99" s="87">
        <f t="shared" si="791"/>
        <v>0</v>
      </c>
      <c r="CV99" s="87">
        <f t="shared" si="791"/>
        <v>0</v>
      </c>
      <c r="CW99" s="87">
        <f t="shared" si="791"/>
        <v>0</v>
      </c>
      <c r="CX99" s="87">
        <f t="shared" si="791"/>
        <v>0</v>
      </c>
      <c r="CY99" s="87">
        <f t="shared" si="791"/>
        <v>0</v>
      </c>
      <c r="CZ99" s="87">
        <f t="shared" si="791"/>
        <v>0</v>
      </c>
      <c r="DA99" s="87">
        <f t="shared" si="791"/>
        <v>0</v>
      </c>
      <c r="DB99" s="87">
        <f t="shared" si="791"/>
        <v>0</v>
      </c>
      <c r="DC99" s="87">
        <f t="shared" si="791"/>
        <v>0</v>
      </c>
      <c r="DD99" s="87">
        <f t="shared" si="791"/>
        <v>0</v>
      </c>
      <c r="DE99" s="87">
        <f t="shared" si="791"/>
        <v>0</v>
      </c>
      <c r="DF99" s="87">
        <f t="shared" si="791"/>
        <v>0</v>
      </c>
      <c r="DG99" s="87">
        <f t="shared" si="791"/>
        <v>0</v>
      </c>
      <c r="DH99" s="87">
        <f t="shared" si="791"/>
        <v>0</v>
      </c>
      <c r="DI99" s="87">
        <f t="shared" si="791"/>
        <v>0</v>
      </c>
      <c r="DJ99" s="87">
        <f t="shared" si="791"/>
        <v>0</v>
      </c>
      <c r="DK99" s="87">
        <f t="shared" si="791"/>
        <v>0</v>
      </c>
      <c r="DL99" s="87">
        <f t="shared" si="791"/>
        <v>0</v>
      </c>
      <c r="DM99" s="87">
        <f t="shared" si="791"/>
        <v>0</v>
      </c>
      <c r="DN99" s="87">
        <f t="shared" si="791"/>
        <v>0</v>
      </c>
      <c r="DO99" s="87">
        <f t="shared" si="791"/>
        <v>0</v>
      </c>
      <c r="DP99" s="87">
        <f t="shared" si="791"/>
        <v>0</v>
      </c>
      <c r="DQ99" s="87">
        <f t="shared" si="791"/>
        <v>0</v>
      </c>
      <c r="DR99" s="87">
        <f t="shared" si="791"/>
        <v>0</v>
      </c>
      <c r="DS99" s="87">
        <f t="shared" si="791"/>
        <v>0</v>
      </c>
      <c r="DT99" s="87">
        <f t="shared" si="791"/>
        <v>0</v>
      </c>
      <c r="DU99" s="87">
        <f t="shared" si="791"/>
        <v>0</v>
      </c>
      <c r="DV99" s="87">
        <f t="shared" si="791"/>
        <v>0</v>
      </c>
      <c r="DW99" s="87">
        <f t="shared" si="791"/>
        <v>0</v>
      </c>
      <c r="DX99" s="87">
        <f t="shared" si="791"/>
        <v>0</v>
      </c>
      <c r="DY99" s="87">
        <f t="shared" si="791"/>
        <v>0</v>
      </c>
      <c r="DZ99" s="87">
        <f t="shared" si="791"/>
        <v>0</v>
      </c>
      <c r="EA99" s="87">
        <f t="shared" si="791"/>
        <v>0</v>
      </c>
      <c r="EB99" s="87">
        <f t="shared" si="791"/>
        <v>0</v>
      </c>
      <c r="EC99" s="87">
        <f t="shared" si="791"/>
        <v>0</v>
      </c>
      <c r="ED99" s="87">
        <f t="shared" si="791"/>
        <v>0</v>
      </c>
      <c r="EE99" s="87">
        <f t="shared" si="791"/>
        <v>0</v>
      </c>
      <c r="EF99" s="87">
        <f t="shared" si="791"/>
        <v>0</v>
      </c>
      <c r="EG99" s="87">
        <f t="shared" si="791"/>
        <v>0</v>
      </c>
      <c r="EH99" s="87">
        <f t="shared" si="791"/>
        <v>0</v>
      </c>
      <c r="EI99" s="87">
        <f t="shared" si="791"/>
        <v>0</v>
      </c>
      <c r="EJ99" s="87">
        <f t="shared" si="791"/>
        <v>0</v>
      </c>
      <c r="EK99" s="87">
        <f t="shared" si="791"/>
        <v>0</v>
      </c>
      <c r="EL99" s="87">
        <f t="shared" si="791"/>
        <v>0</v>
      </c>
      <c r="EM99" s="87">
        <f t="shared" si="791"/>
        <v>0</v>
      </c>
      <c r="EN99" s="87">
        <f t="shared" si="791"/>
        <v>0</v>
      </c>
      <c r="EO99" s="87">
        <f t="shared" si="791"/>
        <v>0</v>
      </c>
      <c r="EP99" s="87">
        <f t="shared" si="791"/>
        <v>0</v>
      </c>
      <c r="EQ99" s="87">
        <f t="shared" si="791"/>
        <v>0</v>
      </c>
      <c r="ER99" s="87">
        <f t="shared" si="791"/>
        <v>0</v>
      </c>
      <c r="ES99" s="87">
        <f t="shared" si="791"/>
        <v>0</v>
      </c>
      <c r="ET99" s="87">
        <f t="shared" si="791"/>
        <v>0</v>
      </c>
      <c r="EU99" s="87">
        <f t="shared" si="791"/>
        <v>0</v>
      </c>
      <c r="EV99" s="87">
        <f t="shared" si="791"/>
        <v>0</v>
      </c>
      <c r="EW99" s="87">
        <f t="shared" si="791"/>
        <v>0</v>
      </c>
      <c r="EX99" s="87">
        <f t="shared" si="791"/>
        <v>0</v>
      </c>
      <c r="EY99" s="87">
        <f t="shared" si="791"/>
        <v>0</v>
      </c>
      <c r="EZ99" s="87">
        <f t="shared" ref="EZ99:HK99" si="792">+EZ48*EZ82</f>
        <v>0</v>
      </c>
      <c r="FA99" s="87">
        <f t="shared" si="792"/>
        <v>0</v>
      </c>
      <c r="FB99" s="87">
        <f t="shared" si="792"/>
        <v>0</v>
      </c>
      <c r="FC99" s="87">
        <f t="shared" si="792"/>
        <v>0</v>
      </c>
      <c r="FD99" s="87">
        <f t="shared" si="792"/>
        <v>0</v>
      </c>
      <c r="FE99" s="87">
        <f t="shared" si="792"/>
        <v>0</v>
      </c>
      <c r="FF99" s="87">
        <f t="shared" si="792"/>
        <v>0</v>
      </c>
      <c r="FG99" s="87">
        <f t="shared" si="792"/>
        <v>0</v>
      </c>
      <c r="FH99" s="87">
        <f t="shared" si="792"/>
        <v>0</v>
      </c>
      <c r="FI99" s="87">
        <f t="shared" si="792"/>
        <v>0</v>
      </c>
      <c r="FJ99" s="87">
        <f t="shared" si="792"/>
        <v>0</v>
      </c>
      <c r="FK99" s="87">
        <f t="shared" si="792"/>
        <v>0</v>
      </c>
      <c r="FL99" s="87">
        <f t="shared" si="792"/>
        <v>0</v>
      </c>
      <c r="FM99" s="87">
        <f t="shared" si="792"/>
        <v>0</v>
      </c>
      <c r="FN99" s="87">
        <f t="shared" si="792"/>
        <v>0</v>
      </c>
      <c r="FO99" s="87">
        <f t="shared" si="792"/>
        <v>0</v>
      </c>
      <c r="FP99" s="87">
        <f t="shared" si="792"/>
        <v>0</v>
      </c>
      <c r="FQ99" s="87">
        <f t="shared" si="792"/>
        <v>0</v>
      </c>
      <c r="FR99" s="87">
        <f t="shared" si="792"/>
        <v>0</v>
      </c>
      <c r="FS99" s="87">
        <f t="shared" si="792"/>
        <v>0</v>
      </c>
      <c r="FT99" s="87">
        <f t="shared" si="792"/>
        <v>0</v>
      </c>
      <c r="FU99" s="87">
        <f t="shared" si="792"/>
        <v>0</v>
      </c>
      <c r="FV99" s="87">
        <f t="shared" si="792"/>
        <v>0</v>
      </c>
      <c r="FW99" s="87">
        <f t="shared" si="792"/>
        <v>0</v>
      </c>
      <c r="FX99" s="87">
        <f t="shared" si="792"/>
        <v>0</v>
      </c>
      <c r="FY99" s="87">
        <f t="shared" si="792"/>
        <v>0</v>
      </c>
      <c r="FZ99" s="87">
        <f t="shared" si="792"/>
        <v>0</v>
      </c>
      <c r="GA99" s="87">
        <f t="shared" si="792"/>
        <v>0</v>
      </c>
      <c r="GB99" s="87">
        <f t="shared" si="792"/>
        <v>0</v>
      </c>
      <c r="GC99" s="87">
        <f t="shared" si="792"/>
        <v>0</v>
      </c>
      <c r="GD99" s="87">
        <f t="shared" si="792"/>
        <v>0</v>
      </c>
      <c r="GE99" s="87">
        <f t="shared" si="792"/>
        <v>0</v>
      </c>
      <c r="GF99" s="87">
        <f t="shared" si="792"/>
        <v>0</v>
      </c>
      <c r="GG99" s="87">
        <f t="shared" si="792"/>
        <v>0</v>
      </c>
      <c r="GH99" s="87">
        <f t="shared" si="792"/>
        <v>0</v>
      </c>
      <c r="GI99" s="87">
        <f t="shared" si="792"/>
        <v>0</v>
      </c>
      <c r="GJ99" s="87">
        <f t="shared" si="792"/>
        <v>0</v>
      </c>
      <c r="GK99" s="87">
        <f t="shared" si="792"/>
        <v>0</v>
      </c>
      <c r="GL99" s="87">
        <f t="shared" si="792"/>
        <v>0</v>
      </c>
      <c r="GM99" s="87">
        <f t="shared" si="792"/>
        <v>0</v>
      </c>
      <c r="GN99" s="87">
        <f t="shared" si="792"/>
        <v>0</v>
      </c>
      <c r="GO99" s="87">
        <f t="shared" si="792"/>
        <v>0</v>
      </c>
      <c r="GP99" s="87">
        <f t="shared" si="792"/>
        <v>0</v>
      </c>
      <c r="GQ99" s="87">
        <f t="shared" si="792"/>
        <v>0</v>
      </c>
      <c r="GR99" s="87">
        <f t="shared" si="792"/>
        <v>0</v>
      </c>
      <c r="GS99" s="87">
        <f t="shared" si="792"/>
        <v>0</v>
      </c>
      <c r="GT99" s="87">
        <f t="shared" si="792"/>
        <v>0</v>
      </c>
      <c r="GU99" s="87">
        <f t="shared" si="792"/>
        <v>0</v>
      </c>
      <c r="GV99" s="87">
        <f t="shared" si="792"/>
        <v>0</v>
      </c>
      <c r="GW99" s="87">
        <f t="shared" si="792"/>
        <v>0</v>
      </c>
      <c r="GX99" s="87">
        <f t="shared" si="792"/>
        <v>0</v>
      </c>
      <c r="GY99" s="87">
        <f t="shared" si="792"/>
        <v>0</v>
      </c>
      <c r="GZ99" s="87">
        <f t="shared" si="792"/>
        <v>0</v>
      </c>
      <c r="HA99" s="87">
        <f t="shared" si="792"/>
        <v>0</v>
      </c>
      <c r="HB99" s="87">
        <f t="shared" si="792"/>
        <v>0</v>
      </c>
      <c r="HC99" s="87">
        <f t="shared" si="792"/>
        <v>0</v>
      </c>
      <c r="HD99" s="87">
        <f t="shared" si="792"/>
        <v>0</v>
      </c>
      <c r="HE99" s="87">
        <f t="shared" si="792"/>
        <v>0</v>
      </c>
      <c r="HF99" s="87">
        <f t="shared" si="792"/>
        <v>0</v>
      </c>
      <c r="HG99" s="87">
        <f t="shared" si="792"/>
        <v>0</v>
      </c>
      <c r="HH99" s="87">
        <f t="shared" si="792"/>
        <v>0</v>
      </c>
      <c r="HI99" s="87">
        <f t="shared" si="792"/>
        <v>0</v>
      </c>
      <c r="HJ99" s="87">
        <f t="shared" si="792"/>
        <v>0</v>
      </c>
      <c r="HK99" s="87">
        <f t="shared" si="792"/>
        <v>0</v>
      </c>
      <c r="HL99" s="87">
        <f t="shared" ref="HL99:JW99" si="793">+HL48*HL82</f>
        <v>0</v>
      </c>
      <c r="HM99" s="87">
        <f t="shared" si="793"/>
        <v>0</v>
      </c>
      <c r="HN99" s="87">
        <f t="shared" si="793"/>
        <v>0</v>
      </c>
      <c r="HO99" s="87">
        <f t="shared" si="793"/>
        <v>0</v>
      </c>
      <c r="HP99" s="87">
        <f t="shared" si="793"/>
        <v>0</v>
      </c>
      <c r="HQ99" s="87">
        <f t="shared" si="793"/>
        <v>0</v>
      </c>
      <c r="HR99" s="87">
        <f t="shared" si="793"/>
        <v>0</v>
      </c>
      <c r="HS99" s="87">
        <f t="shared" si="793"/>
        <v>0</v>
      </c>
      <c r="HT99" s="87">
        <f t="shared" si="793"/>
        <v>0</v>
      </c>
      <c r="HU99" s="87">
        <f t="shared" si="793"/>
        <v>0</v>
      </c>
      <c r="HV99" s="87">
        <f t="shared" si="793"/>
        <v>0</v>
      </c>
      <c r="HW99" s="87">
        <f t="shared" si="793"/>
        <v>0</v>
      </c>
      <c r="HX99" s="87">
        <f t="shared" si="793"/>
        <v>0</v>
      </c>
      <c r="HY99" s="87">
        <f t="shared" si="793"/>
        <v>0</v>
      </c>
      <c r="HZ99" s="87">
        <f t="shared" si="793"/>
        <v>0</v>
      </c>
      <c r="IA99" s="87">
        <f t="shared" si="793"/>
        <v>0</v>
      </c>
      <c r="IB99" s="87">
        <f t="shared" si="793"/>
        <v>0</v>
      </c>
      <c r="IC99" s="87">
        <f t="shared" si="793"/>
        <v>0</v>
      </c>
      <c r="ID99" s="87">
        <f t="shared" si="793"/>
        <v>0</v>
      </c>
      <c r="IE99" s="87">
        <f t="shared" si="793"/>
        <v>0</v>
      </c>
      <c r="IF99" s="87">
        <f t="shared" si="793"/>
        <v>0</v>
      </c>
      <c r="IG99" s="87">
        <f t="shared" si="793"/>
        <v>0</v>
      </c>
      <c r="IH99" s="87">
        <f t="shared" si="793"/>
        <v>0</v>
      </c>
      <c r="II99" s="87">
        <f t="shared" si="793"/>
        <v>0</v>
      </c>
      <c r="IJ99" s="87">
        <f t="shared" si="793"/>
        <v>0</v>
      </c>
      <c r="IK99" s="87">
        <f t="shared" si="793"/>
        <v>0</v>
      </c>
      <c r="IL99" s="87">
        <f t="shared" si="793"/>
        <v>0</v>
      </c>
      <c r="IM99" s="87">
        <f t="shared" si="793"/>
        <v>0</v>
      </c>
      <c r="IN99" s="87">
        <f t="shared" si="793"/>
        <v>0</v>
      </c>
      <c r="IO99" s="87">
        <f t="shared" si="793"/>
        <v>0</v>
      </c>
      <c r="IP99" s="87">
        <f t="shared" si="793"/>
        <v>0</v>
      </c>
      <c r="IQ99" s="87">
        <f t="shared" si="793"/>
        <v>0</v>
      </c>
      <c r="IR99" s="87">
        <f t="shared" si="793"/>
        <v>0</v>
      </c>
      <c r="IS99" s="87">
        <f t="shared" si="793"/>
        <v>0</v>
      </c>
      <c r="IT99" s="87">
        <f t="shared" si="793"/>
        <v>0</v>
      </c>
      <c r="IU99" s="87">
        <f t="shared" si="793"/>
        <v>0</v>
      </c>
      <c r="IV99" s="87">
        <f t="shared" si="793"/>
        <v>0</v>
      </c>
      <c r="IW99" s="87">
        <f t="shared" si="793"/>
        <v>0</v>
      </c>
      <c r="IX99" s="87">
        <f t="shared" si="793"/>
        <v>0</v>
      </c>
      <c r="IY99" s="87">
        <f t="shared" si="793"/>
        <v>0</v>
      </c>
      <c r="IZ99" s="87">
        <f t="shared" si="793"/>
        <v>0</v>
      </c>
      <c r="JA99" s="87">
        <f t="shared" si="793"/>
        <v>0</v>
      </c>
      <c r="JB99" s="87">
        <f t="shared" si="793"/>
        <v>0</v>
      </c>
      <c r="JC99" s="87">
        <f t="shared" si="793"/>
        <v>0</v>
      </c>
      <c r="JD99" s="87">
        <f t="shared" si="793"/>
        <v>0</v>
      </c>
      <c r="JE99" s="87">
        <f t="shared" si="793"/>
        <v>0</v>
      </c>
      <c r="JF99" s="87">
        <f t="shared" si="793"/>
        <v>0</v>
      </c>
      <c r="JG99" s="87">
        <f t="shared" si="793"/>
        <v>0</v>
      </c>
      <c r="JH99" s="87">
        <f t="shared" si="793"/>
        <v>0</v>
      </c>
      <c r="JI99" s="87">
        <f t="shared" si="793"/>
        <v>0</v>
      </c>
      <c r="JJ99" s="87">
        <f t="shared" si="793"/>
        <v>0</v>
      </c>
      <c r="JK99" s="87">
        <f t="shared" si="793"/>
        <v>0</v>
      </c>
      <c r="JL99" s="87">
        <f t="shared" si="793"/>
        <v>0</v>
      </c>
      <c r="JM99" s="87">
        <f t="shared" si="793"/>
        <v>0</v>
      </c>
      <c r="JN99" s="87">
        <f t="shared" si="793"/>
        <v>0</v>
      </c>
      <c r="JO99" s="87">
        <f t="shared" si="793"/>
        <v>0</v>
      </c>
      <c r="JP99" s="87">
        <f t="shared" si="793"/>
        <v>0</v>
      </c>
      <c r="JQ99" s="87">
        <f t="shared" si="793"/>
        <v>0</v>
      </c>
      <c r="JR99" s="87">
        <f t="shared" si="793"/>
        <v>0</v>
      </c>
      <c r="JS99" s="87">
        <f t="shared" si="793"/>
        <v>0</v>
      </c>
      <c r="JT99" s="87">
        <f t="shared" si="793"/>
        <v>0</v>
      </c>
      <c r="JU99" s="87">
        <f t="shared" si="793"/>
        <v>0</v>
      </c>
      <c r="JV99" s="87">
        <f t="shared" si="793"/>
        <v>0</v>
      </c>
      <c r="JW99" s="87">
        <f t="shared" si="793"/>
        <v>0</v>
      </c>
      <c r="JX99" s="87">
        <f t="shared" ref="JX99:MI99" si="794">+JX48*JX82</f>
        <v>0</v>
      </c>
      <c r="JY99" s="87">
        <f t="shared" si="794"/>
        <v>0</v>
      </c>
      <c r="JZ99" s="87">
        <f t="shared" si="794"/>
        <v>0</v>
      </c>
      <c r="KA99" s="87">
        <f t="shared" si="794"/>
        <v>0</v>
      </c>
      <c r="KB99" s="87">
        <f t="shared" si="794"/>
        <v>0</v>
      </c>
      <c r="KC99" s="87">
        <f t="shared" si="794"/>
        <v>0</v>
      </c>
      <c r="KD99" s="87">
        <f t="shared" si="794"/>
        <v>0</v>
      </c>
      <c r="KE99" s="87">
        <f t="shared" si="794"/>
        <v>0</v>
      </c>
      <c r="KF99" s="87">
        <f t="shared" si="794"/>
        <v>0</v>
      </c>
      <c r="KG99" s="87">
        <f t="shared" si="794"/>
        <v>0</v>
      </c>
      <c r="KH99" s="87">
        <f t="shared" si="794"/>
        <v>0</v>
      </c>
      <c r="KI99" s="87">
        <f t="shared" si="794"/>
        <v>0</v>
      </c>
      <c r="KJ99" s="87">
        <f t="shared" si="794"/>
        <v>0</v>
      </c>
      <c r="KK99" s="87">
        <f t="shared" si="794"/>
        <v>0</v>
      </c>
      <c r="KL99" s="87">
        <f t="shared" si="794"/>
        <v>0</v>
      </c>
      <c r="KM99" s="87">
        <f t="shared" si="794"/>
        <v>0</v>
      </c>
      <c r="KN99" s="87">
        <f t="shared" si="794"/>
        <v>0</v>
      </c>
      <c r="KO99" s="87">
        <f t="shared" si="794"/>
        <v>0</v>
      </c>
      <c r="KP99" s="87">
        <f t="shared" si="794"/>
        <v>0</v>
      </c>
      <c r="KQ99" s="87">
        <f t="shared" si="794"/>
        <v>0</v>
      </c>
      <c r="KR99" s="87">
        <f t="shared" si="794"/>
        <v>0</v>
      </c>
      <c r="KS99" s="87">
        <f t="shared" si="794"/>
        <v>0</v>
      </c>
      <c r="KT99" s="87">
        <f t="shared" si="794"/>
        <v>0</v>
      </c>
      <c r="KU99" s="87">
        <f t="shared" si="794"/>
        <v>0</v>
      </c>
      <c r="KV99" s="87">
        <f t="shared" si="794"/>
        <v>0</v>
      </c>
      <c r="KW99" s="87">
        <f t="shared" si="794"/>
        <v>0</v>
      </c>
      <c r="KX99" s="87">
        <f t="shared" si="794"/>
        <v>0</v>
      </c>
      <c r="KY99" s="87">
        <f t="shared" si="794"/>
        <v>0</v>
      </c>
      <c r="KZ99" s="87">
        <f t="shared" si="794"/>
        <v>0</v>
      </c>
      <c r="LA99" s="87">
        <f t="shared" si="794"/>
        <v>0</v>
      </c>
      <c r="LB99" s="87">
        <f t="shared" si="794"/>
        <v>0</v>
      </c>
      <c r="LC99" s="87">
        <f t="shared" si="794"/>
        <v>0</v>
      </c>
      <c r="LD99" s="87">
        <f t="shared" si="794"/>
        <v>0</v>
      </c>
      <c r="LE99" s="87">
        <f t="shared" si="794"/>
        <v>0</v>
      </c>
      <c r="LF99" s="87">
        <f t="shared" si="794"/>
        <v>0</v>
      </c>
      <c r="LG99" s="87">
        <f t="shared" si="794"/>
        <v>0</v>
      </c>
      <c r="LH99" s="87">
        <f t="shared" si="794"/>
        <v>0</v>
      </c>
      <c r="LI99" s="87">
        <f t="shared" si="794"/>
        <v>0</v>
      </c>
      <c r="LJ99" s="87">
        <f t="shared" si="794"/>
        <v>0</v>
      </c>
      <c r="LK99" s="87">
        <f t="shared" si="794"/>
        <v>0</v>
      </c>
      <c r="LL99" s="87">
        <f t="shared" si="794"/>
        <v>0</v>
      </c>
      <c r="LM99" s="87">
        <f t="shared" si="794"/>
        <v>0</v>
      </c>
      <c r="LN99" s="87">
        <f t="shared" si="794"/>
        <v>0</v>
      </c>
      <c r="LO99" s="87">
        <f t="shared" si="794"/>
        <v>0</v>
      </c>
      <c r="LP99" s="87">
        <f t="shared" si="794"/>
        <v>0</v>
      </c>
      <c r="LQ99" s="87">
        <f t="shared" si="794"/>
        <v>0</v>
      </c>
      <c r="LR99" s="87">
        <f t="shared" si="794"/>
        <v>0</v>
      </c>
      <c r="LS99" s="87">
        <f t="shared" si="794"/>
        <v>0</v>
      </c>
      <c r="LT99" s="87">
        <f t="shared" si="794"/>
        <v>0</v>
      </c>
      <c r="LU99" s="87">
        <f t="shared" si="794"/>
        <v>0</v>
      </c>
      <c r="LV99" s="87">
        <f t="shared" si="794"/>
        <v>0</v>
      </c>
      <c r="LW99" s="87">
        <f t="shared" si="794"/>
        <v>0</v>
      </c>
      <c r="LX99" s="87">
        <f t="shared" si="794"/>
        <v>0</v>
      </c>
      <c r="LY99" s="87">
        <f t="shared" si="794"/>
        <v>0</v>
      </c>
      <c r="LZ99" s="87">
        <f t="shared" si="794"/>
        <v>0</v>
      </c>
      <c r="MA99" s="87">
        <f t="shared" si="794"/>
        <v>0</v>
      </c>
      <c r="MB99" s="87">
        <f t="shared" si="794"/>
        <v>0</v>
      </c>
      <c r="MC99" s="87">
        <f t="shared" si="794"/>
        <v>0</v>
      </c>
      <c r="MD99" s="87">
        <f t="shared" si="794"/>
        <v>0</v>
      </c>
      <c r="ME99" s="87">
        <f t="shared" si="794"/>
        <v>0</v>
      </c>
      <c r="MF99" s="87">
        <f t="shared" si="794"/>
        <v>0</v>
      </c>
      <c r="MG99" s="87">
        <f t="shared" si="794"/>
        <v>0</v>
      </c>
      <c r="MH99" s="87">
        <f t="shared" si="794"/>
        <v>0</v>
      </c>
      <c r="MI99" s="87">
        <f t="shared" si="794"/>
        <v>0</v>
      </c>
      <c r="MJ99" s="87">
        <f t="shared" ref="MJ99:OM99" si="795">+MJ48*MJ82</f>
        <v>0</v>
      </c>
      <c r="MK99" s="87">
        <f t="shared" si="795"/>
        <v>0</v>
      </c>
      <c r="ML99" s="87">
        <f t="shared" si="795"/>
        <v>0</v>
      </c>
      <c r="MM99" s="87">
        <f t="shared" si="795"/>
        <v>0</v>
      </c>
      <c r="MN99" s="87">
        <f t="shared" si="795"/>
        <v>0</v>
      </c>
      <c r="MO99" s="87">
        <f t="shared" si="795"/>
        <v>0</v>
      </c>
      <c r="MP99" s="87">
        <f t="shared" si="795"/>
        <v>0</v>
      </c>
      <c r="MQ99" s="87">
        <f t="shared" si="795"/>
        <v>0</v>
      </c>
      <c r="MR99" s="87">
        <f t="shared" si="795"/>
        <v>0</v>
      </c>
      <c r="MS99" s="87">
        <f t="shared" si="795"/>
        <v>0</v>
      </c>
      <c r="MT99" s="87">
        <f t="shared" si="795"/>
        <v>0</v>
      </c>
      <c r="MU99" s="87">
        <f t="shared" si="795"/>
        <v>0</v>
      </c>
      <c r="MV99" s="87">
        <f t="shared" si="795"/>
        <v>0</v>
      </c>
      <c r="MW99" s="87">
        <f t="shared" si="795"/>
        <v>0</v>
      </c>
      <c r="MX99" s="87">
        <f t="shared" si="795"/>
        <v>0</v>
      </c>
      <c r="MY99" s="87">
        <f t="shared" si="795"/>
        <v>0</v>
      </c>
      <c r="MZ99" s="87">
        <f t="shared" si="795"/>
        <v>0</v>
      </c>
      <c r="NA99" s="87">
        <f t="shared" si="795"/>
        <v>0</v>
      </c>
      <c r="NB99" s="87">
        <f t="shared" si="795"/>
        <v>0</v>
      </c>
      <c r="NC99" s="87">
        <f t="shared" si="795"/>
        <v>0</v>
      </c>
      <c r="ND99" s="87">
        <f t="shared" si="795"/>
        <v>0</v>
      </c>
      <c r="NE99" s="87">
        <f t="shared" si="795"/>
        <v>0</v>
      </c>
      <c r="NF99" s="87">
        <f t="shared" si="795"/>
        <v>0</v>
      </c>
      <c r="NG99" s="87">
        <f t="shared" si="795"/>
        <v>0</v>
      </c>
      <c r="NH99" s="87">
        <f t="shared" si="795"/>
        <v>0</v>
      </c>
      <c r="NI99" s="87">
        <f t="shared" si="795"/>
        <v>0</v>
      </c>
      <c r="NJ99" s="87">
        <f t="shared" si="795"/>
        <v>0</v>
      </c>
      <c r="NK99" s="87">
        <f t="shared" si="795"/>
        <v>0</v>
      </c>
      <c r="NL99" s="87">
        <f t="shared" si="795"/>
        <v>0</v>
      </c>
      <c r="NM99" s="87">
        <f t="shared" si="795"/>
        <v>0</v>
      </c>
      <c r="NN99" s="87">
        <f t="shared" si="795"/>
        <v>0</v>
      </c>
      <c r="NO99" s="87">
        <f t="shared" si="795"/>
        <v>0</v>
      </c>
      <c r="NP99" s="87">
        <f t="shared" si="795"/>
        <v>0</v>
      </c>
      <c r="NQ99" s="87">
        <f t="shared" si="795"/>
        <v>0</v>
      </c>
      <c r="NR99" s="87">
        <f t="shared" si="795"/>
        <v>0</v>
      </c>
      <c r="NS99" s="87">
        <f t="shared" si="795"/>
        <v>0</v>
      </c>
      <c r="NT99" s="87">
        <f t="shared" si="795"/>
        <v>0</v>
      </c>
      <c r="NU99" s="87">
        <f t="shared" si="795"/>
        <v>0</v>
      </c>
      <c r="NV99" s="87">
        <f t="shared" si="795"/>
        <v>0</v>
      </c>
      <c r="NW99" s="87">
        <f t="shared" si="795"/>
        <v>0</v>
      </c>
      <c r="NX99" s="87">
        <f t="shared" si="795"/>
        <v>0</v>
      </c>
      <c r="NY99" s="87">
        <f t="shared" si="795"/>
        <v>0</v>
      </c>
      <c r="NZ99" s="87">
        <f t="shared" si="795"/>
        <v>0</v>
      </c>
      <c r="OA99" s="87">
        <f t="shared" si="795"/>
        <v>0</v>
      </c>
      <c r="OB99" s="87">
        <f t="shared" si="795"/>
        <v>0</v>
      </c>
      <c r="OC99" s="87">
        <f t="shared" si="795"/>
        <v>0</v>
      </c>
      <c r="OD99" s="87">
        <f t="shared" si="795"/>
        <v>0</v>
      </c>
      <c r="OE99" s="87">
        <f t="shared" si="795"/>
        <v>0</v>
      </c>
      <c r="OF99" s="87">
        <f t="shared" si="795"/>
        <v>0</v>
      </c>
      <c r="OG99" s="87">
        <f t="shared" si="795"/>
        <v>0</v>
      </c>
      <c r="OH99" s="87">
        <f t="shared" si="795"/>
        <v>0</v>
      </c>
      <c r="OI99" s="87">
        <f t="shared" si="795"/>
        <v>0</v>
      </c>
      <c r="OJ99" s="87">
        <f t="shared" si="795"/>
        <v>0</v>
      </c>
      <c r="OK99" s="87">
        <f t="shared" si="795"/>
        <v>0</v>
      </c>
      <c r="OL99" s="87">
        <f t="shared" si="795"/>
        <v>0</v>
      </c>
      <c r="OM99" s="87">
        <f t="shared" si="795"/>
        <v>0</v>
      </c>
      <c r="ON99" s="73" t="s">
        <v>62</v>
      </c>
    </row>
    <row r="100" spans="3:404" x14ac:dyDescent="0.25">
      <c r="D100" s="73" t="str">
        <f t="shared" si="765"/>
        <v>E-398 - Non Labor</v>
      </c>
      <c r="H100" s="87">
        <f t="shared" ref="H100:AM100" si="796">+H49*H83</f>
        <v>0</v>
      </c>
      <c r="I100" s="87">
        <f t="shared" si="796"/>
        <v>0</v>
      </c>
      <c r="J100" s="87">
        <f t="shared" si="796"/>
        <v>0</v>
      </c>
      <c r="K100" s="87">
        <f t="shared" si="796"/>
        <v>0</v>
      </c>
      <c r="L100" s="87">
        <f t="shared" si="796"/>
        <v>0</v>
      </c>
      <c r="M100" s="87">
        <f t="shared" si="796"/>
        <v>0</v>
      </c>
      <c r="N100" s="87">
        <f t="shared" si="796"/>
        <v>0</v>
      </c>
      <c r="O100" s="87">
        <f t="shared" si="796"/>
        <v>0</v>
      </c>
      <c r="P100" s="87">
        <f t="shared" si="796"/>
        <v>0</v>
      </c>
      <c r="Q100" s="87">
        <f t="shared" si="796"/>
        <v>0</v>
      </c>
      <c r="R100" s="87">
        <f t="shared" si="796"/>
        <v>0</v>
      </c>
      <c r="S100" s="87">
        <f t="shared" si="796"/>
        <v>0</v>
      </c>
      <c r="T100" s="87">
        <f t="shared" si="796"/>
        <v>0</v>
      </c>
      <c r="U100" s="87">
        <f t="shared" si="796"/>
        <v>0</v>
      </c>
      <c r="V100" s="87">
        <f t="shared" si="796"/>
        <v>0</v>
      </c>
      <c r="W100" s="87">
        <f t="shared" si="796"/>
        <v>0</v>
      </c>
      <c r="X100" s="87">
        <f t="shared" si="796"/>
        <v>0</v>
      </c>
      <c r="Y100" s="87">
        <f t="shared" si="796"/>
        <v>0</v>
      </c>
      <c r="Z100" s="87">
        <f t="shared" si="796"/>
        <v>0</v>
      </c>
      <c r="AA100" s="87">
        <f t="shared" si="796"/>
        <v>0</v>
      </c>
      <c r="AB100" s="87">
        <f t="shared" si="796"/>
        <v>0</v>
      </c>
      <c r="AC100" s="87">
        <f t="shared" si="796"/>
        <v>0</v>
      </c>
      <c r="AD100" s="87">
        <f t="shared" si="796"/>
        <v>0</v>
      </c>
      <c r="AE100" s="87">
        <f t="shared" si="796"/>
        <v>0</v>
      </c>
      <c r="AF100" s="87">
        <f t="shared" si="796"/>
        <v>1265783.5327296315</v>
      </c>
      <c r="AG100" s="87">
        <f t="shared" si="796"/>
        <v>1268856.072483873</v>
      </c>
      <c r="AH100" s="87">
        <f t="shared" si="796"/>
        <v>1271936.0704648157</v>
      </c>
      <c r="AI100" s="87">
        <f t="shared" si="796"/>
        <v>1275023.544776422</v>
      </c>
      <c r="AJ100" s="87">
        <f t="shared" si="796"/>
        <v>1278118.5135666002</v>
      </c>
      <c r="AK100" s="87">
        <f t="shared" si="796"/>
        <v>1281220.9950273102</v>
      </c>
      <c r="AL100" s="87">
        <f t="shared" si="796"/>
        <v>1284331.0073946707</v>
      </c>
      <c r="AM100" s="87">
        <f t="shared" si="796"/>
        <v>1287448.5689490668</v>
      </c>
      <c r="AN100" s="87">
        <f t="shared" ref="AN100:BS100" si="797">+AN49*AN83</f>
        <v>1290573.6980152561</v>
      </c>
      <c r="AO100" s="87">
        <f t="shared" si="797"/>
        <v>1293706.4129624788</v>
      </c>
      <c r="AP100" s="87">
        <f t="shared" si="797"/>
        <v>1296846.7322045632</v>
      </c>
      <c r="AQ100" s="87">
        <f t="shared" si="797"/>
        <v>1299994.6742000356</v>
      </c>
      <c r="AR100" s="87">
        <f t="shared" si="797"/>
        <v>1303150.2574522274</v>
      </c>
      <c r="AS100" s="87">
        <f t="shared" si="797"/>
        <v>1306362.6300636588</v>
      </c>
      <c r="AT100" s="87">
        <f t="shared" si="797"/>
        <v>1309582.9214379003</v>
      </c>
      <c r="AU100" s="87">
        <f t="shared" si="797"/>
        <v>1312811.1510953538</v>
      </c>
      <c r="AV100" s="87">
        <f t="shared" si="797"/>
        <v>1316047.3386045403</v>
      </c>
      <c r="AW100" s="87">
        <f t="shared" si="797"/>
        <v>1319291.5035822196</v>
      </c>
      <c r="AX100" s="87">
        <f t="shared" si="797"/>
        <v>1322543.665693508</v>
      </c>
      <c r="AY100" s="87">
        <f t="shared" si="797"/>
        <v>1325803.8446519976</v>
      </c>
      <c r="AZ100" s="87">
        <f t="shared" si="797"/>
        <v>1329072.060219876</v>
      </c>
      <c r="BA100" s="87">
        <f t="shared" si="797"/>
        <v>1332348.3322080472</v>
      </c>
      <c r="BB100" s="87">
        <f t="shared" si="797"/>
        <v>1335632.6804762499</v>
      </c>
      <c r="BC100" s="87">
        <f t="shared" si="797"/>
        <v>1338925.1249331792</v>
      </c>
      <c r="BD100" s="87">
        <f t="shared" si="797"/>
        <v>1342225.6855366062</v>
      </c>
      <c r="BE100" s="87">
        <f t="shared" si="797"/>
        <v>1345557.1844638996</v>
      </c>
      <c r="BF100" s="87">
        <f t="shared" si="797"/>
        <v>1348896.9524067708</v>
      </c>
      <c r="BG100" s="87">
        <f t="shared" si="797"/>
        <v>1352245.0098895</v>
      </c>
      <c r="BH100" s="87">
        <f t="shared" si="797"/>
        <v>1355601.3774873111</v>
      </c>
      <c r="BI100" s="87">
        <f t="shared" si="797"/>
        <v>1358966.0758264961</v>
      </c>
      <c r="BJ100" s="87">
        <f t="shared" si="797"/>
        <v>1362339.1255845434</v>
      </c>
      <c r="BK100" s="87">
        <f t="shared" si="797"/>
        <v>1365720.5474902643</v>
      </c>
      <c r="BL100" s="87">
        <f t="shared" si="797"/>
        <v>1369110.3623239205</v>
      </c>
      <c r="BM100" s="87">
        <f t="shared" si="797"/>
        <v>1372508.5909173517</v>
      </c>
      <c r="BN100" s="87">
        <f t="shared" si="797"/>
        <v>1375915.2541541038</v>
      </c>
      <c r="BO100" s="87">
        <f t="shared" si="797"/>
        <v>1379330.3729695571</v>
      </c>
      <c r="BP100" s="87">
        <f t="shared" si="797"/>
        <v>1382753.9683510554</v>
      </c>
      <c r="BQ100" s="87">
        <f t="shared" si="797"/>
        <v>1386171.0746677674</v>
      </c>
      <c r="BR100" s="87">
        <f t="shared" si="797"/>
        <v>1389596.6254480984</v>
      </c>
      <c r="BS100" s="87">
        <f t="shared" si="797"/>
        <v>1393030.6415602802</v>
      </c>
      <c r="BT100" s="87">
        <f t="shared" ref="BT100:CM100" si="798">+BT49*BT83</f>
        <v>1396473.1439241141</v>
      </c>
      <c r="BU100" s="87">
        <f t="shared" si="798"/>
        <v>1399924.1535110998</v>
      </c>
      <c r="BV100" s="87">
        <f t="shared" si="798"/>
        <v>1403383.691344562</v>
      </c>
      <c r="BW100" s="87">
        <f t="shared" si="798"/>
        <v>1406851.7784997795</v>
      </c>
      <c r="BX100" s="87">
        <f t="shared" si="798"/>
        <v>1410328.4361041125</v>
      </c>
      <c r="BY100" s="87">
        <f t="shared" si="798"/>
        <v>1413813.6853371321</v>
      </c>
      <c r="BZ100" s="87">
        <f t="shared" si="798"/>
        <v>1417307.5474307484</v>
      </c>
      <c r="CA100" s="87">
        <f t="shared" si="798"/>
        <v>1420810.0436693418</v>
      </c>
      <c r="CB100" s="87">
        <f t="shared" si="798"/>
        <v>1424321.1953898899</v>
      </c>
      <c r="CC100" s="87">
        <f t="shared" si="798"/>
        <v>1427794.187944659</v>
      </c>
      <c r="CD100" s="87">
        <f t="shared" si="798"/>
        <v>1431275.6488683082</v>
      </c>
      <c r="CE100" s="87">
        <f t="shared" si="798"/>
        <v>1434765.5988096776</v>
      </c>
      <c r="CF100" s="87">
        <f t="shared" si="798"/>
        <v>1438264.0584679579</v>
      </c>
      <c r="CG100" s="87">
        <f t="shared" si="798"/>
        <v>1441771.0485928112</v>
      </c>
      <c r="CH100" s="87">
        <f t="shared" si="798"/>
        <v>1445286.5899844945</v>
      </c>
      <c r="CI100" s="87">
        <f t="shared" si="798"/>
        <v>1448810.703493983</v>
      </c>
      <c r="CJ100" s="87">
        <f t="shared" si="798"/>
        <v>1452343.4100230939</v>
      </c>
      <c r="CK100" s="87">
        <f t="shared" si="798"/>
        <v>1455884.7305246103</v>
      </c>
      <c r="CL100" s="87">
        <f t="shared" si="798"/>
        <v>1459434.6860024058</v>
      </c>
      <c r="CM100" s="87">
        <f t="shared" si="798"/>
        <v>1462993.2975115681</v>
      </c>
      <c r="CN100" s="87">
        <f t="shared" ref="CN100:EY100" si="799">+CN49*CN83</f>
        <v>1466560.5861585257</v>
      </c>
      <c r="CO100" s="87">
        <f t="shared" si="799"/>
        <v>1470176.8188856719</v>
      </c>
      <c r="CP100" s="87">
        <f t="shared" si="799"/>
        <v>1473801.9684889843</v>
      </c>
      <c r="CQ100" s="87">
        <f t="shared" si="799"/>
        <v>1477436.0569556209</v>
      </c>
      <c r="CR100" s="87">
        <f t="shared" si="799"/>
        <v>1481079.1063269556</v>
      </c>
      <c r="CS100" s="87">
        <f t="shared" si="799"/>
        <v>1484731.1386987113</v>
      </c>
      <c r="CT100" s="87">
        <f t="shared" si="799"/>
        <v>1488392.176221095</v>
      </c>
      <c r="CU100" s="87">
        <f t="shared" si="799"/>
        <v>1492062.2410989313</v>
      </c>
      <c r="CV100" s="87">
        <f t="shared" si="799"/>
        <v>1495741.3555917968</v>
      </c>
      <c r="CW100" s="87">
        <f t="shared" si="799"/>
        <v>1499429.542014156</v>
      </c>
      <c r="CX100" s="87">
        <f t="shared" si="799"/>
        <v>1503126.8227354966</v>
      </c>
      <c r="CY100" s="87">
        <f>+CY49*CY83</f>
        <v>1506833.2201804637</v>
      </c>
      <c r="CZ100" s="87">
        <f t="shared" si="799"/>
        <v>0</v>
      </c>
      <c r="DA100" s="87">
        <f t="shared" si="799"/>
        <v>0</v>
      </c>
      <c r="DB100" s="87">
        <f t="shared" si="799"/>
        <v>0</v>
      </c>
      <c r="DC100" s="87">
        <f t="shared" si="799"/>
        <v>0</v>
      </c>
      <c r="DD100" s="87">
        <f t="shared" si="799"/>
        <v>0</v>
      </c>
      <c r="DE100" s="87">
        <f t="shared" si="799"/>
        <v>0</v>
      </c>
      <c r="DF100" s="87">
        <f t="shared" si="799"/>
        <v>0</v>
      </c>
      <c r="DG100" s="87">
        <f t="shared" si="799"/>
        <v>0</v>
      </c>
      <c r="DH100" s="87">
        <f t="shared" si="799"/>
        <v>0</v>
      </c>
      <c r="DI100" s="87">
        <f t="shared" si="799"/>
        <v>0</v>
      </c>
      <c r="DJ100" s="87">
        <f t="shared" si="799"/>
        <v>0</v>
      </c>
      <c r="DK100" s="87">
        <f t="shared" si="799"/>
        <v>0</v>
      </c>
      <c r="DL100" s="87">
        <f t="shared" si="799"/>
        <v>0</v>
      </c>
      <c r="DM100" s="87">
        <f t="shared" si="799"/>
        <v>0</v>
      </c>
      <c r="DN100" s="87">
        <f t="shared" si="799"/>
        <v>0</v>
      </c>
      <c r="DO100" s="87">
        <f t="shared" si="799"/>
        <v>0</v>
      </c>
      <c r="DP100" s="87">
        <f t="shared" si="799"/>
        <v>0</v>
      </c>
      <c r="DQ100" s="87">
        <f t="shared" si="799"/>
        <v>0</v>
      </c>
      <c r="DR100" s="87">
        <f t="shared" si="799"/>
        <v>0</v>
      </c>
      <c r="DS100" s="87">
        <f t="shared" si="799"/>
        <v>0</v>
      </c>
      <c r="DT100" s="87">
        <f t="shared" si="799"/>
        <v>0</v>
      </c>
      <c r="DU100" s="87">
        <f t="shared" si="799"/>
        <v>0</v>
      </c>
      <c r="DV100" s="87">
        <f t="shared" si="799"/>
        <v>0</v>
      </c>
      <c r="DW100" s="87">
        <f t="shared" si="799"/>
        <v>0</v>
      </c>
      <c r="DX100" s="87">
        <f t="shared" si="799"/>
        <v>0</v>
      </c>
      <c r="DY100" s="87">
        <f t="shared" si="799"/>
        <v>0</v>
      </c>
      <c r="DZ100" s="87">
        <f t="shared" si="799"/>
        <v>0</v>
      </c>
      <c r="EA100" s="87">
        <f t="shared" si="799"/>
        <v>0</v>
      </c>
      <c r="EB100" s="87">
        <f t="shared" si="799"/>
        <v>0</v>
      </c>
      <c r="EC100" s="87">
        <f t="shared" si="799"/>
        <v>0</v>
      </c>
      <c r="ED100" s="87">
        <f t="shared" si="799"/>
        <v>0</v>
      </c>
      <c r="EE100" s="87">
        <f t="shared" si="799"/>
        <v>0</v>
      </c>
      <c r="EF100" s="87">
        <f t="shared" si="799"/>
        <v>0</v>
      </c>
      <c r="EG100" s="87">
        <f t="shared" si="799"/>
        <v>0</v>
      </c>
      <c r="EH100" s="87">
        <f t="shared" si="799"/>
        <v>0</v>
      </c>
      <c r="EI100" s="87">
        <f t="shared" si="799"/>
        <v>0</v>
      </c>
      <c r="EJ100" s="87">
        <f t="shared" si="799"/>
        <v>0</v>
      </c>
      <c r="EK100" s="87">
        <f t="shared" si="799"/>
        <v>0</v>
      </c>
      <c r="EL100" s="87">
        <f t="shared" si="799"/>
        <v>0</v>
      </c>
      <c r="EM100" s="87">
        <f t="shared" si="799"/>
        <v>0</v>
      </c>
      <c r="EN100" s="87">
        <f t="shared" si="799"/>
        <v>0</v>
      </c>
      <c r="EO100" s="87">
        <f t="shared" si="799"/>
        <v>0</v>
      </c>
      <c r="EP100" s="87">
        <f t="shared" si="799"/>
        <v>0</v>
      </c>
      <c r="EQ100" s="87">
        <f t="shared" si="799"/>
        <v>0</v>
      </c>
      <c r="ER100" s="87">
        <f t="shared" si="799"/>
        <v>0</v>
      </c>
      <c r="ES100" s="87">
        <f t="shared" si="799"/>
        <v>0</v>
      </c>
      <c r="ET100" s="87">
        <f t="shared" si="799"/>
        <v>0</v>
      </c>
      <c r="EU100" s="87">
        <f t="shared" si="799"/>
        <v>0</v>
      </c>
      <c r="EV100" s="87">
        <f t="shared" si="799"/>
        <v>0</v>
      </c>
      <c r="EW100" s="87">
        <f t="shared" si="799"/>
        <v>0</v>
      </c>
      <c r="EX100" s="87">
        <f t="shared" si="799"/>
        <v>0</v>
      </c>
      <c r="EY100" s="87">
        <f t="shared" si="799"/>
        <v>0</v>
      </c>
      <c r="EZ100" s="87">
        <f t="shared" ref="EZ100:HK100" si="800">+EZ49*EZ83</f>
        <v>0</v>
      </c>
      <c r="FA100" s="87">
        <f t="shared" si="800"/>
        <v>0</v>
      </c>
      <c r="FB100" s="87">
        <f t="shared" si="800"/>
        <v>0</v>
      </c>
      <c r="FC100" s="87">
        <f t="shared" si="800"/>
        <v>0</v>
      </c>
      <c r="FD100" s="87">
        <f t="shared" si="800"/>
        <v>0</v>
      </c>
      <c r="FE100" s="87">
        <f t="shared" si="800"/>
        <v>0</v>
      </c>
      <c r="FF100" s="87">
        <f t="shared" si="800"/>
        <v>0</v>
      </c>
      <c r="FG100" s="87">
        <f t="shared" si="800"/>
        <v>0</v>
      </c>
      <c r="FH100" s="87">
        <f t="shared" si="800"/>
        <v>0</v>
      </c>
      <c r="FI100" s="87">
        <f t="shared" si="800"/>
        <v>0</v>
      </c>
      <c r="FJ100" s="87">
        <f t="shared" si="800"/>
        <v>0</v>
      </c>
      <c r="FK100" s="87">
        <f t="shared" si="800"/>
        <v>0</v>
      </c>
      <c r="FL100" s="87">
        <f t="shared" si="800"/>
        <v>0</v>
      </c>
      <c r="FM100" s="87">
        <f t="shared" si="800"/>
        <v>0</v>
      </c>
      <c r="FN100" s="87">
        <f t="shared" si="800"/>
        <v>0</v>
      </c>
      <c r="FO100" s="87">
        <f t="shared" si="800"/>
        <v>0</v>
      </c>
      <c r="FP100" s="87">
        <f t="shared" si="800"/>
        <v>0</v>
      </c>
      <c r="FQ100" s="87">
        <f t="shared" si="800"/>
        <v>0</v>
      </c>
      <c r="FR100" s="87">
        <f t="shared" si="800"/>
        <v>0</v>
      </c>
      <c r="FS100" s="87">
        <f t="shared" si="800"/>
        <v>0</v>
      </c>
      <c r="FT100" s="87">
        <f t="shared" si="800"/>
        <v>0</v>
      </c>
      <c r="FU100" s="87">
        <f t="shared" si="800"/>
        <v>0</v>
      </c>
      <c r="FV100" s="87">
        <f t="shared" si="800"/>
        <v>0</v>
      </c>
      <c r="FW100" s="87">
        <f t="shared" si="800"/>
        <v>0</v>
      </c>
      <c r="FX100" s="87">
        <f t="shared" si="800"/>
        <v>0</v>
      </c>
      <c r="FY100" s="87">
        <f t="shared" si="800"/>
        <v>0</v>
      </c>
      <c r="FZ100" s="87">
        <f t="shared" si="800"/>
        <v>0</v>
      </c>
      <c r="GA100" s="87">
        <f t="shared" si="800"/>
        <v>0</v>
      </c>
      <c r="GB100" s="87">
        <f t="shared" si="800"/>
        <v>0</v>
      </c>
      <c r="GC100" s="87">
        <f t="shared" si="800"/>
        <v>0</v>
      </c>
      <c r="GD100" s="87">
        <f t="shared" si="800"/>
        <v>0</v>
      </c>
      <c r="GE100" s="87">
        <f t="shared" si="800"/>
        <v>0</v>
      </c>
      <c r="GF100" s="87">
        <f t="shared" si="800"/>
        <v>0</v>
      </c>
      <c r="GG100" s="87">
        <f t="shared" si="800"/>
        <v>0</v>
      </c>
      <c r="GH100" s="87">
        <f t="shared" si="800"/>
        <v>0</v>
      </c>
      <c r="GI100" s="87">
        <f t="shared" si="800"/>
        <v>0</v>
      </c>
      <c r="GJ100" s="87">
        <f t="shared" si="800"/>
        <v>0</v>
      </c>
      <c r="GK100" s="87">
        <f t="shared" si="800"/>
        <v>0</v>
      </c>
      <c r="GL100" s="87">
        <f t="shared" si="800"/>
        <v>0</v>
      </c>
      <c r="GM100" s="87">
        <f t="shared" si="800"/>
        <v>0</v>
      </c>
      <c r="GN100" s="87">
        <f t="shared" si="800"/>
        <v>0</v>
      </c>
      <c r="GO100" s="87">
        <f t="shared" si="800"/>
        <v>0</v>
      </c>
      <c r="GP100" s="87">
        <f t="shared" si="800"/>
        <v>0</v>
      </c>
      <c r="GQ100" s="87">
        <f t="shared" si="800"/>
        <v>0</v>
      </c>
      <c r="GR100" s="87">
        <f t="shared" si="800"/>
        <v>0</v>
      </c>
      <c r="GS100" s="87">
        <f t="shared" si="800"/>
        <v>0</v>
      </c>
      <c r="GT100" s="87">
        <f t="shared" si="800"/>
        <v>0</v>
      </c>
      <c r="GU100" s="87">
        <f t="shared" si="800"/>
        <v>0</v>
      </c>
      <c r="GV100" s="87">
        <f t="shared" si="800"/>
        <v>0</v>
      </c>
      <c r="GW100" s="87">
        <f t="shared" si="800"/>
        <v>0</v>
      </c>
      <c r="GX100" s="87">
        <f t="shared" si="800"/>
        <v>0</v>
      </c>
      <c r="GY100" s="87">
        <f t="shared" si="800"/>
        <v>0</v>
      </c>
      <c r="GZ100" s="87">
        <f t="shared" si="800"/>
        <v>0</v>
      </c>
      <c r="HA100" s="87">
        <f t="shared" si="800"/>
        <v>0</v>
      </c>
      <c r="HB100" s="87">
        <f t="shared" si="800"/>
        <v>0</v>
      </c>
      <c r="HC100" s="87">
        <f t="shared" si="800"/>
        <v>0</v>
      </c>
      <c r="HD100" s="87">
        <f t="shared" si="800"/>
        <v>0</v>
      </c>
      <c r="HE100" s="87">
        <f t="shared" si="800"/>
        <v>0</v>
      </c>
      <c r="HF100" s="87">
        <f t="shared" si="800"/>
        <v>0</v>
      </c>
      <c r="HG100" s="87">
        <f t="shared" si="800"/>
        <v>0</v>
      </c>
      <c r="HH100" s="87">
        <f t="shared" si="800"/>
        <v>0</v>
      </c>
      <c r="HI100" s="87">
        <f t="shared" si="800"/>
        <v>0</v>
      </c>
      <c r="HJ100" s="87">
        <f t="shared" si="800"/>
        <v>0</v>
      </c>
      <c r="HK100" s="87">
        <f t="shared" si="800"/>
        <v>0</v>
      </c>
      <c r="HL100" s="87">
        <f t="shared" ref="HL100:JW100" si="801">+HL49*HL83</f>
        <v>0</v>
      </c>
      <c r="HM100" s="87">
        <f t="shared" si="801"/>
        <v>0</v>
      </c>
      <c r="HN100" s="87">
        <f t="shared" si="801"/>
        <v>0</v>
      </c>
      <c r="HO100" s="87">
        <f t="shared" si="801"/>
        <v>0</v>
      </c>
      <c r="HP100" s="87">
        <f t="shared" si="801"/>
        <v>0</v>
      </c>
      <c r="HQ100" s="87">
        <f t="shared" si="801"/>
        <v>0</v>
      </c>
      <c r="HR100" s="87">
        <f t="shared" si="801"/>
        <v>0</v>
      </c>
      <c r="HS100" s="87">
        <f t="shared" si="801"/>
        <v>0</v>
      </c>
      <c r="HT100" s="87">
        <f t="shared" si="801"/>
        <v>0</v>
      </c>
      <c r="HU100" s="87">
        <f t="shared" si="801"/>
        <v>0</v>
      </c>
      <c r="HV100" s="87">
        <f t="shared" si="801"/>
        <v>0</v>
      </c>
      <c r="HW100" s="87">
        <f t="shared" si="801"/>
        <v>0</v>
      </c>
      <c r="HX100" s="87">
        <f t="shared" si="801"/>
        <v>0</v>
      </c>
      <c r="HY100" s="87">
        <f t="shared" si="801"/>
        <v>0</v>
      </c>
      <c r="HZ100" s="87">
        <f t="shared" si="801"/>
        <v>0</v>
      </c>
      <c r="IA100" s="87">
        <f t="shared" si="801"/>
        <v>0</v>
      </c>
      <c r="IB100" s="87">
        <f t="shared" si="801"/>
        <v>0</v>
      </c>
      <c r="IC100" s="87">
        <f t="shared" si="801"/>
        <v>0</v>
      </c>
      <c r="ID100" s="87">
        <f t="shared" si="801"/>
        <v>0</v>
      </c>
      <c r="IE100" s="87">
        <f t="shared" si="801"/>
        <v>0</v>
      </c>
      <c r="IF100" s="87">
        <f t="shared" si="801"/>
        <v>0</v>
      </c>
      <c r="IG100" s="87">
        <f t="shared" si="801"/>
        <v>0</v>
      </c>
      <c r="IH100" s="87">
        <f t="shared" si="801"/>
        <v>0</v>
      </c>
      <c r="II100" s="87">
        <f t="shared" si="801"/>
        <v>0</v>
      </c>
      <c r="IJ100" s="87">
        <f t="shared" si="801"/>
        <v>0</v>
      </c>
      <c r="IK100" s="87">
        <f t="shared" si="801"/>
        <v>0</v>
      </c>
      <c r="IL100" s="87">
        <f t="shared" si="801"/>
        <v>0</v>
      </c>
      <c r="IM100" s="87">
        <f t="shared" si="801"/>
        <v>0</v>
      </c>
      <c r="IN100" s="87">
        <f t="shared" si="801"/>
        <v>0</v>
      </c>
      <c r="IO100" s="87">
        <f t="shared" si="801"/>
        <v>0</v>
      </c>
      <c r="IP100" s="87">
        <f t="shared" si="801"/>
        <v>0</v>
      </c>
      <c r="IQ100" s="87">
        <f t="shared" si="801"/>
        <v>0</v>
      </c>
      <c r="IR100" s="87">
        <f t="shared" si="801"/>
        <v>0</v>
      </c>
      <c r="IS100" s="87">
        <f t="shared" si="801"/>
        <v>0</v>
      </c>
      <c r="IT100" s="87">
        <f t="shared" si="801"/>
        <v>0</v>
      </c>
      <c r="IU100" s="87">
        <f t="shared" si="801"/>
        <v>0</v>
      </c>
      <c r="IV100" s="87">
        <f t="shared" si="801"/>
        <v>0</v>
      </c>
      <c r="IW100" s="87">
        <f t="shared" si="801"/>
        <v>0</v>
      </c>
      <c r="IX100" s="87">
        <f t="shared" si="801"/>
        <v>0</v>
      </c>
      <c r="IY100" s="87">
        <f t="shared" si="801"/>
        <v>0</v>
      </c>
      <c r="IZ100" s="87">
        <f t="shared" si="801"/>
        <v>0</v>
      </c>
      <c r="JA100" s="87">
        <f t="shared" si="801"/>
        <v>0</v>
      </c>
      <c r="JB100" s="87">
        <f t="shared" si="801"/>
        <v>0</v>
      </c>
      <c r="JC100" s="87">
        <f t="shared" si="801"/>
        <v>0</v>
      </c>
      <c r="JD100" s="87">
        <f t="shared" si="801"/>
        <v>0</v>
      </c>
      <c r="JE100" s="87">
        <f t="shared" si="801"/>
        <v>0</v>
      </c>
      <c r="JF100" s="87">
        <f t="shared" si="801"/>
        <v>0</v>
      </c>
      <c r="JG100" s="87">
        <f t="shared" si="801"/>
        <v>0</v>
      </c>
      <c r="JH100" s="87">
        <f t="shared" si="801"/>
        <v>0</v>
      </c>
      <c r="JI100" s="87">
        <f t="shared" si="801"/>
        <v>0</v>
      </c>
      <c r="JJ100" s="87">
        <f t="shared" si="801"/>
        <v>0</v>
      </c>
      <c r="JK100" s="87">
        <f t="shared" si="801"/>
        <v>0</v>
      </c>
      <c r="JL100" s="87">
        <f t="shared" si="801"/>
        <v>0</v>
      </c>
      <c r="JM100" s="87">
        <f t="shared" si="801"/>
        <v>0</v>
      </c>
      <c r="JN100" s="87">
        <f t="shared" si="801"/>
        <v>0</v>
      </c>
      <c r="JO100" s="87">
        <f t="shared" si="801"/>
        <v>0</v>
      </c>
      <c r="JP100" s="87">
        <f t="shared" si="801"/>
        <v>0</v>
      </c>
      <c r="JQ100" s="87">
        <f t="shared" si="801"/>
        <v>0</v>
      </c>
      <c r="JR100" s="87">
        <f t="shared" si="801"/>
        <v>0</v>
      </c>
      <c r="JS100" s="87">
        <f t="shared" si="801"/>
        <v>0</v>
      </c>
      <c r="JT100" s="87">
        <f t="shared" si="801"/>
        <v>0</v>
      </c>
      <c r="JU100" s="87">
        <f t="shared" si="801"/>
        <v>0</v>
      </c>
      <c r="JV100" s="87">
        <f t="shared" si="801"/>
        <v>0</v>
      </c>
      <c r="JW100" s="87">
        <f t="shared" si="801"/>
        <v>0</v>
      </c>
      <c r="JX100" s="87">
        <f t="shared" ref="JX100:MI100" si="802">+JX49*JX83</f>
        <v>0</v>
      </c>
      <c r="JY100" s="87">
        <f t="shared" si="802"/>
        <v>0</v>
      </c>
      <c r="JZ100" s="87">
        <f t="shared" si="802"/>
        <v>0</v>
      </c>
      <c r="KA100" s="87">
        <f t="shared" si="802"/>
        <v>0</v>
      </c>
      <c r="KB100" s="87">
        <f t="shared" si="802"/>
        <v>0</v>
      </c>
      <c r="KC100" s="87">
        <f t="shared" si="802"/>
        <v>0</v>
      </c>
      <c r="KD100" s="87">
        <f t="shared" si="802"/>
        <v>0</v>
      </c>
      <c r="KE100" s="87">
        <f t="shared" si="802"/>
        <v>0</v>
      </c>
      <c r="KF100" s="87">
        <f t="shared" si="802"/>
        <v>0</v>
      </c>
      <c r="KG100" s="87">
        <f t="shared" si="802"/>
        <v>0</v>
      </c>
      <c r="KH100" s="87">
        <f t="shared" si="802"/>
        <v>0</v>
      </c>
      <c r="KI100" s="87">
        <f t="shared" si="802"/>
        <v>0</v>
      </c>
      <c r="KJ100" s="87">
        <f t="shared" si="802"/>
        <v>0</v>
      </c>
      <c r="KK100" s="87">
        <f t="shared" si="802"/>
        <v>0</v>
      </c>
      <c r="KL100" s="87">
        <f t="shared" si="802"/>
        <v>0</v>
      </c>
      <c r="KM100" s="87">
        <f t="shared" si="802"/>
        <v>0</v>
      </c>
      <c r="KN100" s="87">
        <f t="shared" si="802"/>
        <v>0</v>
      </c>
      <c r="KO100" s="87">
        <f t="shared" si="802"/>
        <v>0</v>
      </c>
      <c r="KP100" s="87">
        <f t="shared" si="802"/>
        <v>0</v>
      </c>
      <c r="KQ100" s="87">
        <f t="shared" si="802"/>
        <v>0</v>
      </c>
      <c r="KR100" s="87">
        <f t="shared" si="802"/>
        <v>0</v>
      </c>
      <c r="KS100" s="87">
        <f t="shared" si="802"/>
        <v>0</v>
      </c>
      <c r="KT100" s="87">
        <f t="shared" si="802"/>
        <v>0</v>
      </c>
      <c r="KU100" s="87">
        <f t="shared" si="802"/>
        <v>0</v>
      </c>
      <c r="KV100" s="87">
        <f t="shared" si="802"/>
        <v>0</v>
      </c>
      <c r="KW100" s="87">
        <f t="shared" si="802"/>
        <v>0</v>
      </c>
      <c r="KX100" s="87">
        <f t="shared" si="802"/>
        <v>0</v>
      </c>
      <c r="KY100" s="87">
        <f t="shared" si="802"/>
        <v>0</v>
      </c>
      <c r="KZ100" s="87">
        <f t="shared" si="802"/>
        <v>0</v>
      </c>
      <c r="LA100" s="87">
        <f t="shared" si="802"/>
        <v>0</v>
      </c>
      <c r="LB100" s="87">
        <f t="shared" si="802"/>
        <v>0</v>
      </c>
      <c r="LC100" s="87">
        <f t="shared" si="802"/>
        <v>0</v>
      </c>
      <c r="LD100" s="87">
        <f t="shared" si="802"/>
        <v>0</v>
      </c>
      <c r="LE100" s="87">
        <f t="shared" si="802"/>
        <v>0</v>
      </c>
      <c r="LF100" s="87">
        <f t="shared" si="802"/>
        <v>0</v>
      </c>
      <c r="LG100" s="87">
        <f t="shared" si="802"/>
        <v>0</v>
      </c>
      <c r="LH100" s="87">
        <f t="shared" si="802"/>
        <v>0</v>
      </c>
      <c r="LI100" s="87">
        <f t="shared" si="802"/>
        <v>0</v>
      </c>
      <c r="LJ100" s="87">
        <f t="shared" si="802"/>
        <v>0</v>
      </c>
      <c r="LK100" s="87">
        <f t="shared" si="802"/>
        <v>0</v>
      </c>
      <c r="LL100" s="87">
        <f t="shared" si="802"/>
        <v>0</v>
      </c>
      <c r="LM100" s="87">
        <f t="shared" si="802"/>
        <v>0</v>
      </c>
      <c r="LN100" s="87">
        <f t="shared" si="802"/>
        <v>0</v>
      </c>
      <c r="LO100" s="87">
        <f t="shared" si="802"/>
        <v>0</v>
      </c>
      <c r="LP100" s="87">
        <f t="shared" si="802"/>
        <v>0</v>
      </c>
      <c r="LQ100" s="87">
        <f t="shared" si="802"/>
        <v>0</v>
      </c>
      <c r="LR100" s="87">
        <f t="shared" si="802"/>
        <v>0</v>
      </c>
      <c r="LS100" s="87">
        <f t="shared" si="802"/>
        <v>0</v>
      </c>
      <c r="LT100" s="87">
        <f t="shared" si="802"/>
        <v>0</v>
      </c>
      <c r="LU100" s="87">
        <f t="shared" si="802"/>
        <v>0</v>
      </c>
      <c r="LV100" s="87">
        <f t="shared" si="802"/>
        <v>0</v>
      </c>
      <c r="LW100" s="87">
        <f t="shared" si="802"/>
        <v>0</v>
      </c>
      <c r="LX100" s="87">
        <f t="shared" si="802"/>
        <v>0</v>
      </c>
      <c r="LY100" s="87">
        <f t="shared" si="802"/>
        <v>0</v>
      </c>
      <c r="LZ100" s="87">
        <f t="shared" si="802"/>
        <v>0</v>
      </c>
      <c r="MA100" s="87">
        <f t="shared" si="802"/>
        <v>0</v>
      </c>
      <c r="MB100" s="87">
        <f t="shared" si="802"/>
        <v>0</v>
      </c>
      <c r="MC100" s="87">
        <f t="shared" si="802"/>
        <v>0</v>
      </c>
      <c r="MD100" s="87">
        <f t="shared" si="802"/>
        <v>0</v>
      </c>
      <c r="ME100" s="87">
        <f t="shared" si="802"/>
        <v>0</v>
      </c>
      <c r="MF100" s="87">
        <f t="shared" si="802"/>
        <v>0</v>
      </c>
      <c r="MG100" s="87">
        <f t="shared" si="802"/>
        <v>0</v>
      </c>
      <c r="MH100" s="87">
        <f t="shared" si="802"/>
        <v>0</v>
      </c>
      <c r="MI100" s="87">
        <f t="shared" si="802"/>
        <v>0</v>
      </c>
      <c r="MJ100" s="87">
        <f t="shared" ref="MJ100:OM100" si="803">+MJ49*MJ83</f>
        <v>0</v>
      </c>
      <c r="MK100" s="87">
        <f t="shared" si="803"/>
        <v>0</v>
      </c>
      <c r="ML100" s="87">
        <f t="shared" si="803"/>
        <v>0</v>
      </c>
      <c r="MM100" s="87">
        <f t="shared" si="803"/>
        <v>0</v>
      </c>
      <c r="MN100" s="87">
        <f t="shared" si="803"/>
        <v>0</v>
      </c>
      <c r="MO100" s="87">
        <f t="shared" si="803"/>
        <v>0</v>
      </c>
      <c r="MP100" s="87">
        <f t="shared" si="803"/>
        <v>0</v>
      </c>
      <c r="MQ100" s="87">
        <f t="shared" si="803"/>
        <v>0</v>
      </c>
      <c r="MR100" s="87">
        <f t="shared" si="803"/>
        <v>0</v>
      </c>
      <c r="MS100" s="87">
        <f t="shared" si="803"/>
        <v>0</v>
      </c>
      <c r="MT100" s="87">
        <f t="shared" si="803"/>
        <v>0</v>
      </c>
      <c r="MU100" s="87">
        <f t="shared" si="803"/>
        <v>0</v>
      </c>
      <c r="MV100" s="87">
        <f t="shared" si="803"/>
        <v>0</v>
      </c>
      <c r="MW100" s="87">
        <f t="shared" si="803"/>
        <v>0</v>
      </c>
      <c r="MX100" s="87">
        <f t="shared" si="803"/>
        <v>0</v>
      </c>
      <c r="MY100" s="87">
        <f t="shared" si="803"/>
        <v>0</v>
      </c>
      <c r="MZ100" s="87">
        <f t="shared" si="803"/>
        <v>0</v>
      </c>
      <c r="NA100" s="87">
        <f t="shared" si="803"/>
        <v>0</v>
      </c>
      <c r="NB100" s="87">
        <f t="shared" si="803"/>
        <v>0</v>
      </c>
      <c r="NC100" s="87">
        <f t="shared" si="803"/>
        <v>0</v>
      </c>
      <c r="ND100" s="87">
        <f t="shared" si="803"/>
        <v>0</v>
      </c>
      <c r="NE100" s="87">
        <f t="shared" si="803"/>
        <v>0</v>
      </c>
      <c r="NF100" s="87">
        <f t="shared" si="803"/>
        <v>0</v>
      </c>
      <c r="NG100" s="87">
        <f t="shared" si="803"/>
        <v>0</v>
      </c>
      <c r="NH100" s="87">
        <f t="shared" si="803"/>
        <v>0</v>
      </c>
      <c r="NI100" s="87">
        <f t="shared" si="803"/>
        <v>0</v>
      </c>
      <c r="NJ100" s="87">
        <f t="shared" si="803"/>
        <v>0</v>
      </c>
      <c r="NK100" s="87">
        <f t="shared" si="803"/>
        <v>0</v>
      </c>
      <c r="NL100" s="87">
        <f t="shared" si="803"/>
        <v>0</v>
      </c>
      <c r="NM100" s="87">
        <f t="shared" si="803"/>
        <v>0</v>
      </c>
      <c r="NN100" s="87">
        <f t="shared" si="803"/>
        <v>0</v>
      </c>
      <c r="NO100" s="87">
        <f t="shared" si="803"/>
        <v>0</v>
      </c>
      <c r="NP100" s="87">
        <f t="shared" si="803"/>
        <v>0</v>
      </c>
      <c r="NQ100" s="87">
        <f t="shared" si="803"/>
        <v>0</v>
      </c>
      <c r="NR100" s="87">
        <f t="shared" si="803"/>
        <v>0</v>
      </c>
      <c r="NS100" s="87">
        <f t="shared" si="803"/>
        <v>0</v>
      </c>
      <c r="NT100" s="87">
        <f t="shared" si="803"/>
        <v>0</v>
      </c>
      <c r="NU100" s="87">
        <f t="shared" si="803"/>
        <v>0</v>
      </c>
      <c r="NV100" s="87">
        <f t="shared" si="803"/>
        <v>0</v>
      </c>
      <c r="NW100" s="87">
        <f t="shared" si="803"/>
        <v>0</v>
      </c>
      <c r="NX100" s="87">
        <f t="shared" si="803"/>
        <v>0</v>
      </c>
      <c r="NY100" s="87">
        <f t="shared" si="803"/>
        <v>0</v>
      </c>
      <c r="NZ100" s="87">
        <f t="shared" si="803"/>
        <v>0</v>
      </c>
      <c r="OA100" s="87">
        <f t="shared" si="803"/>
        <v>0</v>
      </c>
      <c r="OB100" s="87">
        <f t="shared" si="803"/>
        <v>0</v>
      </c>
      <c r="OC100" s="87">
        <f t="shared" si="803"/>
        <v>0</v>
      </c>
      <c r="OD100" s="87">
        <f t="shared" si="803"/>
        <v>0</v>
      </c>
      <c r="OE100" s="87">
        <f t="shared" si="803"/>
        <v>0</v>
      </c>
      <c r="OF100" s="87">
        <f t="shared" si="803"/>
        <v>0</v>
      </c>
      <c r="OG100" s="87">
        <f t="shared" si="803"/>
        <v>0</v>
      </c>
      <c r="OH100" s="87">
        <f t="shared" si="803"/>
        <v>0</v>
      </c>
      <c r="OI100" s="87">
        <f t="shared" si="803"/>
        <v>0</v>
      </c>
      <c r="OJ100" s="87">
        <f t="shared" si="803"/>
        <v>0</v>
      </c>
      <c r="OK100" s="87">
        <f t="shared" si="803"/>
        <v>0</v>
      </c>
      <c r="OL100" s="87">
        <f t="shared" si="803"/>
        <v>0</v>
      </c>
      <c r="OM100" s="87">
        <f t="shared" si="803"/>
        <v>0</v>
      </c>
      <c r="ON100" s="73" t="s">
        <v>62</v>
      </c>
    </row>
    <row r="101" spans="3:404" x14ac:dyDescent="0.25">
      <c r="D101" s="73" t="str">
        <f t="shared" si="765"/>
        <v>E-398 - Labor</v>
      </c>
      <c r="H101" s="87">
        <f t="shared" ref="H101:AM101" si="804">+H50*H84</f>
        <v>0</v>
      </c>
      <c r="I101" s="87">
        <f t="shared" si="804"/>
        <v>0</v>
      </c>
      <c r="J101" s="87">
        <f t="shared" si="804"/>
        <v>0</v>
      </c>
      <c r="K101" s="87">
        <f t="shared" si="804"/>
        <v>0</v>
      </c>
      <c r="L101" s="87">
        <f t="shared" si="804"/>
        <v>0</v>
      </c>
      <c r="M101" s="87">
        <f t="shared" si="804"/>
        <v>0</v>
      </c>
      <c r="N101" s="87">
        <f t="shared" si="804"/>
        <v>0</v>
      </c>
      <c r="O101" s="87">
        <f t="shared" si="804"/>
        <v>0</v>
      </c>
      <c r="P101" s="87">
        <f t="shared" si="804"/>
        <v>0</v>
      </c>
      <c r="Q101" s="87">
        <f t="shared" si="804"/>
        <v>0</v>
      </c>
      <c r="R101" s="87">
        <f t="shared" si="804"/>
        <v>0</v>
      </c>
      <c r="S101" s="87">
        <f t="shared" si="804"/>
        <v>0</v>
      </c>
      <c r="T101" s="87">
        <f t="shared" si="804"/>
        <v>0</v>
      </c>
      <c r="U101" s="87">
        <f t="shared" si="804"/>
        <v>0</v>
      </c>
      <c r="V101" s="87">
        <f t="shared" si="804"/>
        <v>0</v>
      </c>
      <c r="W101" s="87">
        <f t="shared" si="804"/>
        <v>0</v>
      </c>
      <c r="X101" s="87">
        <f t="shared" si="804"/>
        <v>0</v>
      </c>
      <c r="Y101" s="87">
        <f t="shared" si="804"/>
        <v>0</v>
      </c>
      <c r="Z101" s="87">
        <f t="shared" si="804"/>
        <v>0</v>
      </c>
      <c r="AA101" s="87">
        <f t="shared" si="804"/>
        <v>0</v>
      </c>
      <c r="AB101" s="87">
        <f t="shared" si="804"/>
        <v>0</v>
      </c>
      <c r="AC101" s="87">
        <f t="shared" si="804"/>
        <v>0</v>
      </c>
      <c r="AD101" s="87">
        <f t="shared" si="804"/>
        <v>0</v>
      </c>
      <c r="AE101" s="87">
        <f t="shared" si="804"/>
        <v>0</v>
      </c>
      <c r="AF101" s="87">
        <f t="shared" si="804"/>
        <v>2078492.3060123445</v>
      </c>
      <c r="AG101" s="87">
        <f t="shared" si="804"/>
        <v>2083537.6001514907</v>
      </c>
      <c r="AH101" s="87">
        <f t="shared" si="804"/>
        <v>2088595.1411451844</v>
      </c>
      <c r="AI101" s="87">
        <f t="shared" si="804"/>
        <v>2093664.9587212163</v>
      </c>
      <c r="AJ101" s="87">
        <f t="shared" si="804"/>
        <v>2098747.0826795376</v>
      </c>
      <c r="AK101" s="87">
        <f t="shared" si="804"/>
        <v>2103841.5428924351</v>
      </c>
      <c r="AL101" s="87">
        <f t="shared" si="804"/>
        <v>2108948.3693047063</v>
      </c>
      <c r="AM101" s="87">
        <f t="shared" si="804"/>
        <v>2114067.5919338381</v>
      </c>
      <c r="AN101" s="87">
        <f t="shared" ref="AN101:BS101" si="805">+AN50*AN84</f>
        <v>2119199.2408701796</v>
      </c>
      <c r="AO101" s="87">
        <f t="shared" si="805"/>
        <v>2124343.3462771215</v>
      </c>
      <c r="AP101" s="87">
        <f t="shared" si="805"/>
        <v>2129499.9383912715</v>
      </c>
      <c r="AQ101" s="87">
        <f t="shared" si="805"/>
        <v>2134669.0475226352</v>
      </c>
      <c r="AR101" s="87">
        <f t="shared" si="805"/>
        <v>2139850.7040547896</v>
      </c>
      <c r="AS101" s="87">
        <f t="shared" si="805"/>
        <v>2145125.6121131256</v>
      </c>
      <c r="AT101" s="87">
        <f t="shared" si="805"/>
        <v>2150413.52325386</v>
      </c>
      <c r="AU101" s="87">
        <f t="shared" si="805"/>
        <v>2155714.4695306602</v>
      </c>
      <c r="AV101" s="87">
        <f t="shared" si="805"/>
        <v>2161028.4830762087</v>
      </c>
      <c r="AW101" s="87">
        <f t="shared" si="805"/>
        <v>2166355.5961023988</v>
      </c>
      <c r="AX101" s="87">
        <f t="shared" si="805"/>
        <v>2171695.8409005287</v>
      </c>
      <c r="AY101" s="87">
        <f t="shared" si="805"/>
        <v>2177049.2498414959</v>
      </c>
      <c r="AZ101" s="87">
        <f t="shared" si="805"/>
        <v>2182415.8553759954</v>
      </c>
      <c r="BA101" s="87">
        <f t="shared" si="805"/>
        <v>2187795.6900347164</v>
      </c>
      <c r="BB101" s="87">
        <f t="shared" si="805"/>
        <v>2193188.7864285395</v>
      </c>
      <c r="BC101" s="87">
        <f t="shared" si="805"/>
        <v>2198595.1772487322</v>
      </c>
      <c r="BD101" s="87">
        <f t="shared" si="805"/>
        <v>2204014.8952671494</v>
      </c>
      <c r="BE101" s="87">
        <f t="shared" si="805"/>
        <v>2209485.4158647233</v>
      </c>
      <c r="BF101" s="87">
        <f t="shared" si="805"/>
        <v>2214969.5146806994</v>
      </c>
      <c r="BG101" s="87">
        <f t="shared" si="805"/>
        <v>2220467.2254171735</v>
      </c>
      <c r="BH101" s="87">
        <f t="shared" si="805"/>
        <v>2225978.5818598946</v>
      </c>
      <c r="BI101" s="87">
        <f t="shared" si="805"/>
        <v>2231503.6178784678</v>
      </c>
      <c r="BJ101" s="87">
        <f t="shared" si="805"/>
        <v>2237042.3674265677</v>
      </c>
      <c r="BK101" s="87">
        <f t="shared" si="805"/>
        <v>2242594.8645421416</v>
      </c>
      <c r="BL101" s="87">
        <f t="shared" si="805"/>
        <v>2248161.1433476233</v>
      </c>
      <c r="BM101" s="87">
        <f t="shared" si="805"/>
        <v>2253741.2380501404</v>
      </c>
      <c r="BN101" s="87">
        <f t="shared" si="805"/>
        <v>2259335.1829417245</v>
      </c>
      <c r="BO101" s="87">
        <f t="shared" si="805"/>
        <v>2264943.0123995235</v>
      </c>
      <c r="BP101" s="87">
        <f t="shared" si="805"/>
        <v>2270564.7608860107</v>
      </c>
      <c r="BQ101" s="87">
        <f t="shared" si="805"/>
        <v>2276175.8539398098</v>
      </c>
      <c r="BR101" s="87">
        <f t="shared" si="805"/>
        <v>2281800.8133081929</v>
      </c>
      <c r="BS101" s="87">
        <f t="shared" si="805"/>
        <v>2287439.6732580452</v>
      </c>
      <c r="BT101" s="87">
        <f t="shared" ref="BT101:CM101" si="806">+BT50*BT84</f>
        <v>2293092.4681409337</v>
      </c>
      <c r="BU101" s="87">
        <f t="shared" si="806"/>
        <v>2298759.2323933141</v>
      </c>
      <c r="BV101" s="87">
        <f t="shared" si="806"/>
        <v>2304440.0005367454</v>
      </c>
      <c r="BW101" s="87">
        <f t="shared" si="806"/>
        <v>2310134.807178095</v>
      </c>
      <c r="BX101" s="87">
        <f t="shared" si="806"/>
        <v>2315843.6870097532</v>
      </c>
      <c r="BY101" s="87">
        <f t="shared" si="806"/>
        <v>2321566.6748098433</v>
      </c>
      <c r="BZ101" s="87">
        <f t="shared" si="806"/>
        <v>2327303.8054424324</v>
      </c>
      <c r="CA101" s="87">
        <f t="shared" si="806"/>
        <v>2333055.1138577461</v>
      </c>
      <c r="CB101" s="87">
        <f t="shared" si="806"/>
        <v>2338820.6350923786</v>
      </c>
      <c r="CC101" s="87">
        <f t="shared" si="806"/>
        <v>2344523.4966933345</v>
      </c>
      <c r="CD101" s="87">
        <f t="shared" si="806"/>
        <v>2350240.2638627435</v>
      </c>
      <c r="CE101" s="87">
        <f t="shared" si="806"/>
        <v>2355970.9705072376</v>
      </c>
      <c r="CF101" s="87">
        <f t="shared" si="806"/>
        <v>2361715.6506161257</v>
      </c>
      <c r="CG101" s="87">
        <f t="shared" si="806"/>
        <v>2367474.3382615955</v>
      </c>
      <c r="CH101" s="87">
        <f t="shared" si="806"/>
        <v>2373247.0675989124</v>
      </c>
      <c r="CI101" s="87">
        <f t="shared" si="806"/>
        <v>2379033.8728666268</v>
      </c>
      <c r="CJ101" s="87">
        <f t="shared" si="806"/>
        <v>2384834.7883867729</v>
      </c>
      <c r="CK101" s="87">
        <f t="shared" si="806"/>
        <v>2390649.8485650741</v>
      </c>
      <c r="CL101" s="87">
        <f t="shared" si="806"/>
        <v>2396479.0878911479</v>
      </c>
      <c r="CM101" s="87">
        <f t="shared" si="806"/>
        <v>2402322.5409387089</v>
      </c>
      <c r="CN101" s="87">
        <f t="shared" ref="CN101:EY101" si="807">+CN50*CN84</f>
        <v>2408180.2423657742</v>
      </c>
      <c r="CO101" s="87">
        <f t="shared" si="807"/>
        <v>2414118.3129013539</v>
      </c>
      <c r="CP101" s="87">
        <f t="shared" si="807"/>
        <v>2420071.0254811896</v>
      </c>
      <c r="CQ101" s="87">
        <f t="shared" si="807"/>
        <v>2426038.4162095105</v>
      </c>
      <c r="CR101" s="87">
        <f t="shared" si="807"/>
        <v>2432020.521279572</v>
      </c>
      <c r="CS101" s="87">
        <f t="shared" si="807"/>
        <v>2438017.376973873</v>
      </c>
      <c r="CT101" s="87">
        <f t="shared" si="807"/>
        <v>2444029.0196643793</v>
      </c>
      <c r="CU101" s="87">
        <f t="shared" si="807"/>
        <v>2450055.4858127409</v>
      </c>
      <c r="CV101" s="87">
        <f t="shared" si="807"/>
        <v>2456096.8119705152</v>
      </c>
      <c r="CW101" s="87">
        <f t="shared" si="807"/>
        <v>2462153.034779388</v>
      </c>
      <c r="CX101" s="87">
        <f t="shared" si="807"/>
        <v>2468224.1909713964</v>
      </c>
      <c r="CY101" s="87">
        <f t="shared" si="807"/>
        <v>2474310.3173691509</v>
      </c>
      <c r="CZ101" s="87">
        <f t="shared" si="807"/>
        <v>0</v>
      </c>
      <c r="DA101" s="87">
        <f t="shared" si="807"/>
        <v>0</v>
      </c>
      <c r="DB101" s="87">
        <f t="shared" si="807"/>
        <v>0</v>
      </c>
      <c r="DC101" s="87">
        <f t="shared" si="807"/>
        <v>0</v>
      </c>
      <c r="DD101" s="87">
        <f t="shared" si="807"/>
        <v>0</v>
      </c>
      <c r="DE101" s="87">
        <f t="shared" si="807"/>
        <v>0</v>
      </c>
      <c r="DF101" s="87">
        <f t="shared" si="807"/>
        <v>0</v>
      </c>
      <c r="DG101" s="87">
        <f t="shared" si="807"/>
        <v>0</v>
      </c>
      <c r="DH101" s="87">
        <f t="shared" si="807"/>
        <v>0</v>
      </c>
      <c r="DI101" s="87">
        <f t="shared" si="807"/>
        <v>0</v>
      </c>
      <c r="DJ101" s="87">
        <f t="shared" si="807"/>
        <v>0</v>
      </c>
      <c r="DK101" s="87">
        <f t="shared" si="807"/>
        <v>0</v>
      </c>
      <c r="DL101" s="87">
        <f t="shared" si="807"/>
        <v>0</v>
      </c>
      <c r="DM101" s="87">
        <f t="shared" si="807"/>
        <v>0</v>
      </c>
      <c r="DN101" s="87">
        <f t="shared" si="807"/>
        <v>0</v>
      </c>
      <c r="DO101" s="87">
        <f t="shared" si="807"/>
        <v>0</v>
      </c>
      <c r="DP101" s="87">
        <f t="shared" si="807"/>
        <v>0</v>
      </c>
      <c r="DQ101" s="87">
        <f t="shared" si="807"/>
        <v>0</v>
      </c>
      <c r="DR101" s="87">
        <f t="shared" si="807"/>
        <v>0</v>
      </c>
      <c r="DS101" s="87">
        <f t="shared" si="807"/>
        <v>0</v>
      </c>
      <c r="DT101" s="87">
        <f t="shared" si="807"/>
        <v>0</v>
      </c>
      <c r="DU101" s="87">
        <f t="shared" si="807"/>
        <v>0</v>
      </c>
      <c r="DV101" s="87">
        <f t="shared" si="807"/>
        <v>0</v>
      </c>
      <c r="DW101" s="87">
        <f t="shared" si="807"/>
        <v>0</v>
      </c>
      <c r="DX101" s="87">
        <f t="shared" si="807"/>
        <v>0</v>
      </c>
      <c r="DY101" s="87">
        <f t="shared" si="807"/>
        <v>0</v>
      </c>
      <c r="DZ101" s="87">
        <f t="shared" si="807"/>
        <v>0</v>
      </c>
      <c r="EA101" s="87">
        <f t="shared" si="807"/>
        <v>0</v>
      </c>
      <c r="EB101" s="87">
        <f t="shared" si="807"/>
        <v>0</v>
      </c>
      <c r="EC101" s="87">
        <f t="shared" si="807"/>
        <v>0</v>
      </c>
      <c r="ED101" s="87">
        <f t="shared" si="807"/>
        <v>0</v>
      </c>
      <c r="EE101" s="87">
        <f t="shared" si="807"/>
        <v>0</v>
      </c>
      <c r="EF101" s="87">
        <f t="shared" si="807"/>
        <v>0</v>
      </c>
      <c r="EG101" s="87">
        <f t="shared" si="807"/>
        <v>0</v>
      </c>
      <c r="EH101" s="87">
        <f t="shared" si="807"/>
        <v>0</v>
      </c>
      <c r="EI101" s="87">
        <f t="shared" si="807"/>
        <v>0</v>
      </c>
      <c r="EJ101" s="87">
        <f t="shared" si="807"/>
        <v>0</v>
      </c>
      <c r="EK101" s="87">
        <f t="shared" si="807"/>
        <v>0</v>
      </c>
      <c r="EL101" s="87">
        <f t="shared" si="807"/>
        <v>0</v>
      </c>
      <c r="EM101" s="87">
        <f t="shared" si="807"/>
        <v>0</v>
      </c>
      <c r="EN101" s="87">
        <f t="shared" si="807"/>
        <v>0</v>
      </c>
      <c r="EO101" s="87">
        <f t="shared" si="807"/>
        <v>0</v>
      </c>
      <c r="EP101" s="87">
        <f t="shared" si="807"/>
        <v>0</v>
      </c>
      <c r="EQ101" s="87">
        <f t="shared" si="807"/>
        <v>0</v>
      </c>
      <c r="ER101" s="87">
        <f t="shared" si="807"/>
        <v>0</v>
      </c>
      <c r="ES101" s="87">
        <f t="shared" si="807"/>
        <v>0</v>
      </c>
      <c r="ET101" s="87">
        <f t="shared" si="807"/>
        <v>0</v>
      </c>
      <c r="EU101" s="87">
        <f t="shared" si="807"/>
        <v>0</v>
      </c>
      <c r="EV101" s="87">
        <f t="shared" si="807"/>
        <v>0</v>
      </c>
      <c r="EW101" s="87">
        <f t="shared" si="807"/>
        <v>0</v>
      </c>
      <c r="EX101" s="87">
        <f t="shared" si="807"/>
        <v>0</v>
      </c>
      <c r="EY101" s="87">
        <f t="shared" si="807"/>
        <v>0</v>
      </c>
      <c r="EZ101" s="87">
        <f t="shared" ref="EZ101:HK101" si="808">+EZ50*EZ84</f>
        <v>0</v>
      </c>
      <c r="FA101" s="87">
        <f t="shared" si="808"/>
        <v>0</v>
      </c>
      <c r="FB101" s="87">
        <f t="shared" si="808"/>
        <v>0</v>
      </c>
      <c r="FC101" s="87">
        <f t="shared" si="808"/>
        <v>0</v>
      </c>
      <c r="FD101" s="87">
        <f t="shared" si="808"/>
        <v>0</v>
      </c>
      <c r="FE101" s="87">
        <f t="shared" si="808"/>
        <v>0</v>
      </c>
      <c r="FF101" s="87">
        <f t="shared" si="808"/>
        <v>0</v>
      </c>
      <c r="FG101" s="87">
        <f t="shared" si="808"/>
        <v>0</v>
      </c>
      <c r="FH101" s="87">
        <f t="shared" si="808"/>
        <v>0</v>
      </c>
      <c r="FI101" s="87">
        <f t="shared" si="808"/>
        <v>0</v>
      </c>
      <c r="FJ101" s="87">
        <f t="shared" si="808"/>
        <v>0</v>
      </c>
      <c r="FK101" s="87">
        <f t="shared" si="808"/>
        <v>0</v>
      </c>
      <c r="FL101" s="87">
        <f t="shared" si="808"/>
        <v>0</v>
      </c>
      <c r="FM101" s="87">
        <f t="shared" si="808"/>
        <v>0</v>
      </c>
      <c r="FN101" s="87">
        <f t="shared" si="808"/>
        <v>0</v>
      </c>
      <c r="FO101" s="87">
        <f t="shared" si="808"/>
        <v>0</v>
      </c>
      <c r="FP101" s="87">
        <f t="shared" si="808"/>
        <v>0</v>
      </c>
      <c r="FQ101" s="87">
        <f t="shared" si="808"/>
        <v>0</v>
      </c>
      <c r="FR101" s="87">
        <f t="shared" si="808"/>
        <v>0</v>
      </c>
      <c r="FS101" s="87">
        <f t="shared" si="808"/>
        <v>0</v>
      </c>
      <c r="FT101" s="87">
        <f t="shared" si="808"/>
        <v>0</v>
      </c>
      <c r="FU101" s="87">
        <f t="shared" si="808"/>
        <v>0</v>
      </c>
      <c r="FV101" s="87">
        <f t="shared" si="808"/>
        <v>0</v>
      </c>
      <c r="FW101" s="87">
        <f t="shared" si="808"/>
        <v>0</v>
      </c>
      <c r="FX101" s="87">
        <f t="shared" si="808"/>
        <v>0</v>
      </c>
      <c r="FY101" s="87">
        <f t="shared" si="808"/>
        <v>0</v>
      </c>
      <c r="FZ101" s="87">
        <f t="shared" si="808"/>
        <v>0</v>
      </c>
      <c r="GA101" s="87">
        <f t="shared" si="808"/>
        <v>0</v>
      </c>
      <c r="GB101" s="87">
        <f t="shared" si="808"/>
        <v>0</v>
      </c>
      <c r="GC101" s="87">
        <f t="shared" si="808"/>
        <v>0</v>
      </c>
      <c r="GD101" s="87">
        <f t="shared" si="808"/>
        <v>0</v>
      </c>
      <c r="GE101" s="87">
        <f t="shared" si="808"/>
        <v>0</v>
      </c>
      <c r="GF101" s="87">
        <f t="shared" si="808"/>
        <v>0</v>
      </c>
      <c r="GG101" s="87">
        <f t="shared" si="808"/>
        <v>0</v>
      </c>
      <c r="GH101" s="87">
        <f t="shared" si="808"/>
        <v>0</v>
      </c>
      <c r="GI101" s="87">
        <f t="shared" si="808"/>
        <v>0</v>
      </c>
      <c r="GJ101" s="87">
        <f t="shared" si="808"/>
        <v>0</v>
      </c>
      <c r="GK101" s="87">
        <f t="shared" si="808"/>
        <v>0</v>
      </c>
      <c r="GL101" s="87">
        <f t="shared" si="808"/>
        <v>0</v>
      </c>
      <c r="GM101" s="87">
        <f t="shared" si="808"/>
        <v>0</v>
      </c>
      <c r="GN101" s="87">
        <f t="shared" si="808"/>
        <v>0</v>
      </c>
      <c r="GO101" s="87">
        <f t="shared" si="808"/>
        <v>0</v>
      </c>
      <c r="GP101" s="87">
        <f t="shared" si="808"/>
        <v>0</v>
      </c>
      <c r="GQ101" s="87">
        <f t="shared" si="808"/>
        <v>0</v>
      </c>
      <c r="GR101" s="87">
        <f t="shared" si="808"/>
        <v>0</v>
      </c>
      <c r="GS101" s="87">
        <f t="shared" si="808"/>
        <v>0</v>
      </c>
      <c r="GT101" s="87">
        <f t="shared" si="808"/>
        <v>0</v>
      </c>
      <c r="GU101" s="87">
        <f t="shared" si="808"/>
        <v>0</v>
      </c>
      <c r="GV101" s="87">
        <f t="shared" si="808"/>
        <v>0</v>
      </c>
      <c r="GW101" s="87">
        <f t="shared" si="808"/>
        <v>0</v>
      </c>
      <c r="GX101" s="87">
        <f t="shared" si="808"/>
        <v>0</v>
      </c>
      <c r="GY101" s="87">
        <f t="shared" si="808"/>
        <v>0</v>
      </c>
      <c r="GZ101" s="87">
        <f t="shared" si="808"/>
        <v>0</v>
      </c>
      <c r="HA101" s="87">
        <f t="shared" si="808"/>
        <v>0</v>
      </c>
      <c r="HB101" s="87">
        <f t="shared" si="808"/>
        <v>0</v>
      </c>
      <c r="HC101" s="87">
        <f t="shared" si="808"/>
        <v>0</v>
      </c>
      <c r="HD101" s="87">
        <f t="shared" si="808"/>
        <v>0</v>
      </c>
      <c r="HE101" s="87">
        <f t="shared" si="808"/>
        <v>0</v>
      </c>
      <c r="HF101" s="87">
        <f t="shared" si="808"/>
        <v>0</v>
      </c>
      <c r="HG101" s="87">
        <f t="shared" si="808"/>
        <v>0</v>
      </c>
      <c r="HH101" s="87">
        <f t="shared" si="808"/>
        <v>0</v>
      </c>
      <c r="HI101" s="87">
        <f t="shared" si="808"/>
        <v>0</v>
      </c>
      <c r="HJ101" s="87">
        <f t="shared" si="808"/>
        <v>0</v>
      </c>
      <c r="HK101" s="87">
        <f t="shared" si="808"/>
        <v>0</v>
      </c>
      <c r="HL101" s="87">
        <f t="shared" ref="HL101:JW101" si="809">+HL50*HL84</f>
        <v>0</v>
      </c>
      <c r="HM101" s="87">
        <f t="shared" si="809"/>
        <v>0</v>
      </c>
      <c r="HN101" s="87">
        <f t="shared" si="809"/>
        <v>0</v>
      </c>
      <c r="HO101" s="87">
        <f t="shared" si="809"/>
        <v>0</v>
      </c>
      <c r="HP101" s="87">
        <f t="shared" si="809"/>
        <v>0</v>
      </c>
      <c r="HQ101" s="87">
        <f t="shared" si="809"/>
        <v>0</v>
      </c>
      <c r="HR101" s="87">
        <f t="shared" si="809"/>
        <v>0</v>
      </c>
      <c r="HS101" s="87">
        <f t="shared" si="809"/>
        <v>0</v>
      </c>
      <c r="HT101" s="87">
        <f t="shared" si="809"/>
        <v>0</v>
      </c>
      <c r="HU101" s="87">
        <f t="shared" si="809"/>
        <v>0</v>
      </c>
      <c r="HV101" s="87">
        <f t="shared" si="809"/>
        <v>0</v>
      </c>
      <c r="HW101" s="87">
        <f t="shared" si="809"/>
        <v>0</v>
      </c>
      <c r="HX101" s="87">
        <f t="shared" si="809"/>
        <v>0</v>
      </c>
      <c r="HY101" s="87">
        <f t="shared" si="809"/>
        <v>0</v>
      </c>
      <c r="HZ101" s="87">
        <f t="shared" si="809"/>
        <v>0</v>
      </c>
      <c r="IA101" s="87">
        <f t="shared" si="809"/>
        <v>0</v>
      </c>
      <c r="IB101" s="87">
        <f t="shared" si="809"/>
        <v>0</v>
      </c>
      <c r="IC101" s="87">
        <f t="shared" si="809"/>
        <v>0</v>
      </c>
      <c r="ID101" s="87">
        <f t="shared" si="809"/>
        <v>0</v>
      </c>
      <c r="IE101" s="87">
        <f t="shared" si="809"/>
        <v>0</v>
      </c>
      <c r="IF101" s="87">
        <f t="shared" si="809"/>
        <v>0</v>
      </c>
      <c r="IG101" s="87">
        <f t="shared" si="809"/>
        <v>0</v>
      </c>
      <c r="IH101" s="87">
        <f t="shared" si="809"/>
        <v>0</v>
      </c>
      <c r="II101" s="87">
        <f t="shared" si="809"/>
        <v>0</v>
      </c>
      <c r="IJ101" s="87">
        <f t="shared" si="809"/>
        <v>0</v>
      </c>
      <c r="IK101" s="87">
        <f t="shared" si="809"/>
        <v>0</v>
      </c>
      <c r="IL101" s="87">
        <f t="shared" si="809"/>
        <v>0</v>
      </c>
      <c r="IM101" s="87">
        <f t="shared" si="809"/>
        <v>0</v>
      </c>
      <c r="IN101" s="87">
        <f t="shared" si="809"/>
        <v>0</v>
      </c>
      <c r="IO101" s="87">
        <f t="shared" si="809"/>
        <v>0</v>
      </c>
      <c r="IP101" s="87">
        <f t="shared" si="809"/>
        <v>0</v>
      </c>
      <c r="IQ101" s="87">
        <f t="shared" si="809"/>
        <v>0</v>
      </c>
      <c r="IR101" s="87">
        <f t="shared" si="809"/>
        <v>0</v>
      </c>
      <c r="IS101" s="87">
        <f t="shared" si="809"/>
        <v>0</v>
      </c>
      <c r="IT101" s="87">
        <f t="shared" si="809"/>
        <v>0</v>
      </c>
      <c r="IU101" s="87">
        <f t="shared" si="809"/>
        <v>0</v>
      </c>
      <c r="IV101" s="87">
        <f t="shared" si="809"/>
        <v>0</v>
      </c>
      <c r="IW101" s="87">
        <f t="shared" si="809"/>
        <v>0</v>
      </c>
      <c r="IX101" s="87">
        <f t="shared" si="809"/>
        <v>0</v>
      </c>
      <c r="IY101" s="87">
        <f t="shared" si="809"/>
        <v>0</v>
      </c>
      <c r="IZ101" s="87">
        <f t="shared" si="809"/>
        <v>0</v>
      </c>
      <c r="JA101" s="87">
        <f t="shared" si="809"/>
        <v>0</v>
      </c>
      <c r="JB101" s="87">
        <f t="shared" si="809"/>
        <v>0</v>
      </c>
      <c r="JC101" s="87">
        <f t="shared" si="809"/>
        <v>0</v>
      </c>
      <c r="JD101" s="87">
        <f t="shared" si="809"/>
        <v>0</v>
      </c>
      <c r="JE101" s="87">
        <f t="shared" si="809"/>
        <v>0</v>
      </c>
      <c r="JF101" s="87">
        <f t="shared" si="809"/>
        <v>0</v>
      </c>
      <c r="JG101" s="87">
        <f t="shared" si="809"/>
        <v>0</v>
      </c>
      <c r="JH101" s="87">
        <f t="shared" si="809"/>
        <v>0</v>
      </c>
      <c r="JI101" s="87">
        <f t="shared" si="809"/>
        <v>0</v>
      </c>
      <c r="JJ101" s="87">
        <f t="shared" si="809"/>
        <v>0</v>
      </c>
      <c r="JK101" s="87">
        <f t="shared" si="809"/>
        <v>0</v>
      </c>
      <c r="JL101" s="87">
        <f t="shared" si="809"/>
        <v>0</v>
      </c>
      <c r="JM101" s="87">
        <f t="shared" si="809"/>
        <v>0</v>
      </c>
      <c r="JN101" s="87">
        <f t="shared" si="809"/>
        <v>0</v>
      </c>
      <c r="JO101" s="87">
        <f t="shared" si="809"/>
        <v>0</v>
      </c>
      <c r="JP101" s="87">
        <f t="shared" si="809"/>
        <v>0</v>
      </c>
      <c r="JQ101" s="87">
        <f t="shared" si="809"/>
        <v>0</v>
      </c>
      <c r="JR101" s="87">
        <f t="shared" si="809"/>
        <v>0</v>
      </c>
      <c r="JS101" s="87">
        <f t="shared" si="809"/>
        <v>0</v>
      </c>
      <c r="JT101" s="87">
        <f t="shared" si="809"/>
        <v>0</v>
      </c>
      <c r="JU101" s="87">
        <f t="shared" si="809"/>
        <v>0</v>
      </c>
      <c r="JV101" s="87">
        <f t="shared" si="809"/>
        <v>0</v>
      </c>
      <c r="JW101" s="87">
        <f t="shared" si="809"/>
        <v>0</v>
      </c>
      <c r="JX101" s="87">
        <f t="shared" ref="JX101:MI101" si="810">+JX50*JX84</f>
        <v>0</v>
      </c>
      <c r="JY101" s="87">
        <f t="shared" si="810"/>
        <v>0</v>
      </c>
      <c r="JZ101" s="87">
        <f t="shared" si="810"/>
        <v>0</v>
      </c>
      <c r="KA101" s="87">
        <f t="shared" si="810"/>
        <v>0</v>
      </c>
      <c r="KB101" s="87">
        <f t="shared" si="810"/>
        <v>0</v>
      </c>
      <c r="KC101" s="87">
        <f t="shared" si="810"/>
        <v>0</v>
      </c>
      <c r="KD101" s="87">
        <f t="shared" si="810"/>
        <v>0</v>
      </c>
      <c r="KE101" s="87">
        <f t="shared" si="810"/>
        <v>0</v>
      </c>
      <c r="KF101" s="87">
        <f t="shared" si="810"/>
        <v>0</v>
      </c>
      <c r="KG101" s="87">
        <f t="shared" si="810"/>
        <v>0</v>
      </c>
      <c r="KH101" s="87">
        <f t="shared" si="810"/>
        <v>0</v>
      </c>
      <c r="KI101" s="87">
        <f t="shared" si="810"/>
        <v>0</v>
      </c>
      <c r="KJ101" s="87">
        <f t="shared" si="810"/>
        <v>0</v>
      </c>
      <c r="KK101" s="87">
        <f t="shared" si="810"/>
        <v>0</v>
      </c>
      <c r="KL101" s="87">
        <f t="shared" si="810"/>
        <v>0</v>
      </c>
      <c r="KM101" s="87">
        <f t="shared" si="810"/>
        <v>0</v>
      </c>
      <c r="KN101" s="87">
        <f t="shared" si="810"/>
        <v>0</v>
      </c>
      <c r="KO101" s="87">
        <f t="shared" si="810"/>
        <v>0</v>
      </c>
      <c r="KP101" s="87">
        <f t="shared" si="810"/>
        <v>0</v>
      </c>
      <c r="KQ101" s="87">
        <f t="shared" si="810"/>
        <v>0</v>
      </c>
      <c r="KR101" s="87">
        <f t="shared" si="810"/>
        <v>0</v>
      </c>
      <c r="KS101" s="87">
        <f t="shared" si="810"/>
        <v>0</v>
      </c>
      <c r="KT101" s="87">
        <f t="shared" si="810"/>
        <v>0</v>
      </c>
      <c r="KU101" s="87">
        <f t="shared" si="810"/>
        <v>0</v>
      </c>
      <c r="KV101" s="87">
        <f t="shared" si="810"/>
        <v>0</v>
      </c>
      <c r="KW101" s="87">
        <f t="shared" si="810"/>
        <v>0</v>
      </c>
      <c r="KX101" s="87">
        <f t="shared" si="810"/>
        <v>0</v>
      </c>
      <c r="KY101" s="87">
        <f t="shared" si="810"/>
        <v>0</v>
      </c>
      <c r="KZ101" s="87">
        <f t="shared" si="810"/>
        <v>0</v>
      </c>
      <c r="LA101" s="87">
        <f t="shared" si="810"/>
        <v>0</v>
      </c>
      <c r="LB101" s="87">
        <f t="shared" si="810"/>
        <v>0</v>
      </c>
      <c r="LC101" s="87">
        <f t="shared" si="810"/>
        <v>0</v>
      </c>
      <c r="LD101" s="87">
        <f t="shared" si="810"/>
        <v>0</v>
      </c>
      <c r="LE101" s="87">
        <f t="shared" si="810"/>
        <v>0</v>
      </c>
      <c r="LF101" s="87">
        <f t="shared" si="810"/>
        <v>0</v>
      </c>
      <c r="LG101" s="87">
        <f t="shared" si="810"/>
        <v>0</v>
      </c>
      <c r="LH101" s="87">
        <f t="shared" si="810"/>
        <v>0</v>
      </c>
      <c r="LI101" s="87">
        <f t="shared" si="810"/>
        <v>0</v>
      </c>
      <c r="LJ101" s="87">
        <f t="shared" si="810"/>
        <v>0</v>
      </c>
      <c r="LK101" s="87">
        <f t="shared" si="810"/>
        <v>0</v>
      </c>
      <c r="LL101" s="87">
        <f t="shared" si="810"/>
        <v>0</v>
      </c>
      <c r="LM101" s="87">
        <f t="shared" si="810"/>
        <v>0</v>
      </c>
      <c r="LN101" s="87">
        <f t="shared" si="810"/>
        <v>0</v>
      </c>
      <c r="LO101" s="87">
        <f t="shared" si="810"/>
        <v>0</v>
      </c>
      <c r="LP101" s="87">
        <f t="shared" si="810"/>
        <v>0</v>
      </c>
      <c r="LQ101" s="87">
        <f t="shared" si="810"/>
        <v>0</v>
      </c>
      <c r="LR101" s="87">
        <f t="shared" si="810"/>
        <v>0</v>
      </c>
      <c r="LS101" s="87">
        <f t="shared" si="810"/>
        <v>0</v>
      </c>
      <c r="LT101" s="87">
        <f t="shared" si="810"/>
        <v>0</v>
      </c>
      <c r="LU101" s="87">
        <f t="shared" si="810"/>
        <v>0</v>
      </c>
      <c r="LV101" s="87">
        <f t="shared" si="810"/>
        <v>0</v>
      </c>
      <c r="LW101" s="87">
        <f t="shared" si="810"/>
        <v>0</v>
      </c>
      <c r="LX101" s="87">
        <f t="shared" si="810"/>
        <v>0</v>
      </c>
      <c r="LY101" s="87">
        <f t="shared" si="810"/>
        <v>0</v>
      </c>
      <c r="LZ101" s="87">
        <f t="shared" si="810"/>
        <v>0</v>
      </c>
      <c r="MA101" s="87">
        <f t="shared" si="810"/>
        <v>0</v>
      </c>
      <c r="MB101" s="87">
        <f t="shared" si="810"/>
        <v>0</v>
      </c>
      <c r="MC101" s="87">
        <f t="shared" si="810"/>
        <v>0</v>
      </c>
      <c r="MD101" s="87">
        <f t="shared" si="810"/>
        <v>0</v>
      </c>
      <c r="ME101" s="87">
        <f t="shared" si="810"/>
        <v>0</v>
      </c>
      <c r="MF101" s="87">
        <f t="shared" si="810"/>
        <v>0</v>
      </c>
      <c r="MG101" s="87">
        <f t="shared" si="810"/>
        <v>0</v>
      </c>
      <c r="MH101" s="87">
        <f t="shared" si="810"/>
        <v>0</v>
      </c>
      <c r="MI101" s="87">
        <f t="shared" si="810"/>
        <v>0</v>
      </c>
      <c r="MJ101" s="87">
        <f t="shared" ref="MJ101:OM101" si="811">+MJ50*MJ84</f>
        <v>0</v>
      </c>
      <c r="MK101" s="87">
        <f t="shared" si="811"/>
        <v>0</v>
      </c>
      <c r="ML101" s="87">
        <f t="shared" si="811"/>
        <v>0</v>
      </c>
      <c r="MM101" s="87">
        <f t="shared" si="811"/>
        <v>0</v>
      </c>
      <c r="MN101" s="87">
        <f t="shared" si="811"/>
        <v>0</v>
      </c>
      <c r="MO101" s="87">
        <f t="shared" si="811"/>
        <v>0</v>
      </c>
      <c r="MP101" s="87">
        <f t="shared" si="811"/>
        <v>0</v>
      </c>
      <c r="MQ101" s="87">
        <f t="shared" si="811"/>
        <v>0</v>
      </c>
      <c r="MR101" s="87">
        <f t="shared" si="811"/>
        <v>0</v>
      </c>
      <c r="MS101" s="87">
        <f t="shared" si="811"/>
        <v>0</v>
      </c>
      <c r="MT101" s="87">
        <f t="shared" si="811"/>
        <v>0</v>
      </c>
      <c r="MU101" s="87">
        <f t="shared" si="811"/>
        <v>0</v>
      </c>
      <c r="MV101" s="87">
        <f t="shared" si="811"/>
        <v>0</v>
      </c>
      <c r="MW101" s="87">
        <f t="shared" si="811"/>
        <v>0</v>
      </c>
      <c r="MX101" s="87">
        <f t="shared" si="811"/>
        <v>0</v>
      </c>
      <c r="MY101" s="87">
        <f t="shared" si="811"/>
        <v>0</v>
      </c>
      <c r="MZ101" s="87">
        <f t="shared" si="811"/>
        <v>0</v>
      </c>
      <c r="NA101" s="87">
        <f t="shared" si="811"/>
        <v>0</v>
      </c>
      <c r="NB101" s="87">
        <f t="shared" si="811"/>
        <v>0</v>
      </c>
      <c r="NC101" s="87">
        <f t="shared" si="811"/>
        <v>0</v>
      </c>
      <c r="ND101" s="87">
        <f t="shared" si="811"/>
        <v>0</v>
      </c>
      <c r="NE101" s="87">
        <f t="shared" si="811"/>
        <v>0</v>
      </c>
      <c r="NF101" s="87">
        <f t="shared" si="811"/>
        <v>0</v>
      </c>
      <c r="NG101" s="87">
        <f t="shared" si="811"/>
        <v>0</v>
      </c>
      <c r="NH101" s="87">
        <f t="shared" si="811"/>
        <v>0</v>
      </c>
      <c r="NI101" s="87">
        <f t="shared" si="811"/>
        <v>0</v>
      </c>
      <c r="NJ101" s="87">
        <f t="shared" si="811"/>
        <v>0</v>
      </c>
      <c r="NK101" s="87">
        <f t="shared" si="811"/>
        <v>0</v>
      </c>
      <c r="NL101" s="87">
        <f t="shared" si="811"/>
        <v>0</v>
      </c>
      <c r="NM101" s="87">
        <f t="shared" si="811"/>
        <v>0</v>
      </c>
      <c r="NN101" s="87">
        <f t="shared" si="811"/>
        <v>0</v>
      </c>
      <c r="NO101" s="87">
        <f t="shared" si="811"/>
        <v>0</v>
      </c>
      <c r="NP101" s="87">
        <f t="shared" si="811"/>
        <v>0</v>
      </c>
      <c r="NQ101" s="87">
        <f t="shared" si="811"/>
        <v>0</v>
      </c>
      <c r="NR101" s="87">
        <f t="shared" si="811"/>
        <v>0</v>
      </c>
      <c r="NS101" s="87">
        <f t="shared" si="811"/>
        <v>0</v>
      </c>
      <c r="NT101" s="87">
        <f t="shared" si="811"/>
        <v>0</v>
      </c>
      <c r="NU101" s="87">
        <f t="shared" si="811"/>
        <v>0</v>
      </c>
      <c r="NV101" s="87">
        <f t="shared" si="811"/>
        <v>0</v>
      </c>
      <c r="NW101" s="87">
        <f t="shared" si="811"/>
        <v>0</v>
      </c>
      <c r="NX101" s="87">
        <f t="shared" si="811"/>
        <v>0</v>
      </c>
      <c r="NY101" s="87">
        <f t="shared" si="811"/>
        <v>0</v>
      </c>
      <c r="NZ101" s="87">
        <f t="shared" si="811"/>
        <v>0</v>
      </c>
      <c r="OA101" s="87">
        <f t="shared" si="811"/>
        <v>0</v>
      </c>
      <c r="OB101" s="87">
        <f t="shared" si="811"/>
        <v>0</v>
      </c>
      <c r="OC101" s="87">
        <f t="shared" si="811"/>
        <v>0</v>
      </c>
      <c r="OD101" s="87">
        <f t="shared" si="811"/>
        <v>0</v>
      </c>
      <c r="OE101" s="87">
        <f t="shared" si="811"/>
        <v>0</v>
      </c>
      <c r="OF101" s="87">
        <f t="shared" si="811"/>
        <v>0</v>
      </c>
      <c r="OG101" s="87">
        <f t="shared" si="811"/>
        <v>0</v>
      </c>
      <c r="OH101" s="87">
        <f t="shared" si="811"/>
        <v>0</v>
      </c>
      <c r="OI101" s="87">
        <f t="shared" si="811"/>
        <v>0</v>
      </c>
      <c r="OJ101" s="87">
        <f t="shared" si="811"/>
        <v>0</v>
      </c>
      <c r="OK101" s="87">
        <f t="shared" si="811"/>
        <v>0</v>
      </c>
      <c r="OL101" s="87">
        <f t="shared" si="811"/>
        <v>0</v>
      </c>
      <c r="OM101" s="87">
        <f t="shared" si="811"/>
        <v>0</v>
      </c>
      <c r="ON101" s="73" t="s">
        <v>62</v>
      </c>
    </row>
    <row r="102" spans="3:404" x14ac:dyDescent="0.25">
      <c r="D102" s="73" t="str">
        <f t="shared" si="765"/>
        <v>C-303 - Purchased</v>
      </c>
      <c r="H102" s="87">
        <f t="shared" ref="H102:AM102" si="812">+H51*H85</f>
        <v>0</v>
      </c>
      <c r="I102" s="87">
        <f t="shared" si="812"/>
        <v>0</v>
      </c>
      <c r="J102" s="87">
        <f t="shared" si="812"/>
        <v>0</v>
      </c>
      <c r="K102" s="87">
        <f t="shared" si="812"/>
        <v>0</v>
      </c>
      <c r="L102" s="87">
        <f t="shared" si="812"/>
        <v>0</v>
      </c>
      <c r="M102" s="87">
        <f t="shared" si="812"/>
        <v>0</v>
      </c>
      <c r="N102" s="87">
        <f t="shared" si="812"/>
        <v>0</v>
      </c>
      <c r="O102" s="87">
        <f t="shared" si="812"/>
        <v>0</v>
      </c>
      <c r="P102" s="87">
        <f t="shared" si="812"/>
        <v>0</v>
      </c>
      <c r="Q102" s="87">
        <f t="shared" si="812"/>
        <v>0</v>
      </c>
      <c r="R102" s="87">
        <f t="shared" si="812"/>
        <v>0</v>
      </c>
      <c r="S102" s="87">
        <f t="shared" si="812"/>
        <v>0</v>
      </c>
      <c r="T102" s="87">
        <f t="shared" si="812"/>
        <v>0</v>
      </c>
      <c r="U102" s="87">
        <f t="shared" si="812"/>
        <v>0</v>
      </c>
      <c r="V102" s="87">
        <f t="shared" si="812"/>
        <v>0</v>
      </c>
      <c r="W102" s="87">
        <f t="shared" si="812"/>
        <v>0</v>
      </c>
      <c r="X102" s="87">
        <f t="shared" si="812"/>
        <v>20623.458258153769</v>
      </c>
      <c r="Y102" s="87">
        <f t="shared" si="812"/>
        <v>20672.859411831978</v>
      </c>
      <c r="Z102" s="87">
        <f t="shared" si="812"/>
        <v>20722.378900367232</v>
      </c>
      <c r="AA102" s="87">
        <f t="shared" si="812"/>
        <v>20772.017007217251</v>
      </c>
      <c r="AB102" s="87">
        <f t="shared" si="812"/>
        <v>20821.774016518739</v>
      </c>
      <c r="AC102" s="87">
        <f t="shared" si="812"/>
        <v>20871.650213089037</v>
      </c>
      <c r="AD102" s="87">
        <f t="shared" si="812"/>
        <v>20921.645882427714</v>
      </c>
      <c r="AE102" s="87">
        <f t="shared" si="812"/>
        <v>20971.761310718226</v>
      </c>
      <c r="AF102" s="87">
        <f t="shared" si="812"/>
        <v>0</v>
      </c>
      <c r="AG102" s="87">
        <f t="shared" si="812"/>
        <v>0</v>
      </c>
      <c r="AH102" s="87">
        <f t="shared" si="812"/>
        <v>0</v>
      </c>
      <c r="AI102" s="87">
        <f t="shared" si="812"/>
        <v>0</v>
      </c>
      <c r="AJ102" s="87">
        <f t="shared" si="812"/>
        <v>0</v>
      </c>
      <c r="AK102" s="87">
        <f t="shared" si="812"/>
        <v>0</v>
      </c>
      <c r="AL102" s="87">
        <f t="shared" si="812"/>
        <v>0</v>
      </c>
      <c r="AM102" s="87">
        <f t="shared" si="812"/>
        <v>0</v>
      </c>
      <c r="AN102" s="87">
        <f t="shared" ref="AN102:BS102" si="813">+AN51*AN85</f>
        <v>0</v>
      </c>
      <c r="AO102" s="87">
        <f t="shared" si="813"/>
        <v>0</v>
      </c>
      <c r="AP102" s="87">
        <f t="shared" si="813"/>
        <v>0</v>
      </c>
      <c r="AQ102" s="87">
        <f t="shared" si="813"/>
        <v>0</v>
      </c>
      <c r="AR102" s="87">
        <f t="shared" si="813"/>
        <v>0</v>
      </c>
      <c r="AS102" s="87">
        <f t="shared" si="813"/>
        <v>0</v>
      </c>
      <c r="AT102" s="87">
        <f t="shared" si="813"/>
        <v>0</v>
      </c>
      <c r="AU102" s="87">
        <f t="shared" si="813"/>
        <v>0</v>
      </c>
      <c r="AV102" s="87">
        <f t="shared" si="813"/>
        <v>0</v>
      </c>
      <c r="AW102" s="87">
        <f t="shared" si="813"/>
        <v>0</v>
      </c>
      <c r="AX102" s="87">
        <f t="shared" si="813"/>
        <v>0</v>
      </c>
      <c r="AY102" s="87">
        <f t="shared" si="813"/>
        <v>0</v>
      </c>
      <c r="AZ102" s="87">
        <f t="shared" si="813"/>
        <v>0</v>
      </c>
      <c r="BA102" s="87">
        <f t="shared" si="813"/>
        <v>0</v>
      </c>
      <c r="BB102" s="87">
        <f t="shared" si="813"/>
        <v>0</v>
      </c>
      <c r="BC102" s="87">
        <f t="shared" si="813"/>
        <v>0</v>
      </c>
      <c r="BD102" s="87">
        <f t="shared" si="813"/>
        <v>0</v>
      </c>
      <c r="BE102" s="87">
        <f t="shared" si="813"/>
        <v>0</v>
      </c>
      <c r="BF102" s="87">
        <f t="shared" si="813"/>
        <v>0</v>
      </c>
      <c r="BG102" s="87">
        <f t="shared" si="813"/>
        <v>0</v>
      </c>
      <c r="BH102" s="87">
        <f t="shared" si="813"/>
        <v>0</v>
      </c>
      <c r="BI102" s="87">
        <f t="shared" si="813"/>
        <v>0</v>
      </c>
      <c r="BJ102" s="87">
        <f t="shared" si="813"/>
        <v>0</v>
      </c>
      <c r="BK102" s="87">
        <f t="shared" si="813"/>
        <v>0</v>
      </c>
      <c r="BL102" s="87">
        <f t="shared" si="813"/>
        <v>0</v>
      </c>
      <c r="BM102" s="87">
        <f t="shared" si="813"/>
        <v>0</v>
      </c>
      <c r="BN102" s="87">
        <f t="shared" si="813"/>
        <v>0</v>
      </c>
      <c r="BO102" s="87">
        <f t="shared" si="813"/>
        <v>0</v>
      </c>
      <c r="BP102" s="87">
        <f t="shared" si="813"/>
        <v>0</v>
      </c>
      <c r="BQ102" s="87">
        <f t="shared" si="813"/>
        <v>0</v>
      </c>
      <c r="BR102" s="87">
        <f t="shared" si="813"/>
        <v>0</v>
      </c>
      <c r="BS102" s="87">
        <f t="shared" si="813"/>
        <v>0</v>
      </c>
      <c r="BT102" s="87">
        <f t="shared" ref="BT102:CM102" si="814">+BT51*BT85</f>
        <v>0</v>
      </c>
      <c r="BU102" s="87">
        <f t="shared" si="814"/>
        <v>0</v>
      </c>
      <c r="BV102" s="87">
        <f t="shared" si="814"/>
        <v>0</v>
      </c>
      <c r="BW102" s="87">
        <f t="shared" si="814"/>
        <v>0</v>
      </c>
      <c r="BX102" s="87">
        <f t="shared" si="814"/>
        <v>0</v>
      </c>
      <c r="BY102" s="87">
        <f t="shared" si="814"/>
        <v>0</v>
      </c>
      <c r="BZ102" s="87">
        <f t="shared" si="814"/>
        <v>0</v>
      </c>
      <c r="CA102" s="87">
        <f t="shared" si="814"/>
        <v>0</v>
      </c>
      <c r="CB102" s="87">
        <f t="shared" si="814"/>
        <v>0</v>
      </c>
      <c r="CC102" s="87">
        <f t="shared" si="814"/>
        <v>0</v>
      </c>
      <c r="CD102" s="87">
        <f t="shared" si="814"/>
        <v>0</v>
      </c>
      <c r="CE102" s="87">
        <f t="shared" si="814"/>
        <v>0</v>
      </c>
      <c r="CF102" s="87">
        <f t="shared" si="814"/>
        <v>0</v>
      </c>
      <c r="CG102" s="87">
        <f t="shared" si="814"/>
        <v>0</v>
      </c>
      <c r="CH102" s="87">
        <f t="shared" si="814"/>
        <v>0</v>
      </c>
      <c r="CI102" s="87">
        <f t="shared" si="814"/>
        <v>0</v>
      </c>
      <c r="CJ102" s="87">
        <f t="shared" si="814"/>
        <v>0</v>
      </c>
      <c r="CK102" s="87">
        <f t="shared" si="814"/>
        <v>0</v>
      </c>
      <c r="CL102" s="87">
        <f t="shared" si="814"/>
        <v>0</v>
      </c>
      <c r="CM102" s="87">
        <f t="shared" si="814"/>
        <v>0</v>
      </c>
      <c r="CN102" s="87">
        <f t="shared" ref="CN102:EY102" si="815">+CN51*CN85</f>
        <v>0</v>
      </c>
      <c r="CO102" s="87">
        <f t="shared" si="815"/>
        <v>0</v>
      </c>
      <c r="CP102" s="87">
        <f t="shared" si="815"/>
        <v>0</v>
      </c>
      <c r="CQ102" s="87">
        <f t="shared" si="815"/>
        <v>0</v>
      </c>
      <c r="CR102" s="87">
        <f t="shared" si="815"/>
        <v>0</v>
      </c>
      <c r="CS102" s="87">
        <f t="shared" si="815"/>
        <v>0</v>
      </c>
      <c r="CT102" s="87">
        <f t="shared" si="815"/>
        <v>0</v>
      </c>
      <c r="CU102" s="87">
        <f t="shared" si="815"/>
        <v>0</v>
      </c>
      <c r="CV102" s="87">
        <f t="shared" si="815"/>
        <v>0</v>
      </c>
      <c r="CW102" s="87">
        <f t="shared" si="815"/>
        <v>0</v>
      </c>
      <c r="CX102" s="87">
        <f t="shared" si="815"/>
        <v>0</v>
      </c>
      <c r="CY102" s="87">
        <f t="shared" si="815"/>
        <v>0</v>
      </c>
      <c r="CZ102" s="87">
        <f t="shared" si="815"/>
        <v>0</v>
      </c>
      <c r="DA102" s="87">
        <f t="shared" si="815"/>
        <v>0</v>
      </c>
      <c r="DB102" s="87">
        <f t="shared" si="815"/>
        <v>0</v>
      </c>
      <c r="DC102" s="87">
        <f t="shared" si="815"/>
        <v>0</v>
      </c>
      <c r="DD102" s="87">
        <f t="shared" si="815"/>
        <v>0</v>
      </c>
      <c r="DE102" s="87">
        <f t="shared" si="815"/>
        <v>0</v>
      </c>
      <c r="DF102" s="87">
        <f t="shared" si="815"/>
        <v>0</v>
      </c>
      <c r="DG102" s="87">
        <f t="shared" si="815"/>
        <v>0</v>
      </c>
      <c r="DH102" s="87">
        <f t="shared" si="815"/>
        <v>0</v>
      </c>
      <c r="DI102" s="87">
        <f t="shared" si="815"/>
        <v>0</v>
      </c>
      <c r="DJ102" s="87">
        <f t="shared" si="815"/>
        <v>0</v>
      </c>
      <c r="DK102" s="87">
        <f t="shared" si="815"/>
        <v>0</v>
      </c>
      <c r="DL102" s="87">
        <f t="shared" si="815"/>
        <v>0</v>
      </c>
      <c r="DM102" s="87">
        <f t="shared" si="815"/>
        <v>0</v>
      </c>
      <c r="DN102" s="87">
        <f t="shared" si="815"/>
        <v>0</v>
      </c>
      <c r="DO102" s="87">
        <f t="shared" si="815"/>
        <v>0</v>
      </c>
      <c r="DP102" s="87">
        <f t="shared" si="815"/>
        <v>0</v>
      </c>
      <c r="DQ102" s="87">
        <f t="shared" si="815"/>
        <v>0</v>
      </c>
      <c r="DR102" s="87">
        <f t="shared" si="815"/>
        <v>0</v>
      </c>
      <c r="DS102" s="87">
        <f t="shared" si="815"/>
        <v>0</v>
      </c>
      <c r="DT102" s="87">
        <f t="shared" si="815"/>
        <v>0</v>
      </c>
      <c r="DU102" s="87">
        <f t="shared" si="815"/>
        <v>0</v>
      </c>
      <c r="DV102" s="87">
        <f t="shared" si="815"/>
        <v>0</v>
      </c>
      <c r="DW102" s="87">
        <f t="shared" si="815"/>
        <v>0</v>
      </c>
      <c r="DX102" s="87">
        <f t="shared" si="815"/>
        <v>0</v>
      </c>
      <c r="DY102" s="87">
        <f t="shared" si="815"/>
        <v>0</v>
      </c>
      <c r="DZ102" s="87">
        <f t="shared" si="815"/>
        <v>0</v>
      </c>
      <c r="EA102" s="87">
        <f t="shared" si="815"/>
        <v>0</v>
      </c>
      <c r="EB102" s="87">
        <f t="shared" si="815"/>
        <v>0</v>
      </c>
      <c r="EC102" s="87">
        <f t="shared" si="815"/>
        <v>0</v>
      </c>
      <c r="ED102" s="87">
        <f t="shared" si="815"/>
        <v>0</v>
      </c>
      <c r="EE102" s="87">
        <f t="shared" si="815"/>
        <v>0</v>
      </c>
      <c r="EF102" s="87">
        <f t="shared" si="815"/>
        <v>0</v>
      </c>
      <c r="EG102" s="87">
        <f t="shared" si="815"/>
        <v>0</v>
      </c>
      <c r="EH102" s="87">
        <f t="shared" si="815"/>
        <v>0</v>
      </c>
      <c r="EI102" s="87">
        <f t="shared" si="815"/>
        <v>0</v>
      </c>
      <c r="EJ102" s="87">
        <f t="shared" si="815"/>
        <v>0</v>
      </c>
      <c r="EK102" s="87">
        <f t="shared" si="815"/>
        <v>0</v>
      </c>
      <c r="EL102" s="87">
        <f t="shared" si="815"/>
        <v>0</v>
      </c>
      <c r="EM102" s="87">
        <f t="shared" si="815"/>
        <v>0</v>
      </c>
      <c r="EN102" s="87">
        <f t="shared" si="815"/>
        <v>0</v>
      </c>
      <c r="EO102" s="87">
        <f t="shared" si="815"/>
        <v>0</v>
      </c>
      <c r="EP102" s="87">
        <f t="shared" si="815"/>
        <v>0</v>
      </c>
      <c r="EQ102" s="87">
        <f t="shared" si="815"/>
        <v>0</v>
      </c>
      <c r="ER102" s="87">
        <f t="shared" si="815"/>
        <v>0</v>
      </c>
      <c r="ES102" s="87">
        <f t="shared" si="815"/>
        <v>0</v>
      </c>
      <c r="ET102" s="87">
        <f t="shared" si="815"/>
        <v>0</v>
      </c>
      <c r="EU102" s="87">
        <f t="shared" si="815"/>
        <v>0</v>
      </c>
      <c r="EV102" s="87">
        <f t="shared" si="815"/>
        <v>0</v>
      </c>
      <c r="EW102" s="87">
        <f t="shared" si="815"/>
        <v>0</v>
      </c>
      <c r="EX102" s="87">
        <f t="shared" si="815"/>
        <v>0</v>
      </c>
      <c r="EY102" s="87">
        <f t="shared" si="815"/>
        <v>0</v>
      </c>
      <c r="EZ102" s="87">
        <f t="shared" ref="EZ102:HK102" si="816">+EZ51*EZ85</f>
        <v>0</v>
      </c>
      <c r="FA102" s="87">
        <f t="shared" si="816"/>
        <v>0</v>
      </c>
      <c r="FB102" s="87">
        <f t="shared" si="816"/>
        <v>0</v>
      </c>
      <c r="FC102" s="87">
        <f t="shared" si="816"/>
        <v>0</v>
      </c>
      <c r="FD102" s="87">
        <f t="shared" si="816"/>
        <v>0</v>
      </c>
      <c r="FE102" s="87">
        <f t="shared" si="816"/>
        <v>0</v>
      </c>
      <c r="FF102" s="87">
        <f t="shared" si="816"/>
        <v>0</v>
      </c>
      <c r="FG102" s="87">
        <f t="shared" si="816"/>
        <v>0</v>
      </c>
      <c r="FH102" s="87">
        <f t="shared" si="816"/>
        <v>0</v>
      </c>
      <c r="FI102" s="87">
        <f t="shared" si="816"/>
        <v>0</v>
      </c>
      <c r="FJ102" s="87">
        <f t="shared" si="816"/>
        <v>0</v>
      </c>
      <c r="FK102" s="87">
        <f t="shared" si="816"/>
        <v>0</v>
      </c>
      <c r="FL102" s="87">
        <f t="shared" si="816"/>
        <v>0</v>
      </c>
      <c r="FM102" s="87">
        <f t="shared" si="816"/>
        <v>0</v>
      </c>
      <c r="FN102" s="87">
        <f t="shared" si="816"/>
        <v>0</v>
      </c>
      <c r="FO102" s="87">
        <f t="shared" si="816"/>
        <v>0</v>
      </c>
      <c r="FP102" s="87">
        <f t="shared" si="816"/>
        <v>0</v>
      </c>
      <c r="FQ102" s="87">
        <f t="shared" si="816"/>
        <v>0</v>
      </c>
      <c r="FR102" s="87">
        <f t="shared" si="816"/>
        <v>0</v>
      </c>
      <c r="FS102" s="87">
        <f t="shared" si="816"/>
        <v>0</v>
      </c>
      <c r="FT102" s="87">
        <f t="shared" si="816"/>
        <v>0</v>
      </c>
      <c r="FU102" s="87">
        <f t="shared" si="816"/>
        <v>0</v>
      </c>
      <c r="FV102" s="87">
        <f t="shared" si="816"/>
        <v>0</v>
      </c>
      <c r="FW102" s="87">
        <f t="shared" si="816"/>
        <v>0</v>
      </c>
      <c r="FX102" s="87">
        <f t="shared" si="816"/>
        <v>0</v>
      </c>
      <c r="FY102" s="87">
        <f t="shared" si="816"/>
        <v>0</v>
      </c>
      <c r="FZ102" s="87">
        <f t="shared" si="816"/>
        <v>0</v>
      </c>
      <c r="GA102" s="87">
        <f t="shared" si="816"/>
        <v>0</v>
      </c>
      <c r="GB102" s="87">
        <f t="shared" si="816"/>
        <v>0</v>
      </c>
      <c r="GC102" s="87">
        <f t="shared" si="816"/>
        <v>0</v>
      </c>
      <c r="GD102" s="87">
        <f t="shared" si="816"/>
        <v>0</v>
      </c>
      <c r="GE102" s="87">
        <f t="shared" si="816"/>
        <v>0</v>
      </c>
      <c r="GF102" s="87">
        <f t="shared" si="816"/>
        <v>0</v>
      </c>
      <c r="GG102" s="87">
        <f t="shared" si="816"/>
        <v>0</v>
      </c>
      <c r="GH102" s="87">
        <f t="shared" si="816"/>
        <v>0</v>
      </c>
      <c r="GI102" s="87">
        <f t="shared" si="816"/>
        <v>0</v>
      </c>
      <c r="GJ102" s="87">
        <f t="shared" si="816"/>
        <v>0</v>
      </c>
      <c r="GK102" s="87">
        <f t="shared" si="816"/>
        <v>0</v>
      </c>
      <c r="GL102" s="87">
        <f t="shared" si="816"/>
        <v>0</v>
      </c>
      <c r="GM102" s="87">
        <f t="shared" si="816"/>
        <v>0</v>
      </c>
      <c r="GN102" s="87">
        <f t="shared" si="816"/>
        <v>0</v>
      </c>
      <c r="GO102" s="87">
        <f t="shared" si="816"/>
        <v>0</v>
      </c>
      <c r="GP102" s="87">
        <f t="shared" si="816"/>
        <v>0</v>
      </c>
      <c r="GQ102" s="87">
        <f t="shared" si="816"/>
        <v>0</v>
      </c>
      <c r="GR102" s="87">
        <f t="shared" si="816"/>
        <v>0</v>
      </c>
      <c r="GS102" s="87">
        <f t="shared" si="816"/>
        <v>0</v>
      </c>
      <c r="GT102" s="87">
        <f t="shared" si="816"/>
        <v>0</v>
      </c>
      <c r="GU102" s="87">
        <f t="shared" si="816"/>
        <v>0</v>
      </c>
      <c r="GV102" s="87">
        <f t="shared" si="816"/>
        <v>0</v>
      </c>
      <c r="GW102" s="87">
        <f t="shared" si="816"/>
        <v>0</v>
      </c>
      <c r="GX102" s="87">
        <f t="shared" si="816"/>
        <v>0</v>
      </c>
      <c r="GY102" s="87">
        <f t="shared" si="816"/>
        <v>0</v>
      </c>
      <c r="GZ102" s="87">
        <f t="shared" si="816"/>
        <v>0</v>
      </c>
      <c r="HA102" s="87">
        <f t="shared" si="816"/>
        <v>0</v>
      </c>
      <c r="HB102" s="87">
        <f t="shared" si="816"/>
        <v>0</v>
      </c>
      <c r="HC102" s="87">
        <f t="shared" si="816"/>
        <v>0</v>
      </c>
      <c r="HD102" s="87">
        <f t="shared" si="816"/>
        <v>0</v>
      </c>
      <c r="HE102" s="87">
        <f t="shared" si="816"/>
        <v>0</v>
      </c>
      <c r="HF102" s="87">
        <f t="shared" si="816"/>
        <v>0</v>
      </c>
      <c r="HG102" s="87">
        <f t="shared" si="816"/>
        <v>0</v>
      </c>
      <c r="HH102" s="87">
        <f t="shared" si="816"/>
        <v>0</v>
      </c>
      <c r="HI102" s="87">
        <f t="shared" si="816"/>
        <v>0</v>
      </c>
      <c r="HJ102" s="87">
        <f t="shared" si="816"/>
        <v>0</v>
      </c>
      <c r="HK102" s="87">
        <f t="shared" si="816"/>
        <v>0</v>
      </c>
      <c r="HL102" s="87">
        <f t="shared" ref="HL102:JW102" si="817">+HL51*HL85</f>
        <v>0</v>
      </c>
      <c r="HM102" s="87">
        <f t="shared" si="817"/>
        <v>0</v>
      </c>
      <c r="HN102" s="87">
        <f t="shared" si="817"/>
        <v>0</v>
      </c>
      <c r="HO102" s="87">
        <f t="shared" si="817"/>
        <v>0</v>
      </c>
      <c r="HP102" s="87">
        <f t="shared" si="817"/>
        <v>0</v>
      </c>
      <c r="HQ102" s="87">
        <f t="shared" si="817"/>
        <v>0</v>
      </c>
      <c r="HR102" s="87">
        <f t="shared" si="817"/>
        <v>0</v>
      </c>
      <c r="HS102" s="87">
        <f t="shared" si="817"/>
        <v>0</v>
      </c>
      <c r="HT102" s="87">
        <f t="shared" si="817"/>
        <v>0</v>
      </c>
      <c r="HU102" s="87">
        <f t="shared" si="817"/>
        <v>0</v>
      </c>
      <c r="HV102" s="87">
        <f t="shared" si="817"/>
        <v>0</v>
      </c>
      <c r="HW102" s="87">
        <f t="shared" si="817"/>
        <v>0</v>
      </c>
      <c r="HX102" s="87">
        <f t="shared" si="817"/>
        <v>0</v>
      </c>
      <c r="HY102" s="87">
        <f t="shared" si="817"/>
        <v>0</v>
      </c>
      <c r="HZ102" s="87">
        <f t="shared" si="817"/>
        <v>0</v>
      </c>
      <c r="IA102" s="87">
        <f t="shared" si="817"/>
        <v>0</v>
      </c>
      <c r="IB102" s="87">
        <f t="shared" si="817"/>
        <v>0</v>
      </c>
      <c r="IC102" s="87">
        <f t="shared" si="817"/>
        <v>0</v>
      </c>
      <c r="ID102" s="87">
        <f t="shared" si="817"/>
        <v>0</v>
      </c>
      <c r="IE102" s="87">
        <f t="shared" si="817"/>
        <v>0</v>
      </c>
      <c r="IF102" s="87">
        <f t="shared" si="817"/>
        <v>0</v>
      </c>
      <c r="IG102" s="87">
        <f t="shared" si="817"/>
        <v>0</v>
      </c>
      <c r="IH102" s="87">
        <f t="shared" si="817"/>
        <v>0</v>
      </c>
      <c r="II102" s="87">
        <f t="shared" si="817"/>
        <v>0</v>
      </c>
      <c r="IJ102" s="87">
        <f t="shared" si="817"/>
        <v>0</v>
      </c>
      <c r="IK102" s="87">
        <f t="shared" si="817"/>
        <v>0</v>
      </c>
      <c r="IL102" s="87">
        <f t="shared" si="817"/>
        <v>0</v>
      </c>
      <c r="IM102" s="87">
        <f t="shared" si="817"/>
        <v>0</v>
      </c>
      <c r="IN102" s="87">
        <f t="shared" si="817"/>
        <v>0</v>
      </c>
      <c r="IO102" s="87">
        <f t="shared" si="817"/>
        <v>0</v>
      </c>
      <c r="IP102" s="87">
        <f t="shared" si="817"/>
        <v>0</v>
      </c>
      <c r="IQ102" s="87">
        <f t="shared" si="817"/>
        <v>0</v>
      </c>
      <c r="IR102" s="87">
        <f t="shared" si="817"/>
        <v>0</v>
      </c>
      <c r="IS102" s="87">
        <f t="shared" si="817"/>
        <v>0</v>
      </c>
      <c r="IT102" s="87">
        <f t="shared" si="817"/>
        <v>0</v>
      </c>
      <c r="IU102" s="87">
        <f t="shared" si="817"/>
        <v>0</v>
      </c>
      <c r="IV102" s="87">
        <f t="shared" si="817"/>
        <v>0</v>
      </c>
      <c r="IW102" s="87">
        <f t="shared" si="817"/>
        <v>0</v>
      </c>
      <c r="IX102" s="87">
        <f t="shared" si="817"/>
        <v>0</v>
      </c>
      <c r="IY102" s="87">
        <f t="shared" si="817"/>
        <v>0</v>
      </c>
      <c r="IZ102" s="87">
        <f t="shared" si="817"/>
        <v>0</v>
      </c>
      <c r="JA102" s="87">
        <f t="shared" si="817"/>
        <v>0</v>
      </c>
      <c r="JB102" s="87">
        <f t="shared" si="817"/>
        <v>0</v>
      </c>
      <c r="JC102" s="87">
        <f t="shared" si="817"/>
        <v>0</v>
      </c>
      <c r="JD102" s="87">
        <f t="shared" si="817"/>
        <v>0</v>
      </c>
      <c r="JE102" s="87">
        <f t="shared" si="817"/>
        <v>0</v>
      </c>
      <c r="JF102" s="87">
        <f t="shared" si="817"/>
        <v>0</v>
      </c>
      <c r="JG102" s="87">
        <f t="shared" si="817"/>
        <v>0</v>
      </c>
      <c r="JH102" s="87">
        <f t="shared" si="817"/>
        <v>0</v>
      </c>
      <c r="JI102" s="87">
        <f t="shared" si="817"/>
        <v>0</v>
      </c>
      <c r="JJ102" s="87">
        <f t="shared" si="817"/>
        <v>0</v>
      </c>
      <c r="JK102" s="87">
        <f t="shared" si="817"/>
        <v>0</v>
      </c>
      <c r="JL102" s="87">
        <f t="shared" si="817"/>
        <v>0</v>
      </c>
      <c r="JM102" s="87">
        <f t="shared" si="817"/>
        <v>0</v>
      </c>
      <c r="JN102" s="87">
        <f t="shared" si="817"/>
        <v>0</v>
      </c>
      <c r="JO102" s="87">
        <f t="shared" si="817"/>
        <v>0</v>
      </c>
      <c r="JP102" s="87">
        <f t="shared" si="817"/>
        <v>0</v>
      </c>
      <c r="JQ102" s="87">
        <f t="shared" si="817"/>
        <v>0</v>
      </c>
      <c r="JR102" s="87">
        <f t="shared" si="817"/>
        <v>0</v>
      </c>
      <c r="JS102" s="87">
        <f t="shared" si="817"/>
        <v>0</v>
      </c>
      <c r="JT102" s="87">
        <f t="shared" si="817"/>
        <v>0</v>
      </c>
      <c r="JU102" s="87">
        <f t="shared" si="817"/>
        <v>0</v>
      </c>
      <c r="JV102" s="87">
        <f t="shared" si="817"/>
        <v>0</v>
      </c>
      <c r="JW102" s="87">
        <f t="shared" si="817"/>
        <v>0</v>
      </c>
      <c r="JX102" s="87">
        <f t="shared" ref="JX102:MI102" si="818">+JX51*JX85</f>
        <v>0</v>
      </c>
      <c r="JY102" s="87">
        <f t="shared" si="818"/>
        <v>0</v>
      </c>
      <c r="JZ102" s="87">
        <f t="shared" si="818"/>
        <v>0</v>
      </c>
      <c r="KA102" s="87">
        <f t="shared" si="818"/>
        <v>0</v>
      </c>
      <c r="KB102" s="87">
        <f t="shared" si="818"/>
        <v>0</v>
      </c>
      <c r="KC102" s="87">
        <f t="shared" si="818"/>
        <v>0</v>
      </c>
      <c r="KD102" s="87">
        <f t="shared" si="818"/>
        <v>0</v>
      </c>
      <c r="KE102" s="87">
        <f t="shared" si="818"/>
        <v>0</v>
      </c>
      <c r="KF102" s="87">
        <f t="shared" si="818"/>
        <v>0</v>
      </c>
      <c r="KG102" s="87">
        <f t="shared" si="818"/>
        <v>0</v>
      </c>
      <c r="KH102" s="87">
        <f t="shared" si="818"/>
        <v>0</v>
      </c>
      <c r="KI102" s="87">
        <f t="shared" si="818"/>
        <v>0</v>
      </c>
      <c r="KJ102" s="87">
        <f t="shared" si="818"/>
        <v>0</v>
      </c>
      <c r="KK102" s="87">
        <f t="shared" si="818"/>
        <v>0</v>
      </c>
      <c r="KL102" s="87">
        <f t="shared" si="818"/>
        <v>0</v>
      </c>
      <c r="KM102" s="87">
        <f t="shared" si="818"/>
        <v>0</v>
      </c>
      <c r="KN102" s="87">
        <f t="shared" si="818"/>
        <v>0</v>
      </c>
      <c r="KO102" s="87">
        <f t="shared" si="818"/>
        <v>0</v>
      </c>
      <c r="KP102" s="87">
        <f t="shared" si="818"/>
        <v>0</v>
      </c>
      <c r="KQ102" s="87">
        <f t="shared" si="818"/>
        <v>0</v>
      </c>
      <c r="KR102" s="87">
        <f t="shared" si="818"/>
        <v>0</v>
      </c>
      <c r="KS102" s="87">
        <f t="shared" si="818"/>
        <v>0</v>
      </c>
      <c r="KT102" s="87">
        <f t="shared" si="818"/>
        <v>0</v>
      </c>
      <c r="KU102" s="87">
        <f t="shared" si="818"/>
        <v>0</v>
      </c>
      <c r="KV102" s="87">
        <f t="shared" si="818"/>
        <v>0</v>
      </c>
      <c r="KW102" s="87">
        <f t="shared" si="818"/>
        <v>0</v>
      </c>
      <c r="KX102" s="87">
        <f t="shared" si="818"/>
        <v>0</v>
      </c>
      <c r="KY102" s="87">
        <f t="shared" si="818"/>
        <v>0</v>
      </c>
      <c r="KZ102" s="87">
        <f t="shared" si="818"/>
        <v>0</v>
      </c>
      <c r="LA102" s="87">
        <f t="shared" si="818"/>
        <v>0</v>
      </c>
      <c r="LB102" s="87">
        <f t="shared" si="818"/>
        <v>0</v>
      </c>
      <c r="LC102" s="87">
        <f t="shared" si="818"/>
        <v>0</v>
      </c>
      <c r="LD102" s="87">
        <f t="shared" si="818"/>
        <v>0</v>
      </c>
      <c r="LE102" s="87">
        <f t="shared" si="818"/>
        <v>0</v>
      </c>
      <c r="LF102" s="87">
        <f t="shared" si="818"/>
        <v>0</v>
      </c>
      <c r="LG102" s="87">
        <f t="shared" si="818"/>
        <v>0</v>
      </c>
      <c r="LH102" s="87">
        <f t="shared" si="818"/>
        <v>0</v>
      </c>
      <c r="LI102" s="87">
        <f t="shared" si="818"/>
        <v>0</v>
      </c>
      <c r="LJ102" s="87">
        <f t="shared" si="818"/>
        <v>0</v>
      </c>
      <c r="LK102" s="87">
        <f t="shared" si="818"/>
        <v>0</v>
      </c>
      <c r="LL102" s="87">
        <f t="shared" si="818"/>
        <v>0</v>
      </c>
      <c r="LM102" s="87">
        <f t="shared" si="818"/>
        <v>0</v>
      </c>
      <c r="LN102" s="87">
        <f t="shared" si="818"/>
        <v>0</v>
      </c>
      <c r="LO102" s="87">
        <f t="shared" si="818"/>
        <v>0</v>
      </c>
      <c r="LP102" s="87">
        <f t="shared" si="818"/>
        <v>0</v>
      </c>
      <c r="LQ102" s="87">
        <f t="shared" si="818"/>
        <v>0</v>
      </c>
      <c r="LR102" s="87">
        <f t="shared" si="818"/>
        <v>0</v>
      </c>
      <c r="LS102" s="87">
        <f t="shared" si="818"/>
        <v>0</v>
      </c>
      <c r="LT102" s="87">
        <f t="shared" si="818"/>
        <v>0</v>
      </c>
      <c r="LU102" s="87">
        <f t="shared" si="818"/>
        <v>0</v>
      </c>
      <c r="LV102" s="87">
        <f t="shared" si="818"/>
        <v>0</v>
      </c>
      <c r="LW102" s="87">
        <f t="shared" si="818"/>
        <v>0</v>
      </c>
      <c r="LX102" s="87">
        <f t="shared" si="818"/>
        <v>0</v>
      </c>
      <c r="LY102" s="87">
        <f t="shared" si="818"/>
        <v>0</v>
      </c>
      <c r="LZ102" s="87">
        <f t="shared" si="818"/>
        <v>0</v>
      </c>
      <c r="MA102" s="87">
        <f t="shared" si="818"/>
        <v>0</v>
      </c>
      <c r="MB102" s="87">
        <f t="shared" si="818"/>
        <v>0</v>
      </c>
      <c r="MC102" s="87">
        <f t="shared" si="818"/>
        <v>0</v>
      </c>
      <c r="MD102" s="87">
        <f t="shared" si="818"/>
        <v>0</v>
      </c>
      <c r="ME102" s="87">
        <f t="shared" si="818"/>
        <v>0</v>
      </c>
      <c r="MF102" s="87">
        <f t="shared" si="818"/>
        <v>0</v>
      </c>
      <c r="MG102" s="87">
        <f t="shared" si="818"/>
        <v>0</v>
      </c>
      <c r="MH102" s="87">
        <f t="shared" si="818"/>
        <v>0</v>
      </c>
      <c r="MI102" s="87">
        <f t="shared" si="818"/>
        <v>0</v>
      </c>
      <c r="MJ102" s="87">
        <f t="shared" ref="MJ102:OM102" si="819">+MJ51*MJ85</f>
        <v>0</v>
      </c>
      <c r="MK102" s="87">
        <f t="shared" si="819"/>
        <v>0</v>
      </c>
      <c r="ML102" s="87">
        <f t="shared" si="819"/>
        <v>0</v>
      </c>
      <c r="MM102" s="87">
        <f t="shared" si="819"/>
        <v>0</v>
      </c>
      <c r="MN102" s="87">
        <f t="shared" si="819"/>
        <v>0</v>
      </c>
      <c r="MO102" s="87">
        <f t="shared" si="819"/>
        <v>0</v>
      </c>
      <c r="MP102" s="87">
        <f t="shared" si="819"/>
        <v>0</v>
      </c>
      <c r="MQ102" s="87">
        <f t="shared" si="819"/>
        <v>0</v>
      </c>
      <c r="MR102" s="87">
        <f t="shared" si="819"/>
        <v>0</v>
      </c>
      <c r="MS102" s="87">
        <f t="shared" si="819"/>
        <v>0</v>
      </c>
      <c r="MT102" s="87">
        <f t="shared" si="819"/>
        <v>0</v>
      </c>
      <c r="MU102" s="87">
        <f t="shared" si="819"/>
        <v>0</v>
      </c>
      <c r="MV102" s="87">
        <f t="shared" si="819"/>
        <v>0</v>
      </c>
      <c r="MW102" s="87">
        <f t="shared" si="819"/>
        <v>0</v>
      </c>
      <c r="MX102" s="87">
        <f t="shared" si="819"/>
        <v>0</v>
      </c>
      <c r="MY102" s="87">
        <f t="shared" si="819"/>
        <v>0</v>
      </c>
      <c r="MZ102" s="87">
        <f t="shared" si="819"/>
        <v>0</v>
      </c>
      <c r="NA102" s="87">
        <f t="shared" si="819"/>
        <v>0</v>
      </c>
      <c r="NB102" s="87">
        <f t="shared" si="819"/>
        <v>0</v>
      </c>
      <c r="NC102" s="87">
        <f t="shared" si="819"/>
        <v>0</v>
      </c>
      <c r="ND102" s="87">
        <f t="shared" si="819"/>
        <v>0</v>
      </c>
      <c r="NE102" s="87">
        <f t="shared" si="819"/>
        <v>0</v>
      </c>
      <c r="NF102" s="87">
        <f t="shared" si="819"/>
        <v>0</v>
      </c>
      <c r="NG102" s="87">
        <f t="shared" si="819"/>
        <v>0</v>
      </c>
      <c r="NH102" s="87">
        <f t="shared" si="819"/>
        <v>0</v>
      </c>
      <c r="NI102" s="87">
        <f t="shared" si="819"/>
        <v>0</v>
      </c>
      <c r="NJ102" s="87">
        <f t="shared" si="819"/>
        <v>0</v>
      </c>
      <c r="NK102" s="87">
        <f t="shared" si="819"/>
        <v>0</v>
      </c>
      <c r="NL102" s="87">
        <f t="shared" si="819"/>
        <v>0</v>
      </c>
      <c r="NM102" s="87">
        <f t="shared" si="819"/>
        <v>0</v>
      </c>
      <c r="NN102" s="87">
        <f t="shared" si="819"/>
        <v>0</v>
      </c>
      <c r="NO102" s="87">
        <f t="shared" si="819"/>
        <v>0</v>
      </c>
      <c r="NP102" s="87">
        <f t="shared" si="819"/>
        <v>0</v>
      </c>
      <c r="NQ102" s="87">
        <f t="shared" si="819"/>
        <v>0</v>
      </c>
      <c r="NR102" s="87">
        <f t="shared" si="819"/>
        <v>0</v>
      </c>
      <c r="NS102" s="87">
        <f t="shared" si="819"/>
        <v>0</v>
      </c>
      <c r="NT102" s="87">
        <f t="shared" si="819"/>
        <v>0</v>
      </c>
      <c r="NU102" s="87">
        <f t="shared" si="819"/>
        <v>0</v>
      </c>
      <c r="NV102" s="87">
        <f t="shared" si="819"/>
        <v>0</v>
      </c>
      <c r="NW102" s="87">
        <f t="shared" si="819"/>
        <v>0</v>
      </c>
      <c r="NX102" s="87">
        <f t="shared" si="819"/>
        <v>0</v>
      </c>
      <c r="NY102" s="87">
        <f t="shared" si="819"/>
        <v>0</v>
      </c>
      <c r="NZ102" s="87">
        <f t="shared" si="819"/>
        <v>0</v>
      </c>
      <c r="OA102" s="87">
        <f t="shared" si="819"/>
        <v>0</v>
      </c>
      <c r="OB102" s="87">
        <f t="shared" si="819"/>
        <v>0</v>
      </c>
      <c r="OC102" s="87">
        <f t="shared" si="819"/>
        <v>0</v>
      </c>
      <c r="OD102" s="87">
        <f t="shared" si="819"/>
        <v>0</v>
      </c>
      <c r="OE102" s="87">
        <f t="shared" si="819"/>
        <v>0</v>
      </c>
      <c r="OF102" s="87">
        <f t="shared" si="819"/>
        <v>0</v>
      </c>
      <c r="OG102" s="87">
        <f t="shared" si="819"/>
        <v>0</v>
      </c>
      <c r="OH102" s="87">
        <f t="shared" si="819"/>
        <v>0</v>
      </c>
      <c r="OI102" s="87">
        <f t="shared" si="819"/>
        <v>0</v>
      </c>
      <c r="OJ102" s="87">
        <f t="shared" si="819"/>
        <v>0</v>
      </c>
      <c r="OK102" s="87">
        <f t="shared" si="819"/>
        <v>0</v>
      </c>
      <c r="OL102" s="87">
        <f t="shared" si="819"/>
        <v>0</v>
      </c>
      <c r="OM102" s="87">
        <f t="shared" si="819"/>
        <v>0</v>
      </c>
      <c r="ON102" s="73" t="s">
        <v>62</v>
      </c>
    </row>
    <row r="103" spans="3:404" x14ac:dyDescent="0.25">
      <c r="D103" s="73" t="str">
        <f t="shared" si="765"/>
        <v>C-303 - SDS</v>
      </c>
      <c r="H103" s="87">
        <f t="shared" ref="H103:AM103" si="820">+H52*H86</f>
        <v>0</v>
      </c>
      <c r="I103" s="87">
        <f t="shared" si="820"/>
        <v>0</v>
      </c>
      <c r="J103" s="87">
        <f t="shared" si="820"/>
        <v>0</v>
      </c>
      <c r="K103" s="87">
        <f t="shared" si="820"/>
        <v>0</v>
      </c>
      <c r="L103" s="87">
        <f t="shared" si="820"/>
        <v>0</v>
      </c>
      <c r="M103" s="87">
        <f t="shared" si="820"/>
        <v>0</v>
      </c>
      <c r="N103" s="87">
        <f t="shared" si="820"/>
        <v>0</v>
      </c>
      <c r="O103" s="87">
        <f t="shared" si="820"/>
        <v>0</v>
      </c>
      <c r="P103" s="87">
        <f t="shared" si="820"/>
        <v>0</v>
      </c>
      <c r="Q103" s="87">
        <f t="shared" si="820"/>
        <v>0</v>
      </c>
      <c r="R103" s="87">
        <f t="shared" si="820"/>
        <v>0</v>
      </c>
      <c r="S103" s="87">
        <f t="shared" si="820"/>
        <v>0</v>
      </c>
      <c r="T103" s="87">
        <f t="shared" si="820"/>
        <v>0</v>
      </c>
      <c r="U103" s="87">
        <f t="shared" si="820"/>
        <v>0</v>
      </c>
      <c r="V103" s="87">
        <f t="shared" si="820"/>
        <v>0</v>
      </c>
      <c r="W103" s="87">
        <f t="shared" si="820"/>
        <v>0</v>
      </c>
      <c r="X103" s="87">
        <f t="shared" si="820"/>
        <v>1802690.1439887348</v>
      </c>
      <c r="Y103" s="87">
        <f t="shared" si="820"/>
        <v>1807008.2836393518</v>
      </c>
      <c r="Z103" s="87">
        <f t="shared" si="820"/>
        <v>1811336.7669034316</v>
      </c>
      <c r="AA103" s="87">
        <f t="shared" si="820"/>
        <v>1815675.618557926</v>
      </c>
      <c r="AB103" s="87">
        <f t="shared" si="820"/>
        <v>1820024.8634391376</v>
      </c>
      <c r="AC103" s="87">
        <f t="shared" si="820"/>
        <v>1824384.5264428617</v>
      </c>
      <c r="AD103" s="87">
        <f t="shared" si="820"/>
        <v>1828754.6325245281</v>
      </c>
      <c r="AE103" s="87">
        <f t="shared" si="820"/>
        <v>1833135.2066993448</v>
      </c>
      <c r="AF103" s="87">
        <f t="shared" si="820"/>
        <v>0</v>
      </c>
      <c r="AG103" s="87">
        <f t="shared" si="820"/>
        <v>0</v>
      </c>
      <c r="AH103" s="87">
        <f t="shared" si="820"/>
        <v>0</v>
      </c>
      <c r="AI103" s="87">
        <f t="shared" si="820"/>
        <v>0</v>
      </c>
      <c r="AJ103" s="87">
        <f t="shared" si="820"/>
        <v>0</v>
      </c>
      <c r="AK103" s="87">
        <f t="shared" si="820"/>
        <v>0</v>
      </c>
      <c r="AL103" s="87">
        <f t="shared" si="820"/>
        <v>0</v>
      </c>
      <c r="AM103" s="87">
        <f t="shared" si="820"/>
        <v>0</v>
      </c>
      <c r="AN103" s="87">
        <f t="shared" ref="AN103:BS103" si="821">+AN52*AN86</f>
        <v>0</v>
      </c>
      <c r="AO103" s="87">
        <f t="shared" si="821"/>
        <v>0</v>
      </c>
      <c r="AP103" s="87">
        <f t="shared" si="821"/>
        <v>0</v>
      </c>
      <c r="AQ103" s="87">
        <f t="shared" si="821"/>
        <v>0</v>
      </c>
      <c r="AR103" s="87">
        <f t="shared" si="821"/>
        <v>0</v>
      </c>
      <c r="AS103" s="87">
        <f t="shared" si="821"/>
        <v>0</v>
      </c>
      <c r="AT103" s="87">
        <f t="shared" si="821"/>
        <v>0</v>
      </c>
      <c r="AU103" s="87">
        <f t="shared" si="821"/>
        <v>0</v>
      </c>
      <c r="AV103" s="87">
        <f t="shared" si="821"/>
        <v>0</v>
      </c>
      <c r="AW103" s="87">
        <f t="shared" si="821"/>
        <v>0</v>
      </c>
      <c r="AX103" s="87">
        <f t="shared" si="821"/>
        <v>0</v>
      </c>
      <c r="AY103" s="87">
        <f t="shared" si="821"/>
        <v>0</v>
      </c>
      <c r="AZ103" s="87">
        <f t="shared" si="821"/>
        <v>0</v>
      </c>
      <c r="BA103" s="87">
        <f t="shared" si="821"/>
        <v>0</v>
      </c>
      <c r="BB103" s="87">
        <f t="shared" si="821"/>
        <v>0</v>
      </c>
      <c r="BC103" s="87">
        <f t="shared" si="821"/>
        <v>0</v>
      </c>
      <c r="BD103" s="87">
        <f t="shared" si="821"/>
        <v>0</v>
      </c>
      <c r="BE103" s="87">
        <f t="shared" si="821"/>
        <v>0</v>
      </c>
      <c r="BF103" s="87">
        <f t="shared" si="821"/>
        <v>0</v>
      </c>
      <c r="BG103" s="87">
        <f t="shared" si="821"/>
        <v>0</v>
      </c>
      <c r="BH103" s="87">
        <f t="shared" si="821"/>
        <v>0</v>
      </c>
      <c r="BI103" s="87">
        <f t="shared" si="821"/>
        <v>0</v>
      </c>
      <c r="BJ103" s="87">
        <f t="shared" si="821"/>
        <v>0</v>
      </c>
      <c r="BK103" s="87">
        <f t="shared" si="821"/>
        <v>0</v>
      </c>
      <c r="BL103" s="87">
        <f t="shared" si="821"/>
        <v>0</v>
      </c>
      <c r="BM103" s="87">
        <f t="shared" si="821"/>
        <v>0</v>
      </c>
      <c r="BN103" s="87">
        <f t="shared" si="821"/>
        <v>0</v>
      </c>
      <c r="BO103" s="87">
        <f t="shared" si="821"/>
        <v>0</v>
      </c>
      <c r="BP103" s="87">
        <f t="shared" si="821"/>
        <v>0</v>
      </c>
      <c r="BQ103" s="87">
        <f t="shared" si="821"/>
        <v>0</v>
      </c>
      <c r="BR103" s="87">
        <f t="shared" si="821"/>
        <v>0</v>
      </c>
      <c r="BS103" s="87">
        <f t="shared" si="821"/>
        <v>0</v>
      </c>
      <c r="BT103" s="87">
        <f t="shared" ref="BT103:CM103" si="822">+BT52*BT86</f>
        <v>0</v>
      </c>
      <c r="BU103" s="87">
        <f t="shared" si="822"/>
        <v>0</v>
      </c>
      <c r="BV103" s="87">
        <f t="shared" si="822"/>
        <v>0</v>
      </c>
      <c r="BW103" s="87">
        <f t="shared" si="822"/>
        <v>0</v>
      </c>
      <c r="BX103" s="87">
        <f t="shared" si="822"/>
        <v>0</v>
      </c>
      <c r="BY103" s="87">
        <f t="shared" si="822"/>
        <v>0</v>
      </c>
      <c r="BZ103" s="87">
        <f t="shared" si="822"/>
        <v>0</v>
      </c>
      <c r="CA103" s="87">
        <f t="shared" si="822"/>
        <v>0</v>
      </c>
      <c r="CB103" s="87">
        <f t="shared" si="822"/>
        <v>0</v>
      </c>
      <c r="CC103" s="87">
        <f t="shared" si="822"/>
        <v>0</v>
      </c>
      <c r="CD103" s="87">
        <f t="shared" si="822"/>
        <v>0</v>
      </c>
      <c r="CE103" s="87">
        <f t="shared" si="822"/>
        <v>0</v>
      </c>
      <c r="CF103" s="87">
        <f t="shared" si="822"/>
        <v>0</v>
      </c>
      <c r="CG103" s="87">
        <f t="shared" si="822"/>
        <v>0</v>
      </c>
      <c r="CH103" s="87">
        <f t="shared" si="822"/>
        <v>0</v>
      </c>
      <c r="CI103" s="87">
        <f t="shared" si="822"/>
        <v>0</v>
      </c>
      <c r="CJ103" s="87">
        <f t="shared" si="822"/>
        <v>0</v>
      </c>
      <c r="CK103" s="87">
        <f t="shared" si="822"/>
        <v>0</v>
      </c>
      <c r="CL103" s="87">
        <f t="shared" si="822"/>
        <v>0</v>
      </c>
      <c r="CM103" s="87">
        <f t="shared" si="822"/>
        <v>0</v>
      </c>
      <c r="CN103" s="87">
        <f t="shared" ref="CN103:EY103" si="823">+CN52*CN86</f>
        <v>0</v>
      </c>
      <c r="CO103" s="87">
        <f t="shared" si="823"/>
        <v>0</v>
      </c>
      <c r="CP103" s="87">
        <f t="shared" si="823"/>
        <v>0</v>
      </c>
      <c r="CQ103" s="87">
        <f t="shared" si="823"/>
        <v>0</v>
      </c>
      <c r="CR103" s="87">
        <f t="shared" si="823"/>
        <v>0</v>
      </c>
      <c r="CS103" s="87">
        <f t="shared" si="823"/>
        <v>0</v>
      </c>
      <c r="CT103" s="87">
        <f t="shared" si="823"/>
        <v>0</v>
      </c>
      <c r="CU103" s="87">
        <f t="shared" si="823"/>
        <v>0</v>
      </c>
      <c r="CV103" s="87">
        <f t="shared" si="823"/>
        <v>0</v>
      </c>
      <c r="CW103" s="87">
        <f t="shared" si="823"/>
        <v>0</v>
      </c>
      <c r="CX103" s="87">
        <f t="shared" si="823"/>
        <v>0</v>
      </c>
      <c r="CY103" s="87">
        <f t="shared" si="823"/>
        <v>0</v>
      </c>
      <c r="CZ103" s="87">
        <f t="shared" si="823"/>
        <v>0</v>
      </c>
      <c r="DA103" s="87">
        <f t="shared" si="823"/>
        <v>0</v>
      </c>
      <c r="DB103" s="87">
        <f t="shared" si="823"/>
        <v>0</v>
      </c>
      <c r="DC103" s="87">
        <f t="shared" si="823"/>
        <v>0</v>
      </c>
      <c r="DD103" s="87">
        <f t="shared" si="823"/>
        <v>0</v>
      </c>
      <c r="DE103" s="87">
        <f t="shared" si="823"/>
        <v>0</v>
      </c>
      <c r="DF103" s="87">
        <f t="shared" si="823"/>
        <v>0</v>
      </c>
      <c r="DG103" s="87">
        <f t="shared" si="823"/>
        <v>0</v>
      </c>
      <c r="DH103" s="87">
        <f t="shared" si="823"/>
        <v>0</v>
      </c>
      <c r="DI103" s="87">
        <f t="shared" si="823"/>
        <v>0</v>
      </c>
      <c r="DJ103" s="87">
        <f t="shared" si="823"/>
        <v>0</v>
      </c>
      <c r="DK103" s="87">
        <f t="shared" si="823"/>
        <v>0</v>
      </c>
      <c r="DL103" s="87">
        <f t="shared" si="823"/>
        <v>0</v>
      </c>
      <c r="DM103" s="87">
        <f t="shared" si="823"/>
        <v>0</v>
      </c>
      <c r="DN103" s="87">
        <f t="shared" si="823"/>
        <v>0</v>
      </c>
      <c r="DO103" s="87">
        <f t="shared" si="823"/>
        <v>0</v>
      </c>
      <c r="DP103" s="87">
        <f t="shared" si="823"/>
        <v>0</v>
      </c>
      <c r="DQ103" s="87">
        <f t="shared" si="823"/>
        <v>0</v>
      </c>
      <c r="DR103" s="87">
        <f t="shared" si="823"/>
        <v>0</v>
      </c>
      <c r="DS103" s="87">
        <f t="shared" si="823"/>
        <v>0</v>
      </c>
      <c r="DT103" s="87">
        <f t="shared" si="823"/>
        <v>0</v>
      </c>
      <c r="DU103" s="87">
        <f t="shared" si="823"/>
        <v>0</v>
      </c>
      <c r="DV103" s="87">
        <f t="shared" si="823"/>
        <v>0</v>
      </c>
      <c r="DW103" s="87">
        <f t="shared" si="823"/>
        <v>0</v>
      </c>
      <c r="DX103" s="87">
        <f t="shared" si="823"/>
        <v>0</v>
      </c>
      <c r="DY103" s="87">
        <f t="shared" si="823"/>
        <v>0</v>
      </c>
      <c r="DZ103" s="87">
        <f t="shared" si="823"/>
        <v>0</v>
      </c>
      <c r="EA103" s="87">
        <f t="shared" si="823"/>
        <v>0</v>
      </c>
      <c r="EB103" s="87">
        <f t="shared" si="823"/>
        <v>0</v>
      </c>
      <c r="EC103" s="87">
        <f t="shared" si="823"/>
        <v>0</v>
      </c>
      <c r="ED103" s="87">
        <f t="shared" si="823"/>
        <v>0</v>
      </c>
      <c r="EE103" s="87">
        <f t="shared" si="823"/>
        <v>0</v>
      </c>
      <c r="EF103" s="87">
        <f t="shared" si="823"/>
        <v>0</v>
      </c>
      <c r="EG103" s="87">
        <f t="shared" si="823"/>
        <v>0</v>
      </c>
      <c r="EH103" s="87">
        <f t="shared" si="823"/>
        <v>0</v>
      </c>
      <c r="EI103" s="87">
        <f t="shared" si="823"/>
        <v>0</v>
      </c>
      <c r="EJ103" s="87">
        <f t="shared" si="823"/>
        <v>0</v>
      </c>
      <c r="EK103" s="87">
        <f t="shared" si="823"/>
        <v>0</v>
      </c>
      <c r="EL103" s="87">
        <f t="shared" si="823"/>
        <v>0</v>
      </c>
      <c r="EM103" s="87">
        <f t="shared" si="823"/>
        <v>0</v>
      </c>
      <c r="EN103" s="87">
        <f t="shared" si="823"/>
        <v>0</v>
      </c>
      <c r="EO103" s="87">
        <f t="shared" si="823"/>
        <v>0</v>
      </c>
      <c r="EP103" s="87">
        <f t="shared" si="823"/>
        <v>0</v>
      </c>
      <c r="EQ103" s="87">
        <f t="shared" si="823"/>
        <v>0</v>
      </c>
      <c r="ER103" s="87">
        <f t="shared" si="823"/>
        <v>0</v>
      </c>
      <c r="ES103" s="87">
        <f t="shared" si="823"/>
        <v>0</v>
      </c>
      <c r="ET103" s="87">
        <f t="shared" si="823"/>
        <v>0</v>
      </c>
      <c r="EU103" s="87">
        <f t="shared" si="823"/>
        <v>0</v>
      </c>
      <c r="EV103" s="87">
        <f t="shared" si="823"/>
        <v>0</v>
      </c>
      <c r="EW103" s="87">
        <f t="shared" si="823"/>
        <v>0</v>
      </c>
      <c r="EX103" s="87">
        <f t="shared" si="823"/>
        <v>0</v>
      </c>
      <c r="EY103" s="87">
        <f t="shared" si="823"/>
        <v>0</v>
      </c>
      <c r="EZ103" s="87">
        <f t="shared" ref="EZ103:HK103" si="824">+EZ52*EZ86</f>
        <v>0</v>
      </c>
      <c r="FA103" s="87">
        <f t="shared" si="824"/>
        <v>0</v>
      </c>
      <c r="FB103" s="87">
        <f t="shared" si="824"/>
        <v>0</v>
      </c>
      <c r="FC103" s="87">
        <f t="shared" si="824"/>
        <v>0</v>
      </c>
      <c r="FD103" s="87">
        <f t="shared" si="824"/>
        <v>0</v>
      </c>
      <c r="FE103" s="87">
        <f t="shared" si="824"/>
        <v>0</v>
      </c>
      <c r="FF103" s="87">
        <f t="shared" si="824"/>
        <v>0</v>
      </c>
      <c r="FG103" s="87">
        <f t="shared" si="824"/>
        <v>0</v>
      </c>
      <c r="FH103" s="87">
        <f t="shared" si="824"/>
        <v>0</v>
      </c>
      <c r="FI103" s="87">
        <f t="shared" si="824"/>
        <v>0</v>
      </c>
      <c r="FJ103" s="87">
        <f t="shared" si="824"/>
        <v>0</v>
      </c>
      <c r="FK103" s="87">
        <f t="shared" si="824"/>
        <v>0</v>
      </c>
      <c r="FL103" s="87">
        <f t="shared" si="824"/>
        <v>0</v>
      </c>
      <c r="FM103" s="87">
        <f t="shared" si="824"/>
        <v>0</v>
      </c>
      <c r="FN103" s="87">
        <f t="shared" si="824"/>
        <v>0</v>
      </c>
      <c r="FO103" s="87">
        <f t="shared" si="824"/>
        <v>0</v>
      </c>
      <c r="FP103" s="87">
        <f t="shared" si="824"/>
        <v>0</v>
      </c>
      <c r="FQ103" s="87">
        <f t="shared" si="824"/>
        <v>0</v>
      </c>
      <c r="FR103" s="87">
        <f t="shared" si="824"/>
        <v>0</v>
      </c>
      <c r="FS103" s="87">
        <f t="shared" si="824"/>
        <v>0</v>
      </c>
      <c r="FT103" s="87">
        <f t="shared" si="824"/>
        <v>0</v>
      </c>
      <c r="FU103" s="87">
        <f t="shared" si="824"/>
        <v>0</v>
      </c>
      <c r="FV103" s="87">
        <f t="shared" si="824"/>
        <v>0</v>
      </c>
      <c r="FW103" s="87">
        <f t="shared" si="824"/>
        <v>0</v>
      </c>
      <c r="FX103" s="87">
        <f t="shared" si="824"/>
        <v>0</v>
      </c>
      <c r="FY103" s="87">
        <f t="shared" si="824"/>
        <v>0</v>
      </c>
      <c r="FZ103" s="87">
        <f t="shared" si="824"/>
        <v>0</v>
      </c>
      <c r="GA103" s="87">
        <f t="shared" si="824"/>
        <v>0</v>
      </c>
      <c r="GB103" s="87">
        <f t="shared" si="824"/>
        <v>0</v>
      </c>
      <c r="GC103" s="87">
        <f t="shared" si="824"/>
        <v>0</v>
      </c>
      <c r="GD103" s="87">
        <f t="shared" si="824"/>
        <v>0</v>
      </c>
      <c r="GE103" s="87">
        <f t="shared" si="824"/>
        <v>0</v>
      </c>
      <c r="GF103" s="87">
        <f t="shared" si="824"/>
        <v>0</v>
      </c>
      <c r="GG103" s="87">
        <f t="shared" si="824"/>
        <v>0</v>
      </c>
      <c r="GH103" s="87">
        <f t="shared" si="824"/>
        <v>0</v>
      </c>
      <c r="GI103" s="87">
        <f t="shared" si="824"/>
        <v>0</v>
      </c>
      <c r="GJ103" s="87">
        <f t="shared" si="824"/>
        <v>0</v>
      </c>
      <c r="GK103" s="87">
        <f t="shared" si="824"/>
        <v>0</v>
      </c>
      <c r="GL103" s="87">
        <f t="shared" si="824"/>
        <v>0</v>
      </c>
      <c r="GM103" s="87">
        <f t="shared" si="824"/>
        <v>0</v>
      </c>
      <c r="GN103" s="87">
        <f t="shared" si="824"/>
        <v>0</v>
      </c>
      <c r="GO103" s="87">
        <f t="shared" si="824"/>
        <v>0</v>
      </c>
      <c r="GP103" s="87">
        <f t="shared" si="824"/>
        <v>0</v>
      </c>
      <c r="GQ103" s="87">
        <f t="shared" si="824"/>
        <v>0</v>
      </c>
      <c r="GR103" s="87">
        <f t="shared" si="824"/>
        <v>0</v>
      </c>
      <c r="GS103" s="87">
        <f t="shared" si="824"/>
        <v>0</v>
      </c>
      <c r="GT103" s="87">
        <f t="shared" si="824"/>
        <v>0</v>
      </c>
      <c r="GU103" s="87">
        <f t="shared" si="824"/>
        <v>0</v>
      </c>
      <c r="GV103" s="87">
        <f t="shared" si="824"/>
        <v>0</v>
      </c>
      <c r="GW103" s="87">
        <f t="shared" si="824"/>
        <v>0</v>
      </c>
      <c r="GX103" s="87">
        <f t="shared" si="824"/>
        <v>0</v>
      </c>
      <c r="GY103" s="87">
        <f t="shared" si="824"/>
        <v>0</v>
      </c>
      <c r="GZ103" s="87">
        <f t="shared" si="824"/>
        <v>0</v>
      </c>
      <c r="HA103" s="87">
        <f t="shared" si="824"/>
        <v>0</v>
      </c>
      <c r="HB103" s="87">
        <f t="shared" si="824"/>
        <v>0</v>
      </c>
      <c r="HC103" s="87">
        <f t="shared" si="824"/>
        <v>0</v>
      </c>
      <c r="HD103" s="87">
        <f t="shared" si="824"/>
        <v>0</v>
      </c>
      <c r="HE103" s="87">
        <f t="shared" si="824"/>
        <v>0</v>
      </c>
      <c r="HF103" s="87">
        <f t="shared" si="824"/>
        <v>0</v>
      </c>
      <c r="HG103" s="87">
        <f t="shared" si="824"/>
        <v>0</v>
      </c>
      <c r="HH103" s="87">
        <f t="shared" si="824"/>
        <v>0</v>
      </c>
      <c r="HI103" s="87">
        <f t="shared" si="824"/>
        <v>0</v>
      </c>
      <c r="HJ103" s="87">
        <f t="shared" si="824"/>
        <v>0</v>
      </c>
      <c r="HK103" s="87">
        <f t="shared" si="824"/>
        <v>0</v>
      </c>
      <c r="HL103" s="87">
        <f t="shared" ref="HL103:JW103" si="825">+HL52*HL86</f>
        <v>0</v>
      </c>
      <c r="HM103" s="87">
        <f t="shared" si="825"/>
        <v>0</v>
      </c>
      <c r="HN103" s="87">
        <f t="shared" si="825"/>
        <v>0</v>
      </c>
      <c r="HO103" s="87">
        <f t="shared" si="825"/>
        <v>0</v>
      </c>
      <c r="HP103" s="87">
        <f t="shared" si="825"/>
        <v>0</v>
      </c>
      <c r="HQ103" s="87">
        <f t="shared" si="825"/>
        <v>0</v>
      </c>
      <c r="HR103" s="87">
        <f t="shared" si="825"/>
        <v>0</v>
      </c>
      <c r="HS103" s="87">
        <f t="shared" si="825"/>
        <v>0</v>
      </c>
      <c r="HT103" s="87">
        <f t="shared" si="825"/>
        <v>0</v>
      </c>
      <c r="HU103" s="87">
        <f t="shared" si="825"/>
        <v>0</v>
      </c>
      <c r="HV103" s="87">
        <f t="shared" si="825"/>
        <v>0</v>
      </c>
      <c r="HW103" s="87">
        <f t="shared" si="825"/>
        <v>0</v>
      </c>
      <c r="HX103" s="87">
        <f t="shared" si="825"/>
        <v>0</v>
      </c>
      <c r="HY103" s="87">
        <f t="shared" si="825"/>
        <v>0</v>
      </c>
      <c r="HZ103" s="87">
        <f t="shared" si="825"/>
        <v>0</v>
      </c>
      <c r="IA103" s="87">
        <f t="shared" si="825"/>
        <v>0</v>
      </c>
      <c r="IB103" s="87">
        <f t="shared" si="825"/>
        <v>0</v>
      </c>
      <c r="IC103" s="87">
        <f t="shared" si="825"/>
        <v>0</v>
      </c>
      <c r="ID103" s="87">
        <f t="shared" si="825"/>
        <v>0</v>
      </c>
      <c r="IE103" s="87">
        <f t="shared" si="825"/>
        <v>0</v>
      </c>
      <c r="IF103" s="87">
        <f t="shared" si="825"/>
        <v>0</v>
      </c>
      <c r="IG103" s="87">
        <f t="shared" si="825"/>
        <v>0</v>
      </c>
      <c r="IH103" s="87">
        <f t="shared" si="825"/>
        <v>0</v>
      </c>
      <c r="II103" s="87">
        <f t="shared" si="825"/>
        <v>0</v>
      </c>
      <c r="IJ103" s="87">
        <f t="shared" si="825"/>
        <v>0</v>
      </c>
      <c r="IK103" s="87">
        <f t="shared" si="825"/>
        <v>0</v>
      </c>
      <c r="IL103" s="87">
        <f t="shared" si="825"/>
        <v>0</v>
      </c>
      <c r="IM103" s="87">
        <f t="shared" si="825"/>
        <v>0</v>
      </c>
      <c r="IN103" s="87">
        <f t="shared" si="825"/>
        <v>0</v>
      </c>
      <c r="IO103" s="87">
        <f t="shared" si="825"/>
        <v>0</v>
      </c>
      <c r="IP103" s="87">
        <f t="shared" si="825"/>
        <v>0</v>
      </c>
      <c r="IQ103" s="87">
        <f t="shared" si="825"/>
        <v>0</v>
      </c>
      <c r="IR103" s="87">
        <f t="shared" si="825"/>
        <v>0</v>
      </c>
      <c r="IS103" s="87">
        <f t="shared" si="825"/>
        <v>0</v>
      </c>
      <c r="IT103" s="87">
        <f t="shared" si="825"/>
        <v>0</v>
      </c>
      <c r="IU103" s="87">
        <f t="shared" si="825"/>
        <v>0</v>
      </c>
      <c r="IV103" s="87">
        <f t="shared" si="825"/>
        <v>0</v>
      </c>
      <c r="IW103" s="87">
        <f t="shared" si="825"/>
        <v>0</v>
      </c>
      <c r="IX103" s="87">
        <f t="shared" si="825"/>
        <v>0</v>
      </c>
      <c r="IY103" s="87">
        <f t="shared" si="825"/>
        <v>0</v>
      </c>
      <c r="IZ103" s="87">
        <f t="shared" si="825"/>
        <v>0</v>
      </c>
      <c r="JA103" s="87">
        <f t="shared" si="825"/>
        <v>0</v>
      </c>
      <c r="JB103" s="87">
        <f t="shared" si="825"/>
        <v>0</v>
      </c>
      <c r="JC103" s="87">
        <f t="shared" si="825"/>
        <v>0</v>
      </c>
      <c r="JD103" s="87">
        <f t="shared" si="825"/>
        <v>0</v>
      </c>
      <c r="JE103" s="87">
        <f t="shared" si="825"/>
        <v>0</v>
      </c>
      <c r="JF103" s="87">
        <f t="shared" si="825"/>
        <v>0</v>
      </c>
      <c r="JG103" s="87">
        <f t="shared" si="825"/>
        <v>0</v>
      </c>
      <c r="JH103" s="87">
        <f t="shared" si="825"/>
        <v>0</v>
      </c>
      <c r="JI103" s="87">
        <f t="shared" si="825"/>
        <v>0</v>
      </c>
      <c r="JJ103" s="87">
        <f t="shared" si="825"/>
        <v>0</v>
      </c>
      <c r="JK103" s="87">
        <f t="shared" si="825"/>
        <v>0</v>
      </c>
      <c r="JL103" s="87">
        <f t="shared" si="825"/>
        <v>0</v>
      </c>
      <c r="JM103" s="87">
        <f t="shared" si="825"/>
        <v>0</v>
      </c>
      <c r="JN103" s="87">
        <f t="shared" si="825"/>
        <v>0</v>
      </c>
      <c r="JO103" s="87">
        <f t="shared" si="825"/>
        <v>0</v>
      </c>
      <c r="JP103" s="87">
        <f t="shared" si="825"/>
        <v>0</v>
      </c>
      <c r="JQ103" s="87">
        <f t="shared" si="825"/>
        <v>0</v>
      </c>
      <c r="JR103" s="87">
        <f t="shared" si="825"/>
        <v>0</v>
      </c>
      <c r="JS103" s="87">
        <f t="shared" si="825"/>
        <v>0</v>
      </c>
      <c r="JT103" s="87">
        <f t="shared" si="825"/>
        <v>0</v>
      </c>
      <c r="JU103" s="87">
        <f t="shared" si="825"/>
        <v>0</v>
      </c>
      <c r="JV103" s="87">
        <f t="shared" si="825"/>
        <v>0</v>
      </c>
      <c r="JW103" s="87">
        <f t="shared" si="825"/>
        <v>0</v>
      </c>
      <c r="JX103" s="87">
        <f t="shared" ref="JX103:MI103" si="826">+JX52*JX86</f>
        <v>0</v>
      </c>
      <c r="JY103" s="87">
        <f t="shared" si="826"/>
        <v>0</v>
      </c>
      <c r="JZ103" s="87">
        <f t="shared" si="826"/>
        <v>0</v>
      </c>
      <c r="KA103" s="87">
        <f t="shared" si="826"/>
        <v>0</v>
      </c>
      <c r="KB103" s="87">
        <f t="shared" si="826"/>
        <v>0</v>
      </c>
      <c r="KC103" s="87">
        <f t="shared" si="826"/>
        <v>0</v>
      </c>
      <c r="KD103" s="87">
        <f t="shared" si="826"/>
        <v>0</v>
      </c>
      <c r="KE103" s="87">
        <f t="shared" si="826"/>
        <v>0</v>
      </c>
      <c r="KF103" s="87">
        <f t="shared" si="826"/>
        <v>0</v>
      </c>
      <c r="KG103" s="87">
        <f t="shared" si="826"/>
        <v>0</v>
      </c>
      <c r="KH103" s="87">
        <f t="shared" si="826"/>
        <v>0</v>
      </c>
      <c r="KI103" s="87">
        <f t="shared" si="826"/>
        <v>0</v>
      </c>
      <c r="KJ103" s="87">
        <f t="shared" si="826"/>
        <v>0</v>
      </c>
      <c r="KK103" s="87">
        <f t="shared" si="826"/>
        <v>0</v>
      </c>
      <c r="KL103" s="87">
        <f t="shared" si="826"/>
        <v>0</v>
      </c>
      <c r="KM103" s="87">
        <f t="shared" si="826"/>
        <v>0</v>
      </c>
      <c r="KN103" s="87">
        <f t="shared" si="826"/>
        <v>0</v>
      </c>
      <c r="KO103" s="87">
        <f t="shared" si="826"/>
        <v>0</v>
      </c>
      <c r="KP103" s="87">
        <f t="shared" si="826"/>
        <v>0</v>
      </c>
      <c r="KQ103" s="87">
        <f t="shared" si="826"/>
        <v>0</v>
      </c>
      <c r="KR103" s="87">
        <f t="shared" si="826"/>
        <v>0</v>
      </c>
      <c r="KS103" s="87">
        <f t="shared" si="826"/>
        <v>0</v>
      </c>
      <c r="KT103" s="87">
        <f t="shared" si="826"/>
        <v>0</v>
      </c>
      <c r="KU103" s="87">
        <f t="shared" si="826"/>
        <v>0</v>
      </c>
      <c r="KV103" s="87">
        <f t="shared" si="826"/>
        <v>0</v>
      </c>
      <c r="KW103" s="87">
        <f t="shared" si="826"/>
        <v>0</v>
      </c>
      <c r="KX103" s="87">
        <f t="shared" si="826"/>
        <v>0</v>
      </c>
      <c r="KY103" s="87">
        <f t="shared" si="826"/>
        <v>0</v>
      </c>
      <c r="KZ103" s="87">
        <f t="shared" si="826"/>
        <v>0</v>
      </c>
      <c r="LA103" s="87">
        <f t="shared" si="826"/>
        <v>0</v>
      </c>
      <c r="LB103" s="87">
        <f t="shared" si="826"/>
        <v>0</v>
      </c>
      <c r="LC103" s="87">
        <f t="shared" si="826"/>
        <v>0</v>
      </c>
      <c r="LD103" s="87">
        <f t="shared" si="826"/>
        <v>0</v>
      </c>
      <c r="LE103" s="87">
        <f t="shared" si="826"/>
        <v>0</v>
      </c>
      <c r="LF103" s="87">
        <f t="shared" si="826"/>
        <v>0</v>
      </c>
      <c r="LG103" s="87">
        <f t="shared" si="826"/>
        <v>0</v>
      </c>
      <c r="LH103" s="87">
        <f t="shared" si="826"/>
        <v>0</v>
      </c>
      <c r="LI103" s="87">
        <f t="shared" si="826"/>
        <v>0</v>
      </c>
      <c r="LJ103" s="87">
        <f t="shared" si="826"/>
        <v>0</v>
      </c>
      <c r="LK103" s="87">
        <f t="shared" si="826"/>
        <v>0</v>
      </c>
      <c r="LL103" s="87">
        <f t="shared" si="826"/>
        <v>0</v>
      </c>
      <c r="LM103" s="87">
        <f t="shared" si="826"/>
        <v>0</v>
      </c>
      <c r="LN103" s="87">
        <f t="shared" si="826"/>
        <v>0</v>
      </c>
      <c r="LO103" s="87">
        <f t="shared" si="826"/>
        <v>0</v>
      </c>
      <c r="LP103" s="87">
        <f t="shared" si="826"/>
        <v>0</v>
      </c>
      <c r="LQ103" s="87">
        <f t="shared" si="826"/>
        <v>0</v>
      </c>
      <c r="LR103" s="87">
        <f t="shared" si="826"/>
        <v>0</v>
      </c>
      <c r="LS103" s="87">
        <f t="shared" si="826"/>
        <v>0</v>
      </c>
      <c r="LT103" s="87">
        <f t="shared" si="826"/>
        <v>0</v>
      </c>
      <c r="LU103" s="87">
        <f t="shared" si="826"/>
        <v>0</v>
      </c>
      <c r="LV103" s="87">
        <f t="shared" si="826"/>
        <v>0</v>
      </c>
      <c r="LW103" s="87">
        <f t="shared" si="826"/>
        <v>0</v>
      </c>
      <c r="LX103" s="87">
        <f t="shared" si="826"/>
        <v>0</v>
      </c>
      <c r="LY103" s="87">
        <f t="shared" si="826"/>
        <v>0</v>
      </c>
      <c r="LZ103" s="87">
        <f t="shared" si="826"/>
        <v>0</v>
      </c>
      <c r="MA103" s="87">
        <f t="shared" si="826"/>
        <v>0</v>
      </c>
      <c r="MB103" s="87">
        <f t="shared" si="826"/>
        <v>0</v>
      </c>
      <c r="MC103" s="87">
        <f t="shared" si="826"/>
        <v>0</v>
      </c>
      <c r="MD103" s="87">
        <f t="shared" si="826"/>
        <v>0</v>
      </c>
      <c r="ME103" s="87">
        <f t="shared" si="826"/>
        <v>0</v>
      </c>
      <c r="MF103" s="87">
        <f t="shared" si="826"/>
        <v>0</v>
      </c>
      <c r="MG103" s="87">
        <f t="shared" si="826"/>
        <v>0</v>
      </c>
      <c r="MH103" s="87">
        <f t="shared" si="826"/>
        <v>0</v>
      </c>
      <c r="MI103" s="87">
        <f t="shared" si="826"/>
        <v>0</v>
      </c>
      <c r="MJ103" s="87">
        <f t="shared" ref="MJ103:OM103" si="827">+MJ52*MJ86</f>
        <v>0</v>
      </c>
      <c r="MK103" s="87">
        <f t="shared" si="827"/>
        <v>0</v>
      </c>
      <c r="ML103" s="87">
        <f t="shared" si="827"/>
        <v>0</v>
      </c>
      <c r="MM103" s="87">
        <f t="shared" si="827"/>
        <v>0</v>
      </c>
      <c r="MN103" s="87">
        <f t="shared" si="827"/>
        <v>0</v>
      </c>
      <c r="MO103" s="87">
        <f t="shared" si="827"/>
        <v>0</v>
      </c>
      <c r="MP103" s="87">
        <f t="shared" si="827"/>
        <v>0</v>
      </c>
      <c r="MQ103" s="87">
        <f t="shared" si="827"/>
        <v>0</v>
      </c>
      <c r="MR103" s="87">
        <f t="shared" si="827"/>
        <v>0</v>
      </c>
      <c r="MS103" s="87">
        <f t="shared" si="827"/>
        <v>0</v>
      </c>
      <c r="MT103" s="87">
        <f t="shared" si="827"/>
        <v>0</v>
      </c>
      <c r="MU103" s="87">
        <f t="shared" si="827"/>
        <v>0</v>
      </c>
      <c r="MV103" s="87">
        <f t="shared" si="827"/>
        <v>0</v>
      </c>
      <c r="MW103" s="87">
        <f t="shared" si="827"/>
        <v>0</v>
      </c>
      <c r="MX103" s="87">
        <f t="shared" si="827"/>
        <v>0</v>
      </c>
      <c r="MY103" s="87">
        <f t="shared" si="827"/>
        <v>0</v>
      </c>
      <c r="MZ103" s="87">
        <f t="shared" si="827"/>
        <v>0</v>
      </c>
      <c r="NA103" s="87">
        <f t="shared" si="827"/>
        <v>0</v>
      </c>
      <c r="NB103" s="87">
        <f t="shared" si="827"/>
        <v>0</v>
      </c>
      <c r="NC103" s="87">
        <f t="shared" si="827"/>
        <v>0</v>
      </c>
      <c r="ND103" s="87">
        <f t="shared" si="827"/>
        <v>0</v>
      </c>
      <c r="NE103" s="87">
        <f t="shared" si="827"/>
        <v>0</v>
      </c>
      <c r="NF103" s="87">
        <f t="shared" si="827"/>
        <v>0</v>
      </c>
      <c r="NG103" s="87">
        <f t="shared" si="827"/>
        <v>0</v>
      </c>
      <c r="NH103" s="87">
        <f t="shared" si="827"/>
        <v>0</v>
      </c>
      <c r="NI103" s="87">
        <f t="shared" si="827"/>
        <v>0</v>
      </c>
      <c r="NJ103" s="87">
        <f t="shared" si="827"/>
        <v>0</v>
      </c>
      <c r="NK103" s="87">
        <f t="shared" si="827"/>
        <v>0</v>
      </c>
      <c r="NL103" s="87">
        <f t="shared" si="827"/>
        <v>0</v>
      </c>
      <c r="NM103" s="87">
        <f t="shared" si="827"/>
        <v>0</v>
      </c>
      <c r="NN103" s="87">
        <f t="shared" si="827"/>
        <v>0</v>
      </c>
      <c r="NO103" s="87">
        <f t="shared" si="827"/>
        <v>0</v>
      </c>
      <c r="NP103" s="87">
        <f t="shared" si="827"/>
        <v>0</v>
      </c>
      <c r="NQ103" s="87">
        <f t="shared" si="827"/>
        <v>0</v>
      </c>
      <c r="NR103" s="87">
        <f t="shared" si="827"/>
        <v>0</v>
      </c>
      <c r="NS103" s="87">
        <f t="shared" si="827"/>
        <v>0</v>
      </c>
      <c r="NT103" s="87">
        <f t="shared" si="827"/>
        <v>0</v>
      </c>
      <c r="NU103" s="87">
        <f t="shared" si="827"/>
        <v>0</v>
      </c>
      <c r="NV103" s="87">
        <f t="shared" si="827"/>
        <v>0</v>
      </c>
      <c r="NW103" s="87">
        <f t="shared" si="827"/>
        <v>0</v>
      </c>
      <c r="NX103" s="87">
        <f t="shared" si="827"/>
        <v>0</v>
      </c>
      <c r="NY103" s="87">
        <f t="shared" si="827"/>
        <v>0</v>
      </c>
      <c r="NZ103" s="87">
        <f t="shared" si="827"/>
        <v>0</v>
      </c>
      <c r="OA103" s="87">
        <f t="shared" si="827"/>
        <v>0</v>
      </c>
      <c r="OB103" s="87">
        <f t="shared" si="827"/>
        <v>0</v>
      </c>
      <c r="OC103" s="87">
        <f t="shared" si="827"/>
        <v>0</v>
      </c>
      <c r="OD103" s="87">
        <f t="shared" si="827"/>
        <v>0</v>
      </c>
      <c r="OE103" s="87">
        <f t="shared" si="827"/>
        <v>0</v>
      </c>
      <c r="OF103" s="87">
        <f t="shared" si="827"/>
        <v>0</v>
      </c>
      <c r="OG103" s="87">
        <f t="shared" si="827"/>
        <v>0</v>
      </c>
      <c r="OH103" s="87">
        <f t="shared" si="827"/>
        <v>0</v>
      </c>
      <c r="OI103" s="87">
        <f t="shared" si="827"/>
        <v>0</v>
      </c>
      <c r="OJ103" s="87">
        <f t="shared" si="827"/>
        <v>0</v>
      </c>
      <c r="OK103" s="87">
        <f t="shared" si="827"/>
        <v>0</v>
      </c>
      <c r="OL103" s="87">
        <f t="shared" si="827"/>
        <v>0</v>
      </c>
      <c r="OM103" s="87">
        <f t="shared" si="827"/>
        <v>0</v>
      </c>
      <c r="ON103" s="73" t="s">
        <v>62</v>
      </c>
    </row>
    <row r="104" spans="3:404" x14ac:dyDescent="0.25">
      <c r="D104" s="73" t="str">
        <f t="shared" ref="D104:D105" si="828">+D70</f>
        <v>O&amp;M - Replacement Non-Labor</v>
      </c>
      <c r="H104" s="87">
        <f t="shared" ref="H104:BS104" si="829">+H53*H87</f>
        <v>0</v>
      </c>
      <c r="I104" s="87">
        <f t="shared" si="829"/>
        <v>0</v>
      </c>
      <c r="J104" s="87">
        <f t="shared" si="829"/>
        <v>0</v>
      </c>
      <c r="K104" s="87">
        <f t="shared" si="829"/>
        <v>0</v>
      </c>
      <c r="L104" s="87">
        <f t="shared" si="829"/>
        <v>0</v>
      </c>
      <c r="M104" s="87">
        <f t="shared" si="829"/>
        <v>0</v>
      </c>
      <c r="N104" s="87">
        <f t="shared" si="829"/>
        <v>0</v>
      </c>
      <c r="O104" s="87">
        <f t="shared" si="829"/>
        <v>0</v>
      </c>
      <c r="P104" s="87">
        <f t="shared" si="829"/>
        <v>0</v>
      </c>
      <c r="Q104" s="87">
        <f t="shared" si="829"/>
        <v>0</v>
      </c>
      <c r="R104" s="87">
        <f t="shared" si="829"/>
        <v>0</v>
      </c>
      <c r="S104" s="87">
        <f t="shared" si="829"/>
        <v>0</v>
      </c>
      <c r="T104" s="87">
        <f t="shared" si="829"/>
        <v>0</v>
      </c>
      <c r="U104" s="87">
        <f t="shared" si="829"/>
        <v>0</v>
      </c>
      <c r="V104" s="87">
        <f t="shared" si="829"/>
        <v>0</v>
      </c>
      <c r="W104" s="87">
        <f t="shared" si="829"/>
        <v>0</v>
      </c>
      <c r="X104" s="87">
        <f t="shared" si="829"/>
        <v>0</v>
      </c>
      <c r="Y104" s="87">
        <f t="shared" si="829"/>
        <v>0</v>
      </c>
      <c r="Z104" s="87">
        <f t="shared" si="829"/>
        <v>0</v>
      </c>
      <c r="AA104" s="87">
        <f t="shared" si="829"/>
        <v>0</v>
      </c>
      <c r="AB104" s="87">
        <f t="shared" si="829"/>
        <v>0</v>
      </c>
      <c r="AC104" s="87">
        <f t="shared" si="829"/>
        <v>0</v>
      </c>
      <c r="AD104" s="87">
        <f t="shared" si="829"/>
        <v>0</v>
      </c>
      <c r="AE104" s="87">
        <f t="shared" si="829"/>
        <v>0</v>
      </c>
      <c r="AF104" s="87">
        <f t="shared" si="829"/>
        <v>0</v>
      </c>
      <c r="AG104" s="87">
        <f t="shared" si="829"/>
        <v>0</v>
      </c>
      <c r="AH104" s="87">
        <f t="shared" si="829"/>
        <v>0</v>
      </c>
      <c r="AI104" s="87">
        <f t="shared" si="829"/>
        <v>0</v>
      </c>
      <c r="AJ104" s="87">
        <f t="shared" si="829"/>
        <v>0</v>
      </c>
      <c r="AK104" s="87">
        <f t="shared" si="829"/>
        <v>0</v>
      </c>
      <c r="AL104" s="87">
        <f t="shared" si="829"/>
        <v>0</v>
      </c>
      <c r="AM104" s="87">
        <f t="shared" si="829"/>
        <v>0</v>
      </c>
      <c r="AN104" s="87">
        <f t="shared" si="829"/>
        <v>0</v>
      </c>
      <c r="AO104" s="87">
        <f t="shared" si="829"/>
        <v>0</v>
      </c>
      <c r="AP104" s="87">
        <f t="shared" si="829"/>
        <v>0</v>
      </c>
      <c r="AQ104" s="87">
        <f t="shared" si="829"/>
        <v>0</v>
      </c>
      <c r="AR104" s="87">
        <f t="shared" si="829"/>
        <v>0</v>
      </c>
      <c r="AS104" s="87">
        <f t="shared" si="829"/>
        <v>0</v>
      </c>
      <c r="AT104" s="87">
        <f t="shared" si="829"/>
        <v>0</v>
      </c>
      <c r="AU104" s="87">
        <f t="shared" si="829"/>
        <v>0</v>
      </c>
      <c r="AV104" s="87">
        <f t="shared" si="829"/>
        <v>0</v>
      </c>
      <c r="AW104" s="87">
        <f t="shared" si="829"/>
        <v>0</v>
      </c>
      <c r="AX104" s="87">
        <f t="shared" si="829"/>
        <v>0</v>
      </c>
      <c r="AY104" s="87">
        <f t="shared" si="829"/>
        <v>0</v>
      </c>
      <c r="AZ104" s="87">
        <f t="shared" si="829"/>
        <v>0</v>
      </c>
      <c r="BA104" s="87">
        <f t="shared" si="829"/>
        <v>0</v>
      </c>
      <c r="BB104" s="87">
        <f t="shared" si="829"/>
        <v>0</v>
      </c>
      <c r="BC104" s="87">
        <f t="shared" si="829"/>
        <v>0</v>
      </c>
      <c r="BD104" s="87">
        <f t="shared" si="829"/>
        <v>0</v>
      </c>
      <c r="BE104" s="87">
        <f t="shared" si="829"/>
        <v>0</v>
      </c>
      <c r="BF104" s="87">
        <f t="shared" si="829"/>
        <v>0</v>
      </c>
      <c r="BG104" s="87">
        <f t="shared" si="829"/>
        <v>0</v>
      </c>
      <c r="BH104" s="87">
        <f t="shared" si="829"/>
        <v>0</v>
      </c>
      <c r="BI104" s="87">
        <f t="shared" si="829"/>
        <v>0</v>
      </c>
      <c r="BJ104" s="87">
        <f t="shared" si="829"/>
        <v>0</v>
      </c>
      <c r="BK104" s="87">
        <f t="shared" si="829"/>
        <v>0</v>
      </c>
      <c r="BL104" s="87">
        <f t="shared" si="829"/>
        <v>0</v>
      </c>
      <c r="BM104" s="87">
        <f t="shared" si="829"/>
        <v>0</v>
      </c>
      <c r="BN104" s="87">
        <f t="shared" si="829"/>
        <v>0</v>
      </c>
      <c r="BO104" s="87">
        <f t="shared" si="829"/>
        <v>0</v>
      </c>
      <c r="BP104" s="87">
        <f t="shared" si="829"/>
        <v>0</v>
      </c>
      <c r="BQ104" s="87">
        <f t="shared" si="829"/>
        <v>0</v>
      </c>
      <c r="BR104" s="87">
        <f t="shared" si="829"/>
        <v>0</v>
      </c>
      <c r="BS104" s="87">
        <f t="shared" si="829"/>
        <v>0</v>
      </c>
      <c r="BT104" s="87">
        <f t="shared" ref="BT104:EE104" si="830">+BT53*BT87</f>
        <v>0</v>
      </c>
      <c r="BU104" s="87">
        <f t="shared" si="830"/>
        <v>0</v>
      </c>
      <c r="BV104" s="87">
        <f t="shared" si="830"/>
        <v>0</v>
      </c>
      <c r="BW104" s="87">
        <f t="shared" si="830"/>
        <v>0</v>
      </c>
      <c r="BX104" s="87">
        <f t="shared" si="830"/>
        <v>0</v>
      </c>
      <c r="BY104" s="87">
        <f t="shared" si="830"/>
        <v>0</v>
      </c>
      <c r="BZ104" s="87">
        <f t="shared" si="830"/>
        <v>0</v>
      </c>
      <c r="CA104" s="87">
        <f t="shared" si="830"/>
        <v>0</v>
      </c>
      <c r="CB104" s="87">
        <f t="shared" si="830"/>
        <v>0</v>
      </c>
      <c r="CC104" s="87">
        <f t="shared" si="830"/>
        <v>0</v>
      </c>
      <c r="CD104" s="87">
        <f t="shared" si="830"/>
        <v>0</v>
      </c>
      <c r="CE104" s="87">
        <f t="shared" si="830"/>
        <v>0</v>
      </c>
      <c r="CF104" s="87">
        <f t="shared" si="830"/>
        <v>0</v>
      </c>
      <c r="CG104" s="87">
        <f t="shared" si="830"/>
        <v>0</v>
      </c>
      <c r="CH104" s="87">
        <f t="shared" si="830"/>
        <v>0</v>
      </c>
      <c r="CI104" s="87">
        <f t="shared" si="830"/>
        <v>0</v>
      </c>
      <c r="CJ104" s="87">
        <f t="shared" si="830"/>
        <v>0</v>
      </c>
      <c r="CK104" s="87">
        <f t="shared" si="830"/>
        <v>0</v>
      </c>
      <c r="CL104" s="87">
        <f t="shared" si="830"/>
        <v>0</v>
      </c>
      <c r="CM104" s="87">
        <f t="shared" si="830"/>
        <v>0</v>
      </c>
      <c r="CN104" s="87">
        <f t="shared" si="830"/>
        <v>0</v>
      </c>
      <c r="CO104" s="87">
        <f t="shared" si="830"/>
        <v>0</v>
      </c>
      <c r="CP104" s="87">
        <f t="shared" si="830"/>
        <v>0</v>
      </c>
      <c r="CQ104" s="87">
        <f t="shared" si="830"/>
        <v>0</v>
      </c>
      <c r="CR104" s="87">
        <f t="shared" si="830"/>
        <v>0</v>
      </c>
      <c r="CS104" s="87">
        <f t="shared" si="830"/>
        <v>0</v>
      </c>
      <c r="CT104" s="87">
        <f t="shared" si="830"/>
        <v>0</v>
      </c>
      <c r="CU104" s="87">
        <f t="shared" si="830"/>
        <v>0</v>
      </c>
      <c r="CV104" s="87">
        <f t="shared" si="830"/>
        <v>0</v>
      </c>
      <c r="CW104" s="87">
        <f t="shared" si="830"/>
        <v>0</v>
      </c>
      <c r="CX104" s="87">
        <f t="shared" si="830"/>
        <v>0</v>
      </c>
      <c r="CY104" s="87">
        <f t="shared" si="830"/>
        <v>0</v>
      </c>
      <c r="CZ104" s="87">
        <f t="shared" si="830"/>
        <v>0</v>
      </c>
      <c r="DA104" s="87">
        <f t="shared" si="830"/>
        <v>0</v>
      </c>
      <c r="DB104" s="87">
        <f t="shared" si="830"/>
        <v>0</v>
      </c>
      <c r="DC104" s="87">
        <f t="shared" si="830"/>
        <v>0</v>
      </c>
      <c r="DD104" s="87">
        <f t="shared" si="830"/>
        <v>0</v>
      </c>
      <c r="DE104" s="87">
        <f t="shared" si="830"/>
        <v>0</v>
      </c>
      <c r="DF104" s="87">
        <f t="shared" si="830"/>
        <v>0</v>
      </c>
      <c r="DG104" s="87">
        <f t="shared" si="830"/>
        <v>0</v>
      </c>
      <c r="DH104" s="87">
        <f t="shared" si="830"/>
        <v>0</v>
      </c>
      <c r="DI104" s="87">
        <f t="shared" si="830"/>
        <v>0</v>
      </c>
      <c r="DJ104" s="87">
        <f t="shared" si="830"/>
        <v>0</v>
      </c>
      <c r="DK104" s="87">
        <f t="shared" si="830"/>
        <v>0</v>
      </c>
      <c r="DL104" s="87">
        <f t="shared" si="830"/>
        <v>0</v>
      </c>
      <c r="DM104" s="87">
        <f t="shared" si="830"/>
        <v>0</v>
      </c>
      <c r="DN104" s="87">
        <f t="shared" si="830"/>
        <v>0</v>
      </c>
      <c r="DO104" s="87">
        <f t="shared" si="830"/>
        <v>0</v>
      </c>
      <c r="DP104" s="87">
        <f t="shared" si="830"/>
        <v>0</v>
      </c>
      <c r="DQ104" s="87">
        <f t="shared" si="830"/>
        <v>0</v>
      </c>
      <c r="DR104" s="87">
        <f t="shared" si="830"/>
        <v>0</v>
      </c>
      <c r="DS104" s="87">
        <f t="shared" si="830"/>
        <v>0</v>
      </c>
      <c r="DT104" s="87">
        <f t="shared" si="830"/>
        <v>0</v>
      </c>
      <c r="DU104" s="87">
        <f t="shared" si="830"/>
        <v>0</v>
      </c>
      <c r="DV104" s="87">
        <f t="shared" si="830"/>
        <v>0</v>
      </c>
      <c r="DW104" s="87">
        <f t="shared" si="830"/>
        <v>0</v>
      </c>
      <c r="DX104" s="87">
        <f t="shared" si="830"/>
        <v>0</v>
      </c>
      <c r="DY104" s="87">
        <f t="shared" si="830"/>
        <v>0</v>
      </c>
      <c r="DZ104" s="87">
        <f t="shared" si="830"/>
        <v>0</v>
      </c>
      <c r="EA104" s="87">
        <f t="shared" si="830"/>
        <v>0</v>
      </c>
      <c r="EB104" s="87">
        <f t="shared" si="830"/>
        <v>0</v>
      </c>
      <c r="EC104" s="87">
        <f t="shared" si="830"/>
        <v>0</v>
      </c>
      <c r="ED104" s="87">
        <f t="shared" si="830"/>
        <v>0</v>
      </c>
      <c r="EE104" s="87">
        <f t="shared" si="830"/>
        <v>0</v>
      </c>
      <c r="EF104" s="87">
        <f t="shared" ref="EF104:GQ104" si="831">+EF53*EF87</f>
        <v>0</v>
      </c>
      <c r="EG104" s="87">
        <f t="shared" si="831"/>
        <v>0</v>
      </c>
      <c r="EH104" s="87">
        <f t="shared" si="831"/>
        <v>0</v>
      </c>
      <c r="EI104" s="87">
        <f t="shared" si="831"/>
        <v>0</v>
      </c>
      <c r="EJ104" s="87">
        <f t="shared" si="831"/>
        <v>0</v>
      </c>
      <c r="EK104" s="87">
        <f t="shared" si="831"/>
        <v>0</v>
      </c>
      <c r="EL104" s="87">
        <f t="shared" si="831"/>
        <v>0</v>
      </c>
      <c r="EM104" s="87">
        <f t="shared" si="831"/>
        <v>0</v>
      </c>
      <c r="EN104" s="87">
        <f t="shared" si="831"/>
        <v>0</v>
      </c>
      <c r="EO104" s="87">
        <f t="shared" si="831"/>
        <v>0</v>
      </c>
      <c r="EP104" s="87">
        <f t="shared" si="831"/>
        <v>0</v>
      </c>
      <c r="EQ104" s="87">
        <f t="shared" si="831"/>
        <v>0</v>
      </c>
      <c r="ER104" s="87">
        <f t="shared" si="831"/>
        <v>0</v>
      </c>
      <c r="ES104" s="87">
        <f t="shared" si="831"/>
        <v>0</v>
      </c>
      <c r="ET104" s="87">
        <f t="shared" si="831"/>
        <v>0</v>
      </c>
      <c r="EU104" s="87">
        <f t="shared" si="831"/>
        <v>0</v>
      </c>
      <c r="EV104" s="87">
        <f t="shared" si="831"/>
        <v>0</v>
      </c>
      <c r="EW104" s="87">
        <f t="shared" si="831"/>
        <v>0</v>
      </c>
      <c r="EX104" s="87">
        <f t="shared" si="831"/>
        <v>0</v>
      </c>
      <c r="EY104" s="87">
        <f t="shared" si="831"/>
        <v>0</v>
      </c>
      <c r="EZ104" s="87">
        <f t="shared" si="831"/>
        <v>0</v>
      </c>
      <c r="FA104" s="87">
        <f t="shared" si="831"/>
        <v>0</v>
      </c>
      <c r="FB104" s="87">
        <f t="shared" si="831"/>
        <v>0</v>
      </c>
      <c r="FC104" s="87">
        <f t="shared" si="831"/>
        <v>0</v>
      </c>
      <c r="FD104" s="87">
        <f t="shared" si="831"/>
        <v>0</v>
      </c>
      <c r="FE104" s="87">
        <f t="shared" si="831"/>
        <v>0</v>
      </c>
      <c r="FF104" s="87">
        <f t="shared" si="831"/>
        <v>0</v>
      </c>
      <c r="FG104" s="87">
        <f t="shared" si="831"/>
        <v>0</v>
      </c>
      <c r="FH104" s="87">
        <f t="shared" si="831"/>
        <v>0</v>
      </c>
      <c r="FI104" s="87">
        <f t="shared" si="831"/>
        <v>0</v>
      </c>
      <c r="FJ104" s="87">
        <f t="shared" si="831"/>
        <v>0</v>
      </c>
      <c r="FK104" s="87">
        <f t="shared" si="831"/>
        <v>0</v>
      </c>
      <c r="FL104" s="87">
        <f t="shared" si="831"/>
        <v>0</v>
      </c>
      <c r="FM104" s="87">
        <f t="shared" si="831"/>
        <v>0</v>
      </c>
      <c r="FN104" s="87">
        <f t="shared" si="831"/>
        <v>0</v>
      </c>
      <c r="FO104" s="87">
        <f t="shared" si="831"/>
        <v>0</v>
      </c>
      <c r="FP104" s="87">
        <f t="shared" si="831"/>
        <v>0</v>
      </c>
      <c r="FQ104" s="87">
        <f t="shared" si="831"/>
        <v>0</v>
      </c>
      <c r="FR104" s="87">
        <f t="shared" si="831"/>
        <v>0</v>
      </c>
      <c r="FS104" s="87">
        <f t="shared" si="831"/>
        <v>0</v>
      </c>
      <c r="FT104" s="87">
        <f t="shared" si="831"/>
        <v>0</v>
      </c>
      <c r="FU104" s="87">
        <f t="shared" si="831"/>
        <v>0</v>
      </c>
      <c r="FV104" s="87">
        <f t="shared" si="831"/>
        <v>0</v>
      </c>
      <c r="FW104" s="87">
        <f t="shared" si="831"/>
        <v>0</v>
      </c>
      <c r="FX104" s="87">
        <f t="shared" si="831"/>
        <v>0</v>
      </c>
      <c r="FY104" s="87">
        <f t="shared" si="831"/>
        <v>0</v>
      </c>
      <c r="FZ104" s="87">
        <f t="shared" si="831"/>
        <v>0</v>
      </c>
      <c r="GA104" s="87">
        <f t="shared" si="831"/>
        <v>0</v>
      </c>
      <c r="GB104" s="87">
        <f t="shared" si="831"/>
        <v>0</v>
      </c>
      <c r="GC104" s="87">
        <f t="shared" si="831"/>
        <v>0</v>
      </c>
      <c r="GD104" s="87">
        <f t="shared" si="831"/>
        <v>0</v>
      </c>
      <c r="GE104" s="87">
        <f t="shared" si="831"/>
        <v>0</v>
      </c>
      <c r="GF104" s="87">
        <f t="shared" si="831"/>
        <v>0</v>
      </c>
      <c r="GG104" s="87">
        <f t="shared" si="831"/>
        <v>0</v>
      </c>
      <c r="GH104" s="87">
        <f t="shared" si="831"/>
        <v>0</v>
      </c>
      <c r="GI104" s="87">
        <f t="shared" si="831"/>
        <v>0</v>
      </c>
      <c r="GJ104" s="87">
        <f t="shared" si="831"/>
        <v>0</v>
      </c>
      <c r="GK104" s="87">
        <f t="shared" si="831"/>
        <v>0</v>
      </c>
      <c r="GL104" s="87">
        <f t="shared" si="831"/>
        <v>0</v>
      </c>
      <c r="GM104" s="87">
        <f t="shared" si="831"/>
        <v>0</v>
      </c>
      <c r="GN104" s="87">
        <f t="shared" si="831"/>
        <v>0</v>
      </c>
      <c r="GO104" s="87">
        <f t="shared" si="831"/>
        <v>0</v>
      </c>
      <c r="GP104" s="87">
        <f t="shared" si="831"/>
        <v>0</v>
      </c>
      <c r="GQ104" s="87">
        <f t="shared" si="831"/>
        <v>0</v>
      </c>
      <c r="GR104" s="87">
        <f t="shared" ref="GR104:JC104" si="832">+GR53*GR87</f>
        <v>0</v>
      </c>
      <c r="GS104" s="87">
        <f t="shared" si="832"/>
        <v>0</v>
      </c>
      <c r="GT104" s="87">
        <f t="shared" si="832"/>
        <v>0</v>
      </c>
      <c r="GU104" s="87">
        <f t="shared" si="832"/>
        <v>0</v>
      </c>
      <c r="GV104" s="87">
        <f t="shared" si="832"/>
        <v>0</v>
      </c>
      <c r="GW104" s="87">
        <f t="shared" si="832"/>
        <v>0</v>
      </c>
      <c r="GX104" s="87">
        <f t="shared" si="832"/>
        <v>0</v>
      </c>
      <c r="GY104" s="87">
        <f t="shared" si="832"/>
        <v>0</v>
      </c>
      <c r="GZ104" s="87">
        <f t="shared" si="832"/>
        <v>0</v>
      </c>
      <c r="HA104" s="87">
        <f t="shared" si="832"/>
        <v>0</v>
      </c>
      <c r="HB104" s="87">
        <f t="shared" si="832"/>
        <v>0</v>
      </c>
      <c r="HC104" s="87">
        <f t="shared" si="832"/>
        <v>0</v>
      </c>
      <c r="HD104" s="87">
        <f t="shared" si="832"/>
        <v>0</v>
      </c>
      <c r="HE104" s="87">
        <f t="shared" si="832"/>
        <v>0</v>
      </c>
      <c r="HF104" s="87">
        <f t="shared" si="832"/>
        <v>0</v>
      </c>
      <c r="HG104" s="87">
        <f t="shared" si="832"/>
        <v>0</v>
      </c>
      <c r="HH104" s="87">
        <f t="shared" si="832"/>
        <v>0</v>
      </c>
      <c r="HI104" s="87">
        <f t="shared" si="832"/>
        <v>0</v>
      </c>
      <c r="HJ104" s="87">
        <f t="shared" si="832"/>
        <v>0</v>
      </c>
      <c r="HK104" s="87">
        <f t="shared" si="832"/>
        <v>0</v>
      </c>
      <c r="HL104" s="87">
        <f t="shared" si="832"/>
        <v>0</v>
      </c>
      <c r="HM104" s="87">
        <f t="shared" si="832"/>
        <v>0</v>
      </c>
      <c r="HN104" s="87">
        <f t="shared" si="832"/>
        <v>0</v>
      </c>
      <c r="HO104" s="87">
        <f t="shared" si="832"/>
        <v>0</v>
      </c>
      <c r="HP104" s="87">
        <f t="shared" si="832"/>
        <v>0</v>
      </c>
      <c r="HQ104" s="87">
        <f t="shared" si="832"/>
        <v>0</v>
      </c>
      <c r="HR104" s="87">
        <f t="shared" si="832"/>
        <v>0</v>
      </c>
      <c r="HS104" s="87">
        <f t="shared" si="832"/>
        <v>0</v>
      </c>
      <c r="HT104" s="87">
        <f t="shared" si="832"/>
        <v>0</v>
      </c>
      <c r="HU104" s="87">
        <f t="shared" si="832"/>
        <v>0</v>
      </c>
      <c r="HV104" s="87">
        <f t="shared" si="832"/>
        <v>0</v>
      </c>
      <c r="HW104" s="87">
        <f t="shared" si="832"/>
        <v>0</v>
      </c>
      <c r="HX104" s="87">
        <f t="shared" si="832"/>
        <v>0</v>
      </c>
      <c r="HY104" s="87">
        <f t="shared" si="832"/>
        <v>0</v>
      </c>
      <c r="HZ104" s="87">
        <f t="shared" si="832"/>
        <v>0</v>
      </c>
      <c r="IA104" s="87">
        <f t="shared" si="832"/>
        <v>0</v>
      </c>
      <c r="IB104" s="87">
        <f t="shared" si="832"/>
        <v>0</v>
      </c>
      <c r="IC104" s="87">
        <f t="shared" si="832"/>
        <v>0</v>
      </c>
      <c r="ID104" s="87">
        <f t="shared" si="832"/>
        <v>0</v>
      </c>
      <c r="IE104" s="87">
        <f t="shared" si="832"/>
        <v>0</v>
      </c>
      <c r="IF104" s="87">
        <f t="shared" si="832"/>
        <v>0</v>
      </c>
      <c r="IG104" s="87">
        <f t="shared" si="832"/>
        <v>0</v>
      </c>
      <c r="IH104" s="87">
        <f t="shared" si="832"/>
        <v>0</v>
      </c>
      <c r="II104" s="87">
        <f t="shared" si="832"/>
        <v>0</v>
      </c>
      <c r="IJ104" s="87">
        <f t="shared" si="832"/>
        <v>0</v>
      </c>
      <c r="IK104" s="87">
        <f t="shared" si="832"/>
        <v>0</v>
      </c>
      <c r="IL104" s="87">
        <f t="shared" si="832"/>
        <v>0</v>
      </c>
      <c r="IM104" s="87">
        <f t="shared" si="832"/>
        <v>0</v>
      </c>
      <c r="IN104" s="87">
        <f t="shared" si="832"/>
        <v>0</v>
      </c>
      <c r="IO104" s="87">
        <f t="shared" si="832"/>
        <v>0</v>
      </c>
      <c r="IP104" s="87">
        <f t="shared" si="832"/>
        <v>0</v>
      </c>
      <c r="IQ104" s="87">
        <f t="shared" si="832"/>
        <v>0</v>
      </c>
      <c r="IR104" s="87">
        <f t="shared" si="832"/>
        <v>0</v>
      </c>
      <c r="IS104" s="87">
        <f t="shared" si="832"/>
        <v>0</v>
      </c>
      <c r="IT104" s="87">
        <f t="shared" si="832"/>
        <v>0</v>
      </c>
      <c r="IU104" s="87">
        <f t="shared" si="832"/>
        <v>0</v>
      </c>
      <c r="IV104" s="87">
        <f t="shared" si="832"/>
        <v>0</v>
      </c>
      <c r="IW104" s="87">
        <f t="shared" si="832"/>
        <v>0</v>
      </c>
      <c r="IX104" s="87">
        <f t="shared" si="832"/>
        <v>0</v>
      </c>
      <c r="IY104" s="87">
        <f t="shared" si="832"/>
        <v>0</v>
      </c>
      <c r="IZ104" s="87">
        <f t="shared" si="832"/>
        <v>0</v>
      </c>
      <c r="JA104" s="87">
        <f t="shared" si="832"/>
        <v>0</v>
      </c>
      <c r="JB104" s="87">
        <f t="shared" si="832"/>
        <v>0</v>
      </c>
      <c r="JC104" s="87">
        <f t="shared" si="832"/>
        <v>0</v>
      </c>
      <c r="JD104" s="87">
        <f t="shared" ref="JD104:LO104" si="833">+JD53*JD87</f>
        <v>0</v>
      </c>
      <c r="JE104" s="87">
        <f t="shared" si="833"/>
        <v>0</v>
      </c>
      <c r="JF104" s="87">
        <f t="shared" si="833"/>
        <v>0</v>
      </c>
      <c r="JG104" s="87">
        <f t="shared" si="833"/>
        <v>0</v>
      </c>
      <c r="JH104" s="87">
        <f t="shared" si="833"/>
        <v>0</v>
      </c>
      <c r="JI104" s="87">
        <f t="shared" si="833"/>
        <v>0</v>
      </c>
      <c r="JJ104" s="87">
        <f t="shared" si="833"/>
        <v>0</v>
      </c>
      <c r="JK104" s="87">
        <f t="shared" si="833"/>
        <v>0</v>
      </c>
      <c r="JL104" s="87">
        <f t="shared" si="833"/>
        <v>0</v>
      </c>
      <c r="JM104" s="87">
        <f t="shared" si="833"/>
        <v>0</v>
      </c>
      <c r="JN104" s="87">
        <f t="shared" si="833"/>
        <v>0</v>
      </c>
      <c r="JO104" s="87">
        <f t="shared" si="833"/>
        <v>0</v>
      </c>
      <c r="JP104" s="87">
        <f t="shared" si="833"/>
        <v>0</v>
      </c>
      <c r="JQ104" s="87">
        <f t="shared" si="833"/>
        <v>0</v>
      </c>
      <c r="JR104" s="87">
        <f t="shared" si="833"/>
        <v>0</v>
      </c>
      <c r="JS104" s="87">
        <f t="shared" si="833"/>
        <v>0</v>
      </c>
      <c r="JT104" s="87">
        <f t="shared" si="833"/>
        <v>0</v>
      </c>
      <c r="JU104" s="87">
        <f t="shared" si="833"/>
        <v>0</v>
      </c>
      <c r="JV104" s="87">
        <f t="shared" si="833"/>
        <v>0</v>
      </c>
      <c r="JW104" s="87">
        <f t="shared" si="833"/>
        <v>0</v>
      </c>
      <c r="JX104" s="87">
        <f t="shared" si="833"/>
        <v>0</v>
      </c>
      <c r="JY104" s="87">
        <f t="shared" si="833"/>
        <v>0</v>
      </c>
      <c r="JZ104" s="87">
        <f t="shared" si="833"/>
        <v>0</v>
      </c>
      <c r="KA104" s="87">
        <f t="shared" si="833"/>
        <v>0</v>
      </c>
      <c r="KB104" s="87">
        <f t="shared" si="833"/>
        <v>0</v>
      </c>
      <c r="KC104" s="87">
        <f t="shared" si="833"/>
        <v>0</v>
      </c>
      <c r="KD104" s="87">
        <f t="shared" si="833"/>
        <v>0</v>
      </c>
      <c r="KE104" s="87">
        <f t="shared" si="833"/>
        <v>0</v>
      </c>
      <c r="KF104" s="87">
        <f t="shared" si="833"/>
        <v>0</v>
      </c>
      <c r="KG104" s="87">
        <f t="shared" si="833"/>
        <v>0</v>
      </c>
      <c r="KH104" s="87">
        <f t="shared" si="833"/>
        <v>0</v>
      </c>
      <c r="KI104" s="87">
        <f t="shared" si="833"/>
        <v>0</v>
      </c>
      <c r="KJ104" s="87">
        <f t="shared" si="833"/>
        <v>0</v>
      </c>
      <c r="KK104" s="87">
        <f t="shared" si="833"/>
        <v>0</v>
      </c>
      <c r="KL104" s="87">
        <f t="shared" si="833"/>
        <v>0</v>
      </c>
      <c r="KM104" s="87">
        <f t="shared" si="833"/>
        <v>0</v>
      </c>
      <c r="KN104" s="87">
        <f t="shared" si="833"/>
        <v>0</v>
      </c>
      <c r="KO104" s="87">
        <f t="shared" si="833"/>
        <v>0</v>
      </c>
      <c r="KP104" s="87">
        <f t="shared" si="833"/>
        <v>0</v>
      </c>
      <c r="KQ104" s="87">
        <f t="shared" si="833"/>
        <v>0</v>
      </c>
      <c r="KR104" s="87">
        <f t="shared" si="833"/>
        <v>0</v>
      </c>
      <c r="KS104" s="87">
        <f t="shared" si="833"/>
        <v>0</v>
      </c>
      <c r="KT104" s="87">
        <f t="shared" si="833"/>
        <v>0</v>
      </c>
      <c r="KU104" s="87">
        <f t="shared" si="833"/>
        <v>0</v>
      </c>
      <c r="KV104" s="87">
        <f t="shared" si="833"/>
        <v>0</v>
      </c>
      <c r="KW104" s="87">
        <f t="shared" si="833"/>
        <v>0</v>
      </c>
      <c r="KX104" s="87">
        <f t="shared" si="833"/>
        <v>0</v>
      </c>
      <c r="KY104" s="87">
        <f t="shared" si="833"/>
        <v>0</v>
      </c>
      <c r="KZ104" s="87">
        <f t="shared" si="833"/>
        <v>0</v>
      </c>
      <c r="LA104" s="87">
        <f t="shared" si="833"/>
        <v>0</v>
      </c>
      <c r="LB104" s="87">
        <f t="shared" si="833"/>
        <v>0</v>
      </c>
      <c r="LC104" s="87">
        <f t="shared" si="833"/>
        <v>0</v>
      </c>
      <c r="LD104" s="87">
        <f t="shared" si="833"/>
        <v>0</v>
      </c>
      <c r="LE104" s="87">
        <f t="shared" si="833"/>
        <v>0</v>
      </c>
      <c r="LF104" s="87">
        <f t="shared" si="833"/>
        <v>0</v>
      </c>
      <c r="LG104" s="87">
        <f t="shared" si="833"/>
        <v>0</v>
      </c>
      <c r="LH104" s="87">
        <f t="shared" si="833"/>
        <v>0</v>
      </c>
      <c r="LI104" s="87">
        <f t="shared" si="833"/>
        <v>0</v>
      </c>
      <c r="LJ104" s="87">
        <f t="shared" si="833"/>
        <v>0</v>
      </c>
      <c r="LK104" s="87">
        <f t="shared" si="833"/>
        <v>0</v>
      </c>
      <c r="LL104" s="87">
        <f t="shared" si="833"/>
        <v>0</v>
      </c>
      <c r="LM104" s="87">
        <f t="shared" si="833"/>
        <v>0</v>
      </c>
      <c r="LN104" s="87">
        <f t="shared" si="833"/>
        <v>0</v>
      </c>
      <c r="LO104" s="87">
        <f t="shared" si="833"/>
        <v>0</v>
      </c>
      <c r="LP104" s="87">
        <f t="shared" ref="LP104:OA104" si="834">+LP53*LP87</f>
        <v>0</v>
      </c>
      <c r="LQ104" s="87">
        <f t="shared" si="834"/>
        <v>0</v>
      </c>
      <c r="LR104" s="87">
        <f t="shared" si="834"/>
        <v>0</v>
      </c>
      <c r="LS104" s="87">
        <f t="shared" si="834"/>
        <v>0</v>
      </c>
      <c r="LT104" s="87">
        <f t="shared" si="834"/>
        <v>0</v>
      </c>
      <c r="LU104" s="87">
        <f t="shared" si="834"/>
        <v>0</v>
      </c>
      <c r="LV104" s="87">
        <f t="shared" si="834"/>
        <v>0</v>
      </c>
      <c r="LW104" s="87">
        <f t="shared" si="834"/>
        <v>0</v>
      </c>
      <c r="LX104" s="87">
        <f t="shared" si="834"/>
        <v>0</v>
      </c>
      <c r="LY104" s="87">
        <f t="shared" si="834"/>
        <v>0</v>
      </c>
      <c r="LZ104" s="87">
        <f t="shared" si="834"/>
        <v>0</v>
      </c>
      <c r="MA104" s="87">
        <f t="shared" si="834"/>
        <v>0</v>
      </c>
      <c r="MB104" s="87">
        <f t="shared" si="834"/>
        <v>0</v>
      </c>
      <c r="MC104" s="87">
        <f t="shared" si="834"/>
        <v>0</v>
      </c>
      <c r="MD104" s="87">
        <f t="shared" si="834"/>
        <v>0</v>
      </c>
      <c r="ME104" s="87">
        <f t="shared" si="834"/>
        <v>0</v>
      </c>
      <c r="MF104" s="87">
        <f t="shared" si="834"/>
        <v>0</v>
      </c>
      <c r="MG104" s="87">
        <f t="shared" si="834"/>
        <v>0</v>
      </c>
      <c r="MH104" s="87">
        <f t="shared" si="834"/>
        <v>0</v>
      </c>
      <c r="MI104" s="87">
        <f t="shared" si="834"/>
        <v>0</v>
      </c>
      <c r="MJ104" s="87">
        <f t="shared" si="834"/>
        <v>0</v>
      </c>
      <c r="MK104" s="87">
        <f t="shared" si="834"/>
        <v>0</v>
      </c>
      <c r="ML104" s="87">
        <f t="shared" si="834"/>
        <v>0</v>
      </c>
      <c r="MM104" s="87">
        <f t="shared" si="834"/>
        <v>0</v>
      </c>
      <c r="MN104" s="87">
        <f t="shared" si="834"/>
        <v>0</v>
      </c>
      <c r="MO104" s="87">
        <f t="shared" si="834"/>
        <v>0</v>
      </c>
      <c r="MP104" s="87">
        <f t="shared" si="834"/>
        <v>0</v>
      </c>
      <c r="MQ104" s="87">
        <f t="shared" si="834"/>
        <v>0</v>
      </c>
      <c r="MR104" s="87">
        <f t="shared" si="834"/>
        <v>0</v>
      </c>
      <c r="MS104" s="87">
        <f t="shared" si="834"/>
        <v>0</v>
      </c>
      <c r="MT104" s="87">
        <f t="shared" si="834"/>
        <v>0</v>
      </c>
      <c r="MU104" s="87">
        <f t="shared" si="834"/>
        <v>0</v>
      </c>
      <c r="MV104" s="87">
        <f t="shared" si="834"/>
        <v>0</v>
      </c>
      <c r="MW104" s="87">
        <f t="shared" si="834"/>
        <v>0</v>
      </c>
      <c r="MX104" s="87">
        <f t="shared" si="834"/>
        <v>0</v>
      </c>
      <c r="MY104" s="87">
        <f t="shared" si="834"/>
        <v>0</v>
      </c>
      <c r="MZ104" s="87">
        <f t="shared" si="834"/>
        <v>0</v>
      </c>
      <c r="NA104" s="87">
        <f t="shared" si="834"/>
        <v>0</v>
      </c>
      <c r="NB104" s="87">
        <f t="shared" si="834"/>
        <v>0</v>
      </c>
      <c r="NC104" s="87">
        <f t="shared" si="834"/>
        <v>0</v>
      </c>
      <c r="ND104" s="87">
        <f t="shared" si="834"/>
        <v>0</v>
      </c>
      <c r="NE104" s="87">
        <f t="shared" si="834"/>
        <v>0</v>
      </c>
      <c r="NF104" s="87">
        <f t="shared" si="834"/>
        <v>0</v>
      </c>
      <c r="NG104" s="87">
        <f t="shared" si="834"/>
        <v>0</v>
      </c>
      <c r="NH104" s="87">
        <f t="shared" si="834"/>
        <v>0</v>
      </c>
      <c r="NI104" s="87">
        <f t="shared" si="834"/>
        <v>0</v>
      </c>
      <c r="NJ104" s="87">
        <f t="shared" si="834"/>
        <v>0</v>
      </c>
      <c r="NK104" s="87">
        <f t="shared" si="834"/>
        <v>0</v>
      </c>
      <c r="NL104" s="87">
        <f t="shared" si="834"/>
        <v>0</v>
      </c>
      <c r="NM104" s="87">
        <f t="shared" si="834"/>
        <v>0</v>
      </c>
      <c r="NN104" s="87">
        <f t="shared" si="834"/>
        <v>0</v>
      </c>
      <c r="NO104" s="87">
        <f t="shared" si="834"/>
        <v>0</v>
      </c>
      <c r="NP104" s="87">
        <f t="shared" si="834"/>
        <v>0</v>
      </c>
      <c r="NQ104" s="87">
        <f t="shared" si="834"/>
        <v>0</v>
      </c>
      <c r="NR104" s="87">
        <f t="shared" si="834"/>
        <v>0</v>
      </c>
      <c r="NS104" s="87">
        <f t="shared" si="834"/>
        <v>0</v>
      </c>
      <c r="NT104" s="87">
        <f t="shared" si="834"/>
        <v>0</v>
      </c>
      <c r="NU104" s="87">
        <f t="shared" si="834"/>
        <v>0</v>
      </c>
      <c r="NV104" s="87">
        <f t="shared" si="834"/>
        <v>0</v>
      </c>
      <c r="NW104" s="87">
        <f t="shared" si="834"/>
        <v>0</v>
      </c>
      <c r="NX104" s="87">
        <f t="shared" si="834"/>
        <v>0</v>
      </c>
      <c r="NY104" s="87">
        <f t="shared" si="834"/>
        <v>0</v>
      </c>
      <c r="NZ104" s="87">
        <f t="shared" si="834"/>
        <v>0</v>
      </c>
      <c r="OA104" s="87">
        <f t="shared" si="834"/>
        <v>0</v>
      </c>
      <c r="OB104" s="87">
        <f t="shared" ref="OB104:OM104" si="835">+OB53*OB87</f>
        <v>0</v>
      </c>
      <c r="OC104" s="87">
        <f t="shared" si="835"/>
        <v>0</v>
      </c>
      <c r="OD104" s="87">
        <f t="shared" si="835"/>
        <v>0</v>
      </c>
      <c r="OE104" s="87">
        <f t="shared" si="835"/>
        <v>0</v>
      </c>
      <c r="OF104" s="87">
        <f t="shared" si="835"/>
        <v>0</v>
      </c>
      <c r="OG104" s="87">
        <f t="shared" si="835"/>
        <v>0</v>
      </c>
      <c r="OH104" s="87">
        <f t="shared" si="835"/>
        <v>0</v>
      </c>
      <c r="OI104" s="87">
        <f t="shared" si="835"/>
        <v>0</v>
      </c>
      <c r="OJ104" s="87">
        <f t="shared" si="835"/>
        <v>0</v>
      </c>
      <c r="OK104" s="87">
        <f t="shared" si="835"/>
        <v>0</v>
      </c>
      <c r="OL104" s="87">
        <f t="shared" si="835"/>
        <v>0</v>
      </c>
      <c r="OM104" s="87">
        <f t="shared" si="835"/>
        <v>0</v>
      </c>
      <c r="ON104" s="73" t="s">
        <v>62</v>
      </c>
    </row>
    <row r="105" spans="3:404" x14ac:dyDescent="0.25">
      <c r="D105" s="73" t="str">
        <f t="shared" si="828"/>
        <v>O&amp;M - Replacement Labor</v>
      </c>
      <c r="H105" s="87">
        <f t="shared" ref="H105:BS105" si="836">+H54*H88</f>
        <v>0</v>
      </c>
      <c r="I105" s="87">
        <f t="shared" si="836"/>
        <v>0</v>
      </c>
      <c r="J105" s="87">
        <f t="shared" si="836"/>
        <v>0</v>
      </c>
      <c r="K105" s="87">
        <f t="shared" si="836"/>
        <v>0</v>
      </c>
      <c r="L105" s="87">
        <f t="shared" si="836"/>
        <v>0</v>
      </c>
      <c r="M105" s="87">
        <f t="shared" si="836"/>
        <v>0</v>
      </c>
      <c r="N105" s="87">
        <f t="shared" si="836"/>
        <v>0</v>
      </c>
      <c r="O105" s="87">
        <f t="shared" si="836"/>
        <v>0</v>
      </c>
      <c r="P105" s="87">
        <f t="shared" si="836"/>
        <v>0</v>
      </c>
      <c r="Q105" s="87">
        <f t="shared" si="836"/>
        <v>0</v>
      </c>
      <c r="R105" s="87">
        <f t="shared" si="836"/>
        <v>0</v>
      </c>
      <c r="S105" s="87">
        <f t="shared" si="836"/>
        <v>0</v>
      </c>
      <c r="T105" s="87">
        <f t="shared" si="836"/>
        <v>0</v>
      </c>
      <c r="U105" s="87">
        <f t="shared" si="836"/>
        <v>0</v>
      </c>
      <c r="V105" s="87">
        <f t="shared" si="836"/>
        <v>0</v>
      </c>
      <c r="W105" s="87">
        <f t="shared" si="836"/>
        <v>0</v>
      </c>
      <c r="X105" s="87">
        <f t="shared" si="836"/>
        <v>0</v>
      </c>
      <c r="Y105" s="87">
        <f t="shared" si="836"/>
        <v>0</v>
      </c>
      <c r="Z105" s="87">
        <f t="shared" si="836"/>
        <v>0</v>
      </c>
      <c r="AA105" s="87">
        <f t="shared" si="836"/>
        <v>0</v>
      </c>
      <c r="AB105" s="87">
        <f t="shared" si="836"/>
        <v>0</v>
      </c>
      <c r="AC105" s="87">
        <f t="shared" si="836"/>
        <v>0</v>
      </c>
      <c r="AD105" s="87">
        <f t="shared" si="836"/>
        <v>0</v>
      </c>
      <c r="AE105" s="87">
        <f t="shared" si="836"/>
        <v>0</v>
      </c>
      <c r="AF105" s="87">
        <f t="shared" si="836"/>
        <v>0</v>
      </c>
      <c r="AG105" s="87">
        <f t="shared" si="836"/>
        <v>0</v>
      </c>
      <c r="AH105" s="87">
        <f t="shared" si="836"/>
        <v>0</v>
      </c>
      <c r="AI105" s="87">
        <f t="shared" si="836"/>
        <v>0</v>
      </c>
      <c r="AJ105" s="87">
        <f t="shared" si="836"/>
        <v>0</v>
      </c>
      <c r="AK105" s="87">
        <f t="shared" si="836"/>
        <v>0</v>
      </c>
      <c r="AL105" s="87">
        <f t="shared" si="836"/>
        <v>0</v>
      </c>
      <c r="AM105" s="87">
        <f t="shared" si="836"/>
        <v>0</v>
      </c>
      <c r="AN105" s="87">
        <f t="shared" si="836"/>
        <v>0</v>
      </c>
      <c r="AO105" s="87">
        <f t="shared" si="836"/>
        <v>0</v>
      </c>
      <c r="AP105" s="87">
        <f t="shared" si="836"/>
        <v>0</v>
      </c>
      <c r="AQ105" s="87">
        <f t="shared" si="836"/>
        <v>0</v>
      </c>
      <c r="AR105" s="87">
        <f t="shared" si="836"/>
        <v>0</v>
      </c>
      <c r="AS105" s="87">
        <f t="shared" si="836"/>
        <v>0</v>
      </c>
      <c r="AT105" s="87">
        <f t="shared" si="836"/>
        <v>0</v>
      </c>
      <c r="AU105" s="87">
        <f t="shared" si="836"/>
        <v>0</v>
      </c>
      <c r="AV105" s="87">
        <f t="shared" si="836"/>
        <v>0</v>
      </c>
      <c r="AW105" s="87">
        <f t="shared" si="836"/>
        <v>0</v>
      </c>
      <c r="AX105" s="87">
        <f t="shared" si="836"/>
        <v>0</v>
      </c>
      <c r="AY105" s="87">
        <f t="shared" si="836"/>
        <v>0</v>
      </c>
      <c r="AZ105" s="87">
        <f t="shared" si="836"/>
        <v>0</v>
      </c>
      <c r="BA105" s="87">
        <f t="shared" si="836"/>
        <v>0</v>
      </c>
      <c r="BB105" s="87">
        <f t="shared" si="836"/>
        <v>0</v>
      </c>
      <c r="BC105" s="87">
        <f t="shared" si="836"/>
        <v>0</v>
      </c>
      <c r="BD105" s="87">
        <f t="shared" si="836"/>
        <v>0</v>
      </c>
      <c r="BE105" s="87">
        <f t="shared" si="836"/>
        <v>0</v>
      </c>
      <c r="BF105" s="87">
        <f t="shared" si="836"/>
        <v>0</v>
      </c>
      <c r="BG105" s="87">
        <f t="shared" si="836"/>
        <v>0</v>
      </c>
      <c r="BH105" s="87">
        <f t="shared" si="836"/>
        <v>0</v>
      </c>
      <c r="BI105" s="87">
        <f t="shared" si="836"/>
        <v>0</v>
      </c>
      <c r="BJ105" s="87">
        <f t="shared" si="836"/>
        <v>0</v>
      </c>
      <c r="BK105" s="87">
        <f t="shared" si="836"/>
        <v>0</v>
      </c>
      <c r="BL105" s="87">
        <f t="shared" si="836"/>
        <v>0</v>
      </c>
      <c r="BM105" s="87">
        <f t="shared" si="836"/>
        <v>0</v>
      </c>
      <c r="BN105" s="87">
        <f t="shared" si="836"/>
        <v>0</v>
      </c>
      <c r="BO105" s="87">
        <f t="shared" si="836"/>
        <v>0</v>
      </c>
      <c r="BP105" s="87">
        <f t="shared" si="836"/>
        <v>0</v>
      </c>
      <c r="BQ105" s="87">
        <f t="shared" si="836"/>
        <v>0</v>
      </c>
      <c r="BR105" s="87">
        <f t="shared" si="836"/>
        <v>0</v>
      </c>
      <c r="BS105" s="87">
        <f t="shared" si="836"/>
        <v>0</v>
      </c>
      <c r="BT105" s="87">
        <f t="shared" ref="BT105:EE105" si="837">+BT54*BT88</f>
        <v>0</v>
      </c>
      <c r="BU105" s="87">
        <f t="shared" si="837"/>
        <v>0</v>
      </c>
      <c r="BV105" s="87">
        <f t="shared" si="837"/>
        <v>0</v>
      </c>
      <c r="BW105" s="87">
        <f t="shared" si="837"/>
        <v>0</v>
      </c>
      <c r="BX105" s="87">
        <f t="shared" si="837"/>
        <v>0</v>
      </c>
      <c r="BY105" s="87">
        <f t="shared" si="837"/>
        <v>0</v>
      </c>
      <c r="BZ105" s="87">
        <f t="shared" si="837"/>
        <v>0</v>
      </c>
      <c r="CA105" s="87">
        <f t="shared" si="837"/>
        <v>0</v>
      </c>
      <c r="CB105" s="87">
        <f t="shared" si="837"/>
        <v>0</v>
      </c>
      <c r="CC105" s="87">
        <f t="shared" si="837"/>
        <v>0</v>
      </c>
      <c r="CD105" s="87">
        <f t="shared" si="837"/>
        <v>0</v>
      </c>
      <c r="CE105" s="87">
        <f t="shared" si="837"/>
        <v>0</v>
      </c>
      <c r="CF105" s="87">
        <f t="shared" si="837"/>
        <v>0</v>
      </c>
      <c r="CG105" s="87">
        <f t="shared" si="837"/>
        <v>0</v>
      </c>
      <c r="CH105" s="87">
        <f t="shared" si="837"/>
        <v>0</v>
      </c>
      <c r="CI105" s="87">
        <f t="shared" si="837"/>
        <v>0</v>
      </c>
      <c r="CJ105" s="87">
        <f t="shared" si="837"/>
        <v>0</v>
      </c>
      <c r="CK105" s="87">
        <f t="shared" si="837"/>
        <v>0</v>
      </c>
      <c r="CL105" s="87">
        <f t="shared" si="837"/>
        <v>0</v>
      </c>
      <c r="CM105" s="87">
        <f t="shared" si="837"/>
        <v>0</v>
      </c>
      <c r="CN105" s="87">
        <f t="shared" si="837"/>
        <v>0</v>
      </c>
      <c r="CO105" s="87">
        <f t="shared" si="837"/>
        <v>0</v>
      </c>
      <c r="CP105" s="87">
        <f t="shared" si="837"/>
        <v>0</v>
      </c>
      <c r="CQ105" s="87">
        <f t="shared" si="837"/>
        <v>0</v>
      </c>
      <c r="CR105" s="87">
        <f t="shared" si="837"/>
        <v>0</v>
      </c>
      <c r="CS105" s="87">
        <f t="shared" si="837"/>
        <v>0</v>
      </c>
      <c r="CT105" s="87">
        <f t="shared" si="837"/>
        <v>0</v>
      </c>
      <c r="CU105" s="87">
        <f t="shared" si="837"/>
        <v>0</v>
      </c>
      <c r="CV105" s="87">
        <f t="shared" si="837"/>
        <v>0</v>
      </c>
      <c r="CW105" s="87">
        <f t="shared" si="837"/>
        <v>0</v>
      </c>
      <c r="CX105" s="87">
        <f t="shared" si="837"/>
        <v>0</v>
      </c>
      <c r="CY105" s="87">
        <f t="shared" si="837"/>
        <v>0</v>
      </c>
      <c r="CZ105" s="87">
        <f t="shared" si="837"/>
        <v>0</v>
      </c>
      <c r="DA105" s="87">
        <f t="shared" si="837"/>
        <v>0</v>
      </c>
      <c r="DB105" s="87">
        <f t="shared" si="837"/>
        <v>0</v>
      </c>
      <c r="DC105" s="87">
        <f t="shared" si="837"/>
        <v>0</v>
      </c>
      <c r="DD105" s="87">
        <f t="shared" si="837"/>
        <v>0</v>
      </c>
      <c r="DE105" s="87">
        <f t="shared" si="837"/>
        <v>0</v>
      </c>
      <c r="DF105" s="87">
        <f t="shared" si="837"/>
        <v>0</v>
      </c>
      <c r="DG105" s="87">
        <f t="shared" si="837"/>
        <v>0</v>
      </c>
      <c r="DH105" s="87">
        <f t="shared" si="837"/>
        <v>0</v>
      </c>
      <c r="DI105" s="87">
        <f t="shared" si="837"/>
        <v>0</v>
      </c>
      <c r="DJ105" s="87">
        <f t="shared" si="837"/>
        <v>0</v>
      </c>
      <c r="DK105" s="87">
        <f t="shared" si="837"/>
        <v>0</v>
      </c>
      <c r="DL105" s="87">
        <f t="shared" si="837"/>
        <v>0</v>
      </c>
      <c r="DM105" s="87">
        <f t="shared" si="837"/>
        <v>0</v>
      </c>
      <c r="DN105" s="87">
        <f t="shared" si="837"/>
        <v>0</v>
      </c>
      <c r="DO105" s="87">
        <f t="shared" si="837"/>
        <v>0</v>
      </c>
      <c r="DP105" s="87">
        <f t="shared" si="837"/>
        <v>0</v>
      </c>
      <c r="DQ105" s="87">
        <f t="shared" si="837"/>
        <v>0</v>
      </c>
      <c r="DR105" s="87">
        <f t="shared" si="837"/>
        <v>0</v>
      </c>
      <c r="DS105" s="87">
        <f t="shared" si="837"/>
        <v>0</v>
      </c>
      <c r="DT105" s="87">
        <f t="shared" si="837"/>
        <v>0</v>
      </c>
      <c r="DU105" s="87">
        <f t="shared" si="837"/>
        <v>0</v>
      </c>
      <c r="DV105" s="87">
        <f t="shared" si="837"/>
        <v>0</v>
      </c>
      <c r="DW105" s="87">
        <f t="shared" si="837"/>
        <v>0</v>
      </c>
      <c r="DX105" s="87">
        <f t="shared" si="837"/>
        <v>0</v>
      </c>
      <c r="DY105" s="87">
        <f t="shared" si="837"/>
        <v>0</v>
      </c>
      <c r="DZ105" s="87">
        <f t="shared" si="837"/>
        <v>0</v>
      </c>
      <c r="EA105" s="87">
        <f t="shared" si="837"/>
        <v>0</v>
      </c>
      <c r="EB105" s="87">
        <f t="shared" si="837"/>
        <v>0</v>
      </c>
      <c r="EC105" s="87">
        <f t="shared" si="837"/>
        <v>0</v>
      </c>
      <c r="ED105" s="87">
        <f t="shared" si="837"/>
        <v>0</v>
      </c>
      <c r="EE105" s="87">
        <f t="shared" si="837"/>
        <v>0</v>
      </c>
      <c r="EF105" s="87">
        <f t="shared" ref="EF105:GQ105" si="838">+EF54*EF88</f>
        <v>0</v>
      </c>
      <c r="EG105" s="87">
        <f t="shared" si="838"/>
        <v>0</v>
      </c>
      <c r="EH105" s="87">
        <f t="shared" si="838"/>
        <v>0</v>
      </c>
      <c r="EI105" s="87">
        <f t="shared" si="838"/>
        <v>0</v>
      </c>
      <c r="EJ105" s="87">
        <f t="shared" si="838"/>
        <v>0</v>
      </c>
      <c r="EK105" s="87">
        <f t="shared" si="838"/>
        <v>0</v>
      </c>
      <c r="EL105" s="87">
        <f t="shared" si="838"/>
        <v>0</v>
      </c>
      <c r="EM105" s="87">
        <f t="shared" si="838"/>
        <v>0</v>
      </c>
      <c r="EN105" s="87">
        <f t="shared" si="838"/>
        <v>0</v>
      </c>
      <c r="EO105" s="87">
        <f t="shared" si="838"/>
        <v>0</v>
      </c>
      <c r="EP105" s="87">
        <f t="shared" si="838"/>
        <v>0</v>
      </c>
      <c r="EQ105" s="87">
        <f t="shared" si="838"/>
        <v>0</v>
      </c>
      <c r="ER105" s="87">
        <f t="shared" si="838"/>
        <v>0</v>
      </c>
      <c r="ES105" s="87">
        <f t="shared" si="838"/>
        <v>0</v>
      </c>
      <c r="ET105" s="87">
        <f t="shared" si="838"/>
        <v>0</v>
      </c>
      <c r="EU105" s="87">
        <f t="shared" si="838"/>
        <v>0</v>
      </c>
      <c r="EV105" s="87">
        <f t="shared" si="838"/>
        <v>0</v>
      </c>
      <c r="EW105" s="87">
        <f t="shared" si="838"/>
        <v>0</v>
      </c>
      <c r="EX105" s="87">
        <f t="shared" si="838"/>
        <v>0</v>
      </c>
      <c r="EY105" s="87">
        <f t="shared" si="838"/>
        <v>0</v>
      </c>
      <c r="EZ105" s="87">
        <f t="shared" si="838"/>
        <v>0</v>
      </c>
      <c r="FA105" s="87">
        <f t="shared" si="838"/>
        <v>0</v>
      </c>
      <c r="FB105" s="87">
        <f t="shared" si="838"/>
        <v>0</v>
      </c>
      <c r="FC105" s="87">
        <f t="shared" si="838"/>
        <v>0</v>
      </c>
      <c r="FD105" s="87">
        <f t="shared" si="838"/>
        <v>0</v>
      </c>
      <c r="FE105" s="87">
        <f t="shared" si="838"/>
        <v>0</v>
      </c>
      <c r="FF105" s="87">
        <f t="shared" si="838"/>
        <v>0</v>
      </c>
      <c r="FG105" s="87">
        <f t="shared" si="838"/>
        <v>0</v>
      </c>
      <c r="FH105" s="87">
        <f t="shared" si="838"/>
        <v>0</v>
      </c>
      <c r="FI105" s="87">
        <f t="shared" si="838"/>
        <v>0</v>
      </c>
      <c r="FJ105" s="87">
        <f t="shared" si="838"/>
        <v>0</v>
      </c>
      <c r="FK105" s="87">
        <f t="shared" si="838"/>
        <v>0</v>
      </c>
      <c r="FL105" s="87">
        <f t="shared" si="838"/>
        <v>0</v>
      </c>
      <c r="FM105" s="87">
        <f t="shared" si="838"/>
        <v>0</v>
      </c>
      <c r="FN105" s="87">
        <f t="shared" si="838"/>
        <v>0</v>
      </c>
      <c r="FO105" s="87">
        <f t="shared" si="838"/>
        <v>0</v>
      </c>
      <c r="FP105" s="87">
        <f t="shared" si="838"/>
        <v>0</v>
      </c>
      <c r="FQ105" s="87">
        <f t="shared" si="838"/>
        <v>0</v>
      </c>
      <c r="FR105" s="87">
        <f t="shared" si="838"/>
        <v>0</v>
      </c>
      <c r="FS105" s="87">
        <f t="shared" si="838"/>
        <v>0</v>
      </c>
      <c r="FT105" s="87">
        <f t="shared" si="838"/>
        <v>0</v>
      </c>
      <c r="FU105" s="87">
        <f t="shared" si="838"/>
        <v>0</v>
      </c>
      <c r="FV105" s="87">
        <f t="shared" si="838"/>
        <v>0</v>
      </c>
      <c r="FW105" s="87">
        <f t="shared" si="838"/>
        <v>0</v>
      </c>
      <c r="FX105" s="87">
        <f t="shared" si="838"/>
        <v>0</v>
      </c>
      <c r="FY105" s="87">
        <f t="shared" si="838"/>
        <v>0</v>
      </c>
      <c r="FZ105" s="87">
        <f t="shared" si="838"/>
        <v>0</v>
      </c>
      <c r="GA105" s="87">
        <f t="shared" si="838"/>
        <v>0</v>
      </c>
      <c r="GB105" s="87">
        <f t="shared" si="838"/>
        <v>0</v>
      </c>
      <c r="GC105" s="87">
        <f t="shared" si="838"/>
        <v>0</v>
      </c>
      <c r="GD105" s="87">
        <f t="shared" si="838"/>
        <v>0</v>
      </c>
      <c r="GE105" s="87">
        <f t="shared" si="838"/>
        <v>0</v>
      </c>
      <c r="GF105" s="87">
        <f t="shared" si="838"/>
        <v>0</v>
      </c>
      <c r="GG105" s="87">
        <f t="shared" si="838"/>
        <v>0</v>
      </c>
      <c r="GH105" s="87">
        <f t="shared" si="838"/>
        <v>0</v>
      </c>
      <c r="GI105" s="87">
        <f t="shared" si="838"/>
        <v>0</v>
      </c>
      <c r="GJ105" s="87">
        <f t="shared" si="838"/>
        <v>0</v>
      </c>
      <c r="GK105" s="87">
        <f t="shared" si="838"/>
        <v>0</v>
      </c>
      <c r="GL105" s="87">
        <f t="shared" si="838"/>
        <v>0</v>
      </c>
      <c r="GM105" s="87">
        <f t="shared" si="838"/>
        <v>0</v>
      </c>
      <c r="GN105" s="87">
        <f t="shared" si="838"/>
        <v>0</v>
      </c>
      <c r="GO105" s="87">
        <f t="shared" si="838"/>
        <v>0</v>
      </c>
      <c r="GP105" s="87">
        <f t="shared" si="838"/>
        <v>0</v>
      </c>
      <c r="GQ105" s="87">
        <f t="shared" si="838"/>
        <v>0</v>
      </c>
      <c r="GR105" s="87">
        <f t="shared" ref="GR105:JC105" si="839">+GR54*GR88</f>
        <v>0</v>
      </c>
      <c r="GS105" s="87">
        <f t="shared" si="839"/>
        <v>0</v>
      </c>
      <c r="GT105" s="87">
        <f t="shared" si="839"/>
        <v>0</v>
      </c>
      <c r="GU105" s="87">
        <f t="shared" si="839"/>
        <v>0</v>
      </c>
      <c r="GV105" s="87">
        <f t="shared" si="839"/>
        <v>0</v>
      </c>
      <c r="GW105" s="87">
        <f t="shared" si="839"/>
        <v>0</v>
      </c>
      <c r="GX105" s="87">
        <f t="shared" si="839"/>
        <v>0</v>
      </c>
      <c r="GY105" s="87">
        <f t="shared" si="839"/>
        <v>0</v>
      </c>
      <c r="GZ105" s="87">
        <f t="shared" si="839"/>
        <v>0</v>
      </c>
      <c r="HA105" s="87">
        <f t="shared" si="839"/>
        <v>0</v>
      </c>
      <c r="HB105" s="87">
        <f t="shared" si="839"/>
        <v>0</v>
      </c>
      <c r="HC105" s="87">
        <f t="shared" si="839"/>
        <v>0</v>
      </c>
      <c r="HD105" s="87">
        <f t="shared" si="839"/>
        <v>0</v>
      </c>
      <c r="HE105" s="87">
        <f t="shared" si="839"/>
        <v>0</v>
      </c>
      <c r="HF105" s="87">
        <f t="shared" si="839"/>
        <v>0</v>
      </c>
      <c r="HG105" s="87">
        <f t="shared" si="839"/>
        <v>0</v>
      </c>
      <c r="HH105" s="87">
        <f t="shared" si="839"/>
        <v>0</v>
      </c>
      <c r="HI105" s="87">
        <f t="shared" si="839"/>
        <v>0</v>
      </c>
      <c r="HJ105" s="87">
        <f t="shared" si="839"/>
        <v>0</v>
      </c>
      <c r="HK105" s="87">
        <f t="shared" si="839"/>
        <v>0</v>
      </c>
      <c r="HL105" s="87">
        <f t="shared" si="839"/>
        <v>0</v>
      </c>
      <c r="HM105" s="87">
        <f t="shared" si="839"/>
        <v>0</v>
      </c>
      <c r="HN105" s="87">
        <f t="shared" si="839"/>
        <v>0</v>
      </c>
      <c r="HO105" s="87">
        <f t="shared" si="839"/>
        <v>0</v>
      </c>
      <c r="HP105" s="87">
        <f t="shared" si="839"/>
        <v>0</v>
      </c>
      <c r="HQ105" s="87">
        <f t="shared" si="839"/>
        <v>0</v>
      </c>
      <c r="HR105" s="87">
        <f t="shared" si="839"/>
        <v>0</v>
      </c>
      <c r="HS105" s="87">
        <f t="shared" si="839"/>
        <v>0</v>
      </c>
      <c r="HT105" s="87">
        <f t="shared" si="839"/>
        <v>0</v>
      </c>
      <c r="HU105" s="87">
        <f t="shared" si="839"/>
        <v>0</v>
      </c>
      <c r="HV105" s="87">
        <f t="shared" si="839"/>
        <v>0</v>
      </c>
      <c r="HW105" s="87">
        <f t="shared" si="839"/>
        <v>0</v>
      </c>
      <c r="HX105" s="87">
        <f t="shared" si="839"/>
        <v>0</v>
      </c>
      <c r="HY105" s="87">
        <f t="shared" si="839"/>
        <v>0</v>
      </c>
      <c r="HZ105" s="87">
        <f t="shared" si="839"/>
        <v>0</v>
      </c>
      <c r="IA105" s="87">
        <f t="shared" si="839"/>
        <v>0</v>
      </c>
      <c r="IB105" s="87">
        <f t="shared" si="839"/>
        <v>0</v>
      </c>
      <c r="IC105" s="87">
        <f t="shared" si="839"/>
        <v>0</v>
      </c>
      <c r="ID105" s="87">
        <f t="shared" si="839"/>
        <v>0</v>
      </c>
      <c r="IE105" s="87">
        <f t="shared" si="839"/>
        <v>0</v>
      </c>
      <c r="IF105" s="87">
        <f t="shared" si="839"/>
        <v>0</v>
      </c>
      <c r="IG105" s="87">
        <f t="shared" si="839"/>
        <v>0</v>
      </c>
      <c r="IH105" s="87">
        <f t="shared" si="839"/>
        <v>0</v>
      </c>
      <c r="II105" s="87">
        <f t="shared" si="839"/>
        <v>0</v>
      </c>
      <c r="IJ105" s="87">
        <f t="shared" si="839"/>
        <v>0</v>
      </c>
      <c r="IK105" s="87">
        <f t="shared" si="839"/>
        <v>0</v>
      </c>
      <c r="IL105" s="87">
        <f t="shared" si="839"/>
        <v>0</v>
      </c>
      <c r="IM105" s="87">
        <f t="shared" si="839"/>
        <v>0</v>
      </c>
      <c r="IN105" s="87">
        <f t="shared" si="839"/>
        <v>0</v>
      </c>
      <c r="IO105" s="87">
        <f t="shared" si="839"/>
        <v>0</v>
      </c>
      <c r="IP105" s="87">
        <f t="shared" si="839"/>
        <v>0</v>
      </c>
      <c r="IQ105" s="87">
        <f t="shared" si="839"/>
        <v>0</v>
      </c>
      <c r="IR105" s="87">
        <f t="shared" si="839"/>
        <v>0</v>
      </c>
      <c r="IS105" s="87">
        <f t="shared" si="839"/>
        <v>0</v>
      </c>
      <c r="IT105" s="87">
        <f t="shared" si="839"/>
        <v>0</v>
      </c>
      <c r="IU105" s="87">
        <f t="shared" si="839"/>
        <v>0</v>
      </c>
      <c r="IV105" s="87">
        <f t="shared" si="839"/>
        <v>0</v>
      </c>
      <c r="IW105" s="87">
        <f t="shared" si="839"/>
        <v>0</v>
      </c>
      <c r="IX105" s="87">
        <f t="shared" si="839"/>
        <v>0</v>
      </c>
      <c r="IY105" s="87">
        <f t="shared" si="839"/>
        <v>0</v>
      </c>
      <c r="IZ105" s="87">
        <f t="shared" si="839"/>
        <v>0</v>
      </c>
      <c r="JA105" s="87">
        <f t="shared" si="839"/>
        <v>0</v>
      </c>
      <c r="JB105" s="87">
        <f t="shared" si="839"/>
        <v>0</v>
      </c>
      <c r="JC105" s="87">
        <f t="shared" si="839"/>
        <v>0</v>
      </c>
      <c r="JD105" s="87">
        <f t="shared" ref="JD105:LO105" si="840">+JD54*JD88</f>
        <v>0</v>
      </c>
      <c r="JE105" s="87">
        <f t="shared" si="840"/>
        <v>0</v>
      </c>
      <c r="JF105" s="87">
        <f t="shared" si="840"/>
        <v>0</v>
      </c>
      <c r="JG105" s="87">
        <f t="shared" si="840"/>
        <v>0</v>
      </c>
      <c r="JH105" s="87">
        <f t="shared" si="840"/>
        <v>0</v>
      </c>
      <c r="JI105" s="87">
        <f t="shared" si="840"/>
        <v>0</v>
      </c>
      <c r="JJ105" s="87">
        <f t="shared" si="840"/>
        <v>0</v>
      </c>
      <c r="JK105" s="87">
        <f t="shared" si="840"/>
        <v>0</v>
      </c>
      <c r="JL105" s="87">
        <f t="shared" si="840"/>
        <v>0</v>
      </c>
      <c r="JM105" s="87">
        <f t="shared" si="840"/>
        <v>0</v>
      </c>
      <c r="JN105" s="87">
        <f t="shared" si="840"/>
        <v>0</v>
      </c>
      <c r="JO105" s="87">
        <f t="shared" si="840"/>
        <v>0</v>
      </c>
      <c r="JP105" s="87">
        <f t="shared" si="840"/>
        <v>0</v>
      </c>
      <c r="JQ105" s="87">
        <f t="shared" si="840"/>
        <v>0</v>
      </c>
      <c r="JR105" s="87">
        <f t="shared" si="840"/>
        <v>0</v>
      </c>
      <c r="JS105" s="87">
        <f t="shared" si="840"/>
        <v>0</v>
      </c>
      <c r="JT105" s="87">
        <f t="shared" si="840"/>
        <v>0</v>
      </c>
      <c r="JU105" s="87">
        <f t="shared" si="840"/>
        <v>0</v>
      </c>
      <c r="JV105" s="87">
        <f t="shared" si="840"/>
        <v>0</v>
      </c>
      <c r="JW105" s="87">
        <f t="shared" si="840"/>
        <v>0</v>
      </c>
      <c r="JX105" s="87">
        <f t="shared" si="840"/>
        <v>0</v>
      </c>
      <c r="JY105" s="87">
        <f t="shared" si="840"/>
        <v>0</v>
      </c>
      <c r="JZ105" s="87">
        <f t="shared" si="840"/>
        <v>0</v>
      </c>
      <c r="KA105" s="87">
        <f t="shared" si="840"/>
        <v>0</v>
      </c>
      <c r="KB105" s="87">
        <f t="shared" si="840"/>
        <v>0</v>
      </c>
      <c r="KC105" s="87">
        <f t="shared" si="840"/>
        <v>0</v>
      </c>
      <c r="KD105" s="87">
        <f t="shared" si="840"/>
        <v>0</v>
      </c>
      <c r="KE105" s="87">
        <f t="shared" si="840"/>
        <v>0</v>
      </c>
      <c r="KF105" s="87">
        <f t="shared" si="840"/>
        <v>0</v>
      </c>
      <c r="KG105" s="87">
        <f t="shared" si="840"/>
        <v>0</v>
      </c>
      <c r="KH105" s="87">
        <f t="shared" si="840"/>
        <v>0</v>
      </c>
      <c r="KI105" s="87">
        <f t="shared" si="840"/>
        <v>0</v>
      </c>
      <c r="KJ105" s="87">
        <f t="shared" si="840"/>
        <v>0</v>
      </c>
      <c r="KK105" s="87">
        <f t="shared" si="840"/>
        <v>0</v>
      </c>
      <c r="KL105" s="87">
        <f t="shared" si="840"/>
        <v>0</v>
      </c>
      <c r="KM105" s="87">
        <f t="shared" si="840"/>
        <v>0</v>
      </c>
      <c r="KN105" s="87">
        <f t="shared" si="840"/>
        <v>0</v>
      </c>
      <c r="KO105" s="87">
        <f t="shared" si="840"/>
        <v>0</v>
      </c>
      <c r="KP105" s="87">
        <f t="shared" si="840"/>
        <v>0</v>
      </c>
      <c r="KQ105" s="87">
        <f t="shared" si="840"/>
        <v>0</v>
      </c>
      <c r="KR105" s="87">
        <f t="shared" si="840"/>
        <v>0</v>
      </c>
      <c r="KS105" s="87">
        <f t="shared" si="840"/>
        <v>0</v>
      </c>
      <c r="KT105" s="87">
        <f t="shared" si="840"/>
        <v>0</v>
      </c>
      <c r="KU105" s="87">
        <f t="shared" si="840"/>
        <v>0</v>
      </c>
      <c r="KV105" s="87">
        <f t="shared" si="840"/>
        <v>0</v>
      </c>
      <c r="KW105" s="87">
        <f t="shared" si="840"/>
        <v>0</v>
      </c>
      <c r="KX105" s="87">
        <f t="shared" si="840"/>
        <v>0</v>
      </c>
      <c r="KY105" s="87">
        <f t="shared" si="840"/>
        <v>0</v>
      </c>
      <c r="KZ105" s="87">
        <f t="shared" si="840"/>
        <v>0</v>
      </c>
      <c r="LA105" s="87">
        <f t="shared" si="840"/>
        <v>0</v>
      </c>
      <c r="LB105" s="87">
        <f t="shared" si="840"/>
        <v>0</v>
      </c>
      <c r="LC105" s="87">
        <f t="shared" si="840"/>
        <v>0</v>
      </c>
      <c r="LD105" s="87">
        <f t="shared" si="840"/>
        <v>0</v>
      </c>
      <c r="LE105" s="87">
        <f t="shared" si="840"/>
        <v>0</v>
      </c>
      <c r="LF105" s="87">
        <f t="shared" si="840"/>
        <v>0</v>
      </c>
      <c r="LG105" s="87">
        <f t="shared" si="840"/>
        <v>0</v>
      </c>
      <c r="LH105" s="87">
        <f t="shared" si="840"/>
        <v>0</v>
      </c>
      <c r="LI105" s="87">
        <f t="shared" si="840"/>
        <v>0</v>
      </c>
      <c r="LJ105" s="87">
        <f t="shared" si="840"/>
        <v>0</v>
      </c>
      <c r="LK105" s="87">
        <f t="shared" si="840"/>
        <v>0</v>
      </c>
      <c r="LL105" s="87">
        <f t="shared" si="840"/>
        <v>0</v>
      </c>
      <c r="LM105" s="87">
        <f t="shared" si="840"/>
        <v>0</v>
      </c>
      <c r="LN105" s="87">
        <f t="shared" si="840"/>
        <v>0</v>
      </c>
      <c r="LO105" s="87">
        <f t="shared" si="840"/>
        <v>0</v>
      </c>
      <c r="LP105" s="87">
        <f t="shared" ref="LP105:OA105" si="841">+LP54*LP88</f>
        <v>0</v>
      </c>
      <c r="LQ105" s="87">
        <f t="shared" si="841"/>
        <v>0</v>
      </c>
      <c r="LR105" s="87">
        <f t="shared" si="841"/>
        <v>0</v>
      </c>
      <c r="LS105" s="87">
        <f t="shared" si="841"/>
        <v>0</v>
      </c>
      <c r="LT105" s="87">
        <f t="shared" si="841"/>
        <v>0</v>
      </c>
      <c r="LU105" s="87">
        <f t="shared" si="841"/>
        <v>0</v>
      </c>
      <c r="LV105" s="87">
        <f t="shared" si="841"/>
        <v>0</v>
      </c>
      <c r="LW105" s="87">
        <f t="shared" si="841"/>
        <v>0</v>
      </c>
      <c r="LX105" s="87">
        <f t="shared" si="841"/>
        <v>0</v>
      </c>
      <c r="LY105" s="87">
        <f t="shared" si="841"/>
        <v>0</v>
      </c>
      <c r="LZ105" s="87">
        <f t="shared" si="841"/>
        <v>0</v>
      </c>
      <c r="MA105" s="87">
        <f t="shared" si="841"/>
        <v>0</v>
      </c>
      <c r="MB105" s="87">
        <f t="shared" si="841"/>
        <v>0</v>
      </c>
      <c r="MC105" s="87">
        <f t="shared" si="841"/>
        <v>0</v>
      </c>
      <c r="MD105" s="87">
        <f t="shared" si="841"/>
        <v>0</v>
      </c>
      <c r="ME105" s="87">
        <f t="shared" si="841"/>
        <v>0</v>
      </c>
      <c r="MF105" s="87">
        <f t="shared" si="841"/>
        <v>0</v>
      </c>
      <c r="MG105" s="87">
        <f t="shared" si="841"/>
        <v>0</v>
      </c>
      <c r="MH105" s="87">
        <f t="shared" si="841"/>
        <v>0</v>
      </c>
      <c r="MI105" s="87">
        <f t="shared" si="841"/>
        <v>0</v>
      </c>
      <c r="MJ105" s="87">
        <f t="shared" si="841"/>
        <v>0</v>
      </c>
      <c r="MK105" s="87">
        <f t="shared" si="841"/>
        <v>0</v>
      </c>
      <c r="ML105" s="87">
        <f t="shared" si="841"/>
        <v>0</v>
      </c>
      <c r="MM105" s="87">
        <f t="shared" si="841"/>
        <v>0</v>
      </c>
      <c r="MN105" s="87">
        <f t="shared" si="841"/>
        <v>0</v>
      </c>
      <c r="MO105" s="87">
        <f t="shared" si="841"/>
        <v>0</v>
      </c>
      <c r="MP105" s="87">
        <f t="shared" si="841"/>
        <v>0</v>
      </c>
      <c r="MQ105" s="87">
        <f t="shared" si="841"/>
        <v>0</v>
      </c>
      <c r="MR105" s="87">
        <f t="shared" si="841"/>
        <v>0</v>
      </c>
      <c r="MS105" s="87">
        <f t="shared" si="841"/>
        <v>0</v>
      </c>
      <c r="MT105" s="87">
        <f t="shared" si="841"/>
        <v>0</v>
      </c>
      <c r="MU105" s="87">
        <f t="shared" si="841"/>
        <v>0</v>
      </c>
      <c r="MV105" s="87">
        <f t="shared" si="841"/>
        <v>0</v>
      </c>
      <c r="MW105" s="87">
        <f t="shared" si="841"/>
        <v>0</v>
      </c>
      <c r="MX105" s="87">
        <f t="shared" si="841"/>
        <v>0</v>
      </c>
      <c r="MY105" s="87">
        <f t="shared" si="841"/>
        <v>0</v>
      </c>
      <c r="MZ105" s="87">
        <f t="shared" si="841"/>
        <v>0</v>
      </c>
      <c r="NA105" s="87">
        <f t="shared" si="841"/>
        <v>0</v>
      </c>
      <c r="NB105" s="87">
        <f t="shared" si="841"/>
        <v>0</v>
      </c>
      <c r="NC105" s="87">
        <f t="shared" si="841"/>
        <v>0</v>
      </c>
      <c r="ND105" s="87">
        <f t="shared" si="841"/>
        <v>0</v>
      </c>
      <c r="NE105" s="87">
        <f t="shared" si="841"/>
        <v>0</v>
      </c>
      <c r="NF105" s="87">
        <f t="shared" si="841"/>
        <v>0</v>
      </c>
      <c r="NG105" s="87">
        <f t="shared" si="841"/>
        <v>0</v>
      </c>
      <c r="NH105" s="87">
        <f t="shared" si="841"/>
        <v>0</v>
      </c>
      <c r="NI105" s="87">
        <f t="shared" si="841"/>
        <v>0</v>
      </c>
      <c r="NJ105" s="87">
        <f t="shared" si="841"/>
        <v>0</v>
      </c>
      <c r="NK105" s="87">
        <f t="shared" si="841"/>
        <v>0</v>
      </c>
      <c r="NL105" s="87">
        <f t="shared" si="841"/>
        <v>0</v>
      </c>
      <c r="NM105" s="87">
        <f t="shared" si="841"/>
        <v>0</v>
      </c>
      <c r="NN105" s="87">
        <f t="shared" si="841"/>
        <v>0</v>
      </c>
      <c r="NO105" s="87">
        <f t="shared" si="841"/>
        <v>0</v>
      </c>
      <c r="NP105" s="87">
        <f t="shared" si="841"/>
        <v>0</v>
      </c>
      <c r="NQ105" s="87">
        <f t="shared" si="841"/>
        <v>0</v>
      </c>
      <c r="NR105" s="87">
        <f t="shared" si="841"/>
        <v>0</v>
      </c>
      <c r="NS105" s="87">
        <f t="shared" si="841"/>
        <v>0</v>
      </c>
      <c r="NT105" s="87">
        <f t="shared" si="841"/>
        <v>0</v>
      </c>
      <c r="NU105" s="87">
        <f t="shared" si="841"/>
        <v>0</v>
      </c>
      <c r="NV105" s="87">
        <f t="shared" si="841"/>
        <v>0</v>
      </c>
      <c r="NW105" s="87">
        <f t="shared" si="841"/>
        <v>0</v>
      </c>
      <c r="NX105" s="87">
        <f t="shared" si="841"/>
        <v>0</v>
      </c>
      <c r="NY105" s="87">
        <f t="shared" si="841"/>
        <v>0</v>
      </c>
      <c r="NZ105" s="87">
        <f t="shared" si="841"/>
        <v>0</v>
      </c>
      <c r="OA105" s="87">
        <f t="shared" si="841"/>
        <v>0</v>
      </c>
      <c r="OB105" s="87">
        <f t="shared" ref="OB105:OM105" si="842">+OB54*OB88</f>
        <v>0</v>
      </c>
      <c r="OC105" s="87">
        <f t="shared" si="842"/>
        <v>0</v>
      </c>
      <c r="OD105" s="87">
        <f t="shared" si="842"/>
        <v>0</v>
      </c>
      <c r="OE105" s="87">
        <f t="shared" si="842"/>
        <v>0</v>
      </c>
      <c r="OF105" s="87">
        <f t="shared" si="842"/>
        <v>0</v>
      </c>
      <c r="OG105" s="87">
        <f t="shared" si="842"/>
        <v>0</v>
      </c>
      <c r="OH105" s="87">
        <f t="shared" si="842"/>
        <v>0</v>
      </c>
      <c r="OI105" s="87">
        <f t="shared" si="842"/>
        <v>0</v>
      </c>
      <c r="OJ105" s="87">
        <f t="shared" si="842"/>
        <v>0</v>
      </c>
      <c r="OK105" s="87">
        <f t="shared" si="842"/>
        <v>0</v>
      </c>
      <c r="OL105" s="87">
        <f t="shared" si="842"/>
        <v>0</v>
      </c>
      <c r="OM105" s="87">
        <f t="shared" si="842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43">+H55*H89</f>
        <v>0</v>
      </c>
      <c r="I106" s="87">
        <f t="shared" si="843"/>
        <v>0</v>
      </c>
      <c r="J106" s="87">
        <f t="shared" si="843"/>
        <v>0</v>
      </c>
      <c r="K106" s="87">
        <f t="shared" si="843"/>
        <v>0</v>
      </c>
      <c r="L106" s="87">
        <f t="shared" si="843"/>
        <v>0</v>
      </c>
      <c r="M106" s="87">
        <f t="shared" si="843"/>
        <v>0</v>
      </c>
      <c r="N106" s="87">
        <f t="shared" si="843"/>
        <v>0</v>
      </c>
      <c r="O106" s="87">
        <f t="shared" si="843"/>
        <v>0</v>
      </c>
      <c r="P106" s="87">
        <f t="shared" si="843"/>
        <v>0</v>
      </c>
      <c r="Q106" s="87">
        <f t="shared" si="843"/>
        <v>0</v>
      </c>
      <c r="R106" s="87">
        <f t="shared" si="843"/>
        <v>0</v>
      </c>
      <c r="S106" s="87">
        <f t="shared" si="843"/>
        <v>0</v>
      </c>
      <c r="T106" s="87">
        <f t="shared" si="843"/>
        <v>0</v>
      </c>
      <c r="U106" s="87">
        <f t="shared" si="843"/>
        <v>0</v>
      </c>
      <c r="V106" s="87">
        <f t="shared" si="843"/>
        <v>0</v>
      </c>
      <c r="W106" s="87">
        <f t="shared" si="843"/>
        <v>0</v>
      </c>
      <c r="X106" s="87">
        <f t="shared" si="843"/>
        <v>0</v>
      </c>
      <c r="Y106" s="87">
        <f t="shared" si="843"/>
        <v>0</v>
      </c>
      <c r="Z106" s="87">
        <f t="shared" si="843"/>
        <v>0</v>
      </c>
      <c r="AA106" s="87">
        <f t="shared" si="843"/>
        <v>0</v>
      </c>
      <c r="AB106" s="87">
        <f t="shared" si="843"/>
        <v>0</v>
      </c>
      <c r="AC106" s="87">
        <f t="shared" si="843"/>
        <v>0</v>
      </c>
      <c r="AD106" s="87">
        <f t="shared" si="843"/>
        <v>0</v>
      </c>
      <c r="AE106" s="87">
        <f t="shared" si="843"/>
        <v>0</v>
      </c>
      <c r="AF106" s="87">
        <f t="shared" si="843"/>
        <v>17521.764325646403</v>
      </c>
      <c r="AG106" s="87">
        <f t="shared" si="843"/>
        <v>17551.402377958082</v>
      </c>
      <c r="AH106" s="87">
        <f t="shared" si="843"/>
        <v>17581.09056301487</v>
      </c>
      <c r="AI106" s="87">
        <f t="shared" si="843"/>
        <v>17610.828965616274</v>
      </c>
      <c r="AJ106" s="87">
        <f t="shared" si="843"/>
        <v>17640.617670705233</v>
      </c>
      <c r="AK106" s="87">
        <f t="shared" si="843"/>
        <v>17670.456763368376</v>
      </c>
      <c r="AL106" s="87">
        <f t="shared" si="843"/>
        <v>17700.346328836247</v>
      </c>
      <c r="AM106" s="87">
        <f t="shared" si="843"/>
        <v>17730.286452483557</v>
      </c>
      <c r="AN106" s="87">
        <f t="shared" ref="AN106:BS106" si="844">+AN55*AN89</f>
        <v>17760.277219829433</v>
      </c>
      <c r="AO106" s="87">
        <f t="shared" si="844"/>
        <v>17790.318716537658</v>
      </c>
      <c r="AP106" s="87">
        <f t="shared" si="844"/>
        <v>17820.411028416915</v>
      </c>
      <c r="AQ106" s="87">
        <f t="shared" si="844"/>
        <v>17850.554241421025</v>
      </c>
      <c r="AR106" s="87">
        <f t="shared" si="844"/>
        <v>17880.748441649215</v>
      </c>
      <c r="AS106" s="87">
        <f t="shared" si="844"/>
        <v>17911.0770537629</v>
      </c>
      <c r="AT106" s="87">
        <f t="shared" si="844"/>
        <v>17941.457108058425</v>
      </c>
      <c r="AU106" s="87">
        <f t="shared" si="844"/>
        <v>17971.888691789965</v>
      </c>
      <c r="AV106" s="87">
        <f t="shared" si="844"/>
        <v>18002.371892359693</v>
      </c>
      <c r="AW106" s="87">
        <f t="shared" si="844"/>
        <v>18032.906797318035</v>
      </c>
      <c r="AX106" s="87">
        <f t="shared" si="844"/>
        <v>18063.493494363902</v>
      </c>
      <c r="AY106" s="87">
        <f t="shared" si="844"/>
        <v>18094.132071344975</v>
      </c>
      <c r="AZ106" s="87">
        <f t="shared" si="844"/>
        <v>18124.82261625793</v>
      </c>
      <c r="BA106" s="87">
        <f t="shared" si="844"/>
        <v>18155.565217248695</v>
      </c>
      <c r="BB106" s="87">
        <f t="shared" si="844"/>
        <v>18186.359962612714</v>
      </c>
      <c r="BC106" s="87">
        <f t="shared" si="844"/>
        <v>18217.206940795197</v>
      </c>
      <c r="BD106" s="87">
        <f t="shared" si="844"/>
        <v>18248.106240391357</v>
      </c>
      <c r="BE106" s="87">
        <f t="shared" si="844"/>
        <v>18276.887906071774</v>
      </c>
      <c r="BF106" s="87">
        <f t="shared" si="844"/>
        <v>18305.714967382202</v>
      </c>
      <c r="BG106" s="87">
        <f t="shared" si="844"/>
        <v>18334.587495922508</v>
      </c>
      <c r="BH106" s="87">
        <f t="shared" si="844"/>
        <v>18363.505563405473</v>
      </c>
      <c r="BI106" s="87">
        <f t="shared" si="844"/>
        <v>18392.469241657003</v>
      </c>
      <c r="BJ106" s="87">
        <f t="shared" si="844"/>
        <v>18421.478602616276</v>
      </c>
      <c r="BK106" s="87">
        <f t="shared" si="844"/>
        <v>18450.533718335948</v>
      </c>
      <c r="BL106" s="87">
        <f t="shared" si="844"/>
        <v>18479.634660982316</v>
      </c>
      <c r="BM106" s="87">
        <f t="shared" si="844"/>
        <v>18508.781502835489</v>
      </c>
      <c r="BN106" s="87">
        <f t="shared" si="844"/>
        <v>18537.974316289594</v>
      </c>
      <c r="BO106" s="87">
        <f t="shared" si="844"/>
        <v>18567.213173852939</v>
      </c>
      <c r="BP106" s="87">
        <f t="shared" si="844"/>
        <v>18596.498148148188</v>
      </c>
      <c r="BQ106" s="87">
        <f t="shared" si="844"/>
        <v>18625.221595672607</v>
      </c>
      <c r="BR106" s="87">
        <f t="shared" si="844"/>
        <v>18653.989408347454</v>
      </c>
      <c r="BS106" s="87">
        <f t="shared" si="844"/>
        <v>18682.80165469745</v>
      </c>
      <c r="BT106" s="87">
        <f t="shared" ref="BT106:CM106" si="845">+BT55*BT89</f>
        <v>18711.65840335318</v>
      </c>
      <c r="BU106" s="87">
        <f t="shared" si="845"/>
        <v>18740.559723051214</v>
      </c>
      <c r="BV106" s="87">
        <f t="shared" si="845"/>
        <v>18769.505682634306</v>
      </c>
      <c r="BW106" s="87">
        <f t="shared" si="845"/>
        <v>18798.496351051526</v>
      </c>
      <c r="BX106" s="87">
        <f t="shared" si="845"/>
        <v>18827.531797358453</v>
      </c>
      <c r="BY106" s="87">
        <f t="shared" si="845"/>
        <v>18856.612090717321</v>
      </c>
      <c r="BZ106" s="87">
        <f t="shared" si="845"/>
        <v>18885.737300397184</v>
      </c>
      <c r="CA106" s="87">
        <f t="shared" si="845"/>
        <v>18914.9074957741</v>
      </c>
      <c r="CB106" s="87">
        <f t="shared" si="845"/>
        <v>18944.122746331272</v>
      </c>
      <c r="CC106" s="87">
        <f t="shared" si="845"/>
        <v>18973.102166146258</v>
      </c>
      <c r="CD106" s="87">
        <f t="shared" si="845"/>
        <v>19002.125916690311</v>
      </c>
      <c r="CE106" s="87">
        <f t="shared" si="845"/>
        <v>19031.194065777534</v>
      </c>
      <c r="CF106" s="87">
        <f t="shared" si="845"/>
        <v>19060.306681325776</v>
      </c>
      <c r="CG106" s="87">
        <f t="shared" si="845"/>
        <v>19089.463831356781</v>
      </c>
      <c r="CH106" s="87">
        <f t="shared" si="845"/>
        <v>19118.66558399635</v>
      </c>
      <c r="CI106" s="87">
        <f t="shared" si="845"/>
        <v>19147.912007474482</v>
      </c>
      <c r="CJ106" s="87">
        <f t="shared" si="845"/>
        <v>19177.203170125576</v>
      </c>
      <c r="CK106" s="87">
        <f t="shared" si="845"/>
        <v>19206.539140388544</v>
      </c>
      <c r="CL106" s="87">
        <f t="shared" si="845"/>
        <v>19235.919986806995</v>
      </c>
      <c r="CM106" s="87">
        <f t="shared" si="845"/>
        <v>19265.345778029405</v>
      </c>
      <c r="CN106" s="87">
        <f t="shared" ref="CN106:EY106" si="846">+CN55*CN89</f>
        <v>19294.816582809242</v>
      </c>
      <c r="CO106" s="87">
        <f t="shared" si="846"/>
        <v>19322.916914148591</v>
      </c>
      <c r="CP106" s="87">
        <f t="shared" si="846"/>
        <v>19351.05816987911</v>
      </c>
      <c r="CQ106" s="87">
        <f t="shared" si="846"/>
        <v>19379.240409601727</v>
      </c>
      <c r="CR106" s="87">
        <f t="shared" si="846"/>
        <v>19407.463693004167</v>
      </c>
      <c r="CS106" s="87">
        <f t="shared" si="846"/>
        <v>19435.728079861088</v>
      </c>
      <c r="CT106" s="87">
        <f t="shared" si="846"/>
        <v>19464.033630034195</v>
      </c>
      <c r="CU106" s="87">
        <f t="shared" si="846"/>
        <v>19492.38040347238</v>
      </c>
      <c r="CV106" s="87">
        <f t="shared" si="846"/>
        <v>19520.768460211839</v>
      </c>
      <c r="CW106" s="87">
        <f t="shared" si="846"/>
        <v>19549.197860376204</v>
      </c>
      <c r="CX106" s="87">
        <f t="shared" si="846"/>
        <v>19577.668664176665</v>
      </c>
      <c r="CY106" s="87">
        <f t="shared" si="846"/>
        <v>19606.180931912109</v>
      </c>
      <c r="CZ106" s="87">
        <f t="shared" si="846"/>
        <v>252446.58930817593</v>
      </c>
      <c r="DA106" s="87">
        <f t="shared" si="846"/>
        <v>252790.73416352339</v>
      </c>
      <c r="DB106" s="87">
        <f t="shared" si="846"/>
        <v>253135.34817031314</v>
      </c>
      <c r="DC106" s="87">
        <f t="shared" si="846"/>
        <v>253480.43196811029</v>
      </c>
      <c r="DD106" s="87">
        <f t="shared" si="846"/>
        <v>253825.986197352</v>
      </c>
      <c r="DE106" s="87">
        <f t="shared" si="846"/>
        <v>254172.01149934842</v>
      </c>
      <c r="DF106" s="87">
        <f t="shared" si="846"/>
        <v>254518.50851628391</v>
      </c>
      <c r="DG106" s="87">
        <f t="shared" si="846"/>
        <v>254865.47789121835</v>
      </c>
      <c r="DH106" s="87">
        <f t="shared" si="846"/>
        <v>255212.92026808829</v>
      </c>
      <c r="DI106" s="87">
        <f t="shared" si="846"/>
        <v>255560.83629170802</v>
      </c>
      <c r="DJ106" s="87">
        <f t="shared" si="846"/>
        <v>255909.22660777098</v>
      </c>
      <c r="DK106" s="87">
        <f t="shared" si="846"/>
        <v>256258.09186285076</v>
      </c>
      <c r="DL106" s="87">
        <f t="shared" si="846"/>
        <v>256607.43270440245</v>
      </c>
      <c r="DM106" s="87">
        <f t="shared" si="846"/>
        <v>256957.24978076367</v>
      </c>
      <c r="DN106" s="87">
        <f t="shared" si="846"/>
        <v>257307.543741156</v>
      </c>
      <c r="DO106" s="87">
        <f t="shared" si="846"/>
        <v>257658.31523568594</v>
      </c>
      <c r="DP106" s="87">
        <f t="shared" si="846"/>
        <v>258009.56491534636</v>
      </c>
      <c r="DQ106" s="87">
        <f t="shared" si="846"/>
        <v>258361.29343201756</v>
      </c>
      <c r="DR106" s="87">
        <f t="shared" si="846"/>
        <v>258713.5014384684</v>
      </c>
      <c r="DS106" s="87">
        <f t="shared" si="846"/>
        <v>259066.18958835778</v>
      </c>
      <c r="DT106" s="87">
        <f t="shared" si="846"/>
        <v>259419.35853623558</v>
      </c>
      <c r="DU106" s="87">
        <f t="shared" si="846"/>
        <v>259773.00893754404</v>
      </c>
      <c r="DV106" s="87">
        <f t="shared" si="846"/>
        <v>260127.1414486189</v>
      </c>
      <c r="DW106" s="87">
        <f t="shared" si="846"/>
        <v>260481.75672669066</v>
      </c>
      <c r="DX106" s="87">
        <f t="shared" si="846"/>
        <v>260836.85542988579</v>
      </c>
      <c r="DY106" s="87">
        <f t="shared" si="846"/>
        <v>261192.4382172279</v>
      </c>
      <c r="DZ106" s="87">
        <f t="shared" si="846"/>
        <v>261548.50574863903</v>
      </c>
      <c r="EA106" s="87">
        <f t="shared" si="846"/>
        <v>261905.05868494089</v>
      </c>
      <c r="EB106" s="87">
        <f t="shared" si="846"/>
        <v>262262.097687856</v>
      </c>
      <c r="EC106" s="87">
        <f t="shared" si="846"/>
        <v>262619.62342000892</v>
      </c>
      <c r="ED106" s="87">
        <f t="shared" si="846"/>
        <v>262977.63654492766</v>
      </c>
      <c r="EE106" s="87">
        <f t="shared" si="846"/>
        <v>263336.13772704458</v>
      </c>
      <c r="EF106" s="87">
        <f t="shared" si="846"/>
        <v>263695.12763169804</v>
      </c>
      <c r="EG106" s="87">
        <f t="shared" si="846"/>
        <v>264054.60692513338</v>
      </c>
      <c r="EH106" s="87">
        <f t="shared" si="846"/>
        <v>264414.57627450395</v>
      </c>
      <c r="EI106" s="87">
        <f t="shared" si="846"/>
        <v>264775.03634787287</v>
      </c>
      <c r="EJ106" s="87">
        <f t="shared" si="846"/>
        <v>265135.98781421379</v>
      </c>
      <c r="EK106" s="87">
        <f t="shared" si="846"/>
        <v>265497.43134341255</v>
      </c>
      <c r="EL106" s="87">
        <f t="shared" si="846"/>
        <v>265859.36760626803</v>
      </c>
      <c r="EM106" s="87">
        <f t="shared" si="846"/>
        <v>266221.79727449355</v>
      </c>
      <c r="EN106" s="87">
        <f t="shared" si="846"/>
        <v>266584.72102071828</v>
      </c>
      <c r="EO106" s="87">
        <f t="shared" si="846"/>
        <v>266948.1395184882</v>
      </c>
      <c r="EP106" s="87">
        <f t="shared" si="846"/>
        <v>267312.05344226764</v>
      </c>
      <c r="EQ106" s="87">
        <f t="shared" si="846"/>
        <v>267676.46346744028</v>
      </c>
      <c r="ER106" s="87">
        <f t="shared" si="846"/>
        <v>268041.37027031049</v>
      </c>
      <c r="ES106" s="87">
        <f t="shared" si="846"/>
        <v>268406.77452810464</v>
      </c>
      <c r="ET106" s="87">
        <f t="shared" si="846"/>
        <v>268772.67691897234</v>
      </c>
      <c r="EU106" s="87">
        <f t="shared" si="846"/>
        <v>269139.0781219877</v>
      </c>
      <c r="EV106" s="87">
        <f t="shared" si="846"/>
        <v>269505.97881715046</v>
      </c>
      <c r="EW106" s="87">
        <f t="shared" si="846"/>
        <v>269873.37968538748</v>
      </c>
      <c r="EX106" s="87">
        <f t="shared" si="846"/>
        <v>270241.28140855394</v>
      </c>
      <c r="EY106" s="87">
        <f t="shared" si="846"/>
        <v>270609.68466943433</v>
      </c>
      <c r="EZ106" s="87">
        <f t="shared" ref="EZ106:HK106" si="847">+EZ55*EZ89</f>
        <v>270978.59015174408</v>
      </c>
      <c r="FA106" s="87">
        <f t="shared" si="847"/>
        <v>271347.99854013073</v>
      </c>
      <c r="FB106" s="87">
        <f t="shared" si="847"/>
        <v>271717.91052017506</v>
      </c>
      <c r="FC106" s="87">
        <f t="shared" si="847"/>
        <v>272088.32677839254</v>
      </c>
      <c r="FD106" s="87">
        <f t="shared" si="847"/>
        <v>272459.24800223438</v>
      </c>
      <c r="FE106" s="87">
        <f t="shared" si="847"/>
        <v>272830.67488008912</v>
      </c>
      <c r="FF106" s="87">
        <f t="shared" si="847"/>
        <v>273202.60810128367</v>
      </c>
      <c r="FG106" s="87">
        <f t="shared" si="847"/>
        <v>273575.04835608462</v>
      </c>
      <c r="FH106" s="87">
        <f t="shared" si="847"/>
        <v>273947.99633569969</v>
      </c>
      <c r="FI106" s="87">
        <f t="shared" si="847"/>
        <v>274321.45273227867</v>
      </c>
      <c r="FJ106" s="87">
        <f t="shared" si="847"/>
        <v>274695.41823891504</v>
      </c>
      <c r="FK106" s="87">
        <f t="shared" si="847"/>
        <v>275069.89354964718</v>
      </c>
      <c r="FL106" s="87">
        <f t="shared" si="847"/>
        <v>275444.87935945956</v>
      </c>
      <c r="FM106" s="87">
        <f t="shared" si="847"/>
        <v>275820.37636428396</v>
      </c>
      <c r="FN106" s="87">
        <f t="shared" si="847"/>
        <v>276196.38526100112</v>
      </c>
      <c r="FO106" s="87">
        <f t="shared" si="847"/>
        <v>276572.90674744162</v>
      </c>
      <c r="FP106" s="87">
        <f t="shared" si="847"/>
        <v>276949.94152238738</v>
      </c>
      <c r="FQ106" s="87">
        <f t="shared" si="847"/>
        <v>277327.49028557295</v>
      </c>
      <c r="FR106" s="87">
        <f t="shared" si="847"/>
        <v>277705.55373768677</v>
      </c>
      <c r="FS106" s="87">
        <f t="shared" si="847"/>
        <v>278084.1325803725</v>
      </c>
      <c r="FT106" s="87">
        <f t="shared" si="847"/>
        <v>278463.22751623031</v>
      </c>
      <c r="FU106" s="87">
        <f t="shared" si="847"/>
        <v>278842.83924881817</v>
      </c>
      <c r="FV106" s="87">
        <f t="shared" si="847"/>
        <v>279222.96848265314</v>
      </c>
      <c r="FW106" s="87">
        <f t="shared" si="847"/>
        <v>279603.61592321272</v>
      </c>
      <c r="FX106" s="87">
        <f t="shared" si="847"/>
        <v>279984.78227693622</v>
      </c>
      <c r="FY106" s="87">
        <f t="shared" si="847"/>
        <v>280366.46825122589</v>
      </c>
      <c r="FZ106" s="87">
        <f t="shared" si="847"/>
        <v>280748.6745544484</v>
      </c>
      <c r="GA106" s="87">
        <f t="shared" si="847"/>
        <v>281131.401895936</v>
      </c>
      <c r="GB106" s="87">
        <f t="shared" si="847"/>
        <v>281514.65098598809</v>
      </c>
      <c r="GC106" s="87">
        <f t="shared" si="847"/>
        <v>281898.42253587226</v>
      </c>
      <c r="GD106" s="87">
        <f t="shared" si="847"/>
        <v>282282.71725782577</v>
      </c>
      <c r="GE106" s="87">
        <f t="shared" si="847"/>
        <v>282667.53586505674</v>
      </c>
      <c r="GF106" s="87">
        <f t="shared" si="847"/>
        <v>283052.87907174573</v>
      </c>
      <c r="GG106" s="87">
        <f t="shared" si="847"/>
        <v>283438.74759304675</v>
      </c>
      <c r="GH106" s="87">
        <f t="shared" si="847"/>
        <v>283825.14214508882</v>
      </c>
      <c r="GI106" s="87">
        <f t="shared" si="847"/>
        <v>284212.06344497722</v>
      </c>
      <c r="GJ106" s="87">
        <f t="shared" si="847"/>
        <v>284599.51221079467</v>
      </c>
      <c r="GK106" s="87">
        <f t="shared" si="847"/>
        <v>284987.48916160298</v>
      </c>
      <c r="GL106" s="87">
        <f t="shared" si="847"/>
        <v>285375.99501744419</v>
      </c>
      <c r="GM106" s="87">
        <f t="shared" si="847"/>
        <v>285765.03049934184</v>
      </c>
      <c r="GN106" s="87">
        <f t="shared" si="847"/>
        <v>286154.59632930247</v>
      </c>
      <c r="GO106" s="87">
        <f t="shared" si="847"/>
        <v>286544.69323031686</v>
      </c>
      <c r="GP106" s="87">
        <f t="shared" si="847"/>
        <v>286935.32192636142</v>
      </c>
      <c r="GQ106" s="87">
        <f t="shared" si="847"/>
        <v>287326.4831423994</v>
      </c>
      <c r="GR106" s="87">
        <f t="shared" si="847"/>
        <v>287718.17760438257</v>
      </c>
      <c r="GS106" s="87">
        <f t="shared" si="847"/>
        <v>288110.40603925212</v>
      </c>
      <c r="GT106" s="87">
        <f t="shared" si="847"/>
        <v>288503.16917494033</v>
      </c>
      <c r="GU106" s="87">
        <f t="shared" si="847"/>
        <v>288896.46774037194</v>
      </c>
      <c r="GV106" s="87">
        <f t="shared" si="847"/>
        <v>289290.30246546515</v>
      </c>
      <c r="GW106" s="87">
        <f t="shared" si="847"/>
        <v>289684.67408113345</v>
      </c>
      <c r="GX106" s="87">
        <f t="shared" si="847"/>
        <v>290079.58331928652</v>
      </c>
      <c r="GY106" s="87">
        <f t="shared" si="847"/>
        <v>290475.03091283195</v>
      </c>
      <c r="GZ106" s="87">
        <f t="shared" si="847"/>
        <v>290871.01759567641</v>
      </c>
      <c r="HA106" s="87">
        <f t="shared" si="847"/>
        <v>291267.54410272714</v>
      </c>
      <c r="HB106" s="87">
        <f t="shared" si="847"/>
        <v>291664.61116989312</v>
      </c>
      <c r="HC106" s="87">
        <f t="shared" si="847"/>
        <v>292062.21953408659</v>
      </c>
      <c r="HD106" s="87">
        <f t="shared" si="847"/>
        <v>292460.3699332244</v>
      </c>
      <c r="HE106" s="87">
        <f t="shared" si="847"/>
        <v>292859.0631062293</v>
      </c>
      <c r="HF106" s="87">
        <f t="shared" si="847"/>
        <v>293258.29979303142</v>
      </c>
      <c r="HG106" s="87">
        <f t="shared" si="847"/>
        <v>293658.08073456958</v>
      </c>
      <c r="HH106" s="87">
        <f t="shared" si="847"/>
        <v>294058.40667279268</v>
      </c>
      <c r="HI106" s="87">
        <f t="shared" si="847"/>
        <v>294459.27835066104</v>
      </c>
      <c r="HJ106" s="87">
        <f t="shared" si="847"/>
        <v>294860.69651214796</v>
      </c>
      <c r="HK106" s="87">
        <f t="shared" si="847"/>
        <v>295262.66190224065</v>
      </c>
      <c r="HL106" s="87">
        <f t="shared" ref="HL106:JW106" si="848">+HL55*HL89</f>
        <v>295665.17526694218</v>
      </c>
      <c r="HM106" s="87">
        <f t="shared" si="848"/>
        <v>296068.2373532725</v>
      </c>
      <c r="HN106" s="87">
        <f t="shared" si="848"/>
        <v>296471.84890926996</v>
      </c>
      <c r="HO106" s="87">
        <f t="shared" si="848"/>
        <v>296876.01068399264</v>
      </c>
      <c r="HP106" s="87">
        <f t="shared" si="848"/>
        <v>297280.72342751978</v>
      </c>
      <c r="HQ106" s="87">
        <f t="shared" si="848"/>
        <v>297685.9878909532</v>
      </c>
      <c r="HR106" s="87">
        <f t="shared" si="848"/>
        <v>298091.80482641846</v>
      </c>
      <c r="HS106" s="87">
        <f t="shared" si="848"/>
        <v>298498.17498706671</v>
      </c>
      <c r="HT106" s="87">
        <f t="shared" si="848"/>
        <v>298905.09912707563</v>
      </c>
      <c r="HU106" s="87">
        <f t="shared" si="848"/>
        <v>299312.5780016511</v>
      </c>
      <c r="HV106" s="87">
        <f t="shared" si="848"/>
        <v>299720.61236702855</v>
      </c>
      <c r="HW106" s="87">
        <f t="shared" si="848"/>
        <v>300129.20298047428</v>
      </c>
      <c r="HX106" s="87">
        <f t="shared" si="848"/>
        <v>300538.35060028697</v>
      </c>
      <c r="HY106" s="87">
        <f t="shared" si="848"/>
        <v>300948.055985799</v>
      </c>
      <c r="HZ106" s="87">
        <f t="shared" si="848"/>
        <v>301358.31989737798</v>
      </c>
      <c r="IA106" s="87">
        <f t="shared" si="848"/>
        <v>301769.14309642796</v>
      </c>
      <c r="IB106" s="87">
        <f t="shared" si="848"/>
        <v>302180.52634539106</v>
      </c>
      <c r="IC106" s="87">
        <f t="shared" si="848"/>
        <v>302592.47040774877</v>
      </c>
      <c r="ID106" s="87">
        <f t="shared" si="848"/>
        <v>303004.97604802344</v>
      </c>
      <c r="IE106" s="87">
        <f t="shared" si="848"/>
        <v>303418.04403177946</v>
      </c>
      <c r="IF106" s="87">
        <f t="shared" si="848"/>
        <v>303831.67512562504</v>
      </c>
      <c r="IG106" s="87">
        <f t="shared" si="848"/>
        <v>304245.87009721348</v>
      </c>
      <c r="IH106" s="87">
        <f t="shared" si="848"/>
        <v>304660.62971524446</v>
      </c>
      <c r="II106" s="87">
        <f t="shared" si="848"/>
        <v>305075.95474946563</v>
      </c>
      <c r="IJ106" s="87">
        <f t="shared" si="848"/>
        <v>305491.84597067395</v>
      </c>
      <c r="IK106" s="87">
        <f t="shared" si="848"/>
        <v>305908.30415071722</v>
      </c>
      <c r="IL106" s="87">
        <f t="shared" si="848"/>
        <v>306325.33006249543</v>
      </c>
      <c r="IM106" s="87">
        <f t="shared" si="848"/>
        <v>306742.92447996221</v>
      </c>
      <c r="IN106" s="87">
        <f t="shared" si="848"/>
        <v>307161.08817812632</v>
      </c>
      <c r="IO106" s="87">
        <f t="shared" si="848"/>
        <v>307579.82193305297</v>
      </c>
      <c r="IP106" s="87">
        <f t="shared" si="848"/>
        <v>307999.12652186537</v>
      </c>
      <c r="IQ106" s="87">
        <f t="shared" si="848"/>
        <v>308419.00272274611</v>
      </c>
      <c r="IR106" s="87">
        <f t="shared" si="848"/>
        <v>308839.45131493866</v>
      </c>
      <c r="IS106" s="87">
        <f t="shared" si="848"/>
        <v>309260.47307874879</v>
      </c>
      <c r="IT106" s="87">
        <f t="shared" si="848"/>
        <v>309682.06879554596</v>
      </c>
      <c r="IU106" s="87">
        <f t="shared" si="848"/>
        <v>310104.23924776487</v>
      </c>
      <c r="IV106" s="87">
        <f t="shared" si="848"/>
        <v>310526.98521890683</v>
      </c>
      <c r="IW106" s="87">
        <f t="shared" si="848"/>
        <v>310950.30749354133</v>
      </c>
      <c r="IX106" s="87">
        <f t="shared" si="848"/>
        <v>311374.20685730729</v>
      </c>
      <c r="IY106" s="87">
        <f t="shared" si="848"/>
        <v>311798.68409691472</v>
      </c>
      <c r="IZ106" s="87">
        <f t="shared" si="848"/>
        <v>312223.74000014609</v>
      </c>
      <c r="JA106" s="87">
        <f t="shared" si="848"/>
        <v>312649.37535585783</v>
      </c>
      <c r="JB106" s="87">
        <f t="shared" si="848"/>
        <v>313075.59095398168</v>
      </c>
      <c r="JC106" s="87">
        <f t="shared" si="848"/>
        <v>313502.38758552645</v>
      </c>
      <c r="JD106" s="87">
        <f t="shared" si="848"/>
        <v>313929.76604257902</v>
      </c>
      <c r="JE106" s="87">
        <f t="shared" si="848"/>
        <v>314357.72711830627</v>
      </c>
      <c r="JF106" s="87">
        <f t="shared" si="848"/>
        <v>314786.2716069562</v>
      </c>
      <c r="JG106" s="87">
        <f t="shared" si="848"/>
        <v>315215.40030385967</v>
      </c>
      <c r="JH106" s="87">
        <f t="shared" si="848"/>
        <v>315645.11400543177</v>
      </c>
      <c r="JI106" s="87">
        <f t="shared" si="848"/>
        <v>316075.41350917326</v>
      </c>
      <c r="JJ106" s="87">
        <f t="shared" si="848"/>
        <v>316506.29961367208</v>
      </c>
      <c r="JK106" s="87">
        <f t="shared" si="848"/>
        <v>316937.77311860479</v>
      </c>
      <c r="JL106" s="87">
        <f t="shared" si="848"/>
        <v>317369.83482473821</v>
      </c>
      <c r="JM106" s="87">
        <f t="shared" si="848"/>
        <v>317802.48553393071</v>
      </c>
      <c r="JN106" s="87">
        <f t="shared" si="848"/>
        <v>318235.72604913381</v>
      </c>
      <c r="JO106" s="87">
        <f t="shared" si="848"/>
        <v>318669.55717439367</v>
      </c>
      <c r="JP106" s="87">
        <f t="shared" si="848"/>
        <v>319103.97971485252</v>
      </c>
      <c r="JQ106" s="87">
        <f t="shared" si="848"/>
        <v>319538.9944767502</v>
      </c>
      <c r="JR106" s="87">
        <f t="shared" si="848"/>
        <v>319974.60226742568</v>
      </c>
      <c r="JS106" s="87">
        <f t="shared" si="848"/>
        <v>320410.80389531836</v>
      </c>
      <c r="JT106" s="87">
        <f t="shared" si="848"/>
        <v>320847.60016997001</v>
      </c>
      <c r="JU106" s="87">
        <f t="shared" si="848"/>
        <v>321284.99190202582</v>
      </c>
      <c r="JV106" s="87">
        <f t="shared" si="848"/>
        <v>321722.97990323615</v>
      </c>
      <c r="JW106" s="87">
        <f t="shared" si="848"/>
        <v>322161.56498645782</v>
      </c>
      <c r="JX106" s="87">
        <f t="shared" ref="JX106:MI106" si="849">+JX55*JX89</f>
        <v>322600.74796565599</v>
      </c>
      <c r="JY106" s="87">
        <f t="shared" si="849"/>
        <v>323040.52965590532</v>
      </c>
      <c r="JZ106" s="87">
        <f t="shared" si="849"/>
        <v>323480.91087339167</v>
      </c>
      <c r="KA106" s="87">
        <f t="shared" si="849"/>
        <v>323921.89243541349</v>
      </c>
      <c r="KB106" s="87">
        <f t="shared" si="849"/>
        <v>324363.47516038339</v>
      </c>
      <c r="KC106" s="87">
        <f t="shared" si="849"/>
        <v>324805.65986782982</v>
      </c>
      <c r="KD106" s="87">
        <f t="shared" si="849"/>
        <v>325248.44737839827</v>
      </c>
      <c r="KE106" s="87">
        <f t="shared" si="849"/>
        <v>325691.83851385303</v>
      </c>
      <c r="KF106" s="87">
        <f t="shared" si="849"/>
        <v>326135.83409707865</v>
      </c>
      <c r="KG106" s="87">
        <f t="shared" si="849"/>
        <v>326580.43495208153</v>
      </c>
      <c r="KH106" s="87">
        <f t="shared" si="849"/>
        <v>327025.64190399129</v>
      </c>
      <c r="KI106" s="87">
        <f t="shared" si="849"/>
        <v>327471.45577906241</v>
      </c>
      <c r="KJ106" s="87">
        <f t="shared" si="849"/>
        <v>0</v>
      </c>
      <c r="KK106" s="87">
        <f t="shared" si="849"/>
        <v>0</v>
      </c>
      <c r="KL106" s="87">
        <f t="shared" si="849"/>
        <v>0</v>
      </c>
      <c r="KM106" s="87">
        <f t="shared" si="849"/>
        <v>0</v>
      </c>
      <c r="KN106" s="87">
        <f t="shared" si="849"/>
        <v>0</v>
      </c>
      <c r="KO106" s="87">
        <f t="shared" si="849"/>
        <v>0</v>
      </c>
      <c r="KP106" s="87">
        <f t="shared" si="849"/>
        <v>0</v>
      </c>
      <c r="KQ106" s="87">
        <f t="shared" si="849"/>
        <v>0</v>
      </c>
      <c r="KR106" s="87">
        <f t="shared" si="849"/>
        <v>0</v>
      </c>
      <c r="KS106" s="87">
        <f t="shared" si="849"/>
        <v>0</v>
      </c>
      <c r="KT106" s="87">
        <f t="shared" si="849"/>
        <v>0</v>
      </c>
      <c r="KU106" s="87">
        <f t="shared" si="849"/>
        <v>0</v>
      </c>
      <c r="KV106" s="87">
        <f t="shared" si="849"/>
        <v>0</v>
      </c>
      <c r="KW106" s="87">
        <f t="shared" si="849"/>
        <v>0</v>
      </c>
      <c r="KX106" s="87">
        <f t="shared" si="849"/>
        <v>0</v>
      </c>
      <c r="KY106" s="87">
        <f t="shared" si="849"/>
        <v>0</v>
      </c>
      <c r="KZ106" s="87">
        <f t="shared" si="849"/>
        <v>0</v>
      </c>
      <c r="LA106" s="87">
        <f t="shared" si="849"/>
        <v>0</v>
      </c>
      <c r="LB106" s="87">
        <f t="shared" si="849"/>
        <v>0</v>
      </c>
      <c r="LC106" s="87">
        <f t="shared" si="849"/>
        <v>0</v>
      </c>
      <c r="LD106" s="87">
        <f t="shared" si="849"/>
        <v>0</v>
      </c>
      <c r="LE106" s="87">
        <f t="shared" si="849"/>
        <v>0</v>
      </c>
      <c r="LF106" s="87">
        <f t="shared" si="849"/>
        <v>0</v>
      </c>
      <c r="LG106" s="87">
        <f t="shared" si="849"/>
        <v>0</v>
      </c>
      <c r="LH106" s="87">
        <f t="shared" si="849"/>
        <v>0</v>
      </c>
      <c r="LI106" s="87">
        <f t="shared" si="849"/>
        <v>0</v>
      </c>
      <c r="LJ106" s="87">
        <f t="shared" si="849"/>
        <v>0</v>
      </c>
      <c r="LK106" s="87">
        <f t="shared" si="849"/>
        <v>0</v>
      </c>
      <c r="LL106" s="87">
        <f t="shared" si="849"/>
        <v>0</v>
      </c>
      <c r="LM106" s="87">
        <f t="shared" si="849"/>
        <v>0</v>
      </c>
      <c r="LN106" s="87">
        <f t="shared" si="849"/>
        <v>0</v>
      </c>
      <c r="LO106" s="87">
        <f t="shared" si="849"/>
        <v>0</v>
      </c>
      <c r="LP106" s="87">
        <f t="shared" si="849"/>
        <v>0</v>
      </c>
      <c r="LQ106" s="87">
        <f t="shared" si="849"/>
        <v>0</v>
      </c>
      <c r="LR106" s="87">
        <f t="shared" si="849"/>
        <v>0</v>
      </c>
      <c r="LS106" s="87">
        <f t="shared" si="849"/>
        <v>0</v>
      </c>
      <c r="LT106" s="87">
        <f t="shared" si="849"/>
        <v>0</v>
      </c>
      <c r="LU106" s="87">
        <f t="shared" si="849"/>
        <v>0</v>
      </c>
      <c r="LV106" s="87">
        <f t="shared" si="849"/>
        <v>0</v>
      </c>
      <c r="LW106" s="87">
        <f t="shared" si="849"/>
        <v>0</v>
      </c>
      <c r="LX106" s="87">
        <f t="shared" si="849"/>
        <v>0</v>
      </c>
      <c r="LY106" s="87">
        <f t="shared" si="849"/>
        <v>0</v>
      </c>
      <c r="LZ106" s="87">
        <f t="shared" si="849"/>
        <v>0</v>
      </c>
      <c r="MA106" s="87">
        <f t="shared" si="849"/>
        <v>0</v>
      </c>
      <c r="MB106" s="87">
        <f t="shared" si="849"/>
        <v>0</v>
      </c>
      <c r="MC106" s="87">
        <f t="shared" si="849"/>
        <v>0</v>
      </c>
      <c r="MD106" s="87">
        <f t="shared" si="849"/>
        <v>0</v>
      </c>
      <c r="ME106" s="87">
        <f t="shared" si="849"/>
        <v>0</v>
      </c>
      <c r="MF106" s="87">
        <f t="shared" si="849"/>
        <v>0</v>
      </c>
      <c r="MG106" s="87">
        <f t="shared" si="849"/>
        <v>0</v>
      </c>
      <c r="MH106" s="87">
        <f t="shared" si="849"/>
        <v>0</v>
      </c>
      <c r="MI106" s="87">
        <f t="shared" si="849"/>
        <v>0</v>
      </c>
      <c r="MJ106" s="87">
        <f t="shared" ref="MJ106:OM106" si="850">+MJ55*MJ89</f>
        <v>0</v>
      </c>
      <c r="MK106" s="87">
        <f t="shared" si="850"/>
        <v>0</v>
      </c>
      <c r="ML106" s="87">
        <f t="shared" si="850"/>
        <v>0</v>
      </c>
      <c r="MM106" s="87">
        <f t="shared" si="850"/>
        <v>0</v>
      </c>
      <c r="MN106" s="87">
        <f t="shared" si="850"/>
        <v>0</v>
      </c>
      <c r="MO106" s="87">
        <f t="shared" si="850"/>
        <v>0</v>
      </c>
      <c r="MP106" s="87">
        <f t="shared" si="850"/>
        <v>0</v>
      </c>
      <c r="MQ106" s="87">
        <f t="shared" si="850"/>
        <v>0</v>
      </c>
      <c r="MR106" s="87">
        <f t="shared" si="850"/>
        <v>0</v>
      </c>
      <c r="MS106" s="87">
        <f t="shared" si="850"/>
        <v>0</v>
      </c>
      <c r="MT106" s="87">
        <f t="shared" si="850"/>
        <v>0</v>
      </c>
      <c r="MU106" s="87">
        <f t="shared" si="850"/>
        <v>0</v>
      </c>
      <c r="MV106" s="87">
        <f t="shared" si="850"/>
        <v>0</v>
      </c>
      <c r="MW106" s="87">
        <f t="shared" si="850"/>
        <v>0</v>
      </c>
      <c r="MX106" s="87">
        <f t="shared" si="850"/>
        <v>0</v>
      </c>
      <c r="MY106" s="87">
        <f t="shared" si="850"/>
        <v>0</v>
      </c>
      <c r="MZ106" s="87">
        <f t="shared" si="850"/>
        <v>0</v>
      </c>
      <c r="NA106" s="87">
        <f t="shared" si="850"/>
        <v>0</v>
      </c>
      <c r="NB106" s="87">
        <f t="shared" si="850"/>
        <v>0</v>
      </c>
      <c r="NC106" s="87">
        <f t="shared" si="850"/>
        <v>0</v>
      </c>
      <c r="ND106" s="87">
        <f t="shared" si="850"/>
        <v>0</v>
      </c>
      <c r="NE106" s="87">
        <f t="shared" si="850"/>
        <v>0</v>
      </c>
      <c r="NF106" s="87">
        <f t="shared" si="850"/>
        <v>0</v>
      </c>
      <c r="NG106" s="87">
        <f t="shared" si="850"/>
        <v>0</v>
      </c>
      <c r="NH106" s="87">
        <f t="shared" si="850"/>
        <v>0</v>
      </c>
      <c r="NI106" s="87">
        <f t="shared" si="850"/>
        <v>0</v>
      </c>
      <c r="NJ106" s="87">
        <f t="shared" si="850"/>
        <v>0</v>
      </c>
      <c r="NK106" s="87">
        <f t="shared" si="850"/>
        <v>0</v>
      </c>
      <c r="NL106" s="87">
        <f t="shared" si="850"/>
        <v>0</v>
      </c>
      <c r="NM106" s="87">
        <f t="shared" si="850"/>
        <v>0</v>
      </c>
      <c r="NN106" s="87">
        <f t="shared" si="850"/>
        <v>0</v>
      </c>
      <c r="NO106" s="87">
        <f t="shared" si="850"/>
        <v>0</v>
      </c>
      <c r="NP106" s="87">
        <f t="shared" si="850"/>
        <v>0</v>
      </c>
      <c r="NQ106" s="87">
        <f t="shared" si="850"/>
        <v>0</v>
      </c>
      <c r="NR106" s="87">
        <f t="shared" si="850"/>
        <v>0</v>
      </c>
      <c r="NS106" s="87">
        <f t="shared" si="850"/>
        <v>0</v>
      </c>
      <c r="NT106" s="87">
        <f t="shared" si="850"/>
        <v>0</v>
      </c>
      <c r="NU106" s="87">
        <f t="shared" si="850"/>
        <v>0</v>
      </c>
      <c r="NV106" s="87">
        <f t="shared" si="850"/>
        <v>0</v>
      </c>
      <c r="NW106" s="87">
        <f t="shared" si="850"/>
        <v>0</v>
      </c>
      <c r="NX106" s="87">
        <f t="shared" si="850"/>
        <v>0</v>
      </c>
      <c r="NY106" s="87">
        <f t="shared" si="850"/>
        <v>0</v>
      </c>
      <c r="NZ106" s="87">
        <f t="shared" si="850"/>
        <v>0</v>
      </c>
      <c r="OA106" s="87">
        <f t="shared" si="850"/>
        <v>0</v>
      </c>
      <c r="OB106" s="87">
        <f t="shared" si="850"/>
        <v>0</v>
      </c>
      <c r="OC106" s="87">
        <f t="shared" si="850"/>
        <v>0</v>
      </c>
      <c r="OD106" s="87">
        <f t="shared" si="850"/>
        <v>0</v>
      </c>
      <c r="OE106" s="87">
        <f t="shared" si="850"/>
        <v>0</v>
      </c>
      <c r="OF106" s="87">
        <f t="shared" si="850"/>
        <v>0</v>
      </c>
      <c r="OG106" s="87">
        <f t="shared" si="850"/>
        <v>0</v>
      </c>
      <c r="OH106" s="87">
        <f t="shared" si="850"/>
        <v>0</v>
      </c>
      <c r="OI106" s="87">
        <f t="shared" si="850"/>
        <v>0</v>
      </c>
      <c r="OJ106" s="87">
        <f t="shared" si="850"/>
        <v>0</v>
      </c>
      <c r="OK106" s="87">
        <f t="shared" si="850"/>
        <v>0</v>
      </c>
      <c r="OL106" s="87">
        <f t="shared" si="850"/>
        <v>0</v>
      </c>
      <c r="OM106" s="87">
        <f t="shared" si="850"/>
        <v>0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51">+H56*H90</f>
        <v>0</v>
      </c>
      <c r="I107" s="87">
        <f t="shared" si="851"/>
        <v>0</v>
      </c>
      <c r="J107" s="87">
        <f t="shared" si="851"/>
        <v>0</v>
      </c>
      <c r="K107" s="87">
        <f t="shared" si="851"/>
        <v>0</v>
      </c>
      <c r="L107" s="87">
        <f t="shared" si="851"/>
        <v>0</v>
      </c>
      <c r="M107" s="87">
        <f t="shared" si="851"/>
        <v>0</v>
      </c>
      <c r="N107" s="87">
        <f t="shared" si="851"/>
        <v>0</v>
      </c>
      <c r="O107" s="87">
        <f t="shared" si="851"/>
        <v>0</v>
      </c>
      <c r="P107" s="87">
        <f t="shared" si="851"/>
        <v>0</v>
      </c>
      <c r="Q107" s="87">
        <f t="shared" si="851"/>
        <v>0</v>
      </c>
      <c r="R107" s="87">
        <f t="shared" si="851"/>
        <v>0</v>
      </c>
      <c r="S107" s="87">
        <f t="shared" si="851"/>
        <v>0</v>
      </c>
      <c r="T107" s="87">
        <f t="shared" si="851"/>
        <v>0</v>
      </c>
      <c r="U107" s="87">
        <f t="shared" si="851"/>
        <v>0</v>
      </c>
      <c r="V107" s="87">
        <f t="shared" si="851"/>
        <v>0</v>
      </c>
      <c r="W107" s="87">
        <f t="shared" si="851"/>
        <v>0</v>
      </c>
      <c r="X107" s="87">
        <f t="shared" si="851"/>
        <v>0</v>
      </c>
      <c r="Y107" s="87">
        <f t="shared" si="851"/>
        <v>0</v>
      </c>
      <c r="Z107" s="87">
        <f t="shared" si="851"/>
        <v>0</v>
      </c>
      <c r="AA107" s="87">
        <f t="shared" si="851"/>
        <v>0</v>
      </c>
      <c r="AB107" s="87">
        <f t="shared" si="851"/>
        <v>0</v>
      </c>
      <c r="AC107" s="87">
        <f t="shared" si="851"/>
        <v>0</v>
      </c>
      <c r="AD107" s="87">
        <f t="shared" si="851"/>
        <v>0</v>
      </c>
      <c r="AE107" s="87">
        <f t="shared" si="851"/>
        <v>0</v>
      </c>
      <c r="AF107" s="87">
        <f t="shared" si="851"/>
        <v>548664.92945567297</v>
      </c>
      <c r="AG107" s="87">
        <f t="shared" si="851"/>
        <v>550062.11138360761</v>
      </c>
      <c r="AH107" s="87">
        <f t="shared" si="851"/>
        <v>551462.85125234548</v>
      </c>
      <c r="AI107" s="87">
        <f t="shared" si="851"/>
        <v>552867.15812222601</v>
      </c>
      <c r="AJ107" s="87">
        <f t="shared" si="851"/>
        <v>554275.04107666109</v>
      </c>
      <c r="AK107" s="87">
        <f t="shared" si="851"/>
        <v>555686.50922219362</v>
      </c>
      <c r="AL107" s="87">
        <f t="shared" si="851"/>
        <v>557101.57168855646</v>
      </c>
      <c r="AM107" s="87">
        <f t="shared" si="851"/>
        <v>558520.23762873153</v>
      </c>
      <c r="AN107" s="87">
        <f t="shared" ref="AN107:BS107" si="852">+AN56*AN90</f>
        <v>559942.51621900848</v>
      </c>
      <c r="AO107" s="87">
        <f t="shared" si="852"/>
        <v>561368.41665904515</v>
      </c>
      <c r="AP107" s="87">
        <f t="shared" si="852"/>
        <v>562797.94817192585</v>
      </c>
      <c r="AQ107" s="87">
        <f t="shared" si="852"/>
        <v>564231.1200042218</v>
      </c>
      <c r="AR107" s="87">
        <f t="shared" si="852"/>
        <v>565667.94142605085</v>
      </c>
      <c r="AS107" s="87">
        <f t="shared" si="852"/>
        <v>567016.17732626991</v>
      </c>
      <c r="AT107" s="87">
        <f t="shared" si="852"/>
        <v>568367.62666658254</v>
      </c>
      <c r="AU107" s="87">
        <f t="shared" si="852"/>
        <v>569722.29710603214</v>
      </c>
      <c r="AV107" s="87">
        <f t="shared" si="852"/>
        <v>571080.19632191688</v>
      </c>
      <c r="AW107" s="87">
        <f t="shared" si="852"/>
        <v>572441.33200983354</v>
      </c>
      <c r="AX107" s="87">
        <f t="shared" si="852"/>
        <v>573805.71188372071</v>
      </c>
      <c r="AY107" s="87">
        <f t="shared" si="852"/>
        <v>575173.34367590258</v>
      </c>
      <c r="AZ107" s="87">
        <f t="shared" si="852"/>
        <v>576544.23513713316</v>
      </c>
      <c r="BA107" s="87">
        <f t="shared" si="852"/>
        <v>577918.39403663983</v>
      </c>
      <c r="BB107" s="87">
        <f t="shared" si="852"/>
        <v>579295.82816216734</v>
      </c>
      <c r="BC107" s="87">
        <f t="shared" si="852"/>
        <v>580676.54532002204</v>
      </c>
      <c r="BD107" s="87">
        <f t="shared" si="852"/>
        <v>582060.55333511648</v>
      </c>
      <c r="BE107" s="87">
        <f t="shared" si="852"/>
        <v>583400.06493770168</v>
      </c>
      <c r="BF107" s="87">
        <f t="shared" si="852"/>
        <v>584742.65919435641</v>
      </c>
      <c r="BG107" s="87">
        <f t="shared" si="852"/>
        <v>586088.34319927555</v>
      </c>
      <c r="BH107" s="87">
        <f t="shared" si="852"/>
        <v>587437.12406297959</v>
      </c>
      <c r="BI107" s="87">
        <f t="shared" si="852"/>
        <v>588789.00891235308</v>
      </c>
      <c r="BJ107" s="87">
        <f t="shared" si="852"/>
        <v>590144.00489068159</v>
      </c>
      <c r="BK107" s="87">
        <f t="shared" si="852"/>
        <v>591502.11915768986</v>
      </c>
      <c r="BL107" s="87">
        <f t="shared" si="852"/>
        <v>592863.35888957966</v>
      </c>
      <c r="BM107" s="87">
        <f t="shared" si="852"/>
        <v>594227.73127906711</v>
      </c>
      <c r="BN107" s="87">
        <f t="shared" si="852"/>
        <v>595595.24353542156</v>
      </c>
      <c r="BO107" s="87">
        <f t="shared" si="852"/>
        <v>596965.90288450301</v>
      </c>
      <c r="BP107" s="87">
        <f t="shared" si="852"/>
        <v>598339.7165688005</v>
      </c>
      <c r="BQ107" s="87">
        <f t="shared" si="852"/>
        <v>599721.6710185532</v>
      </c>
      <c r="BR107" s="87">
        <f t="shared" si="852"/>
        <v>601106.81729737623</v>
      </c>
      <c r="BS107" s="87">
        <f t="shared" si="852"/>
        <v>602495.16277727264</v>
      </c>
      <c r="BT107" s="87">
        <f t="shared" ref="BT107:CM107" si="853">+BT56*BT90</f>
        <v>603886.71484727261</v>
      </c>
      <c r="BU107" s="87">
        <f t="shared" si="853"/>
        <v>605281.48091347248</v>
      </c>
      <c r="BV107" s="87">
        <f t="shared" si="853"/>
        <v>606679.46839907346</v>
      </c>
      <c r="BW107" s="87">
        <f t="shared" si="853"/>
        <v>608080.68474442256</v>
      </c>
      <c r="BX107" s="87">
        <f t="shared" si="853"/>
        <v>609485.1374070507</v>
      </c>
      <c r="BY107" s="87">
        <f t="shared" si="853"/>
        <v>610892.83386171341</v>
      </c>
      <c r="BZ107" s="87">
        <f t="shared" si="853"/>
        <v>612303.78160043037</v>
      </c>
      <c r="CA107" s="87">
        <f t="shared" si="853"/>
        <v>613717.98813252477</v>
      </c>
      <c r="CB107" s="87">
        <f t="shared" si="853"/>
        <v>615135.46098466415</v>
      </c>
      <c r="CC107" s="87">
        <f t="shared" si="853"/>
        <v>616543.51292738051</v>
      </c>
      <c r="CD107" s="87">
        <f t="shared" si="853"/>
        <v>617954.78791672492</v>
      </c>
      <c r="CE107" s="87">
        <f t="shared" si="853"/>
        <v>619369.29333028733</v>
      </c>
      <c r="CF107" s="87">
        <f t="shared" si="853"/>
        <v>620787.03656254464</v>
      </c>
      <c r="CG107" s="87">
        <f t="shared" si="853"/>
        <v>622208.02502490033</v>
      </c>
      <c r="CH107" s="87">
        <f t="shared" si="853"/>
        <v>623632.26614572201</v>
      </c>
      <c r="CI107" s="87">
        <f t="shared" si="853"/>
        <v>625059.76737038139</v>
      </c>
      <c r="CJ107" s="87">
        <f t="shared" si="853"/>
        <v>626490.53616129269</v>
      </c>
      <c r="CK107" s="87">
        <f t="shared" si="853"/>
        <v>627924.5799979514</v>
      </c>
      <c r="CL107" s="87">
        <f t="shared" si="853"/>
        <v>629361.90637697396</v>
      </c>
      <c r="CM107" s="87">
        <f t="shared" si="853"/>
        <v>630802.52281213645</v>
      </c>
      <c r="CN107" s="87">
        <f t="shared" ref="CN107:EY107" si="854">+CN56*CN90</f>
        <v>632246.43683441414</v>
      </c>
      <c r="CO107" s="87">
        <f t="shared" si="854"/>
        <v>633711.74411079346</v>
      </c>
      <c r="CP107" s="87">
        <f t="shared" si="854"/>
        <v>635180.44741329353</v>
      </c>
      <c r="CQ107" s="87">
        <f t="shared" si="854"/>
        <v>636652.55461261398</v>
      </c>
      <c r="CR107" s="87">
        <f t="shared" si="854"/>
        <v>638128.07359769568</v>
      </c>
      <c r="CS107" s="87">
        <f t="shared" si="854"/>
        <v>639607.01227576297</v>
      </c>
      <c r="CT107" s="87">
        <f t="shared" si="854"/>
        <v>641089.37857236632</v>
      </c>
      <c r="CU107" s="87">
        <f t="shared" si="854"/>
        <v>642575.18043142487</v>
      </c>
      <c r="CV107" s="87">
        <f t="shared" si="854"/>
        <v>644064.42581526807</v>
      </c>
      <c r="CW107" s="87">
        <f t="shared" si="854"/>
        <v>645557.1227046795</v>
      </c>
      <c r="CX107" s="87">
        <f t="shared" si="854"/>
        <v>647053.27909893915</v>
      </c>
      <c r="CY107" s="87">
        <f t="shared" si="854"/>
        <v>648552.90301586629</v>
      </c>
      <c r="CZ107" s="87">
        <f t="shared" si="854"/>
        <v>0</v>
      </c>
      <c r="DA107" s="87">
        <f t="shared" si="854"/>
        <v>0</v>
      </c>
      <c r="DB107" s="87">
        <f t="shared" si="854"/>
        <v>0</v>
      </c>
      <c r="DC107" s="87">
        <f t="shared" si="854"/>
        <v>0</v>
      </c>
      <c r="DD107" s="87">
        <f t="shared" si="854"/>
        <v>0</v>
      </c>
      <c r="DE107" s="87">
        <f t="shared" si="854"/>
        <v>0</v>
      </c>
      <c r="DF107" s="87">
        <f t="shared" si="854"/>
        <v>0</v>
      </c>
      <c r="DG107" s="87">
        <f t="shared" si="854"/>
        <v>0</v>
      </c>
      <c r="DH107" s="87">
        <f t="shared" si="854"/>
        <v>0</v>
      </c>
      <c r="DI107" s="87">
        <f t="shared" si="854"/>
        <v>0</v>
      </c>
      <c r="DJ107" s="87">
        <f t="shared" si="854"/>
        <v>0</v>
      </c>
      <c r="DK107" s="87">
        <f t="shared" si="854"/>
        <v>0</v>
      </c>
      <c r="DL107" s="87">
        <f t="shared" si="854"/>
        <v>0</v>
      </c>
      <c r="DM107" s="87">
        <f t="shared" si="854"/>
        <v>0</v>
      </c>
      <c r="DN107" s="87">
        <f t="shared" si="854"/>
        <v>0</v>
      </c>
      <c r="DO107" s="87">
        <f t="shared" si="854"/>
        <v>0</v>
      </c>
      <c r="DP107" s="87">
        <f t="shared" si="854"/>
        <v>0</v>
      </c>
      <c r="DQ107" s="87">
        <f t="shared" si="854"/>
        <v>0</v>
      </c>
      <c r="DR107" s="87">
        <f t="shared" si="854"/>
        <v>0</v>
      </c>
      <c r="DS107" s="87">
        <f t="shared" si="854"/>
        <v>0</v>
      </c>
      <c r="DT107" s="87">
        <f t="shared" si="854"/>
        <v>0</v>
      </c>
      <c r="DU107" s="87">
        <f t="shared" si="854"/>
        <v>0</v>
      </c>
      <c r="DV107" s="87">
        <f t="shared" si="854"/>
        <v>0</v>
      </c>
      <c r="DW107" s="87">
        <f t="shared" si="854"/>
        <v>0</v>
      </c>
      <c r="DX107" s="87">
        <f t="shared" si="854"/>
        <v>0</v>
      </c>
      <c r="DY107" s="87">
        <f t="shared" si="854"/>
        <v>0</v>
      </c>
      <c r="DZ107" s="87">
        <f t="shared" si="854"/>
        <v>0</v>
      </c>
      <c r="EA107" s="87">
        <f t="shared" si="854"/>
        <v>0</v>
      </c>
      <c r="EB107" s="87">
        <f t="shared" si="854"/>
        <v>0</v>
      </c>
      <c r="EC107" s="87">
        <f t="shared" si="854"/>
        <v>0</v>
      </c>
      <c r="ED107" s="87">
        <f t="shared" si="854"/>
        <v>0</v>
      </c>
      <c r="EE107" s="87">
        <f t="shared" si="854"/>
        <v>0</v>
      </c>
      <c r="EF107" s="87">
        <f t="shared" si="854"/>
        <v>0</v>
      </c>
      <c r="EG107" s="87">
        <f t="shared" si="854"/>
        <v>0</v>
      </c>
      <c r="EH107" s="87">
        <f t="shared" si="854"/>
        <v>0</v>
      </c>
      <c r="EI107" s="87">
        <f t="shared" si="854"/>
        <v>0</v>
      </c>
      <c r="EJ107" s="87">
        <f t="shared" si="854"/>
        <v>0</v>
      </c>
      <c r="EK107" s="87">
        <f t="shared" si="854"/>
        <v>0</v>
      </c>
      <c r="EL107" s="87">
        <f t="shared" si="854"/>
        <v>0</v>
      </c>
      <c r="EM107" s="87">
        <f t="shared" si="854"/>
        <v>0</v>
      </c>
      <c r="EN107" s="87">
        <f t="shared" si="854"/>
        <v>0</v>
      </c>
      <c r="EO107" s="87">
        <f t="shared" si="854"/>
        <v>0</v>
      </c>
      <c r="EP107" s="87">
        <f t="shared" si="854"/>
        <v>0</v>
      </c>
      <c r="EQ107" s="87">
        <f t="shared" si="854"/>
        <v>0</v>
      </c>
      <c r="ER107" s="87">
        <f t="shared" si="854"/>
        <v>0</v>
      </c>
      <c r="ES107" s="87">
        <f t="shared" si="854"/>
        <v>0</v>
      </c>
      <c r="ET107" s="87">
        <f t="shared" si="854"/>
        <v>0</v>
      </c>
      <c r="EU107" s="87">
        <f t="shared" si="854"/>
        <v>0</v>
      </c>
      <c r="EV107" s="87">
        <f t="shared" si="854"/>
        <v>0</v>
      </c>
      <c r="EW107" s="87">
        <f t="shared" si="854"/>
        <v>0</v>
      </c>
      <c r="EX107" s="87">
        <f t="shared" si="854"/>
        <v>0</v>
      </c>
      <c r="EY107" s="87">
        <f t="shared" si="854"/>
        <v>0</v>
      </c>
      <c r="EZ107" s="87">
        <f t="shared" ref="EZ107:HK107" si="855">+EZ56*EZ90</f>
        <v>0</v>
      </c>
      <c r="FA107" s="87">
        <f t="shared" si="855"/>
        <v>0</v>
      </c>
      <c r="FB107" s="87">
        <f t="shared" si="855"/>
        <v>0</v>
      </c>
      <c r="FC107" s="87">
        <f t="shared" si="855"/>
        <v>0</v>
      </c>
      <c r="FD107" s="87">
        <f t="shared" si="855"/>
        <v>0</v>
      </c>
      <c r="FE107" s="87">
        <f t="shared" si="855"/>
        <v>0</v>
      </c>
      <c r="FF107" s="87">
        <f t="shared" si="855"/>
        <v>0</v>
      </c>
      <c r="FG107" s="87">
        <f t="shared" si="855"/>
        <v>0</v>
      </c>
      <c r="FH107" s="87">
        <f t="shared" si="855"/>
        <v>0</v>
      </c>
      <c r="FI107" s="87">
        <f t="shared" si="855"/>
        <v>0</v>
      </c>
      <c r="FJ107" s="87">
        <f t="shared" si="855"/>
        <v>0</v>
      </c>
      <c r="FK107" s="87">
        <f t="shared" si="855"/>
        <v>0</v>
      </c>
      <c r="FL107" s="87">
        <f t="shared" si="855"/>
        <v>0</v>
      </c>
      <c r="FM107" s="87">
        <f t="shared" si="855"/>
        <v>0</v>
      </c>
      <c r="FN107" s="87">
        <f t="shared" si="855"/>
        <v>0</v>
      </c>
      <c r="FO107" s="87">
        <f t="shared" si="855"/>
        <v>0</v>
      </c>
      <c r="FP107" s="87">
        <f t="shared" si="855"/>
        <v>0</v>
      </c>
      <c r="FQ107" s="87">
        <f t="shared" si="855"/>
        <v>0</v>
      </c>
      <c r="FR107" s="87">
        <f t="shared" si="855"/>
        <v>0</v>
      </c>
      <c r="FS107" s="87">
        <f t="shared" si="855"/>
        <v>0</v>
      </c>
      <c r="FT107" s="87">
        <f t="shared" si="855"/>
        <v>0</v>
      </c>
      <c r="FU107" s="87">
        <f t="shared" si="855"/>
        <v>0</v>
      </c>
      <c r="FV107" s="87">
        <f t="shared" si="855"/>
        <v>0</v>
      </c>
      <c r="FW107" s="87">
        <f t="shared" si="855"/>
        <v>0</v>
      </c>
      <c r="FX107" s="87">
        <f t="shared" si="855"/>
        <v>0</v>
      </c>
      <c r="FY107" s="87">
        <f t="shared" si="855"/>
        <v>0</v>
      </c>
      <c r="FZ107" s="87">
        <f t="shared" si="855"/>
        <v>0</v>
      </c>
      <c r="GA107" s="87">
        <f t="shared" si="855"/>
        <v>0</v>
      </c>
      <c r="GB107" s="87">
        <f t="shared" si="855"/>
        <v>0</v>
      </c>
      <c r="GC107" s="87">
        <f t="shared" si="855"/>
        <v>0</v>
      </c>
      <c r="GD107" s="87">
        <f t="shared" si="855"/>
        <v>0</v>
      </c>
      <c r="GE107" s="87">
        <f t="shared" si="855"/>
        <v>0</v>
      </c>
      <c r="GF107" s="87">
        <f t="shared" si="855"/>
        <v>0</v>
      </c>
      <c r="GG107" s="87">
        <f t="shared" si="855"/>
        <v>0</v>
      </c>
      <c r="GH107" s="87">
        <f t="shared" si="855"/>
        <v>0</v>
      </c>
      <c r="GI107" s="87">
        <f t="shared" si="855"/>
        <v>0</v>
      </c>
      <c r="GJ107" s="87">
        <f t="shared" si="855"/>
        <v>0</v>
      </c>
      <c r="GK107" s="87">
        <f t="shared" si="855"/>
        <v>0</v>
      </c>
      <c r="GL107" s="87">
        <f t="shared" si="855"/>
        <v>0</v>
      </c>
      <c r="GM107" s="87">
        <f t="shared" si="855"/>
        <v>0</v>
      </c>
      <c r="GN107" s="87">
        <f t="shared" si="855"/>
        <v>0</v>
      </c>
      <c r="GO107" s="87">
        <f t="shared" si="855"/>
        <v>0</v>
      </c>
      <c r="GP107" s="87">
        <f t="shared" si="855"/>
        <v>0</v>
      </c>
      <c r="GQ107" s="87">
        <f t="shared" si="855"/>
        <v>0</v>
      </c>
      <c r="GR107" s="87">
        <f t="shared" si="855"/>
        <v>0</v>
      </c>
      <c r="GS107" s="87">
        <f t="shared" si="855"/>
        <v>0</v>
      </c>
      <c r="GT107" s="87">
        <f t="shared" si="855"/>
        <v>0</v>
      </c>
      <c r="GU107" s="87">
        <f t="shared" si="855"/>
        <v>0</v>
      </c>
      <c r="GV107" s="87">
        <f t="shared" si="855"/>
        <v>0</v>
      </c>
      <c r="GW107" s="87">
        <f t="shared" si="855"/>
        <v>0</v>
      </c>
      <c r="GX107" s="87">
        <f t="shared" si="855"/>
        <v>0</v>
      </c>
      <c r="GY107" s="87">
        <f t="shared" si="855"/>
        <v>0</v>
      </c>
      <c r="GZ107" s="87">
        <f t="shared" si="855"/>
        <v>0</v>
      </c>
      <c r="HA107" s="87">
        <f t="shared" si="855"/>
        <v>0</v>
      </c>
      <c r="HB107" s="87">
        <f t="shared" si="855"/>
        <v>0</v>
      </c>
      <c r="HC107" s="87">
        <f t="shared" si="855"/>
        <v>0</v>
      </c>
      <c r="HD107" s="87">
        <f t="shared" si="855"/>
        <v>0</v>
      </c>
      <c r="HE107" s="87">
        <f t="shared" si="855"/>
        <v>0</v>
      </c>
      <c r="HF107" s="87">
        <f t="shared" si="855"/>
        <v>0</v>
      </c>
      <c r="HG107" s="87">
        <f t="shared" si="855"/>
        <v>0</v>
      </c>
      <c r="HH107" s="87">
        <f t="shared" si="855"/>
        <v>0</v>
      </c>
      <c r="HI107" s="87">
        <f t="shared" si="855"/>
        <v>0</v>
      </c>
      <c r="HJ107" s="87">
        <f t="shared" si="855"/>
        <v>0</v>
      </c>
      <c r="HK107" s="87">
        <f t="shared" si="855"/>
        <v>0</v>
      </c>
      <c r="HL107" s="87">
        <f t="shared" ref="HL107:JW107" si="856">+HL56*HL90</f>
        <v>0</v>
      </c>
      <c r="HM107" s="87">
        <f t="shared" si="856"/>
        <v>0</v>
      </c>
      <c r="HN107" s="87">
        <f t="shared" si="856"/>
        <v>0</v>
      </c>
      <c r="HO107" s="87">
        <f t="shared" si="856"/>
        <v>0</v>
      </c>
      <c r="HP107" s="87">
        <f t="shared" si="856"/>
        <v>0</v>
      </c>
      <c r="HQ107" s="87">
        <f t="shared" si="856"/>
        <v>0</v>
      </c>
      <c r="HR107" s="87">
        <f t="shared" si="856"/>
        <v>0</v>
      </c>
      <c r="HS107" s="87">
        <f t="shared" si="856"/>
        <v>0</v>
      </c>
      <c r="HT107" s="87">
        <f t="shared" si="856"/>
        <v>0</v>
      </c>
      <c r="HU107" s="87">
        <f t="shared" si="856"/>
        <v>0</v>
      </c>
      <c r="HV107" s="87">
        <f t="shared" si="856"/>
        <v>0</v>
      </c>
      <c r="HW107" s="87">
        <f t="shared" si="856"/>
        <v>0</v>
      </c>
      <c r="HX107" s="87">
        <f t="shared" si="856"/>
        <v>0</v>
      </c>
      <c r="HY107" s="87">
        <f t="shared" si="856"/>
        <v>0</v>
      </c>
      <c r="HZ107" s="87">
        <f t="shared" si="856"/>
        <v>0</v>
      </c>
      <c r="IA107" s="87">
        <f t="shared" si="856"/>
        <v>0</v>
      </c>
      <c r="IB107" s="87">
        <f t="shared" si="856"/>
        <v>0</v>
      </c>
      <c r="IC107" s="87">
        <f t="shared" si="856"/>
        <v>0</v>
      </c>
      <c r="ID107" s="87">
        <f t="shared" si="856"/>
        <v>0</v>
      </c>
      <c r="IE107" s="87">
        <f t="shared" si="856"/>
        <v>0</v>
      </c>
      <c r="IF107" s="87">
        <f t="shared" si="856"/>
        <v>0</v>
      </c>
      <c r="IG107" s="87">
        <f t="shared" si="856"/>
        <v>0</v>
      </c>
      <c r="IH107" s="87">
        <f t="shared" si="856"/>
        <v>0</v>
      </c>
      <c r="II107" s="87">
        <f t="shared" si="856"/>
        <v>0</v>
      </c>
      <c r="IJ107" s="87">
        <f t="shared" si="856"/>
        <v>0</v>
      </c>
      <c r="IK107" s="87">
        <f t="shared" si="856"/>
        <v>0</v>
      </c>
      <c r="IL107" s="87">
        <f t="shared" si="856"/>
        <v>0</v>
      </c>
      <c r="IM107" s="87">
        <f t="shared" si="856"/>
        <v>0</v>
      </c>
      <c r="IN107" s="87">
        <f t="shared" si="856"/>
        <v>0</v>
      </c>
      <c r="IO107" s="87">
        <f t="shared" si="856"/>
        <v>0</v>
      </c>
      <c r="IP107" s="87">
        <f t="shared" si="856"/>
        <v>0</v>
      </c>
      <c r="IQ107" s="87">
        <f t="shared" si="856"/>
        <v>0</v>
      </c>
      <c r="IR107" s="87">
        <f t="shared" si="856"/>
        <v>0</v>
      </c>
      <c r="IS107" s="87">
        <f t="shared" si="856"/>
        <v>0</v>
      </c>
      <c r="IT107" s="87">
        <f t="shared" si="856"/>
        <v>0</v>
      </c>
      <c r="IU107" s="87">
        <f t="shared" si="856"/>
        <v>0</v>
      </c>
      <c r="IV107" s="87">
        <f t="shared" si="856"/>
        <v>0</v>
      </c>
      <c r="IW107" s="87">
        <f t="shared" si="856"/>
        <v>0</v>
      </c>
      <c r="IX107" s="87">
        <f t="shared" si="856"/>
        <v>0</v>
      </c>
      <c r="IY107" s="87">
        <f t="shared" si="856"/>
        <v>0</v>
      </c>
      <c r="IZ107" s="87">
        <f t="shared" si="856"/>
        <v>0</v>
      </c>
      <c r="JA107" s="87">
        <f t="shared" si="856"/>
        <v>0</v>
      </c>
      <c r="JB107" s="87">
        <f t="shared" si="856"/>
        <v>0</v>
      </c>
      <c r="JC107" s="87">
        <f t="shared" si="856"/>
        <v>0</v>
      </c>
      <c r="JD107" s="87">
        <f t="shared" si="856"/>
        <v>0</v>
      </c>
      <c r="JE107" s="87">
        <f t="shared" si="856"/>
        <v>0</v>
      </c>
      <c r="JF107" s="87">
        <f t="shared" si="856"/>
        <v>0</v>
      </c>
      <c r="JG107" s="87">
        <f t="shared" si="856"/>
        <v>0</v>
      </c>
      <c r="JH107" s="87">
        <f t="shared" si="856"/>
        <v>0</v>
      </c>
      <c r="JI107" s="87">
        <f t="shared" si="856"/>
        <v>0</v>
      </c>
      <c r="JJ107" s="87">
        <f t="shared" si="856"/>
        <v>0</v>
      </c>
      <c r="JK107" s="87">
        <f t="shared" si="856"/>
        <v>0</v>
      </c>
      <c r="JL107" s="87">
        <f t="shared" si="856"/>
        <v>0</v>
      </c>
      <c r="JM107" s="87">
        <f t="shared" si="856"/>
        <v>0</v>
      </c>
      <c r="JN107" s="87">
        <f t="shared" si="856"/>
        <v>0</v>
      </c>
      <c r="JO107" s="87">
        <f t="shared" si="856"/>
        <v>0</v>
      </c>
      <c r="JP107" s="87">
        <f t="shared" si="856"/>
        <v>0</v>
      </c>
      <c r="JQ107" s="87">
        <f t="shared" si="856"/>
        <v>0</v>
      </c>
      <c r="JR107" s="87">
        <f t="shared" si="856"/>
        <v>0</v>
      </c>
      <c r="JS107" s="87">
        <f t="shared" si="856"/>
        <v>0</v>
      </c>
      <c r="JT107" s="87">
        <f t="shared" si="856"/>
        <v>0</v>
      </c>
      <c r="JU107" s="87">
        <f t="shared" si="856"/>
        <v>0</v>
      </c>
      <c r="JV107" s="87">
        <f t="shared" si="856"/>
        <v>0</v>
      </c>
      <c r="JW107" s="87">
        <f t="shared" si="856"/>
        <v>0</v>
      </c>
      <c r="JX107" s="87">
        <f t="shared" ref="JX107:MI107" si="857">+JX56*JX90</f>
        <v>0</v>
      </c>
      <c r="JY107" s="87">
        <f t="shared" si="857"/>
        <v>0</v>
      </c>
      <c r="JZ107" s="87">
        <f t="shared" si="857"/>
        <v>0</v>
      </c>
      <c r="KA107" s="87">
        <f t="shared" si="857"/>
        <v>0</v>
      </c>
      <c r="KB107" s="87">
        <f t="shared" si="857"/>
        <v>0</v>
      </c>
      <c r="KC107" s="87">
        <f t="shared" si="857"/>
        <v>0</v>
      </c>
      <c r="KD107" s="87">
        <f t="shared" si="857"/>
        <v>0</v>
      </c>
      <c r="KE107" s="87">
        <f t="shared" si="857"/>
        <v>0</v>
      </c>
      <c r="KF107" s="87">
        <f t="shared" si="857"/>
        <v>0</v>
      </c>
      <c r="KG107" s="87">
        <f t="shared" si="857"/>
        <v>0</v>
      </c>
      <c r="KH107" s="87">
        <f t="shared" si="857"/>
        <v>0</v>
      </c>
      <c r="KI107" s="87">
        <f t="shared" si="857"/>
        <v>0</v>
      </c>
      <c r="KJ107" s="87">
        <f t="shared" si="857"/>
        <v>0</v>
      </c>
      <c r="KK107" s="87">
        <f t="shared" si="857"/>
        <v>0</v>
      </c>
      <c r="KL107" s="87">
        <f t="shared" si="857"/>
        <v>0</v>
      </c>
      <c r="KM107" s="87">
        <f t="shared" si="857"/>
        <v>0</v>
      </c>
      <c r="KN107" s="87">
        <f t="shared" si="857"/>
        <v>0</v>
      </c>
      <c r="KO107" s="87">
        <f t="shared" si="857"/>
        <v>0</v>
      </c>
      <c r="KP107" s="87">
        <f t="shared" si="857"/>
        <v>0</v>
      </c>
      <c r="KQ107" s="87">
        <f t="shared" si="857"/>
        <v>0</v>
      </c>
      <c r="KR107" s="87">
        <f t="shared" si="857"/>
        <v>0</v>
      </c>
      <c r="KS107" s="87">
        <f t="shared" si="857"/>
        <v>0</v>
      </c>
      <c r="KT107" s="87">
        <f t="shared" si="857"/>
        <v>0</v>
      </c>
      <c r="KU107" s="87">
        <f t="shared" si="857"/>
        <v>0</v>
      </c>
      <c r="KV107" s="87">
        <f t="shared" si="857"/>
        <v>0</v>
      </c>
      <c r="KW107" s="87">
        <f t="shared" si="857"/>
        <v>0</v>
      </c>
      <c r="KX107" s="87">
        <f t="shared" si="857"/>
        <v>0</v>
      </c>
      <c r="KY107" s="87">
        <f t="shared" si="857"/>
        <v>0</v>
      </c>
      <c r="KZ107" s="87">
        <f t="shared" si="857"/>
        <v>0</v>
      </c>
      <c r="LA107" s="87">
        <f t="shared" si="857"/>
        <v>0</v>
      </c>
      <c r="LB107" s="87">
        <f t="shared" si="857"/>
        <v>0</v>
      </c>
      <c r="LC107" s="87">
        <f t="shared" si="857"/>
        <v>0</v>
      </c>
      <c r="LD107" s="87">
        <f t="shared" si="857"/>
        <v>0</v>
      </c>
      <c r="LE107" s="87">
        <f t="shared" si="857"/>
        <v>0</v>
      </c>
      <c r="LF107" s="87">
        <f t="shared" si="857"/>
        <v>0</v>
      </c>
      <c r="LG107" s="87">
        <f t="shared" si="857"/>
        <v>0</v>
      </c>
      <c r="LH107" s="87">
        <f t="shared" si="857"/>
        <v>0</v>
      </c>
      <c r="LI107" s="87">
        <f t="shared" si="857"/>
        <v>0</v>
      </c>
      <c r="LJ107" s="87">
        <f t="shared" si="857"/>
        <v>0</v>
      </c>
      <c r="LK107" s="87">
        <f t="shared" si="857"/>
        <v>0</v>
      </c>
      <c r="LL107" s="87">
        <f t="shared" si="857"/>
        <v>0</v>
      </c>
      <c r="LM107" s="87">
        <f t="shared" si="857"/>
        <v>0</v>
      </c>
      <c r="LN107" s="87">
        <f t="shared" si="857"/>
        <v>0</v>
      </c>
      <c r="LO107" s="87">
        <f t="shared" si="857"/>
        <v>0</v>
      </c>
      <c r="LP107" s="87">
        <f t="shared" si="857"/>
        <v>0</v>
      </c>
      <c r="LQ107" s="87">
        <f t="shared" si="857"/>
        <v>0</v>
      </c>
      <c r="LR107" s="87">
        <f t="shared" si="857"/>
        <v>0</v>
      </c>
      <c r="LS107" s="87">
        <f t="shared" si="857"/>
        <v>0</v>
      </c>
      <c r="LT107" s="87">
        <f t="shared" si="857"/>
        <v>0</v>
      </c>
      <c r="LU107" s="87">
        <f t="shared" si="857"/>
        <v>0</v>
      </c>
      <c r="LV107" s="87">
        <f t="shared" si="857"/>
        <v>0</v>
      </c>
      <c r="LW107" s="87">
        <f t="shared" si="857"/>
        <v>0</v>
      </c>
      <c r="LX107" s="87">
        <f t="shared" si="857"/>
        <v>0</v>
      </c>
      <c r="LY107" s="87">
        <f t="shared" si="857"/>
        <v>0</v>
      </c>
      <c r="LZ107" s="87">
        <f t="shared" si="857"/>
        <v>0</v>
      </c>
      <c r="MA107" s="87">
        <f t="shared" si="857"/>
        <v>0</v>
      </c>
      <c r="MB107" s="87">
        <f t="shared" si="857"/>
        <v>0</v>
      </c>
      <c r="MC107" s="87">
        <f t="shared" si="857"/>
        <v>0</v>
      </c>
      <c r="MD107" s="87">
        <f t="shared" si="857"/>
        <v>0</v>
      </c>
      <c r="ME107" s="87">
        <f t="shared" si="857"/>
        <v>0</v>
      </c>
      <c r="MF107" s="87">
        <f t="shared" si="857"/>
        <v>0</v>
      </c>
      <c r="MG107" s="87">
        <f t="shared" si="857"/>
        <v>0</v>
      </c>
      <c r="MH107" s="87">
        <f t="shared" si="857"/>
        <v>0</v>
      </c>
      <c r="MI107" s="87">
        <f t="shared" si="857"/>
        <v>0</v>
      </c>
      <c r="MJ107" s="87">
        <f t="shared" ref="MJ107:OM107" si="858">+MJ56*MJ90</f>
        <v>0</v>
      </c>
      <c r="MK107" s="87">
        <f t="shared" si="858"/>
        <v>0</v>
      </c>
      <c r="ML107" s="87">
        <f t="shared" si="858"/>
        <v>0</v>
      </c>
      <c r="MM107" s="87">
        <f t="shared" si="858"/>
        <v>0</v>
      </c>
      <c r="MN107" s="87">
        <f t="shared" si="858"/>
        <v>0</v>
      </c>
      <c r="MO107" s="87">
        <f t="shared" si="858"/>
        <v>0</v>
      </c>
      <c r="MP107" s="87">
        <f t="shared" si="858"/>
        <v>0</v>
      </c>
      <c r="MQ107" s="87">
        <f t="shared" si="858"/>
        <v>0</v>
      </c>
      <c r="MR107" s="87">
        <f t="shared" si="858"/>
        <v>0</v>
      </c>
      <c r="MS107" s="87">
        <f t="shared" si="858"/>
        <v>0</v>
      </c>
      <c r="MT107" s="87">
        <f t="shared" si="858"/>
        <v>0</v>
      </c>
      <c r="MU107" s="87">
        <f t="shared" si="858"/>
        <v>0</v>
      </c>
      <c r="MV107" s="87">
        <f t="shared" si="858"/>
        <v>0</v>
      </c>
      <c r="MW107" s="87">
        <f t="shared" si="858"/>
        <v>0</v>
      </c>
      <c r="MX107" s="87">
        <f t="shared" si="858"/>
        <v>0</v>
      </c>
      <c r="MY107" s="87">
        <f t="shared" si="858"/>
        <v>0</v>
      </c>
      <c r="MZ107" s="87">
        <f t="shared" si="858"/>
        <v>0</v>
      </c>
      <c r="NA107" s="87">
        <f t="shared" si="858"/>
        <v>0</v>
      </c>
      <c r="NB107" s="87">
        <f t="shared" si="858"/>
        <v>0</v>
      </c>
      <c r="NC107" s="87">
        <f t="shared" si="858"/>
        <v>0</v>
      </c>
      <c r="ND107" s="87">
        <f t="shared" si="858"/>
        <v>0</v>
      </c>
      <c r="NE107" s="87">
        <f t="shared" si="858"/>
        <v>0</v>
      </c>
      <c r="NF107" s="87">
        <f t="shared" si="858"/>
        <v>0</v>
      </c>
      <c r="NG107" s="87">
        <f t="shared" si="858"/>
        <v>0</v>
      </c>
      <c r="NH107" s="87">
        <f t="shared" si="858"/>
        <v>0</v>
      </c>
      <c r="NI107" s="87">
        <f t="shared" si="858"/>
        <v>0</v>
      </c>
      <c r="NJ107" s="87">
        <f t="shared" si="858"/>
        <v>0</v>
      </c>
      <c r="NK107" s="87">
        <f t="shared" si="858"/>
        <v>0</v>
      </c>
      <c r="NL107" s="87">
        <f t="shared" si="858"/>
        <v>0</v>
      </c>
      <c r="NM107" s="87">
        <f t="shared" si="858"/>
        <v>0</v>
      </c>
      <c r="NN107" s="87">
        <f t="shared" si="858"/>
        <v>0</v>
      </c>
      <c r="NO107" s="87">
        <f t="shared" si="858"/>
        <v>0</v>
      </c>
      <c r="NP107" s="87">
        <f t="shared" si="858"/>
        <v>0</v>
      </c>
      <c r="NQ107" s="87">
        <f t="shared" si="858"/>
        <v>0</v>
      </c>
      <c r="NR107" s="87">
        <f t="shared" si="858"/>
        <v>0</v>
      </c>
      <c r="NS107" s="87">
        <f t="shared" si="858"/>
        <v>0</v>
      </c>
      <c r="NT107" s="87">
        <f t="shared" si="858"/>
        <v>0</v>
      </c>
      <c r="NU107" s="87">
        <f t="shared" si="858"/>
        <v>0</v>
      </c>
      <c r="NV107" s="87">
        <f t="shared" si="858"/>
        <v>0</v>
      </c>
      <c r="NW107" s="87">
        <f t="shared" si="858"/>
        <v>0</v>
      </c>
      <c r="NX107" s="87">
        <f t="shared" si="858"/>
        <v>0</v>
      </c>
      <c r="NY107" s="87">
        <f t="shared" si="858"/>
        <v>0</v>
      </c>
      <c r="NZ107" s="87">
        <f t="shared" si="858"/>
        <v>0</v>
      </c>
      <c r="OA107" s="87">
        <f t="shared" si="858"/>
        <v>0</v>
      </c>
      <c r="OB107" s="87">
        <f t="shared" si="858"/>
        <v>0</v>
      </c>
      <c r="OC107" s="87">
        <f t="shared" si="858"/>
        <v>0</v>
      </c>
      <c r="OD107" s="87">
        <f t="shared" si="858"/>
        <v>0</v>
      </c>
      <c r="OE107" s="87">
        <f t="shared" si="858"/>
        <v>0</v>
      </c>
      <c r="OF107" s="87">
        <f t="shared" si="858"/>
        <v>0</v>
      </c>
      <c r="OG107" s="87">
        <f t="shared" si="858"/>
        <v>0</v>
      </c>
      <c r="OH107" s="87">
        <f t="shared" si="858"/>
        <v>0</v>
      </c>
      <c r="OI107" s="87">
        <f t="shared" si="858"/>
        <v>0</v>
      </c>
      <c r="OJ107" s="87">
        <f t="shared" si="858"/>
        <v>0</v>
      </c>
      <c r="OK107" s="87">
        <f t="shared" si="858"/>
        <v>0</v>
      </c>
      <c r="OL107" s="87">
        <f t="shared" si="858"/>
        <v>0</v>
      </c>
      <c r="OM107" s="87">
        <f t="shared" si="858"/>
        <v>0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9">+I77</f>
        <v>43132</v>
      </c>
      <c r="J111" s="85">
        <f t="shared" si="859"/>
        <v>43160</v>
      </c>
      <c r="K111" s="85">
        <f t="shared" si="859"/>
        <v>43191</v>
      </c>
      <c r="L111" s="85">
        <f t="shared" si="859"/>
        <v>43221</v>
      </c>
      <c r="M111" s="85">
        <f t="shared" si="859"/>
        <v>43252</v>
      </c>
      <c r="N111" s="85">
        <f t="shared" si="859"/>
        <v>43282</v>
      </c>
      <c r="O111" s="85">
        <f t="shared" si="859"/>
        <v>43313</v>
      </c>
      <c r="P111" s="85">
        <f t="shared" si="859"/>
        <v>43344</v>
      </c>
      <c r="Q111" s="85">
        <f t="shared" si="859"/>
        <v>43374</v>
      </c>
      <c r="R111" s="85">
        <f t="shared" si="859"/>
        <v>43405</v>
      </c>
      <c r="S111" s="85">
        <f t="shared" si="859"/>
        <v>43435</v>
      </c>
      <c r="T111" s="85">
        <f t="shared" si="859"/>
        <v>43466</v>
      </c>
      <c r="U111" s="85">
        <f t="shared" si="859"/>
        <v>43497</v>
      </c>
      <c r="V111" s="85">
        <f t="shared" si="859"/>
        <v>43525</v>
      </c>
      <c r="W111" s="85">
        <f t="shared" si="859"/>
        <v>43556</v>
      </c>
      <c r="X111" s="85">
        <f t="shared" si="859"/>
        <v>43586</v>
      </c>
      <c r="Y111" s="85">
        <f t="shared" si="859"/>
        <v>43617</v>
      </c>
      <c r="Z111" s="85">
        <f t="shared" si="859"/>
        <v>43647</v>
      </c>
      <c r="AA111" s="85">
        <f t="shared" si="859"/>
        <v>43678</v>
      </c>
      <c r="AB111" s="85">
        <f t="shared" si="859"/>
        <v>43709</v>
      </c>
      <c r="AC111" s="85">
        <f t="shared" si="859"/>
        <v>43739</v>
      </c>
      <c r="AD111" s="85">
        <f t="shared" si="859"/>
        <v>43770</v>
      </c>
      <c r="AE111" s="85">
        <f t="shared" si="859"/>
        <v>43800</v>
      </c>
      <c r="AF111" s="85">
        <f t="shared" si="859"/>
        <v>43831</v>
      </c>
      <c r="AG111" s="85">
        <f t="shared" si="859"/>
        <v>43862</v>
      </c>
      <c r="AH111" s="85">
        <f t="shared" si="859"/>
        <v>43891</v>
      </c>
      <c r="AI111" s="85">
        <f t="shared" si="859"/>
        <v>43922</v>
      </c>
      <c r="AJ111" s="85">
        <f t="shared" si="859"/>
        <v>43952</v>
      </c>
      <c r="AK111" s="85">
        <f t="shared" si="859"/>
        <v>43983</v>
      </c>
      <c r="AL111" s="85">
        <f t="shared" si="859"/>
        <v>44013</v>
      </c>
      <c r="AM111" s="85">
        <f t="shared" si="859"/>
        <v>44044</v>
      </c>
      <c r="AN111" s="85">
        <f t="shared" si="859"/>
        <v>44075</v>
      </c>
      <c r="AO111" s="85">
        <f t="shared" si="859"/>
        <v>44105</v>
      </c>
      <c r="AP111" s="85">
        <f t="shared" si="859"/>
        <v>44136</v>
      </c>
      <c r="AQ111" s="85">
        <f t="shared" si="859"/>
        <v>44166</v>
      </c>
      <c r="AR111" s="85">
        <f t="shared" si="859"/>
        <v>44197</v>
      </c>
      <c r="AS111" s="85">
        <f t="shared" si="859"/>
        <v>44228</v>
      </c>
      <c r="AT111" s="85">
        <f t="shared" si="859"/>
        <v>44256</v>
      </c>
      <c r="AU111" s="85">
        <f t="shared" si="859"/>
        <v>44287</v>
      </c>
      <c r="AV111" s="85">
        <f t="shared" si="859"/>
        <v>44317</v>
      </c>
      <c r="AW111" s="85">
        <f t="shared" si="859"/>
        <v>44348</v>
      </c>
      <c r="AX111" s="85">
        <f t="shared" si="859"/>
        <v>44378</v>
      </c>
      <c r="AY111" s="85">
        <f t="shared" si="859"/>
        <v>44409</v>
      </c>
      <c r="AZ111" s="85">
        <f t="shared" si="859"/>
        <v>44440</v>
      </c>
      <c r="BA111" s="85">
        <f t="shared" si="859"/>
        <v>44470</v>
      </c>
      <c r="BB111" s="85">
        <f t="shared" si="859"/>
        <v>44501</v>
      </c>
      <c r="BC111" s="85">
        <f t="shared" si="859"/>
        <v>44531</v>
      </c>
      <c r="BD111" s="85">
        <f t="shared" si="859"/>
        <v>44562</v>
      </c>
      <c r="BE111" s="85">
        <f t="shared" si="859"/>
        <v>44593</v>
      </c>
      <c r="BF111" s="85">
        <f t="shared" si="859"/>
        <v>44621</v>
      </c>
      <c r="BG111" s="85">
        <f t="shared" si="859"/>
        <v>44652</v>
      </c>
      <c r="BH111" s="85">
        <f t="shared" si="859"/>
        <v>44682</v>
      </c>
      <c r="BI111" s="85">
        <f t="shared" si="859"/>
        <v>44713</v>
      </c>
      <c r="BJ111" s="85">
        <f t="shared" si="859"/>
        <v>44743</v>
      </c>
      <c r="BK111" s="85">
        <f t="shared" si="859"/>
        <v>44774</v>
      </c>
      <c r="BL111" s="85">
        <f t="shared" si="859"/>
        <v>44805</v>
      </c>
      <c r="BM111" s="85">
        <f t="shared" si="859"/>
        <v>44835</v>
      </c>
      <c r="BN111" s="85">
        <f t="shared" si="859"/>
        <v>44866</v>
      </c>
      <c r="BO111" s="85">
        <f t="shared" si="859"/>
        <v>44896</v>
      </c>
      <c r="BP111" s="85">
        <f t="shared" si="859"/>
        <v>44927</v>
      </c>
      <c r="BQ111" s="85">
        <f t="shared" si="859"/>
        <v>44958</v>
      </c>
      <c r="BR111" s="85">
        <f t="shared" si="859"/>
        <v>44986</v>
      </c>
      <c r="BS111" s="85">
        <f t="shared" si="859"/>
        <v>45017</v>
      </c>
      <c r="BT111" s="85">
        <f t="shared" si="859"/>
        <v>45047</v>
      </c>
      <c r="BU111" s="85">
        <f t="shared" ref="BU111:EF111" si="860">+BU77</f>
        <v>45078</v>
      </c>
      <c r="BV111" s="85">
        <f t="shared" si="860"/>
        <v>45108</v>
      </c>
      <c r="BW111" s="85">
        <f t="shared" si="860"/>
        <v>45139</v>
      </c>
      <c r="BX111" s="85">
        <f t="shared" si="860"/>
        <v>45170</v>
      </c>
      <c r="BY111" s="85">
        <f t="shared" si="860"/>
        <v>45200</v>
      </c>
      <c r="BZ111" s="85">
        <f t="shared" si="860"/>
        <v>45231</v>
      </c>
      <c r="CA111" s="85">
        <f t="shared" si="860"/>
        <v>45261</v>
      </c>
      <c r="CB111" s="85">
        <f t="shared" si="860"/>
        <v>45292</v>
      </c>
      <c r="CC111" s="85">
        <f t="shared" si="860"/>
        <v>45323</v>
      </c>
      <c r="CD111" s="85">
        <f t="shared" si="860"/>
        <v>45352</v>
      </c>
      <c r="CE111" s="85">
        <f t="shared" si="860"/>
        <v>45383</v>
      </c>
      <c r="CF111" s="85">
        <f t="shared" si="860"/>
        <v>45413</v>
      </c>
      <c r="CG111" s="85">
        <f t="shared" si="860"/>
        <v>45444</v>
      </c>
      <c r="CH111" s="85">
        <f t="shared" si="860"/>
        <v>45474</v>
      </c>
      <c r="CI111" s="85">
        <f t="shared" si="860"/>
        <v>45505</v>
      </c>
      <c r="CJ111" s="85">
        <f t="shared" si="860"/>
        <v>45536</v>
      </c>
      <c r="CK111" s="85">
        <f t="shared" si="860"/>
        <v>45566</v>
      </c>
      <c r="CL111" s="85">
        <f t="shared" si="860"/>
        <v>45597</v>
      </c>
      <c r="CM111" s="85">
        <f t="shared" si="860"/>
        <v>45627</v>
      </c>
      <c r="CN111" s="85">
        <f t="shared" si="860"/>
        <v>45658</v>
      </c>
      <c r="CO111" s="85">
        <f t="shared" si="860"/>
        <v>45689</v>
      </c>
      <c r="CP111" s="85">
        <f t="shared" si="860"/>
        <v>45717</v>
      </c>
      <c r="CQ111" s="85">
        <f t="shared" si="860"/>
        <v>45748</v>
      </c>
      <c r="CR111" s="85">
        <f t="shared" si="860"/>
        <v>45778</v>
      </c>
      <c r="CS111" s="85">
        <f t="shared" si="860"/>
        <v>45809</v>
      </c>
      <c r="CT111" s="85">
        <f t="shared" si="860"/>
        <v>45839</v>
      </c>
      <c r="CU111" s="85">
        <f t="shared" si="860"/>
        <v>45870</v>
      </c>
      <c r="CV111" s="85">
        <f t="shared" si="860"/>
        <v>45901</v>
      </c>
      <c r="CW111" s="85">
        <f t="shared" si="860"/>
        <v>45931</v>
      </c>
      <c r="CX111" s="85">
        <f t="shared" si="860"/>
        <v>45962</v>
      </c>
      <c r="CY111" s="85">
        <f t="shared" si="860"/>
        <v>45992</v>
      </c>
      <c r="CZ111" s="85">
        <f t="shared" si="860"/>
        <v>46023</v>
      </c>
      <c r="DA111" s="85">
        <f t="shared" si="860"/>
        <v>46054</v>
      </c>
      <c r="DB111" s="85">
        <f t="shared" si="860"/>
        <v>46082</v>
      </c>
      <c r="DC111" s="85">
        <f t="shared" si="860"/>
        <v>46113</v>
      </c>
      <c r="DD111" s="85">
        <f t="shared" si="860"/>
        <v>46143</v>
      </c>
      <c r="DE111" s="85">
        <f t="shared" si="860"/>
        <v>46174</v>
      </c>
      <c r="DF111" s="85">
        <f t="shared" si="860"/>
        <v>46204</v>
      </c>
      <c r="DG111" s="85">
        <f t="shared" si="860"/>
        <v>46235</v>
      </c>
      <c r="DH111" s="85">
        <f t="shared" si="860"/>
        <v>46266</v>
      </c>
      <c r="DI111" s="85">
        <f t="shared" si="860"/>
        <v>46296</v>
      </c>
      <c r="DJ111" s="85">
        <f t="shared" si="860"/>
        <v>46327</v>
      </c>
      <c r="DK111" s="85">
        <f t="shared" si="860"/>
        <v>46357</v>
      </c>
      <c r="DL111" s="85">
        <f t="shared" si="860"/>
        <v>46388</v>
      </c>
      <c r="DM111" s="85">
        <f t="shared" si="860"/>
        <v>46419</v>
      </c>
      <c r="DN111" s="85">
        <f t="shared" si="860"/>
        <v>46447</v>
      </c>
      <c r="DO111" s="85">
        <f t="shared" si="860"/>
        <v>46478</v>
      </c>
      <c r="DP111" s="85">
        <f t="shared" si="860"/>
        <v>46508</v>
      </c>
      <c r="DQ111" s="85">
        <f t="shared" si="860"/>
        <v>46539</v>
      </c>
      <c r="DR111" s="85">
        <f t="shared" si="860"/>
        <v>46569</v>
      </c>
      <c r="DS111" s="85">
        <f t="shared" si="860"/>
        <v>46600</v>
      </c>
      <c r="DT111" s="85">
        <f t="shared" si="860"/>
        <v>46631</v>
      </c>
      <c r="DU111" s="85">
        <f t="shared" si="860"/>
        <v>46661</v>
      </c>
      <c r="DV111" s="85">
        <f t="shared" si="860"/>
        <v>46692</v>
      </c>
      <c r="DW111" s="85">
        <f t="shared" si="860"/>
        <v>46722</v>
      </c>
      <c r="DX111" s="85">
        <f t="shared" si="860"/>
        <v>46753</v>
      </c>
      <c r="DY111" s="85">
        <f t="shared" si="860"/>
        <v>46784</v>
      </c>
      <c r="DZ111" s="85">
        <f t="shared" si="860"/>
        <v>46813</v>
      </c>
      <c r="EA111" s="85">
        <f t="shared" si="860"/>
        <v>46844</v>
      </c>
      <c r="EB111" s="85">
        <f t="shared" si="860"/>
        <v>46874</v>
      </c>
      <c r="EC111" s="85">
        <f t="shared" si="860"/>
        <v>46905</v>
      </c>
      <c r="ED111" s="85">
        <f t="shared" si="860"/>
        <v>46935</v>
      </c>
      <c r="EE111" s="85">
        <f t="shared" si="860"/>
        <v>46966</v>
      </c>
      <c r="EF111" s="85">
        <f t="shared" si="860"/>
        <v>46997</v>
      </c>
      <c r="EG111" s="85">
        <f t="shared" ref="EG111:GR111" si="861">+EG77</f>
        <v>47027</v>
      </c>
      <c r="EH111" s="85">
        <f t="shared" si="861"/>
        <v>47058</v>
      </c>
      <c r="EI111" s="85">
        <f t="shared" si="861"/>
        <v>47088</v>
      </c>
      <c r="EJ111" s="85">
        <f t="shared" si="861"/>
        <v>47119</v>
      </c>
      <c r="EK111" s="85">
        <f t="shared" si="861"/>
        <v>47150</v>
      </c>
      <c r="EL111" s="85">
        <f t="shared" si="861"/>
        <v>47178</v>
      </c>
      <c r="EM111" s="85">
        <f t="shared" si="861"/>
        <v>47209</v>
      </c>
      <c r="EN111" s="85">
        <f t="shared" si="861"/>
        <v>47239</v>
      </c>
      <c r="EO111" s="85">
        <f t="shared" si="861"/>
        <v>47270</v>
      </c>
      <c r="EP111" s="85">
        <f t="shared" si="861"/>
        <v>47300</v>
      </c>
      <c r="EQ111" s="85">
        <f t="shared" si="861"/>
        <v>47331</v>
      </c>
      <c r="ER111" s="85">
        <f t="shared" si="861"/>
        <v>47362</v>
      </c>
      <c r="ES111" s="85">
        <f t="shared" si="861"/>
        <v>47392</v>
      </c>
      <c r="ET111" s="85">
        <f t="shared" si="861"/>
        <v>47423</v>
      </c>
      <c r="EU111" s="85">
        <f t="shared" si="861"/>
        <v>47453</v>
      </c>
      <c r="EV111" s="85">
        <f t="shared" si="861"/>
        <v>47484</v>
      </c>
      <c r="EW111" s="85">
        <f t="shared" si="861"/>
        <v>47515</v>
      </c>
      <c r="EX111" s="85">
        <f t="shared" si="861"/>
        <v>47543</v>
      </c>
      <c r="EY111" s="85">
        <f t="shared" si="861"/>
        <v>47574</v>
      </c>
      <c r="EZ111" s="85">
        <f t="shared" si="861"/>
        <v>47604</v>
      </c>
      <c r="FA111" s="85">
        <f t="shared" si="861"/>
        <v>47635</v>
      </c>
      <c r="FB111" s="85">
        <f t="shared" si="861"/>
        <v>47665</v>
      </c>
      <c r="FC111" s="85">
        <f t="shared" si="861"/>
        <v>47696</v>
      </c>
      <c r="FD111" s="85">
        <f t="shared" si="861"/>
        <v>47727</v>
      </c>
      <c r="FE111" s="85">
        <f t="shared" si="861"/>
        <v>47757</v>
      </c>
      <c r="FF111" s="85">
        <f t="shared" si="861"/>
        <v>47788</v>
      </c>
      <c r="FG111" s="85">
        <f t="shared" si="861"/>
        <v>47818</v>
      </c>
      <c r="FH111" s="85">
        <f t="shared" si="861"/>
        <v>47849</v>
      </c>
      <c r="FI111" s="85">
        <f t="shared" si="861"/>
        <v>47880</v>
      </c>
      <c r="FJ111" s="85">
        <f t="shared" si="861"/>
        <v>47908</v>
      </c>
      <c r="FK111" s="85">
        <f t="shared" si="861"/>
        <v>47939</v>
      </c>
      <c r="FL111" s="85">
        <f t="shared" si="861"/>
        <v>47969</v>
      </c>
      <c r="FM111" s="85">
        <f t="shared" si="861"/>
        <v>48000</v>
      </c>
      <c r="FN111" s="85">
        <f t="shared" si="861"/>
        <v>48030</v>
      </c>
      <c r="FO111" s="85">
        <f t="shared" si="861"/>
        <v>48061</v>
      </c>
      <c r="FP111" s="85">
        <f t="shared" si="861"/>
        <v>48092</v>
      </c>
      <c r="FQ111" s="85">
        <f t="shared" si="861"/>
        <v>48122</v>
      </c>
      <c r="FR111" s="85">
        <f t="shared" si="861"/>
        <v>48153</v>
      </c>
      <c r="FS111" s="85">
        <f t="shared" si="861"/>
        <v>48183</v>
      </c>
      <c r="FT111" s="85">
        <f t="shared" si="861"/>
        <v>48214</v>
      </c>
      <c r="FU111" s="85">
        <f t="shared" si="861"/>
        <v>48245</v>
      </c>
      <c r="FV111" s="85">
        <f t="shared" si="861"/>
        <v>48274</v>
      </c>
      <c r="FW111" s="85">
        <f t="shared" si="861"/>
        <v>48305</v>
      </c>
      <c r="FX111" s="85">
        <f t="shared" si="861"/>
        <v>48335</v>
      </c>
      <c r="FY111" s="85">
        <f t="shared" si="861"/>
        <v>48366</v>
      </c>
      <c r="FZ111" s="85">
        <f t="shared" si="861"/>
        <v>48396</v>
      </c>
      <c r="GA111" s="85">
        <f t="shared" si="861"/>
        <v>48427</v>
      </c>
      <c r="GB111" s="85">
        <f t="shared" si="861"/>
        <v>48458</v>
      </c>
      <c r="GC111" s="85">
        <f t="shared" si="861"/>
        <v>48488</v>
      </c>
      <c r="GD111" s="85">
        <f t="shared" si="861"/>
        <v>48519</v>
      </c>
      <c r="GE111" s="85">
        <f t="shared" si="861"/>
        <v>48549</v>
      </c>
      <c r="GF111" s="85">
        <f t="shared" si="861"/>
        <v>48580</v>
      </c>
      <c r="GG111" s="85">
        <f t="shared" si="861"/>
        <v>48611</v>
      </c>
      <c r="GH111" s="85">
        <f t="shared" si="861"/>
        <v>48639</v>
      </c>
      <c r="GI111" s="85">
        <f t="shared" si="861"/>
        <v>48670</v>
      </c>
      <c r="GJ111" s="85">
        <f t="shared" si="861"/>
        <v>48700</v>
      </c>
      <c r="GK111" s="85">
        <f t="shared" si="861"/>
        <v>48731</v>
      </c>
      <c r="GL111" s="85">
        <f t="shared" si="861"/>
        <v>48761</v>
      </c>
      <c r="GM111" s="85">
        <f t="shared" si="861"/>
        <v>48792</v>
      </c>
      <c r="GN111" s="85">
        <f t="shared" si="861"/>
        <v>48823</v>
      </c>
      <c r="GO111" s="85">
        <f t="shared" si="861"/>
        <v>48853</v>
      </c>
      <c r="GP111" s="85">
        <f t="shared" si="861"/>
        <v>48884</v>
      </c>
      <c r="GQ111" s="85">
        <f t="shared" si="861"/>
        <v>48914</v>
      </c>
      <c r="GR111" s="85">
        <f t="shared" si="861"/>
        <v>48945</v>
      </c>
      <c r="GS111" s="85">
        <f t="shared" ref="GS111:JD111" si="862">+GS77</f>
        <v>48976</v>
      </c>
      <c r="GT111" s="85">
        <f t="shared" si="862"/>
        <v>49004</v>
      </c>
      <c r="GU111" s="85">
        <f t="shared" si="862"/>
        <v>49035</v>
      </c>
      <c r="GV111" s="85">
        <f t="shared" si="862"/>
        <v>49065</v>
      </c>
      <c r="GW111" s="85">
        <f t="shared" si="862"/>
        <v>49096</v>
      </c>
      <c r="GX111" s="85">
        <f t="shared" si="862"/>
        <v>49126</v>
      </c>
      <c r="GY111" s="85">
        <f t="shared" si="862"/>
        <v>49157</v>
      </c>
      <c r="GZ111" s="85">
        <f t="shared" si="862"/>
        <v>49188</v>
      </c>
      <c r="HA111" s="85">
        <f t="shared" si="862"/>
        <v>49218</v>
      </c>
      <c r="HB111" s="85">
        <f t="shared" si="862"/>
        <v>49249</v>
      </c>
      <c r="HC111" s="85">
        <f t="shared" si="862"/>
        <v>49279</v>
      </c>
      <c r="HD111" s="85">
        <f t="shared" si="862"/>
        <v>49310</v>
      </c>
      <c r="HE111" s="85">
        <f t="shared" si="862"/>
        <v>49341</v>
      </c>
      <c r="HF111" s="85">
        <f t="shared" si="862"/>
        <v>49369</v>
      </c>
      <c r="HG111" s="85">
        <f t="shared" si="862"/>
        <v>49400</v>
      </c>
      <c r="HH111" s="85">
        <f t="shared" si="862"/>
        <v>49430</v>
      </c>
      <c r="HI111" s="85">
        <f t="shared" si="862"/>
        <v>49461</v>
      </c>
      <c r="HJ111" s="85">
        <f t="shared" si="862"/>
        <v>49491</v>
      </c>
      <c r="HK111" s="85">
        <f t="shared" si="862"/>
        <v>49522</v>
      </c>
      <c r="HL111" s="85">
        <f t="shared" si="862"/>
        <v>49553</v>
      </c>
      <c r="HM111" s="85">
        <f t="shared" si="862"/>
        <v>49583</v>
      </c>
      <c r="HN111" s="85">
        <f t="shared" si="862"/>
        <v>49614</v>
      </c>
      <c r="HO111" s="85">
        <f t="shared" si="862"/>
        <v>49644</v>
      </c>
      <c r="HP111" s="85">
        <f t="shared" si="862"/>
        <v>49675</v>
      </c>
      <c r="HQ111" s="85">
        <f t="shared" si="862"/>
        <v>49706</v>
      </c>
      <c r="HR111" s="85">
        <f t="shared" si="862"/>
        <v>49735</v>
      </c>
      <c r="HS111" s="85">
        <f t="shared" si="862"/>
        <v>49766</v>
      </c>
      <c r="HT111" s="85">
        <f t="shared" si="862"/>
        <v>49796</v>
      </c>
      <c r="HU111" s="85">
        <f t="shared" si="862"/>
        <v>49827</v>
      </c>
      <c r="HV111" s="85">
        <f t="shared" si="862"/>
        <v>49857</v>
      </c>
      <c r="HW111" s="85">
        <f t="shared" si="862"/>
        <v>49888</v>
      </c>
      <c r="HX111" s="85">
        <f t="shared" si="862"/>
        <v>49919</v>
      </c>
      <c r="HY111" s="85">
        <f t="shared" si="862"/>
        <v>49949</v>
      </c>
      <c r="HZ111" s="85">
        <f t="shared" si="862"/>
        <v>49980</v>
      </c>
      <c r="IA111" s="85">
        <f t="shared" si="862"/>
        <v>50010</v>
      </c>
      <c r="IB111" s="85">
        <f t="shared" si="862"/>
        <v>50041</v>
      </c>
      <c r="IC111" s="85">
        <f t="shared" si="862"/>
        <v>50072</v>
      </c>
      <c r="ID111" s="85">
        <f t="shared" si="862"/>
        <v>50100</v>
      </c>
      <c r="IE111" s="85">
        <f t="shared" si="862"/>
        <v>50131</v>
      </c>
      <c r="IF111" s="85">
        <f t="shared" si="862"/>
        <v>50161</v>
      </c>
      <c r="IG111" s="85">
        <f t="shared" si="862"/>
        <v>50192</v>
      </c>
      <c r="IH111" s="85">
        <f t="shared" si="862"/>
        <v>50222</v>
      </c>
      <c r="II111" s="85">
        <f t="shared" si="862"/>
        <v>50253</v>
      </c>
      <c r="IJ111" s="85">
        <f t="shared" si="862"/>
        <v>50284</v>
      </c>
      <c r="IK111" s="85">
        <f t="shared" si="862"/>
        <v>50314</v>
      </c>
      <c r="IL111" s="85">
        <f t="shared" si="862"/>
        <v>50345</v>
      </c>
      <c r="IM111" s="85">
        <f t="shared" si="862"/>
        <v>50375</v>
      </c>
      <c r="IN111" s="85">
        <f t="shared" si="862"/>
        <v>50406</v>
      </c>
      <c r="IO111" s="85">
        <f t="shared" si="862"/>
        <v>50437</v>
      </c>
      <c r="IP111" s="85">
        <f t="shared" si="862"/>
        <v>50465</v>
      </c>
      <c r="IQ111" s="85">
        <f t="shared" si="862"/>
        <v>50496</v>
      </c>
      <c r="IR111" s="85">
        <f t="shared" si="862"/>
        <v>50526</v>
      </c>
      <c r="IS111" s="85">
        <f t="shared" si="862"/>
        <v>50557</v>
      </c>
      <c r="IT111" s="85">
        <f t="shared" si="862"/>
        <v>50587</v>
      </c>
      <c r="IU111" s="85">
        <f t="shared" si="862"/>
        <v>50618</v>
      </c>
      <c r="IV111" s="85">
        <f t="shared" si="862"/>
        <v>50649</v>
      </c>
      <c r="IW111" s="85">
        <f t="shared" si="862"/>
        <v>50679</v>
      </c>
      <c r="IX111" s="85">
        <f t="shared" si="862"/>
        <v>50710</v>
      </c>
      <c r="IY111" s="85">
        <f t="shared" si="862"/>
        <v>50740</v>
      </c>
      <c r="IZ111" s="85">
        <f t="shared" si="862"/>
        <v>50771</v>
      </c>
      <c r="JA111" s="85">
        <f t="shared" si="862"/>
        <v>50802</v>
      </c>
      <c r="JB111" s="85">
        <f t="shared" si="862"/>
        <v>50830</v>
      </c>
      <c r="JC111" s="85">
        <f t="shared" si="862"/>
        <v>50861</v>
      </c>
      <c r="JD111" s="85">
        <f t="shared" si="862"/>
        <v>50891</v>
      </c>
      <c r="JE111" s="85">
        <f t="shared" ref="JE111:LP111" si="863">+JE77</f>
        <v>50922</v>
      </c>
      <c r="JF111" s="85">
        <f t="shared" si="863"/>
        <v>50952</v>
      </c>
      <c r="JG111" s="85">
        <f t="shared" si="863"/>
        <v>50983</v>
      </c>
      <c r="JH111" s="85">
        <f t="shared" si="863"/>
        <v>51014</v>
      </c>
      <c r="JI111" s="85">
        <f t="shared" si="863"/>
        <v>51044</v>
      </c>
      <c r="JJ111" s="85">
        <f t="shared" si="863"/>
        <v>51075</v>
      </c>
      <c r="JK111" s="85">
        <f t="shared" si="863"/>
        <v>51105</v>
      </c>
      <c r="JL111" s="85">
        <f t="shared" si="863"/>
        <v>51136</v>
      </c>
      <c r="JM111" s="85">
        <f t="shared" si="863"/>
        <v>51167</v>
      </c>
      <c r="JN111" s="85">
        <f t="shared" si="863"/>
        <v>51196</v>
      </c>
      <c r="JO111" s="85">
        <f t="shared" si="863"/>
        <v>51227</v>
      </c>
      <c r="JP111" s="85">
        <f t="shared" si="863"/>
        <v>51257</v>
      </c>
      <c r="JQ111" s="85">
        <f t="shared" si="863"/>
        <v>51288</v>
      </c>
      <c r="JR111" s="85">
        <f t="shared" si="863"/>
        <v>51318</v>
      </c>
      <c r="JS111" s="85">
        <f t="shared" si="863"/>
        <v>51349</v>
      </c>
      <c r="JT111" s="85">
        <f t="shared" si="863"/>
        <v>51380</v>
      </c>
      <c r="JU111" s="85">
        <f t="shared" si="863"/>
        <v>51410</v>
      </c>
      <c r="JV111" s="85">
        <f t="shared" si="863"/>
        <v>51441</v>
      </c>
      <c r="JW111" s="85">
        <f t="shared" si="863"/>
        <v>51471</v>
      </c>
      <c r="JX111" s="85">
        <f t="shared" si="863"/>
        <v>51502</v>
      </c>
      <c r="JY111" s="85">
        <f t="shared" si="863"/>
        <v>51533</v>
      </c>
      <c r="JZ111" s="85">
        <f t="shared" si="863"/>
        <v>51561</v>
      </c>
      <c r="KA111" s="85">
        <f t="shared" si="863"/>
        <v>51592</v>
      </c>
      <c r="KB111" s="85">
        <f t="shared" si="863"/>
        <v>51622</v>
      </c>
      <c r="KC111" s="85">
        <f t="shared" si="863"/>
        <v>51653</v>
      </c>
      <c r="KD111" s="85">
        <f t="shared" si="863"/>
        <v>51683</v>
      </c>
      <c r="KE111" s="85">
        <f t="shared" si="863"/>
        <v>51714</v>
      </c>
      <c r="KF111" s="85">
        <f t="shared" si="863"/>
        <v>51745</v>
      </c>
      <c r="KG111" s="85">
        <f t="shared" si="863"/>
        <v>51775</v>
      </c>
      <c r="KH111" s="85">
        <f t="shared" si="863"/>
        <v>51806</v>
      </c>
      <c r="KI111" s="85">
        <f t="shared" si="863"/>
        <v>51836</v>
      </c>
      <c r="KJ111" s="85">
        <f t="shared" si="863"/>
        <v>51867</v>
      </c>
      <c r="KK111" s="85">
        <f t="shared" si="863"/>
        <v>51898</v>
      </c>
      <c r="KL111" s="85">
        <f t="shared" si="863"/>
        <v>51926</v>
      </c>
      <c r="KM111" s="85">
        <f t="shared" si="863"/>
        <v>51957</v>
      </c>
      <c r="KN111" s="85">
        <f t="shared" si="863"/>
        <v>51987</v>
      </c>
      <c r="KO111" s="85">
        <f t="shared" si="863"/>
        <v>52018</v>
      </c>
      <c r="KP111" s="85">
        <f t="shared" si="863"/>
        <v>52048</v>
      </c>
      <c r="KQ111" s="85">
        <f t="shared" si="863"/>
        <v>52079</v>
      </c>
      <c r="KR111" s="85">
        <f t="shared" si="863"/>
        <v>52110</v>
      </c>
      <c r="KS111" s="85">
        <f t="shared" si="863"/>
        <v>52140</v>
      </c>
      <c r="KT111" s="85">
        <f t="shared" si="863"/>
        <v>52171</v>
      </c>
      <c r="KU111" s="85">
        <f t="shared" si="863"/>
        <v>52201</v>
      </c>
      <c r="KV111" s="85">
        <f t="shared" si="863"/>
        <v>52232</v>
      </c>
      <c r="KW111" s="85">
        <f t="shared" si="863"/>
        <v>52263</v>
      </c>
      <c r="KX111" s="85">
        <f t="shared" si="863"/>
        <v>52291</v>
      </c>
      <c r="KY111" s="85">
        <f t="shared" si="863"/>
        <v>52322</v>
      </c>
      <c r="KZ111" s="85">
        <f t="shared" si="863"/>
        <v>52352</v>
      </c>
      <c r="LA111" s="85">
        <f t="shared" si="863"/>
        <v>52383</v>
      </c>
      <c r="LB111" s="85">
        <f t="shared" si="863"/>
        <v>52413</v>
      </c>
      <c r="LC111" s="85">
        <f t="shared" si="863"/>
        <v>52444</v>
      </c>
      <c r="LD111" s="85">
        <f t="shared" si="863"/>
        <v>52475</v>
      </c>
      <c r="LE111" s="85">
        <f t="shared" si="863"/>
        <v>52505</v>
      </c>
      <c r="LF111" s="85">
        <f t="shared" si="863"/>
        <v>52536</v>
      </c>
      <c r="LG111" s="85">
        <f t="shared" si="863"/>
        <v>52566</v>
      </c>
      <c r="LH111" s="85">
        <f t="shared" si="863"/>
        <v>52597</v>
      </c>
      <c r="LI111" s="85">
        <f t="shared" si="863"/>
        <v>52628</v>
      </c>
      <c r="LJ111" s="85">
        <f t="shared" si="863"/>
        <v>52657</v>
      </c>
      <c r="LK111" s="85">
        <f t="shared" si="863"/>
        <v>52688</v>
      </c>
      <c r="LL111" s="85">
        <f t="shared" si="863"/>
        <v>52718</v>
      </c>
      <c r="LM111" s="85">
        <f t="shared" si="863"/>
        <v>52749</v>
      </c>
      <c r="LN111" s="85">
        <f t="shared" si="863"/>
        <v>52779</v>
      </c>
      <c r="LO111" s="85">
        <f t="shared" si="863"/>
        <v>52810</v>
      </c>
      <c r="LP111" s="85">
        <f t="shared" si="863"/>
        <v>52841</v>
      </c>
      <c r="LQ111" s="85">
        <f t="shared" ref="LQ111:OB111" si="864">+LQ77</f>
        <v>52871</v>
      </c>
      <c r="LR111" s="85">
        <f t="shared" si="864"/>
        <v>52902</v>
      </c>
      <c r="LS111" s="85">
        <f t="shared" si="864"/>
        <v>52932</v>
      </c>
      <c r="LT111" s="85">
        <f t="shared" si="864"/>
        <v>52963</v>
      </c>
      <c r="LU111" s="85">
        <f t="shared" si="864"/>
        <v>52994</v>
      </c>
      <c r="LV111" s="85">
        <f t="shared" si="864"/>
        <v>53022</v>
      </c>
      <c r="LW111" s="85">
        <f t="shared" si="864"/>
        <v>53053</v>
      </c>
      <c r="LX111" s="85">
        <f t="shared" si="864"/>
        <v>53083</v>
      </c>
      <c r="LY111" s="85">
        <f t="shared" si="864"/>
        <v>53114</v>
      </c>
      <c r="LZ111" s="85">
        <f t="shared" si="864"/>
        <v>53144</v>
      </c>
      <c r="MA111" s="85">
        <f t="shared" si="864"/>
        <v>53175</v>
      </c>
      <c r="MB111" s="85">
        <f t="shared" si="864"/>
        <v>53206</v>
      </c>
      <c r="MC111" s="85">
        <f t="shared" si="864"/>
        <v>53236</v>
      </c>
      <c r="MD111" s="85">
        <f t="shared" si="864"/>
        <v>53267</v>
      </c>
      <c r="ME111" s="85">
        <f t="shared" si="864"/>
        <v>53297</v>
      </c>
      <c r="MF111" s="85">
        <f t="shared" si="864"/>
        <v>53328</v>
      </c>
      <c r="MG111" s="85">
        <f t="shared" si="864"/>
        <v>53359</v>
      </c>
      <c r="MH111" s="85">
        <f t="shared" si="864"/>
        <v>53387</v>
      </c>
      <c r="MI111" s="85">
        <f t="shared" si="864"/>
        <v>53418</v>
      </c>
      <c r="MJ111" s="85">
        <f t="shared" si="864"/>
        <v>53448</v>
      </c>
      <c r="MK111" s="85">
        <f t="shared" si="864"/>
        <v>53479</v>
      </c>
      <c r="ML111" s="85">
        <f t="shared" si="864"/>
        <v>53509</v>
      </c>
      <c r="MM111" s="85">
        <f t="shared" si="864"/>
        <v>53540</v>
      </c>
      <c r="MN111" s="85">
        <f t="shared" si="864"/>
        <v>53571</v>
      </c>
      <c r="MO111" s="85">
        <f t="shared" si="864"/>
        <v>53601</v>
      </c>
      <c r="MP111" s="85">
        <f t="shared" si="864"/>
        <v>53632</v>
      </c>
      <c r="MQ111" s="85">
        <f t="shared" si="864"/>
        <v>53662</v>
      </c>
      <c r="MR111" s="85">
        <f t="shared" si="864"/>
        <v>53693</v>
      </c>
      <c r="MS111" s="85">
        <f t="shared" si="864"/>
        <v>53724</v>
      </c>
      <c r="MT111" s="85">
        <f t="shared" si="864"/>
        <v>53752</v>
      </c>
      <c r="MU111" s="85">
        <f t="shared" si="864"/>
        <v>53783</v>
      </c>
      <c r="MV111" s="85">
        <f t="shared" si="864"/>
        <v>53813</v>
      </c>
      <c r="MW111" s="85">
        <f t="shared" si="864"/>
        <v>53844</v>
      </c>
      <c r="MX111" s="85">
        <f t="shared" si="864"/>
        <v>53874</v>
      </c>
      <c r="MY111" s="85">
        <f t="shared" si="864"/>
        <v>53905</v>
      </c>
      <c r="MZ111" s="85">
        <f t="shared" si="864"/>
        <v>53936</v>
      </c>
      <c r="NA111" s="85">
        <f t="shared" si="864"/>
        <v>53966</v>
      </c>
      <c r="NB111" s="85">
        <f t="shared" si="864"/>
        <v>53997</v>
      </c>
      <c r="NC111" s="85">
        <f t="shared" si="864"/>
        <v>54027</v>
      </c>
      <c r="ND111" s="85">
        <f t="shared" si="864"/>
        <v>54058</v>
      </c>
      <c r="NE111" s="85">
        <f t="shared" si="864"/>
        <v>54089</v>
      </c>
      <c r="NF111" s="85">
        <f t="shared" si="864"/>
        <v>54118</v>
      </c>
      <c r="NG111" s="85">
        <f t="shared" si="864"/>
        <v>54149</v>
      </c>
      <c r="NH111" s="85">
        <f t="shared" si="864"/>
        <v>54179</v>
      </c>
      <c r="NI111" s="85">
        <f t="shared" si="864"/>
        <v>54210</v>
      </c>
      <c r="NJ111" s="85">
        <f t="shared" si="864"/>
        <v>54240</v>
      </c>
      <c r="NK111" s="85">
        <f t="shared" si="864"/>
        <v>54271</v>
      </c>
      <c r="NL111" s="85">
        <f t="shared" si="864"/>
        <v>54302</v>
      </c>
      <c r="NM111" s="85">
        <f t="shared" si="864"/>
        <v>54332</v>
      </c>
      <c r="NN111" s="85">
        <f t="shared" si="864"/>
        <v>54363</v>
      </c>
      <c r="NO111" s="85">
        <f t="shared" si="864"/>
        <v>54393</v>
      </c>
      <c r="NP111" s="85">
        <f t="shared" si="864"/>
        <v>54424</v>
      </c>
      <c r="NQ111" s="85">
        <f t="shared" si="864"/>
        <v>54455</v>
      </c>
      <c r="NR111" s="85">
        <f t="shared" si="864"/>
        <v>54483</v>
      </c>
      <c r="NS111" s="85">
        <f t="shared" si="864"/>
        <v>54514</v>
      </c>
      <c r="NT111" s="85">
        <f t="shared" si="864"/>
        <v>54544</v>
      </c>
      <c r="NU111" s="85">
        <f t="shared" si="864"/>
        <v>54575</v>
      </c>
      <c r="NV111" s="85">
        <f t="shared" si="864"/>
        <v>54605</v>
      </c>
      <c r="NW111" s="85">
        <f t="shared" si="864"/>
        <v>54636</v>
      </c>
      <c r="NX111" s="85">
        <f t="shared" si="864"/>
        <v>54667</v>
      </c>
      <c r="NY111" s="85">
        <f t="shared" si="864"/>
        <v>54697</v>
      </c>
      <c r="NZ111" s="85">
        <f t="shared" si="864"/>
        <v>54728</v>
      </c>
      <c r="OA111" s="85">
        <f t="shared" si="864"/>
        <v>54758</v>
      </c>
      <c r="OB111" s="85">
        <f t="shared" si="864"/>
        <v>54789</v>
      </c>
      <c r="OC111" s="85">
        <f t="shared" ref="OC111:OM111" si="865">+OC77</f>
        <v>54820</v>
      </c>
      <c r="OD111" s="85">
        <f t="shared" si="865"/>
        <v>54848</v>
      </c>
      <c r="OE111" s="85">
        <f t="shared" si="865"/>
        <v>54879</v>
      </c>
      <c r="OF111" s="85">
        <f t="shared" si="865"/>
        <v>54909</v>
      </c>
      <c r="OG111" s="85">
        <f t="shared" si="865"/>
        <v>54940</v>
      </c>
      <c r="OH111" s="85">
        <f t="shared" si="865"/>
        <v>54970</v>
      </c>
      <c r="OI111" s="85">
        <f t="shared" si="865"/>
        <v>55001</v>
      </c>
      <c r="OJ111" s="85">
        <f t="shared" si="865"/>
        <v>55032</v>
      </c>
      <c r="OK111" s="85">
        <f t="shared" si="865"/>
        <v>55062</v>
      </c>
      <c r="OL111" s="85">
        <f t="shared" si="865"/>
        <v>55093</v>
      </c>
      <c r="OM111" s="85">
        <f t="shared" si="865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66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66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66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66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66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>
        <f>SUM(AF100:AH100)</f>
        <v>3806575.6756783202</v>
      </c>
      <c r="AJ117" s="93"/>
      <c r="AK117" s="93"/>
      <c r="AL117" s="93">
        <f>SUM(AI100:AK100)</f>
        <v>3834363.0533703323</v>
      </c>
      <c r="AM117" s="93"/>
      <c r="AN117" s="93"/>
      <c r="AO117" s="93">
        <f>SUM(AL100:AN100)</f>
        <v>3862353.2743589934</v>
      </c>
      <c r="AP117" s="93"/>
      <c r="AQ117" s="93"/>
      <c r="AR117" s="93">
        <f>SUM(AO100:AQ100)</f>
        <v>3890547.8193670777</v>
      </c>
      <c r="AS117" s="93"/>
      <c r="AT117" s="93"/>
      <c r="AU117" s="93">
        <f>SUM(AR100:AT100)</f>
        <v>3919095.8089537863</v>
      </c>
      <c r="AV117" s="93"/>
      <c r="AW117" s="93"/>
      <c r="AX117" s="93">
        <f>SUM(AU100:AW100)</f>
        <v>3948149.9932821137</v>
      </c>
      <c r="AY117" s="93"/>
      <c r="AZ117" s="93"/>
      <c r="BA117" s="93">
        <f>SUM(AX100:AZ100)</f>
        <v>3977419.5705653816</v>
      </c>
      <c r="BB117" s="93"/>
      <c r="BC117" s="93"/>
      <c r="BD117" s="93">
        <f>SUM(BA100:BC100)</f>
        <v>4006906.1376174763</v>
      </c>
      <c r="BE117" s="93"/>
      <c r="BF117" s="93"/>
      <c r="BG117" s="93">
        <f>SUM(BD100:BF100)</f>
        <v>4036679.8224072764</v>
      </c>
      <c r="BH117" s="93"/>
      <c r="BI117" s="93"/>
      <c r="BJ117" s="93">
        <f>SUM(BG100:BI100)</f>
        <v>4066812.4632033072</v>
      </c>
      <c r="BK117" s="93"/>
      <c r="BL117" s="93"/>
      <c r="BM117" s="93">
        <f>SUM(BJ100:BL100)</f>
        <v>4097170.0353987282</v>
      </c>
      <c r="BN117" s="93"/>
      <c r="BO117" s="93"/>
      <c r="BP117" s="93">
        <f>SUM(BM100:BO100)</f>
        <v>4127754.2180410125</v>
      </c>
      <c r="BQ117" s="93"/>
      <c r="BR117" s="93"/>
      <c r="BS117" s="93">
        <f>SUM(BP100:BR100)</f>
        <v>4158521.668466921</v>
      </c>
      <c r="BT117" s="93"/>
      <c r="BU117" s="93"/>
      <c r="BV117" s="93">
        <f>SUM(BS100:BU100)</f>
        <v>4189427.9389954936</v>
      </c>
      <c r="BW117" s="93"/>
      <c r="BX117" s="93"/>
      <c r="BY117" s="93">
        <f>SUM(BV100:BX100)</f>
        <v>4220563.9059484536</v>
      </c>
      <c r="BZ117" s="93"/>
      <c r="CA117" s="93"/>
      <c r="CB117" s="93">
        <f>SUM(BY100:CA100)</f>
        <v>4251931.276437222</v>
      </c>
      <c r="CC117" s="93"/>
      <c r="CD117" s="93"/>
      <c r="CE117" s="93">
        <f>SUM(CB100:CD100)</f>
        <v>4283391.0322028575</v>
      </c>
      <c r="CF117" s="93"/>
      <c r="CG117" s="93"/>
      <c r="CH117" s="93">
        <f>SUM(CE100:CG100)</f>
        <v>4314800.7058704467</v>
      </c>
      <c r="CI117" s="93"/>
      <c r="CJ117" s="93"/>
      <c r="CK117" s="93">
        <f>SUM(CH100:CJ100)</f>
        <v>4346440.7035015719</v>
      </c>
      <c r="CL117" s="93"/>
      <c r="CM117" s="93"/>
      <c r="CN117" s="93">
        <f>SUM(CK100:CM100)</f>
        <v>4378312.7140385844</v>
      </c>
      <c r="CO117" s="93"/>
      <c r="CP117" s="93"/>
      <c r="CQ117" s="93">
        <f>SUM(CN100:CP100)</f>
        <v>4410539.3735331818</v>
      </c>
      <c r="CR117" s="93"/>
      <c r="CS117" s="93"/>
      <c r="CT117" s="93">
        <f>SUM(CQ100:CS100)</f>
        <v>4443246.301981288</v>
      </c>
      <c r="CU117" s="93"/>
      <c r="CV117" s="93"/>
      <c r="CW117" s="93">
        <f>SUM(CT100:CV100)</f>
        <v>4476195.7729118224</v>
      </c>
      <c r="CX117" s="93"/>
      <c r="CY117" s="93"/>
      <c r="CZ117" s="93">
        <f>SUM(CW100:CY100)</f>
        <v>4509389.5849301163</v>
      </c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>
        <v>0</v>
      </c>
      <c r="HQ117" s="93">
        <v>0</v>
      </c>
      <c r="HR117" s="93">
        <v>0</v>
      </c>
      <c r="HS117" s="93">
        <f>SUM(HP100:HR100)</f>
        <v>0</v>
      </c>
      <c r="HT117" s="93">
        <v>0</v>
      </c>
      <c r="HU117" s="93">
        <v>0</v>
      </c>
      <c r="HV117" s="93">
        <f>SUM(HS100:HU100)</f>
        <v>0</v>
      </c>
      <c r="HW117" s="93">
        <v>0</v>
      </c>
      <c r="HX117" s="93">
        <v>0</v>
      </c>
      <c r="HY117" s="93">
        <f>SUM(HV100:HX100)</f>
        <v>0</v>
      </c>
      <c r="HZ117" s="93">
        <v>0</v>
      </c>
      <c r="IA117" s="93">
        <v>0</v>
      </c>
      <c r="IB117" s="93">
        <f>SUM(HY100:IA100)</f>
        <v>0</v>
      </c>
      <c r="IC117" s="93">
        <v>0</v>
      </c>
      <c r="ID117" s="93">
        <v>0</v>
      </c>
      <c r="IE117" s="93">
        <f>SUM(IB100:ID100)</f>
        <v>0</v>
      </c>
      <c r="IF117" s="93">
        <v>0</v>
      </c>
      <c r="IG117" s="93">
        <v>0</v>
      </c>
      <c r="IH117" s="93">
        <f>SUM(IE100:IG100)</f>
        <v>0</v>
      </c>
      <c r="II117" s="93">
        <v>0</v>
      </c>
      <c r="IJ117" s="93">
        <v>0</v>
      </c>
      <c r="IK117" s="93">
        <f>SUM(IH100:IJ100)</f>
        <v>0</v>
      </c>
      <c r="IL117" s="93">
        <v>0</v>
      </c>
      <c r="IM117" s="93">
        <v>0</v>
      </c>
      <c r="IN117" s="93">
        <f>SUM(IK100:IM100)</f>
        <v>0</v>
      </c>
      <c r="IO117" s="93">
        <v>0</v>
      </c>
      <c r="IP117" s="93">
        <v>0</v>
      </c>
      <c r="IQ117" s="93">
        <f>SUM(IN100:IP100)</f>
        <v>0</v>
      </c>
      <c r="IR117" s="93">
        <v>0</v>
      </c>
      <c r="IS117" s="93">
        <v>0</v>
      </c>
      <c r="IT117" s="93">
        <f>SUM(IQ100:IS100)</f>
        <v>0</v>
      </c>
      <c r="IU117" s="93">
        <v>0</v>
      </c>
      <c r="IV117" s="93">
        <v>0</v>
      </c>
      <c r="IW117" s="93">
        <f>SUM(IT100:IV100)</f>
        <v>0</v>
      </c>
      <c r="IX117" s="93">
        <v>0</v>
      </c>
      <c r="IY117" s="93">
        <v>0</v>
      </c>
      <c r="IZ117" s="93">
        <f>SUM(IW100:IY100)</f>
        <v>0</v>
      </c>
      <c r="JA117" s="93">
        <v>0</v>
      </c>
      <c r="JB117" s="93">
        <v>0</v>
      </c>
      <c r="JC117" s="93">
        <f>SUM(IZ100:JB100)</f>
        <v>0</v>
      </c>
      <c r="JD117" s="93">
        <v>0</v>
      </c>
      <c r="JE117" s="93">
        <v>0</v>
      </c>
      <c r="JF117" s="93">
        <f>SUM(JC100:JE100)</f>
        <v>0</v>
      </c>
      <c r="JG117" s="93">
        <v>0</v>
      </c>
      <c r="JH117" s="93">
        <v>0</v>
      </c>
      <c r="JI117" s="93">
        <f>SUM(JF100:JH100)</f>
        <v>0</v>
      </c>
      <c r="JJ117" s="93">
        <v>0</v>
      </c>
      <c r="JK117" s="93">
        <v>0</v>
      </c>
      <c r="JL117" s="93">
        <f>SUM(JI100:JK100)</f>
        <v>0</v>
      </c>
      <c r="JM117" s="93">
        <v>0</v>
      </c>
      <c r="JN117" s="93">
        <v>0</v>
      </c>
      <c r="JO117" s="93">
        <f>SUM(JL100:JN100)</f>
        <v>0</v>
      </c>
      <c r="JP117" s="93">
        <v>0</v>
      </c>
      <c r="JQ117" s="93">
        <v>0</v>
      </c>
      <c r="JR117" s="93">
        <f>SUM(JO100:JQ100)</f>
        <v>0</v>
      </c>
      <c r="JS117" s="93">
        <v>0</v>
      </c>
      <c r="JT117" s="93">
        <v>0</v>
      </c>
      <c r="JU117" s="93">
        <f>SUM(JR100:JT100)</f>
        <v>0</v>
      </c>
      <c r="JV117" s="93">
        <v>0</v>
      </c>
      <c r="JW117" s="93">
        <v>0</v>
      </c>
      <c r="JX117" s="93">
        <f>SUM(JU100:JW100)</f>
        <v>0</v>
      </c>
      <c r="JY117" s="93">
        <v>0</v>
      </c>
      <c r="JZ117" s="93">
        <v>0</v>
      </c>
      <c r="KA117" s="93">
        <f>SUM(JX100:JZ100)</f>
        <v>0</v>
      </c>
      <c r="KB117" s="93">
        <v>0</v>
      </c>
      <c r="KC117" s="93">
        <v>0</v>
      </c>
      <c r="KD117" s="93">
        <f>SUM(KA100:KC100)</f>
        <v>0</v>
      </c>
      <c r="KE117" s="93">
        <v>0</v>
      </c>
      <c r="KF117" s="93">
        <v>0</v>
      </c>
      <c r="KG117" s="93">
        <f>SUM(KD100:KF100)</f>
        <v>0</v>
      </c>
      <c r="KH117" s="93">
        <v>0</v>
      </c>
      <c r="KI117" s="93">
        <v>0</v>
      </c>
      <c r="KJ117" s="93">
        <f>SUM(KG100:KI100)</f>
        <v>0</v>
      </c>
      <c r="KK117" s="93"/>
      <c r="KL117" s="93"/>
      <c r="KM117" s="93">
        <f>SUM(KJ100:KL100)</f>
        <v>0</v>
      </c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66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>
        <f>SUM(AF101:AH101)</f>
        <v>6250625.0473090196</v>
      </c>
      <c r="AJ118" s="93"/>
      <c r="AK118" s="93"/>
      <c r="AL118" s="93">
        <f>SUM(AI101:AK101)</f>
        <v>6296253.5842931885</v>
      </c>
      <c r="AM118" s="93"/>
      <c r="AN118" s="93"/>
      <c r="AO118" s="93">
        <f>SUM(AL101:AN101)</f>
        <v>6342215.202108724</v>
      </c>
      <c r="AP118" s="93"/>
      <c r="AQ118" s="93"/>
      <c r="AR118" s="93">
        <f>SUM(AO101:AQ101)</f>
        <v>6388512.3321910286</v>
      </c>
      <c r="AS118" s="93"/>
      <c r="AT118" s="93"/>
      <c r="AU118" s="93">
        <f>SUM(AR101:AT101)</f>
        <v>6435389.8394217752</v>
      </c>
      <c r="AV118" s="93"/>
      <c r="AW118" s="93"/>
      <c r="AX118" s="93">
        <f>SUM(AU101:AW101)</f>
        <v>6483098.5487092678</v>
      </c>
      <c r="AY118" s="93"/>
      <c r="AZ118" s="93"/>
      <c r="BA118" s="93">
        <f>SUM(AX101:AZ101)</f>
        <v>6531160.9461180195</v>
      </c>
      <c r="BB118" s="93"/>
      <c r="BC118" s="93"/>
      <c r="BD118" s="93">
        <f>SUM(BA101:BC101)</f>
        <v>6579579.6537119886</v>
      </c>
      <c r="BE118" s="93"/>
      <c r="BF118" s="93"/>
      <c r="BG118" s="93">
        <f>SUM(BD101:BF101)</f>
        <v>6628469.8258125717</v>
      </c>
      <c r="BH118" s="93"/>
      <c r="BI118" s="93"/>
      <c r="BJ118" s="93">
        <f>SUM(BG101:BI101)</f>
        <v>6677949.4251555363</v>
      </c>
      <c r="BK118" s="93"/>
      <c r="BL118" s="93"/>
      <c r="BM118" s="93">
        <f>SUM(BJ101:BL101)</f>
        <v>6727798.375316333</v>
      </c>
      <c r="BN118" s="93"/>
      <c r="BO118" s="93"/>
      <c r="BP118" s="93">
        <f>SUM(BM101:BO101)</f>
        <v>6778019.4333913885</v>
      </c>
      <c r="BQ118" s="93"/>
      <c r="BR118" s="93"/>
      <c r="BS118" s="93">
        <f>SUM(BP101:BR101)</f>
        <v>6828541.428134013</v>
      </c>
      <c r="BT118" s="93"/>
      <c r="BU118" s="93"/>
      <c r="BV118" s="93">
        <f>SUM(BS101:BU101)</f>
        <v>6879291.3737922935</v>
      </c>
      <c r="BW118" s="93"/>
      <c r="BX118" s="93"/>
      <c r="BY118" s="93">
        <f>SUM(BV101:BX101)</f>
        <v>6930418.4947245941</v>
      </c>
      <c r="BZ118" s="93"/>
      <c r="CA118" s="93"/>
      <c r="CB118" s="93">
        <f>SUM(BY101:CA101)</f>
        <v>6981925.5941100214</v>
      </c>
      <c r="CC118" s="93"/>
      <c r="CD118" s="93"/>
      <c r="CE118" s="93">
        <f>SUM(CB101:CD101)</f>
        <v>7033584.3956484571</v>
      </c>
      <c r="CF118" s="93"/>
      <c r="CG118" s="93"/>
      <c r="CH118" s="93">
        <f>SUM(CE101:CG101)</f>
        <v>7085160.9593849592</v>
      </c>
      <c r="CI118" s="93"/>
      <c r="CJ118" s="93"/>
      <c r="CK118" s="93">
        <f>SUM(CH101:CJ101)</f>
        <v>7137115.728852313</v>
      </c>
      <c r="CL118" s="93"/>
      <c r="CM118" s="93"/>
      <c r="CN118" s="93">
        <f>SUM(CK101:CM101)</f>
        <v>7189451.477394931</v>
      </c>
      <c r="CO118" s="93"/>
      <c r="CP118" s="93"/>
      <c r="CQ118" s="93">
        <f>SUM(CN101:CP101)</f>
        <v>7242369.5807483178</v>
      </c>
      <c r="CR118" s="93"/>
      <c r="CS118" s="93"/>
      <c r="CT118" s="93">
        <f>SUM(CQ101:CS101)</f>
        <v>7296076.314462956</v>
      </c>
      <c r="CU118" s="93"/>
      <c r="CV118" s="93"/>
      <c r="CW118" s="93">
        <f>SUM(CT101:CV101)</f>
        <v>7350181.3174476353</v>
      </c>
      <c r="CX118" s="93"/>
      <c r="CY118" s="93"/>
      <c r="CZ118" s="93">
        <f>SUM(CW101:CY101)</f>
        <v>7404687.5431199353</v>
      </c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>
        <v>0</v>
      </c>
      <c r="HQ118" s="93">
        <v>0</v>
      </c>
      <c r="HR118" s="93">
        <v>0</v>
      </c>
      <c r="HS118" s="93">
        <f>SUM(HP101:HR101)</f>
        <v>0</v>
      </c>
      <c r="HT118" s="93">
        <v>0</v>
      </c>
      <c r="HU118" s="93">
        <v>0</v>
      </c>
      <c r="HV118" s="93">
        <f>SUM(HS101:HU101)</f>
        <v>0</v>
      </c>
      <c r="HW118" s="93">
        <v>0</v>
      </c>
      <c r="HX118" s="93">
        <v>0</v>
      </c>
      <c r="HY118" s="93">
        <f>SUM(HV101:HX101)</f>
        <v>0</v>
      </c>
      <c r="HZ118" s="93">
        <v>0</v>
      </c>
      <c r="IA118" s="93">
        <v>0</v>
      </c>
      <c r="IB118" s="93">
        <f>SUM(HY101:IA101)</f>
        <v>0</v>
      </c>
      <c r="IC118" s="93">
        <v>0</v>
      </c>
      <c r="ID118" s="93">
        <v>0</v>
      </c>
      <c r="IE118" s="93">
        <f>SUM(IB101:ID101)</f>
        <v>0</v>
      </c>
      <c r="IF118" s="93">
        <v>0</v>
      </c>
      <c r="IG118" s="93">
        <v>0</v>
      </c>
      <c r="IH118" s="93">
        <f>SUM(IE101:IG101)</f>
        <v>0</v>
      </c>
      <c r="II118" s="93">
        <v>0</v>
      </c>
      <c r="IJ118" s="93">
        <v>0</v>
      </c>
      <c r="IK118" s="93">
        <f>SUM(IH101:IJ101)</f>
        <v>0</v>
      </c>
      <c r="IL118" s="93">
        <v>0</v>
      </c>
      <c r="IM118" s="93">
        <v>0</v>
      </c>
      <c r="IN118" s="93">
        <f>SUM(IK101:IM101)</f>
        <v>0</v>
      </c>
      <c r="IO118" s="93">
        <v>0</v>
      </c>
      <c r="IP118" s="93">
        <v>0</v>
      </c>
      <c r="IQ118" s="93">
        <f>SUM(IN101:IP101)</f>
        <v>0</v>
      </c>
      <c r="IR118" s="93">
        <v>0</v>
      </c>
      <c r="IS118" s="93">
        <v>0</v>
      </c>
      <c r="IT118" s="93">
        <f>SUM(IQ101:IS101)</f>
        <v>0</v>
      </c>
      <c r="IU118" s="93">
        <v>0</v>
      </c>
      <c r="IV118" s="93">
        <v>0</v>
      </c>
      <c r="IW118" s="93">
        <f>SUM(IT101:IV101)</f>
        <v>0</v>
      </c>
      <c r="IX118" s="93">
        <v>0</v>
      </c>
      <c r="IY118" s="93">
        <v>0</v>
      </c>
      <c r="IZ118" s="93">
        <f>SUM(IW101:IY101)</f>
        <v>0</v>
      </c>
      <c r="JA118" s="93">
        <v>0</v>
      </c>
      <c r="JB118" s="93">
        <v>0</v>
      </c>
      <c r="JC118" s="93">
        <f>SUM(IZ101:JB101)</f>
        <v>0</v>
      </c>
      <c r="JD118" s="93">
        <v>0</v>
      </c>
      <c r="JE118" s="93">
        <v>0</v>
      </c>
      <c r="JF118" s="93">
        <f>SUM(JC101:JE101)</f>
        <v>0</v>
      </c>
      <c r="JG118" s="93">
        <v>0</v>
      </c>
      <c r="JH118" s="93">
        <v>0</v>
      </c>
      <c r="JI118" s="93">
        <f>SUM(JF101:JH101)</f>
        <v>0</v>
      </c>
      <c r="JJ118" s="93">
        <v>0</v>
      </c>
      <c r="JK118" s="93">
        <v>0</v>
      </c>
      <c r="JL118" s="93">
        <f>SUM(JI101:JK101)</f>
        <v>0</v>
      </c>
      <c r="JM118" s="93">
        <v>0</v>
      </c>
      <c r="JN118" s="93">
        <v>0</v>
      </c>
      <c r="JO118" s="93">
        <f>SUM(JL101:JN101)</f>
        <v>0</v>
      </c>
      <c r="JP118" s="93">
        <v>0</v>
      </c>
      <c r="JQ118" s="93">
        <v>0</v>
      </c>
      <c r="JR118" s="93">
        <f>SUM(JO101:JQ101)</f>
        <v>0</v>
      </c>
      <c r="JS118" s="93">
        <v>0</v>
      </c>
      <c r="JT118" s="93">
        <v>0</v>
      </c>
      <c r="JU118" s="93">
        <f>SUM(JR101:JT101)</f>
        <v>0</v>
      </c>
      <c r="JV118" s="93">
        <v>0</v>
      </c>
      <c r="JW118" s="93">
        <v>0</v>
      </c>
      <c r="JX118" s="93">
        <f>SUM(JU101:JW101)</f>
        <v>0</v>
      </c>
      <c r="JY118" s="93">
        <v>0</v>
      </c>
      <c r="JZ118" s="93">
        <v>0</v>
      </c>
      <c r="KA118" s="93">
        <f>SUM(JX101:JZ101)</f>
        <v>0</v>
      </c>
      <c r="KB118" s="93">
        <v>0</v>
      </c>
      <c r="KC118" s="93">
        <v>0</v>
      </c>
      <c r="KD118" s="93">
        <f>SUM(KA101:KC101)</f>
        <v>0</v>
      </c>
      <c r="KE118" s="93">
        <v>0</v>
      </c>
      <c r="KF118" s="93">
        <v>0</v>
      </c>
      <c r="KG118" s="93">
        <f>SUM(KD101:KF101)</f>
        <v>0</v>
      </c>
      <c r="KH118" s="93">
        <v>0</v>
      </c>
      <c r="KI118" s="93">
        <v>0</v>
      </c>
      <c r="KJ118" s="93">
        <f>SUM(KG101:KI101)</f>
        <v>0</v>
      </c>
      <c r="KK118" s="93"/>
      <c r="KL118" s="93"/>
      <c r="KM118" s="93">
        <f>SUM(KJ101:KL101)</f>
        <v>0</v>
      </c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66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>
        <f>SUM(X102:AE102)</f>
        <v>166377.54500032394</v>
      </c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>
        <f>SUM(CF102:CM102)</f>
        <v>0</v>
      </c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66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>
        <f>SUM(X103:AE103)</f>
        <v>14543010.042195316</v>
      </c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>
        <f>SUM(CF103:CM103)</f>
        <v>0</v>
      </c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8">+SUM(H124:OM124)</f>
        <v>0</v>
      </c>
      <c r="G124" s="97" t="str">
        <f t="shared" si="86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9">+"Checks "&amp;D115</f>
        <v>Checks E-369.1 - Non Labor</v>
      </c>
      <c r="F125" s="98">
        <f t="shared" si="868"/>
        <v>0</v>
      </c>
      <c r="G125" s="97" t="str">
        <f t="shared" si="86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9"/>
        <v>Checks E-369.1 - Labor</v>
      </c>
      <c r="F126" s="98">
        <f t="shared" si="868"/>
        <v>0</v>
      </c>
      <c r="G126" s="97" t="str">
        <f t="shared" si="86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68"/>
        <v>0</v>
      </c>
      <c r="G127" s="97" t="str">
        <f t="shared" si="86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68"/>
        <v>0</v>
      </c>
      <c r="G128" s="97" t="str">
        <f t="shared" si="86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68"/>
        <v>0</v>
      </c>
      <c r="G129" s="97" t="str">
        <f t="shared" si="86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68"/>
        <v>0</v>
      </c>
      <c r="G130" s="97" t="str">
        <f t="shared" si="86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719" priority="346" operator="containsText" text="In-service before spent">
      <formula>NOT(ISERROR(SEARCH("In-service before spent",H123)))</formula>
    </cfRule>
  </conditionalFormatting>
  <conditionalFormatting sqref="G123">
    <cfRule type="containsText" dxfId="1718" priority="345" operator="containsText" text="Total error">
      <formula>NOT(ISERROR(SEARCH("Total error",G123)))</formula>
    </cfRule>
  </conditionalFormatting>
  <conditionalFormatting sqref="H123:H124 H127:H130">
    <cfRule type="cellIs" dxfId="1717" priority="344" operator="equal">
      <formula>1</formula>
    </cfRule>
  </conditionalFormatting>
  <conditionalFormatting sqref="F123">
    <cfRule type="cellIs" dxfId="1716" priority="343" operator="equal">
      <formula>1</formula>
    </cfRule>
  </conditionalFormatting>
  <conditionalFormatting sqref="I123:I124 I127:I130">
    <cfRule type="containsText" dxfId="1715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714" priority="341" operator="equal">
      <formula>1</formula>
    </cfRule>
  </conditionalFormatting>
  <conditionalFormatting sqref="J123:J124 J127:J130">
    <cfRule type="containsText" dxfId="1713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712" priority="339" operator="equal">
      <formula>1</formula>
    </cfRule>
  </conditionalFormatting>
  <conditionalFormatting sqref="K123:K124 K127:K130">
    <cfRule type="containsText" dxfId="1711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710" priority="337" operator="equal">
      <formula>1</formula>
    </cfRule>
  </conditionalFormatting>
  <conditionalFormatting sqref="L123:L124 L127:L130">
    <cfRule type="containsText" dxfId="1709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708" priority="335" operator="equal">
      <formula>1</formula>
    </cfRule>
  </conditionalFormatting>
  <conditionalFormatting sqref="M123:M124 M127:M130">
    <cfRule type="containsText" dxfId="1707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706" priority="333" operator="equal">
      <formula>1</formula>
    </cfRule>
  </conditionalFormatting>
  <conditionalFormatting sqref="N123:N124 N127:N130">
    <cfRule type="containsText" dxfId="1705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704" priority="331" operator="equal">
      <formula>1</formula>
    </cfRule>
  </conditionalFormatting>
  <conditionalFormatting sqref="O123:O124 O127:O130">
    <cfRule type="containsText" dxfId="1703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702" priority="329" operator="equal">
      <formula>1</formula>
    </cfRule>
  </conditionalFormatting>
  <conditionalFormatting sqref="P123:P124 P127:P130">
    <cfRule type="containsText" dxfId="1701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700" priority="327" operator="equal">
      <formula>1</formula>
    </cfRule>
  </conditionalFormatting>
  <conditionalFormatting sqref="Q123:Q124 Q127:Q130">
    <cfRule type="containsText" dxfId="1699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698" priority="325" operator="equal">
      <formula>1</formula>
    </cfRule>
  </conditionalFormatting>
  <conditionalFormatting sqref="R123:R124 R127:R130">
    <cfRule type="containsText" dxfId="1697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696" priority="323" operator="equal">
      <formula>1</formula>
    </cfRule>
  </conditionalFormatting>
  <conditionalFormatting sqref="S123:S124 S127:S130">
    <cfRule type="containsText" dxfId="1695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694" priority="321" operator="equal">
      <formula>1</formula>
    </cfRule>
  </conditionalFormatting>
  <conditionalFormatting sqref="T123:T124 T127:T130">
    <cfRule type="containsText" dxfId="1693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692" priority="319" operator="equal">
      <formula>1</formula>
    </cfRule>
  </conditionalFormatting>
  <conditionalFormatting sqref="U123:U124 U127:U130">
    <cfRule type="containsText" dxfId="1691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690" priority="317" operator="equal">
      <formula>1</formula>
    </cfRule>
  </conditionalFormatting>
  <conditionalFormatting sqref="V123:V124 V127:V130">
    <cfRule type="containsText" dxfId="1689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688" priority="315" operator="equal">
      <formula>1</formula>
    </cfRule>
  </conditionalFormatting>
  <conditionalFormatting sqref="W123:W124 W127:W130">
    <cfRule type="containsText" dxfId="1687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686" priority="313" operator="equal">
      <formula>1</formula>
    </cfRule>
  </conditionalFormatting>
  <conditionalFormatting sqref="X123:X124 X127:X130">
    <cfRule type="containsText" dxfId="1685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684" priority="311" operator="equal">
      <formula>1</formula>
    </cfRule>
  </conditionalFormatting>
  <conditionalFormatting sqref="Y123:Y124 Y127:Y130">
    <cfRule type="containsText" dxfId="1683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682" priority="309" operator="equal">
      <formula>1</formula>
    </cfRule>
  </conditionalFormatting>
  <conditionalFormatting sqref="Z123:Z124 Z127:Z130">
    <cfRule type="containsText" dxfId="1681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680" priority="307" operator="equal">
      <formula>1</formula>
    </cfRule>
  </conditionalFormatting>
  <conditionalFormatting sqref="AA123:AA124 AA127:AA130">
    <cfRule type="containsText" dxfId="1679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678" priority="305" operator="equal">
      <formula>1</formula>
    </cfRule>
  </conditionalFormatting>
  <conditionalFormatting sqref="AB123:AB124 AB127:AB130">
    <cfRule type="containsText" dxfId="1677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676" priority="303" operator="equal">
      <formula>1</formula>
    </cfRule>
  </conditionalFormatting>
  <conditionalFormatting sqref="AC123:AC124 AC127:AC130">
    <cfRule type="containsText" dxfId="1675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674" priority="301" operator="equal">
      <formula>1</formula>
    </cfRule>
  </conditionalFormatting>
  <conditionalFormatting sqref="AD123:AD124 AD127:AD130">
    <cfRule type="containsText" dxfId="1673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672" priority="299" operator="equal">
      <formula>1</formula>
    </cfRule>
  </conditionalFormatting>
  <conditionalFormatting sqref="AE123:AE124 AE127:AE130">
    <cfRule type="containsText" dxfId="1671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670" priority="297" operator="equal">
      <formula>1</formula>
    </cfRule>
  </conditionalFormatting>
  <conditionalFormatting sqref="AF123:AF124 AF127:AF130">
    <cfRule type="containsText" dxfId="1669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668" priority="295" operator="equal">
      <formula>1</formula>
    </cfRule>
  </conditionalFormatting>
  <conditionalFormatting sqref="AG123:AG124 AG127:AG130">
    <cfRule type="containsText" dxfId="1667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666" priority="293" operator="equal">
      <formula>1</formula>
    </cfRule>
  </conditionalFormatting>
  <conditionalFormatting sqref="AH123:AH124 AH127:AH130">
    <cfRule type="containsText" dxfId="1665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664" priority="291" operator="equal">
      <formula>1</formula>
    </cfRule>
  </conditionalFormatting>
  <conditionalFormatting sqref="AI123:AI124 AI127:AI130">
    <cfRule type="containsText" dxfId="1663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662" priority="289" operator="equal">
      <formula>1</formula>
    </cfRule>
  </conditionalFormatting>
  <conditionalFormatting sqref="AJ123:AJ124 AJ127:AJ130">
    <cfRule type="containsText" dxfId="1661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660" priority="287" operator="equal">
      <formula>1</formula>
    </cfRule>
  </conditionalFormatting>
  <conditionalFormatting sqref="AK123:AK124 AK127:AK130">
    <cfRule type="containsText" dxfId="1659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658" priority="285" operator="equal">
      <formula>1</formula>
    </cfRule>
  </conditionalFormatting>
  <conditionalFormatting sqref="AL123:AL124 AL127:AL130">
    <cfRule type="containsText" dxfId="1657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656" priority="283" operator="equal">
      <formula>1</formula>
    </cfRule>
  </conditionalFormatting>
  <conditionalFormatting sqref="AM123:AM124 AM127:AM130">
    <cfRule type="containsText" dxfId="1655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654" priority="281" operator="equal">
      <formula>1</formula>
    </cfRule>
  </conditionalFormatting>
  <conditionalFormatting sqref="AN123:AN124 AN127:AN130">
    <cfRule type="containsText" dxfId="1653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652" priority="279" operator="equal">
      <formula>1</formula>
    </cfRule>
  </conditionalFormatting>
  <conditionalFormatting sqref="AO123:AO124 AO127:AO130">
    <cfRule type="containsText" dxfId="1651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650" priority="277" operator="equal">
      <formula>1</formula>
    </cfRule>
  </conditionalFormatting>
  <conditionalFormatting sqref="AP123:AP124 AP127:AP130">
    <cfRule type="containsText" dxfId="1649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648" priority="275" operator="equal">
      <formula>1</formula>
    </cfRule>
  </conditionalFormatting>
  <conditionalFormatting sqref="AQ123:AQ124 AQ127:AQ130">
    <cfRule type="containsText" dxfId="1647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646" priority="273" operator="equal">
      <formula>1</formula>
    </cfRule>
  </conditionalFormatting>
  <conditionalFormatting sqref="AR123:AR124 AR127:AR130">
    <cfRule type="containsText" dxfId="1645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644" priority="271" operator="equal">
      <formula>1</formula>
    </cfRule>
  </conditionalFormatting>
  <conditionalFormatting sqref="AS123:AS124 AS127:AS130">
    <cfRule type="containsText" dxfId="1643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642" priority="269" operator="equal">
      <formula>1</formula>
    </cfRule>
  </conditionalFormatting>
  <conditionalFormatting sqref="AT123:AT124 AT127:AT130">
    <cfRule type="containsText" dxfId="1641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640" priority="267" operator="equal">
      <formula>1</formula>
    </cfRule>
  </conditionalFormatting>
  <conditionalFormatting sqref="AU123:AU124 AU127:AU130">
    <cfRule type="containsText" dxfId="1639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638" priority="265" operator="equal">
      <formula>1</formula>
    </cfRule>
  </conditionalFormatting>
  <conditionalFormatting sqref="AV123:AV124 AV127:AV130">
    <cfRule type="containsText" dxfId="1637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636" priority="263" operator="equal">
      <formula>1</formula>
    </cfRule>
  </conditionalFormatting>
  <conditionalFormatting sqref="AW123:AW124 AW127:AW130">
    <cfRule type="containsText" dxfId="1635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634" priority="261" operator="equal">
      <formula>1</formula>
    </cfRule>
  </conditionalFormatting>
  <conditionalFormatting sqref="AX123:AX124 AX127:AX130">
    <cfRule type="containsText" dxfId="1633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632" priority="259" operator="equal">
      <formula>1</formula>
    </cfRule>
  </conditionalFormatting>
  <conditionalFormatting sqref="AY123:AY124 AY127:AY130">
    <cfRule type="containsText" dxfId="1631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630" priority="257" operator="equal">
      <formula>1</formula>
    </cfRule>
  </conditionalFormatting>
  <conditionalFormatting sqref="AZ123:AZ124 AZ127:AZ130">
    <cfRule type="containsText" dxfId="1629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628" priority="255" operator="equal">
      <formula>1</formula>
    </cfRule>
  </conditionalFormatting>
  <conditionalFormatting sqref="BA123:BA124 BA127:BA130">
    <cfRule type="containsText" dxfId="1627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626" priority="253" operator="equal">
      <formula>1</formula>
    </cfRule>
  </conditionalFormatting>
  <conditionalFormatting sqref="BB123:BB124 BB127:BB130">
    <cfRule type="containsText" dxfId="1625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624" priority="251" operator="equal">
      <formula>1</formula>
    </cfRule>
  </conditionalFormatting>
  <conditionalFormatting sqref="BC123:BC124 BC127:BC130">
    <cfRule type="containsText" dxfId="1623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622" priority="249" operator="equal">
      <formula>1</formula>
    </cfRule>
  </conditionalFormatting>
  <conditionalFormatting sqref="BD123:BD124 BD127:BD130">
    <cfRule type="containsText" dxfId="1621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620" priority="247" operator="equal">
      <formula>1</formula>
    </cfRule>
  </conditionalFormatting>
  <conditionalFormatting sqref="BE123:BE124 BE127:BE130">
    <cfRule type="containsText" dxfId="1619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618" priority="245" operator="equal">
      <formula>1</formula>
    </cfRule>
  </conditionalFormatting>
  <conditionalFormatting sqref="BF123:BF124 BF127:BF130">
    <cfRule type="containsText" dxfId="1617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616" priority="243" operator="equal">
      <formula>1</formula>
    </cfRule>
  </conditionalFormatting>
  <conditionalFormatting sqref="BG123:BG124 BG127:BG130">
    <cfRule type="containsText" dxfId="1615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614" priority="241" operator="equal">
      <formula>1</formula>
    </cfRule>
  </conditionalFormatting>
  <conditionalFormatting sqref="BH123:BH124 BH127:BH130">
    <cfRule type="containsText" dxfId="1613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612" priority="239" operator="equal">
      <formula>1</formula>
    </cfRule>
  </conditionalFormatting>
  <conditionalFormatting sqref="BI123:BI124 BI127:BI130">
    <cfRule type="containsText" dxfId="1611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610" priority="237" operator="equal">
      <formula>1</formula>
    </cfRule>
  </conditionalFormatting>
  <conditionalFormatting sqref="BJ123:BJ124 BJ127:BJ130">
    <cfRule type="containsText" dxfId="1609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608" priority="235" operator="equal">
      <formula>1</formula>
    </cfRule>
  </conditionalFormatting>
  <conditionalFormatting sqref="BK123:BK124 BK127:BK130">
    <cfRule type="containsText" dxfId="1607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606" priority="233" operator="equal">
      <formula>1</formula>
    </cfRule>
  </conditionalFormatting>
  <conditionalFormatting sqref="BL123:BL124 BL127:BL130">
    <cfRule type="containsText" dxfId="1605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604" priority="231" operator="equal">
      <formula>1</formula>
    </cfRule>
  </conditionalFormatting>
  <conditionalFormatting sqref="BM123:BM124 BM127:BM130">
    <cfRule type="containsText" dxfId="1603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602" priority="229" operator="equal">
      <formula>1</formula>
    </cfRule>
  </conditionalFormatting>
  <conditionalFormatting sqref="BN123:BN124 BN127:BN130">
    <cfRule type="containsText" dxfId="1601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600" priority="227" operator="equal">
      <formula>1</formula>
    </cfRule>
  </conditionalFormatting>
  <conditionalFormatting sqref="BO123:BO124 BO127:BO130">
    <cfRule type="containsText" dxfId="1599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598" priority="225" operator="equal">
      <formula>1</formula>
    </cfRule>
  </conditionalFormatting>
  <conditionalFormatting sqref="BP123:BP124 BP127:BP130">
    <cfRule type="containsText" dxfId="1597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596" priority="223" operator="equal">
      <formula>1</formula>
    </cfRule>
  </conditionalFormatting>
  <conditionalFormatting sqref="BQ123:BQ124 BQ127:BQ130">
    <cfRule type="containsText" dxfId="1595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594" priority="221" operator="equal">
      <formula>1</formula>
    </cfRule>
  </conditionalFormatting>
  <conditionalFormatting sqref="BR123:BR124 BR127:BR130">
    <cfRule type="containsText" dxfId="1593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592" priority="219" operator="equal">
      <formula>1</formula>
    </cfRule>
  </conditionalFormatting>
  <conditionalFormatting sqref="BS123:BS124 BS127:BS130">
    <cfRule type="containsText" dxfId="1591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590" priority="217" operator="equal">
      <formula>1</formula>
    </cfRule>
  </conditionalFormatting>
  <conditionalFormatting sqref="BT123:BT124 BT127:BT130">
    <cfRule type="containsText" dxfId="1589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588" priority="215" operator="equal">
      <formula>1</formula>
    </cfRule>
  </conditionalFormatting>
  <conditionalFormatting sqref="BU123:BU124 BU127:BU130">
    <cfRule type="containsText" dxfId="1587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586" priority="213" operator="equal">
      <formula>1</formula>
    </cfRule>
  </conditionalFormatting>
  <conditionalFormatting sqref="BV123:BV124 BV127:BV130">
    <cfRule type="containsText" dxfId="1585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584" priority="211" operator="equal">
      <formula>1</formula>
    </cfRule>
  </conditionalFormatting>
  <conditionalFormatting sqref="BW123:BW124 BW127:BW130">
    <cfRule type="containsText" dxfId="1583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582" priority="209" operator="equal">
      <formula>1</formula>
    </cfRule>
  </conditionalFormatting>
  <conditionalFormatting sqref="BX123:BX124 BX127:BX130">
    <cfRule type="containsText" dxfId="1581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580" priority="207" operator="equal">
      <formula>1</formula>
    </cfRule>
  </conditionalFormatting>
  <conditionalFormatting sqref="BY123:BY124 BY127:BY130">
    <cfRule type="containsText" dxfId="1579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578" priority="205" operator="equal">
      <formula>1</formula>
    </cfRule>
  </conditionalFormatting>
  <conditionalFormatting sqref="BZ123:BZ124 BZ127:BZ130">
    <cfRule type="containsText" dxfId="1577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576" priority="203" operator="equal">
      <formula>1</formula>
    </cfRule>
  </conditionalFormatting>
  <conditionalFormatting sqref="CA123:CA124 CA127:CA130">
    <cfRule type="containsText" dxfId="1575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574" priority="201" operator="equal">
      <formula>1</formula>
    </cfRule>
  </conditionalFormatting>
  <conditionalFormatting sqref="CB123:CB124 CB127:CB130">
    <cfRule type="containsText" dxfId="1573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572" priority="199" operator="equal">
      <formula>1</formula>
    </cfRule>
  </conditionalFormatting>
  <conditionalFormatting sqref="CC123:CC124 CC127:CC130">
    <cfRule type="containsText" dxfId="1571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570" priority="197" operator="equal">
      <formula>1</formula>
    </cfRule>
  </conditionalFormatting>
  <conditionalFormatting sqref="CD123:CD124 CD127:CD130">
    <cfRule type="containsText" dxfId="1569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568" priority="195" operator="equal">
      <formula>1</formula>
    </cfRule>
  </conditionalFormatting>
  <conditionalFormatting sqref="CE123:CE124 CE127:CE130">
    <cfRule type="containsText" dxfId="1567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566" priority="193" operator="equal">
      <formula>1</formula>
    </cfRule>
  </conditionalFormatting>
  <conditionalFormatting sqref="CF123:CF124 CF127:CF130">
    <cfRule type="containsText" dxfId="1565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564" priority="191" operator="equal">
      <formula>1</formula>
    </cfRule>
  </conditionalFormatting>
  <conditionalFormatting sqref="CG123:CG124 CG127:CG130">
    <cfRule type="containsText" dxfId="1563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562" priority="189" operator="equal">
      <formula>1</formula>
    </cfRule>
  </conditionalFormatting>
  <conditionalFormatting sqref="CH123:CH124 CH127:CH130">
    <cfRule type="containsText" dxfId="1561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560" priority="187" operator="equal">
      <formula>1</formula>
    </cfRule>
  </conditionalFormatting>
  <conditionalFormatting sqref="CI123:CI124 CI127:CI130">
    <cfRule type="containsText" dxfId="1559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558" priority="185" operator="equal">
      <formula>1</formula>
    </cfRule>
  </conditionalFormatting>
  <conditionalFormatting sqref="CJ123:CJ124 CJ127:CJ130">
    <cfRule type="containsText" dxfId="1557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556" priority="183" operator="equal">
      <formula>1</formula>
    </cfRule>
  </conditionalFormatting>
  <conditionalFormatting sqref="CK123:CK124 CK127:CK130">
    <cfRule type="containsText" dxfId="1555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554" priority="181" operator="equal">
      <formula>1</formula>
    </cfRule>
  </conditionalFormatting>
  <conditionalFormatting sqref="CL123:CL124 CL127:CL130">
    <cfRule type="containsText" dxfId="1553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552" priority="179" operator="equal">
      <formula>1</formula>
    </cfRule>
  </conditionalFormatting>
  <conditionalFormatting sqref="CM123:CM124 CM127:CM130">
    <cfRule type="containsText" dxfId="1551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550" priority="177" operator="equal">
      <formula>1</formula>
    </cfRule>
  </conditionalFormatting>
  <conditionalFormatting sqref="H125:H126">
    <cfRule type="containsText" dxfId="1549" priority="176" operator="containsText" text="In-service before spent">
      <formula>NOT(ISERROR(SEARCH("In-service before spent",H125)))</formula>
    </cfRule>
  </conditionalFormatting>
  <conditionalFormatting sqref="H125:H126">
    <cfRule type="cellIs" dxfId="1548" priority="174" operator="equal">
      <formula>1</formula>
    </cfRule>
  </conditionalFormatting>
  <conditionalFormatting sqref="I125:I126">
    <cfRule type="containsText" dxfId="1547" priority="172" operator="containsText" text="In-service before spent">
      <formula>NOT(ISERROR(SEARCH("In-service before spent",I125)))</formula>
    </cfRule>
  </conditionalFormatting>
  <conditionalFormatting sqref="I125:I126">
    <cfRule type="cellIs" dxfId="1546" priority="171" operator="equal">
      <formula>1</formula>
    </cfRule>
  </conditionalFormatting>
  <conditionalFormatting sqref="J125:J126">
    <cfRule type="containsText" dxfId="1545" priority="170" operator="containsText" text="In-service before spent">
      <formula>NOT(ISERROR(SEARCH("In-service before spent",J125)))</formula>
    </cfRule>
  </conditionalFormatting>
  <conditionalFormatting sqref="J125:J126">
    <cfRule type="cellIs" dxfId="1544" priority="169" operator="equal">
      <formula>1</formula>
    </cfRule>
  </conditionalFormatting>
  <conditionalFormatting sqref="K125:K126">
    <cfRule type="containsText" dxfId="1543" priority="168" operator="containsText" text="In-service before spent">
      <formula>NOT(ISERROR(SEARCH("In-service before spent",K125)))</formula>
    </cfRule>
  </conditionalFormatting>
  <conditionalFormatting sqref="K125:K126">
    <cfRule type="cellIs" dxfId="1542" priority="167" operator="equal">
      <formula>1</formula>
    </cfRule>
  </conditionalFormatting>
  <conditionalFormatting sqref="L125:L126">
    <cfRule type="containsText" dxfId="1541" priority="166" operator="containsText" text="In-service before spent">
      <formula>NOT(ISERROR(SEARCH("In-service before spent",L125)))</formula>
    </cfRule>
  </conditionalFormatting>
  <conditionalFormatting sqref="L125:L126">
    <cfRule type="cellIs" dxfId="1540" priority="165" operator="equal">
      <formula>1</formula>
    </cfRule>
  </conditionalFormatting>
  <conditionalFormatting sqref="M125:M126">
    <cfRule type="containsText" dxfId="1539" priority="164" operator="containsText" text="In-service before spent">
      <formula>NOT(ISERROR(SEARCH("In-service before spent",M125)))</formula>
    </cfRule>
  </conditionalFormatting>
  <conditionalFormatting sqref="M125:M126">
    <cfRule type="cellIs" dxfId="1538" priority="163" operator="equal">
      <formula>1</formula>
    </cfRule>
  </conditionalFormatting>
  <conditionalFormatting sqref="N125:N126">
    <cfRule type="containsText" dxfId="1537" priority="162" operator="containsText" text="In-service before spent">
      <formula>NOT(ISERROR(SEARCH("In-service before spent",N125)))</formula>
    </cfRule>
  </conditionalFormatting>
  <conditionalFormatting sqref="N125:N126">
    <cfRule type="cellIs" dxfId="1536" priority="161" operator="equal">
      <formula>1</formula>
    </cfRule>
  </conditionalFormatting>
  <conditionalFormatting sqref="O125:O126">
    <cfRule type="containsText" dxfId="1535" priority="160" operator="containsText" text="In-service before spent">
      <formula>NOT(ISERROR(SEARCH("In-service before spent",O125)))</formula>
    </cfRule>
  </conditionalFormatting>
  <conditionalFormatting sqref="O125:O126">
    <cfRule type="cellIs" dxfId="1534" priority="159" operator="equal">
      <formula>1</formula>
    </cfRule>
  </conditionalFormatting>
  <conditionalFormatting sqref="P125:P126">
    <cfRule type="containsText" dxfId="1533" priority="158" operator="containsText" text="In-service before spent">
      <formula>NOT(ISERROR(SEARCH("In-service before spent",P125)))</formula>
    </cfRule>
  </conditionalFormatting>
  <conditionalFormatting sqref="P125:P126">
    <cfRule type="cellIs" dxfId="1532" priority="157" operator="equal">
      <formula>1</formula>
    </cfRule>
  </conditionalFormatting>
  <conditionalFormatting sqref="Q125:Q126">
    <cfRule type="containsText" dxfId="1531" priority="156" operator="containsText" text="In-service before spent">
      <formula>NOT(ISERROR(SEARCH("In-service before spent",Q125)))</formula>
    </cfRule>
  </conditionalFormatting>
  <conditionalFormatting sqref="Q125:Q126">
    <cfRule type="cellIs" dxfId="1530" priority="155" operator="equal">
      <formula>1</formula>
    </cfRule>
  </conditionalFormatting>
  <conditionalFormatting sqref="R125:R126">
    <cfRule type="containsText" dxfId="1529" priority="154" operator="containsText" text="In-service before spent">
      <formula>NOT(ISERROR(SEARCH("In-service before spent",R125)))</formula>
    </cfRule>
  </conditionalFormatting>
  <conditionalFormatting sqref="R125:R126">
    <cfRule type="cellIs" dxfId="1528" priority="153" operator="equal">
      <formula>1</formula>
    </cfRule>
  </conditionalFormatting>
  <conditionalFormatting sqref="S125:S126">
    <cfRule type="containsText" dxfId="1527" priority="152" operator="containsText" text="In-service before spent">
      <formula>NOT(ISERROR(SEARCH("In-service before spent",S125)))</formula>
    </cfRule>
  </conditionalFormatting>
  <conditionalFormatting sqref="S125:S126">
    <cfRule type="cellIs" dxfId="1526" priority="151" operator="equal">
      <formula>1</formula>
    </cfRule>
  </conditionalFormatting>
  <conditionalFormatting sqref="T125:T126">
    <cfRule type="containsText" dxfId="1525" priority="150" operator="containsText" text="In-service before spent">
      <formula>NOT(ISERROR(SEARCH("In-service before spent",T125)))</formula>
    </cfRule>
  </conditionalFormatting>
  <conditionalFormatting sqref="T125:T126">
    <cfRule type="cellIs" dxfId="1524" priority="149" operator="equal">
      <formula>1</formula>
    </cfRule>
  </conditionalFormatting>
  <conditionalFormatting sqref="U125:U126">
    <cfRule type="containsText" dxfId="1523" priority="148" operator="containsText" text="In-service before spent">
      <formula>NOT(ISERROR(SEARCH("In-service before spent",U125)))</formula>
    </cfRule>
  </conditionalFormatting>
  <conditionalFormatting sqref="U125:U126">
    <cfRule type="cellIs" dxfId="1522" priority="147" operator="equal">
      <formula>1</formula>
    </cfRule>
  </conditionalFormatting>
  <conditionalFormatting sqref="V125:V126">
    <cfRule type="containsText" dxfId="1521" priority="146" operator="containsText" text="In-service before spent">
      <formula>NOT(ISERROR(SEARCH("In-service before spent",V125)))</formula>
    </cfRule>
  </conditionalFormatting>
  <conditionalFormatting sqref="V125:V126">
    <cfRule type="cellIs" dxfId="1520" priority="145" operator="equal">
      <formula>1</formula>
    </cfRule>
  </conditionalFormatting>
  <conditionalFormatting sqref="W125:W126">
    <cfRule type="containsText" dxfId="1519" priority="144" operator="containsText" text="In-service before spent">
      <formula>NOT(ISERROR(SEARCH("In-service before spent",W125)))</formula>
    </cfRule>
  </conditionalFormatting>
  <conditionalFormatting sqref="W125:W126">
    <cfRule type="cellIs" dxfId="1518" priority="143" operator="equal">
      <formula>1</formula>
    </cfRule>
  </conditionalFormatting>
  <conditionalFormatting sqref="X125:X126">
    <cfRule type="containsText" dxfId="1517" priority="142" operator="containsText" text="In-service before spent">
      <formula>NOT(ISERROR(SEARCH("In-service before spent",X125)))</formula>
    </cfRule>
  </conditionalFormatting>
  <conditionalFormatting sqref="X125:X126">
    <cfRule type="cellIs" dxfId="1516" priority="141" operator="equal">
      <formula>1</formula>
    </cfRule>
  </conditionalFormatting>
  <conditionalFormatting sqref="Y125:Y126">
    <cfRule type="containsText" dxfId="1515" priority="140" operator="containsText" text="In-service before spent">
      <formula>NOT(ISERROR(SEARCH("In-service before spent",Y125)))</formula>
    </cfRule>
  </conditionalFormatting>
  <conditionalFormatting sqref="Y125:Y126">
    <cfRule type="cellIs" dxfId="1514" priority="139" operator="equal">
      <formula>1</formula>
    </cfRule>
  </conditionalFormatting>
  <conditionalFormatting sqref="Z125:Z126">
    <cfRule type="containsText" dxfId="1513" priority="138" operator="containsText" text="In-service before spent">
      <formula>NOT(ISERROR(SEARCH("In-service before spent",Z125)))</formula>
    </cfRule>
  </conditionalFormatting>
  <conditionalFormatting sqref="Z125:Z126">
    <cfRule type="cellIs" dxfId="1512" priority="137" operator="equal">
      <formula>1</formula>
    </cfRule>
  </conditionalFormatting>
  <conditionalFormatting sqref="AA125:AA126">
    <cfRule type="containsText" dxfId="1511" priority="136" operator="containsText" text="In-service before spent">
      <formula>NOT(ISERROR(SEARCH("In-service before spent",AA125)))</formula>
    </cfRule>
  </conditionalFormatting>
  <conditionalFormatting sqref="AA125:AA126">
    <cfRule type="cellIs" dxfId="1510" priority="135" operator="equal">
      <formula>1</formula>
    </cfRule>
  </conditionalFormatting>
  <conditionalFormatting sqref="AB125:AB126">
    <cfRule type="containsText" dxfId="1509" priority="134" operator="containsText" text="In-service before spent">
      <formula>NOT(ISERROR(SEARCH("In-service before spent",AB125)))</formula>
    </cfRule>
  </conditionalFormatting>
  <conditionalFormatting sqref="AB125:AB126">
    <cfRule type="cellIs" dxfId="1508" priority="133" operator="equal">
      <formula>1</formula>
    </cfRule>
  </conditionalFormatting>
  <conditionalFormatting sqref="AC125:AC126">
    <cfRule type="containsText" dxfId="1507" priority="132" operator="containsText" text="In-service before spent">
      <formula>NOT(ISERROR(SEARCH("In-service before spent",AC125)))</formula>
    </cfRule>
  </conditionalFormatting>
  <conditionalFormatting sqref="AC125:AC126">
    <cfRule type="cellIs" dxfId="1506" priority="131" operator="equal">
      <formula>1</formula>
    </cfRule>
  </conditionalFormatting>
  <conditionalFormatting sqref="AD125:AD126">
    <cfRule type="containsText" dxfId="1505" priority="130" operator="containsText" text="In-service before spent">
      <formula>NOT(ISERROR(SEARCH("In-service before spent",AD125)))</formula>
    </cfRule>
  </conditionalFormatting>
  <conditionalFormatting sqref="AD125:AD126">
    <cfRule type="cellIs" dxfId="1504" priority="129" operator="equal">
      <formula>1</formula>
    </cfRule>
  </conditionalFormatting>
  <conditionalFormatting sqref="AE125:AE126">
    <cfRule type="containsText" dxfId="1503" priority="128" operator="containsText" text="In-service before spent">
      <formula>NOT(ISERROR(SEARCH("In-service before spent",AE125)))</formula>
    </cfRule>
  </conditionalFormatting>
  <conditionalFormatting sqref="AE125:AE126">
    <cfRule type="cellIs" dxfId="1502" priority="127" operator="equal">
      <formula>1</formula>
    </cfRule>
  </conditionalFormatting>
  <conditionalFormatting sqref="AF125:AF126">
    <cfRule type="containsText" dxfId="1501" priority="126" operator="containsText" text="In-service before spent">
      <formula>NOT(ISERROR(SEARCH("In-service before spent",AF125)))</formula>
    </cfRule>
  </conditionalFormatting>
  <conditionalFormatting sqref="AF125:AF126">
    <cfRule type="cellIs" dxfId="1500" priority="125" operator="equal">
      <formula>1</formula>
    </cfRule>
  </conditionalFormatting>
  <conditionalFormatting sqref="AG125:AG126">
    <cfRule type="containsText" dxfId="1499" priority="124" operator="containsText" text="In-service before spent">
      <formula>NOT(ISERROR(SEARCH("In-service before spent",AG125)))</formula>
    </cfRule>
  </conditionalFormatting>
  <conditionalFormatting sqref="AG125:AG126">
    <cfRule type="cellIs" dxfId="1498" priority="123" operator="equal">
      <formula>1</formula>
    </cfRule>
  </conditionalFormatting>
  <conditionalFormatting sqref="AH125:AH126">
    <cfRule type="containsText" dxfId="1497" priority="122" operator="containsText" text="In-service before spent">
      <formula>NOT(ISERROR(SEARCH("In-service before spent",AH125)))</formula>
    </cfRule>
  </conditionalFormatting>
  <conditionalFormatting sqref="AH125:AH126">
    <cfRule type="cellIs" dxfId="1496" priority="121" operator="equal">
      <formula>1</formula>
    </cfRule>
  </conditionalFormatting>
  <conditionalFormatting sqref="AI125:AI126">
    <cfRule type="containsText" dxfId="1495" priority="120" operator="containsText" text="In-service before spent">
      <formula>NOT(ISERROR(SEARCH("In-service before spent",AI125)))</formula>
    </cfRule>
  </conditionalFormatting>
  <conditionalFormatting sqref="AI125:AI126">
    <cfRule type="cellIs" dxfId="1494" priority="119" operator="equal">
      <formula>1</formula>
    </cfRule>
  </conditionalFormatting>
  <conditionalFormatting sqref="AJ125:AJ126">
    <cfRule type="containsText" dxfId="1493" priority="118" operator="containsText" text="In-service before spent">
      <formula>NOT(ISERROR(SEARCH("In-service before spent",AJ125)))</formula>
    </cfRule>
  </conditionalFormatting>
  <conditionalFormatting sqref="AJ125:AJ126">
    <cfRule type="cellIs" dxfId="1492" priority="117" operator="equal">
      <formula>1</formula>
    </cfRule>
  </conditionalFormatting>
  <conditionalFormatting sqref="AK125:AK126">
    <cfRule type="containsText" dxfId="1491" priority="116" operator="containsText" text="In-service before spent">
      <formula>NOT(ISERROR(SEARCH("In-service before spent",AK125)))</formula>
    </cfRule>
  </conditionalFormatting>
  <conditionalFormatting sqref="AK125:AK126">
    <cfRule type="cellIs" dxfId="1490" priority="115" operator="equal">
      <formula>1</formula>
    </cfRule>
  </conditionalFormatting>
  <conditionalFormatting sqref="AL125:AL126">
    <cfRule type="containsText" dxfId="1489" priority="114" operator="containsText" text="In-service before spent">
      <formula>NOT(ISERROR(SEARCH("In-service before spent",AL125)))</formula>
    </cfRule>
  </conditionalFormatting>
  <conditionalFormatting sqref="AL125:AL126">
    <cfRule type="cellIs" dxfId="1488" priority="113" operator="equal">
      <formula>1</formula>
    </cfRule>
  </conditionalFormatting>
  <conditionalFormatting sqref="AM125:AM126">
    <cfRule type="containsText" dxfId="1487" priority="112" operator="containsText" text="In-service before spent">
      <formula>NOT(ISERROR(SEARCH("In-service before spent",AM125)))</formula>
    </cfRule>
  </conditionalFormatting>
  <conditionalFormatting sqref="AM125:AM126">
    <cfRule type="cellIs" dxfId="1486" priority="111" operator="equal">
      <formula>1</formula>
    </cfRule>
  </conditionalFormatting>
  <conditionalFormatting sqref="AN125:AN126">
    <cfRule type="containsText" dxfId="1485" priority="110" operator="containsText" text="In-service before spent">
      <formula>NOT(ISERROR(SEARCH("In-service before spent",AN125)))</formula>
    </cfRule>
  </conditionalFormatting>
  <conditionalFormatting sqref="AN125:AN126">
    <cfRule type="cellIs" dxfId="1484" priority="109" operator="equal">
      <formula>1</formula>
    </cfRule>
  </conditionalFormatting>
  <conditionalFormatting sqref="AO125:AO126">
    <cfRule type="containsText" dxfId="1483" priority="108" operator="containsText" text="In-service before spent">
      <formula>NOT(ISERROR(SEARCH("In-service before spent",AO125)))</formula>
    </cfRule>
  </conditionalFormatting>
  <conditionalFormatting sqref="AO125:AO126">
    <cfRule type="cellIs" dxfId="1482" priority="107" operator="equal">
      <formula>1</formula>
    </cfRule>
  </conditionalFormatting>
  <conditionalFormatting sqref="AP125:AP126">
    <cfRule type="containsText" dxfId="1481" priority="106" operator="containsText" text="In-service before spent">
      <formula>NOT(ISERROR(SEARCH("In-service before spent",AP125)))</formula>
    </cfRule>
  </conditionalFormatting>
  <conditionalFormatting sqref="AP125:AP126">
    <cfRule type="cellIs" dxfId="1480" priority="105" operator="equal">
      <formula>1</formula>
    </cfRule>
  </conditionalFormatting>
  <conditionalFormatting sqref="AQ125:AQ126">
    <cfRule type="containsText" dxfId="1479" priority="104" operator="containsText" text="In-service before spent">
      <formula>NOT(ISERROR(SEARCH("In-service before spent",AQ125)))</formula>
    </cfRule>
  </conditionalFormatting>
  <conditionalFormatting sqref="AQ125:AQ126">
    <cfRule type="cellIs" dxfId="1478" priority="103" operator="equal">
      <formula>1</formula>
    </cfRule>
  </conditionalFormatting>
  <conditionalFormatting sqref="AR125:AR126">
    <cfRule type="containsText" dxfId="1477" priority="102" operator="containsText" text="In-service before spent">
      <formula>NOT(ISERROR(SEARCH("In-service before spent",AR125)))</formula>
    </cfRule>
  </conditionalFormatting>
  <conditionalFormatting sqref="AR125:AR126">
    <cfRule type="cellIs" dxfId="1476" priority="101" operator="equal">
      <formula>1</formula>
    </cfRule>
  </conditionalFormatting>
  <conditionalFormatting sqref="AS125:AS126">
    <cfRule type="containsText" dxfId="1475" priority="100" operator="containsText" text="In-service before spent">
      <formula>NOT(ISERROR(SEARCH("In-service before spent",AS125)))</formula>
    </cfRule>
  </conditionalFormatting>
  <conditionalFormatting sqref="AS125:AS126">
    <cfRule type="cellIs" dxfId="1474" priority="99" operator="equal">
      <formula>1</formula>
    </cfRule>
  </conditionalFormatting>
  <conditionalFormatting sqref="AT125:AT126">
    <cfRule type="containsText" dxfId="1473" priority="98" operator="containsText" text="In-service before spent">
      <formula>NOT(ISERROR(SEARCH("In-service before spent",AT125)))</formula>
    </cfRule>
  </conditionalFormatting>
  <conditionalFormatting sqref="AT125:AT126">
    <cfRule type="cellIs" dxfId="1472" priority="97" operator="equal">
      <formula>1</formula>
    </cfRule>
  </conditionalFormatting>
  <conditionalFormatting sqref="AU125:AU126">
    <cfRule type="containsText" dxfId="1471" priority="96" operator="containsText" text="In-service before spent">
      <formula>NOT(ISERROR(SEARCH("In-service before spent",AU125)))</formula>
    </cfRule>
  </conditionalFormatting>
  <conditionalFormatting sqref="AU125:AU126">
    <cfRule type="cellIs" dxfId="1470" priority="95" operator="equal">
      <formula>1</formula>
    </cfRule>
  </conditionalFormatting>
  <conditionalFormatting sqref="AV125:AV126">
    <cfRule type="containsText" dxfId="1469" priority="94" operator="containsText" text="In-service before spent">
      <formula>NOT(ISERROR(SEARCH("In-service before spent",AV125)))</formula>
    </cfRule>
  </conditionalFormatting>
  <conditionalFormatting sqref="AV125:AV126">
    <cfRule type="cellIs" dxfId="1468" priority="93" operator="equal">
      <formula>1</formula>
    </cfRule>
  </conditionalFormatting>
  <conditionalFormatting sqref="AW125:AW126">
    <cfRule type="containsText" dxfId="1467" priority="92" operator="containsText" text="In-service before spent">
      <formula>NOT(ISERROR(SEARCH("In-service before spent",AW125)))</formula>
    </cfRule>
  </conditionalFormatting>
  <conditionalFormatting sqref="AW125:AW126">
    <cfRule type="cellIs" dxfId="1466" priority="91" operator="equal">
      <formula>1</formula>
    </cfRule>
  </conditionalFormatting>
  <conditionalFormatting sqref="AX125:AX126">
    <cfRule type="containsText" dxfId="1465" priority="90" operator="containsText" text="In-service before spent">
      <formula>NOT(ISERROR(SEARCH("In-service before spent",AX125)))</formula>
    </cfRule>
  </conditionalFormatting>
  <conditionalFormatting sqref="AX125:AX126">
    <cfRule type="cellIs" dxfId="1464" priority="89" operator="equal">
      <formula>1</formula>
    </cfRule>
  </conditionalFormatting>
  <conditionalFormatting sqref="AY125:AY126">
    <cfRule type="containsText" dxfId="1463" priority="88" operator="containsText" text="In-service before spent">
      <formula>NOT(ISERROR(SEARCH("In-service before spent",AY125)))</formula>
    </cfRule>
  </conditionalFormatting>
  <conditionalFormatting sqref="AY125:AY126">
    <cfRule type="cellIs" dxfId="1462" priority="87" operator="equal">
      <formula>1</formula>
    </cfRule>
  </conditionalFormatting>
  <conditionalFormatting sqref="AZ125:AZ126">
    <cfRule type="containsText" dxfId="1461" priority="86" operator="containsText" text="In-service before spent">
      <formula>NOT(ISERROR(SEARCH("In-service before spent",AZ125)))</formula>
    </cfRule>
  </conditionalFormatting>
  <conditionalFormatting sqref="AZ125:AZ126">
    <cfRule type="cellIs" dxfId="1460" priority="85" operator="equal">
      <formula>1</formula>
    </cfRule>
  </conditionalFormatting>
  <conditionalFormatting sqref="BA125:BA126">
    <cfRule type="containsText" dxfId="1459" priority="84" operator="containsText" text="In-service before spent">
      <formula>NOT(ISERROR(SEARCH("In-service before spent",BA125)))</formula>
    </cfRule>
  </conditionalFormatting>
  <conditionalFormatting sqref="BA125:BA126">
    <cfRule type="cellIs" dxfId="1458" priority="83" operator="equal">
      <formula>1</formula>
    </cfRule>
  </conditionalFormatting>
  <conditionalFormatting sqref="BB125:BB126">
    <cfRule type="containsText" dxfId="1457" priority="82" operator="containsText" text="In-service before spent">
      <formula>NOT(ISERROR(SEARCH("In-service before spent",BB125)))</formula>
    </cfRule>
  </conditionalFormatting>
  <conditionalFormatting sqref="BB125:BB126">
    <cfRule type="cellIs" dxfId="1456" priority="81" operator="equal">
      <formula>1</formula>
    </cfRule>
  </conditionalFormatting>
  <conditionalFormatting sqref="BC125:BC126">
    <cfRule type="containsText" dxfId="1455" priority="80" operator="containsText" text="In-service before spent">
      <formula>NOT(ISERROR(SEARCH("In-service before spent",BC125)))</formula>
    </cfRule>
  </conditionalFormatting>
  <conditionalFormatting sqref="BC125:BC126">
    <cfRule type="cellIs" dxfId="1454" priority="79" operator="equal">
      <formula>1</formula>
    </cfRule>
  </conditionalFormatting>
  <conditionalFormatting sqref="BD125:BD126">
    <cfRule type="containsText" dxfId="1453" priority="78" operator="containsText" text="In-service before spent">
      <formula>NOT(ISERROR(SEARCH("In-service before spent",BD125)))</formula>
    </cfRule>
  </conditionalFormatting>
  <conditionalFormatting sqref="BD125:BD126">
    <cfRule type="cellIs" dxfId="1452" priority="77" operator="equal">
      <formula>1</formula>
    </cfRule>
  </conditionalFormatting>
  <conditionalFormatting sqref="BE125:BE126">
    <cfRule type="containsText" dxfId="1451" priority="76" operator="containsText" text="In-service before spent">
      <formula>NOT(ISERROR(SEARCH("In-service before spent",BE125)))</formula>
    </cfRule>
  </conditionalFormatting>
  <conditionalFormatting sqref="BE125:BE126">
    <cfRule type="cellIs" dxfId="1450" priority="75" operator="equal">
      <formula>1</formula>
    </cfRule>
  </conditionalFormatting>
  <conditionalFormatting sqref="BF125:BF126">
    <cfRule type="containsText" dxfId="1449" priority="74" operator="containsText" text="In-service before spent">
      <formula>NOT(ISERROR(SEARCH("In-service before spent",BF125)))</formula>
    </cfRule>
  </conditionalFormatting>
  <conditionalFormatting sqref="BF125:BF126">
    <cfRule type="cellIs" dxfId="1448" priority="73" operator="equal">
      <formula>1</formula>
    </cfRule>
  </conditionalFormatting>
  <conditionalFormatting sqref="BG125:BG126">
    <cfRule type="containsText" dxfId="1447" priority="72" operator="containsText" text="In-service before spent">
      <formula>NOT(ISERROR(SEARCH("In-service before spent",BG125)))</formula>
    </cfRule>
  </conditionalFormatting>
  <conditionalFormatting sqref="BG125:BG126">
    <cfRule type="cellIs" dxfId="1446" priority="71" operator="equal">
      <formula>1</formula>
    </cfRule>
  </conditionalFormatting>
  <conditionalFormatting sqref="BH125:BH126">
    <cfRule type="containsText" dxfId="1445" priority="70" operator="containsText" text="In-service before spent">
      <formula>NOT(ISERROR(SEARCH("In-service before spent",BH125)))</formula>
    </cfRule>
  </conditionalFormatting>
  <conditionalFormatting sqref="BH125:BH126">
    <cfRule type="cellIs" dxfId="1444" priority="69" operator="equal">
      <formula>1</formula>
    </cfRule>
  </conditionalFormatting>
  <conditionalFormatting sqref="BI125:BI126">
    <cfRule type="containsText" dxfId="1443" priority="68" operator="containsText" text="In-service before spent">
      <formula>NOT(ISERROR(SEARCH("In-service before spent",BI125)))</formula>
    </cfRule>
  </conditionalFormatting>
  <conditionalFormatting sqref="BI125:BI126">
    <cfRule type="cellIs" dxfId="1442" priority="67" operator="equal">
      <formula>1</formula>
    </cfRule>
  </conditionalFormatting>
  <conditionalFormatting sqref="BJ125:BJ126">
    <cfRule type="containsText" dxfId="1441" priority="66" operator="containsText" text="In-service before spent">
      <formula>NOT(ISERROR(SEARCH("In-service before spent",BJ125)))</formula>
    </cfRule>
  </conditionalFormatting>
  <conditionalFormatting sqref="BJ125:BJ126">
    <cfRule type="cellIs" dxfId="1440" priority="65" operator="equal">
      <formula>1</formula>
    </cfRule>
  </conditionalFormatting>
  <conditionalFormatting sqref="BK125:BK126">
    <cfRule type="containsText" dxfId="1439" priority="64" operator="containsText" text="In-service before spent">
      <formula>NOT(ISERROR(SEARCH("In-service before spent",BK125)))</formula>
    </cfRule>
  </conditionalFormatting>
  <conditionalFormatting sqref="BK125:BK126">
    <cfRule type="cellIs" dxfId="1438" priority="63" operator="equal">
      <formula>1</formula>
    </cfRule>
  </conditionalFormatting>
  <conditionalFormatting sqref="BL125:BL126">
    <cfRule type="containsText" dxfId="1437" priority="62" operator="containsText" text="In-service before spent">
      <formula>NOT(ISERROR(SEARCH("In-service before spent",BL125)))</formula>
    </cfRule>
  </conditionalFormatting>
  <conditionalFormatting sqref="BL125:BL126">
    <cfRule type="cellIs" dxfId="1436" priority="61" operator="equal">
      <formula>1</formula>
    </cfRule>
  </conditionalFormatting>
  <conditionalFormatting sqref="BM125:BM126">
    <cfRule type="containsText" dxfId="1435" priority="60" operator="containsText" text="In-service before spent">
      <formula>NOT(ISERROR(SEARCH("In-service before spent",BM125)))</formula>
    </cfRule>
  </conditionalFormatting>
  <conditionalFormatting sqref="BM125:BM126">
    <cfRule type="cellIs" dxfId="1434" priority="59" operator="equal">
      <formula>1</formula>
    </cfRule>
  </conditionalFormatting>
  <conditionalFormatting sqref="BN125:BN126">
    <cfRule type="containsText" dxfId="1433" priority="58" operator="containsText" text="In-service before spent">
      <formula>NOT(ISERROR(SEARCH("In-service before spent",BN125)))</formula>
    </cfRule>
  </conditionalFormatting>
  <conditionalFormatting sqref="BN125:BN126">
    <cfRule type="cellIs" dxfId="1432" priority="57" operator="equal">
      <formula>1</formula>
    </cfRule>
  </conditionalFormatting>
  <conditionalFormatting sqref="BO125:BO126">
    <cfRule type="containsText" dxfId="1431" priority="56" operator="containsText" text="In-service before spent">
      <formula>NOT(ISERROR(SEARCH("In-service before spent",BO125)))</formula>
    </cfRule>
  </conditionalFormatting>
  <conditionalFormatting sqref="BO125:BO126">
    <cfRule type="cellIs" dxfId="1430" priority="55" operator="equal">
      <formula>1</formula>
    </cfRule>
  </conditionalFormatting>
  <conditionalFormatting sqref="BP125:BP126">
    <cfRule type="containsText" dxfId="1429" priority="54" operator="containsText" text="In-service before spent">
      <formula>NOT(ISERROR(SEARCH("In-service before spent",BP125)))</formula>
    </cfRule>
  </conditionalFormatting>
  <conditionalFormatting sqref="BP125:BP126">
    <cfRule type="cellIs" dxfId="1428" priority="53" operator="equal">
      <formula>1</formula>
    </cfRule>
  </conditionalFormatting>
  <conditionalFormatting sqref="BQ125:BQ126">
    <cfRule type="containsText" dxfId="1427" priority="52" operator="containsText" text="In-service before spent">
      <formula>NOT(ISERROR(SEARCH("In-service before spent",BQ125)))</formula>
    </cfRule>
  </conditionalFormatting>
  <conditionalFormatting sqref="BQ125:BQ126">
    <cfRule type="cellIs" dxfId="1426" priority="51" operator="equal">
      <formula>1</formula>
    </cfRule>
  </conditionalFormatting>
  <conditionalFormatting sqref="BR125:BR126">
    <cfRule type="containsText" dxfId="1425" priority="50" operator="containsText" text="In-service before spent">
      <formula>NOT(ISERROR(SEARCH("In-service before spent",BR125)))</formula>
    </cfRule>
  </conditionalFormatting>
  <conditionalFormatting sqref="BR125:BR126">
    <cfRule type="cellIs" dxfId="1424" priority="49" operator="equal">
      <formula>1</formula>
    </cfRule>
  </conditionalFormatting>
  <conditionalFormatting sqref="BS125:BS126">
    <cfRule type="containsText" dxfId="1423" priority="48" operator="containsText" text="In-service before spent">
      <formula>NOT(ISERROR(SEARCH("In-service before spent",BS125)))</formula>
    </cfRule>
  </conditionalFormatting>
  <conditionalFormatting sqref="BS125:BS126">
    <cfRule type="cellIs" dxfId="1422" priority="47" operator="equal">
      <formula>1</formula>
    </cfRule>
  </conditionalFormatting>
  <conditionalFormatting sqref="BT125:BT126">
    <cfRule type="containsText" dxfId="1421" priority="46" operator="containsText" text="In-service before spent">
      <formula>NOT(ISERROR(SEARCH("In-service before spent",BT125)))</formula>
    </cfRule>
  </conditionalFormatting>
  <conditionalFormatting sqref="BT125:BT126">
    <cfRule type="cellIs" dxfId="1420" priority="45" operator="equal">
      <formula>1</formula>
    </cfRule>
  </conditionalFormatting>
  <conditionalFormatting sqref="BU125:BU126">
    <cfRule type="containsText" dxfId="1419" priority="44" operator="containsText" text="In-service before spent">
      <formula>NOT(ISERROR(SEARCH("In-service before spent",BU125)))</formula>
    </cfRule>
  </conditionalFormatting>
  <conditionalFormatting sqref="BU125:BU126">
    <cfRule type="cellIs" dxfId="1418" priority="43" operator="equal">
      <formula>1</formula>
    </cfRule>
  </conditionalFormatting>
  <conditionalFormatting sqref="BV125:BV126">
    <cfRule type="containsText" dxfId="1417" priority="42" operator="containsText" text="In-service before spent">
      <formula>NOT(ISERROR(SEARCH("In-service before spent",BV125)))</formula>
    </cfRule>
  </conditionalFormatting>
  <conditionalFormatting sqref="BV125:BV126">
    <cfRule type="cellIs" dxfId="1416" priority="41" operator="equal">
      <formula>1</formula>
    </cfRule>
  </conditionalFormatting>
  <conditionalFormatting sqref="BW125:BW126">
    <cfRule type="containsText" dxfId="1415" priority="40" operator="containsText" text="In-service before spent">
      <formula>NOT(ISERROR(SEARCH("In-service before spent",BW125)))</formula>
    </cfRule>
  </conditionalFormatting>
  <conditionalFormatting sqref="BW125:BW126">
    <cfRule type="cellIs" dxfId="1414" priority="39" operator="equal">
      <formula>1</formula>
    </cfRule>
  </conditionalFormatting>
  <conditionalFormatting sqref="BX125:BX126">
    <cfRule type="containsText" dxfId="1413" priority="38" operator="containsText" text="In-service before spent">
      <formula>NOT(ISERROR(SEARCH("In-service before spent",BX125)))</formula>
    </cfRule>
  </conditionalFormatting>
  <conditionalFormatting sqref="BX125:BX126">
    <cfRule type="cellIs" dxfId="1412" priority="37" operator="equal">
      <formula>1</formula>
    </cfRule>
  </conditionalFormatting>
  <conditionalFormatting sqref="BY125:BY126">
    <cfRule type="containsText" dxfId="1411" priority="36" operator="containsText" text="In-service before spent">
      <formula>NOT(ISERROR(SEARCH("In-service before spent",BY125)))</formula>
    </cfRule>
  </conditionalFormatting>
  <conditionalFormatting sqref="BY125:BY126">
    <cfRule type="cellIs" dxfId="1410" priority="35" operator="equal">
      <formula>1</formula>
    </cfRule>
  </conditionalFormatting>
  <conditionalFormatting sqref="BZ125:BZ126">
    <cfRule type="containsText" dxfId="1409" priority="34" operator="containsText" text="In-service before spent">
      <formula>NOT(ISERROR(SEARCH("In-service before spent",BZ125)))</formula>
    </cfRule>
  </conditionalFormatting>
  <conditionalFormatting sqref="BZ125:BZ126">
    <cfRule type="cellIs" dxfId="1408" priority="33" operator="equal">
      <formula>1</formula>
    </cfRule>
  </conditionalFormatting>
  <conditionalFormatting sqref="CA125:CA126">
    <cfRule type="containsText" dxfId="1407" priority="32" operator="containsText" text="In-service before spent">
      <formula>NOT(ISERROR(SEARCH("In-service before spent",CA125)))</formula>
    </cfRule>
  </conditionalFormatting>
  <conditionalFormatting sqref="CA125:CA126">
    <cfRule type="cellIs" dxfId="1406" priority="31" operator="equal">
      <formula>1</formula>
    </cfRule>
  </conditionalFormatting>
  <conditionalFormatting sqref="CB125:CB126">
    <cfRule type="containsText" dxfId="1405" priority="30" operator="containsText" text="In-service before spent">
      <formula>NOT(ISERROR(SEARCH("In-service before spent",CB125)))</formula>
    </cfRule>
  </conditionalFormatting>
  <conditionalFormatting sqref="CB125:CB126">
    <cfRule type="cellIs" dxfId="1404" priority="29" operator="equal">
      <formula>1</formula>
    </cfRule>
  </conditionalFormatting>
  <conditionalFormatting sqref="CC125:CC126">
    <cfRule type="containsText" dxfId="1403" priority="28" operator="containsText" text="In-service before spent">
      <formula>NOT(ISERROR(SEARCH("In-service before spent",CC125)))</formula>
    </cfRule>
  </conditionalFormatting>
  <conditionalFormatting sqref="CC125:CC126">
    <cfRule type="cellIs" dxfId="1402" priority="27" operator="equal">
      <formula>1</formula>
    </cfRule>
  </conditionalFormatting>
  <conditionalFormatting sqref="CD125:CD126">
    <cfRule type="containsText" dxfId="1401" priority="26" operator="containsText" text="In-service before spent">
      <formula>NOT(ISERROR(SEARCH("In-service before spent",CD125)))</formula>
    </cfRule>
  </conditionalFormatting>
  <conditionalFormatting sqref="CD125:CD126">
    <cfRule type="cellIs" dxfId="1400" priority="25" operator="equal">
      <formula>1</formula>
    </cfRule>
  </conditionalFormatting>
  <conditionalFormatting sqref="CE125:CE126">
    <cfRule type="containsText" dxfId="1399" priority="24" operator="containsText" text="In-service before spent">
      <formula>NOT(ISERROR(SEARCH("In-service before spent",CE125)))</formula>
    </cfRule>
  </conditionalFormatting>
  <conditionalFormatting sqref="CE125:CE126">
    <cfRule type="cellIs" dxfId="1398" priority="23" operator="equal">
      <formula>1</formula>
    </cfRule>
  </conditionalFormatting>
  <conditionalFormatting sqref="CF125:CF126">
    <cfRule type="containsText" dxfId="1397" priority="22" operator="containsText" text="In-service before spent">
      <formula>NOT(ISERROR(SEARCH("In-service before spent",CF125)))</formula>
    </cfRule>
  </conditionalFormatting>
  <conditionalFormatting sqref="CF125:CF126">
    <cfRule type="cellIs" dxfId="1396" priority="21" operator="equal">
      <formula>1</formula>
    </cfRule>
  </conditionalFormatting>
  <conditionalFormatting sqref="CG125:CG126">
    <cfRule type="containsText" dxfId="1395" priority="20" operator="containsText" text="In-service before spent">
      <formula>NOT(ISERROR(SEARCH("In-service before spent",CG125)))</formula>
    </cfRule>
  </conditionalFormatting>
  <conditionalFormatting sqref="CG125:CG126">
    <cfRule type="cellIs" dxfId="1394" priority="19" operator="equal">
      <formula>1</formula>
    </cfRule>
  </conditionalFormatting>
  <conditionalFormatting sqref="CH125:CH126">
    <cfRule type="containsText" dxfId="1393" priority="18" operator="containsText" text="In-service before spent">
      <formula>NOT(ISERROR(SEARCH("In-service before spent",CH125)))</formula>
    </cfRule>
  </conditionalFormatting>
  <conditionalFormatting sqref="CH125:CH126">
    <cfRule type="cellIs" dxfId="1392" priority="17" operator="equal">
      <formula>1</formula>
    </cfRule>
  </conditionalFormatting>
  <conditionalFormatting sqref="CI125:CI126">
    <cfRule type="containsText" dxfId="1391" priority="16" operator="containsText" text="In-service before spent">
      <formula>NOT(ISERROR(SEARCH("In-service before spent",CI125)))</formula>
    </cfRule>
  </conditionalFormatting>
  <conditionalFormatting sqref="CI125:CI126">
    <cfRule type="cellIs" dxfId="1390" priority="15" operator="equal">
      <formula>1</formula>
    </cfRule>
  </conditionalFormatting>
  <conditionalFormatting sqref="CJ125:CJ126">
    <cfRule type="containsText" dxfId="1389" priority="14" operator="containsText" text="In-service before spent">
      <formula>NOT(ISERROR(SEARCH("In-service before spent",CJ125)))</formula>
    </cfRule>
  </conditionalFormatting>
  <conditionalFormatting sqref="CJ125:CJ126">
    <cfRule type="cellIs" dxfId="1388" priority="13" operator="equal">
      <formula>1</formula>
    </cfRule>
  </conditionalFormatting>
  <conditionalFormatting sqref="CK125:CK126">
    <cfRule type="containsText" dxfId="1387" priority="12" operator="containsText" text="In-service before spent">
      <formula>NOT(ISERROR(SEARCH("In-service before spent",CK125)))</formula>
    </cfRule>
  </conditionalFormatting>
  <conditionalFormatting sqref="CK125:CK126">
    <cfRule type="cellIs" dxfId="1386" priority="11" operator="equal">
      <formula>1</formula>
    </cfRule>
  </conditionalFormatting>
  <conditionalFormatting sqref="CL125:CL126">
    <cfRule type="containsText" dxfId="1385" priority="10" operator="containsText" text="In-service before spent">
      <formula>NOT(ISERROR(SEARCH("In-service before spent",CL125)))</formula>
    </cfRule>
  </conditionalFormatting>
  <conditionalFormatting sqref="CL125:CL126">
    <cfRule type="cellIs" dxfId="1384" priority="9" operator="equal">
      <formula>1</formula>
    </cfRule>
  </conditionalFormatting>
  <conditionalFormatting sqref="CM125:CM126">
    <cfRule type="containsText" dxfId="1383" priority="8" operator="containsText" text="In-service before spent">
      <formula>NOT(ISERROR(SEARCH("In-service before spent",CM125)))</formula>
    </cfRule>
  </conditionalFormatting>
  <conditionalFormatting sqref="CM125:CM126">
    <cfRule type="cellIs" dxfId="1382" priority="7" operator="equal">
      <formula>1</formula>
    </cfRule>
  </conditionalFormatting>
  <conditionalFormatting sqref="CN123:OM124 CN127:OM130">
    <cfRule type="containsText" dxfId="1381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380" priority="5" operator="equal">
      <formula>1</formula>
    </cfRule>
  </conditionalFormatting>
  <conditionalFormatting sqref="CN125:OM126">
    <cfRule type="containsText" dxfId="1379" priority="4" operator="containsText" text="In-service before spent">
      <formula>NOT(ISERROR(SEARCH("In-service before spent",CN125)))</formula>
    </cfRule>
  </conditionalFormatting>
  <conditionalFormatting sqref="CN125:OM126">
    <cfRule type="cellIs" dxfId="1378" priority="3" operator="equal">
      <formula>1</formula>
    </cfRule>
  </conditionalFormatting>
  <conditionalFormatting sqref="G124:G130">
    <cfRule type="containsText" dxfId="1377" priority="2" operator="containsText" text="Total error">
      <formula>NOT(ISERROR(SEARCH("Total error",G124)))</formula>
    </cfRule>
  </conditionalFormatting>
  <conditionalFormatting sqref="F124:F130">
    <cfRule type="cellIs" dxfId="1376" priority="1" operator="equal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16"/>
  <sheetViews>
    <sheetView showGridLines="0" zoomScale="130" zoomScaleNormal="130" workbookViewId="0">
      <selection activeCell="B27" sqref="B27"/>
    </sheetView>
  </sheetViews>
  <sheetFormatPr defaultColWidth="10.08984375" defaultRowHeight="10.5" x14ac:dyDescent="0.25"/>
  <cols>
    <col min="1" max="4" width="13.90625" style="4" customWidth="1"/>
    <col min="5" max="5" width="13.08984375" style="4" bestFit="1" customWidth="1"/>
    <col min="6" max="7" width="10.08984375" style="4"/>
    <col min="8" max="8" width="11.6328125" style="4" bestFit="1" customWidth="1"/>
    <col min="9" max="16" width="10.08984375" style="4"/>
    <col min="17" max="17" width="4.90625" style="4" customWidth="1"/>
    <col min="18" max="18" width="6.453125" style="4" customWidth="1"/>
    <col min="19" max="19" width="6.54296875" style="4" customWidth="1"/>
    <col min="20" max="20" width="12" style="4" customWidth="1"/>
    <col min="21" max="21" width="11.5429687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5429687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102</v>
      </c>
      <c r="B1" s="1"/>
      <c r="C1" s="1"/>
      <c r="D1" s="1"/>
      <c r="E1" s="2"/>
      <c r="F1" s="3"/>
    </row>
    <row r="2" spans="1:34" ht="10.5" customHeight="1" x14ac:dyDescent="0.3">
      <c r="A2" s="364" t="s">
        <v>640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796" t="s">
        <v>664</v>
      </c>
      <c r="D5" s="11"/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776" customFormat="1" ht="13" x14ac:dyDescent="0.3">
      <c r="B6" s="778"/>
      <c r="C6" s="796" t="s">
        <v>673</v>
      </c>
      <c r="D6" s="778"/>
      <c r="E6" s="778"/>
      <c r="F6" s="778"/>
      <c r="G6" s="778"/>
      <c r="H6" s="778"/>
      <c r="I6" s="778"/>
      <c r="J6" s="778"/>
      <c r="L6" s="779"/>
      <c r="M6" s="779"/>
      <c r="N6" s="779"/>
      <c r="O6" s="779"/>
      <c r="P6" s="779"/>
      <c r="Q6" s="779"/>
      <c r="R6" s="779"/>
      <c r="S6" s="779"/>
      <c r="T6" s="779"/>
      <c r="U6" s="779"/>
      <c r="V6" s="779"/>
      <c r="W6" s="779"/>
      <c r="X6" s="779"/>
      <c r="Y6" s="779"/>
      <c r="Z6" s="779"/>
      <c r="AA6" s="779"/>
      <c r="AB6" s="779"/>
      <c r="AC6" s="779"/>
      <c r="AD6" s="779"/>
      <c r="AE6" s="779"/>
      <c r="AF6" s="779"/>
      <c r="AG6" s="779"/>
      <c r="AH6" s="779"/>
    </row>
    <row r="7" spans="1:34" s="776" customFormat="1" ht="13" x14ac:dyDescent="0.3">
      <c r="B7" s="778"/>
      <c r="C7" s="796"/>
      <c r="D7" s="778"/>
      <c r="E7" s="778"/>
      <c r="F7" s="778"/>
      <c r="G7" s="778"/>
      <c r="H7" s="778"/>
      <c r="I7" s="778"/>
      <c r="J7" s="778"/>
      <c r="L7" s="779"/>
      <c r="M7" s="779"/>
      <c r="N7" s="779"/>
      <c r="O7" s="779"/>
      <c r="P7" s="779"/>
      <c r="Q7" s="779"/>
      <c r="R7" s="779"/>
      <c r="S7" s="779"/>
      <c r="T7" s="779"/>
      <c r="U7" s="779"/>
      <c r="V7" s="779"/>
      <c r="W7" s="779"/>
      <c r="X7" s="779"/>
      <c r="Y7" s="779"/>
      <c r="Z7" s="779"/>
      <c r="AA7" s="779"/>
      <c r="AB7" s="779"/>
      <c r="AC7" s="779"/>
      <c r="AD7" s="779"/>
      <c r="AE7" s="779"/>
      <c r="AF7" s="779"/>
      <c r="AG7" s="779"/>
      <c r="AH7" s="779"/>
    </row>
    <row r="8" spans="1:34" ht="13" x14ac:dyDescent="0.3">
      <c r="B8" s="13"/>
      <c r="C8" s="797" t="s">
        <v>660</v>
      </c>
      <c r="D8" s="13"/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799">
        <f>525*90000</f>
        <v>47250000</v>
      </c>
      <c r="B12" s="799"/>
      <c r="C12" s="21"/>
      <c r="D12" s="21"/>
      <c r="E12" s="17" t="s">
        <v>661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799"/>
      <c r="B13" s="799">
        <f>90000*206</f>
        <v>18540000</v>
      </c>
      <c r="C13" s="21"/>
      <c r="D13" s="21"/>
      <c r="E13" s="17" t="s">
        <v>426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s="363" customFormat="1" ht="13" x14ac:dyDescent="0.3">
      <c r="A14" s="799"/>
      <c r="B14" s="799">
        <f>66000*1000</f>
        <v>66000000</v>
      </c>
      <c r="C14" s="380"/>
      <c r="D14" s="380"/>
      <c r="E14" s="376" t="s">
        <v>662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363" customFormat="1" ht="13" x14ac:dyDescent="0.3">
      <c r="A15" s="799"/>
      <c r="B15" s="799">
        <f>5400*1125</f>
        <v>6075000</v>
      </c>
      <c r="C15" s="380"/>
      <c r="D15" s="380"/>
      <c r="E15" s="376" t="s">
        <v>663</v>
      </c>
      <c r="F15" s="376"/>
      <c r="G15" s="376"/>
      <c r="H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21"/>
      <c r="B16" s="21">
        <f>18000*1500</f>
        <v>27000000</v>
      </c>
      <c r="C16" s="21"/>
      <c r="D16" s="21"/>
      <c r="E16" s="17" t="s">
        <v>476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.5" thickBot="1" x14ac:dyDescent="0.35">
      <c r="A17" s="23"/>
      <c r="B17" s="23"/>
      <c r="C17" s="23"/>
      <c r="D17" s="23"/>
      <c r="E17" s="22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3" x14ac:dyDescent="0.3">
      <c r="A18" s="24">
        <f>SUM(A12:A17)</f>
        <v>47250000</v>
      </c>
      <c r="B18" s="24">
        <f>SUM(B12:B17)</f>
        <v>117615000</v>
      </c>
      <c r="C18" s="24">
        <f>SUM(C12:C17)</f>
        <v>0</v>
      </c>
      <c r="D18" s="24">
        <f>SUM(D12:D17)</f>
        <v>0</v>
      </c>
      <c r="E18" s="22" t="s">
        <v>6</v>
      </c>
      <c r="F18" s="17"/>
      <c r="G18" s="17"/>
      <c r="H18" s="341"/>
      <c r="I18" s="17"/>
      <c r="J18" s="17"/>
      <c r="K18" s="17"/>
      <c r="L18" s="8"/>
      <c r="M18" s="9"/>
      <c r="N18" s="8"/>
      <c r="O18" s="8"/>
      <c r="P18" s="8"/>
      <c r="Q18" s="8"/>
    </row>
    <row r="19" spans="1:17" ht="13" x14ac:dyDescent="0.3">
      <c r="A19" s="24">
        <f>+(A18)*0.08</f>
        <v>3780000</v>
      </c>
      <c r="B19" s="24"/>
      <c r="C19" s="24">
        <f>+(C18)*0.08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.5" thickBot="1" x14ac:dyDescent="0.35">
      <c r="A20" s="23">
        <f>+A18*0.15</f>
        <v>7087500</v>
      </c>
      <c r="B20" s="23">
        <f>+B18*0.15</f>
        <v>17642250</v>
      </c>
      <c r="C20" s="23">
        <f>+C18*0.15</f>
        <v>0</v>
      </c>
      <c r="D20" s="23">
        <f>+D18*0.15</f>
        <v>0</v>
      </c>
      <c r="E20" s="25" t="s">
        <v>21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" x14ac:dyDescent="0.3">
      <c r="A21" s="24">
        <f>SUM(A18:A20)</f>
        <v>58117500</v>
      </c>
      <c r="B21" s="24">
        <f>SUM(B18:B20)</f>
        <v>135257250</v>
      </c>
      <c r="C21" s="24">
        <f>SUM(C18:C20)</f>
        <v>0</v>
      </c>
      <c r="D21" s="24">
        <f>SUM(D18:D20)</f>
        <v>0</v>
      </c>
      <c r="E21" s="25" t="s">
        <v>0</v>
      </c>
      <c r="F21" s="28"/>
      <c r="G21" s="26"/>
      <c r="H21" s="27"/>
      <c r="I21" s="17"/>
      <c r="J21" s="17"/>
      <c r="K21" s="17"/>
      <c r="L21" s="8"/>
      <c r="M21" s="9"/>
      <c r="N21" s="8"/>
      <c r="O21" s="8"/>
      <c r="P21" s="8"/>
      <c r="Q21" s="8"/>
    </row>
    <row r="22" spans="1:17" ht="13" x14ac:dyDescent="0.3">
      <c r="A22" s="24"/>
      <c r="B22" s="24"/>
      <c r="C22" s="24"/>
      <c r="D22" s="24"/>
      <c r="E22" s="25"/>
      <c r="F22" s="28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17" ht="13" x14ac:dyDescent="0.3">
      <c r="A23" s="24"/>
      <c r="B23" s="24"/>
      <c r="C23" s="24"/>
      <c r="D23" s="24"/>
      <c r="E23" s="103">
        <f>+A21+B21+C21+D21</f>
        <v>193374750</v>
      </c>
      <c r="F23" s="33" t="s">
        <v>6</v>
      </c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s="793" customFormat="1" ht="13" x14ac:dyDescent="0.3">
      <c r="A24" s="800"/>
      <c r="B24" s="800"/>
      <c r="C24" s="800"/>
      <c r="D24" s="800"/>
      <c r="E24" s="802"/>
      <c r="F24" s="801"/>
      <c r="G24" s="798"/>
      <c r="H24" s="798"/>
      <c r="I24" s="798"/>
      <c r="J24" s="798"/>
      <c r="K24" s="798"/>
      <c r="L24" s="794"/>
      <c r="M24" s="795"/>
      <c r="N24" s="794"/>
      <c r="O24" s="794"/>
      <c r="P24" s="794"/>
      <c r="Q24" s="794"/>
    </row>
    <row r="25" spans="1:17" s="793" customFormat="1" ht="13" x14ac:dyDescent="0.3">
      <c r="A25" s="800"/>
      <c r="B25" s="800"/>
      <c r="C25" s="800"/>
      <c r="D25" s="800"/>
      <c r="E25" s="802"/>
      <c r="F25" s="801"/>
      <c r="G25" s="798"/>
      <c r="H25" s="798"/>
      <c r="I25" s="798"/>
      <c r="J25" s="798"/>
      <c r="K25" s="798"/>
      <c r="L25" s="794"/>
      <c r="M25" s="795"/>
      <c r="N25" s="794"/>
      <c r="O25" s="794"/>
      <c r="P25" s="794"/>
      <c r="Q25" s="794"/>
    </row>
    <row r="26" spans="1:17" s="793" customFormat="1" ht="13" x14ac:dyDescent="0.3">
      <c r="A26" s="800"/>
      <c r="B26" s="800"/>
      <c r="C26" s="800"/>
      <c r="D26" s="803" t="s">
        <v>664</v>
      </c>
      <c r="E26" s="802"/>
      <c r="F26" s="801"/>
      <c r="G26" s="798"/>
      <c r="H26" s="798"/>
      <c r="I26" s="798"/>
      <c r="J26" s="798"/>
      <c r="K26" s="798"/>
      <c r="L26" s="794"/>
      <c r="M26" s="795"/>
      <c r="N26" s="794"/>
      <c r="O26" s="794"/>
      <c r="P26" s="794"/>
      <c r="Q26" s="794"/>
    </row>
    <row r="27" spans="1:17" s="793" customFormat="1" ht="13" x14ac:dyDescent="0.3">
      <c r="A27" s="800"/>
      <c r="B27" s="800"/>
      <c r="C27" s="800"/>
      <c r="D27" s="803" t="s">
        <v>674</v>
      </c>
      <c r="E27" s="802"/>
      <c r="F27" s="801"/>
      <c r="G27" s="798"/>
      <c r="H27" s="798"/>
      <c r="I27" s="798"/>
      <c r="J27" s="798"/>
      <c r="K27" s="798"/>
      <c r="L27" s="794"/>
      <c r="M27" s="795"/>
      <c r="N27" s="794"/>
      <c r="O27" s="794"/>
      <c r="P27" s="794"/>
      <c r="Q27" s="794"/>
    </row>
    <row r="28" spans="1:17" s="793" customFormat="1" ht="13" x14ac:dyDescent="0.3">
      <c r="A28" s="800"/>
      <c r="B28" s="800"/>
      <c r="C28" s="800"/>
      <c r="D28" s="803"/>
      <c r="E28" s="802"/>
      <c r="F28" s="801"/>
      <c r="G28" s="798"/>
      <c r="H28" s="798"/>
      <c r="I28" s="798"/>
      <c r="J28" s="798"/>
      <c r="K28" s="798"/>
      <c r="L28" s="794"/>
      <c r="M28" s="795"/>
      <c r="N28" s="794"/>
      <c r="O28" s="794"/>
      <c r="P28" s="794"/>
      <c r="Q28" s="794"/>
    </row>
    <row r="29" spans="1:17" ht="13" x14ac:dyDescent="0.3">
      <c r="A29" s="30"/>
      <c r="B29" s="100"/>
      <c r="C29" s="55"/>
      <c r="D29" s="804" t="s">
        <v>665</v>
      </c>
      <c r="E29" s="55"/>
    </row>
    <row r="30" spans="1:17" ht="13" x14ac:dyDescent="0.3">
      <c r="A30" s="30"/>
      <c r="B30" s="30"/>
      <c r="C30" s="30"/>
      <c r="D30" s="35"/>
      <c r="E30" s="30"/>
    </row>
    <row r="31" spans="1:17" ht="13" x14ac:dyDescent="0.3">
      <c r="A31" s="30"/>
      <c r="B31" s="30"/>
      <c r="C31" s="62" t="s">
        <v>4</v>
      </c>
      <c r="D31" s="63" t="s">
        <v>3</v>
      </c>
      <c r="E31" s="64"/>
    </row>
    <row r="32" spans="1:17" ht="14.5" x14ac:dyDescent="0.45">
      <c r="A32" s="65" t="s">
        <v>38</v>
      </c>
      <c r="B32" s="30"/>
      <c r="C32" s="66" t="s">
        <v>2</v>
      </c>
      <c r="D32" s="67" t="s">
        <v>2</v>
      </c>
      <c r="E32" s="67" t="s">
        <v>39</v>
      </c>
    </row>
    <row r="33" spans="1:9" ht="13" x14ac:dyDescent="0.3">
      <c r="A33" s="30"/>
      <c r="B33" s="30"/>
      <c r="C33" s="30"/>
      <c r="D33" s="35"/>
      <c r="E33" s="30"/>
      <c r="F33" s="30"/>
    </row>
    <row r="34" spans="1:9" ht="13" x14ac:dyDescent="0.3">
      <c r="A34" s="30" t="s">
        <v>37</v>
      </c>
      <c r="B34" s="30"/>
      <c r="C34" s="30"/>
      <c r="D34" s="35">
        <v>300000</v>
      </c>
      <c r="F34" s="30"/>
    </row>
    <row r="35" spans="1:9" ht="13" x14ac:dyDescent="0.3">
      <c r="A35" s="30" t="s">
        <v>104</v>
      </c>
      <c r="B35" s="30"/>
      <c r="C35" s="30"/>
      <c r="D35" s="35">
        <v>500000</v>
      </c>
      <c r="F35" s="30"/>
    </row>
    <row r="36" spans="1:9" ht="13" x14ac:dyDescent="0.3">
      <c r="A36" s="30" t="s">
        <v>40</v>
      </c>
      <c r="B36" s="30"/>
      <c r="C36" s="30"/>
      <c r="D36" s="35">
        <v>250000</v>
      </c>
      <c r="F36" s="30"/>
    </row>
    <row r="37" spans="1:9" ht="13" x14ac:dyDescent="0.3">
      <c r="A37" s="389" t="s">
        <v>421</v>
      </c>
      <c r="B37" s="389"/>
      <c r="C37" s="394">
        <f>'Application Tables'!F34</f>
        <v>7448000</v>
      </c>
      <c r="F37" s="30" t="s">
        <v>666</v>
      </c>
    </row>
    <row r="38" spans="1:9" s="363" customFormat="1" ht="13" x14ac:dyDescent="0.3">
      <c r="A38" s="389" t="s">
        <v>422</v>
      </c>
      <c r="B38" s="389"/>
      <c r="C38" s="394">
        <f>'Application Tables'!E34</f>
        <v>152000</v>
      </c>
      <c r="F38" s="389"/>
    </row>
    <row r="39" spans="1:9" ht="13" x14ac:dyDescent="0.3">
      <c r="A39" s="30" t="s">
        <v>41</v>
      </c>
      <c r="B39" s="30"/>
      <c r="C39" s="30"/>
      <c r="E39" s="394">
        <f>80000*5</f>
        <v>400000</v>
      </c>
      <c r="F39" s="808" t="s">
        <v>667</v>
      </c>
    </row>
    <row r="40" spans="1:9" ht="13" x14ac:dyDescent="0.3">
      <c r="A40" s="30" t="s">
        <v>50</v>
      </c>
      <c r="B40" s="30"/>
      <c r="C40" s="30"/>
      <c r="E40" s="394">
        <v>1000000</v>
      </c>
      <c r="F40" s="808" t="s">
        <v>668</v>
      </c>
    </row>
    <row r="41" spans="1:9" s="114" customFormat="1" ht="13" x14ac:dyDescent="0.3">
      <c r="A41" s="140" t="s">
        <v>153</v>
      </c>
      <c r="B41" s="140"/>
      <c r="C41" s="140"/>
      <c r="D41" s="805"/>
      <c r="E41" s="806">
        <f>90000*250</f>
        <v>22500000</v>
      </c>
      <c r="F41" s="808" t="s">
        <v>669</v>
      </c>
    </row>
    <row r="42" spans="1:9" ht="13.5" thickBot="1" x14ac:dyDescent="0.35">
      <c r="A42" s="68"/>
      <c r="B42" s="68"/>
      <c r="C42" s="69"/>
      <c r="D42" s="807"/>
      <c r="E42" s="807"/>
      <c r="F42" s="68"/>
      <c r="G42" s="99"/>
      <c r="H42" s="99"/>
      <c r="I42" s="99"/>
    </row>
    <row r="43" spans="1:9" ht="13" x14ac:dyDescent="0.3">
      <c r="A43" s="30"/>
      <c r="B43" s="30"/>
      <c r="C43" s="35">
        <f>SUM(C34:C42)</f>
        <v>7600000</v>
      </c>
      <c r="D43" s="35">
        <f>SUM(D34:D42)</f>
        <v>1050000</v>
      </c>
      <c r="E43" s="35">
        <f>SUM(E34:E42)</f>
        <v>23900000</v>
      </c>
      <c r="F43" s="140"/>
    </row>
    <row r="44" spans="1:9" s="114" customFormat="1" ht="13" x14ac:dyDescent="0.3">
      <c r="A44" s="140"/>
      <c r="B44" s="140"/>
      <c r="C44" s="145"/>
      <c r="D44" s="145"/>
      <c r="E44" s="145"/>
      <c r="F44" s="140"/>
    </row>
    <row r="45" spans="1:9" s="114" customFormat="1" ht="13" x14ac:dyDescent="0.3">
      <c r="A45" s="140"/>
      <c r="B45" s="140"/>
      <c r="C45" s="145"/>
      <c r="D45" s="145"/>
      <c r="E45" s="145">
        <f>E23+C43</f>
        <v>200974750</v>
      </c>
      <c r="F45" s="140" t="s">
        <v>157</v>
      </c>
    </row>
    <row r="46" spans="1:9" ht="13.5" thickBot="1" x14ac:dyDescent="0.35">
      <c r="A46" s="30"/>
      <c r="B46" s="30"/>
      <c r="C46" s="30"/>
      <c r="D46" s="30"/>
      <c r="E46" s="101">
        <f>D43+E43</f>
        <v>24950000</v>
      </c>
      <c r="F46" s="57" t="s">
        <v>121</v>
      </c>
    </row>
    <row r="47" spans="1:9" ht="13" x14ac:dyDescent="0.3">
      <c r="A47" s="30"/>
      <c r="B47" s="30"/>
      <c r="C47" s="30"/>
      <c r="D47" s="30"/>
      <c r="E47" s="58">
        <f>+E23+C43+D43+E43</f>
        <v>225924750</v>
      </c>
      <c r="F47" s="147" t="s">
        <v>154</v>
      </c>
    </row>
    <row r="48" spans="1:9" ht="13" x14ac:dyDescent="0.3">
      <c r="A48" s="30"/>
      <c r="B48" s="30"/>
      <c r="C48" s="30"/>
      <c r="D48" s="30"/>
      <c r="E48" s="414"/>
      <c r="F48" s="140"/>
    </row>
    <row r="49" spans="1:5" ht="13" x14ac:dyDescent="0.3">
      <c r="A49" s="30"/>
      <c r="B49" s="30"/>
      <c r="C49" s="30"/>
      <c r="D49" s="30"/>
      <c r="E49" s="30"/>
    </row>
    <row r="50" spans="1:5" ht="13" x14ac:dyDescent="0.3">
      <c r="A50" s="30" t="s">
        <v>101</v>
      </c>
      <c r="B50" s="30"/>
      <c r="C50" s="30"/>
      <c r="D50" s="30"/>
      <c r="E50" s="30"/>
    </row>
    <row r="51" spans="1:5" ht="13" x14ac:dyDescent="0.3">
      <c r="A51" s="30"/>
      <c r="B51" s="30"/>
      <c r="C51" s="30"/>
      <c r="D51" s="30"/>
      <c r="E51" s="30"/>
    </row>
    <row r="52" spans="1:5" ht="13" x14ac:dyDescent="0.3">
      <c r="A52" s="30"/>
      <c r="B52" s="30"/>
      <c r="C52" s="30"/>
      <c r="D52" s="30"/>
      <c r="E52" s="30"/>
    </row>
    <row r="53" spans="1:5" ht="13" x14ac:dyDescent="0.3">
      <c r="A53" s="182" t="s">
        <v>52</v>
      </c>
      <c r="B53" s="11" t="s">
        <v>54</v>
      </c>
      <c r="C53" s="11" t="s">
        <v>3</v>
      </c>
      <c r="D53" s="30"/>
      <c r="E53" s="30"/>
    </row>
    <row r="54" spans="1:5" ht="13" x14ac:dyDescent="0.3">
      <c r="A54" s="30" t="s">
        <v>2</v>
      </c>
      <c r="B54" s="55"/>
      <c r="C54" s="55"/>
      <c r="D54" s="30"/>
      <c r="E54" s="30"/>
    </row>
    <row r="55" spans="1:5" ht="13" x14ac:dyDescent="0.3">
      <c r="A55" s="30" t="s">
        <v>1</v>
      </c>
      <c r="B55" s="71"/>
      <c r="C55" s="71"/>
      <c r="D55" s="30"/>
      <c r="E55" s="30"/>
    </row>
    <row r="56" spans="1:5" ht="13" x14ac:dyDescent="0.3">
      <c r="A56" s="30" t="s">
        <v>61</v>
      </c>
      <c r="B56" s="55">
        <f>SUM(B54:B55)</f>
        <v>0</v>
      </c>
      <c r="C56" s="55">
        <f>SUM(C54:C55)</f>
        <v>0</v>
      </c>
      <c r="D56" s="30"/>
      <c r="E56" s="30"/>
    </row>
    <row r="57" spans="1:5" ht="13" x14ac:dyDescent="0.3">
      <c r="A57" s="30"/>
      <c r="B57" s="30"/>
      <c r="C57" s="30"/>
      <c r="D57" s="30"/>
      <c r="E57" s="30"/>
    </row>
    <row r="58" spans="1:5" ht="13" x14ac:dyDescent="0.3">
      <c r="A58" s="182" t="s">
        <v>753</v>
      </c>
      <c r="B58" s="30"/>
      <c r="C58" s="30"/>
      <c r="D58" s="30"/>
      <c r="E58" s="30"/>
    </row>
    <row r="59" spans="1:5" ht="13" x14ac:dyDescent="0.3">
      <c r="A59" s="30" t="s">
        <v>2</v>
      </c>
      <c r="B59" s="55">
        <f>A21</f>
        <v>58117500</v>
      </c>
      <c r="C59" s="55">
        <f>C21</f>
        <v>0</v>
      </c>
      <c r="D59" s="30"/>
      <c r="E59" s="30"/>
    </row>
    <row r="60" spans="1:5" ht="13" x14ac:dyDescent="0.3">
      <c r="A60" s="30" t="s">
        <v>1</v>
      </c>
      <c r="B60" s="71">
        <f>B21</f>
        <v>135257250</v>
      </c>
      <c r="C60" s="71">
        <f>D21</f>
        <v>0</v>
      </c>
      <c r="D60" s="30"/>
      <c r="E60" s="30"/>
    </row>
    <row r="61" spans="1:5" ht="13" x14ac:dyDescent="0.3">
      <c r="A61" s="389" t="s">
        <v>61</v>
      </c>
      <c r="B61" s="55">
        <f>SUM(B59:B60)</f>
        <v>193374750</v>
      </c>
      <c r="C61" s="55">
        <f>SUM(C59:C60)</f>
        <v>0</v>
      </c>
      <c r="D61" s="30"/>
      <c r="E61" s="30"/>
    </row>
    <row r="62" spans="1:5" ht="13" x14ac:dyDescent="0.3">
      <c r="A62" s="30"/>
      <c r="B62" s="55"/>
      <c r="C62" s="55"/>
      <c r="D62" s="30"/>
      <c r="E62" s="30"/>
    </row>
    <row r="63" spans="1:5" ht="13" x14ac:dyDescent="0.3">
      <c r="A63" s="396" t="s">
        <v>424</v>
      </c>
      <c r="B63" s="55"/>
      <c r="C63" s="55"/>
      <c r="D63" s="30"/>
      <c r="E63" s="30"/>
    </row>
    <row r="64" spans="1:5" ht="13" x14ac:dyDescent="0.3">
      <c r="A64" s="389" t="s">
        <v>418</v>
      </c>
      <c r="B64" s="55">
        <f>C37</f>
        <v>7448000</v>
      </c>
      <c r="C64" s="55"/>
      <c r="D64" s="30"/>
      <c r="E64" s="30"/>
    </row>
    <row r="65" spans="1:5" s="363" customFormat="1" ht="13" x14ac:dyDescent="0.3">
      <c r="A65" s="389" t="s">
        <v>423</v>
      </c>
      <c r="B65" s="418">
        <f>C38</f>
        <v>152000</v>
      </c>
      <c r="C65" s="414"/>
      <c r="D65" s="389"/>
      <c r="E65" s="389"/>
    </row>
    <row r="66" spans="1:5" s="363" customFormat="1" ht="13" x14ac:dyDescent="0.3">
      <c r="A66" s="389" t="s">
        <v>61</v>
      </c>
      <c r="B66" s="414">
        <f>+B64+B65</f>
        <v>7600000</v>
      </c>
      <c r="C66" s="414"/>
      <c r="D66" s="389"/>
      <c r="E66" s="389"/>
    </row>
    <row r="67" spans="1:5" s="363" customFormat="1" ht="13" x14ac:dyDescent="0.3">
      <c r="A67" s="389"/>
      <c r="B67" s="414"/>
      <c r="C67" s="414"/>
      <c r="D67" s="389"/>
      <c r="E67" s="389"/>
    </row>
    <row r="68" spans="1:5" s="363" customFormat="1" ht="13" x14ac:dyDescent="0.3">
      <c r="A68" s="389"/>
      <c r="B68" s="414"/>
      <c r="C68" s="414"/>
      <c r="D68" s="389"/>
      <c r="E68" s="389"/>
    </row>
    <row r="69" spans="1:5" ht="13" x14ac:dyDescent="0.3">
      <c r="A69" s="30"/>
      <c r="B69" s="55"/>
      <c r="C69" s="55"/>
      <c r="D69" s="30"/>
      <c r="E69" s="30"/>
    </row>
    <row r="70" spans="1:5" ht="13" x14ac:dyDescent="0.3">
      <c r="A70" s="30" t="s">
        <v>55</v>
      </c>
      <c r="B70" s="55"/>
      <c r="C70" s="55"/>
      <c r="D70" s="30"/>
      <c r="E70" s="396"/>
    </row>
    <row r="71" spans="1:5" ht="13" x14ac:dyDescent="0.3">
      <c r="A71" s="30" t="s">
        <v>2</v>
      </c>
      <c r="B71" s="55"/>
      <c r="C71" s="55">
        <f>D43</f>
        <v>1050000</v>
      </c>
      <c r="D71" s="30"/>
      <c r="E71" s="664"/>
    </row>
    <row r="72" spans="1:5" ht="13" x14ac:dyDescent="0.3">
      <c r="A72" s="30" t="s">
        <v>1</v>
      </c>
      <c r="B72" s="71"/>
      <c r="C72" s="71">
        <f>E43</f>
        <v>23900000</v>
      </c>
      <c r="D72" s="30"/>
    </row>
    <row r="73" spans="1:5" ht="13" x14ac:dyDescent="0.3">
      <c r="A73" s="30" t="s">
        <v>6</v>
      </c>
      <c r="B73" s="55">
        <f>+B71+B72</f>
        <v>0</v>
      </c>
      <c r="C73" s="55">
        <f>+C71+C72</f>
        <v>24950000</v>
      </c>
      <c r="D73" s="30"/>
    </row>
    <row r="74" spans="1:5" ht="13" x14ac:dyDescent="0.3">
      <c r="A74" s="30"/>
      <c r="B74" s="55"/>
      <c r="C74" s="55"/>
      <c r="D74" s="30"/>
    </row>
    <row r="75" spans="1:5" ht="13" x14ac:dyDescent="0.3">
      <c r="A75" s="30" t="s">
        <v>0</v>
      </c>
      <c r="B75" s="55">
        <f>+B56+B61+B66+B73</f>
        <v>200974750</v>
      </c>
      <c r="C75" s="55">
        <f>+C56+C61+C66+C73</f>
        <v>24950000</v>
      </c>
      <c r="D75" s="30"/>
    </row>
    <row r="76" spans="1:5" ht="13" x14ac:dyDescent="0.3">
      <c r="A76" s="30"/>
      <c r="B76" s="55"/>
      <c r="C76" s="55"/>
      <c r="D76" s="30"/>
    </row>
    <row r="77" spans="1:5" ht="13" x14ac:dyDescent="0.3">
      <c r="A77" s="140" t="s">
        <v>380</v>
      </c>
      <c r="B77" s="55">
        <f>A21+B21+C43</f>
        <v>200974750</v>
      </c>
      <c r="C77" s="55">
        <f>C21+D21+D43+E43</f>
        <v>24950000</v>
      </c>
      <c r="D77" s="30"/>
    </row>
    <row r="78" spans="1:5" s="535" customFormat="1" ht="13" x14ac:dyDescent="0.3">
      <c r="A78" s="543"/>
      <c r="B78" s="414"/>
      <c r="C78" s="414"/>
      <c r="D78" s="543"/>
    </row>
    <row r="79" spans="1:5" s="535" customFormat="1" ht="13" x14ac:dyDescent="0.3">
      <c r="A79" s="543"/>
      <c r="B79" s="414"/>
      <c r="C79" s="414"/>
      <c r="D79" s="543"/>
    </row>
    <row r="80" spans="1:5" s="535" customFormat="1" ht="13" x14ac:dyDescent="0.3">
      <c r="A80" s="543"/>
      <c r="B80" s="414"/>
      <c r="C80" s="414"/>
      <c r="D80" s="543"/>
    </row>
    <row r="81" spans="1:4" s="535" customFormat="1" ht="13.5" thickBot="1" x14ac:dyDescent="0.35">
      <c r="A81" s="570" t="s">
        <v>559</v>
      </c>
      <c r="B81" s="370" t="s">
        <v>54</v>
      </c>
      <c r="C81" s="370" t="s">
        <v>3</v>
      </c>
      <c r="D81" s="543"/>
    </row>
    <row r="82" spans="1:4" s="535" customFormat="1" ht="13" x14ac:dyDescent="0.3">
      <c r="A82" s="543" t="s">
        <v>2</v>
      </c>
      <c r="B82" s="414">
        <v>0</v>
      </c>
      <c r="C82" s="789">
        <f>((E41/5)+(E42/5))*0.5</f>
        <v>2250000</v>
      </c>
      <c r="D82" s="788"/>
    </row>
    <row r="83" spans="1:4" s="535" customFormat="1" ht="13" x14ac:dyDescent="0.3">
      <c r="A83" s="543" t="s">
        <v>1</v>
      </c>
      <c r="B83" s="414">
        <v>0</v>
      </c>
      <c r="C83" s="414">
        <v>0</v>
      </c>
    </row>
    <row r="84" spans="1:4" s="535" customFormat="1" ht="13" x14ac:dyDescent="0.3">
      <c r="A84" s="543"/>
      <c r="B84" s="418"/>
      <c r="C84" s="418"/>
      <c r="D84" s="543"/>
    </row>
    <row r="85" spans="1:4" ht="13" x14ac:dyDescent="0.3">
      <c r="A85" s="543" t="s">
        <v>0</v>
      </c>
      <c r="B85" s="414">
        <f>SUM(B82:B84)</f>
        <v>0</v>
      </c>
      <c r="C85" s="414">
        <f>SUM(C82:C84)</f>
        <v>2250000</v>
      </c>
      <c r="D85" s="543"/>
    </row>
    <row r="86" spans="1:4" ht="13" x14ac:dyDescent="0.3">
      <c r="A86" s="543"/>
      <c r="B86" s="414"/>
      <c r="C86" s="414"/>
      <c r="D86" s="543"/>
    </row>
    <row r="87" spans="1:4" ht="13" x14ac:dyDescent="0.3">
      <c r="A87" s="543" t="s">
        <v>566</v>
      </c>
      <c r="B87" s="414"/>
      <c r="C87" s="414"/>
      <c r="D87" s="543"/>
    </row>
    <row r="88" spans="1:4" ht="13" x14ac:dyDescent="0.3">
      <c r="A88" s="543"/>
      <c r="B88" s="414"/>
      <c r="C88" s="414"/>
      <c r="D88" s="543"/>
    </row>
    <row r="89" spans="1:4" ht="13" x14ac:dyDescent="0.3">
      <c r="A89" s="30"/>
      <c r="B89" s="30"/>
      <c r="C89" s="30"/>
      <c r="D89" s="30"/>
    </row>
    <row r="90" spans="1:4" ht="13" x14ac:dyDescent="0.3">
      <c r="A90" s="106" t="s">
        <v>71</v>
      </c>
      <c r="B90" s="30"/>
      <c r="C90" s="30"/>
      <c r="D90" s="30"/>
    </row>
    <row r="91" spans="1:4" ht="13" x14ac:dyDescent="0.3">
      <c r="A91" s="30" t="s">
        <v>107</v>
      </c>
      <c r="B91" s="30"/>
      <c r="C91" s="30"/>
      <c r="D91" s="30"/>
    </row>
    <row r="92" spans="1:4" ht="13" x14ac:dyDescent="0.3">
      <c r="A92" s="140" t="s">
        <v>382</v>
      </c>
      <c r="B92" s="140"/>
      <c r="C92" s="140"/>
      <c r="D92" s="140"/>
    </row>
    <row r="93" spans="1:4" ht="13" x14ac:dyDescent="0.3">
      <c r="A93" s="30" t="s">
        <v>108</v>
      </c>
      <c r="B93" s="30"/>
      <c r="C93" s="30"/>
      <c r="D93" s="30"/>
    </row>
    <row r="94" spans="1:4" ht="13" x14ac:dyDescent="0.3">
      <c r="A94" s="30" t="s">
        <v>383</v>
      </c>
      <c r="B94" s="30"/>
      <c r="C94" s="30"/>
      <c r="D94" s="30"/>
    </row>
    <row r="95" spans="1:4" ht="13" x14ac:dyDescent="0.3">
      <c r="A95" s="140" t="s">
        <v>384</v>
      </c>
    </row>
    <row r="97" spans="1:5" ht="13" x14ac:dyDescent="0.3">
      <c r="A97" s="819" t="s">
        <v>659</v>
      </c>
    </row>
    <row r="99" spans="1:5" ht="14.5" x14ac:dyDescent="0.35">
      <c r="A99" s="815"/>
      <c r="B99" s="815"/>
      <c r="C99" s="811" t="s">
        <v>670</v>
      </c>
      <c r="D99" s="809"/>
      <c r="E99" s="825"/>
    </row>
    <row r="100" spans="1:5" ht="14.5" x14ac:dyDescent="0.35">
      <c r="A100" s="816"/>
      <c r="B100" s="824"/>
      <c r="C100" s="811" t="s">
        <v>671</v>
      </c>
      <c r="D100" s="809"/>
      <c r="E100" s="818"/>
    </row>
    <row r="101" spans="1:5" ht="13" x14ac:dyDescent="0.3">
      <c r="A101" s="816"/>
      <c r="B101" s="824"/>
      <c r="C101" s="818"/>
      <c r="D101" s="811"/>
      <c r="E101" s="818"/>
    </row>
    <row r="102" spans="1:5" ht="13" x14ac:dyDescent="0.3">
      <c r="A102" s="816"/>
      <c r="B102" s="824"/>
      <c r="C102" s="818"/>
      <c r="D102" s="812" t="s">
        <v>652</v>
      </c>
      <c r="E102" s="818"/>
    </row>
    <row r="103" spans="1:5" ht="13" x14ac:dyDescent="0.3">
      <c r="A103" s="816"/>
      <c r="B103" s="816"/>
      <c r="C103" s="816"/>
      <c r="D103" s="817"/>
      <c r="E103" s="816"/>
    </row>
    <row r="104" spans="1:5" ht="13" x14ac:dyDescent="0.3">
      <c r="A104" s="816"/>
      <c r="B104" s="816"/>
      <c r="C104" s="826" t="s">
        <v>4</v>
      </c>
      <c r="D104" s="827" t="s">
        <v>3</v>
      </c>
      <c r="E104" s="829" t="s">
        <v>0</v>
      </c>
    </row>
    <row r="105" spans="1:5" ht="14.5" x14ac:dyDescent="0.45">
      <c r="A105" s="819"/>
      <c r="B105" s="816"/>
      <c r="C105" s="820"/>
      <c r="D105" s="821"/>
      <c r="E105" s="821"/>
    </row>
    <row r="106" spans="1:5" ht="14.5" x14ac:dyDescent="0.45">
      <c r="A106" s="819"/>
      <c r="B106" s="816"/>
      <c r="C106" s="820"/>
      <c r="D106" s="821"/>
      <c r="E106" s="821"/>
    </row>
    <row r="107" spans="1:5" ht="13" x14ac:dyDescent="0.3">
      <c r="A107" s="816" t="s">
        <v>456</v>
      </c>
      <c r="B107" s="816"/>
      <c r="C107" s="817">
        <f>+A21+B21</f>
        <v>193374750</v>
      </c>
      <c r="D107" s="817">
        <v>0</v>
      </c>
      <c r="E107" s="816"/>
    </row>
    <row r="108" spans="1:5" ht="13" x14ac:dyDescent="0.3">
      <c r="A108" s="828" t="s">
        <v>654</v>
      </c>
      <c r="B108" s="816"/>
      <c r="C108" s="833">
        <f>C43</f>
        <v>7600000</v>
      </c>
      <c r="D108" s="817">
        <v>0</v>
      </c>
      <c r="E108" s="816"/>
    </row>
    <row r="109" spans="1:5" ht="13" x14ac:dyDescent="0.3">
      <c r="A109" s="816" t="s">
        <v>37</v>
      </c>
      <c r="B109" s="816"/>
      <c r="C109" s="817">
        <v>0</v>
      </c>
      <c r="D109" s="817">
        <v>300000</v>
      </c>
      <c r="E109" s="810"/>
    </row>
    <row r="110" spans="1:5" ht="13" x14ac:dyDescent="0.3">
      <c r="A110" s="816" t="s">
        <v>104</v>
      </c>
      <c r="B110" s="816"/>
      <c r="C110" s="817">
        <v>0</v>
      </c>
      <c r="D110" s="817">
        <v>500000</v>
      </c>
      <c r="E110" s="810"/>
    </row>
    <row r="111" spans="1:5" ht="13" x14ac:dyDescent="0.3">
      <c r="A111" s="816" t="s">
        <v>40</v>
      </c>
      <c r="B111" s="816"/>
      <c r="C111" s="817">
        <v>0</v>
      </c>
      <c r="D111" s="817">
        <v>250000</v>
      </c>
      <c r="E111" s="810"/>
    </row>
    <row r="112" spans="1:5" ht="13" x14ac:dyDescent="0.3">
      <c r="A112" s="816" t="s">
        <v>41</v>
      </c>
      <c r="B112" s="816"/>
      <c r="C112" s="817">
        <v>0</v>
      </c>
      <c r="D112" s="817">
        <v>400000</v>
      </c>
      <c r="E112" s="817"/>
    </row>
    <row r="113" spans="1:5" ht="13" x14ac:dyDescent="0.3">
      <c r="A113" s="816" t="s">
        <v>50</v>
      </c>
      <c r="B113" s="816"/>
      <c r="C113" s="817">
        <v>0</v>
      </c>
      <c r="D113" s="817">
        <v>1000000</v>
      </c>
      <c r="E113" s="817"/>
    </row>
    <row r="114" spans="1:5" ht="13" x14ac:dyDescent="0.3">
      <c r="A114" s="816" t="s">
        <v>153</v>
      </c>
      <c r="B114" s="816"/>
      <c r="C114" s="817">
        <v>0</v>
      </c>
      <c r="D114" s="813">
        <v>22500000</v>
      </c>
      <c r="E114" s="813"/>
    </row>
    <row r="115" spans="1:5" ht="13.5" thickBot="1" x14ac:dyDescent="0.35">
      <c r="A115" s="822"/>
      <c r="B115" s="822"/>
      <c r="C115" s="823"/>
      <c r="D115" s="814"/>
      <c r="E115" s="814"/>
    </row>
    <row r="116" spans="1:5" ht="13" x14ac:dyDescent="0.3">
      <c r="A116" s="816"/>
      <c r="B116" s="816"/>
      <c r="C116" s="817">
        <f>SUM(C107:C114)</f>
        <v>200974750</v>
      </c>
      <c r="D116" s="833">
        <f>SUM(D107:D114)</f>
        <v>24950000</v>
      </c>
      <c r="E116" s="817">
        <f>+C116+D116</f>
        <v>225924750</v>
      </c>
    </row>
  </sheetData>
  <pageMargins left="0.5" right="0.5" top="0.5" bottom="0.5" header="0.3" footer="0.3"/>
  <pageSetup scale="8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S1" activePane="topRight" state="frozen"/>
      <selection activeCell="C45" sqref="C45"/>
      <selection pane="topRight" activeCell="F27" sqref="F27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'MD HD Port Costs'!$B$105/12</f>
        <v>922.5</v>
      </c>
      <c r="U30" s="86">
        <f>'MD HD Port Costs'!$B$105/12</f>
        <v>922.5</v>
      </c>
      <c r="V30" s="86">
        <f>'MD HD Port Costs'!$B$105/12</f>
        <v>922.5</v>
      </c>
      <c r="W30" s="86">
        <f>'MD HD Port Costs'!$B$105/12</f>
        <v>922.5</v>
      </c>
      <c r="X30" s="86">
        <f>'MD HD Port Costs'!$B$105/12</f>
        <v>922.5</v>
      </c>
      <c r="Y30" s="86">
        <f>'MD HD Port Costs'!$B$105/12</f>
        <v>922.5</v>
      </c>
      <c r="Z30" s="86">
        <f>'MD HD Port Costs'!$B$105/12</f>
        <v>922.5</v>
      </c>
      <c r="AA30" s="86">
        <f>'MD HD Port Costs'!$B$105/12</f>
        <v>922.5</v>
      </c>
      <c r="AB30" s="86">
        <f>'MD HD Port Costs'!$B$105/12</f>
        <v>922.5</v>
      </c>
      <c r="AC30" s="86">
        <f>'MD HD Port Costs'!$B$105/12</f>
        <v>922.5</v>
      </c>
      <c r="AD30" s="86">
        <f>'MD HD Port Costs'!$B$105/12</f>
        <v>922.5</v>
      </c>
      <c r="AE30" s="86">
        <f>'MD HD Port Costs'!$B$105/12</f>
        <v>922.5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'MD HD Port Costs'!$B$106/12</f>
        <v>69875</v>
      </c>
      <c r="U31" s="86">
        <f>'MD HD Port Costs'!$B$106/12</f>
        <v>69875</v>
      </c>
      <c r="V31" s="86">
        <f>'MD HD Port Costs'!$B$106/12</f>
        <v>69875</v>
      </c>
      <c r="W31" s="86">
        <f>'MD HD Port Costs'!$B$106/12</f>
        <v>69875</v>
      </c>
      <c r="X31" s="86">
        <f>'MD HD Port Costs'!$B$106/12</f>
        <v>69875</v>
      </c>
      <c r="Y31" s="86">
        <f>'MD HD Port Costs'!$B$106/12</f>
        <v>69875</v>
      </c>
      <c r="Z31" s="86">
        <f>'MD HD Port Costs'!$B$106/12</f>
        <v>69875</v>
      </c>
      <c r="AA31" s="86">
        <f>'MD HD Port Costs'!$B$106/12</f>
        <v>69875</v>
      </c>
      <c r="AB31" s="86">
        <f>'MD HD Port Costs'!$B$106/12</f>
        <v>69875</v>
      </c>
      <c r="AC31" s="86">
        <f>'MD HD Port Costs'!$B$106/12</f>
        <v>69875</v>
      </c>
      <c r="AD31" s="86">
        <f>'MD HD Port Costs'!$B$106/12</f>
        <v>69875</v>
      </c>
      <c r="AE31" s="86">
        <f>'MD HD Port Costs'!$B$106/12</f>
        <v>69875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'MD HD Port Costs'!$B$110/12</f>
        <v>72877.5</v>
      </c>
      <c r="U32" s="86">
        <f>'MD HD Port Costs'!$B$110/12</f>
        <v>72877.5</v>
      </c>
      <c r="V32" s="86">
        <f>'MD HD Port Costs'!$B$110/12</f>
        <v>72877.5</v>
      </c>
      <c r="W32" s="86">
        <f>'MD HD Port Costs'!$B$110/12</f>
        <v>72877.5</v>
      </c>
      <c r="X32" s="86">
        <f>'MD HD Port Costs'!$B$110/12</f>
        <v>72877.5</v>
      </c>
      <c r="Y32" s="86">
        <f>'MD HD Port Costs'!$B$110/12</f>
        <v>72877.5</v>
      </c>
      <c r="Z32" s="86">
        <f>'MD HD Port Costs'!$B$110/12</f>
        <v>72877.5</v>
      </c>
      <c r="AA32" s="86">
        <f>'MD HD Port Costs'!$B$110/12</f>
        <v>72877.5</v>
      </c>
      <c r="AB32" s="86">
        <f>'MD HD Port Costs'!$B$110/12</f>
        <v>72877.5</v>
      </c>
      <c r="AC32" s="86">
        <f>'MD HD Port Costs'!$B$110/12</f>
        <v>72877.5</v>
      </c>
      <c r="AD32" s="86">
        <f>'MD HD Port Costs'!$B$110/12</f>
        <v>72877.5</v>
      </c>
      <c r="AE32" s="86">
        <f>'MD HD Port Costs'!$B$110/12</f>
        <v>72877.5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'MD HD Port Costs'!$B$111/12</f>
        <v>9706.25</v>
      </c>
      <c r="U33" s="86">
        <f>'MD HD Port Costs'!$B$111/12</f>
        <v>9706.25</v>
      </c>
      <c r="V33" s="86">
        <f>'MD HD Port Costs'!$B$111/12</f>
        <v>9706.25</v>
      </c>
      <c r="W33" s="86">
        <f>'MD HD Port Costs'!$B$111/12</f>
        <v>9706.25</v>
      </c>
      <c r="X33" s="86">
        <f>'MD HD Port Costs'!$B$111/12</f>
        <v>9706.25</v>
      </c>
      <c r="Y33" s="86">
        <f>'MD HD Port Costs'!$B$111/12</f>
        <v>9706.25</v>
      </c>
      <c r="Z33" s="86">
        <f>'MD HD Port Costs'!$B$111/12</f>
        <v>9706.25</v>
      </c>
      <c r="AA33" s="86">
        <f>'MD HD Port Costs'!$B$111/12</f>
        <v>9706.25</v>
      </c>
      <c r="AB33" s="86">
        <f>'MD HD Port Costs'!$B$111/12</f>
        <v>9706.25</v>
      </c>
      <c r="AC33" s="86">
        <f>'MD HD Port Costs'!$B$111/12</f>
        <v>9706.25</v>
      </c>
      <c r="AD33" s="86">
        <f>'MD HD Port Costs'!$B$111/12</f>
        <v>9706.25</v>
      </c>
      <c r="AE33" s="86">
        <f>'MD HD Port Costs'!$B$111/12</f>
        <v>9706.25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'MD HD Port Costs'!$B$116/8</f>
        <v>0</v>
      </c>
      <c r="O34" s="86">
        <f>'MD HD Port Costs'!$B$116/8</f>
        <v>0</v>
      </c>
      <c r="P34" s="86">
        <f>'MD HD Port Costs'!$B$116/8</f>
        <v>0</v>
      </c>
      <c r="Q34" s="86">
        <f>'MD HD Port Costs'!$B$116/8</f>
        <v>0</v>
      </c>
      <c r="R34" s="86">
        <f>'MD HD Port Costs'!$B$116/8</f>
        <v>0</v>
      </c>
      <c r="S34" s="86">
        <f>'MD HD Port Costs'!$B$116/8</f>
        <v>0</v>
      </c>
      <c r="T34" s="86">
        <f>'MD HD Port Costs'!$B$116/8</f>
        <v>0</v>
      </c>
      <c r="U34" s="86">
        <f>'MD HD Port Costs'!$B$116/8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'MD HD Port Costs'!$B$115/8</f>
        <v>0</v>
      </c>
      <c r="O35" s="86">
        <f>'MD HD Port Costs'!$B$115/8</f>
        <v>0</v>
      </c>
      <c r="P35" s="86">
        <f>'MD HD Port Costs'!$B$115/8</f>
        <v>0</v>
      </c>
      <c r="Q35" s="86">
        <f>'MD HD Port Costs'!$B$115/8</f>
        <v>0</v>
      </c>
      <c r="R35" s="86">
        <f>'MD HD Port Costs'!$B$115/8</f>
        <v>0</v>
      </c>
      <c r="S35" s="86">
        <f>'MD HD Port Costs'!$B$115/8</f>
        <v>0</v>
      </c>
      <c r="T35" s="86">
        <f>'MD HD Port Costs'!$B$115/8</f>
        <v>0</v>
      </c>
      <c r="U35" s="86">
        <f>'MD HD Port Costs'!$B$115/8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'MD HD Port Costs'!$C$120/12</f>
        <v>22500</v>
      </c>
      <c r="U38" s="86">
        <f>'MD HD Port Costs'!$C$120/12</f>
        <v>22500</v>
      </c>
      <c r="V38" s="86">
        <f>'MD HD Port Costs'!$C$120/12</f>
        <v>22500</v>
      </c>
      <c r="W38" s="86">
        <f>'MD HD Port Costs'!$C$120/12</f>
        <v>22500</v>
      </c>
      <c r="X38" s="86">
        <f>'MD HD Port Costs'!$C$120/12</f>
        <v>22500</v>
      </c>
      <c r="Y38" s="86">
        <f>'MD HD Port Costs'!$C$120/12</f>
        <v>22500</v>
      </c>
      <c r="Z38" s="86">
        <f>'MD HD Port Costs'!$C$120/12</f>
        <v>22500</v>
      </c>
      <c r="AA38" s="86">
        <f>'MD HD Port Costs'!$C$120/12</f>
        <v>22500</v>
      </c>
      <c r="AB38" s="86">
        <f>'MD HD Port Costs'!$C$120/12</f>
        <v>22500</v>
      </c>
      <c r="AC38" s="86">
        <f>'MD HD Port Costs'!$C$120/12</f>
        <v>22500</v>
      </c>
      <c r="AD38" s="86">
        <f>'MD HD Port Costs'!$C$120/12</f>
        <v>22500</v>
      </c>
      <c r="AE38" s="86">
        <f>'MD HD Port Costs'!$C$120/12</f>
        <v>22500</v>
      </c>
      <c r="AF38" s="86">
        <f>+SUM('MD HD Port Costs'!C130,'MD HD Port Costs'!C132)/12</f>
        <v>1958.3333333333333</v>
      </c>
      <c r="AG38" s="86">
        <f>+AF38</f>
        <v>1958.3333333333333</v>
      </c>
      <c r="AH38" s="86">
        <f t="shared" ref="AH38:CS39" si="349">+AG38</f>
        <v>1958.3333333333333</v>
      </c>
      <c r="AI38" s="86">
        <f t="shared" si="349"/>
        <v>1958.3333333333333</v>
      </c>
      <c r="AJ38" s="86">
        <f t="shared" si="349"/>
        <v>1958.3333333333333</v>
      </c>
      <c r="AK38" s="86">
        <f t="shared" si="349"/>
        <v>1958.3333333333333</v>
      </c>
      <c r="AL38" s="86">
        <f t="shared" si="349"/>
        <v>1958.3333333333333</v>
      </c>
      <c r="AM38" s="86">
        <f t="shared" si="349"/>
        <v>1958.3333333333333</v>
      </c>
      <c r="AN38" s="86">
        <f t="shared" si="349"/>
        <v>1958.3333333333333</v>
      </c>
      <c r="AO38" s="86">
        <f t="shared" si="349"/>
        <v>1958.3333333333333</v>
      </c>
      <c r="AP38" s="86">
        <f t="shared" si="349"/>
        <v>1958.3333333333333</v>
      </c>
      <c r="AQ38" s="86">
        <f t="shared" si="349"/>
        <v>1958.3333333333333</v>
      </c>
      <c r="AR38" s="86">
        <f t="shared" si="349"/>
        <v>1958.3333333333333</v>
      </c>
      <c r="AS38" s="86">
        <f t="shared" si="349"/>
        <v>1958.3333333333333</v>
      </c>
      <c r="AT38" s="86">
        <f t="shared" si="349"/>
        <v>1958.3333333333333</v>
      </c>
      <c r="AU38" s="86">
        <f t="shared" si="349"/>
        <v>1958.3333333333333</v>
      </c>
      <c r="AV38" s="86">
        <f t="shared" si="349"/>
        <v>1958.3333333333333</v>
      </c>
      <c r="AW38" s="86">
        <f t="shared" si="349"/>
        <v>1958.3333333333333</v>
      </c>
      <c r="AX38" s="86">
        <f t="shared" si="349"/>
        <v>1958.3333333333333</v>
      </c>
      <c r="AY38" s="86">
        <f t="shared" si="349"/>
        <v>1958.3333333333333</v>
      </c>
      <c r="AZ38" s="86">
        <f t="shared" si="349"/>
        <v>1958.3333333333333</v>
      </c>
      <c r="BA38" s="86">
        <f t="shared" si="349"/>
        <v>1958.3333333333333</v>
      </c>
      <c r="BB38" s="86">
        <f t="shared" si="349"/>
        <v>1958.3333333333333</v>
      </c>
      <c r="BC38" s="86">
        <f t="shared" si="349"/>
        <v>1958.3333333333333</v>
      </c>
      <c r="BD38" s="86">
        <f t="shared" si="349"/>
        <v>1958.3333333333333</v>
      </c>
      <c r="BE38" s="86">
        <f t="shared" si="349"/>
        <v>1958.3333333333333</v>
      </c>
      <c r="BF38" s="86">
        <f t="shared" si="349"/>
        <v>1958.3333333333333</v>
      </c>
      <c r="BG38" s="86">
        <f t="shared" si="349"/>
        <v>1958.3333333333333</v>
      </c>
      <c r="BH38" s="86">
        <f t="shared" si="349"/>
        <v>1958.3333333333333</v>
      </c>
      <c r="BI38" s="86">
        <f t="shared" si="349"/>
        <v>1958.3333333333333</v>
      </c>
      <c r="BJ38" s="86">
        <f t="shared" si="349"/>
        <v>1958.3333333333333</v>
      </c>
      <c r="BK38" s="86">
        <f t="shared" si="349"/>
        <v>1958.3333333333333</v>
      </c>
      <c r="BL38" s="86">
        <f t="shared" si="349"/>
        <v>1958.3333333333333</v>
      </c>
      <c r="BM38" s="86">
        <f t="shared" si="349"/>
        <v>1958.3333333333333</v>
      </c>
      <c r="BN38" s="86">
        <f t="shared" si="349"/>
        <v>1958.3333333333333</v>
      </c>
      <c r="BO38" s="86">
        <f t="shared" si="349"/>
        <v>1958.3333333333333</v>
      </c>
      <c r="BP38" s="86">
        <f t="shared" si="349"/>
        <v>1958.3333333333333</v>
      </c>
      <c r="BQ38" s="86">
        <f t="shared" si="349"/>
        <v>1958.3333333333333</v>
      </c>
      <c r="BR38" s="86">
        <f t="shared" si="349"/>
        <v>1958.3333333333333</v>
      </c>
      <c r="BS38" s="86">
        <f t="shared" si="349"/>
        <v>1958.3333333333333</v>
      </c>
      <c r="BT38" s="86">
        <f t="shared" si="349"/>
        <v>1958.3333333333333</v>
      </c>
      <c r="BU38" s="86">
        <f t="shared" si="349"/>
        <v>1958.3333333333333</v>
      </c>
      <c r="BV38" s="86">
        <f t="shared" si="349"/>
        <v>1958.3333333333333</v>
      </c>
      <c r="BW38" s="86">
        <f t="shared" si="349"/>
        <v>1958.3333333333333</v>
      </c>
      <c r="BX38" s="86">
        <f t="shared" si="349"/>
        <v>1958.3333333333333</v>
      </c>
      <c r="BY38" s="86">
        <f t="shared" si="349"/>
        <v>1958.3333333333333</v>
      </c>
      <c r="BZ38" s="86">
        <f t="shared" si="349"/>
        <v>1958.3333333333333</v>
      </c>
      <c r="CA38" s="86">
        <f t="shared" si="349"/>
        <v>1958.3333333333333</v>
      </c>
      <c r="CB38" s="86">
        <f t="shared" si="349"/>
        <v>1958.3333333333333</v>
      </c>
      <c r="CC38" s="86">
        <f t="shared" si="349"/>
        <v>1958.3333333333333</v>
      </c>
      <c r="CD38" s="86">
        <f t="shared" si="349"/>
        <v>1958.3333333333333</v>
      </c>
      <c r="CE38" s="86">
        <f t="shared" si="349"/>
        <v>1958.3333333333333</v>
      </c>
      <c r="CF38" s="86">
        <f t="shared" si="349"/>
        <v>1958.3333333333333</v>
      </c>
      <c r="CG38" s="86">
        <f t="shared" si="349"/>
        <v>1958.3333333333333</v>
      </c>
      <c r="CH38" s="86">
        <f t="shared" si="349"/>
        <v>1958.3333333333333</v>
      </c>
      <c r="CI38" s="86">
        <f t="shared" si="349"/>
        <v>1958.3333333333333</v>
      </c>
      <c r="CJ38" s="86">
        <f t="shared" si="349"/>
        <v>1958.3333333333333</v>
      </c>
      <c r="CK38" s="86">
        <f t="shared" si="349"/>
        <v>1958.3333333333333</v>
      </c>
      <c r="CL38" s="86">
        <f t="shared" si="349"/>
        <v>1958.3333333333333</v>
      </c>
      <c r="CM38" s="86">
        <f t="shared" si="349"/>
        <v>1958.3333333333333</v>
      </c>
      <c r="CN38" s="86">
        <f t="shared" si="349"/>
        <v>1958.3333333333333</v>
      </c>
      <c r="CO38" s="86">
        <f t="shared" si="349"/>
        <v>1958.3333333333333</v>
      </c>
      <c r="CP38" s="86">
        <f t="shared" si="349"/>
        <v>1958.3333333333333</v>
      </c>
      <c r="CQ38" s="86">
        <f t="shared" si="349"/>
        <v>1958.3333333333333</v>
      </c>
      <c r="CR38" s="86">
        <f t="shared" si="349"/>
        <v>1958.3333333333333</v>
      </c>
      <c r="CS38" s="86">
        <f t="shared" si="349"/>
        <v>1958.3333333333333</v>
      </c>
      <c r="CT38" s="86">
        <f t="shared" ref="CT38:EC39" si="350">+CS38</f>
        <v>1958.3333333333333</v>
      </c>
      <c r="CU38" s="86">
        <f t="shared" si="350"/>
        <v>1958.3333333333333</v>
      </c>
      <c r="CV38" s="86">
        <f t="shared" si="350"/>
        <v>1958.3333333333333</v>
      </c>
      <c r="CW38" s="86">
        <f t="shared" si="350"/>
        <v>1958.3333333333333</v>
      </c>
      <c r="CX38" s="86">
        <f t="shared" si="350"/>
        <v>1958.3333333333333</v>
      </c>
      <c r="CY38" s="86">
        <f t="shared" si="350"/>
        <v>1958.3333333333333</v>
      </c>
      <c r="CZ38" s="86">
        <f t="shared" si="350"/>
        <v>1958.3333333333333</v>
      </c>
      <c r="DA38" s="86">
        <f t="shared" si="350"/>
        <v>1958.3333333333333</v>
      </c>
      <c r="DB38" s="86">
        <f t="shared" si="350"/>
        <v>1958.3333333333333</v>
      </c>
      <c r="DC38" s="86">
        <f t="shared" si="350"/>
        <v>1958.3333333333333</v>
      </c>
      <c r="DD38" s="86">
        <f t="shared" si="350"/>
        <v>1958.3333333333333</v>
      </c>
      <c r="DE38" s="86">
        <f t="shared" si="350"/>
        <v>1958.3333333333333</v>
      </c>
      <c r="DF38" s="86">
        <f t="shared" si="350"/>
        <v>1958.3333333333333</v>
      </c>
      <c r="DG38" s="86">
        <f t="shared" si="350"/>
        <v>1958.3333333333333</v>
      </c>
      <c r="DH38" s="86">
        <f t="shared" si="350"/>
        <v>1958.3333333333333</v>
      </c>
      <c r="DI38" s="86">
        <f t="shared" si="350"/>
        <v>1958.3333333333333</v>
      </c>
      <c r="DJ38" s="86">
        <f t="shared" si="350"/>
        <v>1958.3333333333333</v>
      </c>
      <c r="DK38" s="86">
        <f t="shared" si="350"/>
        <v>1958.3333333333333</v>
      </c>
      <c r="DL38" s="86">
        <f t="shared" si="350"/>
        <v>1958.3333333333333</v>
      </c>
      <c r="DM38" s="86">
        <f t="shared" si="350"/>
        <v>1958.3333333333333</v>
      </c>
      <c r="DN38" s="86">
        <f t="shared" si="350"/>
        <v>1958.3333333333333</v>
      </c>
      <c r="DO38" s="86">
        <f t="shared" si="350"/>
        <v>1958.3333333333333</v>
      </c>
      <c r="DP38" s="86">
        <f t="shared" si="350"/>
        <v>1958.3333333333333</v>
      </c>
      <c r="DQ38" s="86">
        <f t="shared" si="350"/>
        <v>1958.3333333333333</v>
      </c>
      <c r="DR38" s="86">
        <f t="shared" si="350"/>
        <v>1958.3333333333333</v>
      </c>
      <c r="DS38" s="86">
        <f t="shared" si="350"/>
        <v>1958.3333333333333</v>
      </c>
      <c r="DT38" s="86">
        <f t="shared" si="350"/>
        <v>1958.3333333333333</v>
      </c>
      <c r="DU38" s="86">
        <f t="shared" si="350"/>
        <v>1958.3333333333333</v>
      </c>
      <c r="DV38" s="86">
        <f t="shared" si="350"/>
        <v>1958.3333333333333</v>
      </c>
      <c r="DW38" s="86">
        <f t="shared" si="350"/>
        <v>1958.3333333333333</v>
      </c>
      <c r="DX38" s="86">
        <f t="shared" si="350"/>
        <v>1958.3333333333333</v>
      </c>
      <c r="DY38" s="86">
        <f t="shared" si="350"/>
        <v>1958.3333333333333</v>
      </c>
      <c r="DZ38" s="86">
        <f t="shared" si="350"/>
        <v>1958.3333333333333</v>
      </c>
      <c r="EA38" s="86">
        <f t="shared" si="350"/>
        <v>1958.3333333333333</v>
      </c>
      <c r="EB38" s="86">
        <f t="shared" si="350"/>
        <v>1958.3333333333333</v>
      </c>
      <c r="EC38" s="86">
        <f t="shared" si="350"/>
        <v>1958.3333333333333</v>
      </c>
      <c r="ED38" s="86">
        <f>+$EC$38+BV34*$F$22</f>
        <v>1958.3333333333333</v>
      </c>
      <c r="EE38" s="86">
        <f t="shared" ref="EE38:EK38" si="351">+$EC$38+BW34*$F$22</f>
        <v>1958.3333333333333</v>
      </c>
      <c r="EF38" s="86">
        <f t="shared" si="351"/>
        <v>1958.3333333333333</v>
      </c>
      <c r="EG38" s="86">
        <f t="shared" si="351"/>
        <v>1958.3333333333333</v>
      </c>
      <c r="EH38" s="86">
        <f t="shared" si="351"/>
        <v>1958.3333333333333</v>
      </c>
      <c r="EI38" s="86">
        <f t="shared" si="351"/>
        <v>1958.3333333333333</v>
      </c>
      <c r="EJ38" s="86">
        <f t="shared" si="351"/>
        <v>1958.3333333333333</v>
      </c>
      <c r="EK38" s="86">
        <f t="shared" si="351"/>
        <v>1958.3333333333333</v>
      </c>
      <c r="EL38" s="86">
        <f>+CD38</f>
        <v>1958.3333333333333</v>
      </c>
      <c r="EM38" s="86">
        <f t="shared" ref="EM38:FB39" si="352">+CE38</f>
        <v>1958.3333333333333</v>
      </c>
      <c r="EN38" s="86">
        <f t="shared" si="352"/>
        <v>1958.3333333333333</v>
      </c>
      <c r="EO38" s="86">
        <f t="shared" si="352"/>
        <v>1958.3333333333333</v>
      </c>
      <c r="EP38" s="86">
        <f t="shared" si="352"/>
        <v>1958.3333333333333</v>
      </c>
      <c r="EQ38" s="86">
        <f t="shared" si="352"/>
        <v>1958.3333333333333</v>
      </c>
      <c r="ER38" s="86">
        <f t="shared" si="352"/>
        <v>1958.3333333333333</v>
      </c>
      <c r="ES38" s="86">
        <f t="shared" si="352"/>
        <v>1958.3333333333333</v>
      </c>
      <c r="ET38" s="86">
        <f t="shared" si="352"/>
        <v>1958.3333333333333</v>
      </c>
      <c r="EU38" s="86">
        <f t="shared" si="352"/>
        <v>1958.3333333333333</v>
      </c>
      <c r="EV38" s="86">
        <f t="shared" si="352"/>
        <v>1958.3333333333333</v>
      </c>
      <c r="EW38" s="86">
        <f t="shared" si="352"/>
        <v>1958.3333333333333</v>
      </c>
      <c r="EX38" s="86">
        <f t="shared" si="352"/>
        <v>1958.3333333333333</v>
      </c>
      <c r="EY38" s="86">
        <f t="shared" si="352"/>
        <v>1958.3333333333333</v>
      </c>
      <c r="EZ38" s="86">
        <f t="shared" si="352"/>
        <v>1958.3333333333333</v>
      </c>
      <c r="FA38" s="86">
        <f t="shared" si="352"/>
        <v>1958.3333333333333</v>
      </c>
      <c r="FB38" s="86">
        <f t="shared" si="352"/>
        <v>1958.3333333333333</v>
      </c>
      <c r="FC38" s="86">
        <f t="shared" ref="FC38:FR39" si="353">+CU38</f>
        <v>1958.3333333333333</v>
      </c>
      <c r="FD38" s="86">
        <f t="shared" si="353"/>
        <v>1958.3333333333333</v>
      </c>
      <c r="FE38" s="86">
        <f t="shared" si="353"/>
        <v>1958.3333333333333</v>
      </c>
      <c r="FF38" s="86">
        <f t="shared" si="353"/>
        <v>1958.3333333333333</v>
      </c>
      <c r="FG38" s="86">
        <f t="shared" si="353"/>
        <v>1958.3333333333333</v>
      </c>
      <c r="FH38" s="86">
        <f t="shared" si="353"/>
        <v>1958.3333333333333</v>
      </c>
      <c r="FI38" s="86">
        <f t="shared" si="353"/>
        <v>1958.3333333333333</v>
      </c>
      <c r="FJ38" s="86">
        <f t="shared" si="353"/>
        <v>1958.3333333333333</v>
      </c>
      <c r="FK38" s="86">
        <f t="shared" si="353"/>
        <v>1958.3333333333333</v>
      </c>
      <c r="FL38" s="86">
        <f t="shared" si="353"/>
        <v>1958.3333333333333</v>
      </c>
      <c r="FM38" s="86">
        <f t="shared" si="353"/>
        <v>1958.3333333333333</v>
      </c>
      <c r="FN38" s="86">
        <f t="shared" si="353"/>
        <v>1958.3333333333333</v>
      </c>
      <c r="FO38" s="86">
        <f t="shared" si="353"/>
        <v>1958.3333333333333</v>
      </c>
      <c r="FP38" s="86">
        <f t="shared" si="353"/>
        <v>1958.3333333333333</v>
      </c>
      <c r="FQ38" s="86">
        <f t="shared" si="353"/>
        <v>1958.3333333333333</v>
      </c>
      <c r="FR38" s="86">
        <f t="shared" si="353"/>
        <v>1958.3333333333333</v>
      </c>
      <c r="FS38" s="86">
        <f t="shared" ref="FS38:GH39" si="354">+DK38</f>
        <v>1958.3333333333333</v>
      </c>
      <c r="FT38" s="86">
        <f t="shared" si="354"/>
        <v>1958.3333333333333</v>
      </c>
      <c r="FU38" s="86">
        <f t="shared" si="354"/>
        <v>1958.3333333333333</v>
      </c>
      <c r="FV38" s="86">
        <f t="shared" si="354"/>
        <v>1958.3333333333333</v>
      </c>
      <c r="FW38" s="86">
        <f t="shared" si="354"/>
        <v>1958.3333333333333</v>
      </c>
      <c r="FX38" s="86">
        <f t="shared" si="354"/>
        <v>1958.3333333333333</v>
      </c>
      <c r="FY38" s="86">
        <f t="shared" si="354"/>
        <v>1958.3333333333333</v>
      </c>
      <c r="FZ38" s="86">
        <f t="shared" si="354"/>
        <v>1958.3333333333333</v>
      </c>
      <c r="GA38" s="86">
        <f t="shared" si="354"/>
        <v>1958.3333333333333</v>
      </c>
      <c r="GB38" s="86">
        <f t="shared" si="354"/>
        <v>1958.3333333333333</v>
      </c>
      <c r="GC38" s="86">
        <f t="shared" si="354"/>
        <v>1958.3333333333333</v>
      </c>
      <c r="GD38" s="86">
        <f t="shared" si="354"/>
        <v>1958.3333333333333</v>
      </c>
      <c r="GE38" s="86">
        <f t="shared" si="354"/>
        <v>1958.3333333333333</v>
      </c>
      <c r="GF38" s="86">
        <f t="shared" si="354"/>
        <v>1958.3333333333333</v>
      </c>
      <c r="GG38" s="86">
        <f t="shared" si="354"/>
        <v>1958.3333333333333</v>
      </c>
      <c r="GH38" s="86">
        <f t="shared" si="354"/>
        <v>1958.3333333333333</v>
      </c>
      <c r="GI38" s="86">
        <f t="shared" ref="GI38:GX39" si="355">+EA38</f>
        <v>1958.3333333333333</v>
      </c>
      <c r="GJ38" s="86">
        <f t="shared" si="355"/>
        <v>1958.3333333333333</v>
      </c>
      <c r="GK38" s="86">
        <f t="shared" si="355"/>
        <v>1958.3333333333333</v>
      </c>
      <c r="GL38" s="86">
        <f t="shared" si="355"/>
        <v>1958.3333333333333</v>
      </c>
      <c r="GM38" s="86">
        <f t="shared" si="355"/>
        <v>1958.3333333333333</v>
      </c>
      <c r="GN38" s="86">
        <f t="shared" si="355"/>
        <v>1958.3333333333333</v>
      </c>
      <c r="GO38" s="86">
        <f t="shared" si="355"/>
        <v>1958.3333333333333</v>
      </c>
      <c r="GP38" s="86">
        <f t="shared" si="355"/>
        <v>1958.3333333333333</v>
      </c>
      <c r="GQ38" s="86">
        <f t="shared" si="355"/>
        <v>1958.3333333333333</v>
      </c>
      <c r="GR38" s="86">
        <f t="shared" si="355"/>
        <v>1958.3333333333333</v>
      </c>
      <c r="GS38" s="86">
        <f t="shared" si="355"/>
        <v>1958.3333333333333</v>
      </c>
      <c r="GT38" s="86">
        <f t="shared" si="355"/>
        <v>1958.3333333333333</v>
      </c>
      <c r="GU38" s="86">
        <f t="shared" si="355"/>
        <v>1958.3333333333333</v>
      </c>
      <c r="GV38" s="86">
        <f t="shared" si="355"/>
        <v>1958.3333333333333</v>
      </c>
      <c r="GW38" s="86">
        <f t="shared" si="355"/>
        <v>1958.3333333333333</v>
      </c>
      <c r="GX38" s="86">
        <f t="shared" si="355"/>
        <v>1958.3333333333333</v>
      </c>
      <c r="GY38" s="86">
        <f t="shared" ref="GY38:HN39" si="356">+EQ38</f>
        <v>1958.3333333333333</v>
      </c>
      <c r="GZ38" s="86">
        <f t="shared" si="356"/>
        <v>1958.3333333333333</v>
      </c>
      <c r="HA38" s="86">
        <f t="shared" si="356"/>
        <v>1958.3333333333333</v>
      </c>
      <c r="HB38" s="86">
        <f t="shared" si="356"/>
        <v>1958.3333333333333</v>
      </c>
      <c r="HC38" s="86">
        <f t="shared" si="356"/>
        <v>1958.3333333333333</v>
      </c>
      <c r="HD38" s="86">
        <f t="shared" si="356"/>
        <v>1958.3333333333333</v>
      </c>
      <c r="HE38" s="86">
        <f t="shared" si="356"/>
        <v>1958.3333333333333</v>
      </c>
      <c r="HF38" s="86">
        <f t="shared" si="356"/>
        <v>1958.3333333333333</v>
      </c>
      <c r="HG38" s="86">
        <f t="shared" si="356"/>
        <v>1958.3333333333333</v>
      </c>
      <c r="HH38" s="86">
        <f t="shared" si="356"/>
        <v>1958.3333333333333</v>
      </c>
      <c r="HI38" s="86">
        <f t="shared" si="356"/>
        <v>1958.3333333333333</v>
      </c>
      <c r="HJ38" s="86">
        <f t="shared" si="356"/>
        <v>1958.3333333333333</v>
      </c>
      <c r="HK38" s="86">
        <f t="shared" si="356"/>
        <v>1958.3333333333333</v>
      </c>
      <c r="HL38" s="86">
        <f t="shared" si="356"/>
        <v>1958.3333333333333</v>
      </c>
      <c r="HM38" s="86">
        <f t="shared" si="356"/>
        <v>1958.3333333333333</v>
      </c>
      <c r="HN38" s="86">
        <f t="shared" si="356"/>
        <v>1958.3333333333333</v>
      </c>
      <c r="HO38" s="86">
        <f t="shared" ref="HO38:ID39" si="357">+FG38</f>
        <v>1958.3333333333333</v>
      </c>
      <c r="HP38" s="86">
        <f t="shared" si="357"/>
        <v>1958.3333333333333</v>
      </c>
      <c r="HQ38" s="86">
        <f t="shared" si="357"/>
        <v>1958.3333333333333</v>
      </c>
      <c r="HR38" s="86">
        <f t="shared" si="357"/>
        <v>1958.3333333333333</v>
      </c>
      <c r="HS38" s="86">
        <f t="shared" si="357"/>
        <v>1958.3333333333333</v>
      </c>
      <c r="HT38" s="86">
        <f t="shared" si="357"/>
        <v>1958.3333333333333</v>
      </c>
      <c r="HU38" s="86">
        <f t="shared" si="357"/>
        <v>1958.3333333333333</v>
      </c>
      <c r="HV38" s="86">
        <f t="shared" si="357"/>
        <v>1958.3333333333333</v>
      </c>
      <c r="HW38" s="86">
        <f t="shared" si="357"/>
        <v>1958.3333333333333</v>
      </c>
      <c r="HX38" s="86">
        <f t="shared" si="357"/>
        <v>1958.3333333333333</v>
      </c>
      <c r="HY38" s="86">
        <f t="shared" si="357"/>
        <v>1958.3333333333333</v>
      </c>
      <c r="HZ38" s="86">
        <f t="shared" si="357"/>
        <v>1958.3333333333333</v>
      </c>
      <c r="IA38" s="86">
        <f t="shared" si="357"/>
        <v>1958.3333333333333</v>
      </c>
      <c r="IB38" s="86">
        <f t="shared" si="357"/>
        <v>1958.3333333333333</v>
      </c>
      <c r="IC38" s="86">
        <f t="shared" si="357"/>
        <v>1958.3333333333333</v>
      </c>
      <c r="ID38" s="86">
        <f t="shared" si="357"/>
        <v>1958.3333333333333</v>
      </c>
      <c r="IE38" s="86">
        <f t="shared" ref="IE38:IT39" si="358">+FW38</f>
        <v>1958.3333333333333</v>
      </c>
      <c r="IF38" s="86">
        <f t="shared" si="358"/>
        <v>1958.3333333333333</v>
      </c>
      <c r="IG38" s="86">
        <f t="shared" si="358"/>
        <v>1958.3333333333333</v>
      </c>
      <c r="IH38" s="86">
        <f t="shared" si="358"/>
        <v>1958.3333333333333</v>
      </c>
      <c r="II38" s="86">
        <f t="shared" si="358"/>
        <v>1958.3333333333333</v>
      </c>
      <c r="IJ38" s="86">
        <f t="shared" si="358"/>
        <v>1958.3333333333333</v>
      </c>
      <c r="IK38" s="86">
        <f t="shared" si="358"/>
        <v>1958.3333333333333</v>
      </c>
      <c r="IL38" s="86">
        <f t="shared" si="358"/>
        <v>1958.3333333333333</v>
      </c>
      <c r="IM38" s="86">
        <f t="shared" si="358"/>
        <v>1958.3333333333333</v>
      </c>
      <c r="IN38" s="86">
        <f t="shared" si="358"/>
        <v>1958.3333333333333</v>
      </c>
      <c r="IO38" s="86">
        <f t="shared" si="358"/>
        <v>1958.3333333333333</v>
      </c>
      <c r="IP38" s="86">
        <f t="shared" si="358"/>
        <v>1958.3333333333333</v>
      </c>
      <c r="IQ38" s="86">
        <f t="shared" si="358"/>
        <v>1958.3333333333333</v>
      </c>
      <c r="IR38" s="86">
        <f t="shared" si="358"/>
        <v>1958.3333333333333</v>
      </c>
      <c r="IS38" s="86">
        <f t="shared" si="358"/>
        <v>1958.3333333333333</v>
      </c>
      <c r="IT38" s="86">
        <f t="shared" si="358"/>
        <v>1958.3333333333333</v>
      </c>
      <c r="IU38" s="86">
        <f t="shared" ref="IU38:JJ39" si="359">+GM38</f>
        <v>1958.3333333333333</v>
      </c>
      <c r="IV38" s="86">
        <f t="shared" si="359"/>
        <v>1958.3333333333333</v>
      </c>
      <c r="IW38" s="86">
        <f t="shared" si="359"/>
        <v>1958.3333333333333</v>
      </c>
      <c r="IX38" s="86">
        <f t="shared" si="359"/>
        <v>1958.3333333333333</v>
      </c>
      <c r="IY38" s="86">
        <f t="shared" si="359"/>
        <v>1958.3333333333333</v>
      </c>
      <c r="IZ38" s="86">
        <f t="shared" si="359"/>
        <v>1958.3333333333333</v>
      </c>
      <c r="JA38" s="86">
        <f t="shared" si="359"/>
        <v>1958.3333333333333</v>
      </c>
      <c r="JB38" s="86">
        <f t="shared" si="359"/>
        <v>1958.3333333333333</v>
      </c>
      <c r="JC38" s="86">
        <f t="shared" si="359"/>
        <v>1958.3333333333333</v>
      </c>
      <c r="JD38" s="86">
        <f t="shared" si="359"/>
        <v>1958.3333333333333</v>
      </c>
      <c r="JE38" s="86">
        <f t="shared" si="359"/>
        <v>1958.3333333333333</v>
      </c>
      <c r="JF38" s="86">
        <f t="shared" si="359"/>
        <v>1958.3333333333333</v>
      </c>
      <c r="JG38" s="86">
        <f t="shared" si="359"/>
        <v>1958.3333333333333</v>
      </c>
      <c r="JH38" s="86">
        <f t="shared" si="359"/>
        <v>1958.3333333333333</v>
      </c>
      <c r="JI38" s="86">
        <f t="shared" si="359"/>
        <v>1958.3333333333333</v>
      </c>
      <c r="JJ38" s="86">
        <f t="shared" si="359"/>
        <v>1958.3333333333333</v>
      </c>
      <c r="JK38" s="86">
        <f t="shared" ref="JK38:JZ39" si="360">+HC38</f>
        <v>1958.3333333333333</v>
      </c>
      <c r="JL38" s="86">
        <f t="shared" si="360"/>
        <v>1958.3333333333333</v>
      </c>
      <c r="JM38" s="86">
        <f t="shared" si="360"/>
        <v>1958.3333333333333</v>
      </c>
      <c r="JN38" s="86">
        <f t="shared" si="360"/>
        <v>1958.3333333333333</v>
      </c>
      <c r="JO38" s="86">
        <f t="shared" si="360"/>
        <v>1958.3333333333333</v>
      </c>
      <c r="JP38" s="86">
        <f t="shared" si="360"/>
        <v>1958.3333333333333</v>
      </c>
      <c r="JQ38" s="86">
        <f t="shared" si="360"/>
        <v>1958.3333333333333</v>
      </c>
      <c r="JR38" s="86">
        <f t="shared" si="360"/>
        <v>1958.3333333333333</v>
      </c>
      <c r="JS38" s="86">
        <f t="shared" si="360"/>
        <v>1958.3333333333333</v>
      </c>
      <c r="JT38" s="86">
        <f t="shared" si="360"/>
        <v>1958.3333333333333</v>
      </c>
      <c r="JU38" s="86">
        <f t="shared" si="360"/>
        <v>1958.3333333333333</v>
      </c>
      <c r="JV38" s="86">
        <f t="shared" si="360"/>
        <v>1958.3333333333333</v>
      </c>
      <c r="JW38" s="86">
        <f t="shared" si="360"/>
        <v>1958.3333333333333</v>
      </c>
      <c r="JX38" s="86">
        <f t="shared" si="360"/>
        <v>1958.3333333333333</v>
      </c>
      <c r="JY38" s="86">
        <f t="shared" si="360"/>
        <v>1958.3333333333333</v>
      </c>
      <c r="JZ38" s="86">
        <f t="shared" si="360"/>
        <v>1958.3333333333333</v>
      </c>
      <c r="KA38" s="86">
        <f t="shared" ref="KA38:KP39" si="361">+HS38</f>
        <v>1958.3333333333333</v>
      </c>
      <c r="KB38" s="86">
        <f t="shared" si="361"/>
        <v>1958.3333333333333</v>
      </c>
      <c r="KC38" s="86">
        <f t="shared" si="361"/>
        <v>1958.3333333333333</v>
      </c>
      <c r="KD38" s="86">
        <f t="shared" si="361"/>
        <v>1958.3333333333333</v>
      </c>
      <c r="KE38" s="86">
        <f t="shared" si="361"/>
        <v>1958.3333333333333</v>
      </c>
      <c r="KF38" s="86">
        <f t="shared" si="361"/>
        <v>1958.3333333333333</v>
      </c>
      <c r="KG38" s="86">
        <f t="shared" si="361"/>
        <v>1958.3333333333333</v>
      </c>
      <c r="KH38" s="86">
        <f t="shared" si="361"/>
        <v>1958.3333333333333</v>
      </c>
      <c r="KI38" s="86">
        <f t="shared" si="361"/>
        <v>1958.3333333333333</v>
      </c>
      <c r="KJ38" s="86">
        <f t="shared" si="361"/>
        <v>1958.3333333333333</v>
      </c>
      <c r="KK38" s="86">
        <f t="shared" si="361"/>
        <v>1958.3333333333333</v>
      </c>
      <c r="KL38" s="86">
        <f t="shared" si="361"/>
        <v>1958.3333333333333</v>
      </c>
      <c r="KM38" s="86">
        <f t="shared" si="361"/>
        <v>1958.3333333333333</v>
      </c>
      <c r="KN38" s="86">
        <f t="shared" si="361"/>
        <v>1958.3333333333333</v>
      </c>
      <c r="KO38" s="86">
        <f t="shared" si="361"/>
        <v>1958.3333333333333</v>
      </c>
      <c r="KP38" s="86">
        <f t="shared" si="361"/>
        <v>1958.3333333333333</v>
      </c>
      <c r="KQ38" s="86">
        <f t="shared" ref="KQ38:LF39" si="362">+II38</f>
        <v>1958.3333333333333</v>
      </c>
      <c r="KR38" s="86">
        <f t="shared" si="362"/>
        <v>1958.3333333333333</v>
      </c>
      <c r="KS38" s="86">
        <f t="shared" si="362"/>
        <v>1958.3333333333333</v>
      </c>
      <c r="KT38" s="86">
        <f t="shared" si="362"/>
        <v>1958.3333333333333</v>
      </c>
      <c r="KU38" s="86">
        <f t="shared" si="362"/>
        <v>1958.3333333333333</v>
      </c>
      <c r="KV38" s="86">
        <f t="shared" si="362"/>
        <v>1958.3333333333333</v>
      </c>
      <c r="KW38" s="86">
        <f t="shared" si="362"/>
        <v>1958.3333333333333</v>
      </c>
      <c r="KX38" s="86">
        <f t="shared" si="362"/>
        <v>1958.3333333333333</v>
      </c>
      <c r="KY38" s="86">
        <f t="shared" si="362"/>
        <v>1958.3333333333333</v>
      </c>
      <c r="KZ38" s="86">
        <f t="shared" si="362"/>
        <v>1958.3333333333333</v>
      </c>
      <c r="LA38" s="86">
        <f t="shared" si="362"/>
        <v>1958.3333333333333</v>
      </c>
      <c r="LB38" s="86">
        <f t="shared" si="362"/>
        <v>1958.3333333333333</v>
      </c>
      <c r="LC38" s="86">
        <f t="shared" si="362"/>
        <v>1958.3333333333333</v>
      </c>
      <c r="LD38" s="86">
        <f t="shared" si="362"/>
        <v>1958.3333333333333</v>
      </c>
      <c r="LE38" s="86">
        <f t="shared" si="362"/>
        <v>1958.3333333333333</v>
      </c>
      <c r="LF38" s="86">
        <f t="shared" si="362"/>
        <v>1958.3333333333333</v>
      </c>
      <c r="LG38" s="86">
        <f t="shared" ref="LG38:LV39" si="363">+IY38</f>
        <v>1958.3333333333333</v>
      </c>
      <c r="LH38" s="86">
        <f t="shared" si="363"/>
        <v>1958.3333333333333</v>
      </c>
      <c r="LI38" s="86">
        <f t="shared" si="363"/>
        <v>1958.3333333333333</v>
      </c>
      <c r="LJ38" s="86">
        <f t="shared" si="363"/>
        <v>1958.3333333333333</v>
      </c>
      <c r="LK38" s="86">
        <f t="shared" si="363"/>
        <v>1958.3333333333333</v>
      </c>
      <c r="LL38" s="86">
        <f t="shared" si="363"/>
        <v>1958.3333333333333</v>
      </c>
      <c r="LM38" s="86">
        <f t="shared" si="363"/>
        <v>1958.3333333333333</v>
      </c>
      <c r="LN38" s="86">
        <f t="shared" si="363"/>
        <v>1958.3333333333333</v>
      </c>
      <c r="LO38" s="86">
        <f t="shared" si="363"/>
        <v>1958.3333333333333</v>
      </c>
      <c r="LP38" s="86">
        <f t="shared" si="363"/>
        <v>1958.3333333333333</v>
      </c>
      <c r="LQ38" s="86">
        <f t="shared" si="363"/>
        <v>1958.3333333333333</v>
      </c>
      <c r="LR38" s="86">
        <f t="shared" si="363"/>
        <v>1958.3333333333333</v>
      </c>
      <c r="LS38" s="86">
        <f t="shared" si="363"/>
        <v>1958.3333333333333</v>
      </c>
      <c r="LT38" s="86">
        <f t="shared" si="363"/>
        <v>1958.3333333333333</v>
      </c>
      <c r="LU38" s="86">
        <f t="shared" si="363"/>
        <v>1958.3333333333333</v>
      </c>
      <c r="LV38" s="86">
        <f t="shared" si="363"/>
        <v>1958.3333333333333</v>
      </c>
      <c r="LW38" s="86">
        <f t="shared" ref="LW38:ML39" si="364">+JO38</f>
        <v>1958.3333333333333</v>
      </c>
      <c r="LX38" s="86">
        <f t="shared" si="364"/>
        <v>1958.3333333333333</v>
      </c>
      <c r="LY38" s="86">
        <f t="shared" si="364"/>
        <v>1958.3333333333333</v>
      </c>
      <c r="LZ38" s="86">
        <f t="shared" si="364"/>
        <v>1958.3333333333333</v>
      </c>
      <c r="MA38" s="86">
        <f t="shared" si="364"/>
        <v>1958.3333333333333</v>
      </c>
      <c r="MB38" s="86">
        <f t="shared" si="364"/>
        <v>1958.3333333333333</v>
      </c>
      <c r="MC38" s="86">
        <f t="shared" si="364"/>
        <v>1958.3333333333333</v>
      </c>
      <c r="MD38" s="86">
        <f t="shared" si="364"/>
        <v>1958.3333333333333</v>
      </c>
      <c r="ME38" s="86">
        <f t="shared" si="364"/>
        <v>1958.3333333333333</v>
      </c>
      <c r="MF38" s="86">
        <f t="shared" si="364"/>
        <v>1958.3333333333333</v>
      </c>
      <c r="MG38" s="86">
        <f t="shared" si="364"/>
        <v>1958.3333333333333</v>
      </c>
      <c r="MH38" s="86">
        <f t="shared" si="364"/>
        <v>1958.3333333333333</v>
      </c>
      <c r="MI38" s="86">
        <f t="shared" si="364"/>
        <v>1958.3333333333333</v>
      </c>
      <c r="MJ38" s="86">
        <f t="shared" si="364"/>
        <v>1958.3333333333333</v>
      </c>
      <c r="MK38" s="86">
        <f t="shared" si="364"/>
        <v>1958.3333333333333</v>
      </c>
      <c r="ML38" s="86">
        <f t="shared" si="364"/>
        <v>1958.3333333333333</v>
      </c>
      <c r="MM38" s="86">
        <f t="shared" ref="MM38:NB39" si="365">+KE38</f>
        <v>1958.3333333333333</v>
      </c>
      <c r="MN38" s="86">
        <f t="shared" si="365"/>
        <v>1958.3333333333333</v>
      </c>
      <c r="MO38" s="86">
        <f t="shared" si="365"/>
        <v>1958.3333333333333</v>
      </c>
      <c r="MP38" s="86">
        <f t="shared" si="365"/>
        <v>1958.3333333333333</v>
      </c>
      <c r="MQ38" s="86">
        <f t="shared" si="365"/>
        <v>1958.3333333333333</v>
      </c>
      <c r="MR38" s="86">
        <f t="shared" si="365"/>
        <v>1958.3333333333333</v>
      </c>
      <c r="MS38" s="86">
        <f t="shared" si="365"/>
        <v>1958.3333333333333</v>
      </c>
      <c r="MT38" s="86">
        <f t="shared" si="365"/>
        <v>1958.3333333333333</v>
      </c>
      <c r="MU38" s="86">
        <f t="shared" si="365"/>
        <v>1958.3333333333333</v>
      </c>
      <c r="MV38" s="86">
        <f t="shared" si="365"/>
        <v>1958.3333333333333</v>
      </c>
      <c r="MW38" s="86">
        <f t="shared" si="365"/>
        <v>1958.3333333333333</v>
      </c>
      <c r="MX38" s="86">
        <f t="shared" si="365"/>
        <v>1958.3333333333333</v>
      </c>
      <c r="MY38" s="86">
        <f t="shared" si="365"/>
        <v>1958.3333333333333</v>
      </c>
      <c r="MZ38" s="86">
        <f t="shared" si="365"/>
        <v>1958.3333333333333</v>
      </c>
      <c r="NA38" s="86">
        <f t="shared" si="365"/>
        <v>1958.3333333333333</v>
      </c>
      <c r="NB38" s="86">
        <f t="shared" si="365"/>
        <v>1958.3333333333333</v>
      </c>
      <c r="NC38" s="86">
        <f t="shared" ref="NC38:NR39" si="366">+KU38</f>
        <v>1958.3333333333333</v>
      </c>
      <c r="ND38" s="86">
        <f t="shared" si="366"/>
        <v>1958.3333333333333</v>
      </c>
      <c r="NE38" s="86">
        <f t="shared" si="366"/>
        <v>1958.3333333333333</v>
      </c>
      <c r="NF38" s="86">
        <f t="shared" si="366"/>
        <v>1958.3333333333333</v>
      </c>
      <c r="NG38" s="86">
        <f t="shared" si="366"/>
        <v>1958.3333333333333</v>
      </c>
      <c r="NH38" s="86">
        <f t="shared" si="366"/>
        <v>1958.3333333333333</v>
      </c>
      <c r="NI38" s="86">
        <f t="shared" si="366"/>
        <v>1958.3333333333333</v>
      </c>
      <c r="NJ38" s="86">
        <f t="shared" si="366"/>
        <v>1958.3333333333333</v>
      </c>
      <c r="NK38" s="86">
        <f t="shared" si="366"/>
        <v>1958.3333333333333</v>
      </c>
      <c r="NL38" s="86">
        <f t="shared" si="366"/>
        <v>1958.3333333333333</v>
      </c>
      <c r="NM38" s="86">
        <f t="shared" si="366"/>
        <v>1958.3333333333333</v>
      </c>
      <c r="NN38" s="86">
        <f t="shared" si="366"/>
        <v>1958.3333333333333</v>
      </c>
      <c r="NO38" s="86">
        <f t="shared" si="366"/>
        <v>1958.3333333333333</v>
      </c>
      <c r="NP38" s="86">
        <f t="shared" si="366"/>
        <v>1958.3333333333333</v>
      </c>
      <c r="NQ38" s="86">
        <f t="shared" si="366"/>
        <v>1958.3333333333333</v>
      </c>
      <c r="NR38" s="86">
        <f t="shared" si="366"/>
        <v>1958.3333333333333</v>
      </c>
      <c r="NS38" s="86">
        <f t="shared" ref="NS38:OH39" si="367">+LK38</f>
        <v>1958.3333333333333</v>
      </c>
      <c r="NT38" s="86">
        <f t="shared" si="367"/>
        <v>1958.3333333333333</v>
      </c>
      <c r="NU38" s="86">
        <f t="shared" si="367"/>
        <v>1958.3333333333333</v>
      </c>
      <c r="NV38" s="86">
        <f t="shared" si="367"/>
        <v>1958.3333333333333</v>
      </c>
      <c r="NW38" s="86">
        <f t="shared" si="367"/>
        <v>1958.3333333333333</v>
      </c>
      <c r="NX38" s="86">
        <f t="shared" si="367"/>
        <v>1958.3333333333333</v>
      </c>
      <c r="NY38" s="86">
        <f t="shared" si="367"/>
        <v>1958.3333333333333</v>
      </c>
      <c r="NZ38" s="86">
        <f t="shared" si="367"/>
        <v>1958.3333333333333</v>
      </c>
      <c r="OA38" s="86">
        <f t="shared" si="367"/>
        <v>1958.3333333333333</v>
      </c>
      <c r="OB38" s="86">
        <f t="shared" si="367"/>
        <v>1958.3333333333333</v>
      </c>
      <c r="OC38" s="86">
        <f t="shared" si="367"/>
        <v>1958.3333333333333</v>
      </c>
      <c r="OD38" s="86">
        <f t="shared" si="367"/>
        <v>1958.3333333333333</v>
      </c>
      <c r="OE38" s="86">
        <f t="shared" si="367"/>
        <v>1958.3333333333333</v>
      </c>
      <c r="OF38" s="86">
        <f t="shared" si="367"/>
        <v>1958.3333333333333</v>
      </c>
      <c r="OG38" s="86">
        <f t="shared" si="367"/>
        <v>1958.3333333333333</v>
      </c>
      <c r="OH38" s="86">
        <f t="shared" si="367"/>
        <v>1958.3333333333333</v>
      </c>
      <c r="OI38" s="86">
        <f t="shared" ref="OI38:OM39" si="368">+MA38</f>
        <v>1958.3333333333333</v>
      </c>
      <c r="OJ38" s="86">
        <f t="shared" si="368"/>
        <v>1958.3333333333333</v>
      </c>
      <c r="OK38" s="86">
        <f t="shared" si="368"/>
        <v>1958.3333333333333</v>
      </c>
      <c r="OL38" s="86">
        <f t="shared" si="368"/>
        <v>1958.3333333333333</v>
      </c>
      <c r="OM38" s="86">
        <f t="shared" si="368"/>
        <v>1958.3333333333333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'MD HD Port Costs'!$C$121/12</f>
        <v>24583.333333333332</v>
      </c>
      <c r="U39" s="86">
        <f>'MD HD Port Costs'!$C$121/12</f>
        <v>24583.333333333332</v>
      </c>
      <c r="V39" s="86">
        <f>'MD HD Port Costs'!$C$121/12</f>
        <v>24583.333333333332</v>
      </c>
      <c r="W39" s="86">
        <f>'MD HD Port Costs'!$C$121/12</f>
        <v>24583.333333333332</v>
      </c>
      <c r="X39" s="86">
        <f>'MD HD Port Costs'!$C$121/12</f>
        <v>24583.333333333332</v>
      </c>
      <c r="Y39" s="86">
        <f>'MD HD Port Costs'!$C$121/12</f>
        <v>24583.333333333332</v>
      </c>
      <c r="Z39" s="86">
        <f>'MD HD Port Costs'!$C$121/12</f>
        <v>24583.333333333332</v>
      </c>
      <c r="AA39" s="86">
        <f>'MD HD Port Costs'!$C$121/12</f>
        <v>24583.333333333332</v>
      </c>
      <c r="AB39" s="86">
        <f>'MD HD Port Costs'!$C$121/12</f>
        <v>24583.333333333332</v>
      </c>
      <c r="AC39" s="86">
        <f>'MD HD Port Costs'!$C$121/12</f>
        <v>24583.333333333332</v>
      </c>
      <c r="AD39" s="86">
        <f>'MD HD Port Costs'!$C$121/12</f>
        <v>24583.333333333332</v>
      </c>
      <c r="AE39" s="86">
        <f>'MD HD Port Costs'!$C$121/12</f>
        <v>24583.333333333332</v>
      </c>
      <c r="AF39" s="86">
        <f>+'MD HD Port Costs'!C131/12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0</v>
      </c>
      <c r="U45" s="87">
        <f t="shared" si="378"/>
        <v>0</v>
      </c>
      <c r="V45" s="87">
        <f t="shared" si="378"/>
        <v>0</v>
      </c>
      <c r="W45" s="87">
        <f t="shared" si="378"/>
        <v>0</v>
      </c>
      <c r="X45" s="87">
        <f t="shared" si="378"/>
        <v>0</v>
      </c>
      <c r="Y45" s="87">
        <f t="shared" si="378"/>
        <v>0</v>
      </c>
      <c r="Z45" s="87">
        <f t="shared" si="378"/>
        <v>0</v>
      </c>
      <c r="AA45" s="87">
        <f t="shared" si="378"/>
        <v>0</v>
      </c>
      <c r="AB45" s="87">
        <f t="shared" si="378"/>
        <v>0</v>
      </c>
      <c r="AC45" s="87">
        <f t="shared" si="378"/>
        <v>0</v>
      </c>
      <c r="AD45" s="87">
        <f t="shared" si="378"/>
        <v>0</v>
      </c>
      <c r="AE45" s="87">
        <f t="shared" si="378"/>
        <v>0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5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0</v>
      </c>
      <c r="U46" s="87">
        <f t="shared" si="386"/>
        <v>0</v>
      </c>
      <c r="V46" s="87">
        <f t="shared" si="386"/>
        <v>0</v>
      </c>
      <c r="W46" s="87">
        <f t="shared" si="386"/>
        <v>0</v>
      </c>
      <c r="X46" s="87">
        <f t="shared" si="386"/>
        <v>0</v>
      </c>
      <c r="Y46" s="87">
        <f t="shared" si="386"/>
        <v>0</v>
      </c>
      <c r="Z46" s="87">
        <f t="shared" si="386"/>
        <v>0</v>
      </c>
      <c r="AA46" s="87">
        <f t="shared" si="386"/>
        <v>0</v>
      </c>
      <c r="AB46" s="87">
        <f t="shared" si="386"/>
        <v>0</v>
      </c>
      <c r="AC46" s="87">
        <f t="shared" si="386"/>
        <v>0</v>
      </c>
      <c r="AD46" s="87">
        <f t="shared" si="386"/>
        <v>0</v>
      </c>
      <c r="AE46" s="87">
        <f t="shared" si="386"/>
        <v>0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5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1373.2334999999998</v>
      </c>
      <c r="U47" s="87">
        <f t="shared" si="394"/>
        <v>1373.2334999999998</v>
      </c>
      <c r="V47" s="87">
        <f t="shared" si="394"/>
        <v>1373.2334999999998</v>
      </c>
      <c r="W47" s="87">
        <f t="shared" si="394"/>
        <v>1373.2334999999998</v>
      </c>
      <c r="X47" s="87">
        <f t="shared" si="394"/>
        <v>1373.2334999999998</v>
      </c>
      <c r="Y47" s="87">
        <f t="shared" si="394"/>
        <v>1373.2334999999998</v>
      </c>
      <c r="Z47" s="87">
        <f t="shared" si="394"/>
        <v>1373.2334999999998</v>
      </c>
      <c r="AA47" s="87">
        <f t="shared" si="394"/>
        <v>1373.2334999999998</v>
      </c>
      <c r="AB47" s="87">
        <f t="shared" si="394"/>
        <v>1373.2334999999998</v>
      </c>
      <c r="AC47" s="87">
        <f t="shared" si="394"/>
        <v>1373.2334999999998</v>
      </c>
      <c r="AD47" s="87">
        <f t="shared" si="394"/>
        <v>1373.2334999999998</v>
      </c>
      <c r="AE47" s="87">
        <f t="shared" si="394"/>
        <v>1373.2334999999998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5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104015.92499999999</v>
      </c>
      <c r="U48" s="87">
        <f t="shared" si="401"/>
        <v>104015.92499999999</v>
      </c>
      <c r="V48" s="87">
        <f t="shared" si="401"/>
        <v>104015.92499999999</v>
      </c>
      <c r="W48" s="87">
        <f t="shared" si="401"/>
        <v>104015.92499999999</v>
      </c>
      <c r="X48" s="87">
        <f t="shared" si="401"/>
        <v>104015.92499999999</v>
      </c>
      <c r="Y48" s="87">
        <f t="shared" si="401"/>
        <v>104015.92499999999</v>
      </c>
      <c r="Z48" s="87">
        <f t="shared" si="401"/>
        <v>104015.92499999999</v>
      </c>
      <c r="AA48" s="87">
        <f t="shared" si="401"/>
        <v>104015.92499999999</v>
      </c>
      <c r="AB48" s="87">
        <f t="shared" si="401"/>
        <v>104015.92499999999</v>
      </c>
      <c r="AC48" s="87">
        <f t="shared" si="401"/>
        <v>104015.92499999999</v>
      </c>
      <c r="AD48" s="87">
        <f t="shared" si="401"/>
        <v>104015.92499999999</v>
      </c>
      <c r="AE48" s="87">
        <f t="shared" si="401"/>
        <v>104015.92499999999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5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108485.44649999999</v>
      </c>
      <c r="U49" s="87">
        <f t="shared" si="408"/>
        <v>108485.44649999999</v>
      </c>
      <c r="V49" s="87">
        <f t="shared" si="408"/>
        <v>108485.44649999999</v>
      </c>
      <c r="W49" s="87">
        <f t="shared" si="408"/>
        <v>108485.44649999999</v>
      </c>
      <c r="X49" s="87">
        <f t="shared" si="408"/>
        <v>108485.44649999999</v>
      </c>
      <c r="Y49" s="87">
        <f t="shared" si="408"/>
        <v>108485.44649999999</v>
      </c>
      <c r="Z49" s="87">
        <f t="shared" si="408"/>
        <v>108485.44649999999</v>
      </c>
      <c r="AA49" s="87">
        <f t="shared" si="408"/>
        <v>108485.44649999999</v>
      </c>
      <c r="AB49" s="87">
        <f t="shared" si="408"/>
        <v>108485.44649999999</v>
      </c>
      <c r="AC49" s="87">
        <f t="shared" si="408"/>
        <v>108485.44649999999</v>
      </c>
      <c r="AD49" s="87">
        <f t="shared" si="408"/>
        <v>108485.44649999999</v>
      </c>
      <c r="AE49" s="87">
        <f t="shared" si="408"/>
        <v>108485.44649999999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5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10194.474375</v>
      </c>
      <c r="U50" s="87">
        <f t="shared" si="416"/>
        <v>10194.474375</v>
      </c>
      <c r="V50" s="87">
        <f t="shared" si="416"/>
        <v>10194.474375</v>
      </c>
      <c r="W50" s="87">
        <f t="shared" si="416"/>
        <v>10194.474375</v>
      </c>
      <c r="X50" s="87">
        <f t="shared" si="416"/>
        <v>10194.474375</v>
      </c>
      <c r="Y50" s="87">
        <f t="shared" si="416"/>
        <v>10194.474375</v>
      </c>
      <c r="Z50" s="87">
        <f t="shared" si="416"/>
        <v>10194.474375</v>
      </c>
      <c r="AA50" s="87">
        <f t="shared" si="416"/>
        <v>10194.474375</v>
      </c>
      <c r="AB50" s="87">
        <f t="shared" si="416"/>
        <v>10194.474375</v>
      </c>
      <c r="AC50" s="87">
        <f t="shared" si="416"/>
        <v>10194.474375</v>
      </c>
      <c r="AD50" s="87">
        <f t="shared" si="416"/>
        <v>10194.474375</v>
      </c>
      <c r="AE50" s="87">
        <f t="shared" si="416"/>
        <v>10194.474375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5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0</v>
      </c>
      <c r="O51" s="87">
        <f t="shared" si="424"/>
        <v>0</v>
      </c>
      <c r="P51" s="87">
        <f t="shared" si="424"/>
        <v>0</v>
      </c>
      <c r="Q51" s="87">
        <f t="shared" si="424"/>
        <v>0</v>
      </c>
      <c r="R51" s="87">
        <f t="shared" si="424"/>
        <v>0</v>
      </c>
      <c r="S51" s="87">
        <f t="shared" si="424"/>
        <v>0</v>
      </c>
      <c r="T51" s="87">
        <f t="shared" si="424"/>
        <v>0</v>
      </c>
      <c r="U51" s="87">
        <f t="shared" si="424"/>
        <v>0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5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0</v>
      </c>
      <c r="O52" s="87">
        <f t="shared" si="432"/>
        <v>0</v>
      </c>
      <c r="P52" s="87">
        <f t="shared" si="432"/>
        <v>0</v>
      </c>
      <c r="Q52" s="87">
        <f t="shared" si="432"/>
        <v>0</v>
      </c>
      <c r="R52" s="87">
        <f t="shared" si="432"/>
        <v>0</v>
      </c>
      <c r="S52" s="87">
        <f t="shared" si="432"/>
        <v>0</v>
      </c>
      <c r="T52" s="87">
        <f t="shared" si="432"/>
        <v>0</v>
      </c>
      <c r="U52" s="87">
        <f t="shared" si="432"/>
        <v>0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5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5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26086.5</v>
      </c>
      <c r="U55" s="87">
        <f t="shared" si="455"/>
        <v>26086.5</v>
      </c>
      <c r="V55" s="87">
        <f t="shared" si="455"/>
        <v>26086.5</v>
      </c>
      <c r="W55" s="87">
        <f t="shared" si="455"/>
        <v>26086.5</v>
      </c>
      <c r="X55" s="87">
        <f t="shared" si="455"/>
        <v>26086.5</v>
      </c>
      <c r="Y55" s="87">
        <f t="shared" si="455"/>
        <v>26086.5</v>
      </c>
      <c r="Z55" s="87">
        <f t="shared" si="455"/>
        <v>26086.5</v>
      </c>
      <c r="AA55" s="87">
        <f t="shared" si="455"/>
        <v>26086.5</v>
      </c>
      <c r="AB55" s="87">
        <f t="shared" si="455"/>
        <v>26086.5</v>
      </c>
      <c r="AC55" s="87">
        <f t="shared" si="455"/>
        <v>26086.5</v>
      </c>
      <c r="AD55" s="87">
        <f t="shared" si="455"/>
        <v>26086.5</v>
      </c>
      <c r="AE55" s="87">
        <f t="shared" si="455"/>
        <v>26086.5</v>
      </c>
      <c r="AF55" s="87">
        <f t="shared" si="455"/>
        <v>2270.4916666666663</v>
      </c>
      <c r="AG55" s="87">
        <f t="shared" si="455"/>
        <v>2270.4916666666663</v>
      </c>
      <c r="AH55" s="87">
        <f t="shared" si="455"/>
        <v>2270.4916666666663</v>
      </c>
      <c r="AI55" s="87">
        <f t="shared" si="455"/>
        <v>2270.4916666666663</v>
      </c>
      <c r="AJ55" s="87">
        <f t="shared" si="455"/>
        <v>2270.4916666666663</v>
      </c>
      <c r="AK55" s="87">
        <f t="shared" si="455"/>
        <v>2270.4916666666663</v>
      </c>
      <c r="AL55" s="87">
        <f t="shared" si="455"/>
        <v>2270.4916666666663</v>
      </c>
      <c r="AM55" s="87">
        <f t="shared" si="455"/>
        <v>2270.4916666666663</v>
      </c>
      <c r="AN55" s="87">
        <f t="shared" ref="AN55:BS55" si="456">+AN38*(1+$G55)</f>
        <v>2270.4916666666663</v>
      </c>
      <c r="AO55" s="87">
        <f t="shared" si="456"/>
        <v>2270.4916666666663</v>
      </c>
      <c r="AP55" s="87">
        <f t="shared" si="456"/>
        <v>2270.4916666666663</v>
      </c>
      <c r="AQ55" s="87">
        <f t="shared" si="456"/>
        <v>2270.4916666666663</v>
      </c>
      <c r="AR55" s="87">
        <f t="shared" si="456"/>
        <v>2270.4916666666663</v>
      </c>
      <c r="AS55" s="87">
        <f t="shared" si="456"/>
        <v>2270.4916666666663</v>
      </c>
      <c r="AT55" s="87">
        <f t="shared" si="456"/>
        <v>2270.4916666666663</v>
      </c>
      <c r="AU55" s="87">
        <f t="shared" si="456"/>
        <v>2270.4916666666663</v>
      </c>
      <c r="AV55" s="87">
        <f t="shared" si="456"/>
        <v>2270.4916666666663</v>
      </c>
      <c r="AW55" s="87">
        <f t="shared" si="456"/>
        <v>2270.4916666666663</v>
      </c>
      <c r="AX55" s="87">
        <f t="shared" si="456"/>
        <v>2270.4916666666663</v>
      </c>
      <c r="AY55" s="87">
        <f t="shared" si="456"/>
        <v>2270.4916666666663</v>
      </c>
      <c r="AZ55" s="87">
        <f t="shared" si="456"/>
        <v>2270.4916666666663</v>
      </c>
      <c r="BA55" s="87">
        <f t="shared" si="456"/>
        <v>2270.4916666666663</v>
      </c>
      <c r="BB55" s="87">
        <f t="shared" si="456"/>
        <v>2270.4916666666663</v>
      </c>
      <c r="BC55" s="87">
        <f t="shared" si="456"/>
        <v>2270.4916666666663</v>
      </c>
      <c r="BD55" s="87">
        <f t="shared" si="456"/>
        <v>2270.4916666666663</v>
      </c>
      <c r="BE55" s="87">
        <f t="shared" si="456"/>
        <v>2270.4916666666663</v>
      </c>
      <c r="BF55" s="87">
        <f t="shared" si="456"/>
        <v>2270.4916666666663</v>
      </c>
      <c r="BG55" s="87">
        <f t="shared" si="456"/>
        <v>2270.4916666666663</v>
      </c>
      <c r="BH55" s="87">
        <f t="shared" si="456"/>
        <v>2270.4916666666663</v>
      </c>
      <c r="BI55" s="87">
        <f t="shared" si="456"/>
        <v>2270.4916666666663</v>
      </c>
      <c r="BJ55" s="87">
        <f t="shared" si="456"/>
        <v>2270.4916666666663</v>
      </c>
      <c r="BK55" s="87">
        <f t="shared" si="456"/>
        <v>2270.4916666666663</v>
      </c>
      <c r="BL55" s="87">
        <f t="shared" si="456"/>
        <v>2270.4916666666663</v>
      </c>
      <c r="BM55" s="87">
        <f t="shared" si="456"/>
        <v>2270.4916666666663</v>
      </c>
      <c r="BN55" s="87">
        <f t="shared" si="456"/>
        <v>2270.4916666666663</v>
      </c>
      <c r="BO55" s="87">
        <f t="shared" si="456"/>
        <v>2270.4916666666663</v>
      </c>
      <c r="BP55" s="87">
        <f t="shared" si="456"/>
        <v>2270.4916666666663</v>
      </c>
      <c r="BQ55" s="87">
        <f t="shared" si="456"/>
        <v>2270.4916666666663</v>
      </c>
      <c r="BR55" s="87">
        <f t="shared" si="456"/>
        <v>2270.4916666666663</v>
      </c>
      <c r="BS55" s="87">
        <f t="shared" si="456"/>
        <v>2270.4916666666663</v>
      </c>
      <c r="BT55" s="87">
        <f t="shared" ref="BT55:CM55" si="457">+BT38*(1+$G55)</f>
        <v>2270.4916666666663</v>
      </c>
      <c r="BU55" s="87">
        <f t="shared" si="457"/>
        <v>2270.4916666666663</v>
      </c>
      <c r="BV55" s="87">
        <f t="shared" si="457"/>
        <v>2270.4916666666663</v>
      </c>
      <c r="BW55" s="87">
        <f t="shared" si="457"/>
        <v>2270.4916666666663</v>
      </c>
      <c r="BX55" s="87">
        <f t="shared" si="457"/>
        <v>2270.4916666666663</v>
      </c>
      <c r="BY55" s="87">
        <f t="shared" si="457"/>
        <v>2270.4916666666663</v>
      </c>
      <c r="BZ55" s="87">
        <f t="shared" si="457"/>
        <v>2270.4916666666663</v>
      </c>
      <c r="CA55" s="87">
        <f t="shared" si="457"/>
        <v>2270.4916666666663</v>
      </c>
      <c r="CB55" s="87">
        <f t="shared" si="457"/>
        <v>2270.4916666666663</v>
      </c>
      <c r="CC55" s="87">
        <f t="shared" si="457"/>
        <v>2270.4916666666663</v>
      </c>
      <c r="CD55" s="87">
        <f t="shared" si="457"/>
        <v>2270.4916666666663</v>
      </c>
      <c r="CE55" s="87">
        <f t="shared" si="457"/>
        <v>2270.4916666666663</v>
      </c>
      <c r="CF55" s="87">
        <f t="shared" si="457"/>
        <v>2270.4916666666663</v>
      </c>
      <c r="CG55" s="87">
        <f t="shared" si="457"/>
        <v>2270.4916666666663</v>
      </c>
      <c r="CH55" s="87">
        <f t="shared" si="457"/>
        <v>2270.4916666666663</v>
      </c>
      <c r="CI55" s="87">
        <f t="shared" si="457"/>
        <v>2270.4916666666663</v>
      </c>
      <c r="CJ55" s="87">
        <f t="shared" si="457"/>
        <v>2270.4916666666663</v>
      </c>
      <c r="CK55" s="87">
        <f t="shared" si="457"/>
        <v>2270.4916666666663</v>
      </c>
      <c r="CL55" s="87">
        <f t="shared" si="457"/>
        <v>2270.4916666666663</v>
      </c>
      <c r="CM55" s="87">
        <f t="shared" si="457"/>
        <v>2270.4916666666663</v>
      </c>
      <c r="CN55" s="87">
        <f t="shared" ref="CN55:EY55" si="458">+CN38*(1+$G55)</f>
        <v>2270.4916666666663</v>
      </c>
      <c r="CO55" s="87">
        <f t="shared" si="458"/>
        <v>2270.4916666666663</v>
      </c>
      <c r="CP55" s="87">
        <f t="shared" si="458"/>
        <v>2270.4916666666663</v>
      </c>
      <c r="CQ55" s="87">
        <f t="shared" si="458"/>
        <v>2270.4916666666663</v>
      </c>
      <c r="CR55" s="87">
        <f t="shared" si="458"/>
        <v>2270.4916666666663</v>
      </c>
      <c r="CS55" s="87">
        <f t="shared" si="458"/>
        <v>2270.4916666666663</v>
      </c>
      <c r="CT55" s="87">
        <f t="shared" si="458"/>
        <v>2270.4916666666663</v>
      </c>
      <c r="CU55" s="87">
        <f t="shared" si="458"/>
        <v>2270.4916666666663</v>
      </c>
      <c r="CV55" s="87">
        <f t="shared" si="458"/>
        <v>2270.4916666666663</v>
      </c>
      <c r="CW55" s="87">
        <f t="shared" si="458"/>
        <v>2270.4916666666663</v>
      </c>
      <c r="CX55" s="87">
        <f t="shared" si="458"/>
        <v>2270.4916666666663</v>
      </c>
      <c r="CY55" s="87">
        <f t="shared" si="458"/>
        <v>2270.4916666666663</v>
      </c>
      <c r="CZ55" s="87">
        <f t="shared" si="458"/>
        <v>2270.4916666666663</v>
      </c>
      <c r="DA55" s="87">
        <f t="shared" si="458"/>
        <v>2270.4916666666663</v>
      </c>
      <c r="DB55" s="87">
        <f t="shared" si="458"/>
        <v>2270.4916666666663</v>
      </c>
      <c r="DC55" s="87">
        <f t="shared" si="458"/>
        <v>2270.4916666666663</v>
      </c>
      <c r="DD55" s="87">
        <f t="shared" si="458"/>
        <v>2270.4916666666663</v>
      </c>
      <c r="DE55" s="87">
        <f t="shared" si="458"/>
        <v>2270.4916666666663</v>
      </c>
      <c r="DF55" s="87">
        <f t="shared" si="458"/>
        <v>2270.4916666666663</v>
      </c>
      <c r="DG55" s="87">
        <f t="shared" si="458"/>
        <v>2270.4916666666663</v>
      </c>
      <c r="DH55" s="87">
        <f t="shared" si="458"/>
        <v>2270.4916666666663</v>
      </c>
      <c r="DI55" s="87">
        <f t="shared" si="458"/>
        <v>2270.4916666666663</v>
      </c>
      <c r="DJ55" s="87">
        <f t="shared" si="458"/>
        <v>2270.4916666666663</v>
      </c>
      <c r="DK55" s="87">
        <f t="shared" si="458"/>
        <v>2270.4916666666663</v>
      </c>
      <c r="DL55" s="87">
        <f t="shared" si="458"/>
        <v>2270.4916666666663</v>
      </c>
      <c r="DM55" s="87">
        <f t="shared" si="458"/>
        <v>2270.4916666666663</v>
      </c>
      <c r="DN55" s="87">
        <f t="shared" si="458"/>
        <v>2270.4916666666663</v>
      </c>
      <c r="DO55" s="87">
        <f t="shared" si="458"/>
        <v>2270.4916666666663</v>
      </c>
      <c r="DP55" s="87">
        <f t="shared" si="458"/>
        <v>2270.4916666666663</v>
      </c>
      <c r="DQ55" s="87">
        <f t="shared" si="458"/>
        <v>2270.4916666666663</v>
      </c>
      <c r="DR55" s="87">
        <f t="shared" si="458"/>
        <v>2270.4916666666663</v>
      </c>
      <c r="DS55" s="87">
        <f t="shared" si="458"/>
        <v>2270.4916666666663</v>
      </c>
      <c r="DT55" s="87">
        <f t="shared" si="458"/>
        <v>2270.4916666666663</v>
      </c>
      <c r="DU55" s="87">
        <f t="shared" si="458"/>
        <v>2270.4916666666663</v>
      </c>
      <c r="DV55" s="87">
        <f t="shared" si="458"/>
        <v>2270.4916666666663</v>
      </c>
      <c r="DW55" s="87">
        <f t="shared" si="458"/>
        <v>2270.4916666666663</v>
      </c>
      <c r="DX55" s="87">
        <f t="shared" si="458"/>
        <v>2270.4916666666663</v>
      </c>
      <c r="DY55" s="87">
        <f t="shared" si="458"/>
        <v>2270.4916666666663</v>
      </c>
      <c r="DZ55" s="87">
        <f t="shared" si="458"/>
        <v>2270.4916666666663</v>
      </c>
      <c r="EA55" s="87">
        <f t="shared" si="458"/>
        <v>2270.4916666666663</v>
      </c>
      <c r="EB55" s="87">
        <f t="shared" si="458"/>
        <v>2270.4916666666663</v>
      </c>
      <c r="EC55" s="87">
        <f t="shared" si="458"/>
        <v>2270.4916666666663</v>
      </c>
      <c r="ED55" s="87">
        <f t="shared" si="458"/>
        <v>2270.4916666666663</v>
      </c>
      <c r="EE55" s="87">
        <f t="shared" si="458"/>
        <v>2270.4916666666663</v>
      </c>
      <c r="EF55" s="87">
        <f t="shared" si="458"/>
        <v>2270.4916666666663</v>
      </c>
      <c r="EG55" s="87">
        <f t="shared" si="458"/>
        <v>2270.4916666666663</v>
      </c>
      <c r="EH55" s="87">
        <f t="shared" si="458"/>
        <v>2270.4916666666663</v>
      </c>
      <c r="EI55" s="87">
        <f t="shared" si="458"/>
        <v>2270.4916666666663</v>
      </c>
      <c r="EJ55" s="87">
        <f t="shared" si="458"/>
        <v>2270.4916666666663</v>
      </c>
      <c r="EK55" s="87">
        <f t="shared" si="458"/>
        <v>2270.4916666666663</v>
      </c>
      <c r="EL55" s="87">
        <f t="shared" si="458"/>
        <v>2270.4916666666663</v>
      </c>
      <c r="EM55" s="87">
        <f t="shared" si="458"/>
        <v>2270.4916666666663</v>
      </c>
      <c r="EN55" s="87">
        <f t="shared" si="458"/>
        <v>2270.4916666666663</v>
      </c>
      <c r="EO55" s="87">
        <f t="shared" si="458"/>
        <v>2270.4916666666663</v>
      </c>
      <c r="EP55" s="87">
        <f t="shared" si="458"/>
        <v>2270.4916666666663</v>
      </c>
      <c r="EQ55" s="87">
        <f t="shared" si="458"/>
        <v>2270.4916666666663</v>
      </c>
      <c r="ER55" s="87">
        <f t="shared" si="458"/>
        <v>2270.4916666666663</v>
      </c>
      <c r="ES55" s="87">
        <f t="shared" si="458"/>
        <v>2270.4916666666663</v>
      </c>
      <c r="ET55" s="87">
        <f t="shared" si="458"/>
        <v>2270.4916666666663</v>
      </c>
      <c r="EU55" s="87">
        <f t="shared" si="458"/>
        <v>2270.4916666666663</v>
      </c>
      <c r="EV55" s="87">
        <f t="shared" si="458"/>
        <v>2270.4916666666663</v>
      </c>
      <c r="EW55" s="87">
        <f t="shared" si="458"/>
        <v>2270.4916666666663</v>
      </c>
      <c r="EX55" s="87">
        <f t="shared" si="458"/>
        <v>2270.4916666666663</v>
      </c>
      <c r="EY55" s="87">
        <f t="shared" si="458"/>
        <v>2270.4916666666663</v>
      </c>
      <c r="EZ55" s="87">
        <f t="shared" ref="EZ55:HK55" si="459">+EZ38*(1+$G55)</f>
        <v>2270.4916666666663</v>
      </c>
      <c r="FA55" s="87">
        <f t="shared" si="459"/>
        <v>2270.4916666666663</v>
      </c>
      <c r="FB55" s="87">
        <f t="shared" si="459"/>
        <v>2270.4916666666663</v>
      </c>
      <c r="FC55" s="87">
        <f t="shared" si="459"/>
        <v>2270.4916666666663</v>
      </c>
      <c r="FD55" s="87">
        <f t="shared" si="459"/>
        <v>2270.4916666666663</v>
      </c>
      <c r="FE55" s="87">
        <f t="shared" si="459"/>
        <v>2270.4916666666663</v>
      </c>
      <c r="FF55" s="87">
        <f t="shared" si="459"/>
        <v>2270.4916666666663</v>
      </c>
      <c r="FG55" s="87">
        <f t="shared" si="459"/>
        <v>2270.4916666666663</v>
      </c>
      <c r="FH55" s="87">
        <f t="shared" si="459"/>
        <v>2270.4916666666663</v>
      </c>
      <c r="FI55" s="87">
        <f t="shared" si="459"/>
        <v>2270.4916666666663</v>
      </c>
      <c r="FJ55" s="87">
        <f t="shared" si="459"/>
        <v>2270.4916666666663</v>
      </c>
      <c r="FK55" s="87">
        <f t="shared" si="459"/>
        <v>2270.4916666666663</v>
      </c>
      <c r="FL55" s="87">
        <f t="shared" si="459"/>
        <v>2270.4916666666663</v>
      </c>
      <c r="FM55" s="87">
        <f t="shared" si="459"/>
        <v>2270.4916666666663</v>
      </c>
      <c r="FN55" s="87">
        <f t="shared" si="459"/>
        <v>2270.4916666666663</v>
      </c>
      <c r="FO55" s="87">
        <f t="shared" si="459"/>
        <v>2270.4916666666663</v>
      </c>
      <c r="FP55" s="87">
        <f t="shared" si="459"/>
        <v>2270.4916666666663</v>
      </c>
      <c r="FQ55" s="87">
        <f t="shared" si="459"/>
        <v>2270.4916666666663</v>
      </c>
      <c r="FR55" s="87">
        <f t="shared" si="459"/>
        <v>2270.4916666666663</v>
      </c>
      <c r="FS55" s="87">
        <f t="shared" si="459"/>
        <v>2270.4916666666663</v>
      </c>
      <c r="FT55" s="87">
        <f t="shared" si="459"/>
        <v>2270.4916666666663</v>
      </c>
      <c r="FU55" s="87">
        <f t="shared" si="459"/>
        <v>2270.4916666666663</v>
      </c>
      <c r="FV55" s="87">
        <f t="shared" si="459"/>
        <v>2270.4916666666663</v>
      </c>
      <c r="FW55" s="87">
        <f t="shared" si="459"/>
        <v>2270.4916666666663</v>
      </c>
      <c r="FX55" s="87">
        <f t="shared" si="459"/>
        <v>2270.4916666666663</v>
      </c>
      <c r="FY55" s="87">
        <f t="shared" si="459"/>
        <v>2270.4916666666663</v>
      </c>
      <c r="FZ55" s="87">
        <f t="shared" si="459"/>
        <v>2270.4916666666663</v>
      </c>
      <c r="GA55" s="87">
        <f t="shared" si="459"/>
        <v>2270.4916666666663</v>
      </c>
      <c r="GB55" s="87">
        <f t="shared" si="459"/>
        <v>2270.4916666666663</v>
      </c>
      <c r="GC55" s="87">
        <f t="shared" si="459"/>
        <v>2270.4916666666663</v>
      </c>
      <c r="GD55" s="87">
        <f t="shared" si="459"/>
        <v>2270.4916666666663</v>
      </c>
      <c r="GE55" s="87">
        <f t="shared" si="459"/>
        <v>2270.4916666666663</v>
      </c>
      <c r="GF55" s="87">
        <f t="shared" si="459"/>
        <v>2270.4916666666663</v>
      </c>
      <c r="GG55" s="87">
        <f t="shared" si="459"/>
        <v>2270.4916666666663</v>
      </c>
      <c r="GH55" s="87">
        <f t="shared" si="459"/>
        <v>2270.4916666666663</v>
      </c>
      <c r="GI55" s="87">
        <f t="shared" si="459"/>
        <v>2270.4916666666663</v>
      </c>
      <c r="GJ55" s="87">
        <f t="shared" si="459"/>
        <v>2270.4916666666663</v>
      </c>
      <c r="GK55" s="87">
        <f t="shared" si="459"/>
        <v>2270.4916666666663</v>
      </c>
      <c r="GL55" s="87">
        <f t="shared" si="459"/>
        <v>2270.4916666666663</v>
      </c>
      <c r="GM55" s="87">
        <f t="shared" si="459"/>
        <v>2270.4916666666663</v>
      </c>
      <c r="GN55" s="87">
        <f t="shared" si="459"/>
        <v>2270.4916666666663</v>
      </c>
      <c r="GO55" s="87">
        <f t="shared" si="459"/>
        <v>2270.4916666666663</v>
      </c>
      <c r="GP55" s="87">
        <f t="shared" si="459"/>
        <v>2270.4916666666663</v>
      </c>
      <c r="GQ55" s="87">
        <f t="shared" si="459"/>
        <v>2270.4916666666663</v>
      </c>
      <c r="GR55" s="87">
        <f t="shared" si="459"/>
        <v>2270.4916666666663</v>
      </c>
      <c r="GS55" s="87">
        <f t="shared" si="459"/>
        <v>2270.4916666666663</v>
      </c>
      <c r="GT55" s="87">
        <f t="shared" si="459"/>
        <v>2270.4916666666663</v>
      </c>
      <c r="GU55" s="87">
        <f t="shared" si="459"/>
        <v>2270.4916666666663</v>
      </c>
      <c r="GV55" s="87">
        <f t="shared" si="459"/>
        <v>2270.4916666666663</v>
      </c>
      <c r="GW55" s="87">
        <f t="shared" si="459"/>
        <v>2270.4916666666663</v>
      </c>
      <c r="GX55" s="87">
        <f t="shared" si="459"/>
        <v>2270.4916666666663</v>
      </c>
      <c r="GY55" s="87">
        <f t="shared" si="459"/>
        <v>2270.4916666666663</v>
      </c>
      <c r="GZ55" s="87">
        <f t="shared" si="459"/>
        <v>2270.4916666666663</v>
      </c>
      <c r="HA55" s="87">
        <f t="shared" si="459"/>
        <v>2270.4916666666663</v>
      </c>
      <c r="HB55" s="87">
        <f t="shared" si="459"/>
        <v>2270.4916666666663</v>
      </c>
      <c r="HC55" s="87">
        <f t="shared" si="459"/>
        <v>2270.4916666666663</v>
      </c>
      <c r="HD55" s="87">
        <f t="shared" si="459"/>
        <v>2270.4916666666663</v>
      </c>
      <c r="HE55" s="87">
        <f t="shared" si="459"/>
        <v>2270.4916666666663</v>
      </c>
      <c r="HF55" s="87">
        <f t="shared" si="459"/>
        <v>2270.4916666666663</v>
      </c>
      <c r="HG55" s="87">
        <f t="shared" si="459"/>
        <v>2270.4916666666663</v>
      </c>
      <c r="HH55" s="87">
        <f t="shared" si="459"/>
        <v>2270.4916666666663</v>
      </c>
      <c r="HI55" s="87">
        <f t="shared" si="459"/>
        <v>2270.4916666666663</v>
      </c>
      <c r="HJ55" s="87">
        <f t="shared" si="459"/>
        <v>2270.4916666666663</v>
      </c>
      <c r="HK55" s="87">
        <f t="shared" si="459"/>
        <v>2270.4916666666663</v>
      </c>
      <c r="HL55" s="87">
        <f t="shared" ref="HL55:JW55" si="460">+HL38*(1+$G55)</f>
        <v>2270.4916666666663</v>
      </c>
      <c r="HM55" s="87">
        <f t="shared" si="460"/>
        <v>2270.4916666666663</v>
      </c>
      <c r="HN55" s="87">
        <f t="shared" si="460"/>
        <v>2270.4916666666663</v>
      </c>
      <c r="HO55" s="87">
        <f t="shared" si="460"/>
        <v>2270.4916666666663</v>
      </c>
      <c r="HP55" s="87">
        <f t="shared" si="460"/>
        <v>2270.4916666666663</v>
      </c>
      <c r="HQ55" s="87">
        <f t="shared" si="460"/>
        <v>2270.4916666666663</v>
      </c>
      <c r="HR55" s="87">
        <f t="shared" si="460"/>
        <v>2270.4916666666663</v>
      </c>
      <c r="HS55" s="87">
        <f t="shared" si="460"/>
        <v>2270.4916666666663</v>
      </c>
      <c r="HT55" s="87">
        <f t="shared" si="460"/>
        <v>2270.4916666666663</v>
      </c>
      <c r="HU55" s="87">
        <f t="shared" si="460"/>
        <v>2270.4916666666663</v>
      </c>
      <c r="HV55" s="87">
        <f t="shared" si="460"/>
        <v>2270.4916666666663</v>
      </c>
      <c r="HW55" s="87">
        <f t="shared" si="460"/>
        <v>2270.4916666666663</v>
      </c>
      <c r="HX55" s="87">
        <f t="shared" si="460"/>
        <v>2270.4916666666663</v>
      </c>
      <c r="HY55" s="87">
        <f t="shared" si="460"/>
        <v>2270.4916666666663</v>
      </c>
      <c r="HZ55" s="87">
        <f t="shared" si="460"/>
        <v>2270.4916666666663</v>
      </c>
      <c r="IA55" s="87">
        <f t="shared" si="460"/>
        <v>2270.4916666666663</v>
      </c>
      <c r="IB55" s="87">
        <f t="shared" si="460"/>
        <v>2270.4916666666663</v>
      </c>
      <c r="IC55" s="87">
        <f t="shared" si="460"/>
        <v>2270.4916666666663</v>
      </c>
      <c r="ID55" s="87">
        <f t="shared" si="460"/>
        <v>2270.4916666666663</v>
      </c>
      <c r="IE55" s="87">
        <f t="shared" si="460"/>
        <v>2270.4916666666663</v>
      </c>
      <c r="IF55" s="87">
        <f t="shared" si="460"/>
        <v>2270.4916666666663</v>
      </c>
      <c r="IG55" s="87">
        <f t="shared" si="460"/>
        <v>2270.4916666666663</v>
      </c>
      <c r="IH55" s="87">
        <f t="shared" si="460"/>
        <v>2270.4916666666663</v>
      </c>
      <c r="II55" s="87">
        <f t="shared" si="460"/>
        <v>2270.4916666666663</v>
      </c>
      <c r="IJ55" s="87">
        <f t="shared" si="460"/>
        <v>2270.4916666666663</v>
      </c>
      <c r="IK55" s="87">
        <f t="shared" si="460"/>
        <v>2270.4916666666663</v>
      </c>
      <c r="IL55" s="87">
        <f t="shared" si="460"/>
        <v>2270.4916666666663</v>
      </c>
      <c r="IM55" s="87">
        <f t="shared" si="460"/>
        <v>2270.4916666666663</v>
      </c>
      <c r="IN55" s="87">
        <f t="shared" si="460"/>
        <v>2270.4916666666663</v>
      </c>
      <c r="IO55" s="87">
        <f t="shared" si="460"/>
        <v>2270.4916666666663</v>
      </c>
      <c r="IP55" s="87">
        <f t="shared" si="460"/>
        <v>2270.4916666666663</v>
      </c>
      <c r="IQ55" s="87">
        <f t="shared" si="460"/>
        <v>2270.4916666666663</v>
      </c>
      <c r="IR55" s="87">
        <f t="shared" si="460"/>
        <v>2270.4916666666663</v>
      </c>
      <c r="IS55" s="87">
        <f t="shared" si="460"/>
        <v>2270.4916666666663</v>
      </c>
      <c r="IT55" s="87">
        <f t="shared" si="460"/>
        <v>2270.4916666666663</v>
      </c>
      <c r="IU55" s="87">
        <f t="shared" si="460"/>
        <v>2270.4916666666663</v>
      </c>
      <c r="IV55" s="87">
        <f t="shared" si="460"/>
        <v>2270.4916666666663</v>
      </c>
      <c r="IW55" s="87">
        <f t="shared" si="460"/>
        <v>2270.4916666666663</v>
      </c>
      <c r="IX55" s="87">
        <f t="shared" si="460"/>
        <v>2270.4916666666663</v>
      </c>
      <c r="IY55" s="87">
        <f t="shared" si="460"/>
        <v>2270.4916666666663</v>
      </c>
      <c r="IZ55" s="87">
        <f t="shared" si="460"/>
        <v>2270.4916666666663</v>
      </c>
      <c r="JA55" s="87">
        <f t="shared" si="460"/>
        <v>2270.4916666666663</v>
      </c>
      <c r="JB55" s="87">
        <f t="shared" si="460"/>
        <v>2270.4916666666663</v>
      </c>
      <c r="JC55" s="87">
        <f t="shared" si="460"/>
        <v>2270.4916666666663</v>
      </c>
      <c r="JD55" s="87">
        <f t="shared" si="460"/>
        <v>2270.4916666666663</v>
      </c>
      <c r="JE55" s="87">
        <f t="shared" si="460"/>
        <v>2270.4916666666663</v>
      </c>
      <c r="JF55" s="87">
        <f t="shared" si="460"/>
        <v>2270.4916666666663</v>
      </c>
      <c r="JG55" s="87">
        <f t="shared" si="460"/>
        <v>2270.4916666666663</v>
      </c>
      <c r="JH55" s="87">
        <f t="shared" si="460"/>
        <v>2270.4916666666663</v>
      </c>
      <c r="JI55" s="87">
        <f t="shared" si="460"/>
        <v>2270.4916666666663</v>
      </c>
      <c r="JJ55" s="87">
        <f t="shared" si="460"/>
        <v>2270.4916666666663</v>
      </c>
      <c r="JK55" s="87">
        <f t="shared" si="460"/>
        <v>2270.4916666666663</v>
      </c>
      <c r="JL55" s="87">
        <f t="shared" si="460"/>
        <v>2270.4916666666663</v>
      </c>
      <c r="JM55" s="87">
        <f t="shared" si="460"/>
        <v>2270.4916666666663</v>
      </c>
      <c r="JN55" s="87">
        <f t="shared" si="460"/>
        <v>2270.4916666666663</v>
      </c>
      <c r="JO55" s="87">
        <f t="shared" si="460"/>
        <v>2270.4916666666663</v>
      </c>
      <c r="JP55" s="87">
        <f t="shared" si="460"/>
        <v>2270.4916666666663</v>
      </c>
      <c r="JQ55" s="87">
        <f t="shared" si="460"/>
        <v>2270.4916666666663</v>
      </c>
      <c r="JR55" s="87">
        <f t="shared" si="460"/>
        <v>2270.4916666666663</v>
      </c>
      <c r="JS55" s="87">
        <f t="shared" si="460"/>
        <v>2270.4916666666663</v>
      </c>
      <c r="JT55" s="87">
        <f t="shared" si="460"/>
        <v>2270.4916666666663</v>
      </c>
      <c r="JU55" s="87">
        <f t="shared" si="460"/>
        <v>2270.4916666666663</v>
      </c>
      <c r="JV55" s="87">
        <f t="shared" si="460"/>
        <v>2270.4916666666663</v>
      </c>
      <c r="JW55" s="87">
        <f t="shared" si="460"/>
        <v>2270.4916666666663</v>
      </c>
      <c r="JX55" s="87">
        <f t="shared" ref="JX55:MI55" si="461">+JX38*(1+$G55)</f>
        <v>2270.4916666666663</v>
      </c>
      <c r="JY55" s="87">
        <f t="shared" si="461"/>
        <v>2270.4916666666663</v>
      </c>
      <c r="JZ55" s="87">
        <f t="shared" si="461"/>
        <v>2270.4916666666663</v>
      </c>
      <c r="KA55" s="87">
        <f t="shared" si="461"/>
        <v>2270.4916666666663</v>
      </c>
      <c r="KB55" s="87">
        <f t="shared" si="461"/>
        <v>2270.4916666666663</v>
      </c>
      <c r="KC55" s="87">
        <f t="shared" si="461"/>
        <v>2270.4916666666663</v>
      </c>
      <c r="KD55" s="87">
        <f t="shared" si="461"/>
        <v>2270.4916666666663</v>
      </c>
      <c r="KE55" s="87">
        <f t="shared" si="461"/>
        <v>2270.4916666666663</v>
      </c>
      <c r="KF55" s="87">
        <f t="shared" si="461"/>
        <v>2270.4916666666663</v>
      </c>
      <c r="KG55" s="87">
        <f t="shared" si="461"/>
        <v>2270.4916666666663</v>
      </c>
      <c r="KH55" s="87">
        <f t="shared" si="461"/>
        <v>2270.4916666666663</v>
      </c>
      <c r="KI55" s="87">
        <f t="shared" si="461"/>
        <v>2270.4916666666663</v>
      </c>
      <c r="KJ55" s="87">
        <f t="shared" si="461"/>
        <v>2270.4916666666663</v>
      </c>
      <c r="KK55" s="87">
        <f t="shared" si="461"/>
        <v>2270.4916666666663</v>
      </c>
      <c r="KL55" s="87">
        <f t="shared" si="461"/>
        <v>2270.4916666666663</v>
      </c>
      <c r="KM55" s="87">
        <f t="shared" si="461"/>
        <v>2270.4916666666663</v>
      </c>
      <c r="KN55" s="87">
        <f t="shared" si="461"/>
        <v>2270.4916666666663</v>
      </c>
      <c r="KO55" s="87">
        <f t="shared" si="461"/>
        <v>2270.4916666666663</v>
      </c>
      <c r="KP55" s="87">
        <f t="shared" si="461"/>
        <v>2270.4916666666663</v>
      </c>
      <c r="KQ55" s="87">
        <f t="shared" si="461"/>
        <v>2270.4916666666663</v>
      </c>
      <c r="KR55" s="87">
        <f t="shared" si="461"/>
        <v>2270.4916666666663</v>
      </c>
      <c r="KS55" s="87">
        <f t="shared" si="461"/>
        <v>2270.4916666666663</v>
      </c>
      <c r="KT55" s="87">
        <f t="shared" si="461"/>
        <v>2270.4916666666663</v>
      </c>
      <c r="KU55" s="87">
        <f t="shared" si="461"/>
        <v>2270.4916666666663</v>
      </c>
      <c r="KV55" s="87">
        <f t="shared" si="461"/>
        <v>2270.4916666666663</v>
      </c>
      <c r="KW55" s="87">
        <f t="shared" si="461"/>
        <v>2270.4916666666663</v>
      </c>
      <c r="KX55" s="87">
        <f t="shared" si="461"/>
        <v>2270.4916666666663</v>
      </c>
      <c r="KY55" s="87">
        <f t="shared" si="461"/>
        <v>2270.4916666666663</v>
      </c>
      <c r="KZ55" s="87">
        <f t="shared" si="461"/>
        <v>2270.4916666666663</v>
      </c>
      <c r="LA55" s="87">
        <f t="shared" si="461"/>
        <v>2270.4916666666663</v>
      </c>
      <c r="LB55" s="87">
        <f t="shared" si="461"/>
        <v>2270.4916666666663</v>
      </c>
      <c r="LC55" s="87">
        <f t="shared" si="461"/>
        <v>2270.4916666666663</v>
      </c>
      <c r="LD55" s="87">
        <f t="shared" si="461"/>
        <v>2270.4916666666663</v>
      </c>
      <c r="LE55" s="87">
        <f t="shared" si="461"/>
        <v>2270.4916666666663</v>
      </c>
      <c r="LF55" s="87">
        <f t="shared" si="461"/>
        <v>2270.4916666666663</v>
      </c>
      <c r="LG55" s="87">
        <f t="shared" si="461"/>
        <v>2270.4916666666663</v>
      </c>
      <c r="LH55" s="87">
        <f t="shared" si="461"/>
        <v>2270.4916666666663</v>
      </c>
      <c r="LI55" s="87">
        <f t="shared" si="461"/>
        <v>2270.4916666666663</v>
      </c>
      <c r="LJ55" s="87">
        <f t="shared" si="461"/>
        <v>2270.4916666666663</v>
      </c>
      <c r="LK55" s="87">
        <f t="shared" si="461"/>
        <v>2270.4916666666663</v>
      </c>
      <c r="LL55" s="87">
        <f t="shared" si="461"/>
        <v>2270.4916666666663</v>
      </c>
      <c r="LM55" s="87">
        <f t="shared" si="461"/>
        <v>2270.4916666666663</v>
      </c>
      <c r="LN55" s="87">
        <f t="shared" si="461"/>
        <v>2270.4916666666663</v>
      </c>
      <c r="LO55" s="87">
        <f t="shared" si="461"/>
        <v>2270.4916666666663</v>
      </c>
      <c r="LP55" s="87">
        <f t="shared" si="461"/>
        <v>2270.4916666666663</v>
      </c>
      <c r="LQ55" s="87">
        <f t="shared" si="461"/>
        <v>2270.4916666666663</v>
      </c>
      <c r="LR55" s="87">
        <f t="shared" si="461"/>
        <v>2270.4916666666663</v>
      </c>
      <c r="LS55" s="87">
        <f t="shared" si="461"/>
        <v>2270.4916666666663</v>
      </c>
      <c r="LT55" s="87">
        <f t="shared" si="461"/>
        <v>2270.4916666666663</v>
      </c>
      <c r="LU55" s="87">
        <f t="shared" si="461"/>
        <v>2270.4916666666663</v>
      </c>
      <c r="LV55" s="87">
        <f t="shared" si="461"/>
        <v>2270.4916666666663</v>
      </c>
      <c r="LW55" s="87">
        <f t="shared" si="461"/>
        <v>2270.4916666666663</v>
      </c>
      <c r="LX55" s="87">
        <f t="shared" si="461"/>
        <v>2270.4916666666663</v>
      </c>
      <c r="LY55" s="87">
        <f t="shared" si="461"/>
        <v>2270.4916666666663</v>
      </c>
      <c r="LZ55" s="87">
        <f t="shared" si="461"/>
        <v>2270.4916666666663</v>
      </c>
      <c r="MA55" s="87">
        <f t="shared" si="461"/>
        <v>2270.4916666666663</v>
      </c>
      <c r="MB55" s="87">
        <f t="shared" si="461"/>
        <v>2270.4916666666663</v>
      </c>
      <c r="MC55" s="87">
        <f t="shared" si="461"/>
        <v>2270.4916666666663</v>
      </c>
      <c r="MD55" s="87">
        <f t="shared" si="461"/>
        <v>2270.4916666666663</v>
      </c>
      <c r="ME55" s="87">
        <f t="shared" si="461"/>
        <v>2270.4916666666663</v>
      </c>
      <c r="MF55" s="87">
        <f t="shared" si="461"/>
        <v>2270.4916666666663</v>
      </c>
      <c r="MG55" s="87">
        <f t="shared" si="461"/>
        <v>2270.4916666666663</v>
      </c>
      <c r="MH55" s="87">
        <f t="shared" si="461"/>
        <v>2270.4916666666663</v>
      </c>
      <c r="MI55" s="87">
        <f t="shared" si="461"/>
        <v>2270.4916666666663</v>
      </c>
      <c r="MJ55" s="87">
        <f t="shared" ref="MJ55:OM55" si="462">+MJ38*(1+$G55)</f>
        <v>2270.4916666666663</v>
      </c>
      <c r="MK55" s="87">
        <f t="shared" si="462"/>
        <v>2270.4916666666663</v>
      </c>
      <c r="ML55" s="87">
        <f t="shared" si="462"/>
        <v>2270.4916666666663</v>
      </c>
      <c r="MM55" s="87">
        <f t="shared" si="462"/>
        <v>2270.4916666666663</v>
      </c>
      <c r="MN55" s="87">
        <f t="shared" si="462"/>
        <v>2270.4916666666663</v>
      </c>
      <c r="MO55" s="87">
        <f t="shared" si="462"/>
        <v>2270.4916666666663</v>
      </c>
      <c r="MP55" s="87">
        <f t="shared" si="462"/>
        <v>2270.4916666666663</v>
      </c>
      <c r="MQ55" s="87">
        <f t="shared" si="462"/>
        <v>2270.4916666666663</v>
      </c>
      <c r="MR55" s="87">
        <f t="shared" si="462"/>
        <v>2270.4916666666663</v>
      </c>
      <c r="MS55" s="87">
        <f t="shared" si="462"/>
        <v>2270.4916666666663</v>
      </c>
      <c r="MT55" s="87">
        <f t="shared" si="462"/>
        <v>2270.4916666666663</v>
      </c>
      <c r="MU55" s="87">
        <f t="shared" si="462"/>
        <v>2270.4916666666663</v>
      </c>
      <c r="MV55" s="87">
        <f t="shared" si="462"/>
        <v>2270.4916666666663</v>
      </c>
      <c r="MW55" s="87">
        <f t="shared" si="462"/>
        <v>2270.4916666666663</v>
      </c>
      <c r="MX55" s="87">
        <f t="shared" si="462"/>
        <v>2270.4916666666663</v>
      </c>
      <c r="MY55" s="87">
        <f t="shared" si="462"/>
        <v>2270.4916666666663</v>
      </c>
      <c r="MZ55" s="87">
        <f t="shared" si="462"/>
        <v>2270.4916666666663</v>
      </c>
      <c r="NA55" s="87">
        <f t="shared" si="462"/>
        <v>2270.4916666666663</v>
      </c>
      <c r="NB55" s="87">
        <f t="shared" si="462"/>
        <v>2270.4916666666663</v>
      </c>
      <c r="NC55" s="87">
        <f t="shared" si="462"/>
        <v>2270.4916666666663</v>
      </c>
      <c r="ND55" s="87">
        <f t="shared" si="462"/>
        <v>2270.4916666666663</v>
      </c>
      <c r="NE55" s="87">
        <f t="shared" si="462"/>
        <v>2270.4916666666663</v>
      </c>
      <c r="NF55" s="87">
        <f t="shared" si="462"/>
        <v>2270.4916666666663</v>
      </c>
      <c r="NG55" s="87">
        <f t="shared" si="462"/>
        <v>2270.4916666666663</v>
      </c>
      <c r="NH55" s="87">
        <f t="shared" si="462"/>
        <v>2270.4916666666663</v>
      </c>
      <c r="NI55" s="87">
        <f t="shared" si="462"/>
        <v>2270.4916666666663</v>
      </c>
      <c r="NJ55" s="87">
        <f t="shared" si="462"/>
        <v>2270.4916666666663</v>
      </c>
      <c r="NK55" s="87">
        <f t="shared" si="462"/>
        <v>2270.4916666666663</v>
      </c>
      <c r="NL55" s="87">
        <f t="shared" si="462"/>
        <v>2270.4916666666663</v>
      </c>
      <c r="NM55" s="87">
        <f t="shared" si="462"/>
        <v>2270.4916666666663</v>
      </c>
      <c r="NN55" s="87">
        <f t="shared" si="462"/>
        <v>2270.4916666666663</v>
      </c>
      <c r="NO55" s="87">
        <f t="shared" si="462"/>
        <v>2270.4916666666663</v>
      </c>
      <c r="NP55" s="87">
        <f t="shared" si="462"/>
        <v>2270.4916666666663</v>
      </c>
      <c r="NQ55" s="87">
        <f t="shared" si="462"/>
        <v>2270.4916666666663</v>
      </c>
      <c r="NR55" s="87">
        <f t="shared" si="462"/>
        <v>2270.4916666666663</v>
      </c>
      <c r="NS55" s="87">
        <f t="shared" si="462"/>
        <v>2270.4916666666663</v>
      </c>
      <c r="NT55" s="87">
        <f t="shared" si="462"/>
        <v>2270.4916666666663</v>
      </c>
      <c r="NU55" s="87">
        <f t="shared" si="462"/>
        <v>2270.4916666666663</v>
      </c>
      <c r="NV55" s="87">
        <f t="shared" si="462"/>
        <v>2270.4916666666663</v>
      </c>
      <c r="NW55" s="87">
        <f t="shared" si="462"/>
        <v>2270.4916666666663</v>
      </c>
      <c r="NX55" s="87">
        <f t="shared" si="462"/>
        <v>2270.4916666666663</v>
      </c>
      <c r="NY55" s="87">
        <f t="shared" si="462"/>
        <v>2270.4916666666663</v>
      </c>
      <c r="NZ55" s="87">
        <f t="shared" si="462"/>
        <v>2270.4916666666663</v>
      </c>
      <c r="OA55" s="87">
        <f t="shared" si="462"/>
        <v>2270.4916666666663</v>
      </c>
      <c r="OB55" s="87">
        <f t="shared" si="462"/>
        <v>2270.4916666666663</v>
      </c>
      <c r="OC55" s="87">
        <f t="shared" si="462"/>
        <v>2270.4916666666663</v>
      </c>
      <c r="OD55" s="87">
        <f t="shared" si="462"/>
        <v>2270.4916666666663</v>
      </c>
      <c r="OE55" s="87">
        <f t="shared" si="462"/>
        <v>2270.4916666666663</v>
      </c>
      <c r="OF55" s="87">
        <f t="shared" si="462"/>
        <v>2270.4916666666663</v>
      </c>
      <c r="OG55" s="87">
        <f t="shared" si="462"/>
        <v>2270.4916666666663</v>
      </c>
      <c r="OH55" s="87">
        <f t="shared" si="462"/>
        <v>2270.4916666666663</v>
      </c>
      <c r="OI55" s="87">
        <f t="shared" si="462"/>
        <v>2270.4916666666663</v>
      </c>
      <c r="OJ55" s="87">
        <f t="shared" si="462"/>
        <v>2270.4916666666663</v>
      </c>
      <c r="OK55" s="87">
        <f t="shared" si="462"/>
        <v>2270.4916666666663</v>
      </c>
      <c r="OL55" s="87">
        <f t="shared" si="462"/>
        <v>2270.4916666666663</v>
      </c>
      <c r="OM55" s="87">
        <f t="shared" si="462"/>
        <v>2270.4916666666663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38492.583333333328</v>
      </c>
      <c r="U56" s="87">
        <f t="shared" si="463"/>
        <v>38492.583333333328</v>
      </c>
      <c r="V56" s="87">
        <f t="shared" si="463"/>
        <v>38492.583333333328</v>
      </c>
      <c r="W56" s="87">
        <f t="shared" si="463"/>
        <v>38492.583333333328</v>
      </c>
      <c r="X56" s="87">
        <f t="shared" si="463"/>
        <v>38492.583333333328</v>
      </c>
      <c r="Y56" s="87">
        <f t="shared" si="463"/>
        <v>38492.583333333328</v>
      </c>
      <c r="Z56" s="87">
        <f t="shared" si="463"/>
        <v>38492.583333333328</v>
      </c>
      <c r="AA56" s="87">
        <f t="shared" si="463"/>
        <v>38492.583333333328</v>
      </c>
      <c r="AB56" s="87">
        <f t="shared" si="463"/>
        <v>38492.583333333328</v>
      </c>
      <c r="AC56" s="87">
        <f t="shared" si="463"/>
        <v>38492.583333333328</v>
      </c>
      <c r="AD56" s="87">
        <f t="shared" si="463"/>
        <v>38492.583333333328</v>
      </c>
      <c r="AE56" s="87">
        <f t="shared" si="463"/>
        <v>38492.583333333328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5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5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5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5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5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5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5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5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5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0</v>
      </c>
      <c r="U96" s="87">
        <f t="shared" si="757"/>
        <v>0</v>
      </c>
      <c r="V96" s="87">
        <f t="shared" si="757"/>
        <v>0</v>
      </c>
      <c r="W96" s="87">
        <f t="shared" si="757"/>
        <v>0</v>
      </c>
      <c r="X96" s="87">
        <f t="shared" si="757"/>
        <v>0</v>
      </c>
      <c r="Y96" s="87">
        <f t="shared" si="757"/>
        <v>0</v>
      </c>
      <c r="Z96" s="87">
        <f t="shared" si="757"/>
        <v>0</v>
      </c>
      <c r="AA96" s="87">
        <f t="shared" si="757"/>
        <v>0</v>
      </c>
      <c r="AB96" s="87">
        <f t="shared" si="757"/>
        <v>0</v>
      </c>
      <c r="AC96" s="87">
        <f t="shared" si="757"/>
        <v>0</v>
      </c>
      <c r="AD96" s="87">
        <f t="shared" si="757"/>
        <v>0</v>
      </c>
      <c r="AE96" s="87">
        <f t="shared" si="757"/>
        <v>0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5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0</v>
      </c>
      <c r="U97" s="87">
        <f t="shared" si="765"/>
        <v>0</v>
      </c>
      <c r="V97" s="87">
        <f t="shared" si="765"/>
        <v>0</v>
      </c>
      <c r="W97" s="87">
        <f t="shared" si="765"/>
        <v>0</v>
      </c>
      <c r="X97" s="87">
        <f t="shared" si="765"/>
        <v>0</v>
      </c>
      <c r="Y97" s="87">
        <f t="shared" si="765"/>
        <v>0</v>
      </c>
      <c r="Z97" s="87">
        <f t="shared" si="765"/>
        <v>0</v>
      </c>
      <c r="AA97" s="87">
        <f t="shared" si="765"/>
        <v>0</v>
      </c>
      <c r="AB97" s="87">
        <f t="shared" si="765"/>
        <v>0</v>
      </c>
      <c r="AC97" s="87">
        <f t="shared" si="765"/>
        <v>0</v>
      </c>
      <c r="AD97" s="87">
        <f t="shared" si="765"/>
        <v>0</v>
      </c>
      <c r="AE97" s="87">
        <f t="shared" si="765"/>
        <v>0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5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1405.667741577912</v>
      </c>
      <c r="U98" s="87">
        <f t="shared" si="773"/>
        <v>1409.0348591220677</v>
      </c>
      <c r="V98" s="87">
        <f t="shared" si="773"/>
        <v>1412.4100422141623</v>
      </c>
      <c r="W98" s="87">
        <f t="shared" si="773"/>
        <v>1415.7933101743008</v>
      </c>
      <c r="X98" s="87">
        <f t="shared" si="773"/>
        <v>1419.184682368867</v>
      </c>
      <c r="Y98" s="87">
        <f t="shared" si="773"/>
        <v>1422.5841782106347</v>
      </c>
      <c r="Z98" s="87">
        <f t="shared" si="773"/>
        <v>1425.9918171588788</v>
      </c>
      <c r="AA98" s="87">
        <f t="shared" si="773"/>
        <v>1429.4076187194869</v>
      </c>
      <c r="AB98" s="87">
        <f t="shared" si="773"/>
        <v>1432.8316024450701</v>
      </c>
      <c r="AC98" s="87">
        <f t="shared" si="773"/>
        <v>1436.2637879350762</v>
      </c>
      <c r="AD98" s="87">
        <f t="shared" si="773"/>
        <v>1439.7041948359013</v>
      </c>
      <c r="AE98" s="87">
        <f t="shared" si="773"/>
        <v>1443.1528428410015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5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106472.66497859795</v>
      </c>
      <c r="U99" s="87">
        <f t="shared" si="780"/>
        <v>106727.70816385309</v>
      </c>
      <c r="V99" s="87">
        <f t="shared" si="780"/>
        <v>106983.36227611337</v>
      </c>
      <c r="W99" s="87">
        <f t="shared" si="780"/>
        <v>107239.62877878512</v>
      </c>
      <c r="X99" s="87">
        <f t="shared" si="780"/>
        <v>107496.50913878003</v>
      </c>
      <c r="Y99" s="87">
        <f t="shared" si="780"/>
        <v>107754.00482652368</v>
      </c>
      <c r="Z99" s="87">
        <f t="shared" si="780"/>
        <v>108012.11731596387</v>
      </c>
      <c r="AA99" s="87">
        <f t="shared" si="780"/>
        <v>108270.84808457902</v>
      </c>
      <c r="AB99" s="87">
        <f t="shared" si="780"/>
        <v>108530.19861338675</v>
      </c>
      <c r="AC99" s="87">
        <f t="shared" si="780"/>
        <v>108790.17038695226</v>
      </c>
      <c r="AD99" s="87">
        <f t="shared" si="780"/>
        <v>109050.76489339686</v>
      </c>
      <c r="AE99" s="87">
        <f t="shared" si="780"/>
        <v>109311.98362440648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5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111047.75158465507</v>
      </c>
      <c r="U100" s="87">
        <f t="shared" si="787"/>
        <v>111313.75387064334</v>
      </c>
      <c r="V100" s="87">
        <f t="shared" si="787"/>
        <v>111580.39333491883</v>
      </c>
      <c r="W100" s="87">
        <f t="shared" si="787"/>
        <v>111847.67150376977</v>
      </c>
      <c r="X100" s="87">
        <f t="shared" si="787"/>
        <v>112115.5899071405</v>
      </c>
      <c r="Y100" s="87">
        <f t="shared" si="787"/>
        <v>112384.15007864014</v>
      </c>
      <c r="Z100" s="87">
        <f t="shared" si="787"/>
        <v>112653.35355555144</v>
      </c>
      <c r="AA100" s="87">
        <f t="shared" si="787"/>
        <v>112923.20187883946</v>
      </c>
      <c r="AB100" s="87">
        <f t="shared" si="787"/>
        <v>113193.69659316054</v>
      </c>
      <c r="AC100" s="87">
        <f t="shared" si="787"/>
        <v>113464.83924687102</v>
      </c>
      <c r="AD100" s="87">
        <f t="shared" si="787"/>
        <v>113736.6313920362</v>
      </c>
      <c r="AE100" s="87">
        <f t="shared" si="787"/>
        <v>114009.07458443912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5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10435.256474066609</v>
      </c>
      <c r="U101" s="87">
        <f t="shared" si="795"/>
        <v>10460.25294664138</v>
      </c>
      <c r="V101" s="87">
        <f t="shared" si="795"/>
        <v>10485.309295429326</v>
      </c>
      <c r="W101" s="87">
        <f t="shared" si="795"/>
        <v>10510.425663857121</v>
      </c>
      <c r="X101" s="87">
        <f t="shared" si="795"/>
        <v>10535.602195695001</v>
      </c>
      <c r="Y101" s="87">
        <f t="shared" si="795"/>
        <v>10560.839035057585</v>
      </c>
      <c r="Z101" s="87">
        <f t="shared" si="795"/>
        <v>10586.136326404707</v>
      </c>
      <c r="AA101" s="87">
        <f t="shared" si="795"/>
        <v>10611.494214542232</v>
      </c>
      <c r="AB101" s="87">
        <f t="shared" si="795"/>
        <v>10636.912844622895</v>
      </c>
      <c r="AC101" s="87">
        <f t="shared" si="795"/>
        <v>10662.392362147129</v>
      </c>
      <c r="AD101" s="87">
        <f t="shared" si="795"/>
        <v>10687.932912963895</v>
      </c>
      <c r="AE101" s="87">
        <f t="shared" si="795"/>
        <v>10713.534643271514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5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0</v>
      </c>
      <c r="O102" s="87">
        <f t="shared" si="803"/>
        <v>0</v>
      </c>
      <c r="P102" s="87">
        <f t="shared" si="803"/>
        <v>0</v>
      </c>
      <c r="Q102" s="87">
        <f t="shared" si="803"/>
        <v>0</v>
      </c>
      <c r="R102" s="87">
        <f t="shared" si="803"/>
        <v>0</v>
      </c>
      <c r="S102" s="87">
        <f t="shared" si="803"/>
        <v>0</v>
      </c>
      <c r="T102" s="87">
        <f t="shared" si="803"/>
        <v>0</v>
      </c>
      <c r="U102" s="87">
        <f t="shared" si="803"/>
        <v>0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5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0</v>
      </c>
      <c r="O103" s="87">
        <f t="shared" si="811"/>
        <v>0</v>
      </c>
      <c r="P103" s="87">
        <f t="shared" si="811"/>
        <v>0</v>
      </c>
      <c r="Q103" s="87">
        <f t="shared" si="811"/>
        <v>0</v>
      </c>
      <c r="R103" s="87">
        <f t="shared" si="811"/>
        <v>0</v>
      </c>
      <c r="S103" s="87">
        <f t="shared" si="811"/>
        <v>0</v>
      </c>
      <c r="T103" s="87">
        <f t="shared" si="811"/>
        <v>0</v>
      </c>
      <c r="U103" s="87">
        <f t="shared" si="811"/>
        <v>0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5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5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26514.950415094347</v>
      </c>
      <c r="U106" s="87">
        <f t="shared" si="834"/>
        <v>26557.786801873728</v>
      </c>
      <c r="V106" s="87">
        <f t="shared" si="834"/>
        <v>26600.692393234058</v>
      </c>
      <c r="W106" s="87">
        <f t="shared" si="834"/>
        <v>26643.66730097921</v>
      </c>
      <c r="X106" s="87">
        <f t="shared" si="834"/>
        <v>26686.711637093682</v>
      </c>
      <c r="Y106" s="87">
        <f t="shared" si="834"/>
        <v>26729.825513742893</v>
      </c>
      <c r="Z106" s="87">
        <f t="shared" si="834"/>
        <v>26773.009043273469</v>
      </c>
      <c r="AA106" s="87">
        <f t="shared" si="834"/>
        <v>26816.262338213546</v>
      </c>
      <c r="AB106" s="87">
        <f t="shared" si="834"/>
        <v>26859.585511273042</v>
      </c>
      <c r="AC106" s="87">
        <f t="shared" si="834"/>
        <v>26902.978675343969</v>
      </c>
      <c r="AD106" s="87">
        <f t="shared" si="834"/>
        <v>26946.441943500733</v>
      </c>
      <c r="AE106" s="87">
        <f t="shared" si="834"/>
        <v>26989.975429000398</v>
      </c>
      <c r="AF106" s="87">
        <f t="shared" si="834"/>
        <v>2352.9226380153736</v>
      </c>
      <c r="AG106" s="87">
        <f t="shared" si="834"/>
        <v>2356.9026050400848</v>
      </c>
      <c r="AH106" s="87">
        <f t="shared" si="834"/>
        <v>2360.8893041762822</v>
      </c>
      <c r="AI106" s="87">
        <f t="shared" si="834"/>
        <v>2364.8827468113277</v>
      </c>
      <c r="AJ106" s="87">
        <f t="shared" si="834"/>
        <v>2368.8829443518453</v>
      </c>
      <c r="AK106" s="87">
        <f t="shared" si="834"/>
        <v>2372.8899082237531</v>
      </c>
      <c r="AL106" s="87">
        <f t="shared" si="834"/>
        <v>2376.9036498722953</v>
      </c>
      <c r="AM106" s="87">
        <f t="shared" si="834"/>
        <v>2380.924180762077</v>
      </c>
      <c r="AN106" s="87">
        <f t="shared" ref="AN106:BS106" si="835">+AN55*AN89</f>
        <v>2384.9515123770952</v>
      </c>
      <c r="AO106" s="87">
        <f t="shared" si="835"/>
        <v>2388.985656220771</v>
      </c>
      <c r="AP106" s="87">
        <f t="shared" si="835"/>
        <v>2393.0266238159852</v>
      </c>
      <c r="AQ106" s="87">
        <f t="shared" si="835"/>
        <v>2397.0744267051086</v>
      </c>
      <c r="AR106" s="87">
        <f t="shared" si="835"/>
        <v>2401.1290764500368</v>
      </c>
      <c r="AS106" s="87">
        <f t="shared" si="835"/>
        <v>2405.2017757910176</v>
      </c>
      <c r="AT106" s="87">
        <f t="shared" si="835"/>
        <v>2409.2813830821306</v>
      </c>
      <c r="AU106" s="87">
        <f t="shared" si="835"/>
        <v>2413.367910040366</v>
      </c>
      <c r="AV106" s="87">
        <f t="shared" si="835"/>
        <v>2417.4613684025871</v>
      </c>
      <c r="AW106" s="87">
        <f t="shared" si="835"/>
        <v>2421.561769925564</v>
      </c>
      <c r="AX106" s="87">
        <f t="shared" si="835"/>
        <v>2425.6691263860093</v>
      </c>
      <c r="AY106" s="87">
        <f t="shared" si="835"/>
        <v>2429.7834495806105</v>
      </c>
      <c r="AZ106" s="87">
        <f t="shared" si="835"/>
        <v>2433.9047513260643</v>
      </c>
      <c r="BA106" s="87">
        <f t="shared" si="835"/>
        <v>2438.0330434591101</v>
      </c>
      <c r="BB106" s="87">
        <f t="shared" si="835"/>
        <v>2442.1683378365642</v>
      </c>
      <c r="BC106" s="87">
        <f t="shared" si="835"/>
        <v>2446.3106463353547</v>
      </c>
      <c r="BD106" s="87">
        <f t="shared" si="835"/>
        <v>2450.4599808525531</v>
      </c>
      <c r="BE106" s="87">
        <f t="shared" si="835"/>
        <v>2454.3249473867804</v>
      </c>
      <c r="BF106" s="87">
        <f t="shared" si="835"/>
        <v>2458.1960099056096</v>
      </c>
      <c r="BG106" s="87">
        <f t="shared" si="835"/>
        <v>2462.0731780238789</v>
      </c>
      <c r="BH106" s="87">
        <f t="shared" si="835"/>
        <v>2465.9564613715916</v>
      </c>
      <c r="BI106" s="87">
        <f t="shared" si="835"/>
        <v>2469.8458695939398</v>
      </c>
      <c r="BJ106" s="87">
        <f t="shared" si="835"/>
        <v>2473.7414123513281</v>
      </c>
      <c r="BK106" s="87">
        <f t="shared" si="835"/>
        <v>2477.6430993193985</v>
      </c>
      <c r="BL106" s="87">
        <f t="shared" si="835"/>
        <v>2481.5509401890531</v>
      </c>
      <c r="BM106" s="87">
        <f t="shared" si="835"/>
        <v>2485.4649446664794</v>
      </c>
      <c r="BN106" s="87">
        <f t="shared" si="835"/>
        <v>2489.3851224731734</v>
      </c>
      <c r="BO106" s="87">
        <f t="shared" si="835"/>
        <v>2493.3114833459658</v>
      </c>
      <c r="BP106" s="87">
        <f t="shared" si="835"/>
        <v>2497.2440370370418</v>
      </c>
      <c r="BQ106" s="87">
        <f t="shared" si="835"/>
        <v>2501.1011857046069</v>
      </c>
      <c r="BR106" s="87">
        <f t="shared" si="835"/>
        <v>2504.9642919780858</v>
      </c>
      <c r="BS106" s="87">
        <f t="shared" si="835"/>
        <v>2508.8333650593713</v>
      </c>
      <c r="BT106" s="87">
        <f t="shared" ref="BT106:CM106" si="836">+BT55*BT89</f>
        <v>2512.7084141645691</v>
      </c>
      <c r="BU106" s="87">
        <f t="shared" si="836"/>
        <v>2516.5894485240196</v>
      </c>
      <c r="BV106" s="87">
        <f t="shared" si="836"/>
        <v>2520.4764773823204</v>
      </c>
      <c r="BW106" s="87">
        <f t="shared" si="836"/>
        <v>2524.3695099983474</v>
      </c>
      <c r="BX106" s="87">
        <f t="shared" si="836"/>
        <v>2528.2685556452775</v>
      </c>
      <c r="BY106" s="87">
        <f t="shared" si="836"/>
        <v>2532.1736236106112</v>
      </c>
      <c r="BZ106" s="87">
        <f t="shared" si="836"/>
        <v>2536.084723196193</v>
      </c>
      <c r="CA106" s="87">
        <f t="shared" si="836"/>
        <v>2540.0018637182357</v>
      </c>
      <c r="CB106" s="87">
        <f t="shared" si="836"/>
        <v>2543.9250545073414</v>
      </c>
      <c r="CC106" s="87">
        <f t="shared" si="836"/>
        <v>2547.8165765967829</v>
      </c>
      <c r="CD106" s="87">
        <f t="shared" si="836"/>
        <v>2551.714051669841</v>
      </c>
      <c r="CE106" s="87">
        <f t="shared" si="836"/>
        <v>2555.6174888329824</v>
      </c>
      <c r="CF106" s="87">
        <f t="shared" si="836"/>
        <v>2559.5268972066037</v>
      </c>
      <c r="CG106" s="87">
        <f t="shared" si="836"/>
        <v>2563.4422859250531</v>
      </c>
      <c r="CH106" s="87">
        <f t="shared" si="836"/>
        <v>2567.363664136652</v>
      </c>
      <c r="CI106" s="87">
        <f t="shared" si="836"/>
        <v>2571.2910410037157</v>
      </c>
      <c r="CJ106" s="87">
        <f t="shared" si="836"/>
        <v>2575.2244257025768</v>
      </c>
      <c r="CK106" s="87">
        <f t="shared" si="836"/>
        <v>2579.1638274236038</v>
      </c>
      <c r="CL106" s="87">
        <f t="shared" si="836"/>
        <v>2583.1092553712247</v>
      </c>
      <c r="CM106" s="87">
        <f t="shared" si="836"/>
        <v>2587.060718763948</v>
      </c>
      <c r="CN106" s="87">
        <f t="shared" ref="CN106:EY106" si="837">+CN55*CN89</f>
        <v>2591.0182268343833</v>
      </c>
      <c r="CO106" s="87">
        <f t="shared" si="837"/>
        <v>2594.7916998999531</v>
      </c>
      <c r="CP106" s="87">
        <f t="shared" si="837"/>
        <v>2598.5706685266227</v>
      </c>
      <c r="CQ106" s="87">
        <f t="shared" si="837"/>
        <v>2602.3551407179457</v>
      </c>
      <c r="CR106" s="87">
        <f t="shared" si="837"/>
        <v>2606.1451244891305</v>
      </c>
      <c r="CS106" s="87">
        <f t="shared" si="837"/>
        <v>2609.9406278670599</v>
      </c>
      <c r="CT106" s="87">
        <f t="shared" si="837"/>
        <v>2613.7416588903056</v>
      </c>
      <c r="CU106" s="87">
        <f t="shared" si="837"/>
        <v>2617.5482256091477</v>
      </c>
      <c r="CV106" s="87">
        <f t="shared" si="837"/>
        <v>2621.3603360855891</v>
      </c>
      <c r="CW106" s="87">
        <f t="shared" si="837"/>
        <v>2625.1779983933752</v>
      </c>
      <c r="CX106" s="87">
        <f t="shared" si="837"/>
        <v>2629.0012206180086</v>
      </c>
      <c r="CY106" s="87">
        <f t="shared" si="837"/>
        <v>2632.8300108567687</v>
      </c>
      <c r="CZ106" s="87">
        <f t="shared" si="837"/>
        <v>2636.6643772187258</v>
      </c>
      <c r="DA106" s="87">
        <f t="shared" si="837"/>
        <v>2640.258779041244</v>
      </c>
      <c r="DB106" s="87">
        <f t="shared" si="837"/>
        <v>2643.8580808899369</v>
      </c>
      <c r="DC106" s="87">
        <f t="shared" si="837"/>
        <v>2647.462289444707</v>
      </c>
      <c r="DD106" s="87">
        <f t="shared" si="837"/>
        <v>2651.0714113945651</v>
      </c>
      <c r="DE106" s="87">
        <f t="shared" si="837"/>
        <v>2654.6854534376389</v>
      </c>
      <c r="DF106" s="87">
        <f t="shared" si="837"/>
        <v>2658.3044222811868</v>
      </c>
      <c r="DG106" s="87">
        <f t="shared" si="837"/>
        <v>2661.9283246416135</v>
      </c>
      <c r="DH106" s="87">
        <f t="shared" si="837"/>
        <v>2665.5571672444771</v>
      </c>
      <c r="DI106" s="87">
        <f t="shared" si="837"/>
        <v>2669.1909568245055</v>
      </c>
      <c r="DJ106" s="87">
        <f t="shared" si="837"/>
        <v>2672.8297001256074</v>
      </c>
      <c r="DK106" s="87">
        <f t="shared" si="837"/>
        <v>2676.4734039008854</v>
      </c>
      <c r="DL106" s="87">
        <f t="shared" si="837"/>
        <v>2680.1220749126473</v>
      </c>
      <c r="DM106" s="87">
        <f t="shared" si="837"/>
        <v>2683.7757199324201</v>
      </c>
      <c r="DN106" s="87">
        <f t="shared" si="837"/>
        <v>2687.4343457409623</v>
      </c>
      <c r="DO106" s="87">
        <f t="shared" si="837"/>
        <v>2691.0979591282749</v>
      </c>
      <c r="DP106" s="87">
        <f t="shared" si="837"/>
        <v>2694.7665668936174</v>
      </c>
      <c r="DQ106" s="87">
        <f t="shared" si="837"/>
        <v>2698.440175845516</v>
      </c>
      <c r="DR106" s="87">
        <f t="shared" si="837"/>
        <v>2702.1187928017807</v>
      </c>
      <c r="DS106" s="87">
        <f t="shared" si="837"/>
        <v>2705.802424589514</v>
      </c>
      <c r="DT106" s="87">
        <f t="shared" si="837"/>
        <v>2709.4910780451269</v>
      </c>
      <c r="DU106" s="87">
        <f t="shared" si="837"/>
        <v>2713.1847600143483</v>
      </c>
      <c r="DV106" s="87">
        <f t="shared" si="837"/>
        <v>2716.8834773522417</v>
      </c>
      <c r="DW106" s="87">
        <f t="shared" si="837"/>
        <v>2720.5872369232134</v>
      </c>
      <c r="DX106" s="87">
        <f t="shared" si="837"/>
        <v>2724.2960456010292</v>
      </c>
      <c r="DY106" s="87">
        <f t="shared" si="837"/>
        <v>2728.0099102688241</v>
      </c>
      <c r="DZ106" s="87">
        <f t="shared" si="837"/>
        <v>2731.7288378191183</v>
      </c>
      <c r="EA106" s="87">
        <f t="shared" si="837"/>
        <v>2735.4528351538265</v>
      </c>
      <c r="EB106" s="87">
        <f t="shared" si="837"/>
        <v>2739.1819091842731</v>
      </c>
      <c r="EC106" s="87">
        <f t="shared" si="837"/>
        <v>2742.9160668312038</v>
      </c>
      <c r="ED106" s="87">
        <f t="shared" si="837"/>
        <v>2746.6553150247996</v>
      </c>
      <c r="EE106" s="87">
        <f t="shared" si="837"/>
        <v>2750.3996607046874</v>
      </c>
      <c r="EF106" s="87">
        <f t="shared" si="837"/>
        <v>2754.1491108199571</v>
      </c>
      <c r="EG106" s="87">
        <f t="shared" si="837"/>
        <v>2757.9036723291701</v>
      </c>
      <c r="EH106" s="87">
        <f t="shared" si="837"/>
        <v>2761.6633522003744</v>
      </c>
      <c r="EI106" s="87">
        <f t="shared" si="837"/>
        <v>2765.428157411116</v>
      </c>
      <c r="EJ106" s="87">
        <f t="shared" si="837"/>
        <v>2769.198094948455</v>
      </c>
      <c r="EK106" s="87">
        <f t="shared" si="837"/>
        <v>2772.9731718089752</v>
      </c>
      <c r="EL106" s="87">
        <f t="shared" si="837"/>
        <v>2776.7533949987987</v>
      </c>
      <c r="EM106" s="87">
        <f t="shared" si="837"/>
        <v>2780.5387715335992</v>
      </c>
      <c r="EN106" s="87">
        <f t="shared" si="837"/>
        <v>2784.3293084386128</v>
      </c>
      <c r="EO106" s="87">
        <f t="shared" si="837"/>
        <v>2788.1250127486542</v>
      </c>
      <c r="EP106" s="87">
        <f t="shared" si="837"/>
        <v>2791.9258915081286</v>
      </c>
      <c r="EQ106" s="87">
        <f t="shared" si="837"/>
        <v>2795.7319517710425</v>
      </c>
      <c r="ER106" s="87">
        <f t="shared" si="837"/>
        <v>2799.5432006010201</v>
      </c>
      <c r="ES106" s="87">
        <f t="shared" si="837"/>
        <v>2803.3596450713144</v>
      </c>
      <c r="ET106" s="87">
        <f t="shared" si="837"/>
        <v>2807.1812922648219</v>
      </c>
      <c r="EU106" s="87">
        <f t="shared" si="837"/>
        <v>2811.0081492740933</v>
      </c>
      <c r="EV106" s="87">
        <f t="shared" si="837"/>
        <v>2814.8402232013486</v>
      </c>
      <c r="EW106" s="87">
        <f t="shared" si="837"/>
        <v>2818.6775211584913</v>
      </c>
      <c r="EX106" s="87">
        <f t="shared" si="837"/>
        <v>2822.5200502671182</v>
      </c>
      <c r="EY106" s="87">
        <f t="shared" si="837"/>
        <v>2826.3678176585358</v>
      </c>
      <c r="EZ106" s="87">
        <f t="shared" ref="EZ106:HK106" si="838">+EZ55*EZ89</f>
        <v>2830.220830473771</v>
      </c>
      <c r="FA106" s="87">
        <f t="shared" si="838"/>
        <v>2834.0790958635876</v>
      </c>
      <c r="FB106" s="87">
        <f t="shared" si="838"/>
        <v>2837.942620988495</v>
      </c>
      <c r="FC106" s="87">
        <f t="shared" si="838"/>
        <v>2841.811413018766</v>
      </c>
      <c r="FD106" s="87">
        <f t="shared" si="838"/>
        <v>2845.6854791344472</v>
      </c>
      <c r="FE106" s="87">
        <f t="shared" si="838"/>
        <v>2849.5648265253749</v>
      </c>
      <c r="FF106" s="87">
        <f t="shared" si="838"/>
        <v>2853.4494623911846</v>
      </c>
      <c r="FG106" s="87">
        <f t="shared" si="838"/>
        <v>2857.3393939413281</v>
      </c>
      <c r="FH106" s="87">
        <f t="shared" si="838"/>
        <v>2861.2346283950851</v>
      </c>
      <c r="FI106" s="87">
        <f t="shared" si="838"/>
        <v>2865.1351729815769</v>
      </c>
      <c r="FJ106" s="87">
        <f t="shared" si="838"/>
        <v>2869.0410349397789</v>
      </c>
      <c r="FK106" s="87">
        <f t="shared" si="838"/>
        <v>2872.952221518537</v>
      </c>
      <c r="FL106" s="87">
        <f t="shared" si="838"/>
        <v>2876.8687399765768</v>
      </c>
      <c r="FM106" s="87">
        <f t="shared" si="838"/>
        <v>2880.7905975825211</v>
      </c>
      <c r="FN106" s="87">
        <f t="shared" si="838"/>
        <v>2884.7178016149001</v>
      </c>
      <c r="FO106" s="87">
        <f t="shared" si="838"/>
        <v>2888.6503593621678</v>
      </c>
      <c r="FP106" s="87">
        <f t="shared" si="838"/>
        <v>2892.5882781227119</v>
      </c>
      <c r="FQ106" s="87">
        <f t="shared" si="838"/>
        <v>2896.5315652048725</v>
      </c>
      <c r="FR106" s="87">
        <f t="shared" si="838"/>
        <v>2900.4802279269502</v>
      </c>
      <c r="FS106" s="87">
        <f t="shared" si="838"/>
        <v>2904.4342736172239</v>
      </c>
      <c r="FT106" s="87">
        <f t="shared" si="838"/>
        <v>2908.3937096139607</v>
      </c>
      <c r="FU106" s="87">
        <f t="shared" si="838"/>
        <v>2912.3585432654336</v>
      </c>
      <c r="FV106" s="87">
        <f t="shared" si="838"/>
        <v>2916.3287819299321</v>
      </c>
      <c r="FW106" s="87">
        <f t="shared" si="838"/>
        <v>2920.3044329757768</v>
      </c>
      <c r="FX106" s="87">
        <f t="shared" si="838"/>
        <v>2924.2855037813333</v>
      </c>
      <c r="FY106" s="87">
        <f t="shared" si="838"/>
        <v>2928.2720017350257</v>
      </c>
      <c r="FZ106" s="87">
        <f t="shared" si="838"/>
        <v>2932.2639342353496</v>
      </c>
      <c r="GA106" s="87">
        <f t="shared" si="838"/>
        <v>2936.2613086908868</v>
      </c>
      <c r="GB106" s="87">
        <f t="shared" si="838"/>
        <v>2940.2641325203194</v>
      </c>
      <c r="GC106" s="87">
        <f t="shared" si="838"/>
        <v>2944.2724131524433</v>
      </c>
      <c r="GD106" s="87">
        <f t="shared" si="838"/>
        <v>2948.2861580261797</v>
      </c>
      <c r="GE106" s="87">
        <f t="shared" si="838"/>
        <v>2952.3053745905922</v>
      </c>
      <c r="GF106" s="87">
        <f t="shared" si="838"/>
        <v>2956.3300703048994</v>
      </c>
      <c r="GG106" s="87">
        <f t="shared" si="838"/>
        <v>2960.360252638488</v>
      </c>
      <c r="GH106" s="87">
        <f t="shared" si="838"/>
        <v>2964.3959290709277</v>
      </c>
      <c r="GI106" s="87">
        <f t="shared" si="838"/>
        <v>2968.4371070919838</v>
      </c>
      <c r="GJ106" s="87">
        <f t="shared" si="838"/>
        <v>2972.4837942016329</v>
      </c>
      <c r="GK106" s="87">
        <f t="shared" si="838"/>
        <v>2976.5359979100754</v>
      </c>
      <c r="GL106" s="87">
        <f t="shared" si="838"/>
        <v>2980.59372573775</v>
      </c>
      <c r="GM106" s="87">
        <f t="shared" si="838"/>
        <v>2984.656985215348</v>
      </c>
      <c r="GN106" s="87">
        <f t="shared" si="838"/>
        <v>2988.7257838838254</v>
      </c>
      <c r="GO106" s="87">
        <f t="shared" si="838"/>
        <v>2992.80012929442</v>
      </c>
      <c r="GP106" s="87">
        <f t="shared" si="838"/>
        <v>2996.8800290086629</v>
      </c>
      <c r="GQ106" s="87">
        <f t="shared" si="838"/>
        <v>3000.9654905983934</v>
      </c>
      <c r="GR106" s="87">
        <f t="shared" si="838"/>
        <v>3005.056521645773</v>
      </c>
      <c r="GS106" s="87">
        <f t="shared" si="838"/>
        <v>3009.1531297432994</v>
      </c>
      <c r="GT106" s="87">
        <f t="shared" si="838"/>
        <v>3013.255322493821</v>
      </c>
      <c r="GU106" s="87">
        <f t="shared" si="838"/>
        <v>3017.3631075105509</v>
      </c>
      <c r="GV106" s="87">
        <f t="shared" si="838"/>
        <v>3021.47649241708</v>
      </c>
      <c r="GW106" s="87">
        <f t="shared" si="838"/>
        <v>3025.5954848473934</v>
      </c>
      <c r="GX106" s="87">
        <f t="shared" si="838"/>
        <v>3029.7200924458807</v>
      </c>
      <c r="GY106" s="87">
        <f t="shared" si="838"/>
        <v>3033.8503228673553</v>
      </c>
      <c r="GZ106" s="87">
        <f t="shared" si="838"/>
        <v>3037.9861837770645</v>
      </c>
      <c r="HA106" s="87">
        <f t="shared" si="838"/>
        <v>3042.1276828507052</v>
      </c>
      <c r="HB106" s="87">
        <f t="shared" si="838"/>
        <v>3046.2748277744386</v>
      </c>
      <c r="HC106" s="87">
        <f t="shared" si="838"/>
        <v>3050.4276262449039</v>
      </c>
      <c r="HD106" s="87">
        <f t="shared" si="838"/>
        <v>3054.586085969232</v>
      </c>
      <c r="HE106" s="87">
        <f t="shared" si="838"/>
        <v>3058.7502146650609</v>
      </c>
      <c r="HF106" s="87">
        <f t="shared" si="838"/>
        <v>3062.9200200605496</v>
      </c>
      <c r="HG106" s="87">
        <f t="shared" si="838"/>
        <v>3067.0955098943928</v>
      </c>
      <c r="HH106" s="87">
        <f t="shared" si="838"/>
        <v>3071.2766919158344</v>
      </c>
      <c r="HI106" s="87">
        <f t="shared" si="838"/>
        <v>3075.4635738846819</v>
      </c>
      <c r="HJ106" s="87">
        <f t="shared" si="838"/>
        <v>3079.6561635713224</v>
      </c>
      <c r="HK106" s="87">
        <f t="shared" si="838"/>
        <v>3083.8544687567351</v>
      </c>
      <c r="HL106" s="87">
        <f t="shared" ref="HL106:JW106" si="839">+HL55*HL89</f>
        <v>3088.0584972325064</v>
      </c>
      <c r="HM106" s="87">
        <f t="shared" si="839"/>
        <v>3092.2682568008454</v>
      </c>
      <c r="HN106" s="87">
        <f t="shared" si="839"/>
        <v>3096.4837552745971</v>
      </c>
      <c r="HO106" s="87">
        <f t="shared" si="839"/>
        <v>3100.7050004772564</v>
      </c>
      <c r="HP106" s="87">
        <f t="shared" si="839"/>
        <v>3104.932000242984</v>
      </c>
      <c r="HQ106" s="87">
        <f t="shared" si="839"/>
        <v>3109.1647624166217</v>
      </c>
      <c r="HR106" s="87">
        <f t="shared" si="839"/>
        <v>3113.4032948537038</v>
      </c>
      <c r="HS106" s="87">
        <f t="shared" si="839"/>
        <v>3117.6476054204741</v>
      </c>
      <c r="HT106" s="87">
        <f t="shared" si="839"/>
        <v>3121.8977019939007</v>
      </c>
      <c r="HU106" s="87">
        <f t="shared" si="839"/>
        <v>3126.1535924616887</v>
      </c>
      <c r="HV106" s="87">
        <f t="shared" si="839"/>
        <v>3130.4152847222977</v>
      </c>
      <c r="HW106" s="87">
        <f t="shared" si="839"/>
        <v>3134.682786684953</v>
      </c>
      <c r="HX106" s="87">
        <f t="shared" si="839"/>
        <v>3138.956106269663</v>
      </c>
      <c r="HY106" s="87">
        <f t="shared" si="839"/>
        <v>3143.2352514072336</v>
      </c>
      <c r="HZ106" s="87">
        <f t="shared" si="839"/>
        <v>3147.5202300392807</v>
      </c>
      <c r="IA106" s="87">
        <f t="shared" si="839"/>
        <v>3151.8110501182468</v>
      </c>
      <c r="IB106" s="87">
        <f t="shared" si="839"/>
        <v>3156.1077196074175</v>
      </c>
      <c r="IC106" s="87">
        <f t="shared" si="839"/>
        <v>3160.4102464809316</v>
      </c>
      <c r="ID106" s="87">
        <f t="shared" si="839"/>
        <v>3164.7186387237998</v>
      </c>
      <c r="IE106" s="87">
        <f t="shared" si="839"/>
        <v>3169.0329043319184</v>
      </c>
      <c r="IF106" s="87">
        <f t="shared" si="839"/>
        <v>3173.3530513120836</v>
      </c>
      <c r="IG106" s="87">
        <f t="shared" si="839"/>
        <v>3177.6790876820073</v>
      </c>
      <c r="IH106" s="87">
        <f t="shared" si="839"/>
        <v>3182.0110214703309</v>
      </c>
      <c r="II106" s="87">
        <f t="shared" si="839"/>
        <v>3186.3488607166405</v>
      </c>
      <c r="IJ106" s="87">
        <f t="shared" si="839"/>
        <v>3190.6926134714827</v>
      </c>
      <c r="IK106" s="87">
        <f t="shared" si="839"/>
        <v>3195.0422877963792</v>
      </c>
      <c r="IL106" s="87">
        <f t="shared" si="839"/>
        <v>3199.3978917638406</v>
      </c>
      <c r="IM106" s="87">
        <f t="shared" si="839"/>
        <v>3203.7594334573828</v>
      </c>
      <c r="IN106" s="87">
        <f t="shared" si="839"/>
        <v>3208.1269209715415</v>
      </c>
      <c r="IO106" s="87">
        <f t="shared" si="839"/>
        <v>3212.5003624118863</v>
      </c>
      <c r="IP106" s="87">
        <f t="shared" si="839"/>
        <v>3216.879765895038</v>
      </c>
      <c r="IQ106" s="87">
        <f t="shared" si="839"/>
        <v>3221.2651395486814</v>
      </c>
      <c r="IR106" s="87">
        <f t="shared" si="839"/>
        <v>3225.6564915115814</v>
      </c>
      <c r="IS106" s="87">
        <f t="shared" si="839"/>
        <v>3230.0538299335981</v>
      </c>
      <c r="IT106" s="87">
        <f t="shared" si="839"/>
        <v>3234.4571629757015</v>
      </c>
      <c r="IU106" s="87">
        <f t="shared" si="839"/>
        <v>3238.8664988099881</v>
      </c>
      <c r="IV106" s="87">
        <f t="shared" si="839"/>
        <v>3243.2818456196933</v>
      </c>
      <c r="IW106" s="87">
        <f t="shared" si="839"/>
        <v>3247.7032115992088</v>
      </c>
      <c r="IX106" s="87">
        <f t="shared" si="839"/>
        <v>3252.1306049540976</v>
      </c>
      <c r="IY106" s="87">
        <f t="shared" si="839"/>
        <v>3256.5640339011084</v>
      </c>
      <c r="IZ106" s="87">
        <f t="shared" si="839"/>
        <v>3261.0035066681921</v>
      </c>
      <c r="JA106" s="87">
        <f t="shared" si="839"/>
        <v>3265.4490314945142</v>
      </c>
      <c r="JB106" s="87">
        <f t="shared" si="839"/>
        <v>3269.9006166304748</v>
      </c>
      <c r="JC106" s="87">
        <f t="shared" si="839"/>
        <v>3274.3582703377201</v>
      </c>
      <c r="JD106" s="87">
        <f t="shared" si="839"/>
        <v>3278.8220008891585</v>
      </c>
      <c r="JE106" s="87">
        <f t="shared" si="839"/>
        <v>3283.2918165689757</v>
      </c>
      <c r="JF106" s="87">
        <f t="shared" si="839"/>
        <v>3287.7677256726529</v>
      </c>
      <c r="JG106" s="87">
        <f t="shared" si="839"/>
        <v>3292.2497365069785</v>
      </c>
      <c r="JH106" s="87">
        <f t="shared" si="839"/>
        <v>3296.7378573900646</v>
      </c>
      <c r="JI106" s="87">
        <f t="shared" si="839"/>
        <v>3301.2320966513644</v>
      </c>
      <c r="JJ106" s="87">
        <f t="shared" si="839"/>
        <v>3305.7324626316854</v>
      </c>
      <c r="JK106" s="87">
        <f t="shared" si="839"/>
        <v>3310.2389636832049</v>
      </c>
      <c r="JL106" s="87">
        <f t="shared" si="839"/>
        <v>3314.7516081694876</v>
      </c>
      <c r="JM106" s="87">
        <f t="shared" si="839"/>
        <v>3319.2704044654984</v>
      </c>
      <c r="JN106" s="87">
        <f t="shared" si="839"/>
        <v>3323.7953609576198</v>
      </c>
      <c r="JO106" s="87">
        <f t="shared" si="839"/>
        <v>3328.326486043667</v>
      </c>
      <c r="JP106" s="87">
        <f t="shared" si="839"/>
        <v>3332.8637881329037</v>
      </c>
      <c r="JQ106" s="87">
        <f t="shared" si="839"/>
        <v>3337.4072756460573</v>
      </c>
      <c r="JR106" s="87">
        <f t="shared" si="839"/>
        <v>3341.956957015334</v>
      </c>
      <c r="JS106" s="87">
        <f t="shared" si="839"/>
        <v>3346.512840684436</v>
      </c>
      <c r="JT106" s="87">
        <f t="shared" si="839"/>
        <v>3351.0749351085751</v>
      </c>
      <c r="JU106" s="87">
        <f t="shared" si="839"/>
        <v>3355.6432487544917</v>
      </c>
      <c r="JV106" s="87">
        <f t="shared" si="839"/>
        <v>3360.2177901004657</v>
      </c>
      <c r="JW106" s="87">
        <f t="shared" si="839"/>
        <v>3364.7985676363369</v>
      </c>
      <c r="JX106" s="87">
        <f t="shared" ref="JX106:MI106" si="840">+JX55*JX89</f>
        <v>3369.3855898635179</v>
      </c>
      <c r="JY106" s="87">
        <f t="shared" si="840"/>
        <v>3373.978865295011</v>
      </c>
      <c r="JZ106" s="87">
        <f t="shared" si="840"/>
        <v>3378.5784024554237</v>
      </c>
      <c r="KA106" s="87">
        <f t="shared" si="840"/>
        <v>3383.1842098809848</v>
      </c>
      <c r="KB106" s="87">
        <f t="shared" si="840"/>
        <v>3387.7962961195594</v>
      </c>
      <c r="KC106" s="87">
        <f t="shared" si="840"/>
        <v>3392.4146697306664</v>
      </c>
      <c r="KD106" s="87">
        <f t="shared" si="840"/>
        <v>3397.0393392854926</v>
      </c>
      <c r="KE106" s="87">
        <f t="shared" si="840"/>
        <v>3401.6703133669089</v>
      </c>
      <c r="KF106" s="87">
        <f t="shared" si="840"/>
        <v>3406.3076005694879</v>
      </c>
      <c r="KG106" s="87">
        <f t="shared" si="840"/>
        <v>3410.9512094995175</v>
      </c>
      <c r="KH106" s="87">
        <f t="shared" si="840"/>
        <v>3415.6011487750197</v>
      </c>
      <c r="KI106" s="87">
        <f t="shared" si="840"/>
        <v>3420.2574270257624</v>
      </c>
      <c r="KJ106" s="87">
        <f t="shared" si="840"/>
        <v>3424.9200528932802</v>
      </c>
      <c r="KK106" s="87">
        <f t="shared" si="840"/>
        <v>3429.5890350308869</v>
      </c>
      <c r="KL106" s="87">
        <f t="shared" si="840"/>
        <v>3434.2643821036936</v>
      </c>
      <c r="KM106" s="87">
        <f t="shared" si="840"/>
        <v>3438.9461027886232</v>
      </c>
      <c r="KN106" s="87">
        <f t="shared" si="840"/>
        <v>3443.6342057744282</v>
      </c>
      <c r="KO106" s="87">
        <f t="shared" si="840"/>
        <v>3448.3286997617056</v>
      </c>
      <c r="KP106" s="87">
        <f t="shared" si="840"/>
        <v>3453.029593462913</v>
      </c>
      <c r="KQ106" s="87">
        <f t="shared" si="840"/>
        <v>3457.7368956023856</v>
      </c>
      <c r="KR106" s="87">
        <f t="shared" si="840"/>
        <v>3462.4506149163512</v>
      </c>
      <c r="KS106" s="87">
        <f t="shared" si="840"/>
        <v>3467.1707601529488</v>
      </c>
      <c r="KT106" s="87">
        <f t="shared" si="840"/>
        <v>3471.8973400722411</v>
      </c>
      <c r="KU106" s="87">
        <f t="shared" si="840"/>
        <v>3476.6303634462347</v>
      </c>
      <c r="KV106" s="87">
        <f t="shared" si="840"/>
        <v>3481.3698390588929</v>
      </c>
      <c r="KW106" s="87">
        <f t="shared" si="840"/>
        <v>3486.1157757061551</v>
      </c>
      <c r="KX106" s="87">
        <f t="shared" si="840"/>
        <v>3490.8681821959508</v>
      </c>
      <c r="KY106" s="87">
        <f t="shared" si="840"/>
        <v>3495.6270673482172</v>
      </c>
      <c r="KZ106" s="87">
        <f t="shared" si="840"/>
        <v>3500.3924399949146</v>
      </c>
      <c r="LA106" s="87">
        <f t="shared" si="840"/>
        <v>3505.1643089800446</v>
      </c>
      <c r="LB106" s="87">
        <f t="shared" si="840"/>
        <v>3509.9426831596634</v>
      </c>
      <c r="LC106" s="87">
        <f t="shared" si="840"/>
        <v>3514.7275714019024</v>
      </c>
      <c r="LD106" s="87">
        <f t="shared" si="840"/>
        <v>3519.5189825869797</v>
      </c>
      <c r="LE106" s="87">
        <f t="shared" si="840"/>
        <v>3524.3169256072224</v>
      </c>
      <c r="LF106" s="87">
        <f t="shared" si="840"/>
        <v>3529.1214093670774</v>
      </c>
      <c r="LG106" s="87">
        <f t="shared" si="840"/>
        <v>3533.9324427831307</v>
      </c>
      <c r="LH106" s="87">
        <f t="shared" si="840"/>
        <v>3538.7500347841251</v>
      </c>
      <c r="LI106" s="87">
        <f t="shared" si="840"/>
        <v>3543.5741943109747</v>
      </c>
      <c r="LJ106" s="87">
        <f t="shared" si="840"/>
        <v>3548.4049303167817</v>
      </c>
      <c r="LK106" s="87">
        <f t="shared" si="840"/>
        <v>3553.2422517668547</v>
      </c>
      <c r="LL106" s="87">
        <f t="shared" si="840"/>
        <v>3558.0861676387231</v>
      </c>
      <c r="LM106" s="87">
        <f t="shared" si="840"/>
        <v>3562.9366869221544</v>
      </c>
      <c r="LN106" s="87">
        <f t="shared" si="840"/>
        <v>3567.7938186191732</v>
      </c>
      <c r="LO106" s="87">
        <f t="shared" si="840"/>
        <v>3572.6575717440746</v>
      </c>
      <c r="LP106" s="87">
        <f t="shared" si="840"/>
        <v>3577.5279553234427</v>
      </c>
      <c r="LQ106" s="87">
        <f t="shared" si="840"/>
        <v>3582.4049783961664</v>
      </c>
      <c r="LR106" s="87">
        <f t="shared" si="840"/>
        <v>3587.2886500134573</v>
      </c>
      <c r="LS106" s="87">
        <f t="shared" si="840"/>
        <v>3592.1789792388663</v>
      </c>
      <c r="LT106" s="87">
        <f t="shared" si="840"/>
        <v>3597.0759751482997</v>
      </c>
      <c r="LU106" s="87">
        <f t="shared" si="840"/>
        <v>3601.9796468300356</v>
      </c>
      <c r="LV106" s="87">
        <f t="shared" si="840"/>
        <v>3606.8900033847426</v>
      </c>
      <c r="LW106" s="87">
        <f t="shared" si="840"/>
        <v>3611.8070539254963</v>
      </c>
      <c r="LX106" s="87">
        <f t="shared" si="840"/>
        <v>3616.7308075777942</v>
      </c>
      <c r="LY106" s="87">
        <f t="shared" si="840"/>
        <v>3621.6612734795744</v>
      </c>
      <c r="LZ106" s="87">
        <f t="shared" si="840"/>
        <v>3626.5984607812325</v>
      </c>
      <c r="MA106" s="87">
        <f t="shared" si="840"/>
        <v>3631.5423786456386</v>
      </c>
      <c r="MB106" s="87">
        <f t="shared" si="840"/>
        <v>3636.4930362481523</v>
      </c>
      <c r="MC106" s="87">
        <f t="shared" si="840"/>
        <v>3641.4504427766442</v>
      </c>
      <c r="MD106" s="87">
        <f t="shared" si="840"/>
        <v>3646.4146074315076</v>
      </c>
      <c r="ME106" s="87">
        <f t="shared" si="840"/>
        <v>3651.3855394256793</v>
      </c>
      <c r="MF106" s="87">
        <f t="shared" si="840"/>
        <v>3656.3632479846551</v>
      </c>
      <c r="MG106" s="87">
        <f t="shared" si="840"/>
        <v>3661.3477423465079</v>
      </c>
      <c r="MH106" s="87">
        <f t="shared" si="840"/>
        <v>3666.3390317619037</v>
      </c>
      <c r="MI106" s="87">
        <f t="shared" si="840"/>
        <v>3671.3371254941198</v>
      </c>
      <c r="MJ106" s="87">
        <f t="shared" ref="MJ106:OM106" si="841">+MJ55*MJ89</f>
        <v>3676.3420328190614</v>
      </c>
      <c r="MK106" s="87">
        <f t="shared" si="841"/>
        <v>3681.353763025279</v>
      </c>
      <c r="ML106" s="87">
        <f t="shared" si="841"/>
        <v>3686.3723254139854</v>
      </c>
      <c r="MM106" s="87">
        <f t="shared" si="841"/>
        <v>3691.3977292990739</v>
      </c>
      <c r="MN106" s="87">
        <f t="shared" si="841"/>
        <v>3696.4299840071335</v>
      </c>
      <c r="MO106" s="87">
        <f t="shared" si="841"/>
        <v>3701.4690988774687</v>
      </c>
      <c r="MP106" s="87">
        <f t="shared" si="841"/>
        <v>3706.5150832621148</v>
      </c>
      <c r="MQ106" s="87">
        <f t="shared" si="841"/>
        <v>3711.5679465258581</v>
      </c>
      <c r="MR106" s="87">
        <f t="shared" si="841"/>
        <v>3716.627698046249</v>
      </c>
      <c r="MS106" s="87">
        <f t="shared" si="841"/>
        <v>3721.6943472136227</v>
      </c>
      <c r="MT106" s="87">
        <f t="shared" si="841"/>
        <v>3726.7679034311159</v>
      </c>
      <c r="MU106" s="87">
        <f t="shared" si="841"/>
        <v>3731.8483761146831</v>
      </c>
      <c r="MV106" s="87">
        <f t="shared" si="841"/>
        <v>3736.9357746931164</v>
      </c>
      <c r="MW106" s="87">
        <f t="shared" si="841"/>
        <v>3742.0301086080608</v>
      </c>
      <c r="MX106" s="87">
        <f t="shared" si="841"/>
        <v>3747.1313873140316</v>
      </c>
      <c r="MY106" s="87">
        <f t="shared" si="841"/>
        <v>3752.2396202784353</v>
      </c>
      <c r="MZ106" s="87">
        <f t="shared" si="841"/>
        <v>3757.3548169815822</v>
      </c>
      <c r="NA106" s="87">
        <f t="shared" si="841"/>
        <v>3762.4769869167076</v>
      </c>
      <c r="NB106" s="87">
        <f t="shared" si="841"/>
        <v>3767.6061395899887</v>
      </c>
      <c r="NC106" s="87">
        <f t="shared" si="841"/>
        <v>3772.742284520561</v>
      </c>
      <c r="ND106" s="87">
        <f t="shared" si="841"/>
        <v>3777.8854312405379</v>
      </c>
      <c r="NE106" s="87">
        <f t="shared" si="841"/>
        <v>3783.0355892950261</v>
      </c>
      <c r="NF106" s="87">
        <f t="shared" si="841"/>
        <v>3788.192768242146</v>
      </c>
      <c r="NG106" s="87">
        <f t="shared" si="841"/>
        <v>3793.3569776530467</v>
      </c>
      <c r="NH106" s="87">
        <f t="shared" si="841"/>
        <v>3798.5282271119258</v>
      </c>
      <c r="NI106" s="87">
        <f t="shared" si="841"/>
        <v>3803.7065262160463</v>
      </c>
      <c r="NJ106" s="87">
        <f t="shared" si="841"/>
        <v>3808.8918845757539</v>
      </c>
      <c r="NK106" s="87">
        <f t="shared" si="841"/>
        <v>3814.0843118144971</v>
      </c>
      <c r="NL106" s="87">
        <f t="shared" si="841"/>
        <v>3819.2838175688416</v>
      </c>
      <c r="NM106" s="87">
        <f t="shared" si="841"/>
        <v>3824.4904114884912</v>
      </c>
      <c r="NN106" s="87">
        <f t="shared" si="841"/>
        <v>3829.7041032363045</v>
      </c>
      <c r="NO106" s="87">
        <f t="shared" si="841"/>
        <v>3834.9249024883115</v>
      </c>
      <c r="NP106" s="87">
        <f t="shared" si="841"/>
        <v>3840.152818933735</v>
      </c>
      <c r="NQ106" s="87">
        <f t="shared" si="841"/>
        <v>3845.3878622750053</v>
      </c>
      <c r="NR106" s="87">
        <f t="shared" si="841"/>
        <v>3850.63004222778</v>
      </c>
      <c r="NS106" s="87">
        <f t="shared" si="841"/>
        <v>3855.8793685209607</v>
      </c>
      <c r="NT106" s="87">
        <f t="shared" si="841"/>
        <v>3861.1358508967123</v>
      </c>
      <c r="NU106" s="87">
        <f t="shared" si="841"/>
        <v>3866.399499110481</v>
      </c>
      <c r="NV106" s="87">
        <f t="shared" si="841"/>
        <v>3871.6703229310101</v>
      </c>
      <c r="NW106" s="87">
        <f t="shared" si="841"/>
        <v>3876.9483321403632</v>
      </c>
      <c r="NX106" s="87">
        <f t="shared" si="841"/>
        <v>3882.2335365339363</v>
      </c>
      <c r="NY106" s="87">
        <f t="shared" si="841"/>
        <v>3887.5259459204804</v>
      </c>
      <c r="NZ106" s="87">
        <f t="shared" si="841"/>
        <v>3892.8255701221178</v>
      </c>
      <c r="OA106" s="87">
        <f t="shared" si="841"/>
        <v>3898.1324189743605</v>
      </c>
      <c r="OB106" s="87">
        <f t="shared" si="841"/>
        <v>3903.4465023261287</v>
      </c>
      <c r="OC106" s="87">
        <f t="shared" si="841"/>
        <v>3908.7678300397697</v>
      </c>
      <c r="OD106" s="87">
        <f t="shared" si="841"/>
        <v>3914.0964119910741</v>
      </c>
      <c r="OE106" s="87">
        <f t="shared" si="841"/>
        <v>3919.4322580692974</v>
      </c>
      <c r="OF106" s="87">
        <f t="shared" si="841"/>
        <v>3924.7753781771744</v>
      </c>
      <c r="OG106" s="87">
        <f t="shared" si="841"/>
        <v>3930.1257822309417</v>
      </c>
      <c r="OH106" s="87">
        <f t="shared" si="841"/>
        <v>3935.4834801603529</v>
      </c>
      <c r="OI106" s="87">
        <f t="shared" si="841"/>
        <v>3940.848481908698</v>
      </c>
      <c r="OJ106" s="87">
        <f t="shared" si="841"/>
        <v>3946.2207974328235</v>
      </c>
      <c r="OK106" s="87">
        <f t="shared" si="841"/>
        <v>3951.6004367031483</v>
      </c>
      <c r="OL106" s="87">
        <f t="shared" si="841"/>
        <v>3956.9874097036827</v>
      </c>
      <c r="OM106" s="87">
        <f t="shared" si="841"/>
        <v>3962.3817264320501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39394.862654264412</v>
      </c>
      <c r="U107" s="87">
        <f t="shared" si="842"/>
        <v>39496.611547556349</v>
      </c>
      <c r="V107" s="87">
        <f t="shared" si="842"/>
        <v>39598.623237481872</v>
      </c>
      <c r="W107" s="87">
        <f t="shared" si="842"/>
        <v>39700.89840279107</v>
      </c>
      <c r="X107" s="87">
        <f t="shared" si="842"/>
        <v>39803.43772398711</v>
      </c>
      <c r="Y107" s="87">
        <f t="shared" si="842"/>
        <v>39906.24188333076</v>
      </c>
      <c r="Z107" s="87">
        <f t="shared" si="842"/>
        <v>40009.311564844917</v>
      </c>
      <c r="AA107" s="87">
        <f t="shared" si="842"/>
        <v>40112.647454319187</v>
      </c>
      <c r="AB107" s="87">
        <f t="shared" si="842"/>
        <v>40216.250239314417</v>
      </c>
      <c r="AC107" s="87">
        <f t="shared" si="842"/>
        <v>40320.120609167287</v>
      </c>
      <c r="AD107" s="87">
        <f t="shared" si="842"/>
        <v>40424.259254994904</v>
      </c>
      <c r="AE107" s="87">
        <f t="shared" si="842"/>
        <v>40528.666869699373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4227.1126429141423</v>
      </c>
      <c r="X115" s="93"/>
      <c r="Y115" s="93"/>
      <c r="Z115" s="93">
        <f>SUM(W98+X98+Y98)</f>
        <v>4257.5621707538021</v>
      </c>
      <c r="AA115" s="93"/>
      <c r="AB115" s="93"/>
      <c r="AC115" s="93">
        <f>SUM(Z98+AA98+AB98)</f>
        <v>4288.2310383234362</v>
      </c>
      <c r="AD115" s="93"/>
      <c r="AE115" s="93"/>
      <c r="AF115" s="93">
        <f>SUM(AC98+AD98+AE98)</f>
        <v>4319.1208256119789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320183.73541856441</v>
      </c>
      <c r="X116" s="93"/>
      <c r="Y116" s="93"/>
      <c r="Z116" s="93">
        <f>SUM(W99+X99+Y99)</f>
        <v>322490.14274408884</v>
      </c>
      <c r="AA116" s="93"/>
      <c r="AB116" s="93"/>
      <c r="AC116" s="93">
        <f>SUM(Z99+AA99+AB99)</f>
        <v>324813.16401392967</v>
      </c>
      <c r="AD116" s="93"/>
      <c r="AE116" s="93"/>
      <c r="AF116" s="93">
        <f>SUM(AC99+AD99+AE99)</f>
        <v>327152.91890475561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333941.89879021724</v>
      </c>
      <c r="X117" s="93"/>
      <c r="Y117" s="93"/>
      <c r="Z117" s="93">
        <f>SUM(W100+X100+Y100)</f>
        <v>336347.41148955043</v>
      </c>
      <c r="AA117" s="93"/>
      <c r="AB117" s="93"/>
      <c r="AC117" s="93">
        <f>SUM(Z100+AA100+AB100)</f>
        <v>338770.25202755141</v>
      </c>
      <c r="AD117" s="93"/>
      <c r="AE117" s="93"/>
      <c r="AF117" s="93">
        <f>SUM(AC100+AD100+AE100)</f>
        <v>341210.54522334633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31380.818716137313</v>
      </c>
      <c r="X118" s="93"/>
      <c r="Y118" s="93"/>
      <c r="Z118" s="93">
        <f>SUM(W101+X101+Y101)</f>
        <v>31606.86689460971</v>
      </c>
      <c r="AA118" s="93"/>
      <c r="AB118" s="93"/>
      <c r="AC118" s="93">
        <f>SUM(Z101+AA101+AB101)</f>
        <v>31834.543385569836</v>
      </c>
      <c r="AD118" s="93"/>
      <c r="AE118" s="93"/>
      <c r="AF118" s="93">
        <f>SUM(AC101+AD101+AE101)</f>
        <v>32063.859918382543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8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59">+SUM(H124:OM124)</f>
        <v>0</v>
      </c>
      <c r="G124" s="97" t="str">
        <f t="shared" si="858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0">+"Checks "&amp;D115</f>
        <v>Checks E-369.1 - Non Labor</v>
      </c>
      <c r="F125" s="98">
        <f t="shared" si="859"/>
        <v>0</v>
      </c>
      <c r="G125" s="97" t="str">
        <f t="shared" si="858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0"/>
        <v>Checks E-369.1 - Labor</v>
      </c>
      <c r="F126" s="98">
        <f t="shared" si="859"/>
        <v>0</v>
      </c>
      <c r="G126" s="97" t="str">
        <f t="shared" si="858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59"/>
        <v>0</v>
      </c>
      <c r="G127" s="97" t="str">
        <f t="shared" si="858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59"/>
        <v>0</v>
      </c>
      <c r="G128" s="97" t="str">
        <f t="shared" si="858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59"/>
        <v>0</v>
      </c>
      <c r="G129" s="97" t="str">
        <f t="shared" si="858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59"/>
        <v>0</v>
      </c>
      <c r="G130" s="97" t="str">
        <f t="shared" si="858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375" priority="346" operator="containsText" text="In-service before spent">
      <formula>NOT(ISERROR(SEARCH("In-service before spent",H123)))</formula>
    </cfRule>
  </conditionalFormatting>
  <conditionalFormatting sqref="G123">
    <cfRule type="containsText" dxfId="1374" priority="345" operator="containsText" text="Total error">
      <formula>NOT(ISERROR(SEARCH("Total error",G123)))</formula>
    </cfRule>
  </conditionalFormatting>
  <conditionalFormatting sqref="H123:H124 H127:H130">
    <cfRule type="cellIs" dxfId="1373" priority="344" operator="equal">
      <formula>1</formula>
    </cfRule>
  </conditionalFormatting>
  <conditionalFormatting sqref="F123">
    <cfRule type="cellIs" dxfId="1372" priority="343" operator="equal">
      <formula>1</formula>
    </cfRule>
  </conditionalFormatting>
  <conditionalFormatting sqref="I123:I124 I127:I130">
    <cfRule type="containsText" dxfId="1371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370" priority="341" operator="equal">
      <formula>1</formula>
    </cfRule>
  </conditionalFormatting>
  <conditionalFormatting sqref="J123:J124 J127:J130">
    <cfRule type="containsText" dxfId="1369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368" priority="339" operator="equal">
      <formula>1</formula>
    </cfRule>
  </conditionalFormatting>
  <conditionalFormatting sqref="K123:K124 K127:K130">
    <cfRule type="containsText" dxfId="1367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366" priority="337" operator="equal">
      <formula>1</formula>
    </cfRule>
  </conditionalFormatting>
  <conditionalFormatting sqref="L123:L124 L127:L130">
    <cfRule type="containsText" dxfId="1365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364" priority="335" operator="equal">
      <formula>1</formula>
    </cfRule>
  </conditionalFormatting>
  <conditionalFormatting sqref="M123:M124 M127:M130">
    <cfRule type="containsText" dxfId="1363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362" priority="333" operator="equal">
      <formula>1</formula>
    </cfRule>
  </conditionalFormatting>
  <conditionalFormatting sqref="N123:N124 N127:N130">
    <cfRule type="containsText" dxfId="1361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360" priority="331" operator="equal">
      <formula>1</formula>
    </cfRule>
  </conditionalFormatting>
  <conditionalFormatting sqref="O123:O124 O127:O130">
    <cfRule type="containsText" dxfId="1359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358" priority="329" operator="equal">
      <formula>1</formula>
    </cfRule>
  </conditionalFormatting>
  <conditionalFormatting sqref="P123:P124 P127:P130">
    <cfRule type="containsText" dxfId="1357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356" priority="327" operator="equal">
      <formula>1</formula>
    </cfRule>
  </conditionalFormatting>
  <conditionalFormatting sqref="Q123:Q124 Q127:Q130">
    <cfRule type="containsText" dxfId="1355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354" priority="325" operator="equal">
      <formula>1</formula>
    </cfRule>
  </conditionalFormatting>
  <conditionalFormatting sqref="R123:R124 R127:R130">
    <cfRule type="containsText" dxfId="1353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352" priority="323" operator="equal">
      <formula>1</formula>
    </cfRule>
  </conditionalFormatting>
  <conditionalFormatting sqref="S123:S124 S127:S130">
    <cfRule type="containsText" dxfId="1351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350" priority="321" operator="equal">
      <formula>1</formula>
    </cfRule>
  </conditionalFormatting>
  <conditionalFormatting sqref="T123:T124 T127:T130">
    <cfRule type="containsText" dxfId="1349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348" priority="319" operator="equal">
      <formula>1</formula>
    </cfRule>
  </conditionalFormatting>
  <conditionalFormatting sqref="U123:U124 U127:U130">
    <cfRule type="containsText" dxfId="1347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346" priority="317" operator="equal">
      <formula>1</formula>
    </cfRule>
  </conditionalFormatting>
  <conditionalFormatting sqref="V123:V124 V127:V130">
    <cfRule type="containsText" dxfId="1345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344" priority="315" operator="equal">
      <formula>1</formula>
    </cfRule>
  </conditionalFormatting>
  <conditionalFormatting sqref="W123:W124 W127:W130">
    <cfRule type="containsText" dxfId="1343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342" priority="313" operator="equal">
      <formula>1</formula>
    </cfRule>
  </conditionalFormatting>
  <conditionalFormatting sqref="X123:X124 X127:X130">
    <cfRule type="containsText" dxfId="1341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340" priority="311" operator="equal">
      <formula>1</formula>
    </cfRule>
  </conditionalFormatting>
  <conditionalFormatting sqref="Y123:Y124 Y127:Y130">
    <cfRule type="containsText" dxfId="1339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338" priority="309" operator="equal">
      <formula>1</formula>
    </cfRule>
  </conditionalFormatting>
  <conditionalFormatting sqref="Z123:Z124 Z127:Z130">
    <cfRule type="containsText" dxfId="1337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336" priority="307" operator="equal">
      <formula>1</formula>
    </cfRule>
  </conditionalFormatting>
  <conditionalFormatting sqref="AA123:AA124 AA127:AA130">
    <cfRule type="containsText" dxfId="1335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334" priority="305" operator="equal">
      <formula>1</formula>
    </cfRule>
  </conditionalFormatting>
  <conditionalFormatting sqref="AB123:AB124 AB127:AB130">
    <cfRule type="containsText" dxfId="1333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332" priority="303" operator="equal">
      <formula>1</formula>
    </cfRule>
  </conditionalFormatting>
  <conditionalFormatting sqref="AC123:AC124 AC127:AC130">
    <cfRule type="containsText" dxfId="1331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330" priority="301" operator="equal">
      <formula>1</formula>
    </cfRule>
  </conditionalFormatting>
  <conditionalFormatting sqref="AD123:AD124 AD127:AD130">
    <cfRule type="containsText" dxfId="1329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328" priority="299" operator="equal">
      <formula>1</formula>
    </cfRule>
  </conditionalFormatting>
  <conditionalFormatting sqref="AE123:AE124 AE127:AE130">
    <cfRule type="containsText" dxfId="1327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326" priority="297" operator="equal">
      <formula>1</formula>
    </cfRule>
  </conditionalFormatting>
  <conditionalFormatting sqref="AF123:AF124 AF127:AF130">
    <cfRule type="containsText" dxfId="1325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324" priority="295" operator="equal">
      <formula>1</formula>
    </cfRule>
  </conditionalFormatting>
  <conditionalFormatting sqref="AG123:AG124 AG127:AG130">
    <cfRule type="containsText" dxfId="1323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322" priority="293" operator="equal">
      <formula>1</formula>
    </cfRule>
  </conditionalFormatting>
  <conditionalFormatting sqref="AH123:AH124 AH127:AH130">
    <cfRule type="containsText" dxfId="1321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320" priority="291" operator="equal">
      <formula>1</formula>
    </cfRule>
  </conditionalFormatting>
  <conditionalFormatting sqref="AI123:AI124 AI127:AI130">
    <cfRule type="containsText" dxfId="1319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318" priority="289" operator="equal">
      <formula>1</formula>
    </cfRule>
  </conditionalFormatting>
  <conditionalFormatting sqref="AJ123:AJ124 AJ127:AJ130">
    <cfRule type="containsText" dxfId="1317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316" priority="287" operator="equal">
      <formula>1</formula>
    </cfRule>
  </conditionalFormatting>
  <conditionalFormatting sqref="AK123:AK124 AK127:AK130">
    <cfRule type="containsText" dxfId="1315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314" priority="285" operator="equal">
      <formula>1</formula>
    </cfRule>
  </conditionalFormatting>
  <conditionalFormatting sqref="AL123:AL124 AL127:AL130">
    <cfRule type="containsText" dxfId="1313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312" priority="283" operator="equal">
      <formula>1</formula>
    </cfRule>
  </conditionalFormatting>
  <conditionalFormatting sqref="AM123:AM124 AM127:AM130">
    <cfRule type="containsText" dxfId="1311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310" priority="281" operator="equal">
      <formula>1</formula>
    </cfRule>
  </conditionalFormatting>
  <conditionalFormatting sqref="AN123:AN124 AN127:AN130">
    <cfRule type="containsText" dxfId="1309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308" priority="279" operator="equal">
      <formula>1</formula>
    </cfRule>
  </conditionalFormatting>
  <conditionalFormatting sqref="AO123:AO124 AO127:AO130">
    <cfRule type="containsText" dxfId="1307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306" priority="277" operator="equal">
      <formula>1</formula>
    </cfRule>
  </conditionalFormatting>
  <conditionalFormatting sqref="AP123:AP124 AP127:AP130">
    <cfRule type="containsText" dxfId="1305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304" priority="275" operator="equal">
      <formula>1</formula>
    </cfRule>
  </conditionalFormatting>
  <conditionalFormatting sqref="AQ123:AQ124 AQ127:AQ130">
    <cfRule type="containsText" dxfId="1303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302" priority="273" operator="equal">
      <formula>1</formula>
    </cfRule>
  </conditionalFormatting>
  <conditionalFormatting sqref="AR123:AR124 AR127:AR130">
    <cfRule type="containsText" dxfId="1301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300" priority="271" operator="equal">
      <formula>1</formula>
    </cfRule>
  </conditionalFormatting>
  <conditionalFormatting sqref="AS123:AS124 AS127:AS130">
    <cfRule type="containsText" dxfId="1299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298" priority="269" operator="equal">
      <formula>1</formula>
    </cfRule>
  </conditionalFormatting>
  <conditionalFormatting sqref="AT123:AT124 AT127:AT130">
    <cfRule type="containsText" dxfId="1297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296" priority="267" operator="equal">
      <formula>1</formula>
    </cfRule>
  </conditionalFormatting>
  <conditionalFormatting sqref="AU123:AU124 AU127:AU130">
    <cfRule type="containsText" dxfId="1295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294" priority="265" operator="equal">
      <formula>1</formula>
    </cfRule>
  </conditionalFormatting>
  <conditionalFormatting sqref="AV123:AV124 AV127:AV130">
    <cfRule type="containsText" dxfId="1293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292" priority="263" operator="equal">
      <formula>1</formula>
    </cfRule>
  </conditionalFormatting>
  <conditionalFormatting sqref="AW123:AW124 AW127:AW130">
    <cfRule type="containsText" dxfId="1291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290" priority="261" operator="equal">
      <formula>1</formula>
    </cfRule>
  </conditionalFormatting>
  <conditionalFormatting sqref="AX123:AX124 AX127:AX130">
    <cfRule type="containsText" dxfId="1289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288" priority="259" operator="equal">
      <formula>1</formula>
    </cfRule>
  </conditionalFormatting>
  <conditionalFormatting sqref="AY123:AY124 AY127:AY130">
    <cfRule type="containsText" dxfId="1287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286" priority="257" operator="equal">
      <formula>1</formula>
    </cfRule>
  </conditionalFormatting>
  <conditionalFormatting sqref="AZ123:AZ124 AZ127:AZ130">
    <cfRule type="containsText" dxfId="1285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284" priority="255" operator="equal">
      <formula>1</formula>
    </cfRule>
  </conditionalFormatting>
  <conditionalFormatting sqref="BA123:BA124 BA127:BA130">
    <cfRule type="containsText" dxfId="1283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282" priority="253" operator="equal">
      <formula>1</formula>
    </cfRule>
  </conditionalFormatting>
  <conditionalFormatting sqref="BB123:BB124 BB127:BB130">
    <cfRule type="containsText" dxfId="1281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280" priority="251" operator="equal">
      <formula>1</formula>
    </cfRule>
  </conditionalFormatting>
  <conditionalFormatting sqref="BC123:BC124 BC127:BC130">
    <cfRule type="containsText" dxfId="1279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278" priority="249" operator="equal">
      <formula>1</formula>
    </cfRule>
  </conditionalFormatting>
  <conditionalFormatting sqref="BD123:BD124 BD127:BD130">
    <cfRule type="containsText" dxfId="1277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276" priority="247" operator="equal">
      <formula>1</formula>
    </cfRule>
  </conditionalFormatting>
  <conditionalFormatting sqref="BE123:BE124 BE127:BE130">
    <cfRule type="containsText" dxfId="1275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274" priority="245" operator="equal">
      <formula>1</formula>
    </cfRule>
  </conditionalFormatting>
  <conditionalFormatting sqref="BF123:BF124 BF127:BF130">
    <cfRule type="containsText" dxfId="1273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272" priority="243" operator="equal">
      <formula>1</formula>
    </cfRule>
  </conditionalFormatting>
  <conditionalFormatting sqref="BG123:BG124 BG127:BG130">
    <cfRule type="containsText" dxfId="1271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270" priority="241" operator="equal">
      <formula>1</formula>
    </cfRule>
  </conditionalFormatting>
  <conditionalFormatting sqref="BH123:BH124 BH127:BH130">
    <cfRule type="containsText" dxfId="1269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268" priority="239" operator="equal">
      <formula>1</formula>
    </cfRule>
  </conditionalFormatting>
  <conditionalFormatting sqref="BI123:BI124 BI127:BI130">
    <cfRule type="containsText" dxfId="1267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266" priority="237" operator="equal">
      <formula>1</formula>
    </cfRule>
  </conditionalFormatting>
  <conditionalFormatting sqref="BJ123:BJ124 BJ127:BJ130">
    <cfRule type="containsText" dxfId="1265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264" priority="235" operator="equal">
      <formula>1</formula>
    </cfRule>
  </conditionalFormatting>
  <conditionalFormatting sqref="BK123:BK124 BK127:BK130">
    <cfRule type="containsText" dxfId="1263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262" priority="233" operator="equal">
      <formula>1</formula>
    </cfRule>
  </conditionalFormatting>
  <conditionalFormatting sqref="BL123:BL124 BL127:BL130">
    <cfRule type="containsText" dxfId="1261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260" priority="231" operator="equal">
      <formula>1</formula>
    </cfRule>
  </conditionalFormatting>
  <conditionalFormatting sqref="BM123:BM124 BM127:BM130">
    <cfRule type="containsText" dxfId="1259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258" priority="229" operator="equal">
      <formula>1</formula>
    </cfRule>
  </conditionalFormatting>
  <conditionalFormatting sqref="BN123:BN124 BN127:BN130">
    <cfRule type="containsText" dxfId="1257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256" priority="227" operator="equal">
      <formula>1</formula>
    </cfRule>
  </conditionalFormatting>
  <conditionalFormatting sqref="BO123:BO124 BO127:BO130">
    <cfRule type="containsText" dxfId="1255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254" priority="225" operator="equal">
      <formula>1</formula>
    </cfRule>
  </conditionalFormatting>
  <conditionalFormatting sqref="BP123:BP124 BP127:BP130">
    <cfRule type="containsText" dxfId="1253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252" priority="223" operator="equal">
      <formula>1</formula>
    </cfRule>
  </conditionalFormatting>
  <conditionalFormatting sqref="BQ123:BQ124 BQ127:BQ130">
    <cfRule type="containsText" dxfId="1251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250" priority="221" operator="equal">
      <formula>1</formula>
    </cfRule>
  </conditionalFormatting>
  <conditionalFormatting sqref="BR123:BR124 BR127:BR130">
    <cfRule type="containsText" dxfId="1249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248" priority="219" operator="equal">
      <formula>1</formula>
    </cfRule>
  </conditionalFormatting>
  <conditionalFormatting sqref="BS123:BS124 BS127:BS130">
    <cfRule type="containsText" dxfId="1247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246" priority="217" operator="equal">
      <formula>1</formula>
    </cfRule>
  </conditionalFormatting>
  <conditionalFormatting sqref="BT123:BT124 BT127:BT130">
    <cfRule type="containsText" dxfId="1245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244" priority="215" operator="equal">
      <formula>1</formula>
    </cfRule>
  </conditionalFormatting>
  <conditionalFormatting sqref="BU123:BU124 BU127:BU130">
    <cfRule type="containsText" dxfId="1243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242" priority="213" operator="equal">
      <formula>1</formula>
    </cfRule>
  </conditionalFormatting>
  <conditionalFormatting sqref="BV123:BV124 BV127:BV130">
    <cfRule type="containsText" dxfId="1241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240" priority="211" operator="equal">
      <formula>1</formula>
    </cfRule>
  </conditionalFormatting>
  <conditionalFormatting sqref="BW123:BW124 BW127:BW130">
    <cfRule type="containsText" dxfId="1239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238" priority="209" operator="equal">
      <formula>1</formula>
    </cfRule>
  </conditionalFormatting>
  <conditionalFormatting sqref="BX123:BX124 BX127:BX130">
    <cfRule type="containsText" dxfId="1237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236" priority="207" operator="equal">
      <formula>1</formula>
    </cfRule>
  </conditionalFormatting>
  <conditionalFormatting sqref="BY123:BY124 BY127:BY130">
    <cfRule type="containsText" dxfId="1235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234" priority="205" operator="equal">
      <formula>1</formula>
    </cfRule>
  </conditionalFormatting>
  <conditionalFormatting sqref="BZ123:BZ124 BZ127:BZ130">
    <cfRule type="containsText" dxfId="1233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232" priority="203" operator="equal">
      <formula>1</formula>
    </cfRule>
  </conditionalFormatting>
  <conditionalFormatting sqref="CA123:CA124 CA127:CA130">
    <cfRule type="containsText" dxfId="1231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230" priority="201" operator="equal">
      <formula>1</formula>
    </cfRule>
  </conditionalFormatting>
  <conditionalFormatting sqref="CB123:CB124 CB127:CB130">
    <cfRule type="containsText" dxfId="1229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228" priority="199" operator="equal">
      <formula>1</formula>
    </cfRule>
  </conditionalFormatting>
  <conditionalFormatting sqref="CC123:CC124 CC127:CC130">
    <cfRule type="containsText" dxfId="1227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226" priority="197" operator="equal">
      <formula>1</formula>
    </cfRule>
  </conditionalFormatting>
  <conditionalFormatting sqref="CD123:CD124 CD127:CD130">
    <cfRule type="containsText" dxfId="1225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224" priority="195" operator="equal">
      <formula>1</formula>
    </cfRule>
  </conditionalFormatting>
  <conditionalFormatting sqref="CE123:CE124 CE127:CE130">
    <cfRule type="containsText" dxfId="1223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222" priority="193" operator="equal">
      <formula>1</formula>
    </cfRule>
  </conditionalFormatting>
  <conditionalFormatting sqref="CF123:CF124 CF127:CF130">
    <cfRule type="containsText" dxfId="1221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220" priority="191" operator="equal">
      <formula>1</formula>
    </cfRule>
  </conditionalFormatting>
  <conditionalFormatting sqref="CG123:CG124 CG127:CG130">
    <cfRule type="containsText" dxfId="1219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218" priority="189" operator="equal">
      <formula>1</formula>
    </cfRule>
  </conditionalFormatting>
  <conditionalFormatting sqref="CH123:CH124 CH127:CH130">
    <cfRule type="containsText" dxfId="1217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216" priority="187" operator="equal">
      <formula>1</formula>
    </cfRule>
  </conditionalFormatting>
  <conditionalFormatting sqref="CI123:CI124 CI127:CI130">
    <cfRule type="containsText" dxfId="1215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214" priority="185" operator="equal">
      <formula>1</formula>
    </cfRule>
  </conditionalFormatting>
  <conditionalFormatting sqref="CJ123:CJ124 CJ127:CJ130">
    <cfRule type="containsText" dxfId="1213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212" priority="183" operator="equal">
      <formula>1</formula>
    </cfRule>
  </conditionalFormatting>
  <conditionalFormatting sqref="CK123:CK124 CK127:CK130">
    <cfRule type="containsText" dxfId="1211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210" priority="181" operator="equal">
      <formula>1</formula>
    </cfRule>
  </conditionalFormatting>
  <conditionalFormatting sqref="CL123:CL124 CL127:CL130">
    <cfRule type="containsText" dxfId="1209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208" priority="179" operator="equal">
      <formula>1</formula>
    </cfRule>
  </conditionalFormatting>
  <conditionalFormatting sqref="CM123:CM124 CM127:CM130">
    <cfRule type="containsText" dxfId="1207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206" priority="177" operator="equal">
      <formula>1</formula>
    </cfRule>
  </conditionalFormatting>
  <conditionalFormatting sqref="H125:H126">
    <cfRule type="containsText" dxfId="1205" priority="176" operator="containsText" text="In-service before spent">
      <formula>NOT(ISERROR(SEARCH("In-service before spent",H125)))</formula>
    </cfRule>
  </conditionalFormatting>
  <conditionalFormatting sqref="H125:H126">
    <cfRule type="cellIs" dxfId="1204" priority="174" operator="equal">
      <formula>1</formula>
    </cfRule>
  </conditionalFormatting>
  <conditionalFormatting sqref="I125:I126">
    <cfRule type="containsText" dxfId="1203" priority="172" operator="containsText" text="In-service before spent">
      <formula>NOT(ISERROR(SEARCH("In-service before spent",I125)))</formula>
    </cfRule>
  </conditionalFormatting>
  <conditionalFormatting sqref="I125:I126">
    <cfRule type="cellIs" dxfId="1202" priority="171" operator="equal">
      <formula>1</formula>
    </cfRule>
  </conditionalFormatting>
  <conditionalFormatting sqref="J125:J126">
    <cfRule type="containsText" dxfId="1201" priority="170" operator="containsText" text="In-service before spent">
      <formula>NOT(ISERROR(SEARCH("In-service before spent",J125)))</formula>
    </cfRule>
  </conditionalFormatting>
  <conditionalFormatting sqref="J125:J126">
    <cfRule type="cellIs" dxfId="1200" priority="169" operator="equal">
      <formula>1</formula>
    </cfRule>
  </conditionalFormatting>
  <conditionalFormatting sqref="K125:K126">
    <cfRule type="containsText" dxfId="1199" priority="168" operator="containsText" text="In-service before spent">
      <formula>NOT(ISERROR(SEARCH("In-service before spent",K125)))</formula>
    </cfRule>
  </conditionalFormatting>
  <conditionalFormatting sqref="K125:K126">
    <cfRule type="cellIs" dxfId="1198" priority="167" operator="equal">
      <formula>1</formula>
    </cfRule>
  </conditionalFormatting>
  <conditionalFormatting sqref="L125:L126">
    <cfRule type="containsText" dxfId="1197" priority="166" operator="containsText" text="In-service before spent">
      <formula>NOT(ISERROR(SEARCH("In-service before spent",L125)))</formula>
    </cfRule>
  </conditionalFormatting>
  <conditionalFormatting sqref="L125:L126">
    <cfRule type="cellIs" dxfId="1196" priority="165" operator="equal">
      <formula>1</formula>
    </cfRule>
  </conditionalFormatting>
  <conditionalFormatting sqref="M125:M126">
    <cfRule type="containsText" dxfId="1195" priority="164" operator="containsText" text="In-service before spent">
      <formula>NOT(ISERROR(SEARCH("In-service before spent",M125)))</formula>
    </cfRule>
  </conditionalFormatting>
  <conditionalFormatting sqref="M125:M126">
    <cfRule type="cellIs" dxfId="1194" priority="163" operator="equal">
      <formula>1</formula>
    </cfRule>
  </conditionalFormatting>
  <conditionalFormatting sqref="N125:N126">
    <cfRule type="containsText" dxfId="1193" priority="162" operator="containsText" text="In-service before spent">
      <formula>NOT(ISERROR(SEARCH("In-service before spent",N125)))</formula>
    </cfRule>
  </conditionalFormatting>
  <conditionalFormatting sqref="N125:N126">
    <cfRule type="cellIs" dxfId="1192" priority="161" operator="equal">
      <formula>1</formula>
    </cfRule>
  </conditionalFormatting>
  <conditionalFormatting sqref="O125:O126">
    <cfRule type="containsText" dxfId="1191" priority="160" operator="containsText" text="In-service before spent">
      <formula>NOT(ISERROR(SEARCH("In-service before spent",O125)))</formula>
    </cfRule>
  </conditionalFormatting>
  <conditionalFormatting sqref="O125:O126">
    <cfRule type="cellIs" dxfId="1190" priority="159" operator="equal">
      <formula>1</formula>
    </cfRule>
  </conditionalFormatting>
  <conditionalFormatting sqref="P125:P126">
    <cfRule type="containsText" dxfId="1189" priority="158" operator="containsText" text="In-service before spent">
      <formula>NOT(ISERROR(SEARCH("In-service before spent",P125)))</formula>
    </cfRule>
  </conditionalFormatting>
  <conditionalFormatting sqref="P125:P126">
    <cfRule type="cellIs" dxfId="1188" priority="157" operator="equal">
      <formula>1</formula>
    </cfRule>
  </conditionalFormatting>
  <conditionalFormatting sqref="Q125:Q126">
    <cfRule type="containsText" dxfId="1187" priority="156" operator="containsText" text="In-service before spent">
      <formula>NOT(ISERROR(SEARCH("In-service before spent",Q125)))</formula>
    </cfRule>
  </conditionalFormatting>
  <conditionalFormatting sqref="Q125:Q126">
    <cfRule type="cellIs" dxfId="1186" priority="155" operator="equal">
      <formula>1</formula>
    </cfRule>
  </conditionalFormatting>
  <conditionalFormatting sqref="R125:R126">
    <cfRule type="containsText" dxfId="1185" priority="154" operator="containsText" text="In-service before spent">
      <formula>NOT(ISERROR(SEARCH("In-service before spent",R125)))</formula>
    </cfRule>
  </conditionalFormatting>
  <conditionalFormatting sqref="R125:R126">
    <cfRule type="cellIs" dxfId="1184" priority="153" operator="equal">
      <formula>1</formula>
    </cfRule>
  </conditionalFormatting>
  <conditionalFormatting sqref="S125:S126">
    <cfRule type="containsText" dxfId="1183" priority="152" operator="containsText" text="In-service before spent">
      <formula>NOT(ISERROR(SEARCH("In-service before spent",S125)))</formula>
    </cfRule>
  </conditionalFormatting>
  <conditionalFormatting sqref="S125:S126">
    <cfRule type="cellIs" dxfId="1182" priority="151" operator="equal">
      <formula>1</formula>
    </cfRule>
  </conditionalFormatting>
  <conditionalFormatting sqref="T125:T126">
    <cfRule type="containsText" dxfId="1181" priority="150" operator="containsText" text="In-service before spent">
      <formula>NOT(ISERROR(SEARCH("In-service before spent",T125)))</formula>
    </cfRule>
  </conditionalFormatting>
  <conditionalFormatting sqref="T125:T126">
    <cfRule type="cellIs" dxfId="1180" priority="149" operator="equal">
      <formula>1</formula>
    </cfRule>
  </conditionalFormatting>
  <conditionalFormatting sqref="U125:U126">
    <cfRule type="containsText" dxfId="1179" priority="148" operator="containsText" text="In-service before spent">
      <formula>NOT(ISERROR(SEARCH("In-service before spent",U125)))</formula>
    </cfRule>
  </conditionalFormatting>
  <conditionalFormatting sqref="U125:U126">
    <cfRule type="cellIs" dxfId="1178" priority="147" operator="equal">
      <formula>1</formula>
    </cfRule>
  </conditionalFormatting>
  <conditionalFormatting sqref="V125:V126">
    <cfRule type="containsText" dxfId="1177" priority="146" operator="containsText" text="In-service before spent">
      <formula>NOT(ISERROR(SEARCH("In-service before spent",V125)))</formula>
    </cfRule>
  </conditionalFormatting>
  <conditionalFormatting sqref="V125:V126">
    <cfRule type="cellIs" dxfId="1176" priority="145" operator="equal">
      <formula>1</formula>
    </cfRule>
  </conditionalFormatting>
  <conditionalFormatting sqref="W125:W126">
    <cfRule type="containsText" dxfId="1175" priority="144" operator="containsText" text="In-service before spent">
      <formula>NOT(ISERROR(SEARCH("In-service before spent",W125)))</formula>
    </cfRule>
  </conditionalFormatting>
  <conditionalFormatting sqref="W125:W126">
    <cfRule type="cellIs" dxfId="1174" priority="143" operator="equal">
      <formula>1</formula>
    </cfRule>
  </conditionalFormatting>
  <conditionalFormatting sqref="X125:X126">
    <cfRule type="containsText" dxfId="1173" priority="142" operator="containsText" text="In-service before spent">
      <formula>NOT(ISERROR(SEARCH("In-service before spent",X125)))</formula>
    </cfRule>
  </conditionalFormatting>
  <conditionalFormatting sqref="X125:X126">
    <cfRule type="cellIs" dxfId="1172" priority="141" operator="equal">
      <formula>1</formula>
    </cfRule>
  </conditionalFormatting>
  <conditionalFormatting sqref="Y125:Y126">
    <cfRule type="containsText" dxfId="1171" priority="140" operator="containsText" text="In-service before spent">
      <formula>NOT(ISERROR(SEARCH("In-service before spent",Y125)))</formula>
    </cfRule>
  </conditionalFormatting>
  <conditionalFormatting sqref="Y125:Y126">
    <cfRule type="cellIs" dxfId="1170" priority="139" operator="equal">
      <formula>1</formula>
    </cfRule>
  </conditionalFormatting>
  <conditionalFormatting sqref="Z125:Z126">
    <cfRule type="containsText" dxfId="1169" priority="138" operator="containsText" text="In-service before spent">
      <formula>NOT(ISERROR(SEARCH("In-service before spent",Z125)))</formula>
    </cfRule>
  </conditionalFormatting>
  <conditionalFormatting sqref="Z125:Z126">
    <cfRule type="cellIs" dxfId="1168" priority="137" operator="equal">
      <formula>1</formula>
    </cfRule>
  </conditionalFormatting>
  <conditionalFormatting sqref="AA125:AA126">
    <cfRule type="containsText" dxfId="1167" priority="136" operator="containsText" text="In-service before spent">
      <formula>NOT(ISERROR(SEARCH("In-service before spent",AA125)))</formula>
    </cfRule>
  </conditionalFormatting>
  <conditionalFormatting sqref="AA125:AA126">
    <cfRule type="cellIs" dxfId="1166" priority="135" operator="equal">
      <formula>1</formula>
    </cfRule>
  </conditionalFormatting>
  <conditionalFormatting sqref="AB125:AB126">
    <cfRule type="containsText" dxfId="1165" priority="134" operator="containsText" text="In-service before spent">
      <formula>NOT(ISERROR(SEARCH("In-service before spent",AB125)))</formula>
    </cfRule>
  </conditionalFormatting>
  <conditionalFormatting sqref="AB125:AB126">
    <cfRule type="cellIs" dxfId="1164" priority="133" operator="equal">
      <formula>1</formula>
    </cfRule>
  </conditionalFormatting>
  <conditionalFormatting sqref="AC125:AC126">
    <cfRule type="containsText" dxfId="1163" priority="132" operator="containsText" text="In-service before spent">
      <formula>NOT(ISERROR(SEARCH("In-service before spent",AC125)))</formula>
    </cfRule>
  </conditionalFormatting>
  <conditionalFormatting sqref="AC125:AC126">
    <cfRule type="cellIs" dxfId="1162" priority="131" operator="equal">
      <formula>1</formula>
    </cfRule>
  </conditionalFormatting>
  <conditionalFormatting sqref="AD125:AD126">
    <cfRule type="containsText" dxfId="1161" priority="130" operator="containsText" text="In-service before spent">
      <formula>NOT(ISERROR(SEARCH("In-service before spent",AD125)))</formula>
    </cfRule>
  </conditionalFormatting>
  <conditionalFormatting sqref="AD125:AD126">
    <cfRule type="cellIs" dxfId="1160" priority="129" operator="equal">
      <formula>1</formula>
    </cfRule>
  </conditionalFormatting>
  <conditionalFormatting sqref="AE125:AE126">
    <cfRule type="containsText" dxfId="1159" priority="128" operator="containsText" text="In-service before spent">
      <formula>NOT(ISERROR(SEARCH("In-service before spent",AE125)))</formula>
    </cfRule>
  </conditionalFormatting>
  <conditionalFormatting sqref="AE125:AE126">
    <cfRule type="cellIs" dxfId="1158" priority="127" operator="equal">
      <formula>1</formula>
    </cfRule>
  </conditionalFormatting>
  <conditionalFormatting sqref="AF125:AF126">
    <cfRule type="containsText" dxfId="1157" priority="126" operator="containsText" text="In-service before spent">
      <formula>NOT(ISERROR(SEARCH("In-service before spent",AF125)))</formula>
    </cfRule>
  </conditionalFormatting>
  <conditionalFormatting sqref="AF125:AF126">
    <cfRule type="cellIs" dxfId="1156" priority="125" operator="equal">
      <formula>1</formula>
    </cfRule>
  </conditionalFormatting>
  <conditionalFormatting sqref="AG125:AG126">
    <cfRule type="containsText" dxfId="1155" priority="124" operator="containsText" text="In-service before spent">
      <formula>NOT(ISERROR(SEARCH("In-service before spent",AG125)))</formula>
    </cfRule>
  </conditionalFormatting>
  <conditionalFormatting sqref="AG125:AG126">
    <cfRule type="cellIs" dxfId="1154" priority="123" operator="equal">
      <formula>1</formula>
    </cfRule>
  </conditionalFormatting>
  <conditionalFormatting sqref="AH125:AH126">
    <cfRule type="containsText" dxfId="1153" priority="122" operator="containsText" text="In-service before spent">
      <formula>NOT(ISERROR(SEARCH("In-service before spent",AH125)))</formula>
    </cfRule>
  </conditionalFormatting>
  <conditionalFormatting sqref="AH125:AH126">
    <cfRule type="cellIs" dxfId="1152" priority="121" operator="equal">
      <formula>1</formula>
    </cfRule>
  </conditionalFormatting>
  <conditionalFormatting sqref="AI125:AI126">
    <cfRule type="containsText" dxfId="1151" priority="120" operator="containsText" text="In-service before spent">
      <formula>NOT(ISERROR(SEARCH("In-service before spent",AI125)))</formula>
    </cfRule>
  </conditionalFormatting>
  <conditionalFormatting sqref="AI125:AI126">
    <cfRule type="cellIs" dxfId="1150" priority="119" operator="equal">
      <formula>1</formula>
    </cfRule>
  </conditionalFormatting>
  <conditionalFormatting sqref="AJ125:AJ126">
    <cfRule type="containsText" dxfId="1149" priority="118" operator="containsText" text="In-service before spent">
      <formula>NOT(ISERROR(SEARCH("In-service before spent",AJ125)))</formula>
    </cfRule>
  </conditionalFormatting>
  <conditionalFormatting sqref="AJ125:AJ126">
    <cfRule type="cellIs" dxfId="1148" priority="117" operator="equal">
      <formula>1</formula>
    </cfRule>
  </conditionalFormatting>
  <conditionalFormatting sqref="AK125:AK126">
    <cfRule type="containsText" dxfId="1147" priority="116" operator="containsText" text="In-service before spent">
      <formula>NOT(ISERROR(SEARCH("In-service before spent",AK125)))</formula>
    </cfRule>
  </conditionalFormatting>
  <conditionalFormatting sqref="AK125:AK126">
    <cfRule type="cellIs" dxfId="1146" priority="115" operator="equal">
      <formula>1</formula>
    </cfRule>
  </conditionalFormatting>
  <conditionalFormatting sqref="AL125:AL126">
    <cfRule type="containsText" dxfId="1145" priority="114" operator="containsText" text="In-service before spent">
      <formula>NOT(ISERROR(SEARCH("In-service before spent",AL125)))</formula>
    </cfRule>
  </conditionalFormatting>
  <conditionalFormatting sqref="AL125:AL126">
    <cfRule type="cellIs" dxfId="1144" priority="113" operator="equal">
      <formula>1</formula>
    </cfRule>
  </conditionalFormatting>
  <conditionalFormatting sqref="AM125:AM126">
    <cfRule type="containsText" dxfId="1143" priority="112" operator="containsText" text="In-service before spent">
      <formula>NOT(ISERROR(SEARCH("In-service before spent",AM125)))</formula>
    </cfRule>
  </conditionalFormatting>
  <conditionalFormatting sqref="AM125:AM126">
    <cfRule type="cellIs" dxfId="1142" priority="111" operator="equal">
      <formula>1</formula>
    </cfRule>
  </conditionalFormatting>
  <conditionalFormatting sqref="AN125:AN126">
    <cfRule type="containsText" dxfId="1141" priority="110" operator="containsText" text="In-service before spent">
      <formula>NOT(ISERROR(SEARCH("In-service before spent",AN125)))</formula>
    </cfRule>
  </conditionalFormatting>
  <conditionalFormatting sqref="AN125:AN126">
    <cfRule type="cellIs" dxfId="1140" priority="109" operator="equal">
      <formula>1</formula>
    </cfRule>
  </conditionalFormatting>
  <conditionalFormatting sqref="AO125:AO126">
    <cfRule type="containsText" dxfId="1139" priority="108" operator="containsText" text="In-service before spent">
      <formula>NOT(ISERROR(SEARCH("In-service before spent",AO125)))</formula>
    </cfRule>
  </conditionalFormatting>
  <conditionalFormatting sqref="AO125:AO126">
    <cfRule type="cellIs" dxfId="1138" priority="107" operator="equal">
      <formula>1</formula>
    </cfRule>
  </conditionalFormatting>
  <conditionalFormatting sqref="AP125:AP126">
    <cfRule type="containsText" dxfId="1137" priority="106" operator="containsText" text="In-service before spent">
      <formula>NOT(ISERROR(SEARCH("In-service before spent",AP125)))</formula>
    </cfRule>
  </conditionalFormatting>
  <conditionalFormatting sqref="AP125:AP126">
    <cfRule type="cellIs" dxfId="1136" priority="105" operator="equal">
      <formula>1</formula>
    </cfRule>
  </conditionalFormatting>
  <conditionalFormatting sqref="AQ125:AQ126">
    <cfRule type="containsText" dxfId="1135" priority="104" operator="containsText" text="In-service before spent">
      <formula>NOT(ISERROR(SEARCH("In-service before spent",AQ125)))</formula>
    </cfRule>
  </conditionalFormatting>
  <conditionalFormatting sqref="AQ125:AQ126">
    <cfRule type="cellIs" dxfId="1134" priority="103" operator="equal">
      <formula>1</formula>
    </cfRule>
  </conditionalFormatting>
  <conditionalFormatting sqref="AR125:AR126">
    <cfRule type="containsText" dxfId="1133" priority="102" operator="containsText" text="In-service before spent">
      <formula>NOT(ISERROR(SEARCH("In-service before spent",AR125)))</formula>
    </cfRule>
  </conditionalFormatting>
  <conditionalFormatting sqref="AR125:AR126">
    <cfRule type="cellIs" dxfId="1132" priority="101" operator="equal">
      <formula>1</formula>
    </cfRule>
  </conditionalFormatting>
  <conditionalFormatting sqref="AS125:AS126">
    <cfRule type="containsText" dxfId="1131" priority="100" operator="containsText" text="In-service before spent">
      <formula>NOT(ISERROR(SEARCH("In-service before spent",AS125)))</formula>
    </cfRule>
  </conditionalFormatting>
  <conditionalFormatting sqref="AS125:AS126">
    <cfRule type="cellIs" dxfId="1130" priority="99" operator="equal">
      <formula>1</formula>
    </cfRule>
  </conditionalFormatting>
  <conditionalFormatting sqref="AT125:AT126">
    <cfRule type="containsText" dxfId="1129" priority="98" operator="containsText" text="In-service before spent">
      <formula>NOT(ISERROR(SEARCH("In-service before spent",AT125)))</formula>
    </cfRule>
  </conditionalFormatting>
  <conditionalFormatting sqref="AT125:AT126">
    <cfRule type="cellIs" dxfId="1128" priority="97" operator="equal">
      <formula>1</formula>
    </cfRule>
  </conditionalFormatting>
  <conditionalFormatting sqref="AU125:AU126">
    <cfRule type="containsText" dxfId="1127" priority="96" operator="containsText" text="In-service before spent">
      <formula>NOT(ISERROR(SEARCH("In-service before spent",AU125)))</formula>
    </cfRule>
  </conditionalFormatting>
  <conditionalFormatting sqref="AU125:AU126">
    <cfRule type="cellIs" dxfId="1126" priority="95" operator="equal">
      <formula>1</formula>
    </cfRule>
  </conditionalFormatting>
  <conditionalFormatting sqref="AV125:AV126">
    <cfRule type="containsText" dxfId="1125" priority="94" operator="containsText" text="In-service before spent">
      <formula>NOT(ISERROR(SEARCH("In-service before spent",AV125)))</formula>
    </cfRule>
  </conditionalFormatting>
  <conditionalFormatting sqref="AV125:AV126">
    <cfRule type="cellIs" dxfId="1124" priority="93" operator="equal">
      <formula>1</formula>
    </cfRule>
  </conditionalFormatting>
  <conditionalFormatting sqref="AW125:AW126">
    <cfRule type="containsText" dxfId="1123" priority="92" operator="containsText" text="In-service before spent">
      <formula>NOT(ISERROR(SEARCH("In-service before spent",AW125)))</formula>
    </cfRule>
  </conditionalFormatting>
  <conditionalFormatting sqref="AW125:AW126">
    <cfRule type="cellIs" dxfId="1122" priority="91" operator="equal">
      <formula>1</formula>
    </cfRule>
  </conditionalFormatting>
  <conditionalFormatting sqref="AX125:AX126">
    <cfRule type="containsText" dxfId="1121" priority="90" operator="containsText" text="In-service before spent">
      <formula>NOT(ISERROR(SEARCH("In-service before spent",AX125)))</formula>
    </cfRule>
  </conditionalFormatting>
  <conditionalFormatting sqref="AX125:AX126">
    <cfRule type="cellIs" dxfId="1120" priority="89" operator="equal">
      <formula>1</formula>
    </cfRule>
  </conditionalFormatting>
  <conditionalFormatting sqref="AY125:AY126">
    <cfRule type="containsText" dxfId="1119" priority="88" operator="containsText" text="In-service before spent">
      <formula>NOT(ISERROR(SEARCH("In-service before spent",AY125)))</formula>
    </cfRule>
  </conditionalFormatting>
  <conditionalFormatting sqref="AY125:AY126">
    <cfRule type="cellIs" dxfId="1118" priority="87" operator="equal">
      <formula>1</formula>
    </cfRule>
  </conditionalFormatting>
  <conditionalFormatting sqref="AZ125:AZ126">
    <cfRule type="containsText" dxfId="1117" priority="86" operator="containsText" text="In-service before spent">
      <formula>NOT(ISERROR(SEARCH("In-service before spent",AZ125)))</formula>
    </cfRule>
  </conditionalFormatting>
  <conditionalFormatting sqref="AZ125:AZ126">
    <cfRule type="cellIs" dxfId="1116" priority="85" operator="equal">
      <formula>1</formula>
    </cfRule>
  </conditionalFormatting>
  <conditionalFormatting sqref="BA125:BA126">
    <cfRule type="containsText" dxfId="1115" priority="84" operator="containsText" text="In-service before spent">
      <formula>NOT(ISERROR(SEARCH("In-service before spent",BA125)))</formula>
    </cfRule>
  </conditionalFormatting>
  <conditionalFormatting sqref="BA125:BA126">
    <cfRule type="cellIs" dxfId="1114" priority="83" operator="equal">
      <formula>1</formula>
    </cfRule>
  </conditionalFormatting>
  <conditionalFormatting sqref="BB125:BB126">
    <cfRule type="containsText" dxfId="1113" priority="82" operator="containsText" text="In-service before spent">
      <formula>NOT(ISERROR(SEARCH("In-service before spent",BB125)))</formula>
    </cfRule>
  </conditionalFormatting>
  <conditionalFormatting sqref="BB125:BB126">
    <cfRule type="cellIs" dxfId="1112" priority="81" operator="equal">
      <formula>1</formula>
    </cfRule>
  </conditionalFormatting>
  <conditionalFormatting sqref="BC125:BC126">
    <cfRule type="containsText" dxfId="1111" priority="80" operator="containsText" text="In-service before spent">
      <formula>NOT(ISERROR(SEARCH("In-service before spent",BC125)))</formula>
    </cfRule>
  </conditionalFormatting>
  <conditionalFormatting sqref="BC125:BC126">
    <cfRule type="cellIs" dxfId="1110" priority="79" operator="equal">
      <formula>1</formula>
    </cfRule>
  </conditionalFormatting>
  <conditionalFormatting sqref="BD125:BD126">
    <cfRule type="containsText" dxfId="1109" priority="78" operator="containsText" text="In-service before spent">
      <formula>NOT(ISERROR(SEARCH("In-service before spent",BD125)))</formula>
    </cfRule>
  </conditionalFormatting>
  <conditionalFormatting sqref="BD125:BD126">
    <cfRule type="cellIs" dxfId="1108" priority="77" operator="equal">
      <formula>1</formula>
    </cfRule>
  </conditionalFormatting>
  <conditionalFormatting sqref="BE125:BE126">
    <cfRule type="containsText" dxfId="1107" priority="76" operator="containsText" text="In-service before spent">
      <formula>NOT(ISERROR(SEARCH("In-service before spent",BE125)))</formula>
    </cfRule>
  </conditionalFormatting>
  <conditionalFormatting sqref="BE125:BE126">
    <cfRule type="cellIs" dxfId="1106" priority="75" operator="equal">
      <formula>1</formula>
    </cfRule>
  </conditionalFormatting>
  <conditionalFormatting sqref="BF125:BF126">
    <cfRule type="containsText" dxfId="1105" priority="74" operator="containsText" text="In-service before spent">
      <formula>NOT(ISERROR(SEARCH("In-service before spent",BF125)))</formula>
    </cfRule>
  </conditionalFormatting>
  <conditionalFormatting sqref="BF125:BF126">
    <cfRule type="cellIs" dxfId="1104" priority="73" operator="equal">
      <formula>1</formula>
    </cfRule>
  </conditionalFormatting>
  <conditionalFormatting sqref="BG125:BG126">
    <cfRule type="containsText" dxfId="1103" priority="72" operator="containsText" text="In-service before spent">
      <formula>NOT(ISERROR(SEARCH("In-service before spent",BG125)))</formula>
    </cfRule>
  </conditionalFormatting>
  <conditionalFormatting sqref="BG125:BG126">
    <cfRule type="cellIs" dxfId="1102" priority="71" operator="equal">
      <formula>1</formula>
    </cfRule>
  </conditionalFormatting>
  <conditionalFormatting sqref="BH125:BH126">
    <cfRule type="containsText" dxfId="1101" priority="70" operator="containsText" text="In-service before spent">
      <formula>NOT(ISERROR(SEARCH("In-service before spent",BH125)))</formula>
    </cfRule>
  </conditionalFormatting>
  <conditionalFormatting sqref="BH125:BH126">
    <cfRule type="cellIs" dxfId="1100" priority="69" operator="equal">
      <formula>1</formula>
    </cfRule>
  </conditionalFormatting>
  <conditionalFormatting sqref="BI125:BI126">
    <cfRule type="containsText" dxfId="1099" priority="68" operator="containsText" text="In-service before spent">
      <formula>NOT(ISERROR(SEARCH("In-service before spent",BI125)))</formula>
    </cfRule>
  </conditionalFormatting>
  <conditionalFormatting sqref="BI125:BI126">
    <cfRule type="cellIs" dxfId="1098" priority="67" operator="equal">
      <formula>1</formula>
    </cfRule>
  </conditionalFormatting>
  <conditionalFormatting sqref="BJ125:BJ126">
    <cfRule type="containsText" dxfId="1097" priority="66" operator="containsText" text="In-service before spent">
      <formula>NOT(ISERROR(SEARCH("In-service before spent",BJ125)))</formula>
    </cfRule>
  </conditionalFormatting>
  <conditionalFormatting sqref="BJ125:BJ126">
    <cfRule type="cellIs" dxfId="1096" priority="65" operator="equal">
      <formula>1</formula>
    </cfRule>
  </conditionalFormatting>
  <conditionalFormatting sqref="BK125:BK126">
    <cfRule type="containsText" dxfId="1095" priority="64" operator="containsText" text="In-service before spent">
      <formula>NOT(ISERROR(SEARCH("In-service before spent",BK125)))</formula>
    </cfRule>
  </conditionalFormatting>
  <conditionalFormatting sqref="BK125:BK126">
    <cfRule type="cellIs" dxfId="1094" priority="63" operator="equal">
      <formula>1</formula>
    </cfRule>
  </conditionalFormatting>
  <conditionalFormatting sqref="BL125:BL126">
    <cfRule type="containsText" dxfId="1093" priority="62" operator="containsText" text="In-service before spent">
      <formula>NOT(ISERROR(SEARCH("In-service before spent",BL125)))</formula>
    </cfRule>
  </conditionalFormatting>
  <conditionalFormatting sqref="BL125:BL126">
    <cfRule type="cellIs" dxfId="1092" priority="61" operator="equal">
      <formula>1</formula>
    </cfRule>
  </conditionalFormatting>
  <conditionalFormatting sqref="BM125:BM126">
    <cfRule type="containsText" dxfId="1091" priority="60" operator="containsText" text="In-service before spent">
      <formula>NOT(ISERROR(SEARCH("In-service before spent",BM125)))</formula>
    </cfRule>
  </conditionalFormatting>
  <conditionalFormatting sqref="BM125:BM126">
    <cfRule type="cellIs" dxfId="1090" priority="59" operator="equal">
      <formula>1</formula>
    </cfRule>
  </conditionalFormatting>
  <conditionalFormatting sqref="BN125:BN126">
    <cfRule type="containsText" dxfId="1089" priority="58" operator="containsText" text="In-service before spent">
      <formula>NOT(ISERROR(SEARCH("In-service before spent",BN125)))</formula>
    </cfRule>
  </conditionalFormatting>
  <conditionalFormatting sqref="BN125:BN126">
    <cfRule type="cellIs" dxfId="1088" priority="57" operator="equal">
      <formula>1</formula>
    </cfRule>
  </conditionalFormatting>
  <conditionalFormatting sqref="BO125:BO126">
    <cfRule type="containsText" dxfId="1087" priority="56" operator="containsText" text="In-service before spent">
      <formula>NOT(ISERROR(SEARCH("In-service before spent",BO125)))</formula>
    </cfRule>
  </conditionalFormatting>
  <conditionalFormatting sqref="BO125:BO126">
    <cfRule type="cellIs" dxfId="1086" priority="55" operator="equal">
      <formula>1</formula>
    </cfRule>
  </conditionalFormatting>
  <conditionalFormatting sqref="BP125:BP126">
    <cfRule type="containsText" dxfId="1085" priority="54" operator="containsText" text="In-service before spent">
      <formula>NOT(ISERROR(SEARCH("In-service before spent",BP125)))</formula>
    </cfRule>
  </conditionalFormatting>
  <conditionalFormatting sqref="BP125:BP126">
    <cfRule type="cellIs" dxfId="1084" priority="53" operator="equal">
      <formula>1</formula>
    </cfRule>
  </conditionalFormatting>
  <conditionalFormatting sqref="BQ125:BQ126">
    <cfRule type="containsText" dxfId="1083" priority="52" operator="containsText" text="In-service before spent">
      <formula>NOT(ISERROR(SEARCH("In-service before spent",BQ125)))</formula>
    </cfRule>
  </conditionalFormatting>
  <conditionalFormatting sqref="BQ125:BQ126">
    <cfRule type="cellIs" dxfId="1082" priority="51" operator="equal">
      <formula>1</formula>
    </cfRule>
  </conditionalFormatting>
  <conditionalFormatting sqref="BR125:BR126">
    <cfRule type="containsText" dxfId="1081" priority="50" operator="containsText" text="In-service before spent">
      <formula>NOT(ISERROR(SEARCH("In-service before spent",BR125)))</formula>
    </cfRule>
  </conditionalFormatting>
  <conditionalFormatting sqref="BR125:BR126">
    <cfRule type="cellIs" dxfId="1080" priority="49" operator="equal">
      <formula>1</formula>
    </cfRule>
  </conditionalFormatting>
  <conditionalFormatting sqref="BS125:BS126">
    <cfRule type="containsText" dxfId="1079" priority="48" operator="containsText" text="In-service before spent">
      <formula>NOT(ISERROR(SEARCH("In-service before spent",BS125)))</formula>
    </cfRule>
  </conditionalFormatting>
  <conditionalFormatting sqref="BS125:BS126">
    <cfRule type="cellIs" dxfId="1078" priority="47" operator="equal">
      <formula>1</formula>
    </cfRule>
  </conditionalFormatting>
  <conditionalFormatting sqref="BT125:BT126">
    <cfRule type="containsText" dxfId="1077" priority="46" operator="containsText" text="In-service before spent">
      <formula>NOT(ISERROR(SEARCH("In-service before spent",BT125)))</formula>
    </cfRule>
  </conditionalFormatting>
  <conditionalFormatting sqref="BT125:BT126">
    <cfRule type="cellIs" dxfId="1076" priority="45" operator="equal">
      <formula>1</formula>
    </cfRule>
  </conditionalFormatting>
  <conditionalFormatting sqref="BU125:BU126">
    <cfRule type="containsText" dxfId="1075" priority="44" operator="containsText" text="In-service before spent">
      <formula>NOT(ISERROR(SEARCH("In-service before spent",BU125)))</formula>
    </cfRule>
  </conditionalFormatting>
  <conditionalFormatting sqref="BU125:BU126">
    <cfRule type="cellIs" dxfId="1074" priority="43" operator="equal">
      <formula>1</formula>
    </cfRule>
  </conditionalFormatting>
  <conditionalFormatting sqref="BV125:BV126">
    <cfRule type="containsText" dxfId="1073" priority="42" operator="containsText" text="In-service before spent">
      <formula>NOT(ISERROR(SEARCH("In-service before spent",BV125)))</formula>
    </cfRule>
  </conditionalFormatting>
  <conditionalFormatting sqref="BV125:BV126">
    <cfRule type="cellIs" dxfId="1072" priority="41" operator="equal">
      <formula>1</formula>
    </cfRule>
  </conditionalFormatting>
  <conditionalFormatting sqref="BW125:BW126">
    <cfRule type="containsText" dxfId="1071" priority="40" operator="containsText" text="In-service before spent">
      <formula>NOT(ISERROR(SEARCH("In-service before spent",BW125)))</formula>
    </cfRule>
  </conditionalFormatting>
  <conditionalFormatting sqref="BW125:BW126">
    <cfRule type="cellIs" dxfId="1070" priority="39" operator="equal">
      <formula>1</formula>
    </cfRule>
  </conditionalFormatting>
  <conditionalFormatting sqref="BX125:BX126">
    <cfRule type="containsText" dxfId="1069" priority="38" operator="containsText" text="In-service before spent">
      <formula>NOT(ISERROR(SEARCH("In-service before spent",BX125)))</formula>
    </cfRule>
  </conditionalFormatting>
  <conditionalFormatting sqref="BX125:BX126">
    <cfRule type="cellIs" dxfId="1068" priority="37" operator="equal">
      <formula>1</formula>
    </cfRule>
  </conditionalFormatting>
  <conditionalFormatting sqref="BY125:BY126">
    <cfRule type="containsText" dxfId="1067" priority="36" operator="containsText" text="In-service before spent">
      <formula>NOT(ISERROR(SEARCH("In-service before spent",BY125)))</formula>
    </cfRule>
  </conditionalFormatting>
  <conditionalFormatting sqref="BY125:BY126">
    <cfRule type="cellIs" dxfId="1066" priority="35" operator="equal">
      <formula>1</formula>
    </cfRule>
  </conditionalFormatting>
  <conditionalFormatting sqref="BZ125:BZ126">
    <cfRule type="containsText" dxfId="1065" priority="34" operator="containsText" text="In-service before spent">
      <formula>NOT(ISERROR(SEARCH("In-service before spent",BZ125)))</formula>
    </cfRule>
  </conditionalFormatting>
  <conditionalFormatting sqref="BZ125:BZ126">
    <cfRule type="cellIs" dxfId="1064" priority="33" operator="equal">
      <formula>1</formula>
    </cfRule>
  </conditionalFormatting>
  <conditionalFormatting sqref="CA125:CA126">
    <cfRule type="containsText" dxfId="1063" priority="32" operator="containsText" text="In-service before spent">
      <formula>NOT(ISERROR(SEARCH("In-service before spent",CA125)))</formula>
    </cfRule>
  </conditionalFormatting>
  <conditionalFormatting sqref="CA125:CA126">
    <cfRule type="cellIs" dxfId="1062" priority="31" operator="equal">
      <formula>1</formula>
    </cfRule>
  </conditionalFormatting>
  <conditionalFormatting sqref="CB125:CB126">
    <cfRule type="containsText" dxfId="1061" priority="30" operator="containsText" text="In-service before spent">
      <formula>NOT(ISERROR(SEARCH("In-service before spent",CB125)))</formula>
    </cfRule>
  </conditionalFormatting>
  <conditionalFormatting sqref="CB125:CB126">
    <cfRule type="cellIs" dxfId="1060" priority="29" operator="equal">
      <formula>1</formula>
    </cfRule>
  </conditionalFormatting>
  <conditionalFormatting sqref="CC125:CC126">
    <cfRule type="containsText" dxfId="1059" priority="28" operator="containsText" text="In-service before spent">
      <formula>NOT(ISERROR(SEARCH("In-service before spent",CC125)))</formula>
    </cfRule>
  </conditionalFormatting>
  <conditionalFormatting sqref="CC125:CC126">
    <cfRule type="cellIs" dxfId="1058" priority="27" operator="equal">
      <formula>1</formula>
    </cfRule>
  </conditionalFormatting>
  <conditionalFormatting sqref="CD125:CD126">
    <cfRule type="containsText" dxfId="1057" priority="26" operator="containsText" text="In-service before spent">
      <formula>NOT(ISERROR(SEARCH("In-service before spent",CD125)))</formula>
    </cfRule>
  </conditionalFormatting>
  <conditionalFormatting sqref="CD125:CD126">
    <cfRule type="cellIs" dxfId="1056" priority="25" operator="equal">
      <formula>1</formula>
    </cfRule>
  </conditionalFormatting>
  <conditionalFormatting sqref="CE125:CE126">
    <cfRule type="containsText" dxfId="1055" priority="24" operator="containsText" text="In-service before spent">
      <formula>NOT(ISERROR(SEARCH("In-service before spent",CE125)))</formula>
    </cfRule>
  </conditionalFormatting>
  <conditionalFormatting sqref="CE125:CE126">
    <cfRule type="cellIs" dxfId="1054" priority="23" operator="equal">
      <formula>1</formula>
    </cfRule>
  </conditionalFormatting>
  <conditionalFormatting sqref="CF125:CF126">
    <cfRule type="containsText" dxfId="1053" priority="22" operator="containsText" text="In-service before spent">
      <formula>NOT(ISERROR(SEARCH("In-service before spent",CF125)))</formula>
    </cfRule>
  </conditionalFormatting>
  <conditionalFormatting sqref="CF125:CF126">
    <cfRule type="cellIs" dxfId="1052" priority="21" operator="equal">
      <formula>1</formula>
    </cfRule>
  </conditionalFormatting>
  <conditionalFormatting sqref="CG125:CG126">
    <cfRule type="containsText" dxfId="1051" priority="20" operator="containsText" text="In-service before spent">
      <formula>NOT(ISERROR(SEARCH("In-service before spent",CG125)))</formula>
    </cfRule>
  </conditionalFormatting>
  <conditionalFormatting sqref="CG125:CG126">
    <cfRule type="cellIs" dxfId="1050" priority="19" operator="equal">
      <formula>1</formula>
    </cfRule>
  </conditionalFormatting>
  <conditionalFormatting sqref="CH125:CH126">
    <cfRule type="containsText" dxfId="1049" priority="18" operator="containsText" text="In-service before spent">
      <formula>NOT(ISERROR(SEARCH("In-service before spent",CH125)))</formula>
    </cfRule>
  </conditionalFormatting>
  <conditionalFormatting sqref="CH125:CH126">
    <cfRule type="cellIs" dxfId="1048" priority="17" operator="equal">
      <formula>1</formula>
    </cfRule>
  </conditionalFormatting>
  <conditionalFormatting sqref="CI125:CI126">
    <cfRule type="containsText" dxfId="1047" priority="16" operator="containsText" text="In-service before spent">
      <formula>NOT(ISERROR(SEARCH("In-service before spent",CI125)))</formula>
    </cfRule>
  </conditionalFormatting>
  <conditionalFormatting sqref="CI125:CI126">
    <cfRule type="cellIs" dxfId="1046" priority="15" operator="equal">
      <formula>1</formula>
    </cfRule>
  </conditionalFormatting>
  <conditionalFormatting sqref="CJ125:CJ126">
    <cfRule type="containsText" dxfId="1045" priority="14" operator="containsText" text="In-service before spent">
      <formula>NOT(ISERROR(SEARCH("In-service before spent",CJ125)))</formula>
    </cfRule>
  </conditionalFormatting>
  <conditionalFormatting sqref="CJ125:CJ126">
    <cfRule type="cellIs" dxfId="1044" priority="13" operator="equal">
      <formula>1</formula>
    </cfRule>
  </conditionalFormatting>
  <conditionalFormatting sqref="CK125:CK126">
    <cfRule type="containsText" dxfId="1043" priority="12" operator="containsText" text="In-service before spent">
      <formula>NOT(ISERROR(SEARCH("In-service before spent",CK125)))</formula>
    </cfRule>
  </conditionalFormatting>
  <conditionalFormatting sqref="CK125:CK126">
    <cfRule type="cellIs" dxfId="1042" priority="11" operator="equal">
      <formula>1</formula>
    </cfRule>
  </conditionalFormatting>
  <conditionalFormatting sqref="CL125:CL126">
    <cfRule type="containsText" dxfId="1041" priority="10" operator="containsText" text="In-service before spent">
      <formula>NOT(ISERROR(SEARCH("In-service before spent",CL125)))</formula>
    </cfRule>
  </conditionalFormatting>
  <conditionalFormatting sqref="CL125:CL126">
    <cfRule type="cellIs" dxfId="1040" priority="9" operator="equal">
      <formula>1</formula>
    </cfRule>
  </conditionalFormatting>
  <conditionalFormatting sqref="CM125:CM126">
    <cfRule type="containsText" dxfId="1039" priority="8" operator="containsText" text="In-service before spent">
      <formula>NOT(ISERROR(SEARCH("In-service before spent",CM125)))</formula>
    </cfRule>
  </conditionalFormatting>
  <conditionalFormatting sqref="CM125:CM126">
    <cfRule type="cellIs" dxfId="1038" priority="7" operator="equal">
      <formula>1</formula>
    </cfRule>
  </conditionalFormatting>
  <conditionalFormatting sqref="CN123:OM124 CN127:OM130">
    <cfRule type="containsText" dxfId="1037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036" priority="5" operator="equal">
      <formula>1</formula>
    </cfRule>
  </conditionalFormatting>
  <conditionalFormatting sqref="CN125:OM126">
    <cfRule type="containsText" dxfId="1035" priority="4" operator="containsText" text="In-service before spent">
      <formula>NOT(ISERROR(SEARCH("In-service before spent",CN125)))</formula>
    </cfRule>
  </conditionalFormatting>
  <conditionalFormatting sqref="CN125:OM126">
    <cfRule type="cellIs" dxfId="1034" priority="3" operator="equal">
      <formula>1</formula>
    </cfRule>
  </conditionalFormatting>
  <conditionalFormatting sqref="G124:G130">
    <cfRule type="containsText" dxfId="1033" priority="2" operator="containsText" text="Total error">
      <formula>NOT(ISERROR(SEARCH("Total error",G124)))</formula>
    </cfRule>
  </conditionalFormatting>
  <conditionalFormatting sqref="F124:F130">
    <cfRule type="cellIs" dxfId="1032" priority="1" operator="equal">
      <formula>1</formula>
    </cfRule>
  </conditionalFormatting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371"/>
  <sheetViews>
    <sheetView showGridLines="0" zoomScale="130" zoomScaleNormal="130" workbookViewId="0">
      <selection activeCell="C18" sqref="C18"/>
    </sheetView>
  </sheetViews>
  <sheetFormatPr defaultColWidth="10.08984375" defaultRowHeight="10.5" x14ac:dyDescent="0.25"/>
  <cols>
    <col min="1" max="1" width="13.54296875" style="4" bestFit="1" customWidth="1"/>
    <col min="2" max="4" width="12" style="4" customWidth="1"/>
    <col min="5" max="5" width="11.6328125" style="4" bestFit="1" customWidth="1"/>
    <col min="6" max="6" width="11.36328125" style="4" customWidth="1"/>
    <col min="7" max="7" width="10.08984375" style="4"/>
    <col min="8" max="8" width="11.6328125" style="4" bestFit="1" customWidth="1"/>
    <col min="9" max="16" width="10.08984375" style="4"/>
    <col min="17" max="17" width="4.90625" style="4" customWidth="1"/>
    <col min="18" max="18" width="6.453125" style="4" customWidth="1"/>
    <col min="19" max="19" width="6.54296875" style="4" customWidth="1"/>
    <col min="20" max="20" width="12" style="4" customWidth="1"/>
    <col min="21" max="21" width="11.5429687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5429687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" t="s">
        <v>109</v>
      </c>
      <c r="B1" s="1"/>
      <c r="C1" s="1"/>
      <c r="D1" s="1"/>
      <c r="E1" s="2"/>
      <c r="F1" s="3"/>
    </row>
    <row r="2" spans="1:34" ht="10.5" customHeight="1" x14ac:dyDescent="0.3">
      <c r="A2" s="364" t="s">
        <v>672</v>
      </c>
      <c r="B2" s="6"/>
      <c r="C2" s="6"/>
      <c r="D2" s="6"/>
      <c r="E2" s="2"/>
      <c r="F2" s="3"/>
    </row>
    <row r="3" spans="1:34" ht="13" x14ac:dyDescent="0.3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5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3" x14ac:dyDescent="0.3">
      <c r="B5" s="11"/>
      <c r="C5" s="11"/>
      <c r="D5" s="11"/>
      <c r="E5" s="836" t="s">
        <v>675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830" customFormat="1" ht="13" x14ac:dyDescent="0.3">
      <c r="B6" s="831"/>
      <c r="C6" s="831"/>
      <c r="D6" s="831"/>
      <c r="E6" s="836" t="s">
        <v>677</v>
      </c>
      <c r="F6" s="831"/>
      <c r="G6" s="831"/>
      <c r="H6" s="831"/>
      <c r="I6" s="831"/>
      <c r="J6" s="831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</row>
    <row r="7" spans="1:34" s="830" customFormat="1" ht="13" x14ac:dyDescent="0.3">
      <c r="B7" s="831"/>
      <c r="C7" s="831"/>
      <c r="D7" s="831"/>
      <c r="E7" s="836"/>
      <c r="F7" s="831"/>
      <c r="G7" s="831"/>
      <c r="H7" s="831"/>
      <c r="I7" s="831"/>
      <c r="J7" s="831"/>
      <c r="L7" s="832"/>
      <c r="M7" s="832"/>
      <c r="N7" s="832"/>
      <c r="O7" s="832"/>
      <c r="P7" s="832"/>
      <c r="Q7" s="832"/>
      <c r="R7" s="832"/>
      <c r="S7" s="832"/>
      <c r="T7" s="832"/>
      <c r="U7" s="832"/>
      <c r="V7" s="832"/>
      <c r="W7" s="832"/>
      <c r="X7" s="832"/>
      <c r="Y7" s="832"/>
      <c r="Z7" s="832"/>
      <c r="AA7" s="832"/>
      <c r="AB7" s="832"/>
      <c r="AC7" s="832"/>
      <c r="AD7" s="832"/>
      <c r="AE7" s="832"/>
      <c r="AF7" s="832"/>
      <c r="AG7" s="832"/>
      <c r="AH7" s="832"/>
    </row>
    <row r="8" spans="1:34" ht="13" x14ac:dyDescent="0.3">
      <c r="B8" s="13"/>
      <c r="C8" s="13"/>
      <c r="D8" s="13"/>
      <c r="E8" s="837" t="s">
        <v>110</v>
      </c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3" x14ac:dyDescent="0.3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3" x14ac:dyDescent="0.3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3" x14ac:dyDescent="0.3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3" x14ac:dyDescent="0.3">
      <c r="A12" s="21">
        <f>22500</f>
        <v>22500</v>
      </c>
      <c r="B12" s="21"/>
      <c r="C12" s="21"/>
      <c r="D12" s="21"/>
      <c r="E12" s="17" t="s">
        <v>678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3" x14ac:dyDescent="0.3">
      <c r="A13" s="21"/>
      <c r="B13" s="21">
        <v>2500</v>
      </c>
      <c r="C13" s="21"/>
      <c r="D13" s="21"/>
      <c r="E13" s="17" t="s">
        <v>679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3" x14ac:dyDescent="0.3">
      <c r="A14" s="21">
        <v>1200</v>
      </c>
      <c r="B14" s="21">
        <v>50</v>
      </c>
      <c r="C14" s="21"/>
      <c r="D14" s="21"/>
      <c r="E14" s="17" t="s">
        <v>544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ht="13.5" thickBot="1" x14ac:dyDescent="0.35">
      <c r="A15" s="23"/>
      <c r="B15" s="23">
        <v>500</v>
      </c>
      <c r="C15" s="23"/>
      <c r="D15" s="23"/>
      <c r="E15" s="22" t="s">
        <v>545</v>
      </c>
      <c r="F15" s="17"/>
      <c r="G15" s="17"/>
      <c r="H15" s="17"/>
      <c r="I15" s="17"/>
      <c r="J15" s="17"/>
      <c r="K15" s="17"/>
      <c r="L15" s="8"/>
      <c r="M15" s="9"/>
      <c r="N15" s="8"/>
      <c r="O15" s="8"/>
      <c r="P15" s="8"/>
      <c r="Q15" s="8"/>
    </row>
    <row r="16" spans="1:34" ht="13" x14ac:dyDescent="0.3">
      <c r="A16" s="24">
        <f>SUM(A12:A15)</f>
        <v>23700</v>
      </c>
      <c r="B16" s="24">
        <f>SUM(B12:B15)</f>
        <v>3050</v>
      </c>
      <c r="C16" s="24">
        <f>SUM(C12:C15)</f>
        <v>0</v>
      </c>
      <c r="D16" s="24">
        <f>SUM(D12:D15)</f>
        <v>0</v>
      </c>
      <c r="E16" s="22" t="s">
        <v>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34" ht="13" x14ac:dyDescent="0.3">
      <c r="A17" s="24">
        <f>A16*0.08</f>
        <v>1896</v>
      </c>
      <c r="B17" s="24"/>
      <c r="C17" s="24">
        <f t="shared" ref="C17" si="0">C16*0.08</f>
        <v>0</v>
      </c>
      <c r="D17" s="24"/>
      <c r="E17" s="25" t="s">
        <v>5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3" x14ac:dyDescent="0.3">
      <c r="A18" s="24"/>
      <c r="B18" s="24">
        <f>(B13)*0.15</f>
        <v>375</v>
      </c>
      <c r="C18" s="24"/>
      <c r="D18" s="24"/>
      <c r="E18" s="7" t="s">
        <v>23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.5" thickBot="1" x14ac:dyDescent="0.35">
      <c r="A19" s="23">
        <f>+A16*0.15</f>
        <v>3555</v>
      </c>
      <c r="B19" s="23">
        <f>+B16*0.15</f>
        <v>457.5</v>
      </c>
      <c r="C19" s="23">
        <f>+C16*0.15</f>
        <v>0</v>
      </c>
      <c r="D19" s="23">
        <f>+D16*0.15</f>
        <v>0</v>
      </c>
      <c r="E19" s="25" t="s">
        <v>21</v>
      </c>
      <c r="F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3" x14ac:dyDescent="0.3">
      <c r="A20" s="24">
        <f>SUM(A16:A19)</f>
        <v>29151</v>
      </c>
      <c r="B20" s="24">
        <f t="shared" ref="B20:D20" si="1">SUM(B16:B19)</f>
        <v>3882.5</v>
      </c>
      <c r="C20" s="24">
        <f t="shared" si="1"/>
        <v>0</v>
      </c>
      <c r="D20" s="24">
        <f t="shared" si="1"/>
        <v>0</v>
      </c>
      <c r="E20" s="364" t="s">
        <v>0</v>
      </c>
      <c r="F20" s="28"/>
      <c r="G20" s="26"/>
      <c r="H20" s="27"/>
      <c r="I20" s="17"/>
      <c r="J20" s="17"/>
      <c r="K20" s="17"/>
      <c r="L20" s="8"/>
      <c r="M20" s="9"/>
      <c r="N20" s="8"/>
      <c r="O20" s="8"/>
      <c r="P20" s="8"/>
      <c r="Q20" s="8"/>
    </row>
    <row r="21" spans="1:34" ht="13" x14ac:dyDescent="0.3">
      <c r="A21" s="24"/>
      <c r="B21" s="24"/>
      <c r="C21" s="24"/>
      <c r="D21" s="24"/>
      <c r="E21" s="25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3" x14ac:dyDescent="0.3">
      <c r="A22" s="40"/>
      <c r="B22" s="40"/>
      <c r="C22" s="40"/>
      <c r="D22" s="40"/>
      <c r="E22" s="41"/>
      <c r="F22" s="30"/>
      <c r="G22" s="30"/>
      <c r="H22" s="30"/>
      <c r="I22" s="30"/>
      <c r="J22" s="30"/>
      <c r="K22" s="30"/>
    </row>
    <row r="23" spans="1:34" ht="13" x14ac:dyDescent="0.3">
      <c r="D23" s="840" t="s">
        <v>675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8"/>
      <c r="P23" s="8"/>
      <c r="Q23" s="8"/>
    </row>
    <row r="24" spans="1:34" s="834" customFormat="1" ht="13" x14ac:dyDescent="0.3">
      <c r="D24" s="840" t="s">
        <v>680</v>
      </c>
      <c r="E24" s="838"/>
      <c r="F24" s="838"/>
      <c r="G24" s="838"/>
      <c r="H24" s="838"/>
      <c r="I24" s="838"/>
      <c r="J24" s="838"/>
      <c r="K24" s="838"/>
      <c r="L24" s="838"/>
      <c r="M24" s="838"/>
      <c r="N24" s="838"/>
      <c r="O24" s="835"/>
      <c r="P24" s="835"/>
      <c r="Q24" s="835"/>
    </row>
    <row r="25" spans="1:34" s="834" customFormat="1" ht="13" x14ac:dyDescent="0.3">
      <c r="D25" s="841"/>
      <c r="E25" s="838"/>
      <c r="F25" s="838"/>
      <c r="G25" s="838"/>
      <c r="H25" s="838"/>
      <c r="I25" s="838"/>
      <c r="J25" s="838"/>
      <c r="K25" s="838"/>
      <c r="L25" s="838"/>
      <c r="M25" s="838"/>
      <c r="N25" s="838"/>
      <c r="O25" s="835"/>
      <c r="P25" s="835"/>
      <c r="Q25" s="835"/>
    </row>
    <row r="26" spans="1:34" ht="13" x14ac:dyDescent="0.3">
      <c r="D26" s="841" t="s">
        <v>111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42"/>
      <c r="P26" s="42"/>
      <c r="Q26" s="8"/>
      <c r="R26" s="43"/>
      <c r="S26" s="12"/>
      <c r="T26" s="12"/>
      <c r="U26" s="32"/>
      <c r="V26" s="12"/>
      <c r="W26" s="44"/>
      <c r="Y26" s="45"/>
      <c r="Z26" s="45"/>
      <c r="AA26" s="32"/>
      <c r="AB26" s="32"/>
      <c r="AC26" s="32"/>
      <c r="AD26" s="46"/>
      <c r="AE26" s="47"/>
      <c r="AG26" s="48"/>
      <c r="AH26" s="47"/>
    </row>
    <row r="27" spans="1:34" ht="13" x14ac:dyDescent="0.3">
      <c r="A27" s="345" t="s">
        <v>373</v>
      </c>
      <c r="B27" s="33"/>
      <c r="C27" s="33"/>
      <c r="D27" s="33"/>
      <c r="E27" s="17"/>
      <c r="F27" s="17"/>
      <c r="G27" s="17"/>
      <c r="H27" s="17"/>
      <c r="I27" s="17"/>
      <c r="J27" s="17"/>
      <c r="K27" s="17"/>
      <c r="L27" s="8"/>
      <c r="M27" s="49"/>
      <c r="N27" s="42"/>
      <c r="O27" s="42"/>
      <c r="P27" s="42"/>
      <c r="Q27" s="8"/>
      <c r="R27" s="43"/>
      <c r="S27" s="12"/>
      <c r="T27" s="12"/>
      <c r="U27" s="32"/>
      <c r="V27" s="12"/>
      <c r="W27" s="44"/>
      <c r="Y27" s="45"/>
      <c r="Z27" s="45"/>
      <c r="AA27" s="32"/>
      <c r="AB27" s="32"/>
      <c r="AC27" s="32"/>
      <c r="AD27" s="46"/>
      <c r="AE27" s="47"/>
      <c r="AG27" s="48"/>
      <c r="AH27" s="47"/>
    </row>
    <row r="28" spans="1:34" ht="13" x14ac:dyDescent="0.3">
      <c r="A28" s="16" t="s">
        <v>4</v>
      </c>
      <c r="B28" s="16" t="s">
        <v>4</v>
      </c>
      <c r="C28" s="16" t="s">
        <v>3</v>
      </c>
      <c r="D28" s="16" t="s">
        <v>3</v>
      </c>
      <c r="E28" s="17"/>
      <c r="F28" s="17"/>
      <c r="G28" s="17"/>
      <c r="H28" s="17"/>
      <c r="I28" s="17"/>
      <c r="J28" s="17"/>
      <c r="K28" s="17"/>
      <c r="L28" s="8"/>
      <c r="M28" s="49"/>
      <c r="N28" s="42"/>
      <c r="O28" s="42"/>
      <c r="P28" s="42"/>
      <c r="Q28" s="8"/>
      <c r="R28" s="43"/>
      <c r="S28" s="12"/>
      <c r="T28" s="12"/>
      <c r="U28" s="32"/>
      <c r="V28" s="12"/>
      <c r="W28" s="44"/>
      <c r="Y28" s="45"/>
      <c r="Z28" s="45"/>
      <c r="AA28" s="32"/>
      <c r="AB28" s="32"/>
      <c r="AC28" s="32"/>
      <c r="AD28" s="46"/>
      <c r="AE28" s="47"/>
      <c r="AG28" s="48"/>
      <c r="AH28" s="47"/>
    </row>
    <row r="29" spans="1:34" ht="13" x14ac:dyDescent="0.3">
      <c r="A29" s="20" t="s">
        <v>2</v>
      </c>
      <c r="B29" s="20" t="s">
        <v>1</v>
      </c>
      <c r="C29" s="20" t="s">
        <v>2</v>
      </c>
      <c r="D29" s="20" t="s">
        <v>1</v>
      </c>
      <c r="E29" s="30"/>
      <c r="F29" s="30"/>
      <c r="G29" s="30"/>
      <c r="H29" s="30"/>
      <c r="I29" s="30"/>
      <c r="J29" s="30"/>
      <c r="K29" s="30"/>
      <c r="L29" s="8"/>
      <c r="M29" s="49"/>
      <c r="N29" s="42"/>
      <c r="O29" s="42"/>
      <c r="P29" s="42"/>
      <c r="Q29" s="8"/>
      <c r="R29" s="43"/>
      <c r="S29" s="12"/>
      <c r="T29" s="12"/>
      <c r="U29" s="32"/>
      <c r="V29" s="12"/>
      <c r="W29" s="44"/>
      <c r="Y29" s="45"/>
      <c r="Z29" s="45"/>
      <c r="AA29" s="32"/>
      <c r="AB29" s="32"/>
      <c r="AC29" s="32"/>
      <c r="AD29" s="46"/>
      <c r="AE29" s="47"/>
      <c r="AG29" s="48"/>
      <c r="AH29" s="47"/>
    </row>
    <row r="30" spans="1:34" ht="13" x14ac:dyDescent="0.3">
      <c r="A30" s="20"/>
      <c r="B30" s="21">
        <f>150*100</f>
        <v>15000</v>
      </c>
      <c r="C30" s="20"/>
      <c r="D30" s="20"/>
      <c r="E30" s="30" t="s">
        <v>112</v>
      </c>
      <c r="F30" s="30"/>
      <c r="G30" s="30"/>
      <c r="H30" s="30"/>
      <c r="I30" s="30"/>
      <c r="J30" s="30"/>
      <c r="K30" s="30"/>
      <c r="L30" s="8"/>
      <c r="M30" s="49"/>
      <c r="N30" s="42"/>
      <c r="O30" s="42"/>
      <c r="P30" s="42"/>
      <c r="Q30" s="8"/>
      <c r="R30" s="43"/>
      <c r="S30" s="12"/>
      <c r="T30" s="12"/>
      <c r="U30" s="32"/>
      <c r="V30" s="12"/>
      <c r="W30" s="44"/>
      <c r="Y30" s="45"/>
      <c r="Z30" s="45"/>
      <c r="AA30" s="32"/>
      <c r="AB30" s="32"/>
      <c r="AC30" s="32"/>
      <c r="AD30" s="46"/>
      <c r="AE30" s="47"/>
      <c r="AG30" s="48"/>
      <c r="AH30" s="47"/>
    </row>
    <row r="31" spans="1:34" ht="13" x14ac:dyDescent="0.3">
      <c r="A31" s="20"/>
      <c r="B31" s="21">
        <f>50*35</f>
        <v>1750</v>
      </c>
      <c r="C31" s="20"/>
      <c r="D31" s="20"/>
      <c r="E31" s="30" t="s">
        <v>113</v>
      </c>
      <c r="F31" s="30"/>
      <c r="G31" s="30"/>
      <c r="H31" s="30"/>
      <c r="I31" s="30"/>
      <c r="J31" s="30"/>
      <c r="K31" s="30"/>
      <c r="L31" s="8"/>
      <c r="M31" s="49"/>
      <c r="N31" s="42"/>
      <c r="O31" s="42"/>
      <c r="P31" s="42"/>
      <c r="Q31" s="8"/>
      <c r="R31" s="43"/>
      <c r="S31" s="12"/>
      <c r="T31" s="12"/>
      <c r="U31" s="32"/>
      <c r="V31" s="12"/>
      <c r="W31" s="44"/>
      <c r="Y31" s="45"/>
      <c r="Z31" s="45"/>
      <c r="AA31" s="32"/>
      <c r="AB31" s="32"/>
      <c r="AC31" s="32"/>
      <c r="AD31" s="46"/>
      <c r="AE31" s="47"/>
      <c r="AG31" s="48"/>
      <c r="AH31" s="47"/>
    </row>
    <row r="32" spans="1:34" ht="13" x14ac:dyDescent="0.3">
      <c r="A32" s="34">
        <v>200</v>
      </c>
      <c r="B32" s="21">
        <v>1000</v>
      </c>
      <c r="C32" s="20"/>
      <c r="D32" s="20"/>
      <c r="E32" s="30" t="s">
        <v>681</v>
      </c>
      <c r="F32" s="30"/>
      <c r="G32" s="30"/>
      <c r="H32" s="30"/>
      <c r="I32" s="30"/>
      <c r="J32" s="30"/>
      <c r="K32" s="30"/>
      <c r="L32" s="8"/>
      <c r="M32" s="49"/>
      <c r="N32" s="42"/>
      <c r="O32" s="42"/>
      <c r="P32" s="42"/>
      <c r="Q32" s="8"/>
      <c r="R32" s="43"/>
      <c r="S32" s="12"/>
      <c r="T32" s="12"/>
      <c r="U32" s="32"/>
      <c r="V32" s="12"/>
      <c r="W32" s="44"/>
      <c r="Y32" s="45"/>
      <c r="Z32" s="45"/>
      <c r="AA32" s="32"/>
      <c r="AB32" s="32"/>
      <c r="AC32" s="32"/>
      <c r="AD32" s="46"/>
      <c r="AE32" s="47"/>
      <c r="AG32" s="48"/>
      <c r="AH32" s="47"/>
    </row>
    <row r="33" spans="1:34" ht="13" x14ac:dyDescent="0.3">
      <c r="A33" s="21">
        <v>100</v>
      </c>
      <c r="B33" s="21"/>
      <c r="C33" s="21"/>
      <c r="D33" s="21"/>
      <c r="E33" s="30" t="s">
        <v>114</v>
      </c>
      <c r="F33" s="30"/>
      <c r="G33" s="30"/>
      <c r="H33" s="30"/>
      <c r="I33" s="30"/>
      <c r="J33" s="30"/>
      <c r="K33" s="30"/>
      <c r="L33" s="8"/>
      <c r="M33" s="49"/>
      <c r="N33" s="42"/>
      <c r="O33" s="42"/>
      <c r="P33" s="42"/>
      <c r="Q33" s="8"/>
      <c r="R33" s="43"/>
      <c r="S33" s="12"/>
      <c r="T33" s="12"/>
      <c r="U33" s="32"/>
      <c r="V33" s="12"/>
      <c r="W33" s="44"/>
      <c r="Y33" s="45"/>
      <c r="Z33" s="45"/>
      <c r="AA33" s="32"/>
      <c r="AB33" s="32"/>
      <c r="AC33" s="32"/>
      <c r="AD33" s="46"/>
      <c r="AE33" s="47"/>
      <c r="AG33" s="48"/>
      <c r="AH33" s="47"/>
    </row>
    <row r="34" spans="1:34" ht="13.5" thickBot="1" x14ac:dyDescent="0.35">
      <c r="A34" s="23"/>
      <c r="B34" s="23">
        <f>150*25</f>
        <v>3750</v>
      </c>
      <c r="C34" s="23"/>
      <c r="D34" s="23"/>
      <c r="E34" s="51" t="s">
        <v>115</v>
      </c>
      <c r="F34" s="30"/>
      <c r="G34" s="30"/>
      <c r="H34" s="30"/>
      <c r="I34" s="30"/>
      <c r="J34" s="30"/>
      <c r="K34" s="30"/>
      <c r="L34" s="8"/>
      <c r="M34" s="49"/>
      <c r="N34" s="42"/>
      <c r="O34" s="42"/>
      <c r="P34" s="42"/>
      <c r="Q34" s="8"/>
      <c r="R34" s="43"/>
      <c r="S34" s="12"/>
      <c r="T34" s="12"/>
      <c r="U34" s="32"/>
      <c r="V34" s="12"/>
      <c r="W34" s="44"/>
      <c r="Y34" s="45"/>
      <c r="Z34" s="45"/>
      <c r="AA34" s="32"/>
      <c r="AB34" s="32"/>
      <c r="AC34" s="32"/>
      <c r="AD34" s="46"/>
      <c r="AE34" s="47"/>
      <c r="AG34" s="48"/>
      <c r="AH34" s="47"/>
    </row>
    <row r="35" spans="1:34" ht="13" x14ac:dyDescent="0.3">
      <c r="A35" s="52">
        <f>SUM(A30:A34)</f>
        <v>300</v>
      </c>
      <c r="B35" s="52">
        <f>SUM(B30:B34)</f>
        <v>21500</v>
      </c>
      <c r="C35" s="52">
        <f>SUM(C30:C34)</f>
        <v>0</v>
      </c>
      <c r="D35" s="52">
        <f>SUM(D30:D34)</f>
        <v>0</v>
      </c>
      <c r="E35" s="30" t="s">
        <v>6</v>
      </c>
      <c r="F35" s="30"/>
      <c r="G35" s="30"/>
      <c r="H35" s="30"/>
      <c r="I35" s="30"/>
      <c r="J35" s="11"/>
      <c r="K35" s="11"/>
      <c r="L35" s="11"/>
      <c r="M35" s="11"/>
      <c r="N35" s="11"/>
    </row>
    <row r="36" spans="1:34" ht="13" x14ac:dyDescent="0.3">
      <c r="A36" s="52">
        <f>+A35*0.08</f>
        <v>24</v>
      </c>
      <c r="B36" s="52"/>
      <c r="C36" s="52">
        <f t="shared" ref="C36" si="2">+C35*0.08</f>
        <v>0</v>
      </c>
      <c r="D36" s="52"/>
      <c r="E36" s="7" t="s">
        <v>5</v>
      </c>
      <c r="F36" s="30"/>
      <c r="G36" s="30"/>
      <c r="H36" s="30"/>
      <c r="I36" s="30"/>
      <c r="J36" s="16"/>
      <c r="K36" s="16"/>
      <c r="L36" s="16"/>
      <c r="M36" s="16"/>
      <c r="N36" s="16"/>
    </row>
    <row r="37" spans="1:34" ht="13" x14ac:dyDescent="0.3">
      <c r="A37" s="52"/>
      <c r="B37" s="52">
        <f>(B30+B31+B32+B34)*0.15</f>
        <v>3225</v>
      </c>
      <c r="C37" s="52"/>
      <c r="D37" s="52"/>
      <c r="E37" s="7" t="s">
        <v>23</v>
      </c>
      <c r="F37" s="30"/>
      <c r="G37" s="30"/>
      <c r="H37" s="30"/>
      <c r="I37" s="30"/>
      <c r="J37" s="16"/>
      <c r="K37" s="16"/>
      <c r="L37" s="16"/>
      <c r="M37" s="16"/>
      <c r="N37" s="16"/>
    </row>
    <row r="38" spans="1:34" ht="13.5" thickBot="1" x14ac:dyDescent="0.35">
      <c r="A38" s="50">
        <f>+A35*0.15</f>
        <v>45</v>
      </c>
      <c r="B38" s="50">
        <f>+B35*0.15</f>
        <v>3225</v>
      </c>
      <c r="C38" s="50">
        <f>+C35*0.15</f>
        <v>0</v>
      </c>
      <c r="D38" s="50">
        <f>+D35*0.15</f>
        <v>0</v>
      </c>
      <c r="E38" s="7" t="s">
        <v>21</v>
      </c>
      <c r="F38" s="30"/>
      <c r="G38" s="30"/>
      <c r="H38" s="30"/>
      <c r="I38" s="30"/>
      <c r="J38" s="17"/>
      <c r="K38" s="17"/>
    </row>
    <row r="39" spans="1:34" ht="13" x14ac:dyDescent="0.3">
      <c r="A39" s="52">
        <f>SUM(A35:A38)</f>
        <v>369</v>
      </c>
      <c r="B39" s="52">
        <f t="shared" ref="B39:D39" si="3">SUM(B35:B38)</f>
        <v>27950</v>
      </c>
      <c r="C39" s="52">
        <f t="shared" si="3"/>
        <v>0</v>
      </c>
      <c r="D39" s="52">
        <f t="shared" si="3"/>
        <v>0</v>
      </c>
      <c r="E39" s="364" t="s">
        <v>0</v>
      </c>
      <c r="F39" s="28"/>
      <c r="G39" s="26"/>
      <c r="H39" s="27"/>
      <c r="I39" s="30"/>
      <c r="J39" s="17"/>
      <c r="K39" s="28"/>
    </row>
    <row r="40" spans="1:34" ht="13" x14ac:dyDescent="0.3">
      <c r="A40" s="52"/>
      <c r="B40" s="52"/>
      <c r="C40" s="52"/>
      <c r="D40" s="52"/>
      <c r="E40" s="7"/>
      <c r="F40" s="30"/>
      <c r="G40" s="30"/>
      <c r="H40" s="30"/>
      <c r="I40" s="30"/>
      <c r="J40" s="30"/>
      <c r="K40" s="55"/>
    </row>
    <row r="41" spans="1:34" ht="13" x14ac:dyDescent="0.3">
      <c r="A41" s="52"/>
      <c r="B41" s="52"/>
      <c r="C41" s="24"/>
      <c r="D41" s="24"/>
      <c r="E41" s="7"/>
      <c r="F41" s="30"/>
      <c r="G41" s="30"/>
      <c r="H41" s="30"/>
      <c r="I41" s="30"/>
      <c r="J41" s="30"/>
      <c r="K41" s="11"/>
    </row>
    <row r="42" spans="1:34" ht="13" x14ac:dyDescent="0.3">
      <c r="A42" s="35"/>
      <c r="B42" s="35"/>
      <c r="C42" s="35"/>
      <c r="D42" s="35"/>
      <c r="E42" s="5"/>
      <c r="F42" s="30"/>
      <c r="G42" s="30"/>
      <c r="H42" s="30"/>
      <c r="I42" s="30"/>
      <c r="J42" s="30"/>
      <c r="K42" s="11"/>
    </row>
    <row r="43" spans="1:34" ht="13" x14ac:dyDescent="0.3">
      <c r="C43" s="844" t="s">
        <v>675</v>
      </c>
      <c r="E43" s="11"/>
      <c r="F43" s="11"/>
      <c r="G43" s="11"/>
      <c r="H43" s="11"/>
      <c r="I43" s="11"/>
      <c r="J43" s="30"/>
      <c r="K43" s="30"/>
    </row>
    <row r="44" spans="1:34" s="839" customFormat="1" ht="13" x14ac:dyDescent="0.3">
      <c r="C44" s="844" t="s">
        <v>683</v>
      </c>
      <c r="E44" s="840"/>
      <c r="F44" s="840"/>
      <c r="G44" s="840"/>
      <c r="H44" s="840"/>
      <c r="I44" s="840"/>
      <c r="J44" s="842"/>
      <c r="K44" s="842"/>
    </row>
    <row r="45" spans="1:34" s="839" customFormat="1" ht="13" x14ac:dyDescent="0.3">
      <c r="C45" s="844"/>
      <c r="E45" s="840"/>
      <c r="F45" s="840"/>
      <c r="G45" s="840"/>
      <c r="H45" s="840"/>
      <c r="I45" s="840"/>
      <c r="J45" s="842"/>
      <c r="K45" s="842"/>
    </row>
    <row r="46" spans="1:34" ht="13" x14ac:dyDescent="0.3">
      <c r="C46" s="845" t="s">
        <v>93</v>
      </c>
      <c r="E46" s="16"/>
      <c r="F46" s="16"/>
      <c r="G46" s="16"/>
      <c r="H46" s="16"/>
      <c r="I46" s="16"/>
    </row>
    <row r="47" spans="1:34" ht="13" x14ac:dyDescent="0.3">
      <c r="A47" s="17"/>
      <c r="B47" s="33"/>
      <c r="C47" s="33"/>
      <c r="D47" s="33"/>
      <c r="E47" s="17"/>
      <c r="F47" s="17"/>
      <c r="G47" s="17"/>
      <c r="H47" s="17"/>
      <c r="I47" s="17"/>
    </row>
    <row r="48" spans="1:34" ht="13" x14ac:dyDescent="0.3">
      <c r="A48" s="16" t="s">
        <v>4</v>
      </c>
      <c r="B48" s="16" t="s">
        <v>4</v>
      </c>
      <c r="C48" s="16" t="s">
        <v>3</v>
      </c>
      <c r="D48" s="16" t="s">
        <v>3</v>
      </c>
      <c r="E48" s="16"/>
      <c r="F48" s="16"/>
      <c r="G48" s="17"/>
      <c r="H48" s="21"/>
      <c r="I48" s="17"/>
    </row>
    <row r="49" spans="1:14" ht="13" x14ac:dyDescent="0.3">
      <c r="A49" s="20" t="s">
        <v>2</v>
      </c>
      <c r="B49" s="20" t="s">
        <v>1</v>
      </c>
      <c r="C49" s="20" t="s">
        <v>2</v>
      </c>
      <c r="D49" s="20" t="s">
        <v>1</v>
      </c>
      <c r="E49" s="20"/>
      <c r="F49" s="20"/>
      <c r="G49" s="30"/>
      <c r="H49" s="30"/>
      <c r="I49" s="30"/>
    </row>
    <row r="50" spans="1:14" ht="13" x14ac:dyDescent="0.3">
      <c r="A50" s="55">
        <f>+A16+A35</f>
        <v>24000</v>
      </c>
      <c r="B50" s="55">
        <f>+B16+B35</f>
        <v>24550</v>
      </c>
      <c r="C50" s="55">
        <f>+C16+C35</f>
        <v>0</v>
      </c>
      <c r="D50" s="55">
        <f>+D16+D35</f>
        <v>0</v>
      </c>
      <c r="E50" s="30" t="s">
        <v>6</v>
      </c>
      <c r="F50" s="55"/>
      <c r="G50" s="30"/>
      <c r="H50" s="55"/>
      <c r="I50" s="30"/>
      <c r="J50" s="11"/>
      <c r="K50" s="11"/>
      <c r="L50" s="11"/>
      <c r="M50" s="11"/>
      <c r="N50" s="11"/>
    </row>
    <row r="51" spans="1:14" ht="13" x14ac:dyDescent="0.3">
      <c r="A51" s="35">
        <f>+A50*0.08</f>
        <v>1920</v>
      </c>
      <c r="B51" s="30"/>
      <c r="C51" s="35">
        <f>+C50*0.08</f>
        <v>0</v>
      </c>
      <c r="D51" s="30"/>
      <c r="E51" s="5" t="s">
        <v>5</v>
      </c>
      <c r="F51" s="30"/>
      <c r="G51" s="30"/>
      <c r="H51" s="30"/>
      <c r="J51" s="16"/>
      <c r="K51" s="16"/>
      <c r="L51" s="16"/>
      <c r="M51" s="16"/>
      <c r="N51" s="16"/>
    </row>
    <row r="52" spans="1:14" ht="13" x14ac:dyDescent="0.3">
      <c r="A52" s="35"/>
      <c r="B52" s="35">
        <f>+B18+B37</f>
        <v>3600</v>
      </c>
      <c r="C52" s="35"/>
      <c r="D52" s="30"/>
      <c r="E52" s="7" t="s">
        <v>23</v>
      </c>
      <c r="F52" s="30"/>
      <c r="G52" s="30"/>
      <c r="H52" s="30"/>
      <c r="J52" s="16"/>
      <c r="K52" s="16"/>
      <c r="L52" s="16"/>
      <c r="M52" s="16"/>
      <c r="N52" s="16"/>
    </row>
    <row r="53" spans="1:14" ht="13.5" thickBot="1" x14ac:dyDescent="0.35">
      <c r="A53" s="38">
        <f>+A50*0.15</f>
        <v>3600</v>
      </c>
      <c r="B53" s="38">
        <f>+B50*0.15</f>
        <v>3682.5</v>
      </c>
      <c r="C53" s="38">
        <f>+C50*0.15</f>
        <v>0</v>
      </c>
      <c r="D53" s="38">
        <f>+D50*0.15</f>
        <v>0</v>
      </c>
      <c r="E53" s="5" t="s">
        <v>21</v>
      </c>
      <c r="F53" s="30"/>
      <c r="G53" s="30"/>
      <c r="H53" s="30"/>
      <c r="I53" s="30"/>
    </row>
    <row r="54" spans="1:14" ht="13" x14ac:dyDescent="0.3">
      <c r="A54" s="35">
        <f>SUM(A50:A53)</f>
        <v>29520</v>
      </c>
      <c r="B54" s="35">
        <f>SUM(B50:B53)</f>
        <v>31832.5</v>
      </c>
      <c r="C54" s="35">
        <f>SUM(C50:C53)</f>
        <v>0</v>
      </c>
      <c r="D54" s="35">
        <f>SUM(D50:D53)</f>
        <v>0</v>
      </c>
      <c r="E54" s="5" t="s">
        <v>0</v>
      </c>
      <c r="F54" s="28"/>
    </row>
    <row r="55" spans="1:14" ht="13" x14ac:dyDescent="0.3">
      <c r="D55" s="55">
        <f>+A54+B54+C54+D54</f>
        <v>61352.5</v>
      </c>
      <c r="E55" s="30" t="s">
        <v>8</v>
      </c>
    </row>
    <row r="56" spans="1:14" ht="13" x14ac:dyDescent="0.3">
      <c r="D56" s="55"/>
      <c r="E56" s="30"/>
    </row>
    <row r="58" spans="1:14" ht="13" x14ac:dyDescent="0.3">
      <c r="C58" s="847" t="s">
        <v>675</v>
      </c>
      <c r="E58" s="11"/>
      <c r="F58" s="11"/>
      <c r="G58" s="11"/>
      <c r="H58" s="11"/>
      <c r="I58" s="11"/>
    </row>
    <row r="59" spans="1:14" s="843" customFormat="1" ht="13" x14ac:dyDescent="0.3">
      <c r="C59" s="847" t="s">
        <v>682</v>
      </c>
      <c r="E59" s="844"/>
      <c r="F59" s="844"/>
      <c r="G59" s="844"/>
      <c r="H59" s="844"/>
      <c r="I59" s="844"/>
    </row>
    <row r="60" spans="1:14" s="843" customFormat="1" ht="13" x14ac:dyDescent="0.3">
      <c r="C60" s="847"/>
      <c r="E60" s="844"/>
      <c r="F60" s="844"/>
      <c r="G60" s="844"/>
      <c r="H60" s="844"/>
      <c r="I60" s="844"/>
    </row>
    <row r="61" spans="1:14" ht="13" x14ac:dyDescent="0.3">
      <c r="C61" s="848" t="s">
        <v>451</v>
      </c>
      <c r="E61" s="16"/>
      <c r="F61" s="16"/>
      <c r="G61" s="16"/>
      <c r="H61" s="16"/>
      <c r="I61" s="16"/>
    </row>
    <row r="62" spans="1:14" ht="13" x14ac:dyDescent="0.3">
      <c r="A62" s="17"/>
      <c r="B62" s="33"/>
      <c r="C62" s="33"/>
      <c r="D62" s="33"/>
      <c r="E62" s="17"/>
    </row>
    <row r="63" spans="1:14" ht="13" x14ac:dyDescent="0.3">
      <c r="A63" s="16" t="s">
        <v>4</v>
      </c>
      <c r="B63" s="16" t="s">
        <v>4</v>
      </c>
      <c r="C63" s="16" t="s">
        <v>3</v>
      </c>
      <c r="D63" s="16" t="s">
        <v>3</v>
      </c>
      <c r="E63" s="16"/>
    </row>
    <row r="64" spans="1:14" ht="13" x14ac:dyDescent="0.3">
      <c r="A64" s="20" t="s">
        <v>2</v>
      </c>
      <c r="B64" s="20" t="s">
        <v>1</v>
      </c>
      <c r="C64" s="20" t="s">
        <v>2</v>
      </c>
      <c r="D64" s="20" t="s">
        <v>1</v>
      </c>
      <c r="E64" s="20"/>
    </row>
    <row r="65" spans="1:6" ht="13" x14ac:dyDescent="0.3">
      <c r="A65" s="55">
        <f>+A50*$B$97</f>
        <v>720000</v>
      </c>
      <c r="B65" s="55">
        <f>+B50*$B$97</f>
        <v>736500</v>
      </c>
      <c r="C65" s="55">
        <f>+C50*$B$97</f>
        <v>0</v>
      </c>
      <c r="D65" s="55">
        <f>+D50*$B$97</f>
        <v>0</v>
      </c>
      <c r="E65" s="30" t="s">
        <v>6</v>
      </c>
    </row>
    <row r="66" spans="1:6" ht="13" x14ac:dyDescent="0.3">
      <c r="A66" s="35">
        <f>+A51*$B$97</f>
        <v>57600</v>
      </c>
      <c r="B66" s="30"/>
      <c r="C66" s="35">
        <f>+C51*$B$97</f>
        <v>0</v>
      </c>
      <c r="D66" s="30"/>
      <c r="E66" s="5" t="s">
        <v>5</v>
      </c>
    </row>
    <row r="67" spans="1:6" ht="13" x14ac:dyDescent="0.3">
      <c r="A67" s="35"/>
      <c r="B67" s="35">
        <f>B52*$B$97</f>
        <v>108000</v>
      </c>
      <c r="C67" s="35"/>
      <c r="D67" s="30"/>
      <c r="E67" s="7" t="s">
        <v>23</v>
      </c>
    </row>
    <row r="68" spans="1:6" ht="13.5" thickBot="1" x14ac:dyDescent="0.35">
      <c r="A68" s="38">
        <f>+A65*0.15</f>
        <v>108000</v>
      </c>
      <c r="B68" s="38">
        <f>+B65*0.15</f>
        <v>110475</v>
      </c>
      <c r="C68" s="38">
        <f>+C65*0.15</f>
        <v>0</v>
      </c>
      <c r="D68" s="38">
        <f>+D65*0.15</f>
        <v>0</v>
      </c>
      <c r="E68" s="5" t="s">
        <v>21</v>
      </c>
    </row>
    <row r="69" spans="1:6" ht="13" x14ac:dyDescent="0.3">
      <c r="A69" s="55">
        <f>SUM(A65:A68)</f>
        <v>885600</v>
      </c>
      <c r="B69" s="55">
        <f>SUM(B65:B68)</f>
        <v>954975</v>
      </c>
      <c r="C69" s="55">
        <f>SUM(C65:C68)</f>
        <v>0</v>
      </c>
      <c r="D69" s="55">
        <f>SUM(D65:D68)</f>
        <v>0</v>
      </c>
      <c r="E69" s="5" t="s">
        <v>0</v>
      </c>
    </row>
    <row r="70" spans="1:6" ht="13" x14ac:dyDescent="0.3">
      <c r="A70" s="55"/>
      <c r="B70" s="55"/>
      <c r="C70" s="55"/>
      <c r="D70" s="55"/>
      <c r="E70" s="5"/>
    </row>
    <row r="71" spans="1:6" ht="13" x14ac:dyDescent="0.3">
      <c r="B71" s="414">
        <f>A69+B69</f>
        <v>1840575</v>
      </c>
      <c r="C71" s="414">
        <f>C69+D69</f>
        <v>0</v>
      </c>
      <c r="D71" s="58">
        <f>+A69+B69+C69+D69</f>
        <v>1840575</v>
      </c>
      <c r="E71" s="37" t="s">
        <v>0</v>
      </c>
    </row>
    <row r="72" spans="1:6" s="850" customFormat="1" ht="13" x14ac:dyDescent="0.3">
      <c r="B72" s="855"/>
      <c r="C72" s="855"/>
      <c r="D72" s="856"/>
      <c r="E72" s="854"/>
    </row>
    <row r="73" spans="1:6" ht="13" x14ac:dyDescent="0.3">
      <c r="D73" s="55"/>
      <c r="E73" s="5"/>
    </row>
    <row r="74" spans="1:6" s="846" customFormat="1" ht="13" x14ac:dyDescent="0.3">
      <c r="D74" s="849"/>
      <c r="E74" s="852" t="s">
        <v>675</v>
      </c>
    </row>
    <row r="75" spans="1:6" s="846" customFormat="1" ht="13" x14ac:dyDescent="0.3">
      <c r="D75" s="849"/>
      <c r="E75" s="852" t="s">
        <v>684</v>
      </c>
    </row>
    <row r="76" spans="1:6" s="846" customFormat="1" ht="13" x14ac:dyDescent="0.3">
      <c r="D76" s="849"/>
      <c r="E76" s="851"/>
    </row>
    <row r="77" spans="1:6" s="846" customFormat="1" ht="13" x14ac:dyDescent="0.3">
      <c r="D77" s="849"/>
      <c r="E77" s="857" t="s">
        <v>651</v>
      </c>
    </row>
    <row r="78" spans="1:6" ht="13" x14ac:dyDescent="0.3">
      <c r="A78" s="104"/>
      <c r="B78" s="104"/>
      <c r="C78" s="104"/>
      <c r="D78" s="104"/>
      <c r="E78" s="104"/>
      <c r="F78" s="104"/>
    </row>
    <row r="79" spans="1:6" ht="13" x14ac:dyDescent="0.3">
      <c r="A79" s="30"/>
      <c r="B79" s="30"/>
      <c r="C79" s="62" t="s">
        <v>4</v>
      </c>
      <c r="D79" s="63" t="s">
        <v>3</v>
      </c>
      <c r="E79" s="64"/>
      <c r="F79" s="30"/>
    </row>
    <row r="80" spans="1:6" ht="14.5" x14ac:dyDescent="0.45">
      <c r="A80" s="65" t="s">
        <v>38</v>
      </c>
      <c r="B80" s="30"/>
      <c r="C80" s="66" t="s">
        <v>2</v>
      </c>
      <c r="D80" s="67" t="s">
        <v>2</v>
      </c>
      <c r="E80" s="67" t="s">
        <v>39</v>
      </c>
      <c r="F80" s="30"/>
    </row>
    <row r="81" spans="1:6" ht="13" x14ac:dyDescent="0.3">
      <c r="A81" s="30"/>
      <c r="B81" s="30"/>
      <c r="C81" s="30"/>
      <c r="D81" s="35"/>
      <c r="E81" s="30"/>
      <c r="F81" s="30"/>
    </row>
    <row r="82" spans="1:6" ht="13" x14ac:dyDescent="0.3">
      <c r="A82" s="30" t="s">
        <v>40</v>
      </c>
      <c r="B82" s="30"/>
      <c r="C82" s="30"/>
      <c r="D82" s="35">
        <v>150000</v>
      </c>
      <c r="E82" s="30"/>
      <c r="F82" s="30"/>
    </row>
    <row r="83" spans="1:6" ht="13" x14ac:dyDescent="0.3">
      <c r="A83" s="30" t="s">
        <v>120</v>
      </c>
      <c r="B83" s="30"/>
      <c r="C83" s="30"/>
      <c r="D83" s="35">
        <v>110000</v>
      </c>
      <c r="E83" s="30"/>
      <c r="F83" s="30"/>
    </row>
    <row r="84" spans="1:6" ht="13" x14ac:dyDescent="0.3">
      <c r="A84" s="389" t="s">
        <v>421</v>
      </c>
      <c r="B84" s="389"/>
      <c r="C84" s="394">
        <f>'Application Tables'!F35</f>
        <v>0</v>
      </c>
      <c r="D84" s="30"/>
      <c r="E84" s="30"/>
      <c r="F84" s="30"/>
    </row>
    <row r="85" spans="1:6" s="363" customFormat="1" ht="13" x14ac:dyDescent="0.3">
      <c r="A85" s="389" t="s">
        <v>422</v>
      </c>
      <c r="B85" s="389"/>
      <c r="C85" s="394">
        <f>'Application Tables'!E35</f>
        <v>0</v>
      </c>
      <c r="D85" s="389"/>
      <c r="E85" s="389"/>
      <c r="F85" s="389"/>
    </row>
    <row r="86" spans="1:6" ht="13" x14ac:dyDescent="0.3">
      <c r="A86" s="30" t="s">
        <v>41</v>
      </c>
      <c r="B86" s="30"/>
      <c r="C86" s="30"/>
      <c r="D86" s="30"/>
      <c r="E86" s="35">
        <v>80000</v>
      </c>
      <c r="F86" s="5" t="s">
        <v>118</v>
      </c>
    </row>
    <row r="87" spans="1:6" ht="13" x14ac:dyDescent="0.3">
      <c r="A87" s="30" t="s">
        <v>50</v>
      </c>
      <c r="B87" s="30"/>
      <c r="C87" s="30"/>
      <c r="D87" s="30"/>
      <c r="E87" s="35">
        <f>100000*2</f>
        <v>200000</v>
      </c>
      <c r="F87" s="364" t="s">
        <v>450</v>
      </c>
    </row>
    <row r="88" spans="1:6" s="114" customFormat="1" ht="13" x14ac:dyDescent="0.3">
      <c r="A88" s="140" t="s">
        <v>160</v>
      </c>
      <c r="B88" s="140"/>
      <c r="C88" s="140"/>
      <c r="E88" s="145">
        <v>15000</v>
      </c>
      <c r="F88" s="115"/>
    </row>
    <row r="89" spans="1:6" ht="13.5" thickBot="1" x14ac:dyDescent="0.35">
      <c r="A89" s="68" t="s">
        <v>152</v>
      </c>
      <c r="B89" s="68"/>
      <c r="C89" s="69"/>
      <c r="D89" s="70">
        <v>10000</v>
      </c>
      <c r="E89" s="70"/>
      <c r="F89" s="68"/>
    </row>
    <row r="90" spans="1:6" ht="13" x14ac:dyDescent="0.3">
      <c r="A90" s="30"/>
      <c r="B90" s="30"/>
      <c r="C90" s="35">
        <f>SUM(C82:C89)</f>
        <v>0</v>
      </c>
      <c r="D90" s="35">
        <f>SUM(D82:D89)</f>
        <v>270000</v>
      </c>
      <c r="E90" s="35">
        <f>SUM(E82:E89)</f>
        <v>295000</v>
      </c>
      <c r="F90" s="30"/>
    </row>
    <row r="91" spans="1:6" ht="13" x14ac:dyDescent="0.3">
      <c r="A91" s="30"/>
      <c r="B91" s="30"/>
      <c r="C91" s="30"/>
      <c r="D91" s="30"/>
      <c r="E91" s="30"/>
      <c r="F91" s="30"/>
    </row>
    <row r="92" spans="1:6" ht="13" x14ac:dyDescent="0.3">
      <c r="A92" s="30"/>
      <c r="B92" s="30"/>
      <c r="C92" s="30"/>
      <c r="D92" s="30"/>
      <c r="E92" s="165">
        <f>B71+C90</f>
        <v>1840575</v>
      </c>
      <c r="F92" s="140" t="s">
        <v>157</v>
      </c>
    </row>
    <row r="93" spans="1:6" ht="13.5" thickBot="1" x14ac:dyDescent="0.35">
      <c r="A93" s="30"/>
      <c r="B93" s="30"/>
      <c r="C93" s="30"/>
      <c r="D93" s="30"/>
      <c r="E93" s="148">
        <f>C71+E90+D90</f>
        <v>565000</v>
      </c>
      <c r="F93" s="57" t="s">
        <v>121</v>
      </c>
    </row>
    <row r="94" spans="1:6" ht="14.5" x14ac:dyDescent="0.35">
      <c r="A94"/>
      <c r="B94"/>
      <c r="C94"/>
      <c r="D94"/>
      <c r="E94" s="58">
        <f>SUM(E92:E93)</f>
        <v>2405575</v>
      </c>
      <c r="F94" s="37" t="s">
        <v>154</v>
      </c>
    </row>
    <row r="95" spans="1:6" s="114" customFormat="1" ht="14.5" x14ac:dyDescent="0.35">
      <c r="A95" s="110"/>
      <c r="B95" s="110"/>
      <c r="C95" s="110"/>
      <c r="D95" s="110"/>
      <c r="E95" s="166"/>
      <c r="F95" s="147"/>
    </row>
    <row r="96" spans="1:6" ht="13" x14ac:dyDescent="0.3">
      <c r="A96" s="30" t="s">
        <v>101</v>
      </c>
      <c r="B96" s="30"/>
      <c r="C96" s="30"/>
    </row>
    <row r="97" spans="1:3" ht="13" x14ac:dyDescent="0.3">
      <c r="A97" s="105" t="s">
        <v>117</v>
      </c>
      <c r="B97" s="665">
        <v>30</v>
      </c>
      <c r="C97" s="30"/>
    </row>
    <row r="98" spans="1:3" ht="13" x14ac:dyDescent="0.3">
      <c r="A98" s="30"/>
      <c r="B98" s="30"/>
      <c r="C98" s="30"/>
    </row>
    <row r="99" spans="1:3" ht="13" x14ac:dyDescent="0.3">
      <c r="A99" s="182" t="s">
        <v>52</v>
      </c>
      <c r="B99" s="11" t="s">
        <v>54</v>
      </c>
      <c r="C99" s="11" t="s">
        <v>3</v>
      </c>
    </row>
    <row r="100" spans="1:3" ht="13" x14ac:dyDescent="0.3">
      <c r="A100" s="30" t="s">
        <v>2</v>
      </c>
      <c r="B100" s="55">
        <v>0</v>
      </c>
      <c r="C100" s="55">
        <v>0</v>
      </c>
    </row>
    <row r="101" spans="1:3" ht="13" x14ac:dyDescent="0.3">
      <c r="A101" s="30" t="s">
        <v>1</v>
      </c>
      <c r="B101" s="71">
        <v>0</v>
      </c>
      <c r="C101" s="71">
        <v>0</v>
      </c>
    </row>
    <row r="102" spans="1:3" ht="13" x14ac:dyDescent="0.3">
      <c r="A102" s="30" t="s">
        <v>61</v>
      </c>
      <c r="B102" s="55">
        <f>SUM(B100:B101)</f>
        <v>0</v>
      </c>
      <c r="C102" s="55">
        <f>SUM(C100:C101)</f>
        <v>0</v>
      </c>
    </row>
    <row r="103" spans="1:3" s="363" customFormat="1" ht="13" x14ac:dyDescent="0.3">
      <c r="A103" s="389"/>
      <c r="B103" s="414"/>
      <c r="C103" s="414"/>
    </row>
    <row r="104" spans="1:3" s="363" customFormat="1" ht="13" x14ac:dyDescent="0.3">
      <c r="A104" s="419" t="s">
        <v>373</v>
      </c>
      <c r="B104" s="370" t="s">
        <v>54</v>
      </c>
      <c r="C104" s="370" t="s">
        <v>3</v>
      </c>
    </row>
    <row r="105" spans="1:3" s="363" customFormat="1" ht="13" x14ac:dyDescent="0.3">
      <c r="A105" s="389" t="s">
        <v>2</v>
      </c>
      <c r="B105" s="414">
        <f>A39*$B$97</f>
        <v>11070</v>
      </c>
      <c r="C105" s="414">
        <f>C39</f>
        <v>0</v>
      </c>
    </row>
    <row r="106" spans="1:3" s="363" customFormat="1" ht="13" x14ac:dyDescent="0.3">
      <c r="A106" s="389" t="s">
        <v>1</v>
      </c>
      <c r="B106" s="418">
        <f>B39*$B$97</f>
        <v>838500</v>
      </c>
      <c r="C106" s="418">
        <f>D39</f>
        <v>0</v>
      </c>
    </row>
    <row r="107" spans="1:3" s="363" customFormat="1" ht="13" x14ac:dyDescent="0.3">
      <c r="A107" s="389" t="s">
        <v>61</v>
      </c>
      <c r="B107" s="414">
        <f>SUM(B105:B106)</f>
        <v>849570</v>
      </c>
      <c r="C107" s="414">
        <f>SUM(C105:C106)</f>
        <v>0</v>
      </c>
    </row>
    <row r="108" spans="1:3" ht="13" x14ac:dyDescent="0.3">
      <c r="A108" s="30"/>
      <c r="B108" s="30"/>
      <c r="C108" s="30"/>
    </row>
    <row r="109" spans="1:3" ht="13" x14ac:dyDescent="0.3">
      <c r="A109" s="182" t="s">
        <v>753</v>
      </c>
      <c r="B109" s="30"/>
      <c r="C109" s="30"/>
    </row>
    <row r="110" spans="1:3" ht="13" x14ac:dyDescent="0.3">
      <c r="A110" s="30" t="s">
        <v>2</v>
      </c>
      <c r="B110" s="55">
        <f>A20*$B$97</f>
        <v>874530</v>
      </c>
      <c r="C110" s="55">
        <f>(C20+C39)*$B$97</f>
        <v>0</v>
      </c>
    </row>
    <row r="111" spans="1:3" ht="13" x14ac:dyDescent="0.3">
      <c r="A111" s="30" t="s">
        <v>1</v>
      </c>
      <c r="B111" s="71">
        <f>B20*$B$97</f>
        <v>116475</v>
      </c>
      <c r="C111" s="71">
        <f>(D20+D39)*$B$97</f>
        <v>0</v>
      </c>
    </row>
    <row r="112" spans="1:3" ht="13" x14ac:dyDescent="0.3">
      <c r="A112" s="30"/>
      <c r="B112" s="55">
        <f>SUM(B110:B111)</f>
        <v>991005</v>
      </c>
      <c r="C112" s="55">
        <f>SUM(C110:C111)</f>
        <v>0</v>
      </c>
    </row>
    <row r="113" spans="1:5" ht="13" x14ac:dyDescent="0.3">
      <c r="A113" s="30"/>
      <c r="B113" s="55"/>
      <c r="C113" s="55"/>
    </row>
    <row r="114" spans="1:5" ht="13" x14ac:dyDescent="0.3">
      <c r="A114" s="182" t="s">
        <v>425</v>
      </c>
      <c r="B114" s="55"/>
      <c r="C114" s="55"/>
    </row>
    <row r="115" spans="1:5" ht="13" x14ac:dyDescent="0.3">
      <c r="A115" s="389" t="s">
        <v>418</v>
      </c>
      <c r="B115" s="414">
        <f>C84</f>
        <v>0</v>
      </c>
      <c r="C115" s="55"/>
    </row>
    <row r="116" spans="1:5" s="363" customFormat="1" ht="13" x14ac:dyDescent="0.3">
      <c r="A116" s="389" t="s">
        <v>423</v>
      </c>
      <c r="B116" s="418">
        <f>C85</f>
        <v>0</v>
      </c>
      <c r="C116" s="414"/>
    </row>
    <row r="117" spans="1:5" ht="13" x14ac:dyDescent="0.3">
      <c r="A117" s="389"/>
      <c r="B117" s="414">
        <f>+B115+B116</f>
        <v>0</v>
      </c>
      <c r="C117" s="55"/>
    </row>
    <row r="118" spans="1:5" s="363" customFormat="1" ht="13" x14ac:dyDescent="0.3">
      <c r="A118" s="389"/>
      <c r="B118" s="414"/>
      <c r="C118" s="414"/>
    </row>
    <row r="119" spans="1:5" ht="13" x14ac:dyDescent="0.3">
      <c r="A119" s="182" t="s">
        <v>55</v>
      </c>
      <c r="B119" s="55"/>
      <c r="C119" s="55"/>
      <c r="E119" s="396"/>
    </row>
    <row r="120" spans="1:5" ht="13" x14ac:dyDescent="0.3">
      <c r="A120" s="30" t="s">
        <v>2</v>
      </c>
      <c r="B120" s="55"/>
      <c r="C120" s="55">
        <f>D90</f>
        <v>270000</v>
      </c>
      <c r="E120" s="664"/>
    </row>
    <row r="121" spans="1:5" ht="13" x14ac:dyDescent="0.3">
      <c r="A121" s="30" t="s">
        <v>1</v>
      </c>
      <c r="B121" s="71"/>
      <c r="C121" s="71">
        <f>E90</f>
        <v>295000</v>
      </c>
    </row>
    <row r="122" spans="1:5" ht="13" x14ac:dyDescent="0.3">
      <c r="A122" s="30" t="s">
        <v>6</v>
      </c>
      <c r="B122" s="55">
        <f>+B120+B121</f>
        <v>0</v>
      </c>
      <c r="C122" s="55">
        <f>+C120+C121</f>
        <v>565000</v>
      </c>
    </row>
    <row r="123" spans="1:5" ht="13" x14ac:dyDescent="0.3">
      <c r="A123" s="30"/>
      <c r="B123" s="55"/>
      <c r="C123" s="55"/>
    </row>
    <row r="124" spans="1:5" ht="13" x14ac:dyDescent="0.3">
      <c r="A124" s="30" t="s">
        <v>0</v>
      </c>
      <c r="B124" s="55">
        <f>+B102+B107+B112+B117+B122</f>
        <v>1840575</v>
      </c>
      <c r="C124" s="55">
        <f>+C102+C107+C112+C117+C122</f>
        <v>565000</v>
      </c>
    </row>
    <row r="125" spans="1:5" ht="13" x14ac:dyDescent="0.3">
      <c r="A125" s="30"/>
      <c r="B125" s="55"/>
      <c r="C125" s="55"/>
    </row>
    <row r="126" spans="1:5" ht="13" x14ac:dyDescent="0.3">
      <c r="A126" s="140" t="s">
        <v>380</v>
      </c>
      <c r="B126" s="55">
        <f>((A54+B54)*$B$97)+C90</f>
        <v>1840575</v>
      </c>
      <c r="C126" s="55">
        <f>((C54+D54)*$B$97)+D90+E90</f>
        <v>565000</v>
      </c>
    </row>
    <row r="127" spans="1:5" s="535" customFormat="1" ht="13" x14ac:dyDescent="0.3">
      <c r="A127" s="543"/>
      <c r="B127" s="414"/>
      <c r="C127" s="414"/>
    </row>
    <row r="128" spans="1:5" s="535" customFormat="1" ht="13" x14ac:dyDescent="0.3">
      <c r="A128" s="543"/>
      <c r="B128" s="414"/>
      <c r="C128" s="414"/>
    </row>
    <row r="129" spans="1:9" s="535" customFormat="1" ht="13.5" thickBot="1" x14ac:dyDescent="0.35">
      <c r="A129" s="570" t="s">
        <v>559</v>
      </c>
      <c r="B129" s="370" t="s">
        <v>54</v>
      </c>
      <c r="C129" s="370" t="s">
        <v>3</v>
      </c>
    </row>
    <row r="130" spans="1:9" s="535" customFormat="1" ht="13" x14ac:dyDescent="0.3">
      <c r="A130" s="543" t="s">
        <v>2</v>
      </c>
      <c r="B130" s="414">
        <v>0</v>
      </c>
      <c r="C130" s="414">
        <f>D89</f>
        <v>10000</v>
      </c>
      <c r="D130" s="543" t="s">
        <v>560</v>
      </c>
    </row>
    <row r="131" spans="1:9" ht="13" x14ac:dyDescent="0.3">
      <c r="A131" s="543" t="s">
        <v>1</v>
      </c>
      <c r="B131" s="414">
        <v>0</v>
      </c>
      <c r="C131" s="414">
        <f>E88</f>
        <v>15000</v>
      </c>
      <c r="D131" s="543" t="s">
        <v>561</v>
      </c>
    </row>
    <row r="132" spans="1:9" ht="13" x14ac:dyDescent="0.3">
      <c r="A132" s="543" t="s">
        <v>562</v>
      </c>
      <c r="B132" s="418">
        <v>0</v>
      </c>
      <c r="C132" s="418">
        <f>A12*$B$97*0.02</f>
        <v>13500</v>
      </c>
      <c r="D132" s="543" t="s">
        <v>567</v>
      </c>
    </row>
    <row r="133" spans="1:9" ht="13" x14ac:dyDescent="0.3">
      <c r="A133" s="543" t="s">
        <v>0</v>
      </c>
      <c r="B133" s="414">
        <f>SUM(B130:B132)</f>
        <v>0</v>
      </c>
      <c r="C133" s="414">
        <f>SUM(C130:C132)</f>
        <v>38500</v>
      </c>
      <c r="D133" s="535"/>
    </row>
    <row r="134" spans="1:9" ht="13" x14ac:dyDescent="0.3">
      <c r="A134" s="543"/>
      <c r="B134" s="414"/>
      <c r="C134" s="414"/>
      <c r="D134" s="535"/>
    </row>
    <row r="135" spans="1:9" ht="13" x14ac:dyDescent="0.3">
      <c r="A135" s="543" t="s">
        <v>568</v>
      </c>
      <c r="B135" s="414"/>
      <c r="C135" s="414"/>
      <c r="D135" s="535"/>
    </row>
    <row r="136" spans="1:9" ht="13" x14ac:dyDescent="0.3">
      <c r="A136" s="30"/>
      <c r="B136" s="30"/>
      <c r="C136" s="30"/>
    </row>
    <row r="137" spans="1:9" ht="13" x14ac:dyDescent="0.3">
      <c r="A137" s="106" t="s">
        <v>71</v>
      </c>
      <c r="B137" s="30"/>
      <c r="C137" s="30"/>
    </row>
    <row r="138" spans="1:9" ht="13" x14ac:dyDescent="0.3">
      <c r="A138" s="30" t="s">
        <v>72</v>
      </c>
      <c r="B138" s="30"/>
      <c r="C138" s="30"/>
    </row>
    <row r="139" spans="1:9" ht="13" x14ac:dyDescent="0.3">
      <c r="A139" s="30" t="s">
        <v>73</v>
      </c>
      <c r="B139" s="30"/>
      <c r="C139" s="30"/>
    </row>
    <row r="140" spans="1:9" ht="12.75" customHeight="1" x14ac:dyDescent="0.3">
      <c r="A140" s="30" t="s">
        <v>106</v>
      </c>
      <c r="B140" s="30"/>
      <c r="C140" s="30"/>
    </row>
    <row r="141" spans="1:9" ht="12.75" customHeight="1" x14ac:dyDescent="0.3">
      <c r="A141" s="853"/>
      <c r="B141" s="853"/>
      <c r="C141" s="853"/>
      <c r="D141" s="853"/>
      <c r="E141" s="853"/>
      <c r="F141" s="853"/>
      <c r="G141" s="853"/>
      <c r="H141" s="853"/>
      <c r="I141" s="853"/>
    </row>
    <row r="142" spans="1:9" ht="12.75" customHeight="1" x14ac:dyDescent="0.3">
      <c r="A142" s="853"/>
      <c r="B142" s="853"/>
      <c r="C142" s="853"/>
      <c r="D142" s="853"/>
      <c r="E142" s="853"/>
      <c r="F142" s="853"/>
      <c r="G142" s="853"/>
      <c r="H142" s="853"/>
      <c r="I142" s="853"/>
    </row>
    <row r="143" spans="1:9" ht="12.75" customHeight="1" x14ac:dyDescent="0.3">
      <c r="A143" s="858" t="s">
        <v>685</v>
      </c>
      <c r="B143" s="853"/>
      <c r="C143" s="853"/>
      <c r="D143" s="853"/>
      <c r="E143" s="853"/>
      <c r="F143" s="853"/>
      <c r="G143" s="853"/>
      <c r="H143" s="853"/>
      <c r="I143" s="853"/>
    </row>
    <row r="144" spans="1:9" ht="12.75" customHeight="1" x14ac:dyDescent="0.3">
      <c r="A144" s="853"/>
      <c r="B144" s="853"/>
      <c r="C144" s="853"/>
      <c r="D144" s="853"/>
      <c r="E144" s="853"/>
      <c r="F144" s="853"/>
      <c r="G144" s="853"/>
      <c r="H144" s="853"/>
      <c r="I144" s="853"/>
    </row>
    <row r="145" spans="1:9" ht="12.75" customHeight="1" x14ac:dyDescent="0.35">
      <c r="A145" s="860"/>
      <c r="B145" s="860"/>
      <c r="C145" s="860"/>
      <c r="D145" s="862" t="s">
        <v>675</v>
      </c>
      <c r="E145" s="859"/>
      <c r="F145" s="860"/>
      <c r="G145" s="853"/>
      <c r="H145" s="853"/>
      <c r="I145" s="853"/>
    </row>
    <row r="146" spans="1:9" ht="12.75" customHeight="1" x14ac:dyDescent="0.35">
      <c r="A146" s="860"/>
      <c r="B146" s="860"/>
      <c r="C146" s="860"/>
      <c r="D146" s="862" t="s">
        <v>676</v>
      </c>
      <c r="E146" s="859"/>
      <c r="F146" s="860"/>
      <c r="G146" s="853"/>
      <c r="H146" s="853"/>
      <c r="I146" s="853"/>
    </row>
    <row r="147" spans="1:9" ht="12.75" customHeight="1" x14ac:dyDescent="0.3">
      <c r="A147" s="860"/>
      <c r="B147" s="860"/>
      <c r="C147" s="860"/>
      <c r="D147" s="866"/>
      <c r="E147" s="861"/>
      <c r="F147" s="860"/>
      <c r="G147" s="853"/>
      <c r="H147" s="853"/>
      <c r="I147" s="853"/>
    </row>
    <row r="148" spans="1:9" ht="12.75" customHeight="1" x14ac:dyDescent="0.35">
      <c r="A148" s="860"/>
      <c r="B148" s="860"/>
      <c r="C148" s="860"/>
      <c r="D148" s="867" t="s">
        <v>652</v>
      </c>
      <c r="E148" s="859"/>
      <c r="F148" s="860"/>
      <c r="G148" s="853"/>
      <c r="H148" s="853"/>
      <c r="I148" s="853"/>
    </row>
    <row r="149" spans="1:9" ht="12.75" customHeight="1" x14ac:dyDescent="0.3">
      <c r="A149" s="871"/>
      <c r="B149" s="871"/>
      <c r="C149" s="871"/>
      <c r="D149" s="871"/>
      <c r="E149" s="871"/>
      <c r="F149" s="871"/>
      <c r="G149" s="853"/>
      <c r="H149" s="853"/>
      <c r="I149" s="853"/>
    </row>
    <row r="150" spans="1:9" ht="12.75" customHeight="1" x14ac:dyDescent="0.35">
      <c r="A150" s="864"/>
      <c r="B150" s="864"/>
      <c r="C150" s="859"/>
      <c r="D150" s="872" t="s">
        <v>4</v>
      </c>
      <c r="E150" s="873" t="s">
        <v>3</v>
      </c>
      <c r="F150" s="875" t="s">
        <v>0</v>
      </c>
      <c r="G150" s="853"/>
      <c r="H150" s="853"/>
      <c r="I150" s="853"/>
    </row>
    <row r="151" spans="1:9" ht="12.75" customHeight="1" x14ac:dyDescent="0.35">
      <c r="A151" s="864"/>
      <c r="B151" s="864"/>
      <c r="C151" s="859"/>
      <c r="D151" s="864"/>
      <c r="E151" s="865"/>
      <c r="F151" s="864"/>
      <c r="G151" s="853"/>
      <c r="H151" s="853"/>
      <c r="I151" s="853"/>
    </row>
    <row r="152" spans="1:9" ht="12.75" customHeight="1" x14ac:dyDescent="0.3">
      <c r="A152" s="874" t="s">
        <v>653</v>
      </c>
      <c r="B152" s="864"/>
      <c r="C152" s="860"/>
      <c r="D152" s="865">
        <v>0</v>
      </c>
      <c r="E152" s="865">
        <v>0</v>
      </c>
      <c r="F152" s="864"/>
      <c r="G152" s="853"/>
      <c r="H152" s="853"/>
      <c r="I152" s="853"/>
    </row>
    <row r="153" spans="1:9" ht="12.75" customHeight="1" x14ac:dyDescent="0.3">
      <c r="A153" s="874" t="s">
        <v>455</v>
      </c>
      <c r="B153" s="864"/>
      <c r="C153" s="860"/>
      <c r="D153" s="865">
        <f>B107</f>
        <v>849570</v>
      </c>
      <c r="E153" s="865">
        <v>0</v>
      </c>
      <c r="F153" s="864"/>
      <c r="G153" s="853"/>
      <c r="H153" s="853"/>
      <c r="I153" s="853"/>
    </row>
    <row r="154" spans="1:9" ht="12.75" customHeight="1" x14ac:dyDescent="0.3">
      <c r="A154" s="874" t="s">
        <v>456</v>
      </c>
      <c r="B154" s="864"/>
      <c r="C154" s="860"/>
      <c r="D154" s="865">
        <f>B112</f>
        <v>991005</v>
      </c>
      <c r="E154" s="865">
        <v>0</v>
      </c>
      <c r="F154" s="864"/>
      <c r="G154" s="853"/>
      <c r="H154" s="853"/>
      <c r="I154" s="853"/>
    </row>
    <row r="155" spans="1:9" ht="12.75" customHeight="1" x14ac:dyDescent="0.3">
      <c r="A155" s="874" t="s">
        <v>654</v>
      </c>
      <c r="B155" s="864"/>
      <c r="C155" s="860"/>
      <c r="D155" s="865">
        <v>0</v>
      </c>
      <c r="E155" s="865">
        <v>0</v>
      </c>
      <c r="F155" s="864"/>
      <c r="G155" s="853"/>
      <c r="H155" s="853"/>
      <c r="I155" s="853"/>
    </row>
    <row r="156" spans="1:9" ht="12.75" customHeight="1" x14ac:dyDescent="0.35">
      <c r="A156" s="864" t="s">
        <v>40</v>
      </c>
      <c r="B156" s="864"/>
      <c r="C156" s="859"/>
      <c r="D156" s="865">
        <v>0</v>
      </c>
      <c r="E156" s="865">
        <v>150000</v>
      </c>
      <c r="F156" s="864"/>
      <c r="G156" s="853"/>
      <c r="H156" s="853"/>
      <c r="I156" s="853"/>
    </row>
    <row r="157" spans="1:9" ht="12.75" customHeight="1" x14ac:dyDescent="0.35">
      <c r="A157" s="864" t="s">
        <v>120</v>
      </c>
      <c r="B157" s="864"/>
      <c r="C157" s="859"/>
      <c r="D157" s="865">
        <v>0</v>
      </c>
      <c r="E157" s="865">
        <v>110000</v>
      </c>
      <c r="F157" s="864"/>
      <c r="G157" s="853"/>
      <c r="H157" s="853"/>
      <c r="I157" s="853"/>
    </row>
    <row r="158" spans="1:9" ht="12.75" customHeight="1" x14ac:dyDescent="0.35">
      <c r="A158" s="864" t="s">
        <v>41</v>
      </c>
      <c r="B158" s="864"/>
      <c r="C158" s="859"/>
      <c r="D158" s="865">
        <v>0</v>
      </c>
      <c r="E158" s="865">
        <v>80000</v>
      </c>
      <c r="F158" s="865"/>
      <c r="G158" s="853"/>
      <c r="H158" s="853"/>
      <c r="I158" s="853"/>
    </row>
    <row r="159" spans="1:9" ht="12.75" customHeight="1" x14ac:dyDescent="0.35">
      <c r="A159" s="864" t="s">
        <v>50</v>
      </c>
      <c r="B159" s="864"/>
      <c r="C159" s="859"/>
      <c r="D159" s="865">
        <v>0</v>
      </c>
      <c r="E159" s="865">
        <v>200000</v>
      </c>
      <c r="F159" s="865"/>
      <c r="G159" s="853"/>
      <c r="H159" s="853"/>
      <c r="I159" s="853"/>
    </row>
    <row r="160" spans="1:9" ht="12.75" customHeight="1" x14ac:dyDescent="0.35">
      <c r="A160" s="864" t="s">
        <v>160</v>
      </c>
      <c r="B160" s="864"/>
      <c r="C160" s="859"/>
      <c r="D160" s="865">
        <v>0</v>
      </c>
      <c r="E160" s="865">
        <v>15000</v>
      </c>
      <c r="F160" s="865"/>
      <c r="G160" s="853"/>
      <c r="H160" s="853"/>
      <c r="I160" s="853"/>
    </row>
    <row r="161" spans="1:9" ht="12.75" customHeight="1" thickBot="1" x14ac:dyDescent="0.4">
      <c r="A161" s="868" t="s">
        <v>152</v>
      </c>
      <c r="B161" s="868"/>
      <c r="C161" s="859"/>
      <c r="D161" s="869">
        <v>0</v>
      </c>
      <c r="E161" s="869">
        <v>10000</v>
      </c>
      <c r="F161" s="869"/>
      <c r="G161" s="853"/>
      <c r="H161" s="853"/>
      <c r="I161" s="853"/>
    </row>
    <row r="162" spans="1:9" ht="12.75" customHeight="1" x14ac:dyDescent="0.35">
      <c r="A162" s="864"/>
      <c r="B162" s="864"/>
      <c r="C162" s="859"/>
      <c r="D162" s="865">
        <f>SUM(D152:D161)</f>
        <v>1840575</v>
      </c>
      <c r="E162" s="865">
        <f>SUM(E152:E161)</f>
        <v>565000</v>
      </c>
      <c r="F162" s="865">
        <f>+D162+E162</f>
        <v>2405575</v>
      </c>
      <c r="G162" s="853"/>
      <c r="H162" s="853"/>
      <c r="I162" s="853"/>
    </row>
    <row r="163" spans="1:9" ht="12.75" customHeight="1" x14ac:dyDescent="0.3">
      <c r="A163" s="853"/>
      <c r="B163" s="853"/>
      <c r="C163" s="853"/>
      <c r="D163" s="853"/>
      <c r="E163" s="853"/>
      <c r="F163" s="853"/>
      <c r="G163" s="853"/>
      <c r="H163" s="853"/>
      <c r="I163" s="853"/>
    </row>
    <row r="164" spans="1:9" ht="12.75" customHeight="1" x14ac:dyDescent="0.3">
      <c r="A164" s="853"/>
      <c r="B164" s="853"/>
      <c r="C164" s="853"/>
      <c r="D164" s="853"/>
      <c r="E164" s="853"/>
      <c r="F164" s="853"/>
      <c r="G164" s="853"/>
      <c r="H164" s="853"/>
      <c r="I164" s="853"/>
    </row>
    <row r="165" spans="1:9" ht="12.75" customHeight="1" x14ac:dyDescent="0.3">
      <c r="A165" s="853"/>
      <c r="B165" s="853"/>
      <c r="C165" s="853"/>
      <c r="D165" s="853"/>
      <c r="E165" s="853"/>
      <c r="F165" s="853"/>
      <c r="G165" s="853"/>
      <c r="H165" s="853"/>
      <c r="I165" s="853"/>
    </row>
    <row r="166" spans="1:9" ht="12.75" customHeight="1" x14ac:dyDescent="0.3">
      <c r="A166" s="853"/>
      <c r="B166" s="853"/>
      <c r="C166" s="853"/>
      <c r="D166" s="853"/>
      <c r="E166" s="853"/>
      <c r="F166" s="853"/>
      <c r="G166" s="853"/>
      <c r="H166" s="853"/>
      <c r="I166" s="853"/>
    </row>
    <row r="167" spans="1:9" ht="12.75" customHeight="1" x14ac:dyDescent="0.3">
      <c r="A167" s="853"/>
      <c r="B167" s="853"/>
      <c r="C167" s="853"/>
      <c r="D167" s="853"/>
      <c r="E167" s="853"/>
      <c r="F167" s="853"/>
      <c r="G167" s="853"/>
      <c r="H167" s="853"/>
      <c r="I167" s="853"/>
    </row>
    <row r="168" spans="1:9" ht="12.75" customHeight="1" x14ac:dyDescent="0.3">
      <c r="A168" s="853"/>
      <c r="B168" s="853"/>
      <c r="C168" s="853"/>
      <c r="D168" s="853"/>
      <c r="E168" s="853"/>
      <c r="F168" s="853"/>
      <c r="G168" s="853"/>
      <c r="H168" s="853"/>
      <c r="I168" s="853"/>
    </row>
    <row r="169" spans="1:9" ht="12.75" customHeight="1" x14ac:dyDescent="0.3">
      <c r="A169" s="853"/>
      <c r="B169" s="853"/>
      <c r="C169" s="853"/>
      <c r="D169" s="853"/>
      <c r="E169" s="853"/>
      <c r="F169" s="853"/>
      <c r="G169" s="853"/>
      <c r="H169" s="853"/>
      <c r="I169" s="853"/>
    </row>
    <row r="170" spans="1:9" ht="12.75" customHeight="1" x14ac:dyDescent="0.3">
      <c r="A170" s="853"/>
      <c r="B170" s="853"/>
      <c r="C170" s="853"/>
      <c r="D170" s="853"/>
      <c r="E170" s="853"/>
      <c r="F170" s="853"/>
      <c r="G170" s="853"/>
      <c r="H170" s="853"/>
      <c r="I170" s="853"/>
    </row>
    <row r="171" spans="1:9" ht="12.75" customHeight="1" x14ac:dyDescent="0.3">
      <c r="A171" s="853"/>
      <c r="B171" s="853"/>
      <c r="C171" s="853"/>
      <c r="D171" s="853"/>
      <c r="E171" s="853"/>
      <c r="F171" s="853"/>
      <c r="G171" s="853"/>
      <c r="H171" s="853"/>
      <c r="I171" s="853"/>
    </row>
    <row r="172" spans="1:9" ht="12.75" customHeight="1" x14ac:dyDescent="0.3">
      <c r="A172" s="853"/>
      <c r="B172" s="853"/>
      <c r="C172" s="853"/>
      <c r="D172" s="853"/>
      <c r="E172" s="853"/>
      <c r="F172" s="853"/>
      <c r="G172" s="853"/>
      <c r="H172" s="853"/>
      <c r="I172" s="853"/>
    </row>
    <row r="173" spans="1:9" ht="12.75" customHeight="1" x14ac:dyDescent="0.3">
      <c r="A173" s="853"/>
      <c r="B173" s="853"/>
      <c r="C173" s="853"/>
      <c r="D173" s="853"/>
      <c r="E173" s="853"/>
      <c r="F173" s="853"/>
      <c r="G173" s="853"/>
      <c r="H173" s="853"/>
      <c r="I173" s="853"/>
    </row>
    <row r="174" spans="1:9" ht="12.75" customHeight="1" x14ac:dyDescent="0.3">
      <c r="A174" s="853"/>
      <c r="B174" s="853"/>
      <c r="C174" s="853"/>
      <c r="D174" s="853"/>
      <c r="E174" s="853"/>
      <c r="F174" s="853"/>
      <c r="G174" s="853"/>
      <c r="H174" s="853"/>
      <c r="I174" s="853"/>
    </row>
    <row r="175" spans="1:9" ht="12.75" customHeight="1" x14ac:dyDescent="0.3">
      <c r="A175" s="853"/>
      <c r="B175" s="853"/>
      <c r="C175" s="853"/>
      <c r="D175" s="853"/>
      <c r="E175" s="853"/>
      <c r="F175" s="853"/>
      <c r="G175" s="853"/>
      <c r="H175" s="853"/>
      <c r="I175" s="853"/>
    </row>
    <row r="176" spans="1:9" ht="12.75" customHeight="1" x14ac:dyDescent="0.3">
      <c r="A176" s="853"/>
      <c r="B176" s="853"/>
      <c r="C176" s="853"/>
      <c r="D176" s="853"/>
      <c r="E176" s="853"/>
      <c r="F176" s="853"/>
      <c r="G176" s="853"/>
      <c r="H176" s="853"/>
      <c r="I176" s="853"/>
    </row>
    <row r="177" spans="1:9" ht="12.75" customHeight="1" x14ac:dyDescent="0.3">
      <c r="A177" s="853"/>
      <c r="B177" s="853"/>
      <c r="C177" s="853"/>
      <c r="D177" s="853"/>
      <c r="E177" s="853"/>
      <c r="F177" s="853"/>
      <c r="G177" s="853"/>
      <c r="H177" s="853"/>
      <c r="I177" s="853"/>
    </row>
    <row r="178" spans="1:9" ht="12.75" customHeight="1" x14ac:dyDescent="0.3">
      <c r="A178" s="853"/>
      <c r="B178" s="853"/>
      <c r="C178" s="853"/>
      <c r="D178" s="853"/>
      <c r="E178" s="853"/>
      <c r="F178" s="853"/>
      <c r="G178" s="853"/>
      <c r="H178" s="853"/>
      <c r="I178" s="853"/>
    </row>
    <row r="179" spans="1:9" ht="12.75" customHeight="1" x14ac:dyDescent="0.3">
      <c r="A179" s="853"/>
      <c r="B179" s="853"/>
      <c r="C179" s="853"/>
      <c r="D179" s="853"/>
      <c r="E179" s="853"/>
      <c r="F179" s="853"/>
      <c r="G179" s="853"/>
      <c r="H179" s="853"/>
      <c r="I179" s="853"/>
    </row>
    <row r="180" spans="1:9" ht="12.75" customHeight="1" x14ac:dyDescent="0.3">
      <c r="A180" s="853"/>
      <c r="B180" s="853"/>
      <c r="C180" s="853"/>
      <c r="D180" s="853"/>
      <c r="E180" s="853"/>
      <c r="F180" s="853"/>
      <c r="G180" s="853"/>
      <c r="H180" s="853"/>
      <c r="I180" s="853"/>
    </row>
    <row r="181" spans="1:9" ht="12.75" customHeight="1" x14ac:dyDescent="0.3">
      <c r="A181" s="853"/>
      <c r="B181" s="853"/>
      <c r="C181" s="853"/>
      <c r="D181" s="853"/>
      <c r="E181" s="853"/>
      <c r="F181" s="853"/>
      <c r="G181" s="853"/>
      <c r="H181" s="853"/>
      <c r="I181" s="853"/>
    </row>
    <row r="182" spans="1:9" ht="12.75" customHeight="1" x14ac:dyDescent="0.3">
      <c r="A182" s="853"/>
      <c r="B182" s="853"/>
      <c r="C182" s="853"/>
      <c r="D182" s="853"/>
      <c r="E182" s="853"/>
      <c r="F182" s="853"/>
      <c r="G182" s="853"/>
      <c r="H182" s="853"/>
      <c r="I182" s="853"/>
    </row>
    <row r="183" spans="1:9" ht="12.75" customHeight="1" x14ac:dyDescent="0.3">
      <c r="A183" s="853"/>
      <c r="B183" s="853"/>
      <c r="C183" s="853"/>
      <c r="D183" s="853"/>
      <c r="E183" s="853"/>
      <c r="F183" s="853"/>
      <c r="G183" s="853"/>
      <c r="H183" s="853"/>
      <c r="I183" s="853"/>
    </row>
    <row r="184" spans="1:9" ht="12.75" customHeight="1" x14ac:dyDescent="0.3">
      <c r="A184" s="853"/>
      <c r="B184" s="853"/>
      <c r="C184" s="853"/>
      <c r="D184" s="853"/>
      <c r="E184" s="853"/>
      <c r="F184" s="853"/>
      <c r="G184" s="853"/>
      <c r="H184" s="853"/>
      <c r="I184" s="853"/>
    </row>
    <row r="185" spans="1:9" ht="12.75" customHeight="1" x14ac:dyDescent="0.3">
      <c r="A185" s="853"/>
      <c r="B185" s="853"/>
      <c r="C185" s="853"/>
      <c r="D185" s="853"/>
      <c r="E185" s="853"/>
      <c r="F185" s="853"/>
      <c r="G185" s="853"/>
      <c r="H185" s="853"/>
      <c r="I185" s="853"/>
    </row>
    <row r="186" spans="1:9" ht="12.75" customHeight="1" x14ac:dyDescent="0.3">
      <c r="A186" s="853"/>
      <c r="B186" s="853"/>
      <c r="C186" s="853"/>
      <c r="D186" s="853"/>
      <c r="E186" s="853"/>
      <c r="F186" s="853"/>
      <c r="G186" s="853"/>
      <c r="H186" s="853"/>
      <c r="I186" s="853"/>
    </row>
    <row r="187" spans="1:9" ht="12.75" customHeight="1" x14ac:dyDescent="0.3">
      <c r="A187" s="853"/>
      <c r="B187" s="853"/>
      <c r="C187" s="853"/>
      <c r="D187" s="853"/>
      <c r="E187" s="853"/>
      <c r="F187" s="853"/>
      <c r="G187" s="853"/>
      <c r="H187" s="853"/>
      <c r="I187" s="853"/>
    </row>
    <row r="188" spans="1:9" ht="12.75" customHeight="1" x14ac:dyDescent="0.3">
      <c r="A188" s="853"/>
      <c r="B188" s="853"/>
      <c r="C188" s="853"/>
      <c r="D188" s="853"/>
      <c r="E188" s="853"/>
      <c r="F188" s="853"/>
      <c r="G188" s="853"/>
      <c r="H188" s="853"/>
      <c r="I188" s="853"/>
    </row>
    <row r="189" spans="1:9" ht="12.75" customHeight="1" x14ac:dyDescent="0.3">
      <c r="A189" s="853"/>
      <c r="B189" s="853"/>
      <c r="C189" s="853"/>
      <c r="D189" s="853"/>
      <c r="E189" s="853"/>
      <c r="F189" s="853"/>
      <c r="G189" s="853"/>
      <c r="H189" s="853"/>
      <c r="I189" s="853"/>
    </row>
    <row r="190" spans="1:9" ht="12.75" customHeight="1" x14ac:dyDescent="0.3">
      <c r="A190" s="853"/>
      <c r="B190" s="853"/>
      <c r="C190" s="853"/>
      <c r="D190" s="853"/>
      <c r="E190" s="853"/>
      <c r="F190" s="853"/>
      <c r="G190" s="853"/>
      <c r="H190" s="853"/>
      <c r="I190" s="853"/>
    </row>
    <row r="191" spans="1:9" ht="12.75" customHeight="1" x14ac:dyDescent="0.3">
      <c r="A191" s="853"/>
      <c r="B191" s="853"/>
      <c r="C191" s="853"/>
      <c r="D191" s="853"/>
      <c r="E191" s="853"/>
      <c r="F191" s="853"/>
      <c r="G191" s="853"/>
      <c r="H191" s="853"/>
      <c r="I191" s="853"/>
    </row>
    <row r="192" spans="1:9" ht="12.75" customHeight="1" x14ac:dyDescent="0.3">
      <c r="A192" s="853"/>
      <c r="B192" s="853"/>
      <c r="C192" s="853"/>
      <c r="D192" s="853"/>
      <c r="E192" s="853"/>
      <c r="F192" s="853"/>
      <c r="G192" s="853"/>
      <c r="H192" s="853"/>
      <c r="I192" s="853"/>
    </row>
    <row r="193" spans="1:9" ht="12.75" customHeight="1" x14ac:dyDescent="0.3">
      <c r="A193" s="853"/>
      <c r="B193" s="853"/>
      <c r="C193" s="853"/>
      <c r="D193" s="853"/>
      <c r="E193" s="853"/>
      <c r="F193" s="853"/>
      <c r="G193" s="853"/>
      <c r="H193" s="853"/>
      <c r="I193" s="853"/>
    </row>
    <row r="194" spans="1:9" ht="12.75" customHeight="1" x14ac:dyDescent="0.3">
      <c r="A194" s="853"/>
      <c r="B194" s="853"/>
      <c r="C194" s="853"/>
      <c r="D194" s="853"/>
      <c r="E194" s="853"/>
      <c r="F194" s="853"/>
      <c r="G194" s="853"/>
      <c r="H194" s="853"/>
      <c r="I194" s="853"/>
    </row>
    <row r="195" spans="1:9" ht="12.75" customHeight="1" x14ac:dyDescent="0.3">
      <c r="A195" s="853"/>
      <c r="B195" s="853"/>
      <c r="C195" s="853"/>
      <c r="D195" s="853"/>
      <c r="E195" s="853"/>
      <c r="F195" s="853"/>
      <c r="G195" s="853"/>
      <c r="H195" s="853"/>
      <c r="I195" s="853"/>
    </row>
    <row r="196" spans="1:9" ht="12.75" customHeight="1" x14ac:dyDescent="0.3">
      <c r="A196" s="853"/>
      <c r="B196" s="853"/>
      <c r="C196" s="853"/>
      <c r="D196" s="853"/>
      <c r="E196" s="853"/>
      <c r="F196" s="853"/>
      <c r="G196" s="853"/>
      <c r="H196" s="853"/>
      <c r="I196" s="853"/>
    </row>
    <row r="197" spans="1:9" ht="12.75" customHeight="1" x14ac:dyDescent="0.25"/>
    <row r="198" spans="1:9" ht="12.75" customHeight="1" x14ac:dyDescent="0.25"/>
    <row r="199" spans="1:9" ht="12.75" customHeight="1" x14ac:dyDescent="0.25"/>
    <row r="200" spans="1:9" ht="12.75" customHeight="1" x14ac:dyDescent="0.25"/>
    <row r="201" spans="1:9" ht="12.75" customHeight="1" x14ac:dyDescent="0.25"/>
    <row r="202" spans="1:9" ht="12.75" customHeight="1" x14ac:dyDescent="0.25"/>
    <row r="203" spans="1:9" ht="12.75" customHeight="1" x14ac:dyDescent="0.25"/>
    <row r="204" spans="1:9" ht="12.75" customHeight="1" x14ac:dyDescent="0.25"/>
    <row r="205" spans="1:9" ht="12.75" customHeight="1" x14ac:dyDescent="0.25"/>
    <row r="206" spans="1:9" ht="12.75" customHeight="1" x14ac:dyDescent="0.25"/>
    <row r="207" spans="1:9" ht="12.75" customHeight="1" x14ac:dyDescent="0.25"/>
    <row r="208" spans="1:9" ht="12.75" customHeight="1" x14ac:dyDescent="0.25"/>
    <row r="209" ht="12.75" customHeight="1" x14ac:dyDescent="0.25"/>
    <row r="210" ht="12.75" customHeight="1" x14ac:dyDescent="0.25"/>
    <row r="211" ht="12.75" customHeight="1" x14ac:dyDescent="0.25"/>
    <row r="212" ht="12.75" customHeight="1" x14ac:dyDescent="0.25"/>
    <row r="213" ht="12.75" customHeight="1" x14ac:dyDescent="0.25"/>
    <row r="214" ht="12.75" customHeight="1" x14ac:dyDescent="0.25"/>
    <row r="215" ht="12.75" customHeight="1" x14ac:dyDescent="0.25"/>
    <row r="216" ht="12.75" customHeight="1" x14ac:dyDescent="0.25"/>
    <row r="217" ht="12.75" customHeight="1" x14ac:dyDescent="0.25"/>
    <row r="218" ht="12.75" customHeight="1" x14ac:dyDescent="0.25"/>
    <row r="219" ht="12.75" customHeight="1" x14ac:dyDescent="0.25"/>
    <row r="220" ht="12.75" customHeight="1" x14ac:dyDescent="0.25"/>
    <row r="221" ht="12.75" customHeight="1" x14ac:dyDescent="0.25"/>
    <row r="222" ht="12.75" customHeight="1" x14ac:dyDescent="0.25"/>
    <row r="223" ht="12.75" customHeight="1" x14ac:dyDescent="0.25"/>
    <row r="224" ht="12.75" customHeight="1" x14ac:dyDescent="0.25"/>
    <row r="225" ht="12.75" customHeight="1" x14ac:dyDescent="0.25"/>
    <row r="226" ht="12.75" customHeight="1" x14ac:dyDescent="0.25"/>
    <row r="227" ht="12.75" customHeight="1" x14ac:dyDescent="0.25"/>
    <row r="228" ht="12.75" customHeight="1" x14ac:dyDescent="0.25"/>
    <row r="229" ht="12.75" customHeight="1" x14ac:dyDescent="0.25"/>
    <row r="230" ht="12.75" customHeight="1" x14ac:dyDescent="0.25"/>
    <row r="231" ht="12.75" customHeight="1" x14ac:dyDescent="0.25"/>
    <row r="232" ht="12.75" customHeight="1" x14ac:dyDescent="0.25"/>
    <row r="233" ht="12.75" customHeight="1" x14ac:dyDescent="0.25"/>
    <row r="234" ht="12.75" customHeight="1" x14ac:dyDescent="0.25"/>
    <row r="235" ht="12.75" customHeight="1" x14ac:dyDescent="0.25"/>
    <row r="236" ht="12.75" customHeight="1" x14ac:dyDescent="0.25"/>
    <row r="237" ht="12.75" customHeight="1" x14ac:dyDescent="0.25"/>
    <row r="238" ht="12.75" customHeight="1" x14ac:dyDescent="0.25"/>
    <row r="239" ht="12.75" customHeight="1" x14ac:dyDescent="0.25"/>
    <row r="240" ht="12.75" customHeight="1" x14ac:dyDescent="0.25"/>
    <row r="241" ht="12.75" customHeight="1" x14ac:dyDescent="0.25"/>
    <row r="242" ht="12.75" customHeight="1" x14ac:dyDescent="0.25"/>
    <row r="243" ht="12.75" customHeight="1" x14ac:dyDescent="0.25"/>
    <row r="244" ht="12.75" customHeight="1" x14ac:dyDescent="0.25"/>
    <row r="245" ht="12.75" customHeight="1" x14ac:dyDescent="0.25"/>
    <row r="246" ht="12.75" customHeight="1" x14ac:dyDescent="0.25"/>
    <row r="247" ht="12.75" customHeight="1" x14ac:dyDescent="0.25"/>
    <row r="248" ht="12.75" customHeight="1" x14ac:dyDescent="0.25"/>
    <row r="249" ht="12.75" customHeight="1" x14ac:dyDescent="0.25"/>
    <row r="250" ht="12.75" customHeight="1" x14ac:dyDescent="0.25"/>
    <row r="251" ht="12.75" customHeight="1" x14ac:dyDescent="0.25"/>
    <row r="252" ht="12.75" customHeight="1" x14ac:dyDescent="0.25"/>
    <row r="253" ht="12.75" customHeight="1" x14ac:dyDescent="0.25"/>
    <row r="254" ht="12.75" customHeight="1" x14ac:dyDescent="0.25"/>
    <row r="255" ht="12.75" customHeight="1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2.75" customHeight="1" x14ac:dyDescent="0.25"/>
    <row r="264" ht="12.75" customHeight="1" x14ac:dyDescent="0.25"/>
    <row r="265" ht="12.75" customHeight="1" x14ac:dyDescent="0.25"/>
    <row r="266" ht="12.75" customHeight="1" x14ac:dyDescent="0.25"/>
    <row r="267" ht="12.75" customHeight="1" x14ac:dyDescent="0.25"/>
    <row r="268" ht="12.75" customHeight="1" x14ac:dyDescent="0.25"/>
    <row r="269" ht="12.75" customHeight="1" x14ac:dyDescent="0.25"/>
    <row r="270" ht="12.75" customHeight="1" x14ac:dyDescent="0.25"/>
    <row r="271" ht="12.75" customHeight="1" x14ac:dyDescent="0.25"/>
    <row r="272" ht="12.75" customHeight="1" x14ac:dyDescent="0.25"/>
    <row r="273" ht="12.75" customHeight="1" x14ac:dyDescent="0.25"/>
    <row r="274" ht="12.75" customHeight="1" x14ac:dyDescent="0.25"/>
    <row r="275" ht="12.75" customHeight="1" x14ac:dyDescent="0.25"/>
    <row r="276" ht="12.75" customHeight="1" x14ac:dyDescent="0.25"/>
    <row r="277" ht="12.75" customHeight="1" x14ac:dyDescent="0.25"/>
    <row r="278" ht="12.75" customHeight="1" x14ac:dyDescent="0.25"/>
    <row r="279" ht="12.75" customHeight="1" x14ac:dyDescent="0.25"/>
    <row r="280" ht="12.75" customHeight="1" x14ac:dyDescent="0.25"/>
    <row r="281" ht="12.75" customHeight="1" x14ac:dyDescent="0.25"/>
    <row r="282" ht="12.75" customHeight="1" x14ac:dyDescent="0.25"/>
    <row r="283" ht="12.75" customHeight="1" x14ac:dyDescent="0.25"/>
    <row r="284" ht="12.75" customHeight="1" x14ac:dyDescent="0.25"/>
    <row r="285" ht="12.75" customHeight="1" x14ac:dyDescent="0.25"/>
    <row r="286" ht="12.75" customHeight="1" x14ac:dyDescent="0.25"/>
    <row r="287" ht="12.75" customHeight="1" x14ac:dyDescent="0.25"/>
    <row r="288" ht="12.75" customHeight="1" x14ac:dyDescent="0.25"/>
    <row r="289" ht="12.75" customHeight="1" x14ac:dyDescent="0.25"/>
    <row r="290" ht="12.75" customHeight="1" x14ac:dyDescent="0.25"/>
    <row r="291" ht="12.75" customHeight="1" x14ac:dyDescent="0.25"/>
    <row r="292" ht="12.75" customHeight="1" x14ac:dyDescent="0.25"/>
    <row r="293" ht="12.75" customHeight="1" x14ac:dyDescent="0.25"/>
    <row r="294" ht="12.75" customHeight="1" x14ac:dyDescent="0.25"/>
    <row r="295" ht="12.75" customHeight="1" x14ac:dyDescent="0.25"/>
    <row r="296" ht="12.75" customHeight="1" x14ac:dyDescent="0.25"/>
    <row r="297" ht="12.75" customHeight="1" x14ac:dyDescent="0.25"/>
    <row r="298" ht="12.75" customHeight="1" x14ac:dyDescent="0.25"/>
    <row r="299" ht="12.75" customHeight="1" x14ac:dyDescent="0.25"/>
    <row r="300" ht="12.75" customHeight="1" x14ac:dyDescent="0.25"/>
    <row r="301" ht="12.75" customHeight="1" x14ac:dyDescent="0.25"/>
    <row r="302" ht="12.75" customHeight="1" x14ac:dyDescent="0.25"/>
    <row r="303" ht="12.75" customHeight="1" x14ac:dyDescent="0.25"/>
    <row r="304" ht="12.75" customHeight="1" x14ac:dyDescent="0.25"/>
    <row r="305" ht="12.75" customHeight="1" x14ac:dyDescent="0.25"/>
    <row r="306" ht="12.75" customHeight="1" x14ac:dyDescent="0.25"/>
    <row r="307" ht="12.75" customHeight="1" x14ac:dyDescent="0.25"/>
    <row r="308" ht="12.75" customHeight="1" x14ac:dyDescent="0.25"/>
    <row r="309" ht="12.75" customHeight="1" x14ac:dyDescent="0.25"/>
    <row r="310" ht="12.75" customHeight="1" x14ac:dyDescent="0.25"/>
    <row r="311" ht="12.75" customHeight="1" x14ac:dyDescent="0.25"/>
    <row r="312" ht="12.75" customHeight="1" x14ac:dyDescent="0.25"/>
    <row r="313" ht="12.75" customHeight="1" x14ac:dyDescent="0.25"/>
    <row r="314" ht="12.75" customHeight="1" x14ac:dyDescent="0.25"/>
    <row r="315" ht="12.75" customHeight="1" x14ac:dyDescent="0.25"/>
    <row r="316" ht="12.75" customHeight="1" x14ac:dyDescent="0.25"/>
    <row r="317" ht="12.75" customHeight="1" x14ac:dyDescent="0.25"/>
    <row r="318" ht="12.75" customHeight="1" x14ac:dyDescent="0.25"/>
    <row r="319" ht="12.75" customHeight="1" x14ac:dyDescent="0.25"/>
    <row r="320" ht="12.75" customHeight="1" x14ac:dyDescent="0.25"/>
    <row r="321" ht="12.75" customHeight="1" x14ac:dyDescent="0.25"/>
    <row r="322" ht="12.75" customHeight="1" x14ac:dyDescent="0.25"/>
    <row r="323" ht="12.75" customHeight="1" x14ac:dyDescent="0.25"/>
    <row r="324" ht="12.75" customHeight="1" x14ac:dyDescent="0.25"/>
    <row r="325" ht="12.75" customHeight="1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2.75" customHeight="1" x14ac:dyDescent="0.25"/>
    <row r="334" ht="12.75" customHeight="1" x14ac:dyDescent="0.25"/>
    <row r="335" ht="12.75" customHeight="1" x14ac:dyDescent="0.25"/>
    <row r="336" ht="12.75" customHeight="1" x14ac:dyDescent="0.25"/>
    <row r="337" ht="12.75" customHeight="1" x14ac:dyDescent="0.25"/>
    <row r="338" ht="12.75" customHeight="1" x14ac:dyDescent="0.25"/>
    <row r="339" ht="12.75" customHeight="1" x14ac:dyDescent="0.25"/>
    <row r="340" ht="12.75" customHeight="1" x14ac:dyDescent="0.25"/>
    <row r="341" ht="12.75" customHeight="1" x14ac:dyDescent="0.25"/>
    <row r="342" ht="12.75" customHeight="1" x14ac:dyDescent="0.25"/>
    <row r="343" ht="12.75" customHeight="1" x14ac:dyDescent="0.25"/>
    <row r="344" ht="12.75" customHeight="1" x14ac:dyDescent="0.25"/>
    <row r="345" ht="12.75" customHeight="1" x14ac:dyDescent="0.25"/>
    <row r="346" ht="12.75" customHeight="1" x14ac:dyDescent="0.25"/>
    <row r="347" ht="12.75" customHeight="1" x14ac:dyDescent="0.25"/>
    <row r="348" ht="12.75" customHeight="1" x14ac:dyDescent="0.25"/>
    <row r="349" ht="12.75" customHeight="1" x14ac:dyDescent="0.25"/>
    <row r="350" ht="12.75" customHeight="1" x14ac:dyDescent="0.25"/>
    <row r="351" ht="12.75" customHeight="1" x14ac:dyDescent="0.25"/>
    <row r="352" ht="12.75" customHeight="1" x14ac:dyDescent="0.25"/>
    <row r="353" ht="12.75" customHeight="1" x14ac:dyDescent="0.25"/>
    <row r="354" ht="12.75" customHeight="1" x14ac:dyDescent="0.25"/>
    <row r="355" ht="12.75" customHeight="1" x14ac:dyDescent="0.25"/>
    <row r="356" ht="12.75" customHeight="1" x14ac:dyDescent="0.25"/>
    <row r="357" ht="12.75" customHeight="1" x14ac:dyDescent="0.25"/>
    <row r="358" ht="12.75" customHeight="1" x14ac:dyDescent="0.25"/>
    <row r="359" ht="12.75" customHeight="1" x14ac:dyDescent="0.25"/>
    <row r="360" ht="12.75" customHeight="1" x14ac:dyDescent="0.25"/>
    <row r="361" ht="12.75" customHeight="1" x14ac:dyDescent="0.25"/>
    <row r="362" ht="12.75" customHeight="1" x14ac:dyDescent="0.25"/>
    <row r="363" ht="12.75" customHeight="1" x14ac:dyDescent="0.25"/>
    <row r="364" ht="12.75" customHeight="1" x14ac:dyDescent="0.25"/>
    <row r="365" ht="12.75" customHeight="1" x14ac:dyDescent="0.25"/>
    <row r="366" ht="12.75" customHeight="1" x14ac:dyDescent="0.25"/>
    <row r="367" ht="12.75" customHeight="1" x14ac:dyDescent="0.25"/>
    <row r="368" ht="12.75" customHeight="1" x14ac:dyDescent="0.25"/>
    <row r="369" ht="12.75" customHeight="1" x14ac:dyDescent="0.25"/>
    <row r="370" ht="12.75" customHeight="1" x14ac:dyDescent="0.25"/>
    <row r="371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NR19" sqref="NR19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'Fleet Del Total Costs'!$B$151/12</f>
        <v>2306.25</v>
      </c>
      <c r="U28" s="86">
        <f>'Fleet Del Total Costs'!$B$151/12</f>
        <v>2306.25</v>
      </c>
      <c r="V28" s="86">
        <f>'Fleet Del Total Costs'!$B$151/12</f>
        <v>2306.25</v>
      </c>
      <c r="W28" s="86">
        <f>'Fleet Del Total Costs'!$B$151/12</f>
        <v>2306.25</v>
      </c>
      <c r="X28" s="86">
        <f>'Fleet Del Total Costs'!$B$151/12</f>
        <v>2306.25</v>
      </c>
      <c r="Y28" s="86">
        <f>'Fleet Del Total Costs'!$B$151/12</f>
        <v>2306.25</v>
      </c>
      <c r="Z28" s="86">
        <f>'Fleet Del Total Costs'!$B$151/12</f>
        <v>2306.25</v>
      </c>
      <c r="AA28" s="86">
        <f>'Fleet Del Total Costs'!$B$151/12</f>
        <v>2306.25</v>
      </c>
      <c r="AB28" s="86">
        <f>'Fleet Del Total Costs'!$B$151/12</f>
        <v>2306.25</v>
      </c>
      <c r="AC28" s="86">
        <f>'Fleet Del Total Costs'!$B$151/12</f>
        <v>2306.25</v>
      </c>
      <c r="AD28" s="86">
        <f>'Fleet Del Total Costs'!$B$151/12</f>
        <v>2306.25</v>
      </c>
      <c r="AE28" s="86">
        <f>'Fleet Del Total Costs'!$B$151/12</f>
        <v>2306.25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+'Fleet Del Total Costs'!$B$152/12</f>
        <v>18412.5</v>
      </c>
      <c r="U29" s="86">
        <f>+'Fleet Del Total Costs'!$B$152/12</f>
        <v>18412.5</v>
      </c>
      <c r="V29" s="86">
        <f>+'Fleet Del Total Costs'!$B$152/12</f>
        <v>18412.5</v>
      </c>
      <c r="W29" s="86">
        <f>+'Fleet Del Total Costs'!$B$152/12</f>
        <v>18412.5</v>
      </c>
      <c r="X29" s="86">
        <f>+'Fleet Del Total Costs'!$B$152/12</f>
        <v>18412.5</v>
      </c>
      <c r="Y29" s="86">
        <f>+'Fleet Del Total Costs'!$B$152/12</f>
        <v>18412.5</v>
      </c>
      <c r="Z29" s="86">
        <f>+'Fleet Del Total Costs'!$B$152/12</f>
        <v>18412.5</v>
      </c>
      <c r="AA29" s="86">
        <f>+'Fleet Del Total Costs'!$B$152/12</f>
        <v>18412.5</v>
      </c>
      <c r="AB29" s="86">
        <f>+'Fleet Del Total Costs'!$B$152/12</f>
        <v>18412.5</v>
      </c>
      <c r="AC29" s="86">
        <f>+'Fleet Del Total Costs'!$B$152/12</f>
        <v>18412.5</v>
      </c>
      <c r="AD29" s="86">
        <f>+'Fleet Del Total Costs'!$B$152/12</f>
        <v>18412.5</v>
      </c>
      <c r="AE29" s="86">
        <f>+'Fleet Del Total Costs'!$B$152/12</f>
        <v>18412.5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+'Fleet Del Total Costs'!$B$156/12</f>
        <v>7441.5</v>
      </c>
      <c r="U30" s="86">
        <f>+'Fleet Del Total Costs'!$B$156/12</f>
        <v>7441.5</v>
      </c>
      <c r="V30" s="86">
        <f>+'Fleet Del Total Costs'!$B$156/12</f>
        <v>7441.5</v>
      </c>
      <c r="W30" s="86">
        <f>+'Fleet Del Total Costs'!$B$156/12</f>
        <v>7441.5</v>
      </c>
      <c r="X30" s="86">
        <f>+'Fleet Del Total Costs'!$B$156/12</f>
        <v>7441.5</v>
      </c>
      <c r="Y30" s="86">
        <f>+'Fleet Del Total Costs'!$B$156/12</f>
        <v>7441.5</v>
      </c>
      <c r="Z30" s="86">
        <f>+'Fleet Del Total Costs'!$B$156/12</f>
        <v>7441.5</v>
      </c>
      <c r="AA30" s="86">
        <f>+'Fleet Del Total Costs'!$B$156/12</f>
        <v>7441.5</v>
      </c>
      <c r="AB30" s="86">
        <f>+'Fleet Del Total Costs'!$B$156/12</f>
        <v>7441.5</v>
      </c>
      <c r="AC30" s="86">
        <f>+'Fleet Del Total Costs'!$B$156/12</f>
        <v>7441.5</v>
      </c>
      <c r="AD30" s="86">
        <f>+'Fleet Del Total Costs'!$B$156/12</f>
        <v>7441.5</v>
      </c>
      <c r="AE30" s="86">
        <f>+'Fleet Del Total Costs'!$B$156/12</f>
        <v>7441.5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+'Fleet Del Total Costs'!$B$157/12</f>
        <v>61668.75</v>
      </c>
      <c r="U31" s="86">
        <f>+'Fleet Del Total Costs'!$B$157/12</f>
        <v>61668.75</v>
      </c>
      <c r="V31" s="86">
        <f>+'Fleet Del Total Costs'!$B$157/12</f>
        <v>61668.75</v>
      </c>
      <c r="W31" s="86">
        <f>+'Fleet Del Total Costs'!$B$157/12</f>
        <v>61668.75</v>
      </c>
      <c r="X31" s="86">
        <f>+'Fleet Del Total Costs'!$B$157/12</f>
        <v>61668.75</v>
      </c>
      <c r="Y31" s="86">
        <f>+'Fleet Del Total Costs'!$B$157/12</f>
        <v>61668.75</v>
      </c>
      <c r="Z31" s="86">
        <f>+'Fleet Del Total Costs'!$B$157/12</f>
        <v>61668.75</v>
      </c>
      <c r="AA31" s="86">
        <f>+'Fleet Del Total Costs'!$B$157/12</f>
        <v>61668.75</v>
      </c>
      <c r="AB31" s="86">
        <f>+'Fleet Del Total Costs'!$B$157/12</f>
        <v>61668.75</v>
      </c>
      <c r="AC31" s="86">
        <f>+'Fleet Del Total Costs'!$B$157/12</f>
        <v>61668.75</v>
      </c>
      <c r="AD31" s="86">
        <f>+'Fleet Del Total Costs'!$B$157/12</f>
        <v>61668.75</v>
      </c>
      <c r="AE31" s="86">
        <f>+'Fleet Del Total Costs'!$B$157/12</f>
        <v>61668.75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'Fleet Del Total Costs'!$B$161/12</f>
        <v>81282.5</v>
      </c>
      <c r="U32" s="86">
        <f>'Fleet Del Total Costs'!$B$161/12</f>
        <v>81282.5</v>
      </c>
      <c r="V32" s="86">
        <f>'Fleet Del Total Costs'!$B$161/12</f>
        <v>81282.5</v>
      </c>
      <c r="W32" s="86">
        <f>'Fleet Del Total Costs'!$B$161/12</f>
        <v>81282.5</v>
      </c>
      <c r="X32" s="86">
        <f>'Fleet Del Total Costs'!$B$161/12</f>
        <v>81282.5</v>
      </c>
      <c r="Y32" s="86">
        <f>'Fleet Del Total Costs'!$B$161/12</f>
        <v>81282.5</v>
      </c>
      <c r="Z32" s="86">
        <f>'Fleet Del Total Costs'!$B$161/12</f>
        <v>81282.5</v>
      </c>
      <c r="AA32" s="86">
        <f>'Fleet Del Total Costs'!$B$161/12</f>
        <v>81282.5</v>
      </c>
      <c r="AB32" s="86">
        <f>'Fleet Del Total Costs'!$B$161/12</f>
        <v>81282.5</v>
      </c>
      <c r="AC32" s="86">
        <f>'Fleet Del Total Costs'!$B$161/12</f>
        <v>81282.5</v>
      </c>
      <c r="AD32" s="86">
        <f>'Fleet Del Total Costs'!$B$161/12</f>
        <v>81282.5</v>
      </c>
      <c r="AE32" s="86">
        <f>'Fleet Del Total Costs'!$B$161/12</f>
        <v>81282.5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'Fleet Del Total Costs'!$B$162/12</f>
        <v>46318.75</v>
      </c>
      <c r="U33" s="86">
        <f>'Fleet Del Total Costs'!$B$162/12</f>
        <v>46318.75</v>
      </c>
      <c r="V33" s="86">
        <f>'Fleet Del Total Costs'!$B$162/12</f>
        <v>46318.75</v>
      </c>
      <c r="W33" s="86">
        <f>'Fleet Del Total Costs'!$B$162/12</f>
        <v>46318.75</v>
      </c>
      <c r="X33" s="86">
        <f>'Fleet Del Total Costs'!$B$162/12</f>
        <v>46318.75</v>
      </c>
      <c r="Y33" s="86">
        <f>'Fleet Del Total Costs'!$B$162/12</f>
        <v>46318.75</v>
      </c>
      <c r="Z33" s="86">
        <f>'Fleet Del Total Costs'!$B$162/12</f>
        <v>46318.75</v>
      </c>
      <c r="AA33" s="86">
        <f>'Fleet Del Total Costs'!$B$162/12</f>
        <v>46318.75</v>
      </c>
      <c r="AB33" s="86">
        <f>'Fleet Del Total Costs'!$B$162/12</f>
        <v>46318.75</v>
      </c>
      <c r="AC33" s="86">
        <f>'Fleet Del Total Costs'!$B$162/12</f>
        <v>46318.75</v>
      </c>
      <c r="AD33" s="86">
        <f>'Fleet Del Total Costs'!$B$162/12</f>
        <v>46318.75</v>
      </c>
      <c r="AE33" s="86">
        <f>'Fleet Del Total Costs'!$B$162/12</f>
        <v>46318.75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'Fleet Del Total Costs'!$B$167/8</f>
        <v>1557</v>
      </c>
      <c r="O34" s="86">
        <f>'Fleet Del Total Costs'!$B$167/8</f>
        <v>1557</v>
      </c>
      <c r="P34" s="86">
        <f>'Fleet Del Total Costs'!$B$167/8</f>
        <v>1557</v>
      </c>
      <c r="Q34" s="86">
        <f>'Fleet Del Total Costs'!$B$167/8</f>
        <v>1557</v>
      </c>
      <c r="R34" s="86">
        <f>'Fleet Del Total Costs'!$B$167/8</f>
        <v>1557</v>
      </c>
      <c r="S34" s="86">
        <f>'Fleet Del Total Costs'!$B$167/8</f>
        <v>1557</v>
      </c>
      <c r="T34" s="86">
        <f>'Fleet Del Total Costs'!$B$167/8</f>
        <v>1557</v>
      </c>
      <c r="U34" s="86">
        <f>'Fleet Del Total Costs'!$B$167/8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'Fleet Del Total Costs'!$B$166/8</f>
        <v>76293</v>
      </c>
      <c r="O35" s="86">
        <f>'Fleet Del Total Costs'!$B$166/8</f>
        <v>76293</v>
      </c>
      <c r="P35" s="86">
        <f>'Fleet Del Total Costs'!$B$166/8</f>
        <v>76293</v>
      </c>
      <c r="Q35" s="86">
        <f>'Fleet Del Total Costs'!$B$166/8</f>
        <v>76293</v>
      </c>
      <c r="R35" s="86">
        <f>'Fleet Del Total Costs'!$B$166/8</f>
        <v>76293</v>
      </c>
      <c r="S35" s="86">
        <f>'Fleet Del Total Costs'!$B$166/8</f>
        <v>76293</v>
      </c>
      <c r="T35" s="86">
        <f>'Fleet Del Total Costs'!$B$166/8</f>
        <v>76293</v>
      </c>
      <c r="U35" s="86">
        <f>'Fleet Del Total Costs'!$B$166/8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+('Fleet Del Total Costs'!$C$171+'Fleet Del Total Costs'!$C$151+'Fleet Del Total Costs'!$C$156+'Fleet Del Total Costs'!$C$161)/12</f>
        <v>21809.625</v>
      </c>
      <c r="U38" s="86">
        <f>+('Fleet Del Total Costs'!$C$171+'Fleet Del Total Costs'!$C$151+'Fleet Del Total Costs'!$C$156+'Fleet Del Total Costs'!$C$161)/12</f>
        <v>21809.625</v>
      </c>
      <c r="V38" s="86">
        <f>+('Fleet Del Total Costs'!$C$171+'Fleet Del Total Costs'!$C$151+'Fleet Del Total Costs'!$C$156+'Fleet Del Total Costs'!$C$161)/12</f>
        <v>21809.625</v>
      </c>
      <c r="W38" s="86">
        <f>+('Fleet Del Total Costs'!$C$171+'Fleet Del Total Costs'!$C$151+'Fleet Del Total Costs'!$C$156+'Fleet Del Total Costs'!$C$161)/12</f>
        <v>21809.625</v>
      </c>
      <c r="X38" s="86">
        <f>+('Fleet Del Total Costs'!$C$171+'Fleet Del Total Costs'!$C$151+'Fleet Del Total Costs'!$C$156+'Fleet Del Total Costs'!$C$161)/12</f>
        <v>21809.625</v>
      </c>
      <c r="Y38" s="86">
        <f>+('Fleet Del Total Costs'!$C$171+'Fleet Del Total Costs'!$C$151+'Fleet Del Total Costs'!$C$156+'Fleet Del Total Costs'!$C$161)/12</f>
        <v>21809.625</v>
      </c>
      <c r="Z38" s="86">
        <f>+('Fleet Del Total Costs'!$C$171+'Fleet Del Total Costs'!$C$151+'Fleet Del Total Costs'!$C$156+'Fleet Del Total Costs'!$C$161)/12</f>
        <v>21809.625</v>
      </c>
      <c r="AA38" s="86">
        <f>+('Fleet Del Total Costs'!$C$171+'Fleet Del Total Costs'!$C$151+'Fleet Del Total Costs'!$C$156+'Fleet Del Total Costs'!$C$161)/12</f>
        <v>21809.625</v>
      </c>
      <c r="AB38" s="86">
        <f>+('Fleet Del Total Costs'!$C$171+'Fleet Del Total Costs'!$C$151+'Fleet Del Total Costs'!$C$156+'Fleet Del Total Costs'!$C$161)/12</f>
        <v>21809.625</v>
      </c>
      <c r="AC38" s="86">
        <f>+('Fleet Del Total Costs'!$C$171+'Fleet Del Total Costs'!$C$151+'Fleet Del Total Costs'!$C$156+'Fleet Del Total Costs'!$C$161)/12</f>
        <v>21809.625</v>
      </c>
      <c r="AD38" s="86">
        <f>+('Fleet Del Total Costs'!$C$171+'Fleet Del Total Costs'!$C$151+'Fleet Del Total Costs'!$C$156+'Fleet Del Total Costs'!$C$161)/12</f>
        <v>21809.625</v>
      </c>
      <c r="AE38" s="86">
        <f>+('Fleet Del Total Costs'!$C$171+'Fleet Del Total Costs'!$C$151+'Fleet Del Total Costs'!$C$156+'Fleet Del Total Costs'!$C$161)/12</f>
        <v>21809.625</v>
      </c>
      <c r="AF38" s="86">
        <f>+SUM('Fleet Del Total Costs'!C180,'Fleet Del Total Costs'!C182)/12</f>
        <v>1891.6666666666667</v>
      </c>
      <c r="AG38" s="86">
        <f>+AF38</f>
        <v>1891.6666666666667</v>
      </c>
      <c r="AH38" s="86">
        <f t="shared" ref="AH38:CS39" si="349">+AG38</f>
        <v>1891.6666666666667</v>
      </c>
      <c r="AI38" s="86">
        <f t="shared" si="349"/>
        <v>1891.6666666666667</v>
      </c>
      <c r="AJ38" s="86">
        <f t="shared" si="349"/>
        <v>1891.6666666666667</v>
      </c>
      <c r="AK38" s="86">
        <f t="shared" si="349"/>
        <v>1891.6666666666667</v>
      </c>
      <c r="AL38" s="86">
        <f t="shared" si="349"/>
        <v>1891.6666666666667</v>
      </c>
      <c r="AM38" s="86">
        <f t="shared" si="349"/>
        <v>1891.6666666666667</v>
      </c>
      <c r="AN38" s="86">
        <f t="shared" si="349"/>
        <v>1891.6666666666667</v>
      </c>
      <c r="AO38" s="86">
        <f t="shared" si="349"/>
        <v>1891.6666666666667</v>
      </c>
      <c r="AP38" s="86">
        <f t="shared" si="349"/>
        <v>1891.6666666666667</v>
      </c>
      <c r="AQ38" s="86">
        <f t="shared" si="349"/>
        <v>1891.6666666666667</v>
      </c>
      <c r="AR38" s="86">
        <f t="shared" si="349"/>
        <v>1891.6666666666667</v>
      </c>
      <c r="AS38" s="86">
        <f t="shared" si="349"/>
        <v>1891.6666666666667</v>
      </c>
      <c r="AT38" s="86">
        <f t="shared" si="349"/>
        <v>1891.6666666666667</v>
      </c>
      <c r="AU38" s="86">
        <f t="shared" si="349"/>
        <v>1891.6666666666667</v>
      </c>
      <c r="AV38" s="86">
        <f t="shared" si="349"/>
        <v>1891.6666666666667</v>
      </c>
      <c r="AW38" s="86">
        <f t="shared" si="349"/>
        <v>1891.6666666666667</v>
      </c>
      <c r="AX38" s="86">
        <f t="shared" si="349"/>
        <v>1891.6666666666667</v>
      </c>
      <c r="AY38" s="86">
        <f t="shared" si="349"/>
        <v>1891.6666666666667</v>
      </c>
      <c r="AZ38" s="86">
        <f t="shared" si="349"/>
        <v>1891.6666666666667</v>
      </c>
      <c r="BA38" s="86">
        <f t="shared" si="349"/>
        <v>1891.6666666666667</v>
      </c>
      <c r="BB38" s="86">
        <f t="shared" si="349"/>
        <v>1891.6666666666667</v>
      </c>
      <c r="BC38" s="86">
        <f t="shared" si="349"/>
        <v>1891.6666666666667</v>
      </c>
      <c r="BD38" s="86">
        <f t="shared" si="349"/>
        <v>1891.6666666666667</v>
      </c>
      <c r="BE38" s="86">
        <f t="shared" si="349"/>
        <v>1891.6666666666667</v>
      </c>
      <c r="BF38" s="86">
        <f t="shared" si="349"/>
        <v>1891.6666666666667</v>
      </c>
      <c r="BG38" s="86">
        <f t="shared" si="349"/>
        <v>1891.6666666666667</v>
      </c>
      <c r="BH38" s="86">
        <f t="shared" si="349"/>
        <v>1891.6666666666667</v>
      </c>
      <c r="BI38" s="86">
        <f t="shared" si="349"/>
        <v>1891.6666666666667</v>
      </c>
      <c r="BJ38" s="86">
        <f t="shared" si="349"/>
        <v>1891.6666666666667</v>
      </c>
      <c r="BK38" s="86">
        <f t="shared" si="349"/>
        <v>1891.6666666666667</v>
      </c>
      <c r="BL38" s="86">
        <f t="shared" si="349"/>
        <v>1891.6666666666667</v>
      </c>
      <c r="BM38" s="86">
        <f t="shared" si="349"/>
        <v>1891.6666666666667</v>
      </c>
      <c r="BN38" s="86">
        <f t="shared" si="349"/>
        <v>1891.6666666666667</v>
      </c>
      <c r="BO38" s="86">
        <f t="shared" si="349"/>
        <v>1891.6666666666667</v>
      </c>
      <c r="BP38" s="86">
        <f t="shared" si="349"/>
        <v>1891.6666666666667</v>
      </c>
      <c r="BQ38" s="86">
        <f t="shared" si="349"/>
        <v>1891.6666666666667</v>
      </c>
      <c r="BR38" s="86">
        <f t="shared" si="349"/>
        <v>1891.6666666666667</v>
      </c>
      <c r="BS38" s="86">
        <f t="shared" si="349"/>
        <v>1891.6666666666667</v>
      </c>
      <c r="BT38" s="86">
        <f t="shared" si="349"/>
        <v>1891.6666666666667</v>
      </c>
      <c r="BU38" s="86">
        <f t="shared" si="349"/>
        <v>1891.6666666666667</v>
      </c>
      <c r="BV38" s="86">
        <f t="shared" si="349"/>
        <v>1891.6666666666667</v>
      </c>
      <c r="BW38" s="86">
        <f t="shared" si="349"/>
        <v>1891.6666666666667</v>
      </c>
      <c r="BX38" s="86">
        <f t="shared" si="349"/>
        <v>1891.6666666666667</v>
      </c>
      <c r="BY38" s="86">
        <f t="shared" si="349"/>
        <v>1891.6666666666667</v>
      </c>
      <c r="BZ38" s="86">
        <f t="shared" si="349"/>
        <v>1891.6666666666667</v>
      </c>
      <c r="CA38" s="86">
        <f t="shared" si="349"/>
        <v>1891.6666666666667</v>
      </c>
      <c r="CB38" s="86">
        <f t="shared" si="349"/>
        <v>1891.6666666666667</v>
      </c>
      <c r="CC38" s="86">
        <f t="shared" si="349"/>
        <v>1891.6666666666667</v>
      </c>
      <c r="CD38" s="86">
        <f t="shared" si="349"/>
        <v>1891.6666666666667</v>
      </c>
      <c r="CE38" s="86">
        <f t="shared" si="349"/>
        <v>1891.6666666666667</v>
      </c>
      <c r="CF38" s="86">
        <f t="shared" si="349"/>
        <v>1891.6666666666667</v>
      </c>
      <c r="CG38" s="86">
        <f t="shared" si="349"/>
        <v>1891.6666666666667</v>
      </c>
      <c r="CH38" s="86">
        <f t="shared" si="349"/>
        <v>1891.6666666666667</v>
      </c>
      <c r="CI38" s="86">
        <f t="shared" si="349"/>
        <v>1891.6666666666667</v>
      </c>
      <c r="CJ38" s="86">
        <f t="shared" si="349"/>
        <v>1891.6666666666667</v>
      </c>
      <c r="CK38" s="86">
        <f t="shared" si="349"/>
        <v>1891.6666666666667</v>
      </c>
      <c r="CL38" s="86">
        <f t="shared" si="349"/>
        <v>1891.6666666666667</v>
      </c>
      <c r="CM38" s="86">
        <f t="shared" si="349"/>
        <v>1891.6666666666667</v>
      </c>
      <c r="CN38" s="86">
        <f t="shared" si="349"/>
        <v>1891.6666666666667</v>
      </c>
      <c r="CO38" s="86">
        <f t="shared" si="349"/>
        <v>1891.6666666666667</v>
      </c>
      <c r="CP38" s="86">
        <f t="shared" si="349"/>
        <v>1891.6666666666667</v>
      </c>
      <c r="CQ38" s="86">
        <f t="shared" si="349"/>
        <v>1891.6666666666667</v>
      </c>
      <c r="CR38" s="86">
        <f t="shared" si="349"/>
        <v>1891.6666666666667</v>
      </c>
      <c r="CS38" s="86">
        <f t="shared" si="349"/>
        <v>1891.6666666666667</v>
      </c>
      <c r="CT38" s="86">
        <f t="shared" ref="CT38:EC39" si="350">+CS38</f>
        <v>1891.6666666666667</v>
      </c>
      <c r="CU38" s="86">
        <f t="shared" si="350"/>
        <v>1891.6666666666667</v>
      </c>
      <c r="CV38" s="86">
        <f t="shared" si="350"/>
        <v>1891.6666666666667</v>
      </c>
      <c r="CW38" s="86">
        <f t="shared" si="350"/>
        <v>1891.6666666666667</v>
      </c>
      <c r="CX38" s="86">
        <f t="shared" si="350"/>
        <v>1891.6666666666667</v>
      </c>
      <c r="CY38" s="86">
        <f t="shared" si="350"/>
        <v>1891.6666666666667</v>
      </c>
      <c r="CZ38" s="86">
        <f t="shared" si="350"/>
        <v>1891.6666666666667</v>
      </c>
      <c r="DA38" s="86">
        <f t="shared" si="350"/>
        <v>1891.6666666666667</v>
      </c>
      <c r="DB38" s="86">
        <f t="shared" si="350"/>
        <v>1891.6666666666667</v>
      </c>
      <c r="DC38" s="86">
        <f t="shared" si="350"/>
        <v>1891.6666666666667</v>
      </c>
      <c r="DD38" s="86">
        <f t="shared" si="350"/>
        <v>1891.6666666666667</v>
      </c>
      <c r="DE38" s="86">
        <f t="shared" si="350"/>
        <v>1891.6666666666667</v>
      </c>
      <c r="DF38" s="86">
        <f t="shared" si="350"/>
        <v>1891.6666666666667</v>
      </c>
      <c r="DG38" s="86">
        <f t="shared" si="350"/>
        <v>1891.6666666666667</v>
      </c>
      <c r="DH38" s="86">
        <f t="shared" si="350"/>
        <v>1891.6666666666667</v>
      </c>
      <c r="DI38" s="86">
        <f t="shared" si="350"/>
        <v>1891.6666666666667</v>
      </c>
      <c r="DJ38" s="86">
        <f t="shared" si="350"/>
        <v>1891.6666666666667</v>
      </c>
      <c r="DK38" s="86">
        <f t="shared" si="350"/>
        <v>1891.6666666666667</v>
      </c>
      <c r="DL38" s="86">
        <f t="shared" si="350"/>
        <v>1891.6666666666667</v>
      </c>
      <c r="DM38" s="86">
        <f t="shared" si="350"/>
        <v>1891.6666666666667</v>
      </c>
      <c r="DN38" s="86">
        <f t="shared" si="350"/>
        <v>1891.6666666666667</v>
      </c>
      <c r="DO38" s="86">
        <f t="shared" si="350"/>
        <v>1891.6666666666667</v>
      </c>
      <c r="DP38" s="86">
        <f t="shared" si="350"/>
        <v>1891.6666666666667</v>
      </c>
      <c r="DQ38" s="86">
        <f t="shared" si="350"/>
        <v>1891.6666666666667</v>
      </c>
      <c r="DR38" s="86">
        <f t="shared" si="350"/>
        <v>1891.6666666666667</v>
      </c>
      <c r="DS38" s="86">
        <f t="shared" si="350"/>
        <v>1891.6666666666667</v>
      </c>
      <c r="DT38" s="86">
        <f t="shared" si="350"/>
        <v>1891.6666666666667</v>
      </c>
      <c r="DU38" s="86">
        <f t="shared" si="350"/>
        <v>1891.6666666666667</v>
      </c>
      <c r="DV38" s="86">
        <f t="shared" si="350"/>
        <v>1891.6666666666667</v>
      </c>
      <c r="DW38" s="86">
        <f t="shared" si="350"/>
        <v>1891.6666666666667</v>
      </c>
      <c r="DX38" s="86">
        <f t="shared" si="350"/>
        <v>1891.6666666666667</v>
      </c>
      <c r="DY38" s="86">
        <f t="shared" si="350"/>
        <v>1891.6666666666667</v>
      </c>
      <c r="DZ38" s="86">
        <f t="shared" si="350"/>
        <v>1891.6666666666667</v>
      </c>
      <c r="EA38" s="86">
        <f t="shared" si="350"/>
        <v>1891.6666666666667</v>
      </c>
      <c r="EB38" s="86">
        <f t="shared" si="350"/>
        <v>1891.6666666666667</v>
      </c>
      <c r="EC38" s="86">
        <f t="shared" si="350"/>
        <v>1891.6666666666667</v>
      </c>
      <c r="ED38" s="86">
        <f>+$EC$38+BV34*$F$22</f>
        <v>1891.6666666666667</v>
      </c>
      <c r="EE38" s="86">
        <f t="shared" ref="EE38:EK38" si="351">+$EC$38+BW34*$F$22</f>
        <v>1891.6666666666667</v>
      </c>
      <c r="EF38" s="86">
        <f t="shared" si="351"/>
        <v>1891.6666666666667</v>
      </c>
      <c r="EG38" s="86">
        <f t="shared" si="351"/>
        <v>1891.6666666666667</v>
      </c>
      <c r="EH38" s="86">
        <f t="shared" si="351"/>
        <v>1891.6666666666667</v>
      </c>
      <c r="EI38" s="86">
        <f t="shared" si="351"/>
        <v>1891.6666666666667</v>
      </c>
      <c r="EJ38" s="86">
        <f t="shared" si="351"/>
        <v>1891.6666666666667</v>
      </c>
      <c r="EK38" s="86">
        <f t="shared" si="351"/>
        <v>1891.6666666666667</v>
      </c>
      <c r="EL38" s="86">
        <f>+CD38</f>
        <v>1891.6666666666667</v>
      </c>
      <c r="EM38" s="86">
        <f t="shared" ref="EM38:FB39" si="352">+CE38</f>
        <v>1891.6666666666667</v>
      </c>
      <c r="EN38" s="86">
        <f t="shared" si="352"/>
        <v>1891.6666666666667</v>
      </c>
      <c r="EO38" s="86">
        <f t="shared" si="352"/>
        <v>1891.6666666666667</v>
      </c>
      <c r="EP38" s="86">
        <f t="shared" si="352"/>
        <v>1891.6666666666667</v>
      </c>
      <c r="EQ38" s="86">
        <f t="shared" si="352"/>
        <v>1891.6666666666667</v>
      </c>
      <c r="ER38" s="86">
        <f t="shared" si="352"/>
        <v>1891.6666666666667</v>
      </c>
      <c r="ES38" s="86">
        <f t="shared" si="352"/>
        <v>1891.6666666666667</v>
      </c>
      <c r="ET38" s="86">
        <f t="shared" si="352"/>
        <v>1891.6666666666667</v>
      </c>
      <c r="EU38" s="86">
        <f t="shared" si="352"/>
        <v>1891.6666666666667</v>
      </c>
      <c r="EV38" s="86">
        <f t="shared" si="352"/>
        <v>1891.6666666666667</v>
      </c>
      <c r="EW38" s="86">
        <f t="shared" si="352"/>
        <v>1891.6666666666667</v>
      </c>
      <c r="EX38" s="86">
        <f t="shared" si="352"/>
        <v>1891.6666666666667</v>
      </c>
      <c r="EY38" s="86">
        <f t="shared" si="352"/>
        <v>1891.6666666666667</v>
      </c>
      <c r="EZ38" s="86">
        <f t="shared" si="352"/>
        <v>1891.6666666666667</v>
      </c>
      <c r="FA38" s="86">
        <f t="shared" si="352"/>
        <v>1891.6666666666667</v>
      </c>
      <c r="FB38" s="86">
        <f t="shared" si="352"/>
        <v>1891.6666666666667</v>
      </c>
      <c r="FC38" s="86">
        <f t="shared" ref="FC38:FR39" si="353">+CU38</f>
        <v>1891.6666666666667</v>
      </c>
      <c r="FD38" s="86">
        <f t="shared" si="353"/>
        <v>1891.6666666666667</v>
      </c>
      <c r="FE38" s="86">
        <f t="shared" si="353"/>
        <v>1891.6666666666667</v>
      </c>
      <c r="FF38" s="86">
        <f t="shared" si="353"/>
        <v>1891.6666666666667</v>
      </c>
      <c r="FG38" s="86">
        <f t="shared" si="353"/>
        <v>1891.6666666666667</v>
      </c>
      <c r="FH38" s="86">
        <f t="shared" si="353"/>
        <v>1891.6666666666667</v>
      </c>
      <c r="FI38" s="86">
        <f t="shared" si="353"/>
        <v>1891.6666666666667</v>
      </c>
      <c r="FJ38" s="86">
        <f t="shared" si="353"/>
        <v>1891.6666666666667</v>
      </c>
      <c r="FK38" s="86">
        <f t="shared" si="353"/>
        <v>1891.6666666666667</v>
      </c>
      <c r="FL38" s="86">
        <f t="shared" si="353"/>
        <v>1891.6666666666667</v>
      </c>
      <c r="FM38" s="86">
        <f t="shared" si="353"/>
        <v>1891.6666666666667</v>
      </c>
      <c r="FN38" s="86">
        <f t="shared" si="353"/>
        <v>1891.6666666666667</v>
      </c>
      <c r="FO38" s="86">
        <f t="shared" si="353"/>
        <v>1891.6666666666667</v>
      </c>
      <c r="FP38" s="86">
        <f t="shared" si="353"/>
        <v>1891.6666666666667</v>
      </c>
      <c r="FQ38" s="86">
        <f t="shared" si="353"/>
        <v>1891.6666666666667</v>
      </c>
      <c r="FR38" s="86">
        <f t="shared" si="353"/>
        <v>1891.6666666666667</v>
      </c>
      <c r="FS38" s="86">
        <f t="shared" ref="FS38:GH39" si="354">+DK38</f>
        <v>1891.6666666666667</v>
      </c>
      <c r="FT38" s="86">
        <f t="shared" si="354"/>
        <v>1891.6666666666667</v>
      </c>
      <c r="FU38" s="86">
        <f t="shared" si="354"/>
        <v>1891.6666666666667</v>
      </c>
      <c r="FV38" s="86">
        <f t="shared" si="354"/>
        <v>1891.6666666666667</v>
      </c>
      <c r="FW38" s="86">
        <f t="shared" si="354"/>
        <v>1891.6666666666667</v>
      </c>
      <c r="FX38" s="86">
        <f t="shared" si="354"/>
        <v>1891.6666666666667</v>
      </c>
      <c r="FY38" s="86">
        <f t="shared" si="354"/>
        <v>1891.6666666666667</v>
      </c>
      <c r="FZ38" s="86">
        <f t="shared" si="354"/>
        <v>1891.6666666666667</v>
      </c>
      <c r="GA38" s="86">
        <f t="shared" si="354"/>
        <v>1891.6666666666667</v>
      </c>
      <c r="GB38" s="86">
        <f t="shared" si="354"/>
        <v>1891.6666666666667</v>
      </c>
      <c r="GC38" s="86">
        <f t="shared" si="354"/>
        <v>1891.6666666666667</v>
      </c>
      <c r="GD38" s="86">
        <f t="shared" si="354"/>
        <v>1891.6666666666667</v>
      </c>
      <c r="GE38" s="86">
        <f t="shared" si="354"/>
        <v>1891.6666666666667</v>
      </c>
      <c r="GF38" s="86">
        <f t="shared" si="354"/>
        <v>1891.6666666666667</v>
      </c>
      <c r="GG38" s="86">
        <f t="shared" si="354"/>
        <v>1891.6666666666667</v>
      </c>
      <c r="GH38" s="86">
        <f t="shared" si="354"/>
        <v>1891.6666666666667</v>
      </c>
      <c r="GI38" s="86">
        <f t="shared" ref="GI38:GX39" si="355">+EA38</f>
        <v>1891.6666666666667</v>
      </c>
      <c r="GJ38" s="86">
        <f t="shared" si="355"/>
        <v>1891.6666666666667</v>
      </c>
      <c r="GK38" s="86">
        <f t="shared" si="355"/>
        <v>1891.6666666666667</v>
      </c>
      <c r="GL38" s="86">
        <f t="shared" si="355"/>
        <v>1891.6666666666667</v>
      </c>
      <c r="GM38" s="86">
        <f t="shared" si="355"/>
        <v>1891.6666666666667</v>
      </c>
      <c r="GN38" s="86">
        <f t="shared" si="355"/>
        <v>1891.6666666666667</v>
      </c>
      <c r="GO38" s="86">
        <f t="shared" si="355"/>
        <v>1891.6666666666667</v>
      </c>
      <c r="GP38" s="86">
        <f t="shared" si="355"/>
        <v>1891.6666666666667</v>
      </c>
      <c r="GQ38" s="86">
        <f t="shared" si="355"/>
        <v>1891.6666666666667</v>
      </c>
      <c r="GR38" s="86">
        <f t="shared" si="355"/>
        <v>1891.6666666666667</v>
      </c>
      <c r="GS38" s="86">
        <f t="shared" si="355"/>
        <v>1891.6666666666667</v>
      </c>
      <c r="GT38" s="86">
        <f t="shared" si="355"/>
        <v>1891.6666666666667</v>
      </c>
      <c r="GU38" s="86">
        <f t="shared" si="355"/>
        <v>1891.6666666666667</v>
      </c>
      <c r="GV38" s="86">
        <f t="shared" si="355"/>
        <v>1891.6666666666667</v>
      </c>
      <c r="GW38" s="86">
        <f t="shared" si="355"/>
        <v>1891.6666666666667</v>
      </c>
      <c r="GX38" s="86">
        <f t="shared" si="355"/>
        <v>1891.6666666666667</v>
      </c>
      <c r="GY38" s="86">
        <f t="shared" ref="GY38:HN39" si="356">+EQ38</f>
        <v>1891.6666666666667</v>
      </c>
      <c r="GZ38" s="86">
        <f t="shared" si="356"/>
        <v>1891.6666666666667</v>
      </c>
      <c r="HA38" s="86">
        <f t="shared" si="356"/>
        <v>1891.6666666666667</v>
      </c>
      <c r="HB38" s="86">
        <f t="shared" si="356"/>
        <v>1891.6666666666667</v>
      </c>
      <c r="HC38" s="86">
        <f t="shared" si="356"/>
        <v>1891.6666666666667</v>
      </c>
      <c r="HD38" s="86">
        <f t="shared" si="356"/>
        <v>1891.6666666666667</v>
      </c>
      <c r="HE38" s="86">
        <f t="shared" si="356"/>
        <v>1891.6666666666667</v>
      </c>
      <c r="HF38" s="86">
        <f t="shared" si="356"/>
        <v>1891.6666666666667</v>
      </c>
      <c r="HG38" s="86">
        <f t="shared" si="356"/>
        <v>1891.6666666666667</v>
      </c>
      <c r="HH38" s="86">
        <f t="shared" si="356"/>
        <v>1891.6666666666667</v>
      </c>
      <c r="HI38" s="86">
        <f t="shared" si="356"/>
        <v>1891.6666666666667</v>
      </c>
      <c r="HJ38" s="86">
        <f t="shared" si="356"/>
        <v>1891.6666666666667</v>
      </c>
      <c r="HK38" s="86">
        <f t="shared" si="356"/>
        <v>1891.6666666666667</v>
      </c>
      <c r="HL38" s="86">
        <f t="shared" si="356"/>
        <v>1891.6666666666667</v>
      </c>
      <c r="HM38" s="86">
        <f t="shared" si="356"/>
        <v>1891.6666666666667</v>
      </c>
      <c r="HN38" s="86">
        <f t="shared" si="356"/>
        <v>1891.6666666666667</v>
      </c>
      <c r="HO38" s="86">
        <f t="shared" ref="HO38:ID39" si="357">+FG38</f>
        <v>1891.6666666666667</v>
      </c>
      <c r="HP38" s="86">
        <f t="shared" si="357"/>
        <v>1891.6666666666667</v>
      </c>
      <c r="HQ38" s="86">
        <f t="shared" si="357"/>
        <v>1891.6666666666667</v>
      </c>
      <c r="HR38" s="86">
        <f t="shared" si="357"/>
        <v>1891.6666666666667</v>
      </c>
      <c r="HS38" s="86">
        <f t="shared" si="357"/>
        <v>1891.6666666666667</v>
      </c>
      <c r="HT38" s="86">
        <f t="shared" si="357"/>
        <v>1891.6666666666667</v>
      </c>
      <c r="HU38" s="86">
        <f t="shared" si="357"/>
        <v>1891.6666666666667</v>
      </c>
      <c r="HV38" s="86">
        <f t="shared" si="357"/>
        <v>1891.6666666666667</v>
      </c>
      <c r="HW38" s="86">
        <f t="shared" si="357"/>
        <v>1891.6666666666667</v>
      </c>
      <c r="HX38" s="86">
        <f t="shared" si="357"/>
        <v>1891.6666666666667</v>
      </c>
      <c r="HY38" s="86">
        <f t="shared" si="357"/>
        <v>1891.6666666666667</v>
      </c>
      <c r="HZ38" s="86">
        <f t="shared" si="357"/>
        <v>1891.6666666666667</v>
      </c>
      <c r="IA38" s="86">
        <f t="shared" si="357"/>
        <v>1891.6666666666667</v>
      </c>
      <c r="IB38" s="86">
        <f t="shared" si="357"/>
        <v>1891.6666666666667</v>
      </c>
      <c r="IC38" s="86">
        <f t="shared" si="357"/>
        <v>1891.6666666666667</v>
      </c>
      <c r="ID38" s="86">
        <f t="shared" si="357"/>
        <v>1891.6666666666667</v>
      </c>
      <c r="IE38" s="86">
        <f t="shared" ref="IE38:IT39" si="358">+FW38</f>
        <v>1891.6666666666667</v>
      </c>
      <c r="IF38" s="86">
        <f t="shared" si="358"/>
        <v>1891.6666666666667</v>
      </c>
      <c r="IG38" s="86">
        <f t="shared" si="358"/>
        <v>1891.6666666666667</v>
      </c>
      <c r="IH38" s="86">
        <f t="shared" si="358"/>
        <v>1891.6666666666667</v>
      </c>
      <c r="II38" s="86">
        <f t="shared" si="358"/>
        <v>1891.6666666666667</v>
      </c>
      <c r="IJ38" s="86">
        <f t="shared" si="358"/>
        <v>1891.6666666666667</v>
      </c>
      <c r="IK38" s="86">
        <f t="shared" si="358"/>
        <v>1891.6666666666667</v>
      </c>
      <c r="IL38" s="86">
        <f t="shared" si="358"/>
        <v>1891.6666666666667</v>
      </c>
      <c r="IM38" s="86">
        <f t="shared" si="358"/>
        <v>1891.6666666666667</v>
      </c>
      <c r="IN38" s="86">
        <f t="shared" si="358"/>
        <v>1891.6666666666667</v>
      </c>
      <c r="IO38" s="86">
        <f t="shared" si="358"/>
        <v>1891.6666666666667</v>
      </c>
      <c r="IP38" s="86">
        <f t="shared" si="358"/>
        <v>1891.6666666666667</v>
      </c>
      <c r="IQ38" s="86">
        <f t="shared" si="358"/>
        <v>1891.6666666666667</v>
      </c>
      <c r="IR38" s="86">
        <f t="shared" si="358"/>
        <v>1891.6666666666667</v>
      </c>
      <c r="IS38" s="86">
        <f t="shared" si="358"/>
        <v>1891.6666666666667</v>
      </c>
      <c r="IT38" s="86">
        <f t="shared" si="358"/>
        <v>1891.6666666666667</v>
      </c>
      <c r="IU38" s="86">
        <f t="shared" ref="IU38:JJ39" si="359">+GM38</f>
        <v>1891.6666666666667</v>
      </c>
      <c r="IV38" s="86">
        <f t="shared" si="359"/>
        <v>1891.6666666666667</v>
      </c>
      <c r="IW38" s="86">
        <f t="shared" si="359"/>
        <v>1891.6666666666667</v>
      </c>
      <c r="IX38" s="86">
        <f t="shared" si="359"/>
        <v>1891.6666666666667</v>
      </c>
      <c r="IY38" s="86">
        <f t="shared" si="359"/>
        <v>1891.6666666666667</v>
      </c>
      <c r="IZ38" s="86">
        <f t="shared" si="359"/>
        <v>1891.6666666666667</v>
      </c>
      <c r="JA38" s="86">
        <f t="shared" si="359"/>
        <v>1891.6666666666667</v>
      </c>
      <c r="JB38" s="86">
        <f t="shared" si="359"/>
        <v>1891.6666666666667</v>
      </c>
      <c r="JC38" s="86">
        <f t="shared" si="359"/>
        <v>1891.6666666666667</v>
      </c>
      <c r="JD38" s="86">
        <f t="shared" si="359"/>
        <v>1891.6666666666667</v>
      </c>
      <c r="JE38" s="86">
        <f t="shared" si="359"/>
        <v>1891.6666666666667</v>
      </c>
      <c r="JF38" s="86">
        <f t="shared" si="359"/>
        <v>1891.6666666666667</v>
      </c>
      <c r="JG38" s="86">
        <f t="shared" si="359"/>
        <v>1891.6666666666667</v>
      </c>
      <c r="JH38" s="86">
        <f t="shared" si="359"/>
        <v>1891.6666666666667</v>
      </c>
      <c r="JI38" s="86">
        <f t="shared" si="359"/>
        <v>1891.6666666666667</v>
      </c>
      <c r="JJ38" s="86">
        <f t="shared" si="359"/>
        <v>1891.6666666666667</v>
      </c>
      <c r="JK38" s="86">
        <f t="shared" ref="JK38:JZ39" si="360">+HC38</f>
        <v>1891.6666666666667</v>
      </c>
      <c r="JL38" s="86">
        <f t="shared" si="360"/>
        <v>1891.6666666666667</v>
      </c>
      <c r="JM38" s="86">
        <f t="shared" si="360"/>
        <v>1891.6666666666667</v>
      </c>
      <c r="JN38" s="86">
        <f t="shared" si="360"/>
        <v>1891.6666666666667</v>
      </c>
      <c r="JO38" s="86">
        <f t="shared" si="360"/>
        <v>1891.6666666666667</v>
      </c>
      <c r="JP38" s="86">
        <f t="shared" si="360"/>
        <v>1891.6666666666667</v>
      </c>
      <c r="JQ38" s="86">
        <f t="shared" si="360"/>
        <v>1891.6666666666667</v>
      </c>
      <c r="JR38" s="86">
        <f t="shared" si="360"/>
        <v>1891.6666666666667</v>
      </c>
      <c r="JS38" s="86">
        <f t="shared" si="360"/>
        <v>1891.6666666666667</v>
      </c>
      <c r="JT38" s="86">
        <f t="shared" si="360"/>
        <v>1891.6666666666667</v>
      </c>
      <c r="JU38" s="86">
        <f t="shared" si="360"/>
        <v>1891.6666666666667</v>
      </c>
      <c r="JV38" s="86">
        <f t="shared" si="360"/>
        <v>1891.6666666666667</v>
      </c>
      <c r="JW38" s="86">
        <f t="shared" si="360"/>
        <v>1891.6666666666667</v>
      </c>
      <c r="JX38" s="86">
        <f t="shared" si="360"/>
        <v>1891.6666666666667</v>
      </c>
      <c r="JY38" s="86">
        <f t="shared" si="360"/>
        <v>1891.6666666666667</v>
      </c>
      <c r="JZ38" s="86">
        <f t="shared" si="360"/>
        <v>1891.6666666666667</v>
      </c>
      <c r="KA38" s="86">
        <f t="shared" ref="KA38:KP39" si="361">+HS38</f>
        <v>1891.6666666666667</v>
      </c>
      <c r="KB38" s="86">
        <f t="shared" si="361"/>
        <v>1891.6666666666667</v>
      </c>
      <c r="KC38" s="86">
        <f t="shared" si="361"/>
        <v>1891.6666666666667</v>
      </c>
      <c r="KD38" s="86">
        <f t="shared" si="361"/>
        <v>1891.6666666666667</v>
      </c>
      <c r="KE38" s="86">
        <f t="shared" si="361"/>
        <v>1891.6666666666667</v>
      </c>
      <c r="KF38" s="86">
        <f t="shared" si="361"/>
        <v>1891.6666666666667</v>
      </c>
      <c r="KG38" s="86">
        <f t="shared" si="361"/>
        <v>1891.6666666666667</v>
      </c>
      <c r="KH38" s="86">
        <f t="shared" si="361"/>
        <v>1891.6666666666667</v>
      </c>
      <c r="KI38" s="86">
        <f t="shared" si="361"/>
        <v>1891.6666666666667</v>
      </c>
      <c r="KJ38" s="86">
        <f t="shared" si="361"/>
        <v>1891.6666666666667</v>
      </c>
      <c r="KK38" s="86">
        <f t="shared" si="361"/>
        <v>1891.6666666666667</v>
      </c>
      <c r="KL38" s="86">
        <f t="shared" si="361"/>
        <v>1891.6666666666667</v>
      </c>
      <c r="KM38" s="86">
        <f t="shared" si="361"/>
        <v>1891.6666666666667</v>
      </c>
      <c r="KN38" s="86">
        <f t="shared" si="361"/>
        <v>1891.6666666666667</v>
      </c>
      <c r="KO38" s="86">
        <f t="shared" si="361"/>
        <v>1891.6666666666667</v>
      </c>
      <c r="KP38" s="86">
        <f t="shared" si="361"/>
        <v>1891.6666666666667</v>
      </c>
      <c r="KQ38" s="86">
        <f t="shared" ref="KQ38:LF39" si="362">+II38</f>
        <v>1891.6666666666667</v>
      </c>
      <c r="KR38" s="86">
        <f t="shared" si="362"/>
        <v>1891.6666666666667</v>
      </c>
      <c r="KS38" s="86">
        <f t="shared" si="362"/>
        <v>1891.6666666666667</v>
      </c>
      <c r="KT38" s="86">
        <f t="shared" si="362"/>
        <v>1891.6666666666667</v>
      </c>
      <c r="KU38" s="86">
        <f t="shared" si="362"/>
        <v>1891.6666666666667</v>
      </c>
      <c r="KV38" s="86">
        <f t="shared" si="362"/>
        <v>1891.6666666666667</v>
      </c>
      <c r="KW38" s="86">
        <f t="shared" si="362"/>
        <v>1891.6666666666667</v>
      </c>
      <c r="KX38" s="86">
        <f t="shared" si="362"/>
        <v>1891.6666666666667</v>
      </c>
      <c r="KY38" s="86">
        <f t="shared" si="362"/>
        <v>1891.6666666666667</v>
      </c>
      <c r="KZ38" s="86">
        <f t="shared" si="362"/>
        <v>1891.6666666666667</v>
      </c>
      <c r="LA38" s="86">
        <f t="shared" si="362"/>
        <v>1891.6666666666667</v>
      </c>
      <c r="LB38" s="86">
        <f t="shared" si="362"/>
        <v>1891.6666666666667</v>
      </c>
      <c r="LC38" s="86">
        <f t="shared" si="362"/>
        <v>1891.6666666666667</v>
      </c>
      <c r="LD38" s="86">
        <f t="shared" si="362"/>
        <v>1891.6666666666667</v>
      </c>
      <c r="LE38" s="86">
        <f t="shared" si="362"/>
        <v>1891.6666666666667</v>
      </c>
      <c r="LF38" s="86">
        <f t="shared" si="362"/>
        <v>1891.6666666666667</v>
      </c>
      <c r="LG38" s="86">
        <f t="shared" ref="LG38:LV39" si="363">+IY38</f>
        <v>1891.6666666666667</v>
      </c>
      <c r="LH38" s="86">
        <f t="shared" si="363"/>
        <v>1891.6666666666667</v>
      </c>
      <c r="LI38" s="86">
        <f t="shared" si="363"/>
        <v>1891.6666666666667</v>
      </c>
      <c r="LJ38" s="86">
        <f t="shared" si="363"/>
        <v>1891.6666666666667</v>
      </c>
      <c r="LK38" s="86">
        <f t="shared" si="363"/>
        <v>1891.6666666666667</v>
      </c>
      <c r="LL38" s="86">
        <f t="shared" si="363"/>
        <v>1891.6666666666667</v>
      </c>
      <c r="LM38" s="86">
        <f t="shared" si="363"/>
        <v>1891.6666666666667</v>
      </c>
      <c r="LN38" s="86">
        <f t="shared" si="363"/>
        <v>1891.6666666666667</v>
      </c>
      <c r="LO38" s="86">
        <f t="shared" si="363"/>
        <v>1891.6666666666667</v>
      </c>
      <c r="LP38" s="86">
        <f t="shared" si="363"/>
        <v>1891.6666666666667</v>
      </c>
      <c r="LQ38" s="86">
        <f t="shared" si="363"/>
        <v>1891.6666666666667</v>
      </c>
      <c r="LR38" s="86">
        <f t="shared" si="363"/>
        <v>1891.6666666666667</v>
      </c>
      <c r="LS38" s="86">
        <f t="shared" si="363"/>
        <v>1891.6666666666667</v>
      </c>
      <c r="LT38" s="86">
        <f t="shared" si="363"/>
        <v>1891.6666666666667</v>
      </c>
      <c r="LU38" s="86">
        <f t="shared" si="363"/>
        <v>1891.6666666666667</v>
      </c>
      <c r="LV38" s="86">
        <f t="shared" si="363"/>
        <v>1891.6666666666667</v>
      </c>
      <c r="LW38" s="86">
        <f t="shared" ref="LW38:ML39" si="364">+JO38</f>
        <v>1891.6666666666667</v>
      </c>
      <c r="LX38" s="86">
        <f t="shared" si="364"/>
        <v>1891.6666666666667</v>
      </c>
      <c r="LY38" s="86">
        <f t="shared" si="364"/>
        <v>1891.6666666666667</v>
      </c>
      <c r="LZ38" s="86">
        <f t="shared" si="364"/>
        <v>1891.6666666666667</v>
      </c>
      <c r="MA38" s="86">
        <f t="shared" si="364"/>
        <v>1891.6666666666667</v>
      </c>
      <c r="MB38" s="86">
        <f t="shared" si="364"/>
        <v>1891.6666666666667</v>
      </c>
      <c r="MC38" s="86">
        <f t="shared" si="364"/>
        <v>1891.6666666666667</v>
      </c>
      <c r="MD38" s="86">
        <f t="shared" si="364"/>
        <v>1891.6666666666667</v>
      </c>
      <c r="ME38" s="86">
        <f t="shared" si="364"/>
        <v>1891.6666666666667</v>
      </c>
      <c r="MF38" s="86">
        <f t="shared" si="364"/>
        <v>1891.6666666666667</v>
      </c>
      <c r="MG38" s="86">
        <f t="shared" si="364"/>
        <v>1891.6666666666667</v>
      </c>
      <c r="MH38" s="86">
        <f t="shared" si="364"/>
        <v>1891.6666666666667</v>
      </c>
      <c r="MI38" s="86">
        <f t="shared" si="364"/>
        <v>1891.6666666666667</v>
      </c>
      <c r="MJ38" s="86">
        <f t="shared" si="364"/>
        <v>1891.6666666666667</v>
      </c>
      <c r="MK38" s="86">
        <f t="shared" si="364"/>
        <v>1891.6666666666667</v>
      </c>
      <c r="ML38" s="86">
        <f t="shared" si="364"/>
        <v>1891.6666666666667</v>
      </c>
      <c r="MM38" s="86">
        <f t="shared" ref="MM38:NB39" si="365">+KE38</f>
        <v>1891.6666666666667</v>
      </c>
      <c r="MN38" s="86">
        <f t="shared" si="365"/>
        <v>1891.6666666666667</v>
      </c>
      <c r="MO38" s="86">
        <f t="shared" si="365"/>
        <v>1891.6666666666667</v>
      </c>
      <c r="MP38" s="86">
        <f t="shared" si="365"/>
        <v>1891.6666666666667</v>
      </c>
      <c r="MQ38" s="86">
        <f t="shared" si="365"/>
        <v>1891.6666666666667</v>
      </c>
      <c r="MR38" s="86">
        <f t="shared" si="365"/>
        <v>1891.6666666666667</v>
      </c>
      <c r="MS38" s="86">
        <f t="shared" si="365"/>
        <v>1891.6666666666667</v>
      </c>
      <c r="MT38" s="86">
        <f t="shared" si="365"/>
        <v>1891.6666666666667</v>
      </c>
      <c r="MU38" s="86">
        <f t="shared" si="365"/>
        <v>1891.6666666666667</v>
      </c>
      <c r="MV38" s="86">
        <f t="shared" si="365"/>
        <v>1891.6666666666667</v>
      </c>
      <c r="MW38" s="86">
        <f t="shared" si="365"/>
        <v>1891.6666666666667</v>
      </c>
      <c r="MX38" s="86">
        <f t="shared" si="365"/>
        <v>1891.6666666666667</v>
      </c>
      <c r="MY38" s="86">
        <f t="shared" si="365"/>
        <v>1891.6666666666667</v>
      </c>
      <c r="MZ38" s="86">
        <f t="shared" si="365"/>
        <v>1891.6666666666667</v>
      </c>
      <c r="NA38" s="86">
        <f t="shared" si="365"/>
        <v>1891.6666666666667</v>
      </c>
      <c r="NB38" s="86">
        <f t="shared" si="365"/>
        <v>1891.6666666666667</v>
      </c>
      <c r="NC38" s="86">
        <f t="shared" ref="NC38:NR39" si="366">+KU38</f>
        <v>1891.6666666666667</v>
      </c>
      <c r="ND38" s="86">
        <f t="shared" si="366"/>
        <v>1891.6666666666667</v>
      </c>
      <c r="NE38" s="86">
        <f t="shared" si="366"/>
        <v>1891.6666666666667</v>
      </c>
      <c r="NF38" s="86">
        <f t="shared" si="366"/>
        <v>1891.6666666666667</v>
      </c>
      <c r="NG38" s="86">
        <f t="shared" si="366"/>
        <v>1891.6666666666667</v>
      </c>
      <c r="NH38" s="86">
        <f t="shared" si="366"/>
        <v>1891.6666666666667</v>
      </c>
      <c r="NI38" s="86">
        <f t="shared" si="366"/>
        <v>1891.6666666666667</v>
      </c>
      <c r="NJ38" s="86">
        <f t="shared" si="366"/>
        <v>1891.6666666666667</v>
      </c>
      <c r="NK38" s="86">
        <f t="shared" si="366"/>
        <v>1891.6666666666667</v>
      </c>
      <c r="NL38" s="86">
        <f t="shared" si="366"/>
        <v>1891.6666666666667</v>
      </c>
      <c r="NM38" s="86">
        <f t="shared" si="366"/>
        <v>1891.6666666666667</v>
      </c>
      <c r="NN38" s="86">
        <f t="shared" si="366"/>
        <v>1891.6666666666667</v>
      </c>
      <c r="NO38" s="86">
        <f t="shared" si="366"/>
        <v>1891.6666666666667</v>
      </c>
      <c r="NP38" s="86">
        <f t="shared" si="366"/>
        <v>1891.6666666666667</v>
      </c>
      <c r="NQ38" s="86">
        <f t="shared" si="366"/>
        <v>1891.6666666666667</v>
      </c>
      <c r="NR38" s="86">
        <f t="shared" si="366"/>
        <v>1891.6666666666667</v>
      </c>
      <c r="NS38" s="86">
        <f t="shared" ref="NS38:OH39" si="367">+LK38</f>
        <v>1891.6666666666667</v>
      </c>
      <c r="NT38" s="86">
        <f t="shared" si="367"/>
        <v>1891.6666666666667</v>
      </c>
      <c r="NU38" s="86">
        <f t="shared" si="367"/>
        <v>1891.6666666666667</v>
      </c>
      <c r="NV38" s="86">
        <f t="shared" si="367"/>
        <v>1891.6666666666667</v>
      </c>
      <c r="NW38" s="86">
        <f t="shared" si="367"/>
        <v>1891.6666666666667</v>
      </c>
      <c r="NX38" s="86">
        <f t="shared" si="367"/>
        <v>1891.6666666666667</v>
      </c>
      <c r="NY38" s="86">
        <f t="shared" si="367"/>
        <v>1891.6666666666667</v>
      </c>
      <c r="NZ38" s="86">
        <f t="shared" si="367"/>
        <v>1891.6666666666667</v>
      </c>
      <c r="OA38" s="86">
        <f t="shared" si="367"/>
        <v>1891.6666666666667</v>
      </c>
      <c r="OB38" s="86">
        <f t="shared" si="367"/>
        <v>1891.6666666666667</v>
      </c>
      <c r="OC38" s="86">
        <f t="shared" si="367"/>
        <v>1891.6666666666667</v>
      </c>
      <c r="OD38" s="86">
        <f t="shared" si="367"/>
        <v>1891.6666666666667</v>
      </c>
      <c r="OE38" s="86">
        <f t="shared" si="367"/>
        <v>1891.6666666666667</v>
      </c>
      <c r="OF38" s="86">
        <f t="shared" si="367"/>
        <v>1891.6666666666667</v>
      </c>
      <c r="OG38" s="86">
        <f t="shared" si="367"/>
        <v>1891.6666666666667</v>
      </c>
      <c r="OH38" s="86">
        <f t="shared" si="367"/>
        <v>1891.6666666666667</v>
      </c>
      <c r="OI38" s="86">
        <f t="shared" ref="OI38:OM39" si="368">+MA38</f>
        <v>1891.6666666666667</v>
      </c>
      <c r="OJ38" s="86">
        <f t="shared" si="368"/>
        <v>1891.6666666666667</v>
      </c>
      <c r="OK38" s="86">
        <f t="shared" si="368"/>
        <v>1891.6666666666667</v>
      </c>
      <c r="OL38" s="86">
        <f t="shared" si="368"/>
        <v>1891.6666666666667</v>
      </c>
      <c r="OM38" s="86">
        <f t="shared" si="368"/>
        <v>1891.6666666666667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+('Fleet Del Total Costs'!$C$172+'Fleet Del Total Costs'!$C$152+'Fleet Del Total Costs'!$C$157+'Fleet Del Total Costs'!$C$162)/12</f>
        <v>16422.5</v>
      </c>
      <c r="U39" s="86">
        <f>+('Fleet Del Total Costs'!$C$172+'Fleet Del Total Costs'!$C$152+'Fleet Del Total Costs'!$C$157+'Fleet Del Total Costs'!$C$162)/12</f>
        <v>16422.5</v>
      </c>
      <c r="V39" s="86">
        <f>+('Fleet Del Total Costs'!$C$172+'Fleet Del Total Costs'!$C$152+'Fleet Del Total Costs'!$C$157+'Fleet Del Total Costs'!$C$162)/12</f>
        <v>16422.5</v>
      </c>
      <c r="W39" s="86">
        <f>+('Fleet Del Total Costs'!$C$172+'Fleet Del Total Costs'!$C$152+'Fleet Del Total Costs'!$C$157+'Fleet Del Total Costs'!$C$162)/12</f>
        <v>16422.5</v>
      </c>
      <c r="X39" s="86">
        <f>+('Fleet Del Total Costs'!$C$172+'Fleet Del Total Costs'!$C$152+'Fleet Del Total Costs'!$C$157+'Fleet Del Total Costs'!$C$162)/12</f>
        <v>16422.5</v>
      </c>
      <c r="Y39" s="86">
        <f>+('Fleet Del Total Costs'!$C$172+'Fleet Del Total Costs'!$C$152+'Fleet Del Total Costs'!$C$157+'Fleet Del Total Costs'!$C$162)/12</f>
        <v>16422.5</v>
      </c>
      <c r="Z39" s="86">
        <f>+('Fleet Del Total Costs'!$C$172+'Fleet Del Total Costs'!$C$152+'Fleet Del Total Costs'!$C$157+'Fleet Del Total Costs'!$C$162)/12</f>
        <v>16422.5</v>
      </c>
      <c r="AA39" s="86">
        <f>+('Fleet Del Total Costs'!$C$172+'Fleet Del Total Costs'!$C$152+'Fleet Del Total Costs'!$C$157+'Fleet Del Total Costs'!$C$162)/12</f>
        <v>16422.5</v>
      </c>
      <c r="AB39" s="86">
        <f>+('Fleet Del Total Costs'!$C$172+'Fleet Del Total Costs'!$C$152+'Fleet Del Total Costs'!$C$157+'Fleet Del Total Costs'!$C$162)/12</f>
        <v>16422.5</v>
      </c>
      <c r="AC39" s="86">
        <f>+('Fleet Del Total Costs'!$C$172+'Fleet Del Total Costs'!$C$152+'Fleet Del Total Costs'!$C$157+'Fleet Del Total Costs'!$C$162)/12</f>
        <v>16422.5</v>
      </c>
      <c r="AD39" s="86">
        <f>+('Fleet Del Total Costs'!$C$172+'Fleet Del Total Costs'!$C$152+'Fleet Del Total Costs'!$C$157+'Fleet Del Total Costs'!$C$162)/12</f>
        <v>16422.5</v>
      </c>
      <c r="AE39" s="86">
        <f>+('Fleet Del Total Costs'!$C$172+'Fleet Del Total Costs'!$C$152+'Fleet Del Total Costs'!$C$157+'Fleet Del Total Costs'!$C$162)/12</f>
        <v>16422.5</v>
      </c>
      <c r="AF39" s="86">
        <f>+'Fleet Del Total Costs'!C181/12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3783.8643750000001</v>
      </c>
      <c r="U45" s="87">
        <f t="shared" si="378"/>
        <v>3783.8643750000001</v>
      </c>
      <c r="V45" s="87">
        <f t="shared" si="378"/>
        <v>3783.8643750000001</v>
      </c>
      <c r="W45" s="87">
        <f t="shared" si="378"/>
        <v>3783.8643750000001</v>
      </c>
      <c r="X45" s="87">
        <f t="shared" si="378"/>
        <v>3783.8643750000001</v>
      </c>
      <c r="Y45" s="87">
        <f t="shared" si="378"/>
        <v>3783.8643750000001</v>
      </c>
      <c r="Z45" s="87">
        <f t="shared" si="378"/>
        <v>3783.8643750000001</v>
      </c>
      <c r="AA45" s="87">
        <f t="shared" si="378"/>
        <v>3783.8643750000001</v>
      </c>
      <c r="AB45" s="87">
        <f t="shared" si="378"/>
        <v>3783.8643750000001</v>
      </c>
      <c r="AC45" s="87">
        <f t="shared" si="378"/>
        <v>3783.8643750000001</v>
      </c>
      <c r="AD45" s="87">
        <f t="shared" si="378"/>
        <v>3783.8643750000001</v>
      </c>
      <c r="AE45" s="87">
        <f t="shared" si="378"/>
        <v>3783.8643750000001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5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27408.8475</v>
      </c>
      <c r="U46" s="87">
        <f t="shared" si="386"/>
        <v>27408.8475</v>
      </c>
      <c r="V46" s="87">
        <f t="shared" si="386"/>
        <v>27408.8475</v>
      </c>
      <c r="W46" s="87">
        <f t="shared" si="386"/>
        <v>27408.8475</v>
      </c>
      <c r="X46" s="87">
        <f t="shared" si="386"/>
        <v>27408.8475</v>
      </c>
      <c r="Y46" s="87">
        <f t="shared" si="386"/>
        <v>27408.8475</v>
      </c>
      <c r="Z46" s="87">
        <f t="shared" si="386"/>
        <v>27408.8475</v>
      </c>
      <c r="AA46" s="87">
        <f t="shared" si="386"/>
        <v>27408.8475</v>
      </c>
      <c r="AB46" s="87">
        <f t="shared" si="386"/>
        <v>27408.8475</v>
      </c>
      <c r="AC46" s="87">
        <f t="shared" si="386"/>
        <v>27408.8475</v>
      </c>
      <c r="AD46" s="87">
        <f t="shared" si="386"/>
        <v>27408.8475</v>
      </c>
      <c r="AE46" s="87">
        <f t="shared" si="386"/>
        <v>27408.8475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5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11077.4169</v>
      </c>
      <c r="U47" s="87">
        <f t="shared" si="394"/>
        <v>11077.4169</v>
      </c>
      <c r="V47" s="87">
        <f t="shared" si="394"/>
        <v>11077.4169</v>
      </c>
      <c r="W47" s="87">
        <f t="shared" si="394"/>
        <v>11077.4169</v>
      </c>
      <c r="X47" s="87">
        <f t="shared" si="394"/>
        <v>11077.4169</v>
      </c>
      <c r="Y47" s="87">
        <f t="shared" si="394"/>
        <v>11077.4169</v>
      </c>
      <c r="Z47" s="87">
        <f t="shared" si="394"/>
        <v>11077.4169</v>
      </c>
      <c r="AA47" s="87">
        <f t="shared" si="394"/>
        <v>11077.4169</v>
      </c>
      <c r="AB47" s="87">
        <f t="shared" si="394"/>
        <v>11077.4169</v>
      </c>
      <c r="AC47" s="87">
        <f t="shared" si="394"/>
        <v>11077.4169</v>
      </c>
      <c r="AD47" s="87">
        <f t="shared" si="394"/>
        <v>11077.4169</v>
      </c>
      <c r="AE47" s="87">
        <f t="shared" si="394"/>
        <v>11077.4169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5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91800.101249999992</v>
      </c>
      <c r="U48" s="87">
        <f t="shared" si="401"/>
        <v>91800.101249999992</v>
      </c>
      <c r="V48" s="87">
        <f t="shared" si="401"/>
        <v>91800.101249999992</v>
      </c>
      <c r="W48" s="87">
        <f t="shared" si="401"/>
        <v>91800.101249999992</v>
      </c>
      <c r="X48" s="87">
        <f t="shared" si="401"/>
        <v>91800.101249999992</v>
      </c>
      <c r="Y48" s="87">
        <f t="shared" si="401"/>
        <v>91800.101249999992</v>
      </c>
      <c r="Z48" s="87">
        <f t="shared" si="401"/>
        <v>91800.101249999992</v>
      </c>
      <c r="AA48" s="87">
        <f t="shared" si="401"/>
        <v>91800.101249999992</v>
      </c>
      <c r="AB48" s="87">
        <f t="shared" si="401"/>
        <v>91800.101249999992</v>
      </c>
      <c r="AC48" s="87">
        <f t="shared" si="401"/>
        <v>91800.101249999992</v>
      </c>
      <c r="AD48" s="87">
        <f t="shared" si="401"/>
        <v>91800.101249999992</v>
      </c>
      <c r="AE48" s="87">
        <f t="shared" si="401"/>
        <v>91800.101249999992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5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120997.1295</v>
      </c>
      <c r="U49" s="87">
        <f t="shared" si="408"/>
        <v>120997.1295</v>
      </c>
      <c r="V49" s="87">
        <f t="shared" si="408"/>
        <v>120997.1295</v>
      </c>
      <c r="W49" s="87">
        <f t="shared" si="408"/>
        <v>120997.1295</v>
      </c>
      <c r="X49" s="87">
        <f t="shared" si="408"/>
        <v>120997.1295</v>
      </c>
      <c r="Y49" s="87">
        <f t="shared" si="408"/>
        <v>120997.1295</v>
      </c>
      <c r="Z49" s="87">
        <f t="shared" si="408"/>
        <v>120997.1295</v>
      </c>
      <c r="AA49" s="87">
        <f t="shared" si="408"/>
        <v>120997.1295</v>
      </c>
      <c r="AB49" s="87">
        <f t="shared" si="408"/>
        <v>120997.1295</v>
      </c>
      <c r="AC49" s="87">
        <f t="shared" si="408"/>
        <v>120997.1295</v>
      </c>
      <c r="AD49" s="87">
        <f t="shared" si="408"/>
        <v>120997.1295</v>
      </c>
      <c r="AE49" s="87">
        <f t="shared" si="408"/>
        <v>120997.1295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5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48648.583124999997</v>
      </c>
      <c r="U50" s="87">
        <f t="shared" si="416"/>
        <v>48648.583124999997</v>
      </c>
      <c r="V50" s="87">
        <f t="shared" si="416"/>
        <v>48648.583124999997</v>
      </c>
      <c r="W50" s="87">
        <f t="shared" si="416"/>
        <v>48648.583124999997</v>
      </c>
      <c r="X50" s="87">
        <f t="shared" si="416"/>
        <v>48648.583124999997</v>
      </c>
      <c r="Y50" s="87">
        <f t="shared" si="416"/>
        <v>48648.583124999997</v>
      </c>
      <c r="Z50" s="87">
        <f t="shared" si="416"/>
        <v>48648.583124999997</v>
      </c>
      <c r="AA50" s="87">
        <f t="shared" si="416"/>
        <v>48648.583124999997</v>
      </c>
      <c r="AB50" s="87">
        <f t="shared" si="416"/>
        <v>48648.583124999997</v>
      </c>
      <c r="AC50" s="87">
        <f t="shared" si="416"/>
        <v>48648.583124999997</v>
      </c>
      <c r="AD50" s="87">
        <f t="shared" si="416"/>
        <v>48648.583124999997</v>
      </c>
      <c r="AE50" s="87">
        <f t="shared" si="416"/>
        <v>48648.583124999997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5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1635.3171</v>
      </c>
      <c r="O51" s="87">
        <f t="shared" si="424"/>
        <v>1635.3171</v>
      </c>
      <c r="P51" s="87">
        <f t="shared" si="424"/>
        <v>1635.3171</v>
      </c>
      <c r="Q51" s="87">
        <f t="shared" si="424"/>
        <v>1635.3171</v>
      </c>
      <c r="R51" s="87">
        <f t="shared" si="424"/>
        <v>1635.3171</v>
      </c>
      <c r="S51" s="87">
        <f t="shared" si="424"/>
        <v>1635.3171</v>
      </c>
      <c r="T51" s="87">
        <f t="shared" si="424"/>
        <v>1635.3171</v>
      </c>
      <c r="U51" s="87">
        <f t="shared" si="424"/>
        <v>1635.3171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5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142942.56480000002</v>
      </c>
      <c r="O52" s="87">
        <f t="shared" si="432"/>
        <v>142942.56480000002</v>
      </c>
      <c r="P52" s="87">
        <f t="shared" si="432"/>
        <v>142942.56480000002</v>
      </c>
      <c r="Q52" s="87">
        <f t="shared" si="432"/>
        <v>142942.56480000002</v>
      </c>
      <c r="R52" s="87">
        <f t="shared" si="432"/>
        <v>142942.56480000002</v>
      </c>
      <c r="S52" s="87">
        <f t="shared" si="432"/>
        <v>142942.56480000002</v>
      </c>
      <c r="T52" s="87">
        <f t="shared" si="432"/>
        <v>142942.56480000002</v>
      </c>
      <c r="U52" s="87">
        <f t="shared" si="432"/>
        <v>142942.56480000002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5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5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25286.079225000001</v>
      </c>
      <c r="U55" s="87">
        <f t="shared" si="455"/>
        <v>25286.079225000001</v>
      </c>
      <c r="V55" s="87">
        <f t="shared" si="455"/>
        <v>25286.079225000001</v>
      </c>
      <c r="W55" s="87">
        <f t="shared" si="455"/>
        <v>25286.079225000001</v>
      </c>
      <c r="X55" s="87">
        <f t="shared" si="455"/>
        <v>25286.079225000001</v>
      </c>
      <c r="Y55" s="87">
        <f t="shared" si="455"/>
        <v>25286.079225000001</v>
      </c>
      <c r="Z55" s="87">
        <f t="shared" si="455"/>
        <v>25286.079225000001</v>
      </c>
      <c r="AA55" s="87">
        <f t="shared" si="455"/>
        <v>25286.079225000001</v>
      </c>
      <c r="AB55" s="87">
        <f t="shared" si="455"/>
        <v>25286.079225000001</v>
      </c>
      <c r="AC55" s="87">
        <f t="shared" si="455"/>
        <v>25286.079225000001</v>
      </c>
      <c r="AD55" s="87">
        <f t="shared" si="455"/>
        <v>25286.079225000001</v>
      </c>
      <c r="AE55" s="87">
        <f t="shared" si="455"/>
        <v>25286.079225000001</v>
      </c>
      <c r="AF55" s="87">
        <f t="shared" si="455"/>
        <v>2193.1983333333333</v>
      </c>
      <c r="AG55" s="87">
        <f t="shared" si="455"/>
        <v>2193.1983333333333</v>
      </c>
      <c r="AH55" s="87">
        <f t="shared" si="455"/>
        <v>2193.1983333333333</v>
      </c>
      <c r="AI55" s="87">
        <f t="shared" si="455"/>
        <v>2193.1983333333333</v>
      </c>
      <c r="AJ55" s="87">
        <f t="shared" si="455"/>
        <v>2193.1983333333333</v>
      </c>
      <c r="AK55" s="87">
        <f t="shared" si="455"/>
        <v>2193.1983333333333</v>
      </c>
      <c r="AL55" s="87">
        <f t="shared" si="455"/>
        <v>2193.1983333333333</v>
      </c>
      <c r="AM55" s="87">
        <f t="shared" si="455"/>
        <v>2193.1983333333333</v>
      </c>
      <c r="AN55" s="87">
        <f t="shared" ref="AN55:BS55" si="456">+AN38*(1+$G55)</f>
        <v>2193.1983333333333</v>
      </c>
      <c r="AO55" s="87">
        <f t="shared" si="456"/>
        <v>2193.1983333333333</v>
      </c>
      <c r="AP55" s="87">
        <f t="shared" si="456"/>
        <v>2193.1983333333333</v>
      </c>
      <c r="AQ55" s="87">
        <f t="shared" si="456"/>
        <v>2193.1983333333333</v>
      </c>
      <c r="AR55" s="87">
        <f t="shared" si="456"/>
        <v>2193.1983333333333</v>
      </c>
      <c r="AS55" s="87">
        <f t="shared" si="456"/>
        <v>2193.1983333333333</v>
      </c>
      <c r="AT55" s="87">
        <f t="shared" si="456"/>
        <v>2193.1983333333333</v>
      </c>
      <c r="AU55" s="87">
        <f t="shared" si="456"/>
        <v>2193.1983333333333</v>
      </c>
      <c r="AV55" s="87">
        <f t="shared" si="456"/>
        <v>2193.1983333333333</v>
      </c>
      <c r="AW55" s="87">
        <f t="shared" si="456"/>
        <v>2193.1983333333333</v>
      </c>
      <c r="AX55" s="87">
        <f t="shared" si="456"/>
        <v>2193.1983333333333</v>
      </c>
      <c r="AY55" s="87">
        <f t="shared" si="456"/>
        <v>2193.1983333333333</v>
      </c>
      <c r="AZ55" s="87">
        <f t="shared" si="456"/>
        <v>2193.1983333333333</v>
      </c>
      <c r="BA55" s="87">
        <f t="shared" si="456"/>
        <v>2193.1983333333333</v>
      </c>
      <c r="BB55" s="87">
        <f t="shared" si="456"/>
        <v>2193.1983333333333</v>
      </c>
      <c r="BC55" s="87">
        <f t="shared" si="456"/>
        <v>2193.1983333333333</v>
      </c>
      <c r="BD55" s="87">
        <f t="shared" si="456"/>
        <v>2193.1983333333333</v>
      </c>
      <c r="BE55" s="87">
        <f t="shared" si="456"/>
        <v>2193.1983333333333</v>
      </c>
      <c r="BF55" s="87">
        <f t="shared" si="456"/>
        <v>2193.1983333333333</v>
      </c>
      <c r="BG55" s="87">
        <f t="shared" si="456"/>
        <v>2193.1983333333333</v>
      </c>
      <c r="BH55" s="87">
        <f t="shared" si="456"/>
        <v>2193.1983333333333</v>
      </c>
      <c r="BI55" s="87">
        <f t="shared" si="456"/>
        <v>2193.1983333333333</v>
      </c>
      <c r="BJ55" s="87">
        <f t="shared" si="456"/>
        <v>2193.1983333333333</v>
      </c>
      <c r="BK55" s="87">
        <f t="shared" si="456"/>
        <v>2193.1983333333333</v>
      </c>
      <c r="BL55" s="87">
        <f t="shared" si="456"/>
        <v>2193.1983333333333</v>
      </c>
      <c r="BM55" s="87">
        <f t="shared" si="456"/>
        <v>2193.1983333333333</v>
      </c>
      <c r="BN55" s="87">
        <f t="shared" si="456"/>
        <v>2193.1983333333333</v>
      </c>
      <c r="BO55" s="87">
        <f t="shared" si="456"/>
        <v>2193.1983333333333</v>
      </c>
      <c r="BP55" s="87">
        <f t="shared" si="456"/>
        <v>2193.1983333333333</v>
      </c>
      <c r="BQ55" s="87">
        <f t="shared" si="456"/>
        <v>2193.1983333333333</v>
      </c>
      <c r="BR55" s="87">
        <f t="shared" si="456"/>
        <v>2193.1983333333333</v>
      </c>
      <c r="BS55" s="87">
        <f t="shared" si="456"/>
        <v>2193.1983333333333</v>
      </c>
      <c r="BT55" s="87">
        <f t="shared" ref="BT55:CM55" si="457">+BT38*(1+$G55)</f>
        <v>2193.1983333333333</v>
      </c>
      <c r="BU55" s="87">
        <f t="shared" si="457"/>
        <v>2193.1983333333333</v>
      </c>
      <c r="BV55" s="87">
        <f t="shared" si="457"/>
        <v>2193.1983333333333</v>
      </c>
      <c r="BW55" s="87">
        <f t="shared" si="457"/>
        <v>2193.1983333333333</v>
      </c>
      <c r="BX55" s="87">
        <f t="shared" si="457"/>
        <v>2193.1983333333333</v>
      </c>
      <c r="BY55" s="87">
        <f t="shared" si="457"/>
        <v>2193.1983333333333</v>
      </c>
      <c r="BZ55" s="87">
        <f t="shared" si="457"/>
        <v>2193.1983333333333</v>
      </c>
      <c r="CA55" s="87">
        <f t="shared" si="457"/>
        <v>2193.1983333333333</v>
      </c>
      <c r="CB55" s="87">
        <f t="shared" si="457"/>
        <v>2193.1983333333333</v>
      </c>
      <c r="CC55" s="87">
        <f t="shared" si="457"/>
        <v>2193.1983333333333</v>
      </c>
      <c r="CD55" s="87">
        <f t="shared" si="457"/>
        <v>2193.1983333333333</v>
      </c>
      <c r="CE55" s="87">
        <f t="shared" si="457"/>
        <v>2193.1983333333333</v>
      </c>
      <c r="CF55" s="87">
        <f t="shared" si="457"/>
        <v>2193.1983333333333</v>
      </c>
      <c r="CG55" s="87">
        <f t="shared" si="457"/>
        <v>2193.1983333333333</v>
      </c>
      <c r="CH55" s="87">
        <f t="shared" si="457"/>
        <v>2193.1983333333333</v>
      </c>
      <c r="CI55" s="87">
        <f t="shared" si="457"/>
        <v>2193.1983333333333</v>
      </c>
      <c r="CJ55" s="87">
        <f t="shared" si="457"/>
        <v>2193.1983333333333</v>
      </c>
      <c r="CK55" s="87">
        <f t="shared" si="457"/>
        <v>2193.1983333333333</v>
      </c>
      <c r="CL55" s="87">
        <f t="shared" si="457"/>
        <v>2193.1983333333333</v>
      </c>
      <c r="CM55" s="87">
        <f t="shared" si="457"/>
        <v>2193.1983333333333</v>
      </c>
      <c r="CN55" s="87">
        <f t="shared" ref="CN55:EY55" si="458">+CN38*(1+$G55)</f>
        <v>2193.1983333333333</v>
      </c>
      <c r="CO55" s="87">
        <f t="shared" si="458"/>
        <v>2193.1983333333333</v>
      </c>
      <c r="CP55" s="87">
        <f t="shared" si="458"/>
        <v>2193.1983333333333</v>
      </c>
      <c r="CQ55" s="87">
        <f t="shared" si="458"/>
        <v>2193.1983333333333</v>
      </c>
      <c r="CR55" s="87">
        <f t="shared" si="458"/>
        <v>2193.1983333333333</v>
      </c>
      <c r="CS55" s="87">
        <f t="shared" si="458"/>
        <v>2193.1983333333333</v>
      </c>
      <c r="CT55" s="87">
        <f t="shared" si="458"/>
        <v>2193.1983333333333</v>
      </c>
      <c r="CU55" s="87">
        <f t="shared" si="458"/>
        <v>2193.1983333333333</v>
      </c>
      <c r="CV55" s="87">
        <f t="shared" si="458"/>
        <v>2193.1983333333333</v>
      </c>
      <c r="CW55" s="87">
        <f t="shared" si="458"/>
        <v>2193.1983333333333</v>
      </c>
      <c r="CX55" s="87">
        <f t="shared" si="458"/>
        <v>2193.1983333333333</v>
      </c>
      <c r="CY55" s="87">
        <f t="shared" si="458"/>
        <v>2193.1983333333333</v>
      </c>
      <c r="CZ55" s="87">
        <f t="shared" si="458"/>
        <v>2193.1983333333333</v>
      </c>
      <c r="DA55" s="87">
        <f t="shared" si="458"/>
        <v>2193.1983333333333</v>
      </c>
      <c r="DB55" s="87">
        <f t="shared" si="458"/>
        <v>2193.1983333333333</v>
      </c>
      <c r="DC55" s="87">
        <f t="shared" si="458"/>
        <v>2193.1983333333333</v>
      </c>
      <c r="DD55" s="87">
        <f t="shared" si="458"/>
        <v>2193.1983333333333</v>
      </c>
      <c r="DE55" s="87">
        <f t="shared" si="458"/>
        <v>2193.1983333333333</v>
      </c>
      <c r="DF55" s="87">
        <f t="shared" si="458"/>
        <v>2193.1983333333333</v>
      </c>
      <c r="DG55" s="87">
        <f t="shared" si="458"/>
        <v>2193.1983333333333</v>
      </c>
      <c r="DH55" s="87">
        <f t="shared" si="458"/>
        <v>2193.1983333333333</v>
      </c>
      <c r="DI55" s="87">
        <f t="shared" si="458"/>
        <v>2193.1983333333333</v>
      </c>
      <c r="DJ55" s="87">
        <f t="shared" si="458"/>
        <v>2193.1983333333333</v>
      </c>
      <c r="DK55" s="87">
        <f t="shared" si="458"/>
        <v>2193.1983333333333</v>
      </c>
      <c r="DL55" s="87">
        <f t="shared" si="458"/>
        <v>2193.1983333333333</v>
      </c>
      <c r="DM55" s="87">
        <f t="shared" si="458"/>
        <v>2193.1983333333333</v>
      </c>
      <c r="DN55" s="87">
        <f t="shared" si="458"/>
        <v>2193.1983333333333</v>
      </c>
      <c r="DO55" s="87">
        <f t="shared" si="458"/>
        <v>2193.1983333333333</v>
      </c>
      <c r="DP55" s="87">
        <f t="shared" si="458"/>
        <v>2193.1983333333333</v>
      </c>
      <c r="DQ55" s="87">
        <f t="shared" si="458"/>
        <v>2193.1983333333333</v>
      </c>
      <c r="DR55" s="87">
        <f t="shared" si="458"/>
        <v>2193.1983333333333</v>
      </c>
      <c r="DS55" s="87">
        <f t="shared" si="458"/>
        <v>2193.1983333333333</v>
      </c>
      <c r="DT55" s="87">
        <f t="shared" si="458"/>
        <v>2193.1983333333333</v>
      </c>
      <c r="DU55" s="87">
        <f t="shared" si="458"/>
        <v>2193.1983333333333</v>
      </c>
      <c r="DV55" s="87">
        <f t="shared" si="458"/>
        <v>2193.1983333333333</v>
      </c>
      <c r="DW55" s="87">
        <f t="shared" si="458"/>
        <v>2193.1983333333333</v>
      </c>
      <c r="DX55" s="87">
        <f t="shared" si="458"/>
        <v>2193.1983333333333</v>
      </c>
      <c r="DY55" s="87">
        <f t="shared" si="458"/>
        <v>2193.1983333333333</v>
      </c>
      <c r="DZ55" s="87">
        <f t="shared" si="458"/>
        <v>2193.1983333333333</v>
      </c>
      <c r="EA55" s="87">
        <f t="shared" si="458"/>
        <v>2193.1983333333333</v>
      </c>
      <c r="EB55" s="87">
        <f t="shared" si="458"/>
        <v>2193.1983333333333</v>
      </c>
      <c r="EC55" s="87">
        <f t="shared" si="458"/>
        <v>2193.1983333333333</v>
      </c>
      <c r="ED55" s="87">
        <f t="shared" si="458"/>
        <v>2193.1983333333333</v>
      </c>
      <c r="EE55" s="87">
        <f t="shared" si="458"/>
        <v>2193.1983333333333</v>
      </c>
      <c r="EF55" s="87">
        <f t="shared" si="458"/>
        <v>2193.1983333333333</v>
      </c>
      <c r="EG55" s="87">
        <f t="shared" si="458"/>
        <v>2193.1983333333333</v>
      </c>
      <c r="EH55" s="87">
        <f t="shared" si="458"/>
        <v>2193.1983333333333</v>
      </c>
      <c r="EI55" s="87">
        <f t="shared" si="458"/>
        <v>2193.1983333333333</v>
      </c>
      <c r="EJ55" s="87">
        <f t="shared" si="458"/>
        <v>2193.1983333333333</v>
      </c>
      <c r="EK55" s="87">
        <f t="shared" si="458"/>
        <v>2193.1983333333333</v>
      </c>
      <c r="EL55" s="87">
        <f t="shared" si="458"/>
        <v>2193.1983333333333</v>
      </c>
      <c r="EM55" s="87">
        <f t="shared" si="458"/>
        <v>2193.1983333333333</v>
      </c>
      <c r="EN55" s="87">
        <f t="shared" si="458"/>
        <v>2193.1983333333333</v>
      </c>
      <c r="EO55" s="87">
        <f t="shared" si="458"/>
        <v>2193.1983333333333</v>
      </c>
      <c r="EP55" s="87">
        <f t="shared" si="458"/>
        <v>2193.1983333333333</v>
      </c>
      <c r="EQ55" s="87">
        <f t="shared" si="458"/>
        <v>2193.1983333333333</v>
      </c>
      <c r="ER55" s="87">
        <f t="shared" si="458"/>
        <v>2193.1983333333333</v>
      </c>
      <c r="ES55" s="87">
        <f t="shared" si="458"/>
        <v>2193.1983333333333</v>
      </c>
      <c r="ET55" s="87">
        <f t="shared" si="458"/>
        <v>2193.1983333333333</v>
      </c>
      <c r="EU55" s="87">
        <f t="shared" si="458"/>
        <v>2193.1983333333333</v>
      </c>
      <c r="EV55" s="87">
        <f t="shared" si="458"/>
        <v>2193.1983333333333</v>
      </c>
      <c r="EW55" s="87">
        <f t="shared" si="458"/>
        <v>2193.1983333333333</v>
      </c>
      <c r="EX55" s="87">
        <f t="shared" si="458"/>
        <v>2193.1983333333333</v>
      </c>
      <c r="EY55" s="87">
        <f t="shared" si="458"/>
        <v>2193.1983333333333</v>
      </c>
      <c r="EZ55" s="87">
        <f t="shared" ref="EZ55:HK55" si="459">+EZ38*(1+$G55)</f>
        <v>2193.1983333333333</v>
      </c>
      <c r="FA55" s="87">
        <f t="shared" si="459"/>
        <v>2193.1983333333333</v>
      </c>
      <c r="FB55" s="87">
        <f t="shared" si="459"/>
        <v>2193.1983333333333</v>
      </c>
      <c r="FC55" s="87">
        <f t="shared" si="459"/>
        <v>2193.1983333333333</v>
      </c>
      <c r="FD55" s="87">
        <f t="shared" si="459"/>
        <v>2193.1983333333333</v>
      </c>
      <c r="FE55" s="87">
        <f t="shared" si="459"/>
        <v>2193.1983333333333</v>
      </c>
      <c r="FF55" s="87">
        <f t="shared" si="459"/>
        <v>2193.1983333333333</v>
      </c>
      <c r="FG55" s="87">
        <f t="shared" si="459"/>
        <v>2193.1983333333333</v>
      </c>
      <c r="FH55" s="87">
        <f t="shared" si="459"/>
        <v>2193.1983333333333</v>
      </c>
      <c r="FI55" s="87">
        <f t="shared" si="459"/>
        <v>2193.1983333333333</v>
      </c>
      <c r="FJ55" s="87">
        <f t="shared" si="459"/>
        <v>2193.1983333333333</v>
      </c>
      <c r="FK55" s="87">
        <f t="shared" si="459"/>
        <v>2193.1983333333333</v>
      </c>
      <c r="FL55" s="87">
        <f t="shared" si="459"/>
        <v>2193.1983333333333</v>
      </c>
      <c r="FM55" s="87">
        <f t="shared" si="459"/>
        <v>2193.1983333333333</v>
      </c>
      <c r="FN55" s="87">
        <f t="shared" si="459"/>
        <v>2193.1983333333333</v>
      </c>
      <c r="FO55" s="87">
        <f t="shared" si="459"/>
        <v>2193.1983333333333</v>
      </c>
      <c r="FP55" s="87">
        <f t="shared" si="459"/>
        <v>2193.1983333333333</v>
      </c>
      <c r="FQ55" s="87">
        <f t="shared" si="459"/>
        <v>2193.1983333333333</v>
      </c>
      <c r="FR55" s="87">
        <f t="shared" si="459"/>
        <v>2193.1983333333333</v>
      </c>
      <c r="FS55" s="87">
        <f t="shared" si="459"/>
        <v>2193.1983333333333</v>
      </c>
      <c r="FT55" s="87">
        <f t="shared" si="459"/>
        <v>2193.1983333333333</v>
      </c>
      <c r="FU55" s="87">
        <f t="shared" si="459"/>
        <v>2193.1983333333333</v>
      </c>
      <c r="FV55" s="87">
        <f t="shared" si="459"/>
        <v>2193.1983333333333</v>
      </c>
      <c r="FW55" s="87">
        <f t="shared" si="459"/>
        <v>2193.1983333333333</v>
      </c>
      <c r="FX55" s="87">
        <f t="shared" si="459"/>
        <v>2193.1983333333333</v>
      </c>
      <c r="FY55" s="87">
        <f t="shared" si="459"/>
        <v>2193.1983333333333</v>
      </c>
      <c r="FZ55" s="87">
        <f t="shared" si="459"/>
        <v>2193.1983333333333</v>
      </c>
      <c r="GA55" s="87">
        <f t="shared" si="459"/>
        <v>2193.1983333333333</v>
      </c>
      <c r="GB55" s="87">
        <f t="shared" si="459"/>
        <v>2193.1983333333333</v>
      </c>
      <c r="GC55" s="87">
        <f t="shared" si="459"/>
        <v>2193.1983333333333</v>
      </c>
      <c r="GD55" s="87">
        <f t="shared" si="459"/>
        <v>2193.1983333333333</v>
      </c>
      <c r="GE55" s="87">
        <f t="shared" si="459"/>
        <v>2193.1983333333333</v>
      </c>
      <c r="GF55" s="87">
        <f t="shared" si="459"/>
        <v>2193.1983333333333</v>
      </c>
      <c r="GG55" s="87">
        <f t="shared" si="459"/>
        <v>2193.1983333333333</v>
      </c>
      <c r="GH55" s="87">
        <f t="shared" si="459"/>
        <v>2193.1983333333333</v>
      </c>
      <c r="GI55" s="87">
        <f t="shared" si="459"/>
        <v>2193.1983333333333</v>
      </c>
      <c r="GJ55" s="87">
        <f t="shared" si="459"/>
        <v>2193.1983333333333</v>
      </c>
      <c r="GK55" s="87">
        <f t="shared" si="459"/>
        <v>2193.1983333333333</v>
      </c>
      <c r="GL55" s="87">
        <f t="shared" si="459"/>
        <v>2193.1983333333333</v>
      </c>
      <c r="GM55" s="87">
        <f t="shared" si="459"/>
        <v>2193.1983333333333</v>
      </c>
      <c r="GN55" s="87">
        <f t="shared" si="459"/>
        <v>2193.1983333333333</v>
      </c>
      <c r="GO55" s="87">
        <f t="shared" si="459"/>
        <v>2193.1983333333333</v>
      </c>
      <c r="GP55" s="87">
        <f t="shared" si="459"/>
        <v>2193.1983333333333</v>
      </c>
      <c r="GQ55" s="87">
        <f t="shared" si="459"/>
        <v>2193.1983333333333</v>
      </c>
      <c r="GR55" s="87">
        <f t="shared" si="459"/>
        <v>2193.1983333333333</v>
      </c>
      <c r="GS55" s="87">
        <f t="shared" si="459"/>
        <v>2193.1983333333333</v>
      </c>
      <c r="GT55" s="87">
        <f t="shared" si="459"/>
        <v>2193.1983333333333</v>
      </c>
      <c r="GU55" s="87">
        <f t="shared" si="459"/>
        <v>2193.1983333333333</v>
      </c>
      <c r="GV55" s="87">
        <f t="shared" si="459"/>
        <v>2193.1983333333333</v>
      </c>
      <c r="GW55" s="87">
        <f t="shared" si="459"/>
        <v>2193.1983333333333</v>
      </c>
      <c r="GX55" s="87">
        <f t="shared" si="459"/>
        <v>2193.1983333333333</v>
      </c>
      <c r="GY55" s="87">
        <f t="shared" si="459"/>
        <v>2193.1983333333333</v>
      </c>
      <c r="GZ55" s="87">
        <f t="shared" si="459"/>
        <v>2193.1983333333333</v>
      </c>
      <c r="HA55" s="87">
        <f t="shared" si="459"/>
        <v>2193.1983333333333</v>
      </c>
      <c r="HB55" s="87">
        <f t="shared" si="459"/>
        <v>2193.1983333333333</v>
      </c>
      <c r="HC55" s="87">
        <f t="shared" si="459"/>
        <v>2193.1983333333333</v>
      </c>
      <c r="HD55" s="87">
        <f t="shared" si="459"/>
        <v>2193.1983333333333</v>
      </c>
      <c r="HE55" s="87">
        <f t="shared" si="459"/>
        <v>2193.1983333333333</v>
      </c>
      <c r="HF55" s="87">
        <f t="shared" si="459"/>
        <v>2193.1983333333333</v>
      </c>
      <c r="HG55" s="87">
        <f t="shared" si="459"/>
        <v>2193.1983333333333</v>
      </c>
      <c r="HH55" s="87">
        <f t="shared" si="459"/>
        <v>2193.1983333333333</v>
      </c>
      <c r="HI55" s="87">
        <f t="shared" si="459"/>
        <v>2193.1983333333333</v>
      </c>
      <c r="HJ55" s="87">
        <f t="shared" si="459"/>
        <v>2193.1983333333333</v>
      </c>
      <c r="HK55" s="87">
        <f t="shared" si="459"/>
        <v>2193.1983333333333</v>
      </c>
      <c r="HL55" s="87">
        <f t="shared" ref="HL55:JW55" si="460">+HL38*(1+$G55)</f>
        <v>2193.1983333333333</v>
      </c>
      <c r="HM55" s="87">
        <f t="shared" si="460"/>
        <v>2193.1983333333333</v>
      </c>
      <c r="HN55" s="87">
        <f t="shared" si="460"/>
        <v>2193.1983333333333</v>
      </c>
      <c r="HO55" s="87">
        <f t="shared" si="460"/>
        <v>2193.1983333333333</v>
      </c>
      <c r="HP55" s="87">
        <f t="shared" si="460"/>
        <v>2193.1983333333333</v>
      </c>
      <c r="HQ55" s="87">
        <f t="shared" si="460"/>
        <v>2193.1983333333333</v>
      </c>
      <c r="HR55" s="87">
        <f t="shared" si="460"/>
        <v>2193.1983333333333</v>
      </c>
      <c r="HS55" s="87">
        <f t="shared" si="460"/>
        <v>2193.1983333333333</v>
      </c>
      <c r="HT55" s="87">
        <f t="shared" si="460"/>
        <v>2193.1983333333333</v>
      </c>
      <c r="HU55" s="87">
        <f t="shared" si="460"/>
        <v>2193.1983333333333</v>
      </c>
      <c r="HV55" s="87">
        <f t="shared" si="460"/>
        <v>2193.1983333333333</v>
      </c>
      <c r="HW55" s="87">
        <f t="shared" si="460"/>
        <v>2193.1983333333333</v>
      </c>
      <c r="HX55" s="87">
        <f t="shared" si="460"/>
        <v>2193.1983333333333</v>
      </c>
      <c r="HY55" s="87">
        <f t="shared" si="460"/>
        <v>2193.1983333333333</v>
      </c>
      <c r="HZ55" s="87">
        <f t="shared" si="460"/>
        <v>2193.1983333333333</v>
      </c>
      <c r="IA55" s="87">
        <f t="shared" si="460"/>
        <v>2193.1983333333333</v>
      </c>
      <c r="IB55" s="87">
        <f t="shared" si="460"/>
        <v>2193.1983333333333</v>
      </c>
      <c r="IC55" s="87">
        <f t="shared" si="460"/>
        <v>2193.1983333333333</v>
      </c>
      <c r="ID55" s="87">
        <f t="shared" si="460"/>
        <v>2193.1983333333333</v>
      </c>
      <c r="IE55" s="87">
        <f t="shared" si="460"/>
        <v>2193.1983333333333</v>
      </c>
      <c r="IF55" s="87">
        <f t="shared" si="460"/>
        <v>2193.1983333333333</v>
      </c>
      <c r="IG55" s="87">
        <f t="shared" si="460"/>
        <v>2193.1983333333333</v>
      </c>
      <c r="IH55" s="87">
        <f t="shared" si="460"/>
        <v>2193.1983333333333</v>
      </c>
      <c r="II55" s="87">
        <f t="shared" si="460"/>
        <v>2193.1983333333333</v>
      </c>
      <c r="IJ55" s="87">
        <f t="shared" si="460"/>
        <v>2193.1983333333333</v>
      </c>
      <c r="IK55" s="87">
        <f t="shared" si="460"/>
        <v>2193.1983333333333</v>
      </c>
      <c r="IL55" s="87">
        <f t="shared" si="460"/>
        <v>2193.1983333333333</v>
      </c>
      <c r="IM55" s="87">
        <f t="shared" si="460"/>
        <v>2193.1983333333333</v>
      </c>
      <c r="IN55" s="87">
        <f t="shared" si="460"/>
        <v>2193.1983333333333</v>
      </c>
      <c r="IO55" s="87">
        <f t="shared" si="460"/>
        <v>2193.1983333333333</v>
      </c>
      <c r="IP55" s="87">
        <f t="shared" si="460"/>
        <v>2193.1983333333333</v>
      </c>
      <c r="IQ55" s="87">
        <f t="shared" si="460"/>
        <v>2193.1983333333333</v>
      </c>
      <c r="IR55" s="87">
        <f t="shared" si="460"/>
        <v>2193.1983333333333</v>
      </c>
      <c r="IS55" s="87">
        <f t="shared" si="460"/>
        <v>2193.1983333333333</v>
      </c>
      <c r="IT55" s="87">
        <f t="shared" si="460"/>
        <v>2193.1983333333333</v>
      </c>
      <c r="IU55" s="87">
        <f t="shared" si="460"/>
        <v>2193.1983333333333</v>
      </c>
      <c r="IV55" s="87">
        <f t="shared" si="460"/>
        <v>2193.1983333333333</v>
      </c>
      <c r="IW55" s="87">
        <f t="shared" si="460"/>
        <v>2193.1983333333333</v>
      </c>
      <c r="IX55" s="87">
        <f t="shared" si="460"/>
        <v>2193.1983333333333</v>
      </c>
      <c r="IY55" s="87">
        <f t="shared" si="460"/>
        <v>2193.1983333333333</v>
      </c>
      <c r="IZ55" s="87">
        <f t="shared" si="460"/>
        <v>2193.1983333333333</v>
      </c>
      <c r="JA55" s="87">
        <f t="shared" si="460"/>
        <v>2193.1983333333333</v>
      </c>
      <c r="JB55" s="87">
        <f t="shared" si="460"/>
        <v>2193.1983333333333</v>
      </c>
      <c r="JC55" s="87">
        <f t="shared" si="460"/>
        <v>2193.1983333333333</v>
      </c>
      <c r="JD55" s="87">
        <f t="shared" si="460"/>
        <v>2193.1983333333333</v>
      </c>
      <c r="JE55" s="87">
        <f t="shared" si="460"/>
        <v>2193.1983333333333</v>
      </c>
      <c r="JF55" s="87">
        <f t="shared" si="460"/>
        <v>2193.1983333333333</v>
      </c>
      <c r="JG55" s="87">
        <f t="shared" si="460"/>
        <v>2193.1983333333333</v>
      </c>
      <c r="JH55" s="87">
        <f t="shared" si="460"/>
        <v>2193.1983333333333</v>
      </c>
      <c r="JI55" s="87">
        <f t="shared" si="460"/>
        <v>2193.1983333333333</v>
      </c>
      <c r="JJ55" s="87">
        <f t="shared" si="460"/>
        <v>2193.1983333333333</v>
      </c>
      <c r="JK55" s="87">
        <f t="shared" si="460"/>
        <v>2193.1983333333333</v>
      </c>
      <c r="JL55" s="87">
        <f t="shared" si="460"/>
        <v>2193.1983333333333</v>
      </c>
      <c r="JM55" s="87">
        <f t="shared" si="460"/>
        <v>2193.1983333333333</v>
      </c>
      <c r="JN55" s="87">
        <f t="shared" si="460"/>
        <v>2193.1983333333333</v>
      </c>
      <c r="JO55" s="87">
        <f t="shared" si="460"/>
        <v>2193.1983333333333</v>
      </c>
      <c r="JP55" s="87">
        <f t="shared" si="460"/>
        <v>2193.1983333333333</v>
      </c>
      <c r="JQ55" s="87">
        <f t="shared" si="460"/>
        <v>2193.1983333333333</v>
      </c>
      <c r="JR55" s="87">
        <f t="shared" si="460"/>
        <v>2193.1983333333333</v>
      </c>
      <c r="JS55" s="87">
        <f t="shared" si="460"/>
        <v>2193.1983333333333</v>
      </c>
      <c r="JT55" s="87">
        <f t="shared" si="460"/>
        <v>2193.1983333333333</v>
      </c>
      <c r="JU55" s="87">
        <f t="shared" si="460"/>
        <v>2193.1983333333333</v>
      </c>
      <c r="JV55" s="87">
        <f t="shared" si="460"/>
        <v>2193.1983333333333</v>
      </c>
      <c r="JW55" s="87">
        <f t="shared" si="460"/>
        <v>2193.1983333333333</v>
      </c>
      <c r="JX55" s="87">
        <f t="shared" ref="JX55:MI55" si="461">+JX38*(1+$G55)</f>
        <v>2193.1983333333333</v>
      </c>
      <c r="JY55" s="87">
        <f t="shared" si="461"/>
        <v>2193.1983333333333</v>
      </c>
      <c r="JZ55" s="87">
        <f t="shared" si="461"/>
        <v>2193.1983333333333</v>
      </c>
      <c r="KA55" s="87">
        <f t="shared" si="461"/>
        <v>2193.1983333333333</v>
      </c>
      <c r="KB55" s="87">
        <f t="shared" si="461"/>
        <v>2193.1983333333333</v>
      </c>
      <c r="KC55" s="87">
        <f t="shared" si="461"/>
        <v>2193.1983333333333</v>
      </c>
      <c r="KD55" s="87">
        <f t="shared" si="461"/>
        <v>2193.1983333333333</v>
      </c>
      <c r="KE55" s="87">
        <f t="shared" si="461"/>
        <v>2193.1983333333333</v>
      </c>
      <c r="KF55" s="87">
        <f t="shared" si="461"/>
        <v>2193.1983333333333</v>
      </c>
      <c r="KG55" s="87">
        <f t="shared" si="461"/>
        <v>2193.1983333333333</v>
      </c>
      <c r="KH55" s="87">
        <f t="shared" si="461"/>
        <v>2193.1983333333333</v>
      </c>
      <c r="KI55" s="87">
        <f t="shared" si="461"/>
        <v>2193.1983333333333</v>
      </c>
      <c r="KJ55" s="87">
        <f t="shared" si="461"/>
        <v>2193.1983333333333</v>
      </c>
      <c r="KK55" s="87">
        <f t="shared" si="461"/>
        <v>2193.1983333333333</v>
      </c>
      <c r="KL55" s="87">
        <f t="shared" si="461"/>
        <v>2193.1983333333333</v>
      </c>
      <c r="KM55" s="87">
        <f t="shared" si="461"/>
        <v>2193.1983333333333</v>
      </c>
      <c r="KN55" s="87">
        <f t="shared" si="461"/>
        <v>2193.1983333333333</v>
      </c>
      <c r="KO55" s="87">
        <f t="shared" si="461"/>
        <v>2193.1983333333333</v>
      </c>
      <c r="KP55" s="87">
        <f t="shared" si="461"/>
        <v>2193.1983333333333</v>
      </c>
      <c r="KQ55" s="87">
        <f t="shared" si="461"/>
        <v>2193.1983333333333</v>
      </c>
      <c r="KR55" s="87">
        <f t="shared" si="461"/>
        <v>2193.1983333333333</v>
      </c>
      <c r="KS55" s="87">
        <f t="shared" si="461"/>
        <v>2193.1983333333333</v>
      </c>
      <c r="KT55" s="87">
        <f t="shared" si="461"/>
        <v>2193.1983333333333</v>
      </c>
      <c r="KU55" s="87">
        <f t="shared" si="461"/>
        <v>2193.1983333333333</v>
      </c>
      <c r="KV55" s="87">
        <f t="shared" si="461"/>
        <v>2193.1983333333333</v>
      </c>
      <c r="KW55" s="87">
        <f t="shared" si="461"/>
        <v>2193.1983333333333</v>
      </c>
      <c r="KX55" s="87">
        <f t="shared" si="461"/>
        <v>2193.1983333333333</v>
      </c>
      <c r="KY55" s="87">
        <f t="shared" si="461"/>
        <v>2193.1983333333333</v>
      </c>
      <c r="KZ55" s="87">
        <f t="shared" si="461"/>
        <v>2193.1983333333333</v>
      </c>
      <c r="LA55" s="87">
        <f t="shared" si="461"/>
        <v>2193.1983333333333</v>
      </c>
      <c r="LB55" s="87">
        <f t="shared" si="461"/>
        <v>2193.1983333333333</v>
      </c>
      <c r="LC55" s="87">
        <f t="shared" si="461"/>
        <v>2193.1983333333333</v>
      </c>
      <c r="LD55" s="87">
        <f t="shared" si="461"/>
        <v>2193.1983333333333</v>
      </c>
      <c r="LE55" s="87">
        <f t="shared" si="461"/>
        <v>2193.1983333333333</v>
      </c>
      <c r="LF55" s="87">
        <f t="shared" si="461"/>
        <v>2193.1983333333333</v>
      </c>
      <c r="LG55" s="87">
        <f t="shared" si="461"/>
        <v>2193.1983333333333</v>
      </c>
      <c r="LH55" s="87">
        <f t="shared" si="461"/>
        <v>2193.1983333333333</v>
      </c>
      <c r="LI55" s="87">
        <f t="shared" si="461"/>
        <v>2193.1983333333333</v>
      </c>
      <c r="LJ55" s="87">
        <f t="shared" si="461"/>
        <v>2193.1983333333333</v>
      </c>
      <c r="LK55" s="87">
        <f t="shared" si="461"/>
        <v>2193.1983333333333</v>
      </c>
      <c r="LL55" s="87">
        <f t="shared" si="461"/>
        <v>2193.1983333333333</v>
      </c>
      <c r="LM55" s="87">
        <f t="shared" si="461"/>
        <v>2193.1983333333333</v>
      </c>
      <c r="LN55" s="87">
        <f t="shared" si="461"/>
        <v>2193.1983333333333</v>
      </c>
      <c r="LO55" s="87">
        <f t="shared" si="461"/>
        <v>2193.1983333333333</v>
      </c>
      <c r="LP55" s="87">
        <f t="shared" si="461"/>
        <v>2193.1983333333333</v>
      </c>
      <c r="LQ55" s="87">
        <f t="shared" si="461"/>
        <v>2193.1983333333333</v>
      </c>
      <c r="LR55" s="87">
        <f t="shared" si="461"/>
        <v>2193.1983333333333</v>
      </c>
      <c r="LS55" s="87">
        <f t="shared" si="461"/>
        <v>2193.1983333333333</v>
      </c>
      <c r="LT55" s="87">
        <f t="shared" si="461"/>
        <v>2193.1983333333333</v>
      </c>
      <c r="LU55" s="87">
        <f t="shared" si="461"/>
        <v>2193.1983333333333</v>
      </c>
      <c r="LV55" s="87">
        <f t="shared" si="461"/>
        <v>2193.1983333333333</v>
      </c>
      <c r="LW55" s="87">
        <f t="shared" si="461"/>
        <v>2193.1983333333333</v>
      </c>
      <c r="LX55" s="87">
        <f t="shared" si="461"/>
        <v>2193.1983333333333</v>
      </c>
      <c r="LY55" s="87">
        <f t="shared" si="461"/>
        <v>2193.1983333333333</v>
      </c>
      <c r="LZ55" s="87">
        <f t="shared" si="461"/>
        <v>2193.1983333333333</v>
      </c>
      <c r="MA55" s="87">
        <f t="shared" si="461"/>
        <v>2193.1983333333333</v>
      </c>
      <c r="MB55" s="87">
        <f t="shared" si="461"/>
        <v>2193.1983333333333</v>
      </c>
      <c r="MC55" s="87">
        <f t="shared" si="461"/>
        <v>2193.1983333333333</v>
      </c>
      <c r="MD55" s="87">
        <f t="shared" si="461"/>
        <v>2193.1983333333333</v>
      </c>
      <c r="ME55" s="87">
        <f t="shared" si="461"/>
        <v>2193.1983333333333</v>
      </c>
      <c r="MF55" s="87">
        <f t="shared" si="461"/>
        <v>2193.1983333333333</v>
      </c>
      <c r="MG55" s="87">
        <f t="shared" si="461"/>
        <v>2193.1983333333333</v>
      </c>
      <c r="MH55" s="87">
        <f t="shared" si="461"/>
        <v>2193.1983333333333</v>
      </c>
      <c r="MI55" s="87">
        <f t="shared" si="461"/>
        <v>2193.1983333333333</v>
      </c>
      <c r="MJ55" s="87">
        <f t="shared" ref="MJ55:OM55" si="462">+MJ38*(1+$G55)</f>
        <v>2193.1983333333333</v>
      </c>
      <c r="MK55" s="87">
        <f t="shared" si="462"/>
        <v>2193.1983333333333</v>
      </c>
      <c r="ML55" s="87">
        <f t="shared" si="462"/>
        <v>2193.1983333333333</v>
      </c>
      <c r="MM55" s="87">
        <f t="shared" si="462"/>
        <v>2193.1983333333333</v>
      </c>
      <c r="MN55" s="87">
        <f t="shared" si="462"/>
        <v>2193.1983333333333</v>
      </c>
      <c r="MO55" s="87">
        <f t="shared" si="462"/>
        <v>2193.1983333333333</v>
      </c>
      <c r="MP55" s="87">
        <f t="shared" si="462"/>
        <v>2193.1983333333333</v>
      </c>
      <c r="MQ55" s="87">
        <f t="shared" si="462"/>
        <v>2193.1983333333333</v>
      </c>
      <c r="MR55" s="87">
        <f t="shared" si="462"/>
        <v>2193.1983333333333</v>
      </c>
      <c r="MS55" s="87">
        <f t="shared" si="462"/>
        <v>2193.1983333333333</v>
      </c>
      <c r="MT55" s="87">
        <f t="shared" si="462"/>
        <v>2193.1983333333333</v>
      </c>
      <c r="MU55" s="87">
        <f t="shared" si="462"/>
        <v>2193.1983333333333</v>
      </c>
      <c r="MV55" s="87">
        <f t="shared" si="462"/>
        <v>2193.1983333333333</v>
      </c>
      <c r="MW55" s="87">
        <f t="shared" si="462"/>
        <v>2193.1983333333333</v>
      </c>
      <c r="MX55" s="87">
        <f t="shared" si="462"/>
        <v>2193.1983333333333</v>
      </c>
      <c r="MY55" s="87">
        <f t="shared" si="462"/>
        <v>2193.1983333333333</v>
      </c>
      <c r="MZ55" s="87">
        <f t="shared" si="462"/>
        <v>2193.1983333333333</v>
      </c>
      <c r="NA55" s="87">
        <f t="shared" si="462"/>
        <v>2193.1983333333333</v>
      </c>
      <c r="NB55" s="87">
        <f t="shared" si="462"/>
        <v>2193.1983333333333</v>
      </c>
      <c r="NC55" s="87">
        <f t="shared" si="462"/>
        <v>2193.1983333333333</v>
      </c>
      <c r="ND55" s="87">
        <f t="shared" si="462"/>
        <v>2193.1983333333333</v>
      </c>
      <c r="NE55" s="87">
        <f t="shared" si="462"/>
        <v>2193.1983333333333</v>
      </c>
      <c r="NF55" s="87">
        <f t="shared" si="462"/>
        <v>2193.1983333333333</v>
      </c>
      <c r="NG55" s="87">
        <f t="shared" si="462"/>
        <v>2193.1983333333333</v>
      </c>
      <c r="NH55" s="87">
        <f t="shared" si="462"/>
        <v>2193.1983333333333</v>
      </c>
      <c r="NI55" s="87">
        <f t="shared" si="462"/>
        <v>2193.1983333333333</v>
      </c>
      <c r="NJ55" s="87">
        <f t="shared" si="462"/>
        <v>2193.1983333333333</v>
      </c>
      <c r="NK55" s="87">
        <f t="shared" si="462"/>
        <v>2193.1983333333333</v>
      </c>
      <c r="NL55" s="87">
        <f t="shared" si="462"/>
        <v>2193.1983333333333</v>
      </c>
      <c r="NM55" s="87">
        <f t="shared" si="462"/>
        <v>2193.1983333333333</v>
      </c>
      <c r="NN55" s="87">
        <f t="shared" si="462"/>
        <v>2193.1983333333333</v>
      </c>
      <c r="NO55" s="87">
        <f t="shared" si="462"/>
        <v>2193.1983333333333</v>
      </c>
      <c r="NP55" s="87">
        <f t="shared" si="462"/>
        <v>2193.1983333333333</v>
      </c>
      <c r="NQ55" s="87">
        <f t="shared" si="462"/>
        <v>2193.1983333333333</v>
      </c>
      <c r="NR55" s="87">
        <f t="shared" si="462"/>
        <v>2193.1983333333333</v>
      </c>
      <c r="NS55" s="87">
        <f t="shared" si="462"/>
        <v>2193.1983333333333</v>
      </c>
      <c r="NT55" s="87">
        <f t="shared" si="462"/>
        <v>2193.1983333333333</v>
      </c>
      <c r="NU55" s="87">
        <f t="shared" si="462"/>
        <v>2193.1983333333333</v>
      </c>
      <c r="NV55" s="87">
        <f t="shared" si="462"/>
        <v>2193.1983333333333</v>
      </c>
      <c r="NW55" s="87">
        <f t="shared" si="462"/>
        <v>2193.1983333333333</v>
      </c>
      <c r="NX55" s="87">
        <f t="shared" si="462"/>
        <v>2193.1983333333333</v>
      </c>
      <c r="NY55" s="87">
        <f t="shared" si="462"/>
        <v>2193.1983333333333</v>
      </c>
      <c r="NZ55" s="87">
        <f t="shared" si="462"/>
        <v>2193.1983333333333</v>
      </c>
      <c r="OA55" s="87">
        <f t="shared" si="462"/>
        <v>2193.1983333333333</v>
      </c>
      <c r="OB55" s="87">
        <f t="shared" si="462"/>
        <v>2193.1983333333333</v>
      </c>
      <c r="OC55" s="87">
        <f t="shared" si="462"/>
        <v>2193.1983333333333</v>
      </c>
      <c r="OD55" s="87">
        <f t="shared" si="462"/>
        <v>2193.1983333333333</v>
      </c>
      <c r="OE55" s="87">
        <f t="shared" si="462"/>
        <v>2193.1983333333333</v>
      </c>
      <c r="OF55" s="87">
        <f t="shared" si="462"/>
        <v>2193.1983333333333</v>
      </c>
      <c r="OG55" s="87">
        <f t="shared" si="462"/>
        <v>2193.1983333333333</v>
      </c>
      <c r="OH55" s="87">
        <f t="shared" si="462"/>
        <v>2193.1983333333333</v>
      </c>
      <c r="OI55" s="87">
        <f t="shared" si="462"/>
        <v>2193.1983333333333</v>
      </c>
      <c r="OJ55" s="87">
        <f t="shared" si="462"/>
        <v>2193.1983333333333</v>
      </c>
      <c r="OK55" s="87">
        <f t="shared" si="462"/>
        <v>2193.1983333333333</v>
      </c>
      <c r="OL55" s="87">
        <f t="shared" si="462"/>
        <v>2193.1983333333333</v>
      </c>
      <c r="OM55" s="87">
        <f t="shared" si="462"/>
        <v>2193.1983333333333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25714.350499999997</v>
      </c>
      <c r="U56" s="87">
        <f t="shared" si="463"/>
        <v>25714.350499999997</v>
      </c>
      <c r="V56" s="87">
        <f t="shared" si="463"/>
        <v>25714.350499999997</v>
      </c>
      <c r="W56" s="87">
        <f t="shared" si="463"/>
        <v>25714.350499999997</v>
      </c>
      <c r="X56" s="87">
        <f t="shared" si="463"/>
        <v>25714.350499999997</v>
      </c>
      <c r="Y56" s="87">
        <f t="shared" si="463"/>
        <v>25714.350499999997</v>
      </c>
      <c r="Z56" s="87">
        <f t="shared" si="463"/>
        <v>25714.350499999997</v>
      </c>
      <c r="AA56" s="87">
        <f t="shared" si="463"/>
        <v>25714.350499999997</v>
      </c>
      <c r="AB56" s="87">
        <f t="shared" si="463"/>
        <v>25714.350499999997</v>
      </c>
      <c r="AC56" s="87">
        <f t="shared" si="463"/>
        <v>25714.350499999997</v>
      </c>
      <c r="AD56" s="87">
        <f t="shared" si="463"/>
        <v>25714.350499999997</v>
      </c>
      <c r="AE56" s="87">
        <f t="shared" si="463"/>
        <v>25714.350499999997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5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5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5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5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5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5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5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5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5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5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5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5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5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5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5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5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5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5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3873.2350255388969</v>
      </c>
      <c r="U96" s="87">
        <f t="shared" si="757"/>
        <v>3882.5129204648274</v>
      </c>
      <c r="V96" s="87">
        <f t="shared" si="757"/>
        <v>3891.813039535094</v>
      </c>
      <c r="W96" s="87">
        <f t="shared" si="757"/>
        <v>3901.135435985113</v>
      </c>
      <c r="X96" s="87">
        <f t="shared" si="757"/>
        <v>3910.4801631778191</v>
      </c>
      <c r="Y96" s="87">
        <f t="shared" si="757"/>
        <v>3919.8472746039715</v>
      </c>
      <c r="Z96" s="87">
        <f t="shared" si="757"/>
        <v>3929.2368238824615</v>
      </c>
      <c r="AA96" s="87">
        <f t="shared" si="757"/>
        <v>3938.6488647606184</v>
      </c>
      <c r="AB96" s="87">
        <f t="shared" si="757"/>
        <v>3948.0834511145149</v>
      </c>
      <c r="AC96" s="87">
        <f t="shared" si="757"/>
        <v>3957.5406369492812</v>
      </c>
      <c r="AD96" s="87">
        <f t="shared" si="757"/>
        <v>3967.0204763994084</v>
      </c>
      <c r="AE96" s="87">
        <f t="shared" si="757"/>
        <v>3976.5230237290602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5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28056.213866453454</v>
      </c>
      <c r="U97" s="87">
        <f t="shared" si="765"/>
        <v>28123.419342639645</v>
      </c>
      <c r="V97" s="87">
        <f t="shared" si="765"/>
        <v>28190.78580191682</v>
      </c>
      <c r="W97" s="87">
        <f t="shared" si="765"/>
        <v>28258.313629901699</v>
      </c>
      <c r="X97" s="87">
        <f t="shared" si="765"/>
        <v>28326.003213134707</v>
      </c>
      <c r="Y97" s="87">
        <f t="shared" si="765"/>
        <v>28393.854939082186</v>
      </c>
      <c r="Z97" s="87">
        <f t="shared" si="765"/>
        <v>28461.869196138603</v>
      </c>
      <c r="AA97" s="87">
        <f t="shared" si="765"/>
        <v>28530.046373628786</v>
      </c>
      <c r="AB97" s="87">
        <f t="shared" si="765"/>
        <v>28598.386861810141</v>
      </c>
      <c r="AC97" s="87">
        <f t="shared" si="765"/>
        <v>28666.8910518749</v>
      </c>
      <c r="AD97" s="87">
        <f t="shared" si="765"/>
        <v>28735.559335952341</v>
      </c>
      <c r="AE97" s="87">
        <f t="shared" si="765"/>
        <v>28804.392107111049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5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11339.05311539516</v>
      </c>
      <c r="U98" s="87">
        <f t="shared" si="773"/>
        <v>11366.214530251347</v>
      </c>
      <c r="V98" s="87">
        <f t="shared" si="773"/>
        <v>11393.441007194244</v>
      </c>
      <c r="W98" s="87">
        <f t="shared" si="773"/>
        <v>11420.732702072695</v>
      </c>
      <c r="X98" s="87">
        <f t="shared" si="773"/>
        <v>11448.089771108862</v>
      </c>
      <c r="Y98" s="87">
        <f t="shared" si="773"/>
        <v>11475.512370899121</v>
      </c>
      <c r="Z98" s="87">
        <f t="shared" si="773"/>
        <v>11503.000658414958</v>
      </c>
      <c r="AA98" s="87">
        <f t="shared" si="773"/>
        <v>11530.554791003862</v>
      </c>
      <c r="AB98" s="87">
        <f t="shared" si="773"/>
        <v>11558.174926390233</v>
      </c>
      <c r="AC98" s="87">
        <f t="shared" si="773"/>
        <v>11585.861222676283</v>
      </c>
      <c r="AD98" s="87">
        <f t="shared" si="773"/>
        <v>11613.613838342939</v>
      </c>
      <c r="AE98" s="87">
        <f t="shared" si="773"/>
        <v>11641.432932250747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5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93968.317114832375</v>
      </c>
      <c r="U99" s="87">
        <f t="shared" si="780"/>
        <v>94193.407553912213</v>
      </c>
      <c r="V99" s="87">
        <f t="shared" si="780"/>
        <v>94419.037171593096</v>
      </c>
      <c r="W99" s="87">
        <f t="shared" si="780"/>
        <v>94645.207259416173</v>
      </c>
      <c r="X99" s="87">
        <f t="shared" si="780"/>
        <v>94871.919112016345</v>
      </c>
      <c r="Y99" s="87">
        <f t="shared" si="780"/>
        <v>95099.174027129629</v>
      </c>
      <c r="Z99" s="87">
        <f t="shared" si="780"/>
        <v>95326.973305600666</v>
      </c>
      <c r="AA99" s="87">
        <f t="shared" si="780"/>
        <v>95555.318251390097</v>
      </c>
      <c r="AB99" s="87">
        <f t="shared" si="780"/>
        <v>95784.210171582017</v>
      </c>
      <c r="AC99" s="87">
        <f t="shared" si="780"/>
        <v>96013.650376391583</v>
      </c>
      <c r="AD99" s="87">
        <f t="shared" si="780"/>
        <v>96243.640179172347</v>
      </c>
      <c r="AE99" s="87">
        <f t="shared" si="780"/>
        <v>96474.180896423873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5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123854.94656347604</v>
      </c>
      <c r="U100" s="87">
        <f t="shared" si="787"/>
        <v>124151.62703153331</v>
      </c>
      <c r="V100" s="87">
        <f t="shared" si="787"/>
        <v>124449.01816398121</v>
      </c>
      <c r="W100" s="87">
        <f t="shared" si="787"/>
        <v>124747.12166313564</v>
      </c>
      <c r="X100" s="87">
        <f t="shared" si="787"/>
        <v>125045.93923539018</v>
      </c>
      <c r="Y100" s="87">
        <f t="shared" si="787"/>
        <v>125345.47259122595</v>
      </c>
      <c r="Z100" s="87">
        <f t="shared" si="787"/>
        <v>125645.72344522123</v>
      </c>
      <c r="AA100" s="87">
        <f t="shared" si="787"/>
        <v>125946.69351606147</v>
      </c>
      <c r="AB100" s="87">
        <f t="shared" si="787"/>
        <v>126248.38452654895</v>
      </c>
      <c r="AC100" s="87">
        <f t="shared" si="787"/>
        <v>126550.79820361284</v>
      </c>
      <c r="AD100" s="87">
        <f t="shared" si="787"/>
        <v>126853.93627831887</v>
      </c>
      <c r="AE100" s="87">
        <f t="shared" si="787"/>
        <v>127157.80048587937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5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49797.608325375171</v>
      </c>
      <c r="U101" s="87">
        <f t="shared" si="795"/>
        <v>49916.892844532689</v>
      </c>
      <c r="V101" s="87">
        <f t="shared" si="795"/>
        <v>50036.463096218118</v>
      </c>
      <c r="W101" s="87">
        <f t="shared" si="795"/>
        <v>50156.319764871296</v>
      </c>
      <c r="X101" s="87">
        <f t="shared" si="795"/>
        <v>50276.463536571573</v>
      </c>
      <c r="Y101" s="87">
        <f t="shared" si="795"/>
        <v>50396.8950990417</v>
      </c>
      <c r="Z101" s="87">
        <f t="shared" si="795"/>
        <v>50517.615141651819</v>
      </c>
      <c r="AA101" s="87">
        <f t="shared" si="795"/>
        <v>50638.624355423366</v>
      </c>
      <c r="AB101" s="87">
        <f t="shared" si="795"/>
        <v>50759.923433033015</v>
      </c>
      <c r="AC101" s="87">
        <f t="shared" si="795"/>
        <v>50881.513068816726</v>
      </c>
      <c r="AD101" s="87">
        <f t="shared" si="795"/>
        <v>51003.393958773617</v>
      </c>
      <c r="AE101" s="87">
        <f t="shared" si="795"/>
        <v>51125.566800569992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5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1654.5165758204901</v>
      </c>
      <c r="O102" s="87">
        <f t="shared" si="803"/>
        <v>1657.7383324108221</v>
      </c>
      <c r="P102" s="87">
        <f t="shared" si="803"/>
        <v>1660.9663625650935</v>
      </c>
      <c r="Q102" s="87">
        <f t="shared" si="803"/>
        <v>1664.200678499499</v>
      </c>
      <c r="R102" s="87">
        <f t="shared" si="803"/>
        <v>1667.4412924540204</v>
      </c>
      <c r="S102" s="87">
        <f t="shared" si="803"/>
        <v>1670.6882166924745</v>
      </c>
      <c r="T102" s="87">
        <f t="shared" si="803"/>
        <v>1673.9414635025587</v>
      </c>
      <c r="U102" s="87">
        <f t="shared" si="803"/>
        <v>1677.9512003009017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5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144620.78507703159</v>
      </c>
      <c r="O103" s="87">
        <f t="shared" si="811"/>
        <v>144902.39782980189</v>
      </c>
      <c r="P103" s="87">
        <f t="shared" si="811"/>
        <v>145184.55895286682</v>
      </c>
      <c r="Q103" s="87">
        <f t="shared" si="811"/>
        <v>145467.26951404021</v>
      </c>
      <c r="R103" s="87">
        <f t="shared" si="811"/>
        <v>145750.53058321509</v>
      </c>
      <c r="S103" s="87">
        <f t="shared" si="811"/>
        <v>146034.34323236792</v>
      </c>
      <c r="T103" s="87">
        <f t="shared" si="811"/>
        <v>146318.70853556253</v>
      </c>
      <c r="U103" s="87">
        <f t="shared" si="811"/>
        <v>146669.1983959866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5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5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25701.383353191202</v>
      </c>
      <c r="U106" s="87">
        <f t="shared" si="834"/>
        <v>25742.905376836239</v>
      </c>
      <c r="V106" s="87">
        <f t="shared" si="834"/>
        <v>25784.494481634993</v>
      </c>
      <c r="W106" s="87">
        <f t="shared" si="834"/>
        <v>25826.150775960832</v>
      </c>
      <c r="X106" s="87">
        <f t="shared" si="834"/>
        <v>25867.874368362194</v>
      </c>
      <c r="Y106" s="87">
        <f t="shared" si="834"/>
        <v>25909.665367562884</v>
      </c>
      <c r="Z106" s="87">
        <f t="shared" si="834"/>
        <v>25951.523882462363</v>
      </c>
      <c r="AA106" s="87">
        <f t="shared" si="834"/>
        <v>25993.450022136029</v>
      </c>
      <c r="AB106" s="87">
        <f t="shared" si="834"/>
        <v>26035.44389583548</v>
      </c>
      <c r="AC106" s="87">
        <f t="shared" si="834"/>
        <v>26077.505612988833</v>
      </c>
      <c r="AD106" s="87">
        <f t="shared" si="834"/>
        <v>26119.635283200987</v>
      </c>
      <c r="AE106" s="87">
        <f t="shared" si="834"/>
        <v>26161.833016253906</v>
      </c>
      <c r="AF106" s="87">
        <f t="shared" si="834"/>
        <v>2272.823143955276</v>
      </c>
      <c r="AG106" s="87">
        <f t="shared" si="834"/>
        <v>2276.6676227408479</v>
      </c>
      <c r="AH106" s="87">
        <f t="shared" si="834"/>
        <v>2280.518604459643</v>
      </c>
      <c r="AI106" s="87">
        <f t="shared" si="834"/>
        <v>2284.3761001113676</v>
      </c>
      <c r="AJ106" s="87">
        <f t="shared" si="834"/>
        <v>2288.2401207143357</v>
      </c>
      <c r="AK106" s="87">
        <f t="shared" si="834"/>
        <v>2292.110677305498</v>
      </c>
      <c r="AL106" s="87">
        <f t="shared" si="834"/>
        <v>2295.9877809404729</v>
      </c>
      <c r="AM106" s="87">
        <f t="shared" si="834"/>
        <v>2299.8714426935812</v>
      </c>
      <c r="AN106" s="87">
        <f t="shared" ref="AN106:BS106" si="835">+AN55*AN89</f>
        <v>2303.7616736578752</v>
      </c>
      <c r="AO106" s="87">
        <f t="shared" si="835"/>
        <v>2307.6584849451706</v>
      </c>
      <c r="AP106" s="87">
        <f t="shared" si="835"/>
        <v>2311.5618876860794</v>
      </c>
      <c r="AQ106" s="87">
        <f t="shared" si="835"/>
        <v>2315.4718930300414</v>
      </c>
      <c r="AR106" s="87">
        <f t="shared" si="835"/>
        <v>2319.388512145355</v>
      </c>
      <c r="AS106" s="87">
        <f t="shared" si="835"/>
        <v>2323.3225664023871</v>
      </c>
      <c r="AT106" s="87">
        <f t="shared" si="835"/>
        <v>2327.2632934452927</v>
      </c>
      <c r="AU106" s="87">
        <f t="shared" si="835"/>
        <v>2331.2107045921839</v>
      </c>
      <c r="AV106" s="87">
        <f t="shared" si="835"/>
        <v>2335.1648111803715</v>
      </c>
      <c r="AW106" s="87">
        <f t="shared" si="835"/>
        <v>2339.1256245663963</v>
      </c>
      <c r="AX106" s="87">
        <f t="shared" si="835"/>
        <v>2343.0931561260604</v>
      </c>
      <c r="AY106" s="87">
        <f t="shared" si="835"/>
        <v>2347.0674172544623</v>
      </c>
      <c r="AZ106" s="87">
        <f t="shared" si="835"/>
        <v>2351.0484193660286</v>
      </c>
      <c r="BA106" s="87">
        <f t="shared" si="835"/>
        <v>2355.0361738945448</v>
      </c>
      <c r="BB106" s="87">
        <f t="shared" si="835"/>
        <v>2359.0306922931923</v>
      </c>
      <c r="BC106" s="87">
        <f t="shared" si="835"/>
        <v>2363.0319860345767</v>
      </c>
      <c r="BD106" s="87">
        <f t="shared" si="835"/>
        <v>2367.0400666107644</v>
      </c>
      <c r="BE106" s="87">
        <f t="shared" si="835"/>
        <v>2370.7734598161669</v>
      </c>
      <c r="BF106" s="87">
        <f t="shared" si="835"/>
        <v>2374.5127414832914</v>
      </c>
      <c r="BG106" s="87">
        <f t="shared" si="835"/>
        <v>2378.2579208996622</v>
      </c>
      <c r="BH106" s="87">
        <f t="shared" si="835"/>
        <v>2382.0090073674528</v>
      </c>
      <c r="BI106" s="87">
        <f t="shared" si="835"/>
        <v>2385.7660102035079</v>
      </c>
      <c r="BJ106" s="87">
        <f t="shared" si="835"/>
        <v>2389.5289387393682</v>
      </c>
      <c r="BK106" s="87">
        <f t="shared" si="835"/>
        <v>2393.2978023212913</v>
      </c>
      <c r="BL106" s="87">
        <f t="shared" si="835"/>
        <v>2397.072610310277</v>
      </c>
      <c r="BM106" s="87">
        <f t="shared" si="835"/>
        <v>2400.8533720820888</v>
      </c>
      <c r="BN106" s="87">
        <f t="shared" si="835"/>
        <v>2404.6400970272784</v>
      </c>
      <c r="BO106" s="87">
        <f t="shared" si="835"/>
        <v>2408.4327945512096</v>
      </c>
      <c r="BP106" s="87">
        <f t="shared" si="835"/>
        <v>2412.231474074079</v>
      </c>
      <c r="BQ106" s="87">
        <f t="shared" si="835"/>
        <v>2415.9573155529611</v>
      </c>
      <c r="BR106" s="87">
        <f t="shared" si="835"/>
        <v>2419.6889118256408</v>
      </c>
      <c r="BS106" s="87">
        <f t="shared" si="835"/>
        <v>2423.4262717807551</v>
      </c>
      <c r="BT106" s="87">
        <f t="shared" ref="BT106:CM106" si="836">+BT55*BT89</f>
        <v>2427.1694043206694</v>
      </c>
      <c r="BU106" s="87">
        <f t="shared" si="836"/>
        <v>2430.9183183615</v>
      </c>
      <c r="BV106" s="87">
        <f t="shared" si="836"/>
        <v>2434.6730228331353</v>
      </c>
      <c r="BW106" s="87">
        <f t="shared" si="836"/>
        <v>2438.433526679255</v>
      </c>
      <c r="BX106" s="87">
        <f t="shared" si="836"/>
        <v>2442.1998388573538</v>
      </c>
      <c r="BY106" s="87">
        <f t="shared" si="836"/>
        <v>2445.9719683387607</v>
      </c>
      <c r="BZ106" s="87">
        <f t="shared" si="836"/>
        <v>2449.749924108663</v>
      </c>
      <c r="CA106" s="87">
        <f t="shared" si="836"/>
        <v>2453.5337151661261</v>
      </c>
      <c r="CB106" s="87">
        <f t="shared" si="836"/>
        <v>2457.3233505241133</v>
      </c>
      <c r="CC106" s="87">
        <f t="shared" si="836"/>
        <v>2461.0823952658288</v>
      </c>
      <c r="CD106" s="87">
        <f t="shared" si="836"/>
        <v>2464.8471903363998</v>
      </c>
      <c r="CE106" s="87">
        <f t="shared" si="836"/>
        <v>2468.6177445322855</v>
      </c>
      <c r="CF106" s="87">
        <f t="shared" si="836"/>
        <v>2472.3940666634007</v>
      </c>
      <c r="CG106" s="87">
        <f t="shared" si="836"/>
        <v>2476.1761655531368</v>
      </c>
      <c r="CH106" s="87">
        <f t="shared" si="836"/>
        <v>2479.964050038383</v>
      </c>
      <c r="CI106" s="87">
        <f t="shared" si="836"/>
        <v>2483.7577289695473</v>
      </c>
      <c r="CJ106" s="87">
        <f t="shared" si="836"/>
        <v>2487.5572112105747</v>
      </c>
      <c r="CK106" s="87">
        <f t="shared" si="836"/>
        <v>2491.3625056389706</v>
      </c>
      <c r="CL106" s="87">
        <f t="shared" si="836"/>
        <v>2495.1736211458215</v>
      </c>
      <c r="CM106" s="87">
        <f t="shared" si="836"/>
        <v>2498.990566635814</v>
      </c>
      <c r="CN106" s="87">
        <f t="shared" ref="CN106:EY106" si="837">+CN55*CN89</f>
        <v>2502.8133510272555</v>
      </c>
      <c r="CO106" s="87">
        <f t="shared" si="837"/>
        <v>2506.4583654352741</v>
      </c>
      <c r="CP106" s="87">
        <f t="shared" si="837"/>
        <v>2510.1086883214616</v>
      </c>
      <c r="CQ106" s="87">
        <f t="shared" si="837"/>
        <v>2513.7643274169095</v>
      </c>
      <c r="CR106" s="87">
        <f t="shared" si="837"/>
        <v>2517.4252904639688</v>
      </c>
      <c r="CS106" s="87">
        <f t="shared" si="837"/>
        <v>2521.0915852162666</v>
      </c>
      <c r="CT106" s="87">
        <f t="shared" si="837"/>
        <v>2524.7632194387211</v>
      </c>
      <c r="CU106" s="87">
        <f t="shared" si="837"/>
        <v>2528.4402009075598</v>
      </c>
      <c r="CV106" s="87">
        <f t="shared" si="837"/>
        <v>2532.1225374103356</v>
      </c>
      <c r="CW106" s="87">
        <f t="shared" si="837"/>
        <v>2535.8102367459414</v>
      </c>
      <c r="CX106" s="87">
        <f t="shared" si="837"/>
        <v>2539.50330672463</v>
      </c>
      <c r="CY106" s="87">
        <f t="shared" si="837"/>
        <v>2543.2017551680278</v>
      </c>
      <c r="CZ106" s="87">
        <f t="shared" si="837"/>
        <v>2546.9055899091527</v>
      </c>
      <c r="DA106" s="87">
        <f t="shared" si="837"/>
        <v>2550.3776291164359</v>
      </c>
      <c r="DB106" s="87">
        <f t="shared" si="837"/>
        <v>2553.8544015404927</v>
      </c>
      <c r="DC106" s="87">
        <f t="shared" si="837"/>
        <v>2557.3359136338236</v>
      </c>
      <c r="DD106" s="87">
        <f t="shared" si="837"/>
        <v>2560.8221718577292</v>
      </c>
      <c r="DE106" s="87">
        <f t="shared" si="837"/>
        <v>2564.3131826823151</v>
      </c>
      <c r="DF106" s="87">
        <f t="shared" si="837"/>
        <v>2567.8089525865084</v>
      </c>
      <c r="DG106" s="87">
        <f t="shared" si="837"/>
        <v>2571.3094880580693</v>
      </c>
      <c r="DH106" s="87">
        <f t="shared" si="837"/>
        <v>2574.814795593602</v>
      </c>
      <c r="DI106" s="87">
        <f t="shared" si="837"/>
        <v>2578.3248816985656</v>
      </c>
      <c r="DJ106" s="87">
        <f t="shared" si="837"/>
        <v>2581.8397528872893</v>
      </c>
      <c r="DK106" s="87">
        <f t="shared" si="837"/>
        <v>2585.3594156829831</v>
      </c>
      <c r="DL106" s="87">
        <f t="shared" si="837"/>
        <v>2588.8838766177491</v>
      </c>
      <c r="DM106" s="87">
        <f t="shared" si="837"/>
        <v>2592.4131422325936</v>
      </c>
      <c r="DN106" s="87">
        <f t="shared" si="837"/>
        <v>2595.9472190774404</v>
      </c>
      <c r="DO106" s="87">
        <f t="shared" si="837"/>
        <v>2599.4861137111425</v>
      </c>
      <c r="DP106" s="87">
        <f t="shared" si="837"/>
        <v>2603.0298327014943</v>
      </c>
      <c r="DQ106" s="87">
        <f t="shared" si="837"/>
        <v>2606.5783826252436</v>
      </c>
      <c r="DR106" s="87">
        <f t="shared" si="837"/>
        <v>2610.1317700681034</v>
      </c>
      <c r="DS106" s="87">
        <f t="shared" si="837"/>
        <v>2613.690001624765</v>
      </c>
      <c r="DT106" s="87">
        <f t="shared" si="837"/>
        <v>2617.2530838989101</v>
      </c>
      <c r="DU106" s="87">
        <f t="shared" si="837"/>
        <v>2620.821023503222</v>
      </c>
      <c r="DV106" s="87">
        <f t="shared" si="837"/>
        <v>2624.3938270593994</v>
      </c>
      <c r="DW106" s="87">
        <f t="shared" si="837"/>
        <v>2627.971501198168</v>
      </c>
      <c r="DX106" s="87">
        <f t="shared" si="837"/>
        <v>2631.5540525592924</v>
      </c>
      <c r="DY106" s="87">
        <f t="shared" si="837"/>
        <v>2635.1414877915881</v>
      </c>
      <c r="DZ106" s="87">
        <f t="shared" si="837"/>
        <v>2638.7338135529362</v>
      </c>
      <c r="EA106" s="87">
        <f t="shared" si="837"/>
        <v>2642.3310365102925</v>
      </c>
      <c r="EB106" s="87">
        <f t="shared" si="837"/>
        <v>2645.9331633397023</v>
      </c>
      <c r="EC106" s="87">
        <f t="shared" si="837"/>
        <v>2649.5402007263119</v>
      </c>
      <c r="ED106" s="87">
        <f t="shared" si="837"/>
        <v>2653.1521553643811</v>
      </c>
      <c r="EE106" s="87">
        <f t="shared" si="837"/>
        <v>2656.7690339572941</v>
      </c>
      <c r="EF106" s="87">
        <f t="shared" si="837"/>
        <v>2660.3908432175758</v>
      </c>
      <c r="EG106" s="87">
        <f t="shared" si="837"/>
        <v>2664.0175898669008</v>
      </c>
      <c r="EH106" s="87">
        <f t="shared" si="837"/>
        <v>2667.6492806361066</v>
      </c>
      <c r="EI106" s="87">
        <f t="shared" si="837"/>
        <v>2671.285922265206</v>
      </c>
      <c r="EJ106" s="87">
        <f t="shared" si="837"/>
        <v>2674.9275215034013</v>
      </c>
      <c r="EK106" s="87">
        <f t="shared" si="837"/>
        <v>2678.5740851090954</v>
      </c>
      <c r="EL106" s="87">
        <f t="shared" si="837"/>
        <v>2682.225619849904</v>
      </c>
      <c r="EM106" s="87">
        <f t="shared" si="837"/>
        <v>2685.8821325026684</v>
      </c>
      <c r="EN106" s="87">
        <f t="shared" si="837"/>
        <v>2689.5436298534687</v>
      </c>
      <c r="EO106" s="87">
        <f t="shared" si="837"/>
        <v>2693.2101186976365</v>
      </c>
      <c r="EP106" s="87">
        <f t="shared" si="837"/>
        <v>2696.881605839767</v>
      </c>
      <c r="EQ106" s="87">
        <f t="shared" si="837"/>
        <v>2700.5580980937307</v>
      </c>
      <c r="ER106" s="87">
        <f t="shared" si="837"/>
        <v>2704.2396022826879</v>
      </c>
      <c r="ES106" s="87">
        <f t="shared" si="837"/>
        <v>2707.9261252390997</v>
      </c>
      <c r="ET106" s="87">
        <f t="shared" si="837"/>
        <v>2711.6176738047429</v>
      </c>
      <c r="EU106" s="87">
        <f t="shared" si="837"/>
        <v>2715.3142548307201</v>
      </c>
      <c r="EV106" s="87">
        <f t="shared" si="837"/>
        <v>2719.0158751774734</v>
      </c>
      <c r="EW106" s="87">
        <f t="shared" si="837"/>
        <v>2722.7225417147984</v>
      </c>
      <c r="EX106" s="87">
        <f t="shared" si="837"/>
        <v>2726.434261321855</v>
      </c>
      <c r="EY106" s="87">
        <f t="shared" si="837"/>
        <v>2730.1510408871818</v>
      </c>
      <c r="EZ106" s="87">
        <f t="shared" ref="EZ106:HK106" si="838">+EZ55*EZ89</f>
        <v>2733.872887308707</v>
      </c>
      <c r="FA106" s="87">
        <f t="shared" si="838"/>
        <v>2737.5998074937634</v>
      </c>
      <c r="FB106" s="87">
        <f t="shared" si="838"/>
        <v>2741.3318083590998</v>
      </c>
      <c r="FC106" s="87">
        <f t="shared" si="838"/>
        <v>2745.0688968308932</v>
      </c>
      <c r="FD106" s="87">
        <f t="shared" si="838"/>
        <v>2748.8110798447642</v>
      </c>
      <c r="FE106" s="87">
        <f t="shared" si="838"/>
        <v>2752.558364345788</v>
      </c>
      <c r="FF106" s="87">
        <f t="shared" si="838"/>
        <v>2756.310757288506</v>
      </c>
      <c r="FG106" s="87">
        <f t="shared" si="838"/>
        <v>2760.0682656369427</v>
      </c>
      <c r="FH106" s="87">
        <f t="shared" si="838"/>
        <v>2763.8308963646145</v>
      </c>
      <c r="FI106" s="87">
        <f t="shared" si="838"/>
        <v>2767.5986564545447</v>
      </c>
      <c r="FJ106" s="87">
        <f t="shared" si="838"/>
        <v>2771.3715528992761</v>
      </c>
      <c r="FK106" s="87">
        <f t="shared" si="838"/>
        <v>2775.149592700885</v>
      </c>
      <c r="FL106" s="87">
        <f t="shared" si="838"/>
        <v>2778.9327828709916</v>
      </c>
      <c r="FM106" s="87">
        <f t="shared" si="838"/>
        <v>2782.7211304307762</v>
      </c>
      <c r="FN106" s="87">
        <f t="shared" si="838"/>
        <v>2786.5146424109889</v>
      </c>
      <c r="FO106" s="87">
        <f t="shared" si="838"/>
        <v>2790.3133258519665</v>
      </c>
      <c r="FP106" s="87">
        <f t="shared" si="838"/>
        <v>2794.1171878036412</v>
      </c>
      <c r="FQ106" s="87">
        <f t="shared" si="838"/>
        <v>2797.9262353255581</v>
      </c>
      <c r="FR106" s="87">
        <f t="shared" si="838"/>
        <v>2801.7404754868844</v>
      </c>
      <c r="FS106" s="87">
        <f t="shared" si="838"/>
        <v>2805.5599153664248</v>
      </c>
      <c r="FT106" s="87">
        <f t="shared" si="838"/>
        <v>2809.3845620526345</v>
      </c>
      <c r="FU106" s="87">
        <f t="shared" si="838"/>
        <v>2813.2144226436321</v>
      </c>
      <c r="FV106" s="87">
        <f t="shared" si="838"/>
        <v>2817.0495042472112</v>
      </c>
      <c r="FW106" s="87">
        <f t="shared" si="838"/>
        <v>2820.8898139808571</v>
      </c>
      <c r="FX106" s="87">
        <f t="shared" si="838"/>
        <v>2824.7353589717563</v>
      </c>
      <c r="FY106" s="87">
        <f t="shared" si="838"/>
        <v>2828.5861463568122</v>
      </c>
      <c r="FZ106" s="87">
        <f t="shared" si="838"/>
        <v>2832.442183282657</v>
      </c>
      <c r="GA106" s="87">
        <f t="shared" si="838"/>
        <v>2836.3034769056653</v>
      </c>
      <c r="GB106" s="87">
        <f t="shared" si="838"/>
        <v>2840.1700343919683</v>
      </c>
      <c r="GC106" s="87">
        <f t="shared" si="838"/>
        <v>2844.0418629174669</v>
      </c>
      <c r="GD106" s="87">
        <f t="shared" si="838"/>
        <v>2847.9189696678418</v>
      </c>
      <c r="GE106" s="87">
        <f t="shared" si="838"/>
        <v>2851.8013618385721</v>
      </c>
      <c r="GF106" s="87">
        <f t="shared" si="838"/>
        <v>2855.6890466349455</v>
      </c>
      <c r="GG106" s="87">
        <f t="shared" si="838"/>
        <v>2859.5820312720716</v>
      </c>
      <c r="GH106" s="87">
        <f t="shared" si="838"/>
        <v>2863.4803229748964</v>
      </c>
      <c r="GI106" s="87">
        <f t="shared" si="838"/>
        <v>2867.3839289782145</v>
      </c>
      <c r="GJ106" s="87">
        <f t="shared" si="838"/>
        <v>2871.2928565266839</v>
      </c>
      <c r="GK106" s="87">
        <f t="shared" si="838"/>
        <v>2875.2071128748389</v>
      </c>
      <c r="GL106" s="87">
        <f t="shared" si="838"/>
        <v>2879.1267052871035</v>
      </c>
      <c r="GM106" s="87">
        <f t="shared" si="838"/>
        <v>2883.0516410378045</v>
      </c>
      <c r="GN106" s="87">
        <f t="shared" si="838"/>
        <v>2886.9819274111851</v>
      </c>
      <c r="GO106" s="87">
        <f t="shared" si="838"/>
        <v>2890.9175717014191</v>
      </c>
      <c r="GP106" s="87">
        <f t="shared" si="838"/>
        <v>2894.8585812126239</v>
      </c>
      <c r="GQ106" s="87">
        <f t="shared" si="838"/>
        <v>2898.8049632588741</v>
      </c>
      <c r="GR106" s="87">
        <f t="shared" si="838"/>
        <v>2902.7567251642149</v>
      </c>
      <c r="GS106" s="87">
        <f t="shared" si="838"/>
        <v>2906.7138742626767</v>
      </c>
      <c r="GT106" s="87">
        <f t="shared" si="838"/>
        <v>2910.6764178982871</v>
      </c>
      <c r="GU106" s="87">
        <f t="shared" si="838"/>
        <v>2914.6443634250859</v>
      </c>
      <c r="GV106" s="87">
        <f t="shared" si="838"/>
        <v>2918.6177182071374</v>
      </c>
      <c r="GW106" s="87">
        <f t="shared" si="838"/>
        <v>2922.596489618546</v>
      </c>
      <c r="GX106" s="87">
        <f t="shared" si="838"/>
        <v>2926.5806850434683</v>
      </c>
      <c r="GY106" s="87">
        <f t="shared" si="838"/>
        <v>2930.5703118761267</v>
      </c>
      <c r="GZ106" s="87">
        <f t="shared" si="838"/>
        <v>2934.5653775208243</v>
      </c>
      <c r="HA106" s="87">
        <f t="shared" si="838"/>
        <v>2938.5658893919585</v>
      </c>
      <c r="HB106" s="87">
        <f t="shared" si="838"/>
        <v>2942.5718549140324</v>
      </c>
      <c r="HC106" s="87">
        <f t="shared" si="838"/>
        <v>2946.5832815216736</v>
      </c>
      <c r="HD106" s="87">
        <f t="shared" si="838"/>
        <v>2950.6001766596414</v>
      </c>
      <c r="HE106" s="87">
        <f t="shared" si="838"/>
        <v>2954.6225477828466</v>
      </c>
      <c r="HF106" s="87">
        <f t="shared" si="838"/>
        <v>2958.6504023563612</v>
      </c>
      <c r="HG106" s="87">
        <f t="shared" si="838"/>
        <v>2962.6837478554348</v>
      </c>
      <c r="HH106" s="87">
        <f t="shared" si="838"/>
        <v>2966.7225917655082</v>
      </c>
      <c r="HI106" s="87">
        <f t="shared" si="838"/>
        <v>2970.7669415822247</v>
      </c>
      <c r="HJ106" s="87">
        <f t="shared" si="838"/>
        <v>2974.816804811448</v>
      </c>
      <c r="HK106" s="87">
        <f t="shared" si="838"/>
        <v>2978.872188969272</v>
      </c>
      <c r="HL106" s="87">
        <f t="shared" ref="HL106:JW106" si="839">+HL55*HL89</f>
        <v>2982.9331015820385</v>
      </c>
      <c r="HM106" s="87">
        <f t="shared" si="839"/>
        <v>2986.9995501863491</v>
      </c>
      <c r="HN106" s="87">
        <f t="shared" si="839"/>
        <v>2991.0715423290794</v>
      </c>
      <c r="HO106" s="87">
        <f t="shared" si="839"/>
        <v>2995.1490855673928</v>
      </c>
      <c r="HP106" s="87">
        <f t="shared" si="839"/>
        <v>2999.2321874687555</v>
      </c>
      <c r="HQ106" s="87">
        <f t="shared" si="839"/>
        <v>3003.3208556109498</v>
      </c>
      <c r="HR106" s="87">
        <f t="shared" si="839"/>
        <v>3007.4150975820885</v>
      </c>
      <c r="HS106" s="87">
        <f t="shared" si="839"/>
        <v>3011.5149209806286</v>
      </c>
      <c r="HT106" s="87">
        <f t="shared" si="839"/>
        <v>3015.6203334153852</v>
      </c>
      <c r="HU106" s="87">
        <f t="shared" si="839"/>
        <v>3019.7313425055463</v>
      </c>
      <c r="HV106" s="87">
        <f t="shared" si="839"/>
        <v>3023.847955880688</v>
      </c>
      <c r="HW106" s="87">
        <f t="shared" si="839"/>
        <v>3027.9701811807849</v>
      </c>
      <c r="HX106" s="87">
        <f t="shared" si="839"/>
        <v>3032.0980260562283</v>
      </c>
      <c r="HY106" s="87">
        <f t="shared" si="839"/>
        <v>3036.2314981678387</v>
      </c>
      <c r="HZ106" s="87">
        <f t="shared" si="839"/>
        <v>3040.3706051868799</v>
      </c>
      <c r="IA106" s="87">
        <f t="shared" si="839"/>
        <v>3044.5153547950731</v>
      </c>
      <c r="IB106" s="87">
        <f t="shared" si="839"/>
        <v>3048.6657546846122</v>
      </c>
      <c r="IC106" s="87">
        <f t="shared" si="839"/>
        <v>3052.8218125581766</v>
      </c>
      <c r="ID106" s="87">
        <f t="shared" si="839"/>
        <v>3056.9835361289474</v>
      </c>
      <c r="IE106" s="87">
        <f t="shared" si="839"/>
        <v>3061.1509331206194</v>
      </c>
      <c r="IF106" s="87">
        <f t="shared" si="839"/>
        <v>3065.3240112674171</v>
      </c>
      <c r="IG106" s="87">
        <f t="shared" si="839"/>
        <v>3069.5027783141095</v>
      </c>
      <c r="IH106" s="87">
        <f t="shared" si="839"/>
        <v>3073.6872420160221</v>
      </c>
      <c r="II106" s="87">
        <f t="shared" si="839"/>
        <v>3077.8774101390532</v>
      </c>
      <c r="IJ106" s="87">
        <f t="shared" si="839"/>
        <v>3082.073290459688</v>
      </c>
      <c r="IK106" s="87">
        <f t="shared" si="839"/>
        <v>3086.2748907650134</v>
      </c>
      <c r="IL106" s="87">
        <f t="shared" si="839"/>
        <v>3090.4822188527314</v>
      </c>
      <c r="IM106" s="87">
        <f t="shared" si="839"/>
        <v>3094.6952825311746</v>
      </c>
      <c r="IN106" s="87">
        <f t="shared" si="839"/>
        <v>3098.9140896193189</v>
      </c>
      <c r="IO106" s="87">
        <f t="shared" si="839"/>
        <v>3103.138647946801</v>
      </c>
      <c r="IP106" s="87">
        <f t="shared" si="839"/>
        <v>3107.3689653539309</v>
      </c>
      <c r="IQ106" s="87">
        <f t="shared" si="839"/>
        <v>3111.6050496917051</v>
      </c>
      <c r="IR106" s="87">
        <f t="shared" si="839"/>
        <v>3115.8469088218258</v>
      </c>
      <c r="IS106" s="87">
        <f t="shared" si="839"/>
        <v>3120.09455061671</v>
      </c>
      <c r="IT106" s="87">
        <f t="shared" si="839"/>
        <v>3124.347982959508</v>
      </c>
      <c r="IU106" s="87">
        <f t="shared" si="839"/>
        <v>3128.6072137441165</v>
      </c>
      <c r="IV106" s="87">
        <f t="shared" si="839"/>
        <v>3132.8722508751935</v>
      </c>
      <c r="IW106" s="87">
        <f t="shared" si="839"/>
        <v>3137.1431022681722</v>
      </c>
      <c r="IX106" s="87">
        <f t="shared" si="839"/>
        <v>3141.4197758492778</v>
      </c>
      <c r="IY106" s="87">
        <f t="shared" si="839"/>
        <v>3145.7022795555395</v>
      </c>
      <c r="IZ106" s="87">
        <f t="shared" si="839"/>
        <v>3149.9906213348072</v>
      </c>
      <c r="JA106" s="87">
        <f t="shared" si="839"/>
        <v>3154.2848091457654</v>
      </c>
      <c r="JB106" s="87">
        <f t="shared" si="839"/>
        <v>3158.5848509579487</v>
      </c>
      <c r="JC106" s="87">
        <f t="shared" si="839"/>
        <v>3162.8907547517556</v>
      </c>
      <c r="JD106" s="87">
        <f t="shared" si="839"/>
        <v>3167.2025285184641</v>
      </c>
      <c r="JE106" s="87">
        <f t="shared" si="839"/>
        <v>3171.5201802602451</v>
      </c>
      <c r="JF106" s="87">
        <f t="shared" si="839"/>
        <v>3175.8437179901803</v>
      </c>
      <c r="JG106" s="87">
        <f t="shared" si="839"/>
        <v>3180.173149732273</v>
      </c>
      <c r="JH106" s="87">
        <f t="shared" si="839"/>
        <v>3184.508483521467</v>
      </c>
      <c r="JI106" s="87">
        <f t="shared" si="839"/>
        <v>3188.849727403659</v>
      </c>
      <c r="JJ106" s="87">
        <f t="shared" si="839"/>
        <v>3193.1968894357137</v>
      </c>
      <c r="JK106" s="87">
        <f t="shared" si="839"/>
        <v>3197.5499776854795</v>
      </c>
      <c r="JL106" s="87">
        <f t="shared" si="839"/>
        <v>3201.909000231803</v>
      </c>
      <c r="JM106" s="87">
        <f t="shared" si="839"/>
        <v>3206.2739651645452</v>
      </c>
      <c r="JN106" s="87">
        <f t="shared" si="839"/>
        <v>3210.6448805845948</v>
      </c>
      <c r="JO106" s="87">
        <f t="shared" si="839"/>
        <v>3215.021754603883</v>
      </c>
      <c r="JP106" s="87">
        <f t="shared" si="839"/>
        <v>3219.4045953454006</v>
      </c>
      <c r="JQ106" s="87">
        <f t="shared" si="839"/>
        <v>3223.7934109432131</v>
      </c>
      <c r="JR106" s="87">
        <f t="shared" si="839"/>
        <v>3228.1882095424721</v>
      </c>
      <c r="JS106" s="87">
        <f t="shared" si="839"/>
        <v>3232.5889992994339</v>
      </c>
      <c r="JT106" s="87">
        <f t="shared" si="839"/>
        <v>3236.995788381475</v>
      </c>
      <c r="JU106" s="87">
        <f t="shared" si="839"/>
        <v>3241.4085849671051</v>
      </c>
      <c r="JV106" s="87">
        <f t="shared" si="839"/>
        <v>3245.8273972459824</v>
      </c>
      <c r="JW106" s="87">
        <f t="shared" si="839"/>
        <v>3250.2522334189298</v>
      </c>
      <c r="JX106" s="87">
        <f t="shared" ref="JX106:MI106" si="840">+JX55*JX89</f>
        <v>3254.6831016979518</v>
      </c>
      <c r="JY106" s="87">
        <f t="shared" si="840"/>
        <v>3259.1200103062451</v>
      </c>
      <c r="JZ106" s="87">
        <f t="shared" si="840"/>
        <v>3263.5629674782181</v>
      </c>
      <c r="KA106" s="87">
        <f t="shared" si="840"/>
        <v>3268.0119814595046</v>
      </c>
      <c r="KB106" s="87">
        <f t="shared" si="840"/>
        <v>3272.4670605069791</v>
      </c>
      <c r="KC106" s="87">
        <f t="shared" si="840"/>
        <v>3276.9282128887721</v>
      </c>
      <c r="KD106" s="87">
        <f t="shared" si="840"/>
        <v>3281.3954468842844</v>
      </c>
      <c r="KE106" s="87">
        <f t="shared" si="840"/>
        <v>3285.8687707842059</v>
      </c>
      <c r="KF106" s="87">
        <f t="shared" si="840"/>
        <v>3290.3481928905271</v>
      </c>
      <c r="KG106" s="87">
        <f t="shared" si="840"/>
        <v>3294.8337215165557</v>
      </c>
      <c r="KH106" s="87">
        <f t="shared" si="840"/>
        <v>3299.3253649869343</v>
      </c>
      <c r="KI106" s="87">
        <f t="shared" si="840"/>
        <v>3303.8231316376518</v>
      </c>
      <c r="KJ106" s="87">
        <f t="shared" si="840"/>
        <v>3308.3270298160623</v>
      </c>
      <c r="KK106" s="87">
        <f t="shared" si="840"/>
        <v>3312.8370678808997</v>
      </c>
      <c r="KL106" s="87">
        <f t="shared" si="840"/>
        <v>3317.3532542022917</v>
      </c>
      <c r="KM106" s="87">
        <f t="shared" si="840"/>
        <v>3321.875597161777</v>
      </c>
      <c r="KN106" s="87">
        <f t="shared" si="840"/>
        <v>3326.4041051523204</v>
      </c>
      <c r="KO106" s="87">
        <f t="shared" si="840"/>
        <v>3330.9387865783287</v>
      </c>
      <c r="KP106" s="87">
        <f t="shared" si="840"/>
        <v>3335.4796498556652</v>
      </c>
      <c r="KQ106" s="87">
        <f t="shared" si="840"/>
        <v>3340.0267034116664</v>
      </c>
      <c r="KR106" s="87">
        <f t="shared" si="840"/>
        <v>3344.5799556851571</v>
      </c>
      <c r="KS106" s="87">
        <f t="shared" si="840"/>
        <v>3349.1394151264658</v>
      </c>
      <c r="KT106" s="87">
        <f t="shared" si="840"/>
        <v>3353.7050901974417</v>
      </c>
      <c r="KU106" s="87">
        <f t="shared" si="840"/>
        <v>3358.2769893714694</v>
      </c>
      <c r="KV106" s="87">
        <f t="shared" si="840"/>
        <v>3362.8551211334843</v>
      </c>
      <c r="KW106" s="87">
        <f t="shared" si="840"/>
        <v>3367.4394939799886</v>
      </c>
      <c r="KX106" s="87">
        <f t="shared" si="840"/>
        <v>3372.0301164190678</v>
      </c>
      <c r="KY106" s="87">
        <f t="shared" si="840"/>
        <v>3376.6269969704058</v>
      </c>
      <c r="KZ106" s="87">
        <f t="shared" si="840"/>
        <v>3381.2301441653012</v>
      </c>
      <c r="LA106" s="87">
        <f t="shared" si="840"/>
        <v>3385.8395665466815</v>
      </c>
      <c r="LB106" s="87">
        <f t="shared" si="840"/>
        <v>3390.4552726691222</v>
      </c>
      <c r="LC106" s="87">
        <f t="shared" si="840"/>
        <v>3395.077271098859</v>
      </c>
      <c r="LD106" s="87">
        <f t="shared" si="840"/>
        <v>3399.7055704138065</v>
      </c>
      <c r="LE106" s="87">
        <f t="shared" si="840"/>
        <v>3404.3401792035729</v>
      </c>
      <c r="LF106" s="87">
        <f t="shared" si="840"/>
        <v>3408.9811060694751</v>
      </c>
      <c r="LG106" s="87">
        <f t="shared" si="840"/>
        <v>3413.6283596245562</v>
      </c>
      <c r="LH106" s="87">
        <f t="shared" si="840"/>
        <v>3418.2819484936022</v>
      </c>
      <c r="LI106" s="87">
        <f t="shared" si="840"/>
        <v>3422.9418813131547</v>
      </c>
      <c r="LJ106" s="87">
        <f t="shared" si="840"/>
        <v>3427.6081667315302</v>
      </c>
      <c r="LK106" s="87">
        <f t="shared" si="840"/>
        <v>3432.2808134088345</v>
      </c>
      <c r="LL106" s="87">
        <f t="shared" si="840"/>
        <v>3436.9598300169796</v>
      </c>
      <c r="LM106" s="87">
        <f t="shared" si="840"/>
        <v>3441.6452252396984</v>
      </c>
      <c r="LN106" s="87">
        <f t="shared" si="840"/>
        <v>3446.3370077725635</v>
      </c>
      <c r="LO106" s="87">
        <f t="shared" si="840"/>
        <v>3451.0351863230003</v>
      </c>
      <c r="LP106" s="87">
        <f t="shared" si="840"/>
        <v>3455.7397696103044</v>
      </c>
      <c r="LQ106" s="87">
        <f t="shared" si="840"/>
        <v>3460.4507663656591</v>
      </c>
      <c r="LR106" s="87">
        <f t="shared" si="840"/>
        <v>3465.1681853321488</v>
      </c>
      <c r="LS106" s="87">
        <f t="shared" si="840"/>
        <v>3469.8920352647774</v>
      </c>
      <c r="LT106" s="87">
        <f t="shared" si="840"/>
        <v>3474.6223249304853</v>
      </c>
      <c r="LU106" s="87">
        <f t="shared" si="840"/>
        <v>3479.359063108162</v>
      </c>
      <c r="LV106" s="87">
        <f t="shared" si="840"/>
        <v>3484.1022585886667</v>
      </c>
      <c r="LW106" s="87">
        <f t="shared" si="840"/>
        <v>3488.8519201748413</v>
      </c>
      <c r="LX106" s="87">
        <f t="shared" si="840"/>
        <v>3493.608056681529</v>
      </c>
      <c r="LY106" s="87">
        <f t="shared" si="840"/>
        <v>3498.3706769355895</v>
      </c>
      <c r="LZ106" s="87">
        <f t="shared" si="840"/>
        <v>3503.1397897759143</v>
      </c>
      <c r="MA106" s="87">
        <f t="shared" si="840"/>
        <v>3507.9154040534472</v>
      </c>
      <c r="MB106" s="87">
        <f t="shared" si="840"/>
        <v>3512.6975286311945</v>
      </c>
      <c r="MC106" s="87">
        <f t="shared" si="840"/>
        <v>3517.4861723842482</v>
      </c>
      <c r="MD106" s="87">
        <f t="shared" si="840"/>
        <v>3522.2813441997969</v>
      </c>
      <c r="ME106" s="87">
        <f t="shared" si="840"/>
        <v>3527.0830529771461</v>
      </c>
      <c r="MF106" s="87">
        <f t="shared" si="840"/>
        <v>3531.8913076277313</v>
      </c>
      <c r="MG106" s="87">
        <f t="shared" si="840"/>
        <v>3536.7061170751381</v>
      </c>
      <c r="MH106" s="87">
        <f t="shared" si="840"/>
        <v>3541.5274902551159</v>
      </c>
      <c r="MI106" s="87">
        <f t="shared" si="840"/>
        <v>3546.3554361155971</v>
      </c>
      <c r="MJ106" s="87">
        <f t="shared" ref="MJ106:OM106" si="841">+MJ55*MJ89</f>
        <v>3551.1899636167109</v>
      </c>
      <c r="MK106" s="87">
        <f t="shared" si="841"/>
        <v>3556.0310817308018</v>
      </c>
      <c r="ML106" s="87">
        <f t="shared" si="841"/>
        <v>3560.8787994424461</v>
      </c>
      <c r="MM106" s="87">
        <f t="shared" si="841"/>
        <v>3565.7331257484675</v>
      </c>
      <c r="MN106" s="87">
        <f t="shared" si="841"/>
        <v>3570.5940696579546</v>
      </c>
      <c r="MO106" s="87">
        <f t="shared" si="841"/>
        <v>3575.4616401922785</v>
      </c>
      <c r="MP106" s="87">
        <f t="shared" si="841"/>
        <v>3580.3358463851073</v>
      </c>
      <c r="MQ106" s="87">
        <f t="shared" si="841"/>
        <v>3585.2166972824252</v>
      </c>
      <c r="MR106" s="87">
        <f t="shared" si="841"/>
        <v>3590.1042019425472</v>
      </c>
      <c r="MS106" s="87">
        <f t="shared" si="841"/>
        <v>3594.9983694361381</v>
      </c>
      <c r="MT106" s="87">
        <f t="shared" si="841"/>
        <v>3599.8992088462269</v>
      </c>
      <c r="MU106" s="87">
        <f t="shared" si="841"/>
        <v>3604.8067292682263</v>
      </c>
      <c r="MV106" s="87">
        <f t="shared" si="841"/>
        <v>3609.7209398099471</v>
      </c>
      <c r="MW106" s="87">
        <f t="shared" si="841"/>
        <v>3614.6418495916164</v>
      </c>
      <c r="MX106" s="87">
        <f t="shared" si="841"/>
        <v>3619.5694677458951</v>
      </c>
      <c r="MY106" s="87">
        <f t="shared" si="841"/>
        <v>3624.5038034178933</v>
      </c>
      <c r="MZ106" s="87">
        <f t="shared" si="841"/>
        <v>3629.4448657651883</v>
      </c>
      <c r="NA106" s="87">
        <f t="shared" si="841"/>
        <v>3634.3926639578417</v>
      </c>
      <c r="NB106" s="87">
        <f t="shared" si="841"/>
        <v>3639.3472071784149</v>
      </c>
      <c r="NC106" s="87">
        <f t="shared" si="841"/>
        <v>3644.308504621989</v>
      </c>
      <c r="ND106" s="87">
        <f t="shared" si="841"/>
        <v>3649.2765654961795</v>
      </c>
      <c r="NE106" s="87">
        <f t="shared" si="841"/>
        <v>3654.2513990211532</v>
      </c>
      <c r="NF106" s="87">
        <f t="shared" si="841"/>
        <v>3659.2330144296475</v>
      </c>
      <c r="NG106" s="87">
        <f t="shared" si="841"/>
        <v>3664.221420966986</v>
      </c>
      <c r="NH106" s="87">
        <f t="shared" si="841"/>
        <v>3669.2166278910945</v>
      </c>
      <c r="NI106" s="87">
        <f t="shared" si="841"/>
        <v>3674.2186444725216</v>
      </c>
      <c r="NJ106" s="87">
        <f t="shared" si="841"/>
        <v>3679.2274799944521</v>
      </c>
      <c r="NK106" s="87">
        <f t="shared" si="841"/>
        <v>3684.2431437527271</v>
      </c>
      <c r="NL106" s="87">
        <f t="shared" si="841"/>
        <v>3689.2656450558602</v>
      </c>
      <c r="NM106" s="87">
        <f t="shared" si="841"/>
        <v>3694.294993225054</v>
      </c>
      <c r="NN106" s="87">
        <f t="shared" si="841"/>
        <v>3699.3311975942179</v>
      </c>
      <c r="NO106" s="87">
        <f t="shared" si="841"/>
        <v>3704.3742675099866</v>
      </c>
      <c r="NP106" s="87">
        <f t="shared" si="841"/>
        <v>3709.4242123317363</v>
      </c>
      <c r="NQ106" s="87">
        <f t="shared" si="841"/>
        <v>3714.4810414316016</v>
      </c>
      <c r="NR106" s="87">
        <f t="shared" si="841"/>
        <v>3719.5447641944943</v>
      </c>
      <c r="NS106" s="87">
        <f t="shared" si="841"/>
        <v>3724.6153900181198</v>
      </c>
      <c r="NT106" s="87">
        <f t="shared" si="841"/>
        <v>3729.6929283129948</v>
      </c>
      <c r="NU106" s="87">
        <f t="shared" si="841"/>
        <v>3734.7773885024649</v>
      </c>
      <c r="NV106" s="87">
        <f t="shared" si="841"/>
        <v>3739.8687800227212</v>
      </c>
      <c r="NW106" s="87">
        <f t="shared" si="841"/>
        <v>3744.9671123228195</v>
      </c>
      <c r="NX106" s="87">
        <f t="shared" si="841"/>
        <v>3750.0723948646964</v>
      </c>
      <c r="NY106" s="87">
        <f t="shared" si="841"/>
        <v>3755.1846371231877</v>
      </c>
      <c r="NZ106" s="87">
        <f t="shared" si="841"/>
        <v>3760.3038485860461</v>
      </c>
      <c r="OA106" s="87">
        <f t="shared" si="841"/>
        <v>3765.430038753957</v>
      </c>
      <c r="OB106" s="87">
        <f t="shared" si="841"/>
        <v>3770.5632171405587</v>
      </c>
      <c r="OC106" s="87">
        <f t="shared" si="841"/>
        <v>3775.7033932724585</v>
      </c>
      <c r="OD106" s="87">
        <f t="shared" si="841"/>
        <v>3780.8505766892508</v>
      </c>
      <c r="OE106" s="87">
        <f t="shared" si="841"/>
        <v>3786.0047769435346</v>
      </c>
      <c r="OF106" s="87">
        <f t="shared" si="841"/>
        <v>3791.1660036009307</v>
      </c>
      <c r="OG106" s="87">
        <f t="shared" si="841"/>
        <v>3796.3342662401014</v>
      </c>
      <c r="OH106" s="87">
        <f t="shared" si="841"/>
        <v>3801.5095744527666</v>
      </c>
      <c r="OI106" s="87">
        <f t="shared" si="841"/>
        <v>3806.6919378437215</v>
      </c>
      <c r="OJ106" s="87">
        <f t="shared" si="841"/>
        <v>3811.8813660308556</v>
      </c>
      <c r="OK106" s="87">
        <f t="shared" si="841"/>
        <v>3817.077868645169</v>
      </c>
      <c r="OL106" s="87">
        <f t="shared" si="841"/>
        <v>3822.2814553307921</v>
      </c>
      <c r="OM106" s="87">
        <f t="shared" si="841"/>
        <v>3827.4921357450021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26317.103672121655</v>
      </c>
      <c r="U107" s="87">
        <f t="shared" si="842"/>
        <v>26385.075381955696</v>
      </c>
      <c r="V107" s="87">
        <f t="shared" si="842"/>
        <v>26453.222648849329</v>
      </c>
      <c r="W107" s="87">
        <f t="shared" si="842"/>
        <v>26521.545926230632</v>
      </c>
      <c r="X107" s="87">
        <f t="shared" si="842"/>
        <v>26590.045668698778</v>
      </c>
      <c r="Y107" s="87">
        <f t="shared" si="842"/>
        <v>26658.722332027093</v>
      </c>
      <c r="Z107" s="87">
        <f t="shared" si="842"/>
        <v>26727.576373166059</v>
      </c>
      <c r="AA107" s="87">
        <f t="shared" si="842"/>
        <v>26796.60825024638</v>
      </c>
      <c r="AB107" s="87">
        <f t="shared" si="842"/>
        <v>26865.818422582008</v>
      </c>
      <c r="AC107" s="87">
        <f t="shared" si="842"/>
        <v>26935.207350673212</v>
      </c>
      <c r="AD107" s="87">
        <f t="shared" si="842"/>
        <v>27004.775496209648</v>
      </c>
      <c r="AE107" s="87">
        <f t="shared" si="842"/>
        <v>27074.523322073412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8">SUM(T96+U96+V96)</f>
        <v>11647.560985538819</v>
      </c>
      <c r="X113" s="93"/>
      <c r="Y113" s="93"/>
      <c r="Z113" s="93">
        <f t="shared" ref="Z113:Z118" si="859">SUM(W96+X96+Y96)</f>
        <v>11731.462873766905</v>
      </c>
      <c r="AA113" s="93"/>
      <c r="AB113" s="93"/>
      <c r="AC113" s="93">
        <f t="shared" ref="AC113:AC118" si="860">SUM(Z96+AA96+AB96)</f>
        <v>11815.969139757595</v>
      </c>
      <c r="AD113" s="93"/>
      <c r="AE113" s="93"/>
      <c r="AF113" s="93">
        <f t="shared" ref="AF113:AF118" si="861">SUM(AC96+AD96+AE96)</f>
        <v>11901.084137077749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8"/>
        <v>84370.419011009915</v>
      </c>
      <c r="X114" s="93"/>
      <c r="Y114" s="93"/>
      <c r="Z114" s="93">
        <f t="shared" si="859"/>
        <v>84978.171782118588</v>
      </c>
      <c r="AA114" s="93"/>
      <c r="AB114" s="93"/>
      <c r="AC114" s="93">
        <f t="shared" si="860"/>
        <v>85590.302431577526</v>
      </c>
      <c r="AD114" s="93"/>
      <c r="AE114" s="93"/>
      <c r="AF114" s="93">
        <f t="shared" si="861"/>
        <v>86206.84249493829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8"/>
        <v>34098.708652840753</v>
      </c>
      <c r="X115" s="93"/>
      <c r="Y115" s="93"/>
      <c r="Z115" s="93">
        <f t="shared" si="859"/>
        <v>34344.33484408068</v>
      </c>
      <c r="AA115" s="93"/>
      <c r="AB115" s="93"/>
      <c r="AC115" s="93">
        <f t="shared" si="860"/>
        <v>34591.730375809049</v>
      </c>
      <c r="AD115" s="93"/>
      <c r="AE115" s="93"/>
      <c r="AF115" s="93">
        <f t="shared" si="861"/>
        <v>34840.907993269968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8"/>
        <v>282580.76184033771</v>
      </c>
      <c r="X116" s="93"/>
      <c r="Y116" s="93"/>
      <c r="Z116" s="93">
        <f t="shared" si="859"/>
        <v>284616.3003985621</v>
      </c>
      <c r="AA116" s="93"/>
      <c r="AB116" s="93"/>
      <c r="AC116" s="93">
        <f t="shared" si="860"/>
        <v>286666.50172857277</v>
      </c>
      <c r="AD116" s="93"/>
      <c r="AE116" s="93"/>
      <c r="AF116" s="93">
        <f t="shared" si="861"/>
        <v>288731.4714519878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8"/>
        <v>372455.59175899054</v>
      </c>
      <c r="X117" s="93"/>
      <c r="Y117" s="93"/>
      <c r="Z117" s="93">
        <f t="shared" si="859"/>
        <v>375138.53348975175</v>
      </c>
      <c r="AA117" s="93"/>
      <c r="AB117" s="93"/>
      <c r="AC117" s="93">
        <f t="shared" si="860"/>
        <v>377840.80148783163</v>
      </c>
      <c r="AD117" s="93"/>
      <c r="AE117" s="93"/>
      <c r="AF117" s="93">
        <f t="shared" si="861"/>
        <v>380562.53496781108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8"/>
        <v>149750.96426612599</v>
      </c>
      <c r="X118" s="93"/>
      <c r="Y118" s="93"/>
      <c r="Z118" s="93">
        <f t="shared" si="859"/>
        <v>150829.67840048455</v>
      </c>
      <c r="AA118" s="93"/>
      <c r="AB118" s="93"/>
      <c r="AC118" s="93">
        <f t="shared" si="860"/>
        <v>151916.1629301082</v>
      </c>
      <c r="AD118" s="93"/>
      <c r="AE118" s="93"/>
      <c r="AF118" s="93">
        <f t="shared" si="861"/>
        <v>153010.47382816035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2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3">+SUM(H124:OM124)</f>
        <v>0</v>
      </c>
      <c r="G124" s="97" t="str">
        <f t="shared" si="862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4">+"Checks "&amp;D115</f>
        <v>Checks E-369.1 - Non Labor</v>
      </c>
      <c r="F125" s="98">
        <f t="shared" si="863"/>
        <v>0</v>
      </c>
      <c r="G125" s="97" t="str">
        <f t="shared" si="862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4"/>
        <v>Checks E-369.1 - Labor</v>
      </c>
      <c r="F126" s="98">
        <f t="shared" si="863"/>
        <v>0</v>
      </c>
      <c r="G126" s="97" t="str">
        <f t="shared" si="862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 t="shared" ref="D127:D130" si="865">+"Checks "&amp;D117</f>
        <v>Checks E-398 - Non Labor</v>
      </c>
      <c r="F127" s="98">
        <f t="shared" si="863"/>
        <v>0</v>
      </c>
      <c r="G127" s="97" t="str">
        <f t="shared" si="862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 t="shared" si="865"/>
        <v>Checks E-398 - Labor</v>
      </c>
      <c r="F128" s="98">
        <f t="shared" si="863"/>
        <v>0</v>
      </c>
      <c r="G128" s="97" t="str">
        <f t="shared" si="862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 t="shared" si="865"/>
        <v>Checks C-303 - Purchased</v>
      </c>
      <c r="F129" s="98">
        <f t="shared" si="863"/>
        <v>0</v>
      </c>
      <c r="G129" s="97" t="str">
        <f t="shared" si="862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 t="shared" si="865"/>
        <v>Checks C-303 - SDS</v>
      </c>
      <c r="F130" s="98">
        <f t="shared" si="863"/>
        <v>0</v>
      </c>
      <c r="G130" s="97" t="str">
        <f t="shared" si="862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1031" priority="346" operator="containsText" text="In-service before spent">
      <formula>NOT(ISERROR(SEARCH("In-service before spent",H123)))</formula>
    </cfRule>
  </conditionalFormatting>
  <conditionalFormatting sqref="G123">
    <cfRule type="containsText" dxfId="1030" priority="345" operator="containsText" text="Total error">
      <formula>NOT(ISERROR(SEARCH("Total error",G123)))</formula>
    </cfRule>
  </conditionalFormatting>
  <conditionalFormatting sqref="H123:H124 H127:H130">
    <cfRule type="cellIs" dxfId="1029" priority="344" operator="equal">
      <formula>1</formula>
    </cfRule>
  </conditionalFormatting>
  <conditionalFormatting sqref="F123">
    <cfRule type="cellIs" dxfId="1028" priority="343" operator="equal">
      <formula>1</formula>
    </cfRule>
  </conditionalFormatting>
  <conditionalFormatting sqref="I123:I124 I127:I130">
    <cfRule type="containsText" dxfId="1027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026" priority="341" operator="equal">
      <formula>1</formula>
    </cfRule>
  </conditionalFormatting>
  <conditionalFormatting sqref="J123:J124 J127:J130">
    <cfRule type="containsText" dxfId="1025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024" priority="339" operator="equal">
      <formula>1</formula>
    </cfRule>
  </conditionalFormatting>
  <conditionalFormatting sqref="K123:K124 K127:K130">
    <cfRule type="containsText" dxfId="1023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022" priority="337" operator="equal">
      <formula>1</formula>
    </cfRule>
  </conditionalFormatting>
  <conditionalFormatting sqref="L123:L124 L127:L130">
    <cfRule type="containsText" dxfId="1021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020" priority="335" operator="equal">
      <formula>1</formula>
    </cfRule>
  </conditionalFormatting>
  <conditionalFormatting sqref="M123:M124 M127:M130">
    <cfRule type="containsText" dxfId="1019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018" priority="333" operator="equal">
      <formula>1</formula>
    </cfRule>
  </conditionalFormatting>
  <conditionalFormatting sqref="N123:N124 N127:N130">
    <cfRule type="containsText" dxfId="1017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016" priority="331" operator="equal">
      <formula>1</formula>
    </cfRule>
  </conditionalFormatting>
  <conditionalFormatting sqref="O123:O124 O127:O130">
    <cfRule type="containsText" dxfId="1015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014" priority="329" operator="equal">
      <formula>1</formula>
    </cfRule>
  </conditionalFormatting>
  <conditionalFormatting sqref="P123:P124 P127:P130">
    <cfRule type="containsText" dxfId="1013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012" priority="327" operator="equal">
      <formula>1</formula>
    </cfRule>
  </conditionalFormatting>
  <conditionalFormatting sqref="Q123:Q124 Q127:Q130">
    <cfRule type="containsText" dxfId="1011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010" priority="325" operator="equal">
      <formula>1</formula>
    </cfRule>
  </conditionalFormatting>
  <conditionalFormatting sqref="R123:R124 R127:R130">
    <cfRule type="containsText" dxfId="1009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008" priority="323" operator="equal">
      <formula>1</formula>
    </cfRule>
  </conditionalFormatting>
  <conditionalFormatting sqref="S123:S124 S127:S130">
    <cfRule type="containsText" dxfId="1007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006" priority="321" operator="equal">
      <formula>1</formula>
    </cfRule>
  </conditionalFormatting>
  <conditionalFormatting sqref="T123:T124 T127:T130">
    <cfRule type="containsText" dxfId="1005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004" priority="319" operator="equal">
      <formula>1</formula>
    </cfRule>
  </conditionalFormatting>
  <conditionalFormatting sqref="U123:U124 U127:U130">
    <cfRule type="containsText" dxfId="1003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002" priority="317" operator="equal">
      <formula>1</formula>
    </cfRule>
  </conditionalFormatting>
  <conditionalFormatting sqref="V123:V124 V127:V130">
    <cfRule type="containsText" dxfId="1001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000" priority="315" operator="equal">
      <formula>1</formula>
    </cfRule>
  </conditionalFormatting>
  <conditionalFormatting sqref="W123:W124 W127:W130">
    <cfRule type="containsText" dxfId="999" priority="314" operator="containsText" text="In-service before spent">
      <formula>NOT(ISERROR(SEARCH("In-service before spent",W123)))</formula>
    </cfRule>
  </conditionalFormatting>
  <conditionalFormatting sqref="W123:W124 W127:W130">
    <cfRule type="cellIs" dxfId="998" priority="313" operator="equal">
      <formula>1</formula>
    </cfRule>
  </conditionalFormatting>
  <conditionalFormatting sqref="X123:X124 X127:X130">
    <cfRule type="containsText" dxfId="997" priority="312" operator="containsText" text="In-service before spent">
      <formula>NOT(ISERROR(SEARCH("In-service before spent",X123)))</formula>
    </cfRule>
  </conditionalFormatting>
  <conditionalFormatting sqref="X123:X124 X127:X130">
    <cfRule type="cellIs" dxfId="996" priority="311" operator="equal">
      <formula>1</formula>
    </cfRule>
  </conditionalFormatting>
  <conditionalFormatting sqref="Y123:Y124 Y127:Y130">
    <cfRule type="containsText" dxfId="995" priority="310" operator="containsText" text="In-service before spent">
      <formula>NOT(ISERROR(SEARCH("In-service before spent",Y123)))</formula>
    </cfRule>
  </conditionalFormatting>
  <conditionalFormatting sqref="Y123:Y124 Y127:Y130">
    <cfRule type="cellIs" dxfId="994" priority="309" operator="equal">
      <formula>1</formula>
    </cfRule>
  </conditionalFormatting>
  <conditionalFormatting sqref="Z123:Z124 Z127:Z130">
    <cfRule type="containsText" dxfId="993" priority="308" operator="containsText" text="In-service before spent">
      <formula>NOT(ISERROR(SEARCH("In-service before spent",Z123)))</formula>
    </cfRule>
  </conditionalFormatting>
  <conditionalFormatting sqref="Z123:Z124 Z127:Z130">
    <cfRule type="cellIs" dxfId="992" priority="307" operator="equal">
      <formula>1</formula>
    </cfRule>
  </conditionalFormatting>
  <conditionalFormatting sqref="AA123:AA124 AA127:AA130">
    <cfRule type="containsText" dxfId="991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990" priority="305" operator="equal">
      <formula>1</formula>
    </cfRule>
  </conditionalFormatting>
  <conditionalFormatting sqref="AB123:AB124 AB127:AB130">
    <cfRule type="containsText" dxfId="989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988" priority="303" operator="equal">
      <formula>1</formula>
    </cfRule>
  </conditionalFormatting>
  <conditionalFormatting sqref="AC123:AC124 AC127:AC130">
    <cfRule type="containsText" dxfId="987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986" priority="301" operator="equal">
      <formula>1</formula>
    </cfRule>
  </conditionalFormatting>
  <conditionalFormatting sqref="AD123:AD124 AD127:AD130">
    <cfRule type="containsText" dxfId="985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984" priority="299" operator="equal">
      <formula>1</formula>
    </cfRule>
  </conditionalFormatting>
  <conditionalFormatting sqref="AE123:AE124 AE127:AE130">
    <cfRule type="containsText" dxfId="983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982" priority="297" operator="equal">
      <formula>1</formula>
    </cfRule>
  </conditionalFormatting>
  <conditionalFormatting sqref="AF123:AF124 AF127:AF130">
    <cfRule type="containsText" dxfId="981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980" priority="295" operator="equal">
      <formula>1</formula>
    </cfRule>
  </conditionalFormatting>
  <conditionalFormatting sqref="AG123:AG124 AG127:AG130">
    <cfRule type="containsText" dxfId="979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978" priority="293" operator="equal">
      <formula>1</formula>
    </cfRule>
  </conditionalFormatting>
  <conditionalFormatting sqref="AH123:AH124 AH127:AH130">
    <cfRule type="containsText" dxfId="977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976" priority="291" operator="equal">
      <formula>1</formula>
    </cfRule>
  </conditionalFormatting>
  <conditionalFormatting sqref="AI123:AI124 AI127:AI130">
    <cfRule type="containsText" dxfId="975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974" priority="289" operator="equal">
      <formula>1</formula>
    </cfRule>
  </conditionalFormatting>
  <conditionalFormatting sqref="AJ123:AJ124 AJ127:AJ130">
    <cfRule type="containsText" dxfId="973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972" priority="287" operator="equal">
      <formula>1</formula>
    </cfRule>
  </conditionalFormatting>
  <conditionalFormatting sqref="AK123:AK124 AK127:AK130">
    <cfRule type="containsText" dxfId="971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970" priority="285" operator="equal">
      <formula>1</formula>
    </cfRule>
  </conditionalFormatting>
  <conditionalFormatting sqref="AL123:AL124 AL127:AL130">
    <cfRule type="containsText" dxfId="969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968" priority="283" operator="equal">
      <formula>1</formula>
    </cfRule>
  </conditionalFormatting>
  <conditionalFormatting sqref="AM123:AM124 AM127:AM130">
    <cfRule type="containsText" dxfId="967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966" priority="281" operator="equal">
      <formula>1</formula>
    </cfRule>
  </conditionalFormatting>
  <conditionalFormatting sqref="AN123:AN124 AN127:AN130">
    <cfRule type="containsText" dxfId="965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964" priority="279" operator="equal">
      <formula>1</formula>
    </cfRule>
  </conditionalFormatting>
  <conditionalFormatting sqref="AO123:AO124 AO127:AO130">
    <cfRule type="containsText" dxfId="963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962" priority="277" operator="equal">
      <formula>1</formula>
    </cfRule>
  </conditionalFormatting>
  <conditionalFormatting sqref="AP123:AP124 AP127:AP130">
    <cfRule type="containsText" dxfId="961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960" priority="275" operator="equal">
      <formula>1</formula>
    </cfRule>
  </conditionalFormatting>
  <conditionalFormatting sqref="AQ123:AQ124 AQ127:AQ130">
    <cfRule type="containsText" dxfId="959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958" priority="273" operator="equal">
      <formula>1</formula>
    </cfRule>
  </conditionalFormatting>
  <conditionalFormatting sqref="AR123:AR124 AR127:AR130">
    <cfRule type="containsText" dxfId="957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956" priority="271" operator="equal">
      <formula>1</formula>
    </cfRule>
  </conditionalFormatting>
  <conditionalFormatting sqref="AS123:AS124 AS127:AS130">
    <cfRule type="containsText" dxfId="955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954" priority="269" operator="equal">
      <formula>1</formula>
    </cfRule>
  </conditionalFormatting>
  <conditionalFormatting sqref="AT123:AT124 AT127:AT130">
    <cfRule type="containsText" dxfId="953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952" priority="267" operator="equal">
      <formula>1</formula>
    </cfRule>
  </conditionalFormatting>
  <conditionalFormatting sqref="AU123:AU124 AU127:AU130">
    <cfRule type="containsText" dxfId="951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950" priority="265" operator="equal">
      <formula>1</formula>
    </cfRule>
  </conditionalFormatting>
  <conditionalFormatting sqref="AV123:AV124 AV127:AV130">
    <cfRule type="containsText" dxfId="949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948" priority="263" operator="equal">
      <formula>1</formula>
    </cfRule>
  </conditionalFormatting>
  <conditionalFormatting sqref="AW123:AW124 AW127:AW130">
    <cfRule type="containsText" dxfId="947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946" priority="261" operator="equal">
      <formula>1</formula>
    </cfRule>
  </conditionalFormatting>
  <conditionalFormatting sqref="AX123:AX124 AX127:AX130">
    <cfRule type="containsText" dxfId="945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944" priority="259" operator="equal">
      <formula>1</formula>
    </cfRule>
  </conditionalFormatting>
  <conditionalFormatting sqref="AY123:AY124 AY127:AY130">
    <cfRule type="containsText" dxfId="943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942" priority="257" operator="equal">
      <formula>1</formula>
    </cfRule>
  </conditionalFormatting>
  <conditionalFormatting sqref="AZ123:AZ124 AZ127:AZ130">
    <cfRule type="containsText" dxfId="941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940" priority="255" operator="equal">
      <formula>1</formula>
    </cfRule>
  </conditionalFormatting>
  <conditionalFormatting sqref="BA123:BA124 BA127:BA130">
    <cfRule type="containsText" dxfId="939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938" priority="253" operator="equal">
      <formula>1</formula>
    </cfRule>
  </conditionalFormatting>
  <conditionalFormatting sqref="BB123:BB124 BB127:BB130">
    <cfRule type="containsText" dxfId="937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936" priority="251" operator="equal">
      <formula>1</formula>
    </cfRule>
  </conditionalFormatting>
  <conditionalFormatting sqref="BC123:BC124 BC127:BC130">
    <cfRule type="containsText" dxfId="935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934" priority="249" operator="equal">
      <formula>1</formula>
    </cfRule>
  </conditionalFormatting>
  <conditionalFormatting sqref="BD123:BD124 BD127:BD130">
    <cfRule type="containsText" dxfId="933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932" priority="247" operator="equal">
      <formula>1</formula>
    </cfRule>
  </conditionalFormatting>
  <conditionalFormatting sqref="BE123:BE124 BE127:BE130">
    <cfRule type="containsText" dxfId="931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930" priority="245" operator="equal">
      <formula>1</formula>
    </cfRule>
  </conditionalFormatting>
  <conditionalFormatting sqref="BF123:BF124 BF127:BF130">
    <cfRule type="containsText" dxfId="929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928" priority="243" operator="equal">
      <formula>1</formula>
    </cfRule>
  </conditionalFormatting>
  <conditionalFormatting sqref="BG123:BG124 BG127:BG130">
    <cfRule type="containsText" dxfId="927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926" priority="241" operator="equal">
      <formula>1</formula>
    </cfRule>
  </conditionalFormatting>
  <conditionalFormatting sqref="BH123:BH124 BH127:BH130">
    <cfRule type="containsText" dxfId="925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924" priority="239" operator="equal">
      <formula>1</formula>
    </cfRule>
  </conditionalFormatting>
  <conditionalFormatting sqref="BI123:BI124 BI127:BI130">
    <cfRule type="containsText" dxfId="923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922" priority="237" operator="equal">
      <formula>1</formula>
    </cfRule>
  </conditionalFormatting>
  <conditionalFormatting sqref="BJ123:BJ124 BJ127:BJ130">
    <cfRule type="containsText" dxfId="921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920" priority="235" operator="equal">
      <formula>1</formula>
    </cfRule>
  </conditionalFormatting>
  <conditionalFormatting sqref="BK123:BK124 BK127:BK130">
    <cfRule type="containsText" dxfId="919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918" priority="233" operator="equal">
      <formula>1</formula>
    </cfRule>
  </conditionalFormatting>
  <conditionalFormatting sqref="BL123:BL124 BL127:BL130">
    <cfRule type="containsText" dxfId="917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916" priority="231" operator="equal">
      <formula>1</formula>
    </cfRule>
  </conditionalFormatting>
  <conditionalFormatting sqref="BM123:BM124 BM127:BM130">
    <cfRule type="containsText" dxfId="915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914" priority="229" operator="equal">
      <formula>1</formula>
    </cfRule>
  </conditionalFormatting>
  <conditionalFormatting sqref="BN123:BN124 BN127:BN130">
    <cfRule type="containsText" dxfId="913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912" priority="227" operator="equal">
      <formula>1</formula>
    </cfRule>
  </conditionalFormatting>
  <conditionalFormatting sqref="BO123:BO124 BO127:BO130">
    <cfRule type="containsText" dxfId="911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910" priority="225" operator="equal">
      <formula>1</formula>
    </cfRule>
  </conditionalFormatting>
  <conditionalFormatting sqref="BP123:BP124 BP127:BP130">
    <cfRule type="containsText" dxfId="909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908" priority="223" operator="equal">
      <formula>1</formula>
    </cfRule>
  </conditionalFormatting>
  <conditionalFormatting sqref="BQ123:BQ124 BQ127:BQ130">
    <cfRule type="containsText" dxfId="907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906" priority="221" operator="equal">
      <formula>1</formula>
    </cfRule>
  </conditionalFormatting>
  <conditionalFormatting sqref="BR123:BR124 BR127:BR130">
    <cfRule type="containsText" dxfId="905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904" priority="219" operator="equal">
      <formula>1</formula>
    </cfRule>
  </conditionalFormatting>
  <conditionalFormatting sqref="BS123:BS124 BS127:BS130">
    <cfRule type="containsText" dxfId="903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902" priority="217" operator="equal">
      <formula>1</formula>
    </cfRule>
  </conditionalFormatting>
  <conditionalFormatting sqref="BT123:BT124 BT127:BT130">
    <cfRule type="containsText" dxfId="901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900" priority="215" operator="equal">
      <formula>1</formula>
    </cfRule>
  </conditionalFormatting>
  <conditionalFormatting sqref="BU123:BU124 BU127:BU130">
    <cfRule type="containsText" dxfId="899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898" priority="213" operator="equal">
      <formula>1</formula>
    </cfRule>
  </conditionalFormatting>
  <conditionalFormatting sqref="BV123:BV124 BV127:BV130">
    <cfRule type="containsText" dxfId="897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896" priority="211" operator="equal">
      <formula>1</formula>
    </cfRule>
  </conditionalFormatting>
  <conditionalFormatting sqref="BW123:BW124 BW127:BW130">
    <cfRule type="containsText" dxfId="895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894" priority="209" operator="equal">
      <formula>1</formula>
    </cfRule>
  </conditionalFormatting>
  <conditionalFormatting sqref="BX123:BX124 BX127:BX130">
    <cfRule type="containsText" dxfId="893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892" priority="207" operator="equal">
      <formula>1</formula>
    </cfRule>
  </conditionalFormatting>
  <conditionalFormatting sqref="BY123:BY124 BY127:BY130">
    <cfRule type="containsText" dxfId="891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890" priority="205" operator="equal">
      <formula>1</formula>
    </cfRule>
  </conditionalFormatting>
  <conditionalFormatting sqref="BZ123:BZ124 BZ127:BZ130">
    <cfRule type="containsText" dxfId="889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888" priority="203" operator="equal">
      <formula>1</formula>
    </cfRule>
  </conditionalFormatting>
  <conditionalFormatting sqref="CA123:CA124 CA127:CA130">
    <cfRule type="containsText" dxfId="887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886" priority="201" operator="equal">
      <formula>1</formula>
    </cfRule>
  </conditionalFormatting>
  <conditionalFormatting sqref="CB123:CB124 CB127:CB130">
    <cfRule type="containsText" dxfId="885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884" priority="199" operator="equal">
      <formula>1</formula>
    </cfRule>
  </conditionalFormatting>
  <conditionalFormatting sqref="CC123:CC124 CC127:CC130">
    <cfRule type="containsText" dxfId="883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882" priority="197" operator="equal">
      <formula>1</formula>
    </cfRule>
  </conditionalFormatting>
  <conditionalFormatting sqref="CD123:CD124 CD127:CD130">
    <cfRule type="containsText" dxfId="881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880" priority="195" operator="equal">
      <formula>1</formula>
    </cfRule>
  </conditionalFormatting>
  <conditionalFormatting sqref="CE123:CE124 CE127:CE130">
    <cfRule type="containsText" dxfId="879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878" priority="193" operator="equal">
      <formula>1</formula>
    </cfRule>
  </conditionalFormatting>
  <conditionalFormatting sqref="CF123:CF124 CF127:CF130">
    <cfRule type="containsText" dxfId="877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876" priority="191" operator="equal">
      <formula>1</formula>
    </cfRule>
  </conditionalFormatting>
  <conditionalFormatting sqref="CG123:CG124 CG127:CG130">
    <cfRule type="containsText" dxfId="875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874" priority="189" operator="equal">
      <formula>1</formula>
    </cfRule>
  </conditionalFormatting>
  <conditionalFormatting sqref="CH123:CH124 CH127:CH130">
    <cfRule type="containsText" dxfId="873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872" priority="187" operator="equal">
      <formula>1</formula>
    </cfRule>
  </conditionalFormatting>
  <conditionalFormatting sqref="CI123:CI124 CI127:CI130">
    <cfRule type="containsText" dxfId="871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870" priority="185" operator="equal">
      <formula>1</formula>
    </cfRule>
  </conditionalFormatting>
  <conditionalFormatting sqref="CJ123:CJ124 CJ127:CJ130">
    <cfRule type="containsText" dxfId="869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868" priority="183" operator="equal">
      <formula>1</formula>
    </cfRule>
  </conditionalFormatting>
  <conditionalFormatting sqref="CK123:CK124 CK127:CK130">
    <cfRule type="containsText" dxfId="867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866" priority="181" operator="equal">
      <formula>1</formula>
    </cfRule>
  </conditionalFormatting>
  <conditionalFormatting sqref="CL123:CL124 CL127:CL130">
    <cfRule type="containsText" dxfId="865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864" priority="179" operator="equal">
      <formula>1</formula>
    </cfRule>
  </conditionalFormatting>
  <conditionalFormatting sqref="CM123:CM124 CM127:CM130">
    <cfRule type="containsText" dxfId="863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862" priority="177" operator="equal">
      <formula>1</formula>
    </cfRule>
  </conditionalFormatting>
  <conditionalFormatting sqref="H125:H126">
    <cfRule type="containsText" dxfId="861" priority="176" operator="containsText" text="In-service before spent">
      <formula>NOT(ISERROR(SEARCH("In-service before spent",H125)))</formula>
    </cfRule>
  </conditionalFormatting>
  <conditionalFormatting sqref="H125:H126">
    <cfRule type="cellIs" dxfId="860" priority="174" operator="equal">
      <formula>1</formula>
    </cfRule>
  </conditionalFormatting>
  <conditionalFormatting sqref="I125:I126">
    <cfRule type="containsText" dxfId="859" priority="172" operator="containsText" text="In-service before spent">
      <formula>NOT(ISERROR(SEARCH("In-service before spent",I125)))</formula>
    </cfRule>
  </conditionalFormatting>
  <conditionalFormatting sqref="I125:I126">
    <cfRule type="cellIs" dxfId="858" priority="171" operator="equal">
      <formula>1</formula>
    </cfRule>
  </conditionalFormatting>
  <conditionalFormatting sqref="J125:J126">
    <cfRule type="containsText" dxfId="857" priority="170" operator="containsText" text="In-service before spent">
      <formula>NOT(ISERROR(SEARCH("In-service before spent",J125)))</formula>
    </cfRule>
  </conditionalFormatting>
  <conditionalFormatting sqref="J125:J126">
    <cfRule type="cellIs" dxfId="856" priority="169" operator="equal">
      <formula>1</formula>
    </cfRule>
  </conditionalFormatting>
  <conditionalFormatting sqref="K125:K126">
    <cfRule type="containsText" dxfId="855" priority="168" operator="containsText" text="In-service before spent">
      <formula>NOT(ISERROR(SEARCH("In-service before spent",K125)))</formula>
    </cfRule>
  </conditionalFormatting>
  <conditionalFormatting sqref="K125:K126">
    <cfRule type="cellIs" dxfId="854" priority="167" operator="equal">
      <formula>1</formula>
    </cfRule>
  </conditionalFormatting>
  <conditionalFormatting sqref="L125:L126">
    <cfRule type="containsText" dxfId="853" priority="166" operator="containsText" text="In-service before spent">
      <formula>NOT(ISERROR(SEARCH("In-service before spent",L125)))</formula>
    </cfRule>
  </conditionalFormatting>
  <conditionalFormatting sqref="L125:L126">
    <cfRule type="cellIs" dxfId="852" priority="165" operator="equal">
      <formula>1</formula>
    </cfRule>
  </conditionalFormatting>
  <conditionalFormatting sqref="M125:M126">
    <cfRule type="containsText" dxfId="851" priority="164" operator="containsText" text="In-service before spent">
      <formula>NOT(ISERROR(SEARCH("In-service before spent",M125)))</formula>
    </cfRule>
  </conditionalFormatting>
  <conditionalFormatting sqref="M125:M126">
    <cfRule type="cellIs" dxfId="850" priority="163" operator="equal">
      <formula>1</formula>
    </cfRule>
  </conditionalFormatting>
  <conditionalFormatting sqref="N125:N126">
    <cfRule type="containsText" dxfId="849" priority="162" operator="containsText" text="In-service before spent">
      <formula>NOT(ISERROR(SEARCH("In-service before spent",N125)))</formula>
    </cfRule>
  </conditionalFormatting>
  <conditionalFormatting sqref="N125:N126">
    <cfRule type="cellIs" dxfId="848" priority="161" operator="equal">
      <formula>1</formula>
    </cfRule>
  </conditionalFormatting>
  <conditionalFormatting sqref="O125:O126">
    <cfRule type="containsText" dxfId="847" priority="160" operator="containsText" text="In-service before spent">
      <formula>NOT(ISERROR(SEARCH("In-service before spent",O125)))</formula>
    </cfRule>
  </conditionalFormatting>
  <conditionalFormatting sqref="O125:O126">
    <cfRule type="cellIs" dxfId="846" priority="159" operator="equal">
      <formula>1</formula>
    </cfRule>
  </conditionalFormatting>
  <conditionalFormatting sqref="P125:P126">
    <cfRule type="containsText" dxfId="845" priority="158" operator="containsText" text="In-service before spent">
      <formula>NOT(ISERROR(SEARCH("In-service before spent",P125)))</formula>
    </cfRule>
  </conditionalFormatting>
  <conditionalFormatting sqref="P125:P126">
    <cfRule type="cellIs" dxfId="844" priority="157" operator="equal">
      <formula>1</formula>
    </cfRule>
  </conditionalFormatting>
  <conditionalFormatting sqref="Q125:Q126">
    <cfRule type="containsText" dxfId="843" priority="156" operator="containsText" text="In-service before spent">
      <formula>NOT(ISERROR(SEARCH("In-service before spent",Q125)))</formula>
    </cfRule>
  </conditionalFormatting>
  <conditionalFormatting sqref="Q125:Q126">
    <cfRule type="cellIs" dxfId="842" priority="155" operator="equal">
      <formula>1</formula>
    </cfRule>
  </conditionalFormatting>
  <conditionalFormatting sqref="R125:R126">
    <cfRule type="containsText" dxfId="841" priority="154" operator="containsText" text="In-service before spent">
      <formula>NOT(ISERROR(SEARCH("In-service before spent",R125)))</formula>
    </cfRule>
  </conditionalFormatting>
  <conditionalFormatting sqref="R125:R126">
    <cfRule type="cellIs" dxfId="840" priority="153" operator="equal">
      <formula>1</formula>
    </cfRule>
  </conditionalFormatting>
  <conditionalFormatting sqref="S125:S126">
    <cfRule type="containsText" dxfId="839" priority="152" operator="containsText" text="In-service before spent">
      <formula>NOT(ISERROR(SEARCH("In-service before spent",S125)))</formula>
    </cfRule>
  </conditionalFormatting>
  <conditionalFormatting sqref="S125:S126">
    <cfRule type="cellIs" dxfId="838" priority="151" operator="equal">
      <formula>1</formula>
    </cfRule>
  </conditionalFormatting>
  <conditionalFormatting sqref="T125:T126">
    <cfRule type="containsText" dxfId="837" priority="150" operator="containsText" text="In-service before spent">
      <formula>NOT(ISERROR(SEARCH("In-service before spent",T125)))</formula>
    </cfRule>
  </conditionalFormatting>
  <conditionalFormatting sqref="T125:T126">
    <cfRule type="cellIs" dxfId="836" priority="149" operator="equal">
      <formula>1</formula>
    </cfRule>
  </conditionalFormatting>
  <conditionalFormatting sqref="U125:U126">
    <cfRule type="containsText" dxfId="835" priority="148" operator="containsText" text="In-service before spent">
      <formula>NOT(ISERROR(SEARCH("In-service before spent",U125)))</formula>
    </cfRule>
  </conditionalFormatting>
  <conditionalFormatting sqref="U125:U126">
    <cfRule type="cellIs" dxfId="834" priority="147" operator="equal">
      <formula>1</formula>
    </cfRule>
  </conditionalFormatting>
  <conditionalFormatting sqref="V125:V126">
    <cfRule type="containsText" dxfId="833" priority="146" operator="containsText" text="In-service before spent">
      <formula>NOT(ISERROR(SEARCH("In-service before spent",V125)))</formula>
    </cfRule>
  </conditionalFormatting>
  <conditionalFormatting sqref="V125:V126">
    <cfRule type="cellIs" dxfId="832" priority="145" operator="equal">
      <formula>1</formula>
    </cfRule>
  </conditionalFormatting>
  <conditionalFormatting sqref="W125:W126">
    <cfRule type="containsText" dxfId="831" priority="144" operator="containsText" text="In-service before spent">
      <formula>NOT(ISERROR(SEARCH("In-service before spent",W125)))</formula>
    </cfRule>
  </conditionalFormatting>
  <conditionalFormatting sqref="W125:W126">
    <cfRule type="cellIs" dxfId="830" priority="143" operator="equal">
      <formula>1</formula>
    </cfRule>
  </conditionalFormatting>
  <conditionalFormatting sqref="X125:X126">
    <cfRule type="containsText" dxfId="829" priority="142" operator="containsText" text="In-service before spent">
      <formula>NOT(ISERROR(SEARCH("In-service before spent",X125)))</formula>
    </cfRule>
  </conditionalFormatting>
  <conditionalFormatting sqref="X125:X126">
    <cfRule type="cellIs" dxfId="828" priority="141" operator="equal">
      <formula>1</formula>
    </cfRule>
  </conditionalFormatting>
  <conditionalFormatting sqref="Y125:Y126">
    <cfRule type="containsText" dxfId="827" priority="140" operator="containsText" text="In-service before spent">
      <formula>NOT(ISERROR(SEARCH("In-service before spent",Y125)))</formula>
    </cfRule>
  </conditionalFormatting>
  <conditionalFormatting sqref="Y125:Y126">
    <cfRule type="cellIs" dxfId="826" priority="139" operator="equal">
      <formula>1</formula>
    </cfRule>
  </conditionalFormatting>
  <conditionalFormatting sqref="Z125:Z126">
    <cfRule type="containsText" dxfId="825" priority="138" operator="containsText" text="In-service before spent">
      <formula>NOT(ISERROR(SEARCH("In-service before spent",Z125)))</formula>
    </cfRule>
  </conditionalFormatting>
  <conditionalFormatting sqref="Z125:Z126">
    <cfRule type="cellIs" dxfId="824" priority="137" operator="equal">
      <formula>1</formula>
    </cfRule>
  </conditionalFormatting>
  <conditionalFormatting sqref="AA125:AA126">
    <cfRule type="containsText" dxfId="823" priority="136" operator="containsText" text="In-service before spent">
      <formula>NOT(ISERROR(SEARCH("In-service before spent",AA125)))</formula>
    </cfRule>
  </conditionalFormatting>
  <conditionalFormatting sqref="AA125:AA126">
    <cfRule type="cellIs" dxfId="822" priority="135" operator="equal">
      <formula>1</formula>
    </cfRule>
  </conditionalFormatting>
  <conditionalFormatting sqref="AB125:AB126">
    <cfRule type="containsText" dxfId="821" priority="134" operator="containsText" text="In-service before spent">
      <formula>NOT(ISERROR(SEARCH("In-service before spent",AB125)))</formula>
    </cfRule>
  </conditionalFormatting>
  <conditionalFormatting sqref="AB125:AB126">
    <cfRule type="cellIs" dxfId="820" priority="133" operator="equal">
      <formula>1</formula>
    </cfRule>
  </conditionalFormatting>
  <conditionalFormatting sqref="AC125:AC126">
    <cfRule type="containsText" dxfId="819" priority="132" operator="containsText" text="In-service before spent">
      <formula>NOT(ISERROR(SEARCH("In-service before spent",AC125)))</formula>
    </cfRule>
  </conditionalFormatting>
  <conditionalFormatting sqref="AC125:AC126">
    <cfRule type="cellIs" dxfId="818" priority="131" operator="equal">
      <formula>1</formula>
    </cfRule>
  </conditionalFormatting>
  <conditionalFormatting sqref="AD125:AD126">
    <cfRule type="containsText" dxfId="817" priority="130" operator="containsText" text="In-service before spent">
      <formula>NOT(ISERROR(SEARCH("In-service before spent",AD125)))</formula>
    </cfRule>
  </conditionalFormatting>
  <conditionalFormatting sqref="AD125:AD126">
    <cfRule type="cellIs" dxfId="816" priority="129" operator="equal">
      <formula>1</formula>
    </cfRule>
  </conditionalFormatting>
  <conditionalFormatting sqref="AE125:AE126">
    <cfRule type="containsText" dxfId="815" priority="128" operator="containsText" text="In-service before spent">
      <formula>NOT(ISERROR(SEARCH("In-service before spent",AE125)))</formula>
    </cfRule>
  </conditionalFormatting>
  <conditionalFormatting sqref="AE125:AE126">
    <cfRule type="cellIs" dxfId="814" priority="127" operator="equal">
      <formula>1</formula>
    </cfRule>
  </conditionalFormatting>
  <conditionalFormatting sqref="AF125:AF126">
    <cfRule type="containsText" dxfId="813" priority="126" operator="containsText" text="In-service before spent">
      <formula>NOT(ISERROR(SEARCH("In-service before spent",AF125)))</formula>
    </cfRule>
  </conditionalFormatting>
  <conditionalFormatting sqref="AF125:AF126">
    <cfRule type="cellIs" dxfId="812" priority="125" operator="equal">
      <formula>1</formula>
    </cfRule>
  </conditionalFormatting>
  <conditionalFormatting sqref="AG125:AG126">
    <cfRule type="containsText" dxfId="811" priority="124" operator="containsText" text="In-service before spent">
      <formula>NOT(ISERROR(SEARCH("In-service before spent",AG125)))</formula>
    </cfRule>
  </conditionalFormatting>
  <conditionalFormatting sqref="AG125:AG126">
    <cfRule type="cellIs" dxfId="810" priority="123" operator="equal">
      <formula>1</formula>
    </cfRule>
  </conditionalFormatting>
  <conditionalFormatting sqref="AH125:AH126">
    <cfRule type="containsText" dxfId="809" priority="122" operator="containsText" text="In-service before spent">
      <formula>NOT(ISERROR(SEARCH("In-service before spent",AH125)))</formula>
    </cfRule>
  </conditionalFormatting>
  <conditionalFormatting sqref="AH125:AH126">
    <cfRule type="cellIs" dxfId="808" priority="121" operator="equal">
      <formula>1</formula>
    </cfRule>
  </conditionalFormatting>
  <conditionalFormatting sqref="AI125:AI126">
    <cfRule type="containsText" dxfId="807" priority="120" operator="containsText" text="In-service before spent">
      <formula>NOT(ISERROR(SEARCH("In-service before spent",AI125)))</formula>
    </cfRule>
  </conditionalFormatting>
  <conditionalFormatting sqref="AI125:AI126">
    <cfRule type="cellIs" dxfId="806" priority="119" operator="equal">
      <formula>1</formula>
    </cfRule>
  </conditionalFormatting>
  <conditionalFormatting sqref="AJ125:AJ126">
    <cfRule type="containsText" dxfId="805" priority="118" operator="containsText" text="In-service before spent">
      <formula>NOT(ISERROR(SEARCH("In-service before spent",AJ125)))</formula>
    </cfRule>
  </conditionalFormatting>
  <conditionalFormatting sqref="AJ125:AJ126">
    <cfRule type="cellIs" dxfId="804" priority="117" operator="equal">
      <formula>1</formula>
    </cfRule>
  </conditionalFormatting>
  <conditionalFormatting sqref="AK125:AK126">
    <cfRule type="containsText" dxfId="803" priority="116" operator="containsText" text="In-service before spent">
      <formula>NOT(ISERROR(SEARCH("In-service before spent",AK125)))</formula>
    </cfRule>
  </conditionalFormatting>
  <conditionalFormatting sqref="AK125:AK126">
    <cfRule type="cellIs" dxfId="802" priority="115" operator="equal">
      <formula>1</formula>
    </cfRule>
  </conditionalFormatting>
  <conditionalFormatting sqref="AL125:AL126">
    <cfRule type="containsText" dxfId="801" priority="114" operator="containsText" text="In-service before spent">
      <formula>NOT(ISERROR(SEARCH("In-service before spent",AL125)))</formula>
    </cfRule>
  </conditionalFormatting>
  <conditionalFormatting sqref="AL125:AL126">
    <cfRule type="cellIs" dxfId="800" priority="113" operator="equal">
      <formula>1</formula>
    </cfRule>
  </conditionalFormatting>
  <conditionalFormatting sqref="AM125:AM126">
    <cfRule type="containsText" dxfId="799" priority="112" operator="containsText" text="In-service before spent">
      <formula>NOT(ISERROR(SEARCH("In-service before spent",AM125)))</formula>
    </cfRule>
  </conditionalFormatting>
  <conditionalFormatting sqref="AM125:AM126">
    <cfRule type="cellIs" dxfId="798" priority="111" operator="equal">
      <formula>1</formula>
    </cfRule>
  </conditionalFormatting>
  <conditionalFormatting sqref="AN125:AN126">
    <cfRule type="containsText" dxfId="797" priority="110" operator="containsText" text="In-service before spent">
      <formula>NOT(ISERROR(SEARCH("In-service before spent",AN125)))</formula>
    </cfRule>
  </conditionalFormatting>
  <conditionalFormatting sqref="AN125:AN126">
    <cfRule type="cellIs" dxfId="796" priority="109" operator="equal">
      <formula>1</formula>
    </cfRule>
  </conditionalFormatting>
  <conditionalFormatting sqref="AO125:AO126">
    <cfRule type="containsText" dxfId="795" priority="108" operator="containsText" text="In-service before spent">
      <formula>NOT(ISERROR(SEARCH("In-service before spent",AO125)))</formula>
    </cfRule>
  </conditionalFormatting>
  <conditionalFormatting sqref="AO125:AO126">
    <cfRule type="cellIs" dxfId="794" priority="107" operator="equal">
      <formula>1</formula>
    </cfRule>
  </conditionalFormatting>
  <conditionalFormatting sqref="AP125:AP126">
    <cfRule type="containsText" dxfId="793" priority="106" operator="containsText" text="In-service before spent">
      <formula>NOT(ISERROR(SEARCH("In-service before spent",AP125)))</formula>
    </cfRule>
  </conditionalFormatting>
  <conditionalFormatting sqref="AP125:AP126">
    <cfRule type="cellIs" dxfId="792" priority="105" operator="equal">
      <formula>1</formula>
    </cfRule>
  </conditionalFormatting>
  <conditionalFormatting sqref="AQ125:AQ126">
    <cfRule type="containsText" dxfId="791" priority="104" operator="containsText" text="In-service before spent">
      <formula>NOT(ISERROR(SEARCH("In-service before spent",AQ125)))</formula>
    </cfRule>
  </conditionalFormatting>
  <conditionalFormatting sqref="AQ125:AQ126">
    <cfRule type="cellIs" dxfId="790" priority="103" operator="equal">
      <formula>1</formula>
    </cfRule>
  </conditionalFormatting>
  <conditionalFormatting sqref="AR125:AR126">
    <cfRule type="containsText" dxfId="789" priority="102" operator="containsText" text="In-service before spent">
      <formula>NOT(ISERROR(SEARCH("In-service before spent",AR125)))</formula>
    </cfRule>
  </conditionalFormatting>
  <conditionalFormatting sqref="AR125:AR126">
    <cfRule type="cellIs" dxfId="788" priority="101" operator="equal">
      <formula>1</formula>
    </cfRule>
  </conditionalFormatting>
  <conditionalFormatting sqref="AS125:AS126">
    <cfRule type="containsText" dxfId="787" priority="100" operator="containsText" text="In-service before spent">
      <formula>NOT(ISERROR(SEARCH("In-service before spent",AS125)))</formula>
    </cfRule>
  </conditionalFormatting>
  <conditionalFormatting sqref="AS125:AS126">
    <cfRule type="cellIs" dxfId="786" priority="99" operator="equal">
      <formula>1</formula>
    </cfRule>
  </conditionalFormatting>
  <conditionalFormatting sqref="AT125:AT126">
    <cfRule type="containsText" dxfId="785" priority="98" operator="containsText" text="In-service before spent">
      <formula>NOT(ISERROR(SEARCH("In-service before spent",AT125)))</formula>
    </cfRule>
  </conditionalFormatting>
  <conditionalFormatting sqref="AT125:AT126">
    <cfRule type="cellIs" dxfId="784" priority="97" operator="equal">
      <formula>1</formula>
    </cfRule>
  </conditionalFormatting>
  <conditionalFormatting sqref="AU125:AU126">
    <cfRule type="containsText" dxfId="783" priority="96" operator="containsText" text="In-service before spent">
      <formula>NOT(ISERROR(SEARCH("In-service before spent",AU125)))</formula>
    </cfRule>
  </conditionalFormatting>
  <conditionalFormatting sqref="AU125:AU126">
    <cfRule type="cellIs" dxfId="782" priority="95" operator="equal">
      <formula>1</formula>
    </cfRule>
  </conditionalFormatting>
  <conditionalFormatting sqref="AV125:AV126">
    <cfRule type="containsText" dxfId="781" priority="94" operator="containsText" text="In-service before spent">
      <formula>NOT(ISERROR(SEARCH("In-service before spent",AV125)))</formula>
    </cfRule>
  </conditionalFormatting>
  <conditionalFormatting sqref="AV125:AV126">
    <cfRule type="cellIs" dxfId="780" priority="93" operator="equal">
      <formula>1</formula>
    </cfRule>
  </conditionalFormatting>
  <conditionalFormatting sqref="AW125:AW126">
    <cfRule type="containsText" dxfId="779" priority="92" operator="containsText" text="In-service before spent">
      <formula>NOT(ISERROR(SEARCH("In-service before spent",AW125)))</formula>
    </cfRule>
  </conditionalFormatting>
  <conditionalFormatting sqref="AW125:AW126">
    <cfRule type="cellIs" dxfId="778" priority="91" operator="equal">
      <formula>1</formula>
    </cfRule>
  </conditionalFormatting>
  <conditionalFormatting sqref="AX125:AX126">
    <cfRule type="containsText" dxfId="777" priority="90" operator="containsText" text="In-service before spent">
      <formula>NOT(ISERROR(SEARCH("In-service before spent",AX125)))</formula>
    </cfRule>
  </conditionalFormatting>
  <conditionalFormatting sqref="AX125:AX126">
    <cfRule type="cellIs" dxfId="776" priority="89" operator="equal">
      <formula>1</formula>
    </cfRule>
  </conditionalFormatting>
  <conditionalFormatting sqref="AY125:AY126">
    <cfRule type="containsText" dxfId="775" priority="88" operator="containsText" text="In-service before spent">
      <formula>NOT(ISERROR(SEARCH("In-service before spent",AY125)))</formula>
    </cfRule>
  </conditionalFormatting>
  <conditionalFormatting sqref="AY125:AY126">
    <cfRule type="cellIs" dxfId="774" priority="87" operator="equal">
      <formula>1</formula>
    </cfRule>
  </conditionalFormatting>
  <conditionalFormatting sqref="AZ125:AZ126">
    <cfRule type="containsText" dxfId="773" priority="86" operator="containsText" text="In-service before spent">
      <formula>NOT(ISERROR(SEARCH("In-service before spent",AZ125)))</formula>
    </cfRule>
  </conditionalFormatting>
  <conditionalFormatting sqref="AZ125:AZ126">
    <cfRule type="cellIs" dxfId="772" priority="85" operator="equal">
      <formula>1</formula>
    </cfRule>
  </conditionalFormatting>
  <conditionalFormatting sqref="BA125:BA126">
    <cfRule type="containsText" dxfId="771" priority="84" operator="containsText" text="In-service before spent">
      <formula>NOT(ISERROR(SEARCH("In-service before spent",BA125)))</formula>
    </cfRule>
  </conditionalFormatting>
  <conditionalFormatting sqref="BA125:BA126">
    <cfRule type="cellIs" dxfId="770" priority="83" operator="equal">
      <formula>1</formula>
    </cfRule>
  </conditionalFormatting>
  <conditionalFormatting sqref="BB125:BB126">
    <cfRule type="containsText" dxfId="769" priority="82" operator="containsText" text="In-service before spent">
      <formula>NOT(ISERROR(SEARCH("In-service before spent",BB125)))</formula>
    </cfRule>
  </conditionalFormatting>
  <conditionalFormatting sqref="BB125:BB126">
    <cfRule type="cellIs" dxfId="768" priority="81" operator="equal">
      <formula>1</formula>
    </cfRule>
  </conditionalFormatting>
  <conditionalFormatting sqref="BC125:BC126">
    <cfRule type="containsText" dxfId="767" priority="80" operator="containsText" text="In-service before spent">
      <formula>NOT(ISERROR(SEARCH("In-service before spent",BC125)))</formula>
    </cfRule>
  </conditionalFormatting>
  <conditionalFormatting sqref="BC125:BC126">
    <cfRule type="cellIs" dxfId="766" priority="79" operator="equal">
      <formula>1</formula>
    </cfRule>
  </conditionalFormatting>
  <conditionalFormatting sqref="BD125:BD126">
    <cfRule type="containsText" dxfId="765" priority="78" operator="containsText" text="In-service before spent">
      <formula>NOT(ISERROR(SEARCH("In-service before spent",BD125)))</formula>
    </cfRule>
  </conditionalFormatting>
  <conditionalFormatting sqref="BD125:BD126">
    <cfRule type="cellIs" dxfId="764" priority="77" operator="equal">
      <formula>1</formula>
    </cfRule>
  </conditionalFormatting>
  <conditionalFormatting sqref="BE125:BE126">
    <cfRule type="containsText" dxfId="763" priority="76" operator="containsText" text="In-service before spent">
      <formula>NOT(ISERROR(SEARCH("In-service before spent",BE125)))</formula>
    </cfRule>
  </conditionalFormatting>
  <conditionalFormatting sqref="BE125:BE126">
    <cfRule type="cellIs" dxfId="762" priority="75" operator="equal">
      <formula>1</formula>
    </cfRule>
  </conditionalFormatting>
  <conditionalFormatting sqref="BF125:BF126">
    <cfRule type="containsText" dxfId="761" priority="74" operator="containsText" text="In-service before spent">
      <formula>NOT(ISERROR(SEARCH("In-service before spent",BF125)))</formula>
    </cfRule>
  </conditionalFormatting>
  <conditionalFormatting sqref="BF125:BF126">
    <cfRule type="cellIs" dxfId="760" priority="73" operator="equal">
      <formula>1</formula>
    </cfRule>
  </conditionalFormatting>
  <conditionalFormatting sqref="BG125:BG126">
    <cfRule type="containsText" dxfId="759" priority="72" operator="containsText" text="In-service before spent">
      <formula>NOT(ISERROR(SEARCH("In-service before spent",BG125)))</formula>
    </cfRule>
  </conditionalFormatting>
  <conditionalFormatting sqref="BG125:BG126">
    <cfRule type="cellIs" dxfId="758" priority="71" operator="equal">
      <formula>1</formula>
    </cfRule>
  </conditionalFormatting>
  <conditionalFormatting sqref="BH125:BH126">
    <cfRule type="containsText" dxfId="757" priority="70" operator="containsText" text="In-service before spent">
      <formula>NOT(ISERROR(SEARCH("In-service before spent",BH125)))</formula>
    </cfRule>
  </conditionalFormatting>
  <conditionalFormatting sqref="BH125:BH126">
    <cfRule type="cellIs" dxfId="756" priority="69" operator="equal">
      <formula>1</formula>
    </cfRule>
  </conditionalFormatting>
  <conditionalFormatting sqref="BI125:BI126">
    <cfRule type="containsText" dxfId="755" priority="68" operator="containsText" text="In-service before spent">
      <formula>NOT(ISERROR(SEARCH("In-service before spent",BI125)))</formula>
    </cfRule>
  </conditionalFormatting>
  <conditionalFormatting sqref="BI125:BI126">
    <cfRule type="cellIs" dxfId="754" priority="67" operator="equal">
      <formula>1</formula>
    </cfRule>
  </conditionalFormatting>
  <conditionalFormatting sqref="BJ125:BJ126">
    <cfRule type="containsText" dxfId="753" priority="66" operator="containsText" text="In-service before spent">
      <formula>NOT(ISERROR(SEARCH("In-service before spent",BJ125)))</formula>
    </cfRule>
  </conditionalFormatting>
  <conditionalFormatting sqref="BJ125:BJ126">
    <cfRule type="cellIs" dxfId="752" priority="65" operator="equal">
      <formula>1</formula>
    </cfRule>
  </conditionalFormatting>
  <conditionalFormatting sqref="BK125:BK126">
    <cfRule type="containsText" dxfId="751" priority="64" operator="containsText" text="In-service before spent">
      <formula>NOT(ISERROR(SEARCH("In-service before spent",BK125)))</formula>
    </cfRule>
  </conditionalFormatting>
  <conditionalFormatting sqref="BK125:BK126">
    <cfRule type="cellIs" dxfId="750" priority="63" operator="equal">
      <formula>1</formula>
    </cfRule>
  </conditionalFormatting>
  <conditionalFormatting sqref="BL125:BL126">
    <cfRule type="containsText" dxfId="749" priority="62" operator="containsText" text="In-service before spent">
      <formula>NOT(ISERROR(SEARCH("In-service before spent",BL125)))</formula>
    </cfRule>
  </conditionalFormatting>
  <conditionalFormatting sqref="BL125:BL126">
    <cfRule type="cellIs" dxfId="748" priority="61" operator="equal">
      <formula>1</formula>
    </cfRule>
  </conditionalFormatting>
  <conditionalFormatting sqref="BM125:BM126">
    <cfRule type="containsText" dxfId="747" priority="60" operator="containsText" text="In-service before spent">
      <formula>NOT(ISERROR(SEARCH("In-service before spent",BM125)))</formula>
    </cfRule>
  </conditionalFormatting>
  <conditionalFormatting sqref="BM125:BM126">
    <cfRule type="cellIs" dxfId="746" priority="59" operator="equal">
      <formula>1</formula>
    </cfRule>
  </conditionalFormatting>
  <conditionalFormatting sqref="BN125:BN126">
    <cfRule type="containsText" dxfId="745" priority="58" operator="containsText" text="In-service before spent">
      <formula>NOT(ISERROR(SEARCH("In-service before spent",BN125)))</formula>
    </cfRule>
  </conditionalFormatting>
  <conditionalFormatting sqref="BN125:BN126">
    <cfRule type="cellIs" dxfId="744" priority="57" operator="equal">
      <formula>1</formula>
    </cfRule>
  </conditionalFormatting>
  <conditionalFormatting sqref="BO125:BO126">
    <cfRule type="containsText" dxfId="743" priority="56" operator="containsText" text="In-service before spent">
      <formula>NOT(ISERROR(SEARCH("In-service before spent",BO125)))</formula>
    </cfRule>
  </conditionalFormatting>
  <conditionalFormatting sqref="BO125:BO126">
    <cfRule type="cellIs" dxfId="742" priority="55" operator="equal">
      <formula>1</formula>
    </cfRule>
  </conditionalFormatting>
  <conditionalFormatting sqref="BP125:BP126">
    <cfRule type="containsText" dxfId="741" priority="54" operator="containsText" text="In-service before spent">
      <formula>NOT(ISERROR(SEARCH("In-service before spent",BP125)))</formula>
    </cfRule>
  </conditionalFormatting>
  <conditionalFormatting sqref="BP125:BP126">
    <cfRule type="cellIs" dxfId="740" priority="53" operator="equal">
      <formula>1</formula>
    </cfRule>
  </conditionalFormatting>
  <conditionalFormatting sqref="BQ125:BQ126">
    <cfRule type="containsText" dxfId="739" priority="52" operator="containsText" text="In-service before spent">
      <formula>NOT(ISERROR(SEARCH("In-service before spent",BQ125)))</formula>
    </cfRule>
  </conditionalFormatting>
  <conditionalFormatting sqref="BQ125:BQ126">
    <cfRule type="cellIs" dxfId="738" priority="51" operator="equal">
      <formula>1</formula>
    </cfRule>
  </conditionalFormatting>
  <conditionalFormatting sqref="BR125:BR126">
    <cfRule type="containsText" dxfId="737" priority="50" operator="containsText" text="In-service before spent">
      <formula>NOT(ISERROR(SEARCH("In-service before spent",BR125)))</formula>
    </cfRule>
  </conditionalFormatting>
  <conditionalFormatting sqref="BR125:BR126">
    <cfRule type="cellIs" dxfId="736" priority="49" operator="equal">
      <formula>1</formula>
    </cfRule>
  </conditionalFormatting>
  <conditionalFormatting sqref="BS125:BS126">
    <cfRule type="containsText" dxfId="735" priority="48" operator="containsText" text="In-service before spent">
      <formula>NOT(ISERROR(SEARCH("In-service before spent",BS125)))</formula>
    </cfRule>
  </conditionalFormatting>
  <conditionalFormatting sqref="BS125:BS126">
    <cfRule type="cellIs" dxfId="734" priority="47" operator="equal">
      <formula>1</formula>
    </cfRule>
  </conditionalFormatting>
  <conditionalFormatting sqref="BT125:BT126">
    <cfRule type="containsText" dxfId="733" priority="46" operator="containsText" text="In-service before spent">
      <formula>NOT(ISERROR(SEARCH("In-service before spent",BT125)))</formula>
    </cfRule>
  </conditionalFormatting>
  <conditionalFormatting sqref="BT125:BT126">
    <cfRule type="cellIs" dxfId="732" priority="45" operator="equal">
      <formula>1</formula>
    </cfRule>
  </conditionalFormatting>
  <conditionalFormatting sqref="BU125:BU126">
    <cfRule type="containsText" dxfId="731" priority="44" operator="containsText" text="In-service before spent">
      <formula>NOT(ISERROR(SEARCH("In-service before spent",BU125)))</formula>
    </cfRule>
  </conditionalFormatting>
  <conditionalFormatting sqref="BU125:BU126">
    <cfRule type="cellIs" dxfId="730" priority="43" operator="equal">
      <formula>1</formula>
    </cfRule>
  </conditionalFormatting>
  <conditionalFormatting sqref="BV125:BV126">
    <cfRule type="containsText" dxfId="729" priority="42" operator="containsText" text="In-service before spent">
      <formula>NOT(ISERROR(SEARCH("In-service before spent",BV125)))</formula>
    </cfRule>
  </conditionalFormatting>
  <conditionalFormatting sqref="BV125:BV126">
    <cfRule type="cellIs" dxfId="728" priority="41" operator="equal">
      <formula>1</formula>
    </cfRule>
  </conditionalFormatting>
  <conditionalFormatting sqref="BW125:BW126">
    <cfRule type="containsText" dxfId="727" priority="40" operator="containsText" text="In-service before spent">
      <formula>NOT(ISERROR(SEARCH("In-service before spent",BW125)))</formula>
    </cfRule>
  </conditionalFormatting>
  <conditionalFormatting sqref="BW125:BW126">
    <cfRule type="cellIs" dxfId="726" priority="39" operator="equal">
      <formula>1</formula>
    </cfRule>
  </conditionalFormatting>
  <conditionalFormatting sqref="BX125:BX126">
    <cfRule type="containsText" dxfId="725" priority="38" operator="containsText" text="In-service before spent">
      <formula>NOT(ISERROR(SEARCH("In-service before spent",BX125)))</formula>
    </cfRule>
  </conditionalFormatting>
  <conditionalFormatting sqref="BX125:BX126">
    <cfRule type="cellIs" dxfId="724" priority="37" operator="equal">
      <formula>1</formula>
    </cfRule>
  </conditionalFormatting>
  <conditionalFormatting sqref="BY125:BY126">
    <cfRule type="containsText" dxfId="723" priority="36" operator="containsText" text="In-service before spent">
      <formula>NOT(ISERROR(SEARCH("In-service before spent",BY125)))</formula>
    </cfRule>
  </conditionalFormatting>
  <conditionalFormatting sqref="BY125:BY126">
    <cfRule type="cellIs" dxfId="722" priority="35" operator="equal">
      <formula>1</formula>
    </cfRule>
  </conditionalFormatting>
  <conditionalFormatting sqref="BZ125:BZ126">
    <cfRule type="containsText" dxfId="721" priority="34" operator="containsText" text="In-service before spent">
      <formula>NOT(ISERROR(SEARCH("In-service before spent",BZ125)))</formula>
    </cfRule>
  </conditionalFormatting>
  <conditionalFormatting sqref="BZ125:BZ126">
    <cfRule type="cellIs" dxfId="720" priority="33" operator="equal">
      <formula>1</formula>
    </cfRule>
  </conditionalFormatting>
  <conditionalFormatting sqref="CA125:CA126">
    <cfRule type="containsText" dxfId="719" priority="32" operator="containsText" text="In-service before spent">
      <formula>NOT(ISERROR(SEARCH("In-service before spent",CA125)))</formula>
    </cfRule>
  </conditionalFormatting>
  <conditionalFormatting sqref="CA125:CA126">
    <cfRule type="cellIs" dxfId="718" priority="31" operator="equal">
      <formula>1</formula>
    </cfRule>
  </conditionalFormatting>
  <conditionalFormatting sqref="CB125:CB126">
    <cfRule type="containsText" dxfId="717" priority="30" operator="containsText" text="In-service before spent">
      <formula>NOT(ISERROR(SEARCH("In-service before spent",CB125)))</formula>
    </cfRule>
  </conditionalFormatting>
  <conditionalFormatting sqref="CB125:CB126">
    <cfRule type="cellIs" dxfId="716" priority="29" operator="equal">
      <formula>1</formula>
    </cfRule>
  </conditionalFormatting>
  <conditionalFormatting sqref="CC125:CC126">
    <cfRule type="containsText" dxfId="715" priority="28" operator="containsText" text="In-service before spent">
      <formula>NOT(ISERROR(SEARCH("In-service before spent",CC125)))</formula>
    </cfRule>
  </conditionalFormatting>
  <conditionalFormatting sqref="CC125:CC126">
    <cfRule type="cellIs" dxfId="714" priority="27" operator="equal">
      <formula>1</formula>
    </cfRule>
  </conditionalFormatting>
  <conditionalFormatting sqref="CD125:CD126">
    <cfRule type="containsText" dxfId="713" priority="26" operator="containsText" text="In-service before spent">
      <formula>NOT(ISERROR(SEARCH("In-service before spent",CD125)))</formula>
    </cfRule>
  </conditionalFormatting>
  <conditionalFormatting sqref="CD125:CD126">
    <cfRule type="cellIs" dxfId="712" priority="25" operator="equal">
      <formula>1</formula>
    </cfRule>
  </conditionalFormatting>
  <conditionalFormatting sqref="CE125:CE126">
    <cfRule type="containsText" dxfId="711" priority="24" operator="containsText" text="In-service before spent">
      <formula>NOT(ISERROR(SEARCH("In-service before spent",CE125)))</formula>
    </cfRule>
  </conditionalFormatting>
  <conditionalFormatting sqref="CE125:CE126">
    <cfRule type="cellIs" dxfId="710" priority="23" operator="equal">
      <formula>1</formula>
    </cfRule>
  </conditionalFormatting>
  <conditionalFormatting sqref="CF125:CF126">
    <cfRule type="containsText" dxfId="709" priority="22" operator="containsText" text="In-service before spent">
      <formula>NOT(ISERROR(SEARCH("In-service before spent",CF125)))</formula>
    </cfRule>
  </conditionalFormatting>
  <conditionalFormatting sqref="CF125:CF126">
    <cfRule type="cellIs" dxfId="708" priority="21" operator="equal">
      <formula>1</formula>
    </cfRule>
  </conditionalFormatting>
  <conditionalFormatting sqref="CG125:CG126">
    <cfRule type="containsText" dxfId="707" priority="20" operator="containsText" text="In-service before spent">
      <formula>NOT(ISERROR(SEARCH("In-service before spent",CG125)))</formula>
    </cfRule>
  </conditionalFormatting>
  <conditionalFormatting sqref="CG125:CG126">
    <cfRule type="cellIs" dxfId="706" priority="19" operator="equal">
      <formula>1</formula>
    </cfRule>
  </conditionalFormatting>
  <conditionalFormatting sqref="CH125:CH126">
    <cfRule type="containsText" dxfId="705" priority="18" operator="containsText" text="In-service before spent">
      <formula>NOT(ISERROR(SEARCH("In-service before spent",CH125)))</formula>
    </cfRule>
  </conditionalFormatting>
  <conditionalFormatting sqref="CH125:CH126">
    <cfRule type="cellIs" dxfId="704" priority="17" operator="equal">
      <formula>1</formula>
    </cfRule>
  </conditionalFormatting>
  <conditionalFormatting sqref="CI125:CI126">
    <cfRule type="containsText" dxfId="703" priority="16" operator="containsText" text="In-service before spent">
      <formula>NOT(ISERROR(SEARCH("In-service before spent",CI125)))</formula>
    </cfRule>
  </conditionalFormatting>
  <conditionalFormatting sqref="CI125:CI126">
    <cfRule type="cellIs" dxfId="702" priority="15" operator="equal">
      <formula>1</formula>
    </cfRule>
  </conditionalFormatting>
  <conditionalFormatting sqref="CJ125:CJ126">
    <cfRule type="containsText" dxfId="701" priority="14" operator="containsText" text="In-service before spent">
      <formula>NOT(ISERROR(SEARCH("In-service before spent",CJ125)))</formula>
    </cfRule>
  </conditionalFormatting>
  <conditionalFormatting sqref="CJ125:CJ126">
    <cfRule type="cellIs" dxfId="700" priority="13" operator="equal">
      <formula>1</formula>
    </cfRule>
  </conditionalFormatting>
  <conditionalFormatting sqref="CK125:CK126">
    <cfRule type="containsText" dxfId="699" priority="12" operator="containsText" text="In-service before spent">
      <formula>NOT(ISERROR(SEARCH("In-service before spent",CK125)))</formula>
    </cfRule>
  </conditionalFormatting>
  <conditionalFormatting sqref="CK125:CK126">
    <cfRule type="cellIs" dxfId="698" priority="11" operator="equal">
      <formula>1</formula>
    </cfRule>
  </conditionalFormatting>
  <conditionalFormatting sqref="CL125:CL126">
    <cfRule type="containsText" dxfId="697" priority="10" operator="containsText" text="In-service before spent">
      <formula>NOT(ISERROR(SEARCH("In-service before spent",CL125)))</formula>
    </cfRule>
  </conditionalFormatting>
  <conditionalFormatting sqref="CL125:CL126">
    <cfRule type="cellIs" dxfId="696" priority="9" operator="equal">
      <formula>1</formula>
    </cfRule>
  </conditionalFormatting>
  <conditionalFormatting sqref="CM125:CM126">
    <cfRule type="containsText" dxfId="695" priority="8" operator="containsText" text="In-service before spent">
      <formula>NOT(ISERROR(SEARCH("In-service before spent",CM125)))</formula>
    </cfRule>
  </conditionalFormatting>
  <conditionalFormatting sqref="CM125:CM126">
    <cfRule type="cellIs" dxfId="694" priority="7" operator="equal">
      <formula>1</formula>
    </cfRule>
  </conditionalFormatting>
  <conditionalFormatting sqref="CN123:OM124 CN127:OM130">
    <cfRule type="containsText" dxfId="693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692" priority="5" operator="equal">
      <formula>1</formula>
    </cfRule>
  </conditionalFormatting>
  <conditionalFormatting sqref="CN125:OM126">
    <cfRule type="containsText" dxfId="691" priority="4" operator="containsText" text="In-service before spent">
      <formula>NOT(ISERROR(SEARCH("In-service before spent",CN125)))</formula>
    </cfRule>
  </conditionalFormatting>
  <conditionalFormatting sqref="CN125:OM126">
    <cfRule type="cellIs" dxfId="690" priority="3" operator="equal">
      <formula>1</formula>
    </cfRule>
  </conditionalFormatting>
  <conditionalFormatting sqref="G124:G130">
    <cfRule type="containsText" dxfId="689" priority="2" operator="containsText" text="Total error">
      <formula>NOT(ISERROR(SEARCH("Total error",G124)))</formula>
    </cfRule>
  </conditionalFormatting>
  <conditionalFormatting sqref="F124:F130">
    <cfRule type="cellIs" dxfId="688" priority="1" operator="equal">
      <formula>1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7"/>
  <sheetViews>
    <sheetView showGridLines="0" zoomScale="130" zoomScaleNormal="130" workbookViewId="0">
      <selection activeCell="E22" sqref="E22"/>
    </sheetView>
  </sheetViews>
  <sheetFormatPr defaultColWidth="10.08984375" defaultRowHeight="10.5" x14ac:dyDescent="0.25"/>
  <cols>
    <col min="1" max="1" width="15" style="114" customWidth="1"/>
    <col min="2" max="4" width="12" style="114" customWidth="1"/>
    <col min="5" max="5" width="11" style="114" bestFit="1" customWidth="1"/>
    <col min="6" max="7" width="10.08984375" style="114"/>
    <col min="8" max="8" width="11.6328125" style="114" bestFit="1" customWidth="1"/>
    <col min="9" max="16" width="10.08984375" style="114"/>
    <col min="17" max="17" width="4.90625" style="114" customWidth="1"/>
    <col min="18" max="18" width="6.453125" style="114" customWidth="1"/>
    <col min="19" max="19" width="6.54296875" style="114" customWidth="1"/>
    <col min="20" max="20" width="12" style="114" customWidth="1"/>
    <col min="21" max="21" width="11.54296875" style="114" customWidth="1"/>
    <col min="22" max="22" width="8.08984375" style="114" customWidth="1"/>
    <col min="23" max="23" width="9.6328125" style="114" customWidth="1"/>
    <col min="24" max="24" width="5.6328125" style="114" customWidth="1"/>
    <col min="25" max="25" width="12" style="114" customWidth="1"/>
    <col min="26" max="26" width="13.54296875" style="114" bestFit="1" customWidth="1"/>
    <col min="27" max="27" width="7.36328125" style="114" customWidth="1"/>
    <col min="28" max="29" width="9.08984375" style="114" customWidth="1"/>
    <col min="30" max="30" width="11.08984375" style="114" customWidth="1"/>
    <col min="31" max="31" width="10.08984375" style="114"/>
    <col min="32" max="32" width="3.08984375" style="114" customWidth="1"/>
    <col min="33" max="16384" width="10.08984375" style="114"/>
  </cols>
  <sheetData>
    <row r="1" spans="1:34" ht="20.5" x14ac:dyDescent="0.45">
      <c r="A1" s="111" t="s">
        <v>122</v>
      </c>
      <c r="B1" s="111"/>
      <c r="C1" s="111"/>
      <c r="D1" s="111"/>
      <c r="E1" s="112"/>
      <c r="F1" s="113"/>
    </row>
    <row r="2" spans="1:34" ht="10.5" customHeight="1" x14ac:dyDescent="0.3">
      <c r="A2" s="364" t="s">
        <v>640</v>
      </c>
      <c r="B2" s="116"/>
      <c r="C2" s="116"/>
      <c r="D2" s="116"/>
      <c r="E2" s="112"/>
      <c r="F2" s="113"/>
    </row>
    <row r="3" spans="1:34" ht="13" x14ac:dyDescent="0.3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5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ht="13" x14ac:dyDescent="0.3">
      <c r="B5" s="121"/>
      <c r="C5" s="121"/>
      <c r="D5" s="877" t="s">
        <v>686</v>
      </c>
      <c r="E5" s="121"/>
      <c r="F5" s="121"/>
      <c r="G5" s="121"/>
      <c r="H5" s="121"/>
      <c r="I5" s="121"/>
      <c r="J5" s="121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</row>
    <row r="6" spans="1:34" s="860" customFormat="1" ht="13" x14ac:dyDescent="0.3">
      <c r="B6" s="862"/>
      <c r="C6" s="862"/>
      <c r="D6" s="877" t="s">
        <v>123</v>
      </c>
      <c r="E6" s="862"/>
      <c r="F6" s="862"/>
      <c r="G6" s="862"/>
      <c r="H6" s="862"/>
      <c r="I6" s="862"/>
      <c r="J6" s="862"/>
      <c r="L6" s="863"/>
      <c r="M6" s="863"/>
      <c r="N6" s="863"/>
      <c r="O6" s="863"/>
      <c r="P6" s="863"/>
      <c r="Q6" s="863"/>
      <c r="R6" s="863"/>
      <c r="S6" s="863"/>
      <c r="T6" s="863"/>
      <c r="U6" s="863"/>
      <c r="V6" s="863"/>
      <c r="W6" s="863"/>
      <c r="X6" s="863"/>
      <c r="Y6" s="863"/>
      <c r="Z6" s="863"/>
      <c r="AA6" s="863"/>
      <c r="AB6" s="863"/>
      <c r="AC6" s="863"/>
      <c r="AD6" s="863"/>
      <c r="AE6" s="863"/>
      <c r="AF6" s="863"/>
      <c r="AG6" s="863"/>
      <c r="AH6" s="863"/>
    </row>
    <row r="7" spans="1:34" s="860" customFormat="1" ht="13" x14ac:dyDescent="0.3">
      <c r="B7" s="862"/>
      <c r="C7" s="862"/>
      <c r="D7" s="877"/>
      <c r="E7" s="862"/>
      <c r="F7" s="862"/>
      <c r="G7" s="862"/>
      <c r="H7" s="862"/>
      <c r="I7" s="862"/>
      <c r="J7" s="862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</row>
    <row r="8" spans="1:34" ht="13" x14ac:dyDescent="0.3">
      <c r="B8" s="123"/>
      <c r="C8" s="123"/>
      <c r="D8" s="879" t="s">
        <v>688</v>
      </c>
      <c r="E8" s="123"/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3" x14ac:dyDescent="0.3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3" x14ac:dyDescent="0.3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3" x14ac:dyDescent="0.3">
      <c r="A12" s="131"/>
      <c r="B12" s="131"/>
      <c r="C12" s="131"/>
      <c r="D12" s="131"/>
      <c r="E12" s="127" t="s">
        <v>689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3" x14ac:dyDescent="0.3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3" x14ac:dyDescent="0.3">
      <c r="A14" s="131"/>
      <c r="B14" s="131"/>
      <c r="C14" s="131"/>
      <c r="D14" s="131"/>
      <c r="E14" s="127"/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ht="13" x14ac:dyDescent="0.3">
      <c r="A15" s="131"/>
      <c r="C15" s="131"/>
      <c r="D15" s="131"/>
      <c r="E15" s="127"/>
      <c r="F15" s="127"/>
      <c r="G15" s="127"/>
      <c r="H15" s="127"/>
      <c r="I15" s="127"/>
      <c r="J15" s="127"/>
      <c r="K15" s="127"/>
      <c r="L15" s="118"/>
      <c r="M15" s="119"/>
      <c r="N15" s="118"/>
      <c r="O15" s="118"/>
      <c r="P15" s="118"/>
      <c r="Q15" s="118"/>
    </row>
    <row r="16" spans="1:34" ht="13" x14ac:dyDescent="0.3">
      <c r="A16" s="131"/>
      <c r="C16" s="131"/>
      <c r="D16" s="131"/>
      <c r="E16" s="127"/>
      <c r="F16" s="127"/>
      <c r="G16" s="127"/>
      <c r="H16" s="127"/>
      <c r="I16" s="127"/>
      <c r="J16" s="127"/>
      <c r="K16" s="127"/>
      <c r="L16" s="118"/>
      <c r="M16" s="119"/>
      <c r="N16" s="118"/>
      <c r="O16" s="118"/>
      <c r="P16" s="118"/>
      <c r="Q16" s="118"/>
    </row>
    <row r="17" spans="1:34" ht="13" x14ac:dyDescent="0.3">
      <c r="A17" s="131"/>
      <c r="B17" s="131"/>
      <c r="C17" s="131"/>
      <c r="D17" s="131"/>
      <c r="E17" s="132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</row>
    <row r="18" spans="1:34" ht="13.5" thickBot="1" x14ac:dyDescent="0.35">
      <c r="A18" s="133"/>
      <c r="B18" s="133"/>
      <c r="C18" s="133"/>
      <c r="D18" s="133"/>
      <c r="E18" s="132"/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</row>
    <row r="19" spans="1:34" ht="13" x14ac:dyDescent="0.3">
      <c r="A19" s="134">
        <f>+'Fleet Del Host1'!A20+'Fleet Del Host2'!A18+'Fleet Del Host3'!A18+'Fleet Del Host 4'!A18</f>
        <v>793000</v>
      </c>
      <c r="B19" s="383">
        <f>+'Fleet Del Host1'!B20+'Fleet Del Host2'!B18+'Fleet Del Host3'!B18+'Fleet Del Host 4'!B18</f>
        <v>306000</v>
      </c>
      <c r="C19" s="383">
        <f>+'Fleet Del Host1'!C20+'Fleet Del Host2'!C18+'Fleet Del Host3'!C18+'Fleet Del Host 4'!C18</f>
        <v>0</v>
      </c>
      <c r="D19" s="383">
        <f>+'Fleet Del Host1'!D20+'Fleet Del Host2'!D18+'Fleet Del Host3'!D18+'Fleet Del Host 4'!D18</f>
        <v>0</v>
      </c>
      <c r="E19" s="132" t="s">
        <v>6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</row>
    <row r="20" spans="1:34" ht="13" x14ac:dyDescent="0.3">
      <c r="A20" s="383">
        <f>+'Fleet Del Host1'!A21+'Fleet Del Host2'!A19+'Fleet Del Host3'!A19+'Fleet Del Host 4'!A19</f>
        <v>63440</v>
      </c>
      <c r="B20" s="134"/>
      <c r="C20" s="383">
        <f>+'Fleet Del Host1'!C21+'Fleet Del Host2'!C19+'Fleet Del Host3'!C19+'Fleet Del Host 4'!C19</f>
        <v>0</v>
      </c>
      <c r="D20" s="134"/>
      <c r="E20" s="135" t="s">
        <v>5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" x14ac:dyDescent="0.3">
      <c r="A21" s="134"/>
      <c r="B21" s="134">
        <f>+'Fleet Del Host1'!B22+'Fleet Del Host2'!B20+'Fleet Del Host3'!B20+'Fleet Del Host 4'!B20</f>
        <v>42750</v>
      </c>
      <c r="C21" s="383">
        <f>+'Fleet Del Host1'!C22+'Fleet Del Host2'!C20+'Fleet Del Host3'!C20+'Fleet Del Host 4'!C20</f>
        <v>0</v>
      </c>
      <c r="D21" s="134"/>
      <c r="E21" s="135" t="s">
        <v>23</v>
      </c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.5" thickBot="1" x14ac:dyDescent="0.35">
      <c r="A22" s="133">
        <f>+'Fleet Del Host1'!A23+'Fleet Del Host2'!A21+'Fleet Del Host3'!A21+'Fleet Del Host 4'!A21</f>
        <v>118950</v>
      </c>
      <c r="B22" s="382">
        <f>+'Fleet Del Host1'!B23+'Fleet Del Host2'!B21+'Fleet Del Host3'!B21+'Fleet Del Host 4'!B21</f>
        <v>45900</v>
      </c>
      <c r="C22" s="382">
        <f>+'Fleet Del Host1'!C23+'Fleet Del Host2'!C21+'Fleet Del Host3'!C21+'Fleet Del Host 4'!C21</f>
        <v>0</v>
      </c>
      <c r="D22" s="382">
        <f>+'Fleet Del Host1'!D23+'Fleet Del Host2'!D21+'Fleet Del Host3'!D21+'Fleet Del Host 4'!D21</f>
        <v>0</v>
      </c>
      <c r="E22" s="135" t="s">
        <v>21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3" x14ac:dyDescent="0.3">
      <c r="A23" s="134">
        <f>'Fleet Del Host1'!A24+'Fleet Del Host2'!A22+'Fleet Del Host3'!A22+'Fleet Del Host 4'!A22</f>
        <v>975390</v>
      </c>
      <c r="B23" s="383">
        <f>'Fleet Del Host1'!B24+'Fleet Del Host2'!B22+'Fleet Del Host3'!B22+'Fleet Del Host 4'!B22</f>
        <v>394650</v>
      </c>
      <c r="C23" s="383">
        <f>'Fleet Del Host1'!C24+'Fleet Del Host2'!C22+'Fleet Del Host3'!C22+'Fleet Del Host 4'!C22</f>
        <v>0</v>
      </c>
      <c r="D23" s="383">
        <f>'Fleet Del Host1'!D24+'Fleet Del Host2'!D22+'Fleet Del Host3'!D22+'Fleet Del Host 4'!D22</f>
        <v>0</v>
      </c>
      <c r="E23" s="135" t="s">
        <v>0</v>
      </c>
      <c r="F23" s="138"/>
      <c r="G23" s="136"/>
      <c r="H23" s="13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3" x14ac:dyDescent="0.3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" x14ac:dyDescent="0.3">
      <c r="A25" s="134"/>
      <c r="B25" s="134"/>
      <c r="C25" s="134"/>
      <c r="D25" s="134"/>
      <c r="E25" s="135"/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3" x14ac:dyDescent="0.3">
      <c r="B26" s="139"/>
      <c r="C26" s="139"/>
      <c r="D26" s="886" t="s">
        <v>686</v>
      </c>
      <c r="E26" s="139"/>
      <c r="F26" s="139"/>
      <c r="G26" s="139"/>
      <c r="H26" s="139"/>
      <c r="I26" s="139"/>
      <c r="J26" s="139"/>
      <c r="K26" s="140"/>
      <c r="L26" s="122"/>
      <c r="M26" s="128"/>
      <c r="N26" s="122"/>
      <c r="O26" s="122"/>
      <c r="P26" s="122"/>
      <c r="Q26" s="122"/>
      <c r="R26" s="122"/>
      <c r="S26" s="128"/>
      <c r="T26" s="122"/>
      <c r="U26" s="122"/>
      <c r="V26" s="122"/>
      <c r="W26" s="122"/>
      <c r="X26" s="128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</row>
    <row r="27" spans="1:34" s="876" customFormat="1" ht="13" x14ac:dyDescent="0.3">
      <c r="B27" s="882"/>
      <c r="C27" s="882"/>
      <c r="D27" s="886" t="s">
        <v>124</v>
      </c>
      <c r="E27" s="882"/>
      <c r="F27" s="882"/>
      <c r="G27" s="882"/>
      <c r="H27" s="882"/>
      <c r="I27" s="882"/>
      <c r="J27" s="882"/>
      <c r="K27" s="883"/>
      <c r="L27" s="878"/>
      <c r="M27" s="881"/>
      <c r="N27" s="878"/>
      <c r="O27" s="878"/>
      <c r="P27" s="878"/>
      <c r="Q27" s="878"/>
      <c r="R27" s="878"/>
      <c r="S27" s="881"/>
      <c r="T27" s="878"/>
      <c r="U27" s="878"/>
      <c r="V27" s="878"/>
      <c r="W27" s="878"/>
      <c r="X27" s="881"/>
      <c r="Y27" s="878"/>
      <c r="Z27" s="878"/>
      <c r="AA27" s="878"/>
      <c r="AB27" s="878"/>
      <c r="AC27" s="878"/>
      <c r="AD27" s="878"/>
      <c r="AE27" s="878"/>
      <c r="AF27" s="878"/>
      <c r="AG27" s="878"/>
      <c r="AH27" s="878"/>
    </row>
    <row r="28" spans="1:34" s="876" customFormat="1" ht="13" x14ac:dyDescent="0.3">
      <c r="B28" s="882"/>
      <c r="C28" s="882"/>
      <c r="D28" s="889"/>
      <c r="E28" s="882"/>
      <c r="F28" s="882"/>
      <c r="G28" s="882"/>
      <c r="H28" s="882"/>
      <c r="I28" s="882"/>
      <c r="J28" s="882"/>
      <c r="K28" s="883"/>
      <c r="L28" s="878"/>
      <c r="M28" s="881"/>
      <c r="N28" s="878"/>
      <c r="O28" s="878"/>
      <c r="P28" s="878"/>
      <c r="Q28" s="878"/>
      <c r="R28" s="878"/>
      <c r="S28" s="881"/>
      <c r="T28" s="878"/>
      <c r="U28" s="878"/>
      <c r="V28" s="878"/>
      <c r="W28" s="878"/>
      <c r="X28" s="881"/>
      <c r="Y28" s="878"/>
      <c r="Z28" s="878"/>
      <c r="AA28" s="878"/>
      <c r="AB28" s="878"/>
      <c r="AC28" s="878"/>
      <c r="AD28" s="878"/>
      <c r="AE28" s="878"/>
      <c r="AF28" s="878"/>
      <c r="AG28" s="878"/>
      <c r="AH28" s="878"/>
    </row>
    <row r="29" spans="1:34" ht="13" x14ac:dyDescent="0.3">
      <c r="B29" s="126"/>
      <c r="C29" s="126"/>
      <c r="D29" s="887" t="s">
        <v>83</v>
      </c>
      <c r="E29" s="126"/>
      <c r="F29" s="126"/>
      <c r="G29" s="126"/>
      <c r="H29" s="126"/>
      <c r="I29" s="126"/>
      <c r="J29" s="126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ht="13" x14ac:dyDescent="0.3">
      <c r="A30" s="345" t="s">
        <v>753</v>
      </c>
      <c r="B30" s="143"/>
      <c r="C30" s="143"/>
      <c r="D30" s="143"/>
      <c r="E30" s="127"/>
      <c r="F30" s="127"/>
      <c r="G30" s="127"/>
      <c r="H30" s="127"/>
      <c r="I30" s="127"/>
      <c r="J30" s="127"/>
      <c r="K30" s="127"/>
      <c r="L30" s="122"/>
      <c r="M30" s="122"/>
      <c r="N30" s="122"/>
      <c r="O30" s="122"/>
      <c r="P30" s="141"/>
      <c r="Q30" s="122"/>
      <c r="R30" s="122"/>
      <c r="S30" s="142"/>
      <c r="T30" s="142"/>
      <c r="U30" s="142"/>
      <c r="V30" s="142"/>
      <c r="W30" s="122"/>
      <c r="X30" s="122"/>
      <c r="Y30" s="122"/>
      <c r="Z30" s="122"/>
      <c r="AA30" s="122"/>
      <c r="AB30" s="142"/>
      <c r="AC30" s="142"/>
      <c r="AD30" s="142"/>
      <c r="AE30" s="142"/>
      <c r="AF30" s="122"/>
      <c r="AG30" s="122"/>
      <c r="AH30" s="122"/>
    </row>
    <row r="31" spans="1:34" s="129" customFormat="1" ht="13" x14ac:dyDescent="0.3">
      <c r="A31" s="126" t="s">
        <v>4</v>
      </c>
      <c r="B31" s="126" t="s">
        <v>4</v>
      </c>
      <c r="C31" s="126" t="s">
        <v>3</v>
      </c>
      <c r="D31" s="126" t="s">
        <v>3</v>
      </c>
      <c r="E31" s="127"/>
      <c r="F31" s="127"/>
      <c r="G31" s="127"/>
      <c r="H31" s="127"/>
      <c r="I31" s="127"/>
      <c r="J31" s="127"/>
      <c r="K31" s="127"/>
      <c r="L31" s="122"/>
      <c r="M31" s="128"/>
      <c r="N31" s="122"/>
      <c r="O31" s="122"/>
      <c r="P31" s="122"/>
      <c r="Q31" s="122"/>
    </row>
    <row r="32" spans="1:34" ht="13" x14ac:dyDescent="0.3">
      <c r="A32" s="130" t="s">
        <v>2</v>
      </c>
      <c r="B32" s="130" t="s">
        <v>1</v>
      </c>
      <c r="C32" s="130" t="s">
        <v>2</v>
      </c>
      <c r="D32" s="130" t="s">
        <v>1</v>
      </c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3" x14ac:dyDescent="0.3">
      <c r="A33" s="130"/>
      <c r="B33" s="144"/>
      <c r="C33" s="144"/>
      <c r="D33" s="144"/>
      <c r="E33" s="880" t="s">
        <v>689</v>
      </c>
      <c r="F33" s="140"/>
      <c r="G33" s="140"/>
      <c r="H33" s="140"/>
      <c r="I33" s="140"/>
      <c r="J33" s="140"/>
      <c r="K33" s="140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</row>
    <row r="34" spans="1:34" ht="13" x14ac:dyDescent="0.3">
      <c r="A34" s="145"/>
      <c r="B34" s="145"/>
      <c r="C34" s="145"/>
      <c r="D34" s="145"/>
      <c r="E34" s="146"/>
      <c r="F34" s="140"/>
      <c r="G34" s="140"/>
      <c r="H34" s="140"/>
      <c r="I34" s="147"/>
      <c r="J34" s="140"/>
      <c r="K34" s="140"/>
    </row>
    <row r="35" spans="1:34" ht="13.5" thickBot="1" x14ac:dyDescent="0.35">
      <c r="A35" s="148"/>
      <c r="B35" s="148"/>
      <c r="C35" s="148"/>
      <c r="D35" s="148"/>
      <c r="E35" s="149"/>
      <c r="F35" s="140"/>
      <c r="G35" s="140"/>
      <c r="H35" s="140"/>
      <c r="I35" s="140"/>
      <c r="J35" s="140"/>
      <c r="K35" s="140"/>
    </row>
    <row r="36" spans="1:34" ht="13" x14ac:dyDescent="0.3">
      <c r="A36" s="150">
        <f>+'Fleet Del Host1'!A37+'Fleet Del Host2'!A37+'Fleet Del Host3'!A37+'Fleet Del Host 4'!A37</f>
        <v>0</v>
      </c>
      <c r="B36" s="399">
        <f>+'Fleet Del Host1'!B37+'Fleet Del Host2'!B37+'Fleet Del Host3'!B37+'Fleet Del Host 4'!B37</f>
        <v>0</v>
      </c>
      <c r="C36" s="399">
        <f>+'Fleet Del Host1'!C37+'Fleet Del Host2'!C37+'Fleet Del Host3'!C37+'Fleet Del Host 4'!C37</f>
        <v>28500</v>
      </c>
      <c r="D36" s="399">
        <f>+'Fleet Del Host1'!D37+'Fleet Del Host2'!D37+'Fleet Del Host3'!D37+'Fleet Del Host 4'!D37</f>
        <v>0</v>
      </c>
      <c r="E36" s="149" t="s">
        <v>6</v>
      </c>
      <c r="F36" s="140"/>
      <c r="G36" s="140"/>
      <c r="H36" s="140"/>
      <c r="I36" s="140"/>
      <c r="J36" s="140"/>
      <c r="K36" s="140"/>
    </row>
    <row r="37" spans="1:34" ht="13" x14ac:dyDescent="0.3">
      <c r="A37" s="399">
        <f>+'Fleet Del Host1'!A38+'Fleet Del Host2'!A38+'Fleet Del Host3'!A38+'Fleet Del Host 4'!A38</f>
        <v>0</v>
      </c>
      <c r="B37" s="150"/>
      <c r="C37" s="399">
        <f>+'Fleet Del Host1'!C38+'Fleet Del Host2'!C38+'Fleet Del Host3'!C38+'Fleet Del Host 4'!C38</f>
        <v>2280</v>
      </c>
      <c r="D37" s="150"/>
      <c r="E37" s="151" t="s">
        <v>5</v>
      </c>
      <c r="F37" s="140"/>
      <c r="G37" s="140"/>
      <c r="H37" s="140"/>
      <c r="I37" s="140"/>
      <c r="J37" s="140"/>
      <c r="K37" s="140"/>
    </row>
    <row r="38" spans="1:34" ht="13.5" thickBot="1" x14ac:dyDescent="0.35">
      <c r="A38" s="148">
        <f>+'Fleet Del Host1'!A39+'Fleet Del Host2'!A39+'Fleet Del Host3'!A39+'Fleet Del Host 4'!A39</f>
        <v>0</v>
      </c>
      <c r="B38" s="397">
        <f>+'Fleet Del Host1'!B39+'Fleet Del Host2'!B39+'Fleet Del Host3'!B39+'Fleet Del Host 4'!B39</f>
        <v>0</v>
      </c>
      <c r="C38" s="397">
        <f>+'Fleet Del Host1'!C39+'Fleet Del Host2'!C39+'Fleet Del Host3'!C39+'Fleet Del Host 4'!C39</f>
        <v>4275</v>
      </c>
      <c r="D38" s="397">
        <f>+'Fleet Del Host1'!D39+'Fleet Del Host2'!D39+'Fleet Del Host3'!D39+'Fleet Del Host 4'!D39</f>
        <v>0</v>
      </c>
      <c r="E38" s="135" t="s">
        <v>21</v>
      </c>
      <c r="F38" s="140"/>
      <c r="G38" s="140"/>
      <c r="H38" s="140"/>
      <c r="I38" s="140"/>
      <c r="J38" s="140"/>
      <c r="K38" s="140"/>
    </row>
    <row r="39" spans="1:34" ht="13" x14ac:dyDescent="0.3">
      <c r="A39" s="150">
        <f>+'Fleet Del Host1'!A40+'Fleet Del Host2'!A40+'Fleet Del Host3'!A40+'Fleet Del Host 4'!A40</f>
        <v>0</v>
      </c>
      <c r="B39" s="399">
        <f>+'Fleet Del Host1'!B40+'Fleet Del Host2'!B40+'Fleet Del Host3'!B40+'Fleet Del Host 4'!B40</f>
        <v>0</v>
      </c>
      <c r="C39" s="399">
        <f>+'Fleet Del Host1'!C40+'Fleet Del Host2'!C40+'Fleet Del Host3'!C40+'Fleet Del Host 4'!C40</f>
        <v>35055</v>
      </c>
      <c r="D39" s="399">
        <f>+'Fleet Del Host1'!D40+'Fleet Del Host2'!D40+'Fleet Del Host3'!D40+'Fleet Del Host 4'!D40</f>
        <v>0</v>
      </c>
      <c r="E39" s="135" t="s">
        <v>0</v>
      </c>
      <c r="F39" s="138"/>
      <c r="G39" s="136"/>
      <c r="H39" s="137"/>
      <c r="I39" s="140"/>
      <c r="J39" s="140"/>
      <c r="K39" s="140"/>
    </row>
    <row r="40" spans="1:34" ht="13" x14ac:dyDescent="0.3">
      <c r="A40" s="150"/>
      <c r="B40" s="150"/>
      <c r="C40" s="150"/>
      <c r="D40" s="150"/>
      <c r="E40" s="151"/>
      <c r="F40" s="140"/>
      <c r="G40" s="140"/>
      <c r="H40" s="140"/>
      <c r="I40" s="140"/>
      <c r="J40" s="140"/>
      <c r="K40" s="140"/>
    </row>
    <row r="41" spans="1:34" ht="13" x14ac:dyDescent="0.3">
      <c r="A41" s="150"/>
      <c r="B41" s="150"/>
      <c r="C41" s="150"/>
      <c r="D41" s="150"/>
      <c r="E41" s="151"/>
      <c r="F41" s="140"/>
      <c r="G41" s="140"/>
      <c r="H41" s="140"/>
      <c r="I41" s="140"/>
      <c r="J41" s="140"/>
      <c r="K41" s="140"/>
    </row>
    <row r="42" spans="1:34" ht="13" x14ac:dyDescent="0.3">
      <c r="D42" s="892" t="s">
        <v>686</v>
      </c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18"/>
      <c r="P42" s="118"/>
      <c r="Q42" s="118"/>
    </row>
    <row r="43" spans="1:34" s="884" customFormat="1" ht="13" x14ac:dyDescent="0.3">
      <c r="D43" s="892" t="s">
        <v>125</v>
      </c>
      <c r="E43" s="887"/>
      <c r="F43" s="887"/>
      <c r="G43" s="887"/>
      <c r="H43" s="887"/>
      <c r="I43" s="887"/>
      <c r="J43" s="887"/>
      <c r="K43" s="887"/>
      <c r="L43" s="887"/>
      <c r="M43" s="887"/>
      <c r="N43" s="887"/>
      <c r="O43" s="885"/>
      <c r="P43" s="885"/>
      <c r="Q43" s="885"/>
    </row>
    <row r="44" spans="1:34" s="884" customFormat="1" ht="13" x14ac:dyDescent="0.3">
      <c r="D44" s="894"/>
      <c r="E44" s="887"/>
      <c r="F44" s="887"/>
      <c r="G44" s="887"/>
      <c r="H44" s="887"/>
      <c r="I44" s="887"/>
      <c r="J44" s="887"/>
      <c r="K44" s="887"/>
      <c r="L44" s="887"/>
      <c r="M44" s="887"/>
      <c r="N44" s="887"/>
      <c r="O44" s="885"/>
      <c r="P44" s="885"/>
      <c r="Q44" s="885"/>
    </row>
    <row r="45" spans="1:34" ht="13" x14ac:dyDescent="0.3">
      <c r="D45" s="894" t="s">
        <v>85</v>
      </c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52"/>
      <c r="P45" s="152"/>
      <c r="Q45" s="118"/>
      <c r="R45" s="153"/>
      <c r="S45" s="122"/>
      <c r="T45" s="122"/>
      <c r="U45" s="142"/>
      <c r="V45" s="122"/>
      <c r="W45" s="154"/>
      <c r="Y45" s="155"/>
      <c r="Z45" s="155"/>
      <c r="AA45" s="142"/>
      <c r="AB45" s="142"/>
      <c r="AC45" s="142"/>
      <c r="AD45" s="156"/>
      <c r="AE45" s="157"/>
      <c r="AG45" s="158"/>
      <c r="AH45" s="157"/>
    </row>
    <row r="46" spans="1:34" ht="13" x14ac:dyDescent="0.3">
      <c r="A46" s="345" t="s">
        <v>373</v>
      </c>
      <c r="B46" s="143"/>
      <c r="C46" s="143"/>
      <c r="D46" s="143"/>
      <c r="E46" s="127"/>
      <c r="F46" s="127"/>
      <c r="G46" s="127"/>
      <c r="H46" s="127"/>
      <c r="I46" s="127"/>
      <c r="J46" s="127"/>
      <c r="K46" s="127"/>
      <c r="L46" s="118"/>
      <c r="M46" s="159"/>
      <c r="N46" s="152"/>
      <c r="O46" s="152"/>
      <c r="P46" s="152"/>
      <c r="Q46" s="118"/>
      <c r="R46" s="153"/>
      <c r="S46" s="122"/>
      <c r="T46" s="122"/>
      <c r="U46" s="142"/>
      <c r="V46" s="122"/>
      <c r="W46" s="154"/>
      <c r="Y46" s="155"/>
      <c r="Z46" s="155"/>
      <c r="AA46" s="142"/>
      <c r="AB46" s="142"/>
      <c r="AC46" s="142"/>
      <c r="AD46" s="156"/>
      <c r="AE46" s="157"/>
      <c r="AG46" s="158"/>
      <c r="AH46" s="157"/>
    </row>
    <row r="47" spans="1:34" ht="13" x14ac:dyDescent="0.3">
      <c r="A47" s="126" t="s">
        <v>4</v>
      </c>
      <c r="B47" s="126" t="s">
        <v>4</v>
      </c>
      <c r="C47" s="126" t="s">
        <v>3</v>
      </c>
      <c r="D47" s="126" t="s">
        <v>3</v>
      </c>
      <c r="E47" s="127"/>
      <c r="F47" s="127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Y47" s="155"/>
      <c r="Z47" s="155"/>
      <c r="AA47" s="142"/>
      <c r="AB47" s="142"/>
      <c r="AC47" s="142"/>
      <c r="AD47" s="156"/>
      <c r="AE47" s="157"/>
      <c r="AG47" s="158"/>
      <c r="AH47" s="157"/>
    </row>
    <row r="48" spans="1:34" ht="13" x14ac:dyDescent="0.3">
      <c r="A48" s="130" t="s">
        <v>2</v>
      </c>
      <c r="B48" s="130" t="s">
        <v>1</v>
      </c>
      <c r="C48" s="130" t="s">
        <v>2</v>
      </c>
      <c r="D48" s="130" t="s">
        <v>1</v>
      </c>
      <c r="E48" s="140"/>
      <c r="F48" s="140"/>
      <c r="G48" s="140"/>
      <c r="H48" s="140"/>
      <c r="I48" s="140"/>
      <c r="J48" s="140"/>
      <c r="K48" s="140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3" x14ac:dyDescent="0.3">
      <c r="A49" s="131"/>
      <c r="B49" s="131"/>
      <c r="C49" s="131"/>
      <c r="D49" s="131"/>
      <c r="E49" s="888" t="s">
        <v>689</v>
      </c>
      <c r="F49" s="140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3" x14ac:dyDescent="0.3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3" x14ac:dyDescent="0.3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3" x14ac:dyDescent="0.3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3" x14ac:dyDescent="0.3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3" x14ac:dyDescent="0.3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.5" thickBot="1" x14ac:dyDescent="0.35">
      <c r="A55" s="160"/>
      <c r="B55" s="160"/>
      <c r="C55" s="133"/>
      <c r="D55" s="133"/>
      <c r="E55" s="161"/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3" x14ac:dyDescent="0.3">
      <c r="A56" s="162">
        <f>+'Fleet Del Host1'!A57+'Fleet Del Host2'!A56+'Fleet Del Host3'!A56+'Fleet Del Host 4'!A57</f>
        <v>72600</v>
      </c>
      <c r="B56" s="411">
        <f>+'Fleet Del Host1'!B57+'Fleet Del Host2'!B56+'Fleet Del Host3'!B56+'Fleet Del Host 4'!B57</f>
        <v>569250</v>
      </c>
      <c r="C56" s="411">
        <f>+'Fleet Del Host1'!C57+'Fleet Del Host2'!C56+'Fleet Del Host3'!C56+'Fleet Del Host 4'!C57</f>
        <v>0</v>
      </c>
      <c r="D56" s="411">
        <f>+'Fleet Del Host1'!D57+'Fleet Del Host2'!D56+'Fleet Del Host3'!D56+'Fleet Del Host 4'!D57</f>
        <v>0</v>
      </c>
      <c r="E56" s="161" t="s">
        <v>6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ht="13" x14ac:dyDescent="0.3">
      <c r="A57" s="411">
        <f>+'Fleet Del Host1'!A58+'Fleet Del Host2'!A57+'Fleet Del Host3'!A57+'Fleet Del Host 4'!A58</f>
        <v>5808</v>
      </c>
      <c r="B57" s="162"/>
      <c r="C57" s="411">
        <f>+'Fleet Del Host1'!C58+'Fleet Del Host2'!C57+'Fleet Del Host3'!C57+'Fleet Del Host 4'!C58</f>
        <v>0</v>
      </c>
      <c r="D57" s="134"/>
      <c r="E57" s="117" t="s">
        <v>5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Y57" s="155"/>
      <c r="Z57" s="155"/>
      <c r="AA57" s="142"/>
      <c r="AB57" s="142"/>
      <c r="AC57" s="142"/>
      <c r="AD57" s="156"/>
      <c r="AE57" s="157"/>
      <c r="AG57" s="158"/>
      <c r="AH57" s="157"/>
    </row>
    <row r="58" spans="1:34" ht="13" x14ac:dyDescent="0.3">
      <c r="A58" s="162"/>
      <c r="B58" s="162">
        <f>'Fleet Del Host1'!B59+'Fleet Del Host2'!B58+'Fleet Del Host3'!B58+'Fleet Del Host 4'!B59</f>
        <v>85387.5</v>
      </c>
      <c r="C58" s="162"/>
      <c r="D58" s="134"/>
      <c r="E58" s="117" t="s">
        <v>23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Y58" s="155"/>
      <c r="Z58" s="155"/>
      <c r="AA58" s="142"/>
      <c r="AB58" s="142"/>
      <c r="AC58" s="142"/>
      <c r="AD58" s="156"/>
      <c r="AE58" s="157"/>
      <c r="AG58" s="158"/>
      <c r="AH58" s="157"/>
    </row>
    <row r="59" spans="1:34" ht="13.5" thickBot="1" x14ac:dyDescent="0.35">
      <c r="A59" s="160">
        <f>+'Fleet Del Host1'!A60+'Fleet Del Host2'!A59+'Fleet Del Host3'!A59+'Fleet Del Host 4'!A60</f>
        <v>10890</v>
      </c>
      <c r="B59" s="409">
        <f>+'Fleet Del Host1'!B60+'Fleet Del Host2'!B59+'Fleet Del Host3'!B59+'Fleet Del Host 4'!B60</f>
        <v>85387.5</v>
      </c>
      <c r="C59" s="409">
        <f>+'Fleet Del Host1'!C60+'Fleet Del Host2'!C59+'Fleet Del Host3'!C59+'Fleet Del Host 4'!C60</f>
        <v>0</v>
      </c>
      <c r="D59" s="409">
        <f>+'Fleet Del Host1'!D60+'Fleet Del Host2'!D59+'Fleet Del Host3'!D59+'Fleet Del Host 4'!D60</f>
        <v>0</v>
      </c>
      <c r="E59" s="117" t="s">
        <v>21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" x14ac:dyDescent="0.3">
      <c r="A60" s="162">
        <f>+'Fleet Del Host1'!A61+'Fleet Del Host2'!A60+'Fleet Del Host3'!A60+'Fleet Del Host 4'!A61</f>
        <v>89298</v>
      </c>
      <c r="B60" s="411">
        <f>+'Fleet Del Host1'!B61+'Fleet Del Host2'!B60+'Fleet Del Host3'!B60+'Fleet Del Host 4'!B61</f>
        <v>740025</v>
      </c>
      <c r="C60" s="411">
        <f>+'Fleet Del Host1'!C61+'Fleet Del Host2'!C60+'Fleet Del Host3'!C60+'Fleet Del Host 4'!C61</f>
        <v>0</v>
      </c>
      <c r="D60" s="411">
        <f>+'Fleet Del Host1'!D61+'Fleet Del Host2'!D60+'Fleet Del Host3'!D60+'Fleet Del Host 4'!D61</f>
        <v>0</v>
      </c>
      <c r="E60" s="117" t="s">
        <v>0</v>
      </c>
      <c r="F60" s="138"/>
      <c r="G60" s="136"/>
      <c r="H60" s="137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3" x14ac:dyDescent="0.3">
      <c r="A61" s="162"/>
      <c r="B61" s="162"/>
      <c r="C61" s="162"/>
      <c r="D61" s="162"/>
      <c r="E61" s="117"/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3" x14ac:dyDescent="0.3">
      <c r="A62" s="162"/>
      <c r="B62" s="162"/>
      <c r="C62" s="134"/>
      <c r="D62" s="134"/>
      <c r="E62" s="117"/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3" x14ac:dyDescent="0.3">
      <c r="D63" s="906" t="s">
        <v>686</v>
      </c>
      <c r="E63" s="162"/>
      <c r="F63" s="162"/>
      <c r="G63" s="162"/>
      <c r="H63" s="162"/>
      <c r="I63" s="162"/>
      <c r="J63" s="162"/>
      <c r="K63" s="162"/>
      <c r="L63" s="162"/>
      <c r="M63" s="162"/>
      <c r="N63" s="16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s="890" customFormat="1" ht="13" x14ac:dyDescent="0.3">
      <c r="D64" s="906" t="s">
        <v>126</v>
      </c>
      <c r="E64" s="903"/>
      <c r="F64" s="903"/>
      <c r="G64" s="903"/>
      <c r="H64" s="903"/>
      <c r="I64" s="903"/>
      <c r="J64" s="903"/>
      <c r="K64" s="903"/>
      <c r="L64" s="903"/>
      <c r="M64" s="903"/>
      <c r="N64" s="903"/>
      <c r="O64" s="896"/>
      <c r="P64" s="896"/>
      <c r="Q64" s="891"/>
      <c r="R64" s="897"/>
      <c r="S64" s="893"/>
      <c r="T64" s="893"/>
      <c r="U64" s="895"/>
      <c r="V64" s="893"/>
      <c r="W64" s="898"/>
      <c r="Y64" s="899"/>
      <c r="Z64" s="899"/>
      <c r="AA64" s="895"/>
      <c r="AB64" s="895"/>
      <c r="AC64" s="895"/>
      <c r="AD64" s="900"/>
      <c r="AE64" s="901"/>
      <c r="AG64" s="902"/>
      <c r="AH64" s="901"/>
    </row>
    <row r="65" spans="1:34" s="890" customFormat="1" ht="13" x14ac:dyDescent="0.3">
      <c r="D65" s="917"/>
      <c r="E65" s="903"/>
      <c r="F65" s="903"/>
      <c r="G65" s="903"/>
      <c r="H65" s="903"/>
      <c r="I65" s="903"/>
      <c r="J65" s="903"/>
      <c r="K65" s="903"/>
      <c r="L65" s="903"/>
      <c r="M65" s="903"/>
      <c r="N65" s="903"/>
      <c r="O65" s="896"/>
      <c r="P65" s="896"/>
      <c r="Q65" s="891"/>
      <c r="R65" s="897"/>
      <c r="S65" s="893"/>
      <c r="T65" s="893"/>
      <c r="U65" s="895"/>
      <c r="V65" s="893"/>
      <c r="W65" s="898"/>
      <c r="Y65" s="899"/>
      <c r="Z65" s="899"/>
      <c r="AA65" s="895"/>
      <c r="AB65" s="895"/>
      <c r="AC65" s="895"/>
      <c r="AD65" s="900"/>
      <c r="AE65" s="901"/>
      <c r="AG65" s="902"/>
      <c r="AH65" s="901"/>
    </row>
    <row r="66" spans="1:34" ht="13" x14ac:dyDescent="0.3">
      <c r="D66" s="908" t="s">
        <v>87</v>
      </c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3" x14ac:dyDescent="0.3">
      <c r="A67" s="346" t="s">
        <v>51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ht="13" x14ac:dyDescent="0.3">
      <c r="A68" s="126" t="s">
        <v>4</v>
      </c>
      <c r="B68" s="126" t="s">
        <v>4</v>
      </c>
      <c r="C68" s="126" t="s">
        <v>3</v>
      </c>
      <c r="D68" s="126" t="s">
        <v>3</v>
      </c>
      <c r="E68" s="127"/>
      <c r="F68" s="140"/>
      <c r="G68" s="140"/>
      <c r="H68" s="140"/>
      <c r="I68" s="140"/>
      <c r="J68" s="140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Y68" s="155"/>
      <c r="Z68" s="155"/>
      <c r="AA68" s="142"/>
      <c r="AB68" s="142"/>
      <c r="AC68" s="142"/>
      <c r="AD68" s="156"/>
      <c r="AE68" s="157"/>
      <c r="AG68" s="158"/>
      <c r="AH68" s="157"/>
    </row>
    <row r="69" spans="1:34" ht="13" x14ac:dyDescent="0.3">
      <c r="A69" s="130" t="s">
        <v>2</v>
      </c>
      <c r="B69" s="130" t="s">
        <v>1</v>
      </c>
      <c r="C69" s="130" t="s">
        <v>2</v>
      </c>
      <c r="D69" s="130" t="s">
        <v>1</v>
      </c>
      <c r="E69" s="140"/>
      <c r="F69" s="140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ht="13" x14ac:dyDescent="0.3">
      <c r="A70" s="162"/>
      <c r="B70" s="162"/>
      <c r="C70" s="134"/>
      <c r="D70" s="134"/>
      <c r="E70" s="924" t="s">
        <v>689</v>
      </c>
      <c r="F70" s="127"/>
      <c r="G70" s="127"/>
      <c r="H70" s="127"/>
      <c r="I70" s="127"/>
      <c r="J70" s="127"/>
      <c r="K70" s="127"/>
      <c r="L70" s="122"/>
      <c r="M70" s="142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Y70" s="155"/>
      <c r="Z70" s="155"/>
      <c r="AA70" s="142"/>
      <c r="AB70" s="142"/>
      <c r="AC70" s="142"/>
      <c r="AD70" s="156"/>
      <c r="AE70" s="157"/>
      <c r="AG70" s="158"/>
      <c r="AH70" s="157"/>
    </row>
    <row r="71" spans="1:34" ht="13.5" thickBot="1" x14ac:dyDescent="0.35">
      <c r="A71" s="160"/>
      <c r="B71" s="160"/>
      <c r="C71" s="133"/>
      <c r="D71" s="133"/>
      <c r="E71" s="132"/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3" x14ac:dyDescent="0.3">
      <c r="A72" s="162">
        <f>+'Fleet Del Host1'!A75+'Fleet Del Host2'!A72+'Fleet Del Host3'!A72+'Fleet Del Host 4'!A73</f>
        <v>22500</v>
      </c>
      <c r="B72" s="411">
        <f>+'Fleet Del Host1'!B75+'Fleet Del Host2'!B72+'Fleet Del Host3'!B72+'Fleet Del Host 4'!B73</f>
        <v>180000</v>
      </c>
      <c r="C72" s="411">
        <f>+'Fleet Del Host1'!C75+'Fleet Del Host2'!C72+'Fleet Del Host3'!C72+'Fleet Del Host 4'!C73</f>
        <v>1350</v>
      </c>
      <c r="D72" s="411">
        <f>+'Fleet Del Host1'!D75+'Fleet Del Host2'!D72+'Fleet Del Host3'!D72+'Fleet Del Host 4'!D73</f>
        <v>1800</v>
      </c>
      <c r="E72" s="132" t="s">
        <v>6</v>
      </c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3" x14ac:dyDescent="0.3">
      <c r="A73" s="162">
        <f>+'Fleet Del Host1'!A76+'Fleet Del Host2'!A73+'Fleet Del Host3'!A73+'Fleet Del Host 4'!A74</f>
        <v>1800</v>
      </c>
      <c r="B73" s="162"/>
      <c r="C73" s="411">
        <f>+'Fleet Del Host1'!C76+'Fleet Del Host2'!C73+'Fleet Del Host3'!C73+'Fleet Del Host 4'!C74</f>
        <v>108</v>
      </c>
      <c r="D73" s="134"/>
      <c r="E73" s="117" t="s">
        <v>5</v>
      </c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3" x14ac:dyDescent="0.3">
      <c r="A74" s="162"/>
      <c r="B74" s="162">
        <f>+'Fleet Del Host1'!B77+'Fleet Del Host2'!B74+'Fleet Del Host3'!B74+'Fleet Del Host 4'!B75</f>
        <v>13950</v>
      </c>
      <c r="C74" s="162"/>
      <c r="D74" s="134"/>
      <c r="E74" s="117" t="s">
        <v>23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.5" thickBot="1" x14ac:dyDescent="0.35">
      <c r="A75" s="160">
        <f>+'Fleet Del Host1'!A78+'Fleet Del Host2'!A75+'Fleet Del Host3'!A75+'Fleet Del Host 4'!A76</f>
        <v>3375</v>
      </c>
      <c r="B75" s="409">
        <f>+'Fleet Del Host1'!B78+'Fleet Del Host2'!B75+'Fleet Del Host3'!B75+'Fleet Del Host 4'!B76</f>
        <v>27000</v>
      </c>
      <c r="C75" s="409">
        <f>+'Fleet Del Host1'!C78+'Fleet Del Host2'!C75+'Fleet Del Host3'!C75+'Fleet Del Host 4'!C76</f>
        <v>202.5</v>
      </c>
      <c r="D75" s="409">
        <f>+'Fleet Del Host1'!D78+'Fleet Del Host2'!D75+'Fleet Del Host3'!D75+'Fleet Del Host 4'!D76</f>
        <v>270</v>
      </c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ht="13" x14ac:dyDescent="0.3">
      <c r="A76" s="162">
        <f>+'Fleet Del Host1'!A79+'Fleet Del Host2'!A76+'Fleet Del Host3'!A76+'Fleet Del Host 4'!A77</f>
        <v>27675</v>
      </c>
      <c r="B76" s="411">
        <f>+'Fleet Del Host1'!B79+'Fleet Del Host2'!B76+'Fleet Del Host3'!B76+'Fleet Del Host 4'!B77</f>
        <v>220950</v>
      </c>
      <c r="C76" s="411">
        <f>+'Fleet Del Host1'!C79+'Fleet Del Host2'!C76+'Fleet Del Host3'!C76+'Fleet Del Host 4'!C77</f>
        <v>1660.5</v>
      </c>
      <c r="D76" s="411">
        <f>+'Fleet Del Host1'!D79+'Fleet Del Host2'!D76+'Fleet Del Host3'!D76+'Fleet Del Host 4'!D77</f>
        <v>2070</v>
      </c>
      <c r="E76" s="117" t="s">
        <v>0</v>
      </c>
      <c r="F76" s="138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Y76" s="155"/>
      <c r="Z76" s="155"/>
      <c r="AA76" s="142"/>
      <c r="AB76" s="142"/>
      <c r="AC76" s="142"/>
      <c r="AD76" s="156"/>
      <c r="AE76" s="157"/>
      <c r="AG76" s="158"/>
      <c r="AH76" s="157"/>
    </row>
    <row r="77" spans="1:34" ht="13" x14ac:dyDescent="0.3">
      <c r="A77" s="162"/>
      <c r="B77" s="162"/>
      <c r="C77" s="134"/>
      <c r="D77" s="134"/>
      <c r="E77" s="117"/>
      <c r="F77" s="140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Y77" s="155"/>
      <c r="Z77" s="155"/>
      <c r="AA77" s="142"/>
      <c r="AB77" s="142"/>
      <c r="AC77" s="142"/>
      <c r="AD77" s="156"/>
      <c r="AE77" s="157"/>
      <c r="AG77" s="158"/>
      <c r="AH77" s="157"/>
    </row>
    <row r="78" spans="1:34" ht="13" x14ac:dyDescent="0.3">
      <c r="A78" s="162"/>
      <c r="B78" s="162"/>
      <c r="C78" s="134"/>
      <c r="D78" s="134"/>
      <c r="E78" s="117"/>
      <c r="F78" s="140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3" x14ac:dyDescent="0.3">
      <c r="D79" s="919" t="s">
        <v>686</v>
      </c>
      <c r="E79" s="162"/>
      <c r="F79" s="162"/>
      <c r="G79" s="162"/>
      <c r="H79" s="162"/>
      <c r="I79" s="162"/>
      <c r="J79" s="162"/>
      <c r="K79" s="162"/>
      <c r="L79" s="162"/>
      <c r="M79" s="162"/>
      <c r="N79" s="16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s="904" customFormat="1" ht="13" x14ac:dyDescent="0.3">
      <c r="D80" s="919" t="s">
        <v>127</v>
      </c>
      <c r="E80" s="917"/>
      <c r="F80" s="917"/>
      <c r="G80" s="917"/>
      <c r="H80" s="917"/>
      <c r="I80" s="917"/>
      <c r="J80" s="917"/>
      <c r="K80" s="917"/>
      <c r="L80" s="917"/>
      <c r="M80" s="917"/>
      <c r="N80" s="917"/>
      <c r="O80" s="910"/>
      <c r="P80" s="910"/>
      <c r="Q80" s="905"/>
      <c r="R80" s="911"/>
      <c r="S80" s="907"/>
      <c r="T80" s="907"/>
      <c r="U80" s="909"/>
      <c r="V80" s="907"/>
      <c r="W80" s="912"/>
      <c r="Y80" s="913"/>
      <c r="Z80" s="913"/>
      <c r="AA80" s="909"/>
      <c r="AB80" s="909"/>
      <c r="AC80" s="909"/>
      <c r="AD80" s="914"/>
      <c r="AE80" s="915"/>
      <c r="AG80" s="916"/>
      <c r="AH80" s="915"/>
    </row>
    <row r="81" spans="1:34" s="904" customFormat="1" ht="13" x14ac:dyDescent="0.3">
      <c r="D81" s="921"/>
      <c r="E81" s="917"/>
      <c r="F81" s="917"/>
      <c r="G81" s="917"/>
      <c r="H81" s="917"/>
      <c r="I81" s="917"/>
      <c r="J81" s="917"/>
      <c r="K81" s="917"/>
      <c r="L81" s="917"/>
      <c r="M81" s="917"/>
      <c r="N81" s="917"/>
      <c r="O81" s="910"/>
      <c r="P81" s="910"/>
      <c r="Q81" s="905"/>
      <c r="R81" s="911"/>
      <c r="S81" s="907"/>
      <c r="T81" s="907"/>
      <c r="U81" s="909"/>
      <c r="V81" s="907"/>
      <c r="W81" s="912"/>
      <c r="Y81" s="913"/>
      <c r="Z81" s="913"/>
      <c r="AA81" s="909"/>
      <c r="AB81" s="909"/>
      <c r="AC81" s="909"/>
      <c r="AD81" s="914"/>
      <c r="AE81" s="915"/>
      <c r="AG81" s="916"/>
      <c r="AH81" s="915"/>
    </row>
    <row r="82" spans="1:34" ht="13" x14ac:dyDescent="0.3">
      <c r="D82" s="920" t="s">
        <v>89</v>
      </c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3" x14ac:dyDescent="0.3">
      <c r="A83" s="346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3" x14ac:dyDescent="0.3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7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3" x14ac:dyDescent="0.3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ht="13" x14ac:dyDescent="0.3">
      <c r="A86" s="150"/>
      <c r="B86" s="150"/>
      <c r="C86" s="150"/>
      <c r="D86" s="150"/>
      <c r="E86" s="924" t="s">
        <v>689</v>
      </c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Y86" s="155"/>
      <c r="Z86" s="155"/>
      <c r="AA86" s="142"/>
      <c r="AB86" s="142"/>
      <c r="AC86" s="142"/>
      <c r="AD86" s="156"/>
      <c r="AE86" s="157"/>
      <c r="AG86" s="158"/>
      <c r="AH86" s="157"/>
    </row>
    <row r="87" spans="1:34" ht="13.5" thickBot="1" x14ac:dyDescent="0.35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</row>
    <row r="88" spans="1:34" ht="13" x14ac:dyDescent="0.3">
      <c r="A88" s="150">
        <f>+'Fleet Del Host1'!A91+'Fleet Del Host2'!A88+'Fleet Del Host3'!A88+'Fleet Del Host 4'!A89</f>
        <v>0</v>
      </c>
      <c r="B88" s="399">
        <f>+'Fleet Del Host1'!B91+'Fleet Del Host2'!B88+'Fleet Del Host3'!B88+'Fleet Del Host 4'!B89</f>
        <v>124500</v>
      </c>
      <c r="C88" s="399">
        <f>+'Fleet Del Host1'!C91+'Fleet Del Host2'!C88+'Fleet Del Host3'!C88+'Fleet Del Host 4'!C89</f>
        <v>0</v>
      </c>
      <c r="D88" s="399">
        <f>+'Fleet Del Host1'!D91+'Fleet Del Host2'!D88+'Fleet Del Host3'!D88+'Fleet Del Host 4'!D89</f>
        <v>0</v>
      </c>
      <c r="E88" s="161" t="s">
        <v>6</v>
      </c>
      <c r="F88" s="140"/>
      <c r="G88" s="140"/>
      <c r="H88" s="140"/>
      <c r="I88" s="140"/>
      <c r="J88" s="140"/>
      <c r="K88" s="140"/>
    </row>
    <row r="89" spans="1:34" ht="13" x14ac:dyDescent="0.3">
      <c r="A89" s="150">
        <f>+'Fleet Del Host1'!A92+'Fleet Del Host2'!A89+'Fleet Del Host3'!A89+'Fleet Del Host 4'!A90</f>
        <v>0</v>
      </c>
      <c r="B89" s="150"/>
      <c r="C89" s="399">
        <f>+'Fleet Del Host1'!C92+'Fleet Del Host2'!C89+'Fleet Del Host3'!C89+'Fleet Del Host 4'!C90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</row>
    <row r="90" spans="1:34" ht="13" x14ac:dyDescent="0.3">
      <c r="A90" s="150"/>
      <c r="B90" s="150">
        <f>+'Fleet Del Host1'!B93+'Fleet Del Host2'!B90+'Fleet Del Host3'!B90+'Fleet Del Host 4'!B91</f>
        <v>18000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</row>
    <row r="91" spans="1:34" ht="13.5" thickBot="1" x14ac:dyDescent="0.35">
      <c r="A91" s="148">
        <f>+'Fleet Del Host1'!A94+'Fleet Del Host2'!A91+'Fleet Del Host3'!A91+'Fleet Del Host 4'!A92</f>
        <v>0</v>
      </c>
      <c r="B91" s="397">
        <f>+'Fleet Del Host1'!B94+'Fleet Del Host2'!B91+'Fleet Del Host3'!B91+'Fleet Del Host 4'!B92</f>
        <v>18675</v>
      </c>
      <c r="C91" s="148">
        <f>+C88*0.15</f>
        <v>0</v>
      </c>
      <c r="D91" s="148">
        <f>+D88*0.15</f>
        <v>0</v>
      </c>
      <c r="E91" s="117" t="s">
        <v>21</v>
      </c>
      <c r="F91" s="140"/>
      <c r="G91" s="140"/>
      <c r="H91" s="140"/>
      <c r="I91" s="140"/>
      <c r="J91" s="140"/>
      <c r="K91" s="140"/>
    </row>
    <row r="92" spans="1:34" ht="13" x14ac:dyDescent="0.3">
      <c r="A92" s="150">
        <f>'Fleet Del Host1'!A95+'Fleet Del Host2'!A92+'Fleet Del Host3'!A92+'Fleet Del Host 4'!A93</f>
        <v>0</v>
      </c>
      <c r="B92" s="399">
        <f>'Fleet Del Host1'!B95+'Fleet Del Host2'!B92+'Fleet Del Host3'!B92+'Fleet Del Host 4'!B93</f>
        <v>161175</v>
      </c>
      <c r="C92" s="399">
        <f>'Fleet Del Host1'!C95+'Fleet Del Host2'!C92+'Fleet Del Host3'!C92+'Fleet Del Host 4'!C93</f>
        <v>0</v>
      </c>
      <c r="D92" s="399">
        <f>'Fleet Del Host1'!D95+'Fleet Del Host2'!D92+'Fleet Del Host3'!D92+'Fleet Del Host 4'!D93</f>
        <v>0</v>
      </c>
      <c r="E92" s="117" t="s">
        <v>0</v>
      </c>
      <c r="F92" s="138"/>
      <c r="G92" s="136"/>
      <c r="H92" s="137"/>
      <c r="I92" s="140"/>
      <c r="J92" s="140"/>
      <c r="K92" s="140"/>
    </row>
    <row r="93" spans="1:34" ht="13" x14ac:dyDescent="0.3">
      <c r="A93" s="150"/>
      <c r="B93" s="150"/>
      <c r="C93" s="150"/>
      <c r="D93" s="150"/>
      <c r="E93" s="161"/>
      <c r="F93" s="140"/>
      <c r="G93" s="140"/>
      <c r="H93" s="140"/>
      <c r="I93" s="140"/>
      <c r="J93" s="140"/>
      <c r="K93" s="140"/>
    </row>
    <row r="94" spans="1:34" ht="13" x14ac:dyDescent="0.3">
      <c r="A94" s="150"/>
      <c r="B94" s="150"/>
      <c r="C94" s="150"/>
      <c r="D94" s="150"/>
      <c r="E94" s="161"/>
      <c r="F94" s="140"/>
      <c r="G94" s="140"/>
      <c r="H94" s="140"/>
      <c r="I94" s="140"/>
      <c r="J94" s="140"/>
      <c r="K94" s="140"/>
    </row>
    <row r="95" spans="1:34" ht="13" x14ac:dyDescent="0.3">
      <c r="D95" s="922" t="s">
        <v>686</v>
      </c>
      <c r="E95" s="121"/>
      <c r="F95" s="121"/>
      <c r="G95" s="121"/>
      <c r="H95" s="121"/>
      <c r="I95" s="121"/>
      <c r="J95" s="121"/>
      <c r="K95" s="121"/>
      <c r="L95" s="121"/>
      <c r="M95" s="121"/>
      <c r="N95" s="121"/>
    </row>
    <row r="96" spans="1:34" s="918" customFormat="1" ht="13" x14ac:dyDescent="0.3">
      <c r="D96" s="922" t="s">
        <v>128</v>
      </c>
      <c r="E96" s="919"/>
      <c r="F96" s="919"/>
      <c r="G96" s="919"/>
      <c r="H96" s="919"/>
      <c r="I96" s="919"/>
      <c r="J96" s="919"/>
      <c r="K96" s="919"/>
      <c r="L96" s="919"/>
      <c r="M96" s="919"/>
      <c r="N96" s="919"/>
    </row>
    <row r="97" spans="1:14" s="918" customFormat="1" ht="13" x14ac:dyDescent="0.3">
      <c r="D97" s="922"/>
      <c r="E97" s="919"/>
      <c r="F97" s="919"/>
      <c r="G97" s="919"/>
      <c r="H97" s="919"/>
      <c r="I97" s="919"/>
      <c r="J97" s="919"/>
      <c r="K97" s="919"/>
      <c r="L97" s="919"/>
      <c r="M97" s="919"/>
      <c r="N97" s="919"/>
    </row>
    <row r="98" spans="1:14" ht="13" x14ac:dyDescent="0.3">
      <c r="D98" s="923" t="s">
        <v>91</v>
      </c>
      <c r="E98" s="126"/>
      <c r="F98" s="126"/>
      <c r="G98" s="126"/>
      <c r="H98" s="126"/>
      <c r="I98" s="126"/>
      <c r="J98" s="126"/>
      <c r="K98" s="126"/>
      <c r="L98" s="126"/>
      <c r="M98" s="126"/>
      <c r="N98" s="126"/>
    </row>
    <row r="99" spans="1:14" ht="13" x14ac:dyDescent="0.3">
      <c r="A99" s="346" t="s">
        <v>753</v>
      </c>
      <c r="B99" s="143"/>
      <c r="C99" s="143"/>
      <c r="D99" s="143"/>
      <c r="E99" s="127"/>
      <c r="F99" s="127"/>
      <c r="G99" s="127"/>
      <c r="H99" s="127"/>
      <c r="I99" s="127"/>
      <c r="J99" s="127"/>
      <c r="K99" s="127"/>
    </row>
    <row r="100" spans="1:14" ht="13" x14ac:dyDescent="0.3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</row>
    <row r="101" spans="1:14" ht="13" x14ac:dyDescent="0.3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40"/>
      <c r="G101" s="140"/>
      <c r="H101" s="140"/>
      <c r="I101" s="140"/>
      <c r="J101" s="140"/>
      <c r="K101" s="140"/>
    </row>
    <row r="102" spans="1:14" ht="13" x14ac:dyDescent="0.3">
      <c r="A102" s="140"/>
      <c r="B102" s="145"/>
      <c r="C102" s="145"/>
      <c r="D102" s="145"/>
      <c r="E102" s="140" t="s">
        <v>129</v>
      </c>
      <c r="F102" s="140"/>
      <c r="G102" s="140"/>
      <c r="H102" s="140"/>
      <c r="I102" s="140"/>
      <c r="J102" s="140"/>
      <c r="K102" s="140"/>
    </row>
    <row r="103" spans="1:14" ht="13.5" thickBot="1" x14ac:dyDescent="0.35">
      <c r="A103" s="148"/>
      <c r="B103" s="148"/>
      <c r="C103" s="148"/>
      <c r="D103" s="148"/>
      <c r="E103" s="140"/>
      <c r="F103" s="140"/>
      <c r="G103" s="140"/>
      <c r="H103" s="140"/>
      <c r="I103" s="140"/>
      <c r="J103" s="140"/>
      <c r="K103" s="140"/>
    </row>
    <row r="104" spans="1:14" ht="13" x14ac:dyDescent="0.3">
      <c r="A104" s="145"/>
      <c r="B104" s="145"/>
      <c r="C104" s="145"/>
      <c r="D104" s="145"/>
      <c r="E104" s="140" t="s">
        <v>6</v>
      </c>
      <c r="F104" s="140"/>
      <c r="G104" s="140"/>
      <c r="H104" s="140"/>
      <c r="I104" s="140"/>
      <c r="J104" s="140"/>
      <c r="K104" s="140"/>
    </row>
    <row r="105" spans="1:14" ht="13" x14ac:dyDescent="0.3">
      <c r="A105" s="145"/>
      <c r="B105" s="145"/>
      <c r="C105" s="145"/>
      <c r="D105" s="145"/>
      <c r="E105" s="115" t="s">
        <v>5</v>
      </c>
      <c r="F105" s="140"/>
      <c r="G105" s="140"/>
      <c r="H105" s="140"/>
      <c r="I105" s="140"/>
      <c r="J105" s="140"/>
      <c r="K105" s="140"/>
    </row>
    <row r="106" spans="1:14" ht="13" x14ac:dyDescent="0.3">
      <c r="A106" s="145"/>
      <c r="B106" s="145"/>
      <c r="C106" s="145"/>
      <c r="D106" s="145"/>
      <c r="E106" s="117" t="s">
        <v>23</v>
      </c>
      <c r="F106" s="140"/>
      <c r="G106" s="140"/>
      <c r="H106" s="140"/>
      <c r="I106" s="140"/>
      <c r="J106" s="140"/>
      <c r="K106" s="140"/>
    </row>
    <row r="107" spans="1:14" ht="13.5" thickBot="1" x14ac:dyDescent="0.35">
      <c r="A107" s="148"/>
      <c r="B107" s="148"/>
      <c r="C107" s="148"/>
      <c r="D107" s="148"/>
      <c r="E107" s="115" t="s">
        <v>21</v>
      </c>
      <c r="F107" s="140"/>
      <c r="G107" s="140"/>
      <c r="H107" s="140"/>
      <c r="I107" s="140"/>
      <c r="J107" s="140"/>
      <c r="K107" s="140"/>
    </row>
    <row r="108" spans="1:14" ht="13" x14ac:dyDescent="0.3">
      <c r="A108" s="145"/>
      <c r="B108" s="145"/>
      <c r="C108" s="145"/>
      <c r="D108" s="145"/>
      <c r="E108" s="115" t="s">
        <v>0</v>
      </c>
      <c r="F108" s="138"/>
      <c r="G108" s="136"/>
      <c r="H108" s="137"/>
      <c r="I108" s="140"/>
      <c r="J108" s="140"/>
      <c r="K108" s="140"/>
    </row>
    <row r="110" spans="1:14" ht="13" x14ac:dyDescent="0.3">
      <c r="D110" s="929" t="s">
        <v>686</v>
      </c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</row>
    <row r="111" spans="1:14" s="925" customFormat="1" ht="13" x14ac:dyDescent="0.3">
      <c r="D111" s="929" t="s">
        <v>130</v>
      </c>
      <c r="E111" s="926"/>
      <c r="F111" s="926"/>
      <c r="G111" s="926"/>
      <c r="H111" s="926"/>
      <c r="I111" s="926"/>
      <c r="J111" s="926"/>
      <c r="K111" s="926"/>
      <c r="L111" s="926"/>
      <c r="M111" s="926"/>
      <c r="N111" s="926"/>
    </row>
    <row r="112" spans="1:14" s="925" customFormat="1" ht="13" x14ac:dyDescent="0.3">
      <c r="D112" s="929"/>
      <c r="E112" s="926"/>
      <c r="F112" s="926"/>
      <c r="G112" s="926"/>
      <c r="H112" s="926"/>
      <c r="I112" s="926"/>
      <c r="J112" s="926"/>
      <c r="K112" s="926"/>
      <c r="L112" s="926"/>
      <c r="M112" s="926"/>
      <c r="N112" s="926"/>
    </row>
    <row r="113" spans="1:14" ht="13" x14ac:dyDescent="0.3">
      <c r="D113" s="930" t="s">
        <v>132</v>
      </c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</row>
    <row r="114" spans="1:14" ht="13" x14ac:dyDescent="0.3">
      <c r="A114" s="127"/>
      <c r="B114" s="143"/>
      <c r="C114" s="143"/>
      <c r="D114" s="143"/>
      <c r="E114" s="127"/>
    </row>
    <row r="115" spans="1:14" ht="13" x14ac:dyDescent="0.3">
      <c r="A115" s="126" t="s">
        <v>4</v>
      </c>
      <c r="B115" s="126" t="s">
        <v>4</v>
      </c>
      <c r="C115" s="126" t="s">
        <v>3</v>
      </c>
      <c r="D115" s="126" t="s">
        <v>3</v>
      </c>
      <c r="E115" s="126"/>
    </row>
    <row r="116" spans="1:14" ht="13" x14ac:dyDescent="0.3">
      <c r="A116" s="130" t="s">
        <v>2</v>
      </c>
      <c r="B116" s="130" t="s">
        <v>1</v>
      </c>
      <c r="C116" s="130" t="s">
        <v>2</v>
      </c>
      <c r="D116" s="130" t="s">
        <v>1</v>
      </c>
      <c r="E116" s="130"/>
    </row>
    <row r="117" spans="1:14" ht="13" x14ac:dyDescent="0.3">
      <c r="A117" s="165">
        <f>+'Fleet Del Host1'!A124+'Fleet Del Host2'!A119+'Fleet Del Host3'!A119+'Fleet Del Host 4'!A122</f>
        <v>888100</v>
      </c>
      <c r="B117" s="414">
        <f>+'Fleet Del Host1'!B124+'Fleet Del Host2'!B119+'Fleet Del Host3'!B119+'Fleet Del Host 4'!B122</f>
        <v>1179750</v>
      </c>
      <c r="C117" s="414">
        <f>+'Fleet Del Host1'!C124+'Fleet Del Host2'!C119+'Fleet Del Host3'!C119+'Fleet Del Host 4'!C122</f>
        <v>29850</v>
      </c>
      <c r="D117" s="414">
        <f>+'Fleet Del Host1'!D124+'Fleet Del Host2'!D119+'Fleet Del Host3'!D119+'Fleet Del Host 4'!D122</f>
        <v>1800</v>
      </c>
      <c r="E117" s="140" t="s">
        <v>6</v>
      </c>
    </row>
    <row r="118" spans="1:14" ht="13" x14ac:dyDescent="0.3">
      <c r="A118" s="414">
        <f>+'Fleet Del Host1'!A125+'Fleet Del Host2'!A120+'Fleet Del Host3'!A120+'Fleet Del Host 4'!A123</f>
        <v>71048</v>
      </c>
      <c r="B118" s="140"/>
      <c r="C118" s="414">
        <f>+'Fleet Del Host1'!C125+'Fleet Del Host2'!C120+'Fleet Del Host3'!C120+'Fleet Del Host 4'!C123</f>
        <v>2388</v>
      </c>
      <c r="D118" s="140"/>
      <c r="E118" s="115" t="s">
        <v>5</v>
      </c>
    </row>
    <row r="119" spans="1:14" ht="13" x14ac:dyDescent="0.3">
      <c r="A119" s="165"/>
      <c r="B119" s="165">
        <f>'Fleet Del Host1'!B126+'Fleet Del Host2'!B121+'Fleet Del Host3'!B121+'Fleet Del Host 4'!B124</f>
        <v>160087.5</v>
      </c>
      <c r="C119" s="165"/>
      <c r="D119" s="165"/>
      <c r="E119" s="117" t="s">
        <v>23</v>
      </c>
    </row>
    <row r="120" spans="1:14" ht="13.5" thickBot="1" x14ac:dyDescent="0.35">
      <c r="A120" s="148">
        <f>+'Fleet Del Host1'!A127+'Fleet Del Host2'!A122+'Fleet Del Host3'!A122+'Fleet Del Host 4'!A125</f>
        <v>133215</v>
      </c>
      <c r="B120" s="397">
        <f>+'Fleet Del Host1'!B127+'Fleet Del Host2'!B122+'Fleet Del Host3'!B122+'Fleet Del Host 4'!B125</f>
        <v>176962.5</v>
      </c>
      <c r="C120" s="397">
        <f>+'Fleet Del Host1'!C127+'Fleet Del Host2'!C122+'Fleet Del Host3'!C122+'Fleet Del Host 4'!C125</f>
        <v>4477.5</v>
      </c>
      <c r="D120" s="397">
        <f>+'Fleet Del Host1'!D127+'Fleet Del Host2'!D122+'Fleet Del Host3'!D122+'Fleet Del Host 4'!D125</f>
        <v>270</v>
      </c>
      <c r="E120" s="115" t="s">
        <v>21</v>
      </c>
    </row>
    <row r="121" spans="1:14" ht="13" x14ac:dyDescent="0.3">
      <c r="A121" s="165">
        <f>+'Fleet Del Host1'!A128+'Fleet Del Host2'!A123+'Fleet Del Host3'!A123+'Fleet Del Host 4'!A126</f>
        <v>1092363</v>
      </c>
      <c r="B121" s="414">
        <f>+'Fleet Del Host1'!B128+'Fleet Del Host2'!B123+'Fleet Del Host3'!B123+'Fleet Del Host 4'!B126</f>
        <v>1516800</v>
      </c>
      <c r="C121" s="414">
        <f>+'Fleet Del Host1'!C128+'Fleet Del Host2'!C123+'Fleet Del Host3'!C123+'Fleet Del Host 4'!C126</f>
        <v>36715.5</v>
      </c>
      <c r="D121" s="414">
        <f>+'Fleet Del Host1'!D128+'Fleet Del Host2'!D123+'Fleet Del Host3'!D123+'Fleet Del Host 4'!D126</f>
        <v>2070</v>
      </c>
      <c r="E121" s="115" t="s">
        <v>0</v>
      </c>
    </row>
    <row r="122" spans="1:14" ht="13" x14ac:dyDescent="0.3">
      <c r="B122" s="589">
        <f>A121+B121</f>
        <v>2609163</v>
      </c>
      <c r="C122" s="589">
        <f>C121+D121</f>
        <v>38785.5</v>
      </c>
      <c r="D122" s="165">
        <f>+A121+B121+C121+D121</f>
        <v>2647948.5</v>
      </c>
      <c r="E122" s="140" t="s">
        <v>8</v>
      </c>
    </row>
    <row r="123" spans="1:14" ht="13" x14ac:dyDescent="0.3">
      <c r="A123" s="140"/>
      <c r="B123" s="140"/>
      <c r="C123" s="140"/>
      <c r="D123" s="165"/>
      <c r="E123" s="115"/>
    </row>
    <row r="124" spans="1:14" s="927" customFormat="1" ht="13" x14ac:dyDescent="0.3">
      <c r="A124" s="931"/>
      <c r="B124" s="931"/>
      <c r="C124" s="931"/>
      <c r="D124" s="933" t="s">
        <v>686</v>
      </c>
      <c r="E124" s="928"/>
    </row>
    <row r="125" spans="1:14" s="927" customFormat="1" ht="13" x14ac:dyDescent="0.3">
      <c r="A125" s="931"/>
      <c r="B125" s="931"/>
      <c r="C125" s="931"/>
      <c r="D125" s="933" t="s">
        <v>131</v>
      </c>
      <c r="E125" s="928"/>
    </row>
    <row r="126" spans="1:14" s="927" customFormat="1" ht="13" x14ac:dyDescent="0.3">
      <c r="A126" s="931"/>
      <c r="B126" s="931"/>
      <c r="C126" s="931"/>
      <c r="D126" s="932"/>
      <c r="E126" s="928"/>
    </row>
    <row r="127" spans="1:14" s="927" customFormat="1" ht="13" x14ac:dyDescent="0.3">
      <c r="A127" s="931"/>
      <c r="B127" s="931"/>
      <c r="C127" s="931"/>
      <c r="D127" s="935" t="s">
        <v>651</v>
      </c>
      <c r="E127" s="928"/>
    </row>
    <row r="128" spans="1:14" ht="13" x14ac:dyDescent="0.3">
      <c r="A128" s="140"/>
      <c r="B128" s="140"/>
      <c r="C128" s="140"/>
      <c r="D128" s="165"/>
      <c r="E128" s="115"/>
    </row>
    <row r="129" spans="1:9" ht="13" x14ac:dyDescent="0.3">
      <c r="A129" s="140"/>
      <c r="B129" s="140"/>
      <c r="C129" s="170" t="s">
        <v>4</v>
      </c>
      <c r="D129" s="171" t="s">
        <v>3</v>
      </c>
      <c r="E129" s="172"/>
    </row>
    <row r="130" spans="1:9" ht="14.5" x14ac:dyDescent="0.45">
      <c r="A130" s="173" t="s">
        <v>38</v>
      </c>
      <c r="B130" s="140"/>
      <c r="C130" s="174" t="s">
        <v>2</v>
      </c>
      <c r="D130" s="175" t="s">
        <v>2</v>
      </c>
      <c r="E130" s="175" t="s">
        <v>39</v>
      </c>
    </row>
    <row r="131" spans="1:9" ht="13" x14ac:dyDescent="0.3">
      <c r="A131" s="140"/>
      <c r="B131" s="140"/>
      <c r="C131" s="140"/>
      <c r="D131" s="145"/>
      <c r="E131" s="140"/>
      <c r="F131" s="140"/>
    </row>
    <row r="132" spans="1:9" ht="13" x14ac:dyDescent="0.3">
      <c r="A132" s="140"/>
      <c r="B132" s="140"/>
      <c r="C132" s="140"/>
      <c r="D132" s="145"/>
      <c r="F132" s="140"/>
    </row>
    <row r="133" spans="1:9" ht="13" x14ac:dyDescent="0.3">
      <c r="A133" s="140" t="s">
        <v>40</v>
      </c>
      <c r="B133" s="140"/>
      <c r="C133" s="140"/>
      <c r="D133" s="145">
        <v>200000</v>
      </c>
      <c r="F133" s="140"/>
    </row>
    <row r="134" spans="1:9" ht="13" x14ac:dyDescent="0.3">
      <c r="A134" s="389" t="s">
        <v>421</v>
      </c>
      <c r="B134" s="389"/>
      <c r="C134" s="394">
        <f>'Application Tables'!F36</f>
        <v>610344</v>
      </c>
      <c r="F134" s="140"/>
    </row>
    <row r="135" spans="1:9" s="363" customFormat="1" ht="13" x14ac:dyDescent="0.3">
      <c r="A135" s="389" t="s">
        <v>422</v>
      </c>
      <c r="B135" s="389"/>
      <c r="C135" s="394">
        <f>'Application Tables'!E36</f>
        <v>12456</v>
      </c>
      <c r="F135" s="389"/>
    </row>
    <row r="136" spans="1:9" ht="13" x14ac:dyDescent="0.3">
      <c r="A136" s="140" t="s">
        <v>41</v>
      </c>
      <c r="B136" s="140"/>
      <c r="C136" s="140"/>
      <c r="E136" s="145">
        <v>80000</v>
      </c>
      <c r="F136" s="115" t="s">
        <v>118</v>
      </c>
    </row>
    <row r="137" spans="1:9" ht="13" x14ac:dyDescent="0.3">
      <c r="A137" s="140" t="s">
        <v>133</v>
      </c>
      <c r="B137" s="176"/>
      <c r="C137" s="109"/>
      <c r="D137" s="107"/>
      <c r="E137" s="107">
        <v>100000</v>
      </c>
      <c r="F137" s="115" t="s">
        <v>119</v>
      </c>
      <c r="G137" s="99"/>
      <c r="H137" s="99"/>
      <c r="I137" s="99"/>
    </row>
    <row r="138" spans="1:9" ht="13" x14ac:dyDescent="0.3">
      <c r="A138" s="140" t="s">
        <v>160</v>
      </c>
      <c r="B138" s="140"/>
      <c r="C138" s="140"/>
      <c r="E138" s="145">
        <v>15000</v>
      </c>
      <c r="F138" s="115"/>
      <c r="G138" s="99"/>
      <c r="H138" s="99"/>
      <c r="I138" s="99"/>
    </row>
    <row r="139" spans="1:9" ht="13" x14ac:dyDescent="0.3">
      <c r="A139" s="140" t="s">
        <v>152</v>
      </c>
      <c r="B139" s="140"/>
      <c r="C139" s="140"/>
      <c r="D139" s="145">
        <v>25000</v>
      </c>
      <c r="E139" s="145"/>
    </row>
    <row r="140" spans="1:9" ht="13.5" thickBot="1" x14ac:dyDescent="0.35">
      <c r="A140" s="140"/>
      <c r="C140" s="108"/>
      <c r="D140" s="108"/>
      <c r="E140" s="108"/>
    </row>
    <row r="141" spans="1:9" ht="13" x14ac:dyDescent="0.3">
      <c r="A141" s="140"/>
      <c r="B141" s="100" t="s">
        <v>94</v>
      </c>
      <c r="C141" s="165">
        <f>SUM(C132:C139)</f>
        <v>622800</v>
      </c>
      <c r="D141" s="165">
        <f>SUM(D132:D139)</f>
        <v>225000</v>
      </c>
      <c r="E141" s="165">
        <f>SUM(E132:E139)</f>
        <v>195000</v>
      </c>
      <c r="F141" s="140" t="s">
        <v>6</v>
      </c>
    </row>
    <row r="142" spans="1:9" ht="13" x14ac:dyDescent="0.3">
      <c r="A142" s="140"/>
      <c r="B142" s="100"/>
      <c r="C142" s="165"/>
      <c r="D142" s="165"/>
      <c r="E142" s="165"/>
      <c r="F142" s="140"/>
    </row>
    <row r="143" spans="1:9" ht="13" x14ac:dyDescent="0.3">
      <c r="A143" s="140"/>
      <c r="B143" s="100"/>
      <c r="C143" s="165"/>
      <c r="D143" s="165"/>
      <c r="E143" s="169">
        <f>C141+B122</f>
        <v>3231963</v>
      </c>
      <c r="F143" s="140" t="s">
        <v>95</v>
      </c>
    </row>
    <row r="144" spans="1:9" ht="13.5" thickBot="1" x14ac:dyDescent="0.35">
      <c r="A144" s="140"/>
      <c r="B144" s="140"/>
      <c r="C144" s="140"/>
      <c r="D144" s="145"/>
      <c r="E144" s="101">
        <f>C122+D141+E141</f>
        <v>458785.5</v>
      </c>
      <c r="F144" s="57" t="s">
        <v>156</v>
      </c>
    </row>
    <row r="145" spans="1:8" ht="13" x14ac:dyDescent="0.3">
      <c r="A145" s="140"/>
      <c r="B145" s="140"/>
      <c r="C145" s="140"/>
      <c r="D145" s="145"/>
      <c r="E145" s="166">
        <f>SUM(E143:E144)</f>
        <v>3690748.5</v>
      </c>
      <c r="F145" s="147" t="s">
        <v>155</v>
      </c>
    </row>
    <row r="146" spans="1:8" ht="13" x14ac:dyDescent="0.3">
      <c r="A146" s="140"/>
      <c r="B146" s="140"/>
      <c r="C146" s="140"/>
      <c r="D146" s="145"/>
      <c r="E146" s="140"/>
    </row>
    <row r="147" spans="1:8" ht="13" x14ac:dyDescent="0.3">
      <c r="A147" s="140" t="s">
        <v>101</v>
      </c>
      <c r="B147" s="140"/>
      <c r="C147" s="140"/>
      <c r="D147" s="140"/>
      <c r="E147" s="140"/>
    </row>
    <row r="148" spans="1:8" ht="13" x14ac:dyDescent="0.3">
      <c r="A148" s="179"/>
      <c r="B148" s="180"/>
      <c r="C148" s="140"/>
      <c r="D148" s="140"/>
      <c r="E148" s="140"/>
    </row>
    <row r="149" spans="1:8" ht="13" x14ac:dyDescent="0.3">
      <c r="A149" s="140"/>
      <c r="B149" s="140"/>
      <c r="C149" s="140"/>
      <c r="D149" s="140"/>
      <c r="E149" s="140"/>
    </row>
    <row r="150" spans="1:8" ht="13" x14ac:dyDescent="0.3">
      <c r="A150" s="182" t="s">
        <v>51</v>
      </c>
      <c r="B150" s="121" t="s">
        <v>54</v>
      </c>
      <c r="C150" s="121" t="s">
        <v>3</v>
      </c>
      <c r="D150" s="140"/>
      <c r="E150" s="140"/>
    </row>
    <row r="151" spans="1:8" ht="13" x14ac:dyDescent="0.3">
      <c r="A151" s="140" t="s">
        <v>2</v>
      </c>
      <c r="B151" s="165">
        <f>A76</f>
        <v>27675</v>
      </c>
      <c r="C151" s="165">
        <f>C76</f>
        <v>1660.5</v>
      </c>
      <c r="D151" s="140"/>
      <c r="E151" s="140"/>
      <c r="G151" s="357"/>
      <c r="H151" s="357"/>
    </row>
    <row r="152" spans="1:8" ht="13" x14ac:dyDescent="0.3">
      <c r="A152" s="140" t="s">
        <v>1</v>
      </c>
      <c r="B152" s="181">
        <f>B76</f>
        <v>220950</v>
      </c>
      <c r="C152" s="181">
        <f>D76</f>
        <v>2070</v>
      </c>
      <c r="D152" s="140"/>
      <c r="E152" s="140"/>
      <c r="G152" s="357"/>
      <c r="H152" s="357"/>
    </row>
    <row r="153" spans="1:8" ht="13" x14ac:dyDescent="0.3">
      <c r="A153" s="140" t="s">
        <v>61</v>
      </c>
      <c r="B153" s="165">
        <f>SUM(B151:B152)</f>
        <v>248625</v>
      </c>
      <c r="C153" s="165">
        <f>SUM(C151:C152)</f>
        <v>3730.5</v>
      </c>
      <c r="D153" s="140"/>
      <c r="E153" s="140"/>
      <c r="G153" s="357"/>
      <c r="H153" s="357"/>
    </row>
    <row r="154" spans="1:8" ht="13" x14ac:dyDescent="0.3">
      <c r="A154" s="140"/>
      <c r="B154" s="165"/>
      <c r="C154" s="165"/>
      <c r="D154" s="140"/>
      <c r="E154" s="140"/>
      <c r="G154" s="357"/>
      <c r="H154" s="357"/>
    </row>
    <row r="155" spans="1:8" ht="13" x14ac:dyDescent="0.3">
      <c r="A155" s="182" t="s">
        <v>373</v>
      </c>
      <c r="B155" s="121"/>
      <c r="C155" s="121"/>
      <c r="D155" s="140"/>
      <c r="E155" s="140"/>
      <c r="G155" s="357"/>
      <c r="H155" s="357"/>
    </row>
    <row r="156" spans="1:8" ht="13" x14ac:dyDescent="0.3">
      <c r="A156" s="140" t="s">
        <v>2</v>
      </c>
      <c r="B156" s="165">
        <f>+A60</f>
        <v>89298</v>
      </c>
      <c r="C156" s="165">
        <f>C60</f>
        <v>0</v>
      </c>
      <c r="D156" s="140"/>
      <c r="E156" s="140"/>
      <c r="G156" s="357"/>
      <c r="H156" s="357"/>
    </row>
    <row r="157" spans="1:8" ht="13" x14ac:dyDescent="0.3">
      <c r="A157" s="140" t="s">
        <v>1</v>
      </c>
      <c r="B157" s="181">
        <f>+B60</f>
        <v>740025</v>
      </c>
      <c r="C157" s="181">
        <f>C61</f>
        <v>0</v>
      </c>
      <c r="D157" s="140"/>
      <c r="E157" s="140"/>
      <c r="G157" s="357"/>
      <c r="H157" s="357"/>
    </row>
    <row r="158" spans="1:8" ht="13" x14ac:dyDescent="0.3">
      <c r="A158" s="140" t="s">
        <v>61</v>
      </c>
      <c r="B158" s="165">
        <f>SUM(B156:B157)</f>
        <v>829323</v>
      </c>
      <c r="C158" s="165">
        <f>SUM(C156:C157)</f>
        <v>0</v>
      </c>
      <c r="D158" s="140"/>
      <c r="E158" s="140"/>
      <c r="G158" s="357"/>
      <c r="H158" s="357"/>
    </row>
    <row r="159" spans="1:8" ht="13" x14ac:dyDescent="0.3">
      <c r="A159" s="140"/>
      <c r="B159" s="140"/>
      <c r="C159" s="140"/>
      <c r="D159" s="140"/>
      <c r="E159" s="140"/>
      <c r="G159" s="357"/>
      <c r="H159" s="357"/>
    </row>
    <row r="160" spans="1:8" ht="13" x14ac:dyDescent="0.3">
      <c r="A160" s="182" t="s">
        <v>753</v>
      </c>
      <c r="B160" s="140"/>
      <c r="C160" s="140"/>
      <c r="D160" s="140"/>
      <c r="E160" s="140"/>
      <c r="G160" s="357"/>
      <c r="H160" s="357"/>
    </row>
    <row r="161" spans="1:8" ht="13" x14ac:dyDescent="0.3">
      <c r="A161" s="140" t="s">
        <v>2</v>
      </c>
      <c r="B161" s="165">
        <f>A23+A39+A92+A108</f>
        <v>975390</v>
      </c>
      <c r="C161" s="165">
        <f>C23+C39+C92+C108</f>
        <v>35055</v>
      </c>
      <c r="D161" s="140"/>
      <c r="E161" s="140"/>
      <c r="G161" s="357"/>
      <c r="H161" s="357"/>
    </row>
    <row r="162" spans="1:8" ht="13" x14ac:dyDescent="0.3">
      <c r="A162" s="140" t="s">
        <v>1</v>
      </c>
      <c r="B162" s="181">
        <f>B23+B39+B92+B108</f>
        <v>555825</v>
      </c>
      <c r="C162" s="181">
        <f>D23+D39+D92+D108</f>
        <v>0</v>
      </c>
      <c r="D162" s="140"/>
      <c r="E162" s="140"/>
      <c r="G162" s="357"/>
      <c r="H162" s="357"/>
    </row>
    <row r="163" spans="1:8" ht="13" x14ac:dyDescent="0.3">
      <c r="A163" s="389" t="s">
        <v>61</v>
      </c>
      <c r="B163" s="165">
        <f>SUM(B161:B162)</f>
        <v>1531215</v>
      </c>
      <c r="C163" s="165">
        <f>SUM(C161:C162)</f>
        <v>35055</v>
      </c>
      <c r="D163" s="140"/>
      <c r="E163" s="140"/>
      <c r="G163" s="357"/>
      <c r="H163" s="357"/>
    </row>
    <row r="164" spans="1:8" ht="13" x14ac:dyDescent="0.3">
      <c r="A164" s="140"/>
      <c r="B164" s="165"/>
      <c r="C164" s="165"/>
      <c r="D164" s="140"/>
      <c r="E164" s="140"/>
      <c r="G164" s="357"/>
      <c r="H164" s="357"/>
    </row>
    <row r="165" spans="1:8" ht="13" x14ac:dyDescent="0.3">
      <c r="A165" s="182" t="s">
        <v>425</v>
      </c>
      <c r="B165" s="165"/>
      <c r="C165" s="165"/>
      <c r="D165" s="140"/>
      <c r="E165" s="140"/>
      <c r="G165" s="357"/>
      <c r="H165" s="357"/>
    </row>
    <row r="166" spans="1:8" ht="13" x14ac:dyDescent="0.3">
      <c r="A166" s="389" t="s">
        <v>418</v>
      </c>
      <c r="B166" s="165">
        <f>C134</f>
        <v>610344</v>
      </c>
      <c r="C166" s="165"/>
      <c r="D166" s="140"/>
      <c r="E166" s="140"/>
      <c r="G166" s="357"/>
      <c r="H166" s="357"/>
    </row>
    <row r="167" spans="1:8" s="363" customFormat="1" ht="13" x14ac:dyDescent="0.3">
      <c r="A167" s="389" t="s">
        <v>423</v>
      </c>
      <c r="B167" s="418">
        <f>C135</f>
        <v>12456</v>
      </c>
      <c r="C167" s="414"/>
      <c r="D167" s="389"/>
      <c r="E167" s="389"/>
      <c r="G167" s="357"/>
      <c r="H167" s="357"/>
    </row>
    <row r="168" spans="1:8" s="363" customFormat="1" ht="13" x14ac:dyDescent="0.3">
      <c r="A168" s="389" t="s">
        <v>61</v>
      </c>
      <c r="B168" s="414">
        <f>+B166+B167</f>
        <v>622800</v>
      </c>
      <c r="C168" s="414"/>
      <c r="D168" s="389"/>
      <c r="E168" s="389"/>
      <c r="G168" s="357"/>
      <c r="H168" s="357"/>
    </row>
    <row r="169" spans="1:8" ht="13" x14ac:dyDescent="0.3">
      <c r="A169" s="140"/>
      <c r="B169" s="165"/>
      <c r="C169" s="165"/>
      <c r="D169" s="140"/>
      <c r="E169" s="140"/>
      <c r="G169" s="357"/>
      <c r="H169" s="357"/>
    </row>
    <row r="170" spans="1:8" ht="13" x14ac:dyDescent="0.3">
      <c r="A170" s="182" t="s">
        <v>55</v>
      </c>
      <c r="B170" s="165"/>
      <c r="C170" s="165"/>
      <c r="D170" s="140"/>
      <c r="E170" s="140"/>
      <c r="G170" s="396"/>
      <c r="H170" s="357"/>
    </row>
    <row r="171" spans="1:8" ht="13" x14ac:dyDescent="0.3">
      <c r="A171" s="140" t="s">
        <v>2</v>
      </c>
      <c r="B171" s="165"/>
      <c r="C171" s="165">
        <f>D141</f>
        <v>225000</v>
      </c>
      <c r="D171" s="140"/>
      <c r="E171" s="140"/>
      <c r="G171" s="664"/>
      <c r="H171" s="357"/>
    </row>
    <row r="172" spans="1:8" ht="13" x14ac:dyDescent="0.3">
      <c r="A172" s="140" t="s">
        <v>1</v>
      </c>
      <c r="B172" s="181"/>
      <c r="C172" s="181">
        <f>E141</f>
        <v>195000</v>
      </c>
      <c r="D172" s="140"/>
      <c r="E172" s="140"/>
      <c r="G172" s="357"/>
      <c r="H172" s="357"/>
    </row>
    <row r="173" spans="1:8" ht="13" x14ac:dyDescent="0.3">
      <c r="A173" s="140" t="s">
        <v>6</v>
      </c>
      <c r="B173" s="165">
        <f>+B171+B172</f>
        <v>0</v>
      </c>
      <c r="C173" s="165">
        <f>+C171+C172</f>
        <v>420000</v>
      </c>
      <c r="D173" s="140"/>
      <c r="E173" s="140"/>
      <c r="G173" s="357"/>
      <c r="H173" s="357"/>
    </row>
    <row r="174" spans="1:8" ht="13" x14ac:dyDescent="0.3">
      <c r="A174" s="140"/>
      <c r="B174" s="165"/>
      <c r="C174" s="165"/>
      <c r="D174" s="140"/>
      <c r="E174" s="140"/>
      <c r="G174" s="357"/>
      <c r="H174" s="357"/>
    </row>
    <row r="175" spans="1:8" ht="13" x14ac:dyDescent="0.3">
      <c r="A175" s="140" t="s">
        <v>0</v>
      </c>
      <c r="B175" s="165">
        <f>+B153+B163+B168+B173+B158</f>
        <v>3231963</v>
      </c>
      <c r="C175" s="165">
        <f>+C153+C163+C173+C158</f>
        <v>458785.5</v>
      </c>
      <c r="D175" s="140"/>
      <c r="E175" s="140"/>
      <c r="G175" s="357"/>
      <c r="H175" s="357"/>
    </row>
    <row r="176" spans="1:8" ht="13" x14ac:dyDescent="0.3">
      <c r="A176" s="140"/>
      <c r="B176" s="165"/>
      <c r="C176" s="165"/>
      <c r="D176" s="140"/>
      <c r="E176" s="140"/>
      <c r="G176" s="357"/>
      <c r="H176" s="357"/>
    </row>
    <row r="177" spans="1:11" ht="13" x14ac:dyDescent="0.3">
      <c r="A177" s="140" t="s">
        <v>380</v>
      </c>
      <c r="B177" s="165">
        <f>A121+B121+C141</f>
        <v>3231963</v>
      </c>
      <c r="C177" s="165">
        <f>+C121+D121+D141+E141</f>
        <v>458785.5</v>
      </c>
      <c r="D177" s="140"/>
      <c r="E177" s="140"/>
      <c r="G177" s="357"/>
      <c r="H177" s="357"/>
    </row>
    <row r="178" spans="1:11" s="535" customFormat="1" ht="13" x14ac:dyDescent="0.3">
      <c r="A178" s="543"/>
      <c r="B178" s="414"/>
      <c r="C178" s="414"/>
      <c r="D178" s="543"/>
      <c r="E178" s="543"/>
      <c r="G178" s="357"/>
      <c r="H178" s="357"/>
    </row>
    <row r="179" spans="1:11" s="535" customFormat="1" ht="13.5" thickBot="1" x14ac:dyDescent="0.35">
      <c r="A179" s="570" t="s">
        <v>559</v>
      </c>
      <c r="B179" s="370" t="s">
        <v>54</v>
      </c>
      <c r="C179" s="370" t="s">
        <v>3</v>
      </c>
      <c r="E179" s="543"/>
      <c r="G179" s="357"/>
      <c r="H179" s="357"/>
    </row>
    <row r="180" spans="1:11" s="535" customFormat="1" ht="13" x14ac:dyDescent="0.3">
      <c r="A180" s="543" t="s">
        <v>2</v>
      </c>
      <c r="B180" s="414">
        <v>0</v>
      </c>
      <c r="C180" s="414">
        <v>10000</v>
      </c>
      <c r="D180" s="543" t="s">
        <v>560</v>
      </c>
      <c r="E180" s="543"/>
      <c r="G180" s="357"/>
      <c r="H180" s="357"/>
    </row>
    <row r="181" spans="1:11" ht="13" x14ac:dyDescent="0.3">
      <c r="A181" s="543" t="s">
        <v>1</v>
      </c>
      <c r="B181" s="414">
        <v>0</v>
      </c>
      <c r="C181" s="414">
        <v>15000</v>
      </c>
      <c r="D181" s="543" t="s">
        <v>561</v>
      </c>
      <c r="E181" s="140"/>
    </row>
    <row r="182" spans="1:11" ht="13" x14ac:dyDescent="0.3">
      <c r="A182" s="543" t="s">
        <v>562</v>
      </c>
      <c r="B182" s="418">
        <v>0</v>
      </c>
      <c r="C182" s="418">
        <f>('Fleet Del Host1'!A12+'Fleet Del Host1'!A16+'Fleet Del Host2'!A12+'Fleet Del Host 4'!A12)*0.02</f>
        <v>12700</v>
      </c>
      <c r="D182" s="543" t="s">
        <v>567</v>
      </c>
      <c r="E182" s="140"/>
    </row>
    <row r="183" spans="1:11" ht="13" x14ac:dyDescent="0.3">
      <c r="A183" s="543" t="s">
        <v>0</v>
      </c>
      <c r="B183" s="414">
        <f>SUM(B180:B182)</f>
        <v>0</v>
      </c>
      <c r="C183" s="414">
        <f>SUM(C180:C182)</f>
        <v>37700</v>
      </c>
      <c r="D183" s="535"/>
      <c r="E183" s="140"/>
    </row>
    <row r="184" spans="1:11" ht="13" x14ac:dyDescent="0.3">
      <c r="A184" s="543"/>
      <c r="B184" s="414"/>
      <c r="C184" s="414"/>
      <c r="D184" s="535"/>
      <c r="E184" s="140"/>
    </row>
    <row r="185" spans="1:11" ht="13" x14ac:dyDescent="0.3">
      <c r="A185" s="543" t="s">
        <v>568</v>
      </c>
      <c r="B185" s="414"/>
      <c r="C185" s="414"/>
      <c r="D185" s="535"/>
      <c r="E185" s="140"/>
    </row>
    <row r="186" spans="1:11" ht="13" x14ac:dyDescent="0.3">
      <c r="A186" s="543"/>
      <c r="B186" s="414"/>
      <c r="C186" s="414"/>
      <c r="D186" s="543"/>
      <c r="E186" s="140"/>
    </row>
    <row r="187" spans="1:11" ht="13" x14ac:dyDescent="0.3">
      <c r="A187" s="140"/>
      <c r="B187" s="140"/>
      <c r="C187" s="140"/>
      <c r="D187" s="140"/>
    </row>
    <row r="188" spans="1:11" ht="13" x14ac:dyDescent="0.3">
      <c r="A188" s="182" t="s">
        <v>71</v>
      </c>
      <c r="B188" s="140"/>
      <c r="C188" s="140"/>
      <c r="D188" s="140"/>
    </row>
    <row r="189" spans="1:11" ht="13" x14ac:dyDescent="0.3">
      <c r="A189" s="140" t="s">
        <v>72</v>
      </c>
      <c r="B189" s="140"/>
      <c r="C189" s="140"/>
      <c r="D189" s="140"/>
    </row>
    <row r="190" spans="1:11" ht="13" x14ac:dyDescent="0.3">
      <c r="A190" s="140" t="s">
        <v>73</v>
      </c>
      <c r="B190" s="140"/>
      <c r="C190" s="140"/>
      <c r="D190" s="140"/>
    </row>
    <row r="191" spans="1:11" ht="13" x14ac:dyDescent="0.3">
      <c r="A191" s="140" t="s">
        <v>106</v>
      </c>
      <c r="B191" s="140"/>
      <c r="C191" s="140"/>
      <c r="D191" s="140"/>
    </row>
    <row r="192" spans="1:11" ht="13" x14ac:dyDescent="0.3">
      <c r="A192" s="934"/>
      <c r="B192" s="934"/>
      <c r="C192" s="934"/>
      <c r="D192" s="934"/>
      <c r="E192" s="934"/>
      <c r="F192" s="934"/>
      <c r="G192" s="934"/>
      <c r="H192" s="934"/>
      <c r="I192" s="934"/>
      <c r="J192" s="934"/>
      <c r="K192" s="934"/>
    </row>
    <row r="193" spans="1:11" ht="13" x14ac:dyDescent="0.3">
      <c r="A193" s="934"/>
      <c r="B193" s="934"/>
      <c r="C193" s="934"/>
      <c r="D193" s="934"/>
      <c r="E193" s="934"/>
      <c r="F193" s="934"/>
      <c r="G193" s="934"/>
      <c r="H193" s="934"/>
      <c r="I193" s="934"/>
      <c r="J193" s="934"/>
      <c r="K193" s="934"/>
    </row>
    <row r="194" spans="1:11" ht="13" x14ac:dyDescent="0.3">
      <c r="A194" s="936" t="s">
        <v>685</v>
      </c>
      <c r="B194" s="934"/>
      <c r="C194" s="934"/>
      <c r="D194" s="934"/>
      <c r="E194" s="934"/>
      <c r="F194" s="934"/>
      <c r="G194" s="934"/>
      <c r="H194" s="934"/>
      <c r="I194" s="934"/>
      <c r="J194" s="934"/>
      <c r="K194" s="934"/>
    </row>
    <row r="195" spans="1:11" ht="13" x14ac:dyDescent="0.3">
      <c r="A195" s="934"/>
      <c r="B195" s="934"/>
      <c r="C195" s="934"/>
      <c r="D195" s="934"/>
      <c r="E195" s="934"/>
      <c r="F195" s="934"/>
      <c r="G195" s="934"/>
      <c r="H195" s="934"/>
      <c r="I195" s="934"/>
      <c r="J195" s="934"/>
      <c r="K195" s="934"/>
    </row>
    <row r="196" spans="1:11" ht="13" x14ac:dyDescent="0.3">
      <c r="A196" s="934"/>
      <c r="B196" s="934"/>
      <c r="C196" s="934"/>
      <c r="D196" s="934"/>
      <c r="E196" s="934"/>
      <c r="F196" s="934"/>
      <c r="G196" s="934"/>
      <c r="H196" s="934"/>
      <c r="I196" s="934"/>
      <c r="J196" s="934"/>
      <c r="K196" s="934"/>
    </row>
    <row r="197" spans="1:11" ht="13" x14ac:dyDescent="0.3">
      <c r="A197" s="942"/>
      <c r="B197" s="942"/>
      <c r="C197" s="940" t="s">
        <v>686</v>
      </c>
      <c r="D197" s="938"/>
      <c r="E197" s="934"/>
      <c r="F197" s="934"/>
      <c r="G197" s="934"/>
      <c r="H197" s="934"/>
      <c r="I197" s="934"/>
      <c r="J197" s="934"/>
      <c r="K197" s="934"/>
    </row>
    <row r="198" spans="1:11" ht="13" x14ac:dyDescent="0.3">
      <c r="A198" s="942"/>
      <c r="B198" s="942"/>
      <c r="C198" s="940" t="s">
        <v>687</v>
      </c>
      <c r="D198" s="938"/>
      <c r="E198" s="934"/>
      <c r="F198" s="934"/>
      <c r="G198" s="934"/>
      <c r="H198" s="934"/>
      <c r="I198" s="934"/>
      <c r="J198" s="934"/>
      <c r="K198" s="934"/>
    </row>
    <row r="199" spans="1:11" ht="13" x14ac:dyDescent="0.3">
      <c r="A199" s="942"/>
      <c r="B199" s="942"/>
      <c r="C199" s="942"/>
      <c r="D199" s="940"/>
      <c r="E199" s="934"/>
      <c r="F199" s="934"/>
      <c r="G199" s="934"/>
      <c r="H199" s="934"/>
      <c r="I199" s="934"/>
      <c r="J199" s="934"/>
      <c r="K199" s="934"/>
    </row>
    <row r="200" spans="1:11" ht="14.5" x14ac:dyDescent="0.35">
      <c r="A200" s="937"/>
      <c r="B200" s="937"/>
      <c r="C200" s="940" t="s">
        <v>652</v>
      </c>
      <c r="D200" s="937"/>
      <c r="E200" s="937"/>
      <c r="F200" s="934"/>
      <c r="G200" s="934"/>
      <c r="H200" s="934"/>
      <c r="I200" s="934"/>
      <c r="J200" s="934"/>
      <c r="K200" s="934"/>
    </row>
    <row r="201" spans="1:11" ht="13" x14ac:dyDescent="0.3">
      <c r="A201" s="942"/>
      <c r="B201" s="942"/>
      <c r="C201" s="942"/>
      <c r="D201" s="944"/>
      <c r="E201" s="939"/>
      <c r="F201" s="934"/>
      <c r="G201" s="934"/>
      <c r="H201" s="934"/>
      <c r="I201" s="934"/>
      <c r="J201" s="934"/>
      <c r="K201" s="934"/>
    </row>
    <row r="202" spans="1:11" ht="13" x14ac:dyDescent="0.3">
      <c r="A202" s="942"/>
      <c r="B202" s="942"/>
      <c r="C202" s="949" t="s">
        <v>4</v>
      </c>
      <c r="D202" s="950" t="s">
        <v>3</v>
      </c>
      <c r="E202" s="952" t="s">
        <v>0</v>
      </c>
      <c r="F202" s="934"/>
      <c r="G202" s="934"/>
      <c r="H202" s="934"/>
      <c r="I202" s="934"/>
      <c r="J202" s="934"/>
      <c r="K202" s="934"/>
    </row>
    <row r="203" spans="1:11" ht="13" x14ac:dyDescent="0.3">
      <c r="A203" s="942"/>
      <c r="B203" s="942"/>
      <c r="C203" s="943"/>
      <c r="D203" s="943"/>
      <c r="E203" s="942"/>
      <c r="F203" s="934"/>
      <c r="G203" s="934"/>
      <c r="H203" s="934"/>
      <c r="I203" s="934"/>
      <c r="J203" s="934"/>
      <c r="K203" s="934"/>
    </row>
    <row r="204" spans="1:11" ht="13" x14ac:dyDescent="0.3">
      <c r="A204" s="951" t="s">
        <v>653</v>
      </c>
      <c r="B204" s="942"/>
      <c r="C204" s="943">
        <f>B153</f>
        <v>248625</v>
      </c>
      <c r="D204" s="943">
        <f>C153</f>
        <v>3730.5</v>
      </c>
      <c r="E204" s="942"/>
      <c r="F204" s="934"/>
      <c r="G204" s="934"/>
      <c r="H204" s="934"/>
      <c r="I204" s="934"/>
      <c r="J204" s="934"/>
      <c r="K204" s="934"/>
    </row>
    <row r="205" spans="1:11" ht="13" x14ac:dyDescent="0.3">
      <c r="A205" s="951" t="s">
        <v>455</v>
      </c>
      <c r="B205" s="942"/>
      <c r="C205" s="943">
        <f>B158</f>
        <v>829323</v>
      </c>
      <c r="D205" s="943">
        <f>C158</f>
        <v>0</v>
      </c>
      <c r="E205" s="942"/>
      <c r="F205" s="934"/>
      <c r="G205" s="934"/>
      <c r="H205" s="934"/>
      <c r="I205" s="934"/>
      <c r="J205" s="934"/>
      <c r="K205" s="934"/>
    </row>
    <row r="206" spans="1:11" ht="13" x14ac:dyDescent="0.3">
      <c r="A206" s="951" t="s">
        <v>456</v>
      </c>
      <c r="B206" s="942"/>
      <c r="C206" s="943">
        <f>B163</f>
        <v>1531215</v>
      </c>
      <c r="D206" s="943">
        <f>C163</f>
        <v>35055</v>
      </c>
      <c r="E206" s="942"/>
      <c r="F206" s="934"/>
      <c r="G206" s="934"/>
      <c r="H206" s="934"/>
      <c r="I206" s="934"/>
      <c r="J206" s="934"/>
      <c r="K206" s="934"/>
    </row>
    <row r="207" spans="1:11" ht="13" x14ac:dyDescent="0.3">
      <c r="A207" s="951" t="s">
        <v>654</v>
      </c>
      <c r="B207" s="942"/>
      <c r="C207" s="943">
        <f>C134+C135</f>
        <v>622800</v>
      </c>
      <c r="D207" s="943">
        <v>0</v>
      </c>
      <c r="E207" s="938"/>
      <c r="F207" s="934"/>
      <c r="G207" s="934"/>
      <c r="H207" s="934"/>
      <c r="I207" s="934"/>
      <c r="J207" s="934"/>
      <c r="K207" s="934"/>
    </row>
    <row r="208" spans="1:11" ht="13" x14ac:dyDescent="0.3">
      <c r="A208" s="942" t="s">
        <v>40</v>
      </c>
      <c r="B208" s="942"/>
      <c r="C208" s="943">
        <v>0</v>
      </c>
      <c r="D208" s="943">
        <f>D133</f>
        <v>200000</v>
      </c>
      <c r="E208" s="938"/>
      <c r="F208" s="934"/>
      <c r="G208" s="934"/>
      <c r="H208" s="934"/>
      <c r="I208" s="934"/>
      <c r="J208" s="934"/>
      <c r="K208" s="934"/>
    </row>
    <row r="209" spans="1:11" ht="13" x14ac:dyDescent="0.3">
      <c r="A209" s="942" t="s">
        <v>41</v>
      </c>
      <c r="B209" s="942"/>
      <c r="C209" s="943">
        <v>0</v>
      </c>
      <c r="D209" s="943">
        <f>E136</f>
        <v>80000</v>
      </c>
      <c r="E209" s="943"/>
      <c r="F209" s="934"/>
      <c r="G209" s="934"/>
      <c r="H209" s="934"/>
      <c r="I209" s="934"/>
      <c r="J209" s="934"/>
      <c r="K209" s="934"/>
    </row>
    <row r="210" spans="1:11" ht="13" x14ac:dyDescent="0.3">
      <c r="A210" s="942" t="s">
        <v>133</v>
      </c>
      <c r="B210" s="945"/>
      <c r="C210" s="947">
        <v>0</v>
      </c>
      <c r="D210" s="947">
        <f>E137</f>
        <v>100000</v>
      </c>
      <c r="E210" s="947"/>
      <c r="F210" s="934"/>
      <c r="G210" s="934"/>
      <c r="H210" s="934"/>
      <c r="I210" s="934"/>
      <c r="J210" s="934"/>
      <c r="K210" s="934"/>
    </row>
    <row r="211" spans="1:11" ht="13" x14ac:dyDescent="0.3">
      <c r="A211" s="942" t="s">
        <v>160</v>
      </c>
      <c r="B211" s="942"/>
      <c r="C211" s="943">
        <v>0</v>
      </c>
      <c r="D211" s="943">
        <f>E138</f>
        <v>15000</v>
      </c>
      <c r="E211" s="943"/>
      <c r="F211" s="934"/>
      <c r="G211" s="934"/>
      <c r="H211" s="934"/>
      <c r="I211" s="934"/>
      <c r="J211" s="934"/>
      <c r="K211" s="934"/>
    </row>
    <row r="212" spans="1:11" ht="13" x14ac:dyDescent="0.3">
      <c r="A212" s="942" t="s">
        <v>690</v>
      </c>
      <c r="B212" s="942"/>
      <c r="C212" s="943">
        <v>0</v>
      </c>
      <c r="D212" s="943">
        <f>D139</f>
        <v>25000</v>
      </c>
      <c r="E212" s="943"/>
      <c r="F212" s="934"/>
      <c r="G212" s="934"/>
      <c r="H212" s="934"/>
      <c r="I212" s="934"/>
      <c r="J212" s="934"/>
      <c r="K212" s="934"/>
    </row>
    <row r="213" spans="1:11" ht="13.5" thickBot="1" x14ac:dyDescent="0.35">
      <c r="A213" s="942"/>
      <c r="B213" s="938"/>
      <c r="C213" s="948"/>
      <c r="D213" s="948"/>
      <c r="E213" s="948"/>
      <c r="F213" s="934"/>
      <c r="G213" s="934"/>
      <c r="H213" s="934"/>
      <c r="I213" s="934"/>
      <c r="J213" s="934"/>
      <c r="K213" s="934"/>
    </row>
    <row r="214" spans="1:11" ht="13" x14ac:dyDescent="0.3">
      <c r="A214" s="942"/>
      <c r="B214" s="946"/>
      <c r="C214" s="944">
        <f>SUM(C204:C212)</f>
        <v>3231963</v>
      </c>
      <c r="D214" s="944">
        <f>SUM(D204:D212)</f>
        <v>458785.5</v>
      </c>
      <c r="E214" s="944">
        <f>+C214+D214</f>
        <v>3690748.5</v>
      </c>
      <c r="F214" s="934"/>
      <c r="G214" s="934"/>
      <c r="H214" s="934"/>
      <c r="I214" s="934"/>
      <c r="J214" s="934"/>
      <c r="K214" s="934"/>
    </row>
    <row r="215" spans="1:11" ht="13" x14ac:dyDescent="0.3">
      <c r="A215" s="934"/>
      <c r="B215" s="934"/>
      <c r="C215" s="934"/>
      <c r="D215" s="934"/>
      <c r="E215" s="934"/>
      <c r="F215" s="934"/>
      <c r="G215" s="934"/>
      <c r="H215" s="934"/>
      <c r="I215" s="934"/>
      <c r="J215" s="934"/>
      <c r="K215" s="934"/>
    </row>
    <row r="216" spans="1:11" ht="13" x14ac:dyDescent="0.3">
      <c r="A216" s="934"/>
      <c r="B216" s="934"/>
      <c r="C216" s="934"/>
      <c r="D216" s="934"/>
      <c r="E216" s="934"/>
      <c r="F216" s="934"/>
      <c r="G216" s="934"/>
      <c r="H216" s="934"/>
      <c r="I216" s="934"/>
      <c r="J216" s="934"/>
      <c r="K216" s="934"/>
    </row>
    <row r="217" spans="1:11" ht="13" x14ac:dyDescent="0.3">
      <c r="A217" s="934"/>
      <c r="B217" s="934"/>
      <c r="C217" s="934"/>
      <c r="D217" s="934"/>
      <c r="E217" s="934"/>
      <c r="F217" s="934"/>
      <c r="G217" s="934"/>
      <c r="H217" s="934"/>
      <c r="I217" s="934"/>
      <c r="J217" s="934"/>
      <c r="K217" s="934"/>
    </row>
    <row r="218" spans="1:11" ht="13" x14ac:dyDescent="0.3">
      <c r="A218" s="934"/>
      <c r="B218" s="934"/>
      <c r="C218" s="934"/>
      <c r="D218" s="934"/>
      <c r="E218" s="934"/>
      <c r="F218" s="934"/>
      <c r="G218" s="934"/>
      <c r="H218" s="934"/>
      <c r="I218" s="934"/>
      <c r="J218" s="934"/>
      <c r="K218" s="934"/>
    </row>
    <row r="219" spans="1:11" ht="13" x14ac:dyDescent="0.3">
      <c r="A219" s="934"/>
      <c r="B219" s="934"/>
      <c r="C219" s="934"/>
      <c r="D219" s="934"/>
      <c r="E219" s="934"/>
      <c r="F219" s="934"/>
      <c r="G219" s="934"/>
      <c r="H219" s="934"/>
      <c r="I219" s="934"/>
      <c r="J219" s="934"/>
      <c r="K219" s="934"/>
    </row>
    <row r="220" spans="1:11" ht="13" x14ac:dyDescent="0.3">
      <c r="A220" s="934"/>
      <c r="B220" s="934"/>
      <c r="C220" s="934"/>
      <c r="D220" s="934"/>
      <c r="E220" s="934"/>
      <c r="F220" s="934"/>
      <c r="G220" s="934"/>
      <c r="H220" s="934"/>
      <c r="I220" s="934"/>
      <c r="J220" s="934"/>
      <c r="K220" s="934"/>
    </row>
    <row r="221" spans="1:11" ht="13" x14ac:dyDescent="0.3">
      <c r="A221" s="934"/>
      <c r="B221" s="934"/>
      <c r="C221" s="934"/>
      <c r="D221" s="934"/>
      <c r="E221" s="934"/>
      <c r="F221" s="934"/>
      <c r="G221" s="934"/>
      <c r="H221" s="934"/>
      <c r="I221" s="934"/>
      <c r="J221" s="934"/>
      <c r="K221" s="934"/>
    </row>
    <row r="222" spans="1:11" ht="13" x14ac:dyDescent="0.3">
      <c r="A222" s="934"/>
      <c r="B222" s="934"/>
      <c r="C222" s="934"/>
      <c r="D222" s="934"/>
      <c r="E222" s="934"/>
      <c r="F222" s="934"/>
      <c r="G222" s="934"/>
      <c r="H222" s="934"/>
      <c r="I222" s="934"/>
      <c r="J222" s="934"/>
      <c r="K222" s="934"/>
    </row>
    <row r="223" spans="1:11" ht="13" x14ac:dyDescent="0.3">
      <c r="A223" s="934"/>
      <c r="B223" s="934"/>
      <c r="C223" s="934"/>
      <c r="D223" s="934"/>
      <c r="E223" s="934"/>
      <c r="F223" s="934"/>
      <c r="G223" s="934"/>
      <c r="H223" s="934"/>
      <c r="I223" s="934"/>
      <c r="J223" s="934"/>
      <c r="K223" s="934"/>
    </row>
    <row r="224" spans="1:11" ht="13" x14ac:dyDescent="0.3">
      <c r="A224" s="934"/>
      <c r="B224" s="934"/>
      <c r="C224" s="934"/>
      <c r="D224" s="934"/>
      <c r="E224" s="934"/>
      <c r="F224" s="934"/>
      <c r="G224" s="934"/>
      <c r="H224" s="934"/>
      <c r="I224" s="934"/>
      <c r="J224" s="934"/>
      <c r="K224" s="934"/>
    </row>
    <row r="225" spans="1:11" ht="13" x14ac:dyDescent="0.3">
      <c r="A225" s="934"/>
      <c r="B225" s="934"/>
      <c r="C225" s="934"/>
      <c r="D225" s="934"/>
      <c r="E225" s="934"/>
      <c r="F225" s="934"/>
      <c r="G225" s="934"/>
      <c r="H225" s="934"/>
      <c r="I225" s="934"/>
      <c r="J225" s="934"/>
      <c r="K225" s="934"/>
    </row>
    <row r="226" spans="1:11" ht="13" x14ac:dyDescent="0.3">
      <c r="A226" s="934"/>
      <c r="B226" s="934"/>
      <c r="C226" s="934"/>
      <c r="D226" s="934"/>
      <c r="E226" s="934"/>
      <c r="F226" s="934"/>
      <c r="G226" s="934"/>
      <c r="H226" s="934"/>
      <c r="I226" s="934"/>
      <c r="J226" s="934"/>
      <c r="K226" s="934"/>
    </row>
    <row r="227" spans="1:11" ht="13" x14ac:dyDescent="0.3">
      <c r="A227" s="934"/>
      <c r="B227" s="934"/>
      <c r="C227" s="934"/>
      <c r="D227" s="934"/>
      <c r="E227" s="934"/>
      <c r="F227" s="934"/>
      <c r="G227" s="934"/>
      <c r="H227" s="934"/>
      <c r="I227" s="934"/>
      <c r="J227" s="934"/>
      <c r="K227" s="934"/>
    </row>
    <row r="228" spans="1:11" ht="13" x14ac:dyDescent="0.3">
      <c r="A228" s="934"/>
      <c r="B228" s="934"/>
      <c r="C228" s="934"/>
      <c r="D228" s="934"/>
      <c r="E228" s="934"/>
      <c r="F228" s="934"/>
      <c r="G228" s="934"/>
      <c r="H228" s="934"/>
      <c r="I228" s="934"/>
      <c r="J228" s="934"/>
      <c r="K228" s="934"/>
    </row>
    <row r="229" spans="1:11" ht="13" x14ac:dyDescent="0.3">
      <c r="A229" s="934"/>
      <c r="B229" s="934"/>
      <c r="C229" s="934"/>
      <c r="D229" s="934"/>
      <c r="E229" s="934"/>
      <c r="F229" s="934"/>
      <c r="G229" s="934"/>
      <c r="H229" s="934"/>
      <c r="I229" s="934"/>
      <c r="J229" s="934"/>
      <c r="K229" s="934"/>
    </row>
    <row r="230" spans="1:11" ht="13" x14ac:dyDescent="0.3">
      <c r="A230" s="934"/>
      <c r="B230" s="934"/>
      <c r="C230" s="934"/>
      <c r="D230" s="934"/>
      <c r="E230" s="934"/>
      <c r="F230" s="934"/>
      <c r="G230" s="934"/>
      <c r="H230" s="934"/>
      <c r="I230" s="934"/>
      <c r="J230" s="934"/>
      <c r="K230" s="934"/>
    </row>
    <row r="231" spans="1:11" ht="13" x14ac:dyDescent="0.3">
      <c r="A231" s="934"/>
      <c r="B231" s="934"/>
      <c r="C231" s="934"/>
      <c r="D231" s="934"/>
      <c r="E231" s="934"/>
      <c r="F231" s="934"/>
      <c r="G231" s="934"/>
      <c r="H231" s="934"/>
      <c r="I231" s="934"/>
      <c r="J231" s="934"/>
      <c r="K231" s="934"/>
    </row>
    <row r="232" spans="1:11" ht="13" x14ac:dyDescent="0.3">
      <c r="A232" s="934"/>
      <c r="B232" s="934"/>
      <c r="C232" s="934"/>
      <c r="D232" s="934"/>
      <c r="E232" s="934"/>
      <c r="F232" s="934"/>
      <c r="G232" s="934"/>
      <c r="H232" s="934"/>
      <c r="I232" s="934"/>
      <c r="J232" s="934"/>
      <c r="K232" s="934"/>
    </row>
    <row r="233" spans="1:11" ht="13" x14ac:dyDescent="0.3">
      <c r="A233" s="934"/>
      <c r="B233" s="934"/>
      <c r="C233" s="934"/>
      <c r="D233" s="934"/>
      <c r="E233" s="934"/>
      <c r="F233" s="934"/>
      <c r="G233" s="934"/>
      <c r="H233" s="934"/>
      <c r="I233" s="934"/>
      <c r="J233" s="934"/>
      <c r="K233" s="934"/>
    </row>
    <row r="234" spans="1:11" ht="13" x14ac:dyDescent="0.3">
      <c r="A234" s="934"/>
      <c r="B234" s="934"/>
      <c r="C234" s="934"/>
      <c r="D234" s="934"/>
      <c r="E234" s="934"/>
      <c r="F234" s="934"/>
      <c r="G234" s="934"/>
      <c r="H234" s="934"/>
      <c r="I234" s="934"/>
      <c r="J234" s="934"/>
      <c r="K234" s="934"/>
    </row>
    <row r="235" spans="1:11" ht="13" x14ac:dyDescent="0.3">
      <c r="A235" s="934"/>
      <c r="B235" s="934"/>
      <c r="C235" s="934"/>
      <c r="D235" s="934"/>
      <c r="E235" s="934"/>
      <c r="F235" s="934"/>
      <c r="G235" s="934"/>
      <c r="H235" s="934"/>
      <c r="I235" s="934"/>
      <c r="J235" s="934"/>
      <c r="K235" s="934"/>
    </row>
    <row r="236" spans="1:11" ht="13" x14ac:dyDescent="0.3">
      <c r="A236" s="934"/>
      <c r="B236" s="934"/>
      <c r="C236" s="934"/>
      <c r="D236" s="934"/>
      <c r="E236" s="934"/>
      <c r="F236" s="934"/>
      <c r="G236" s="934"/>
      <c r="H236" s="934"/>
      <c r="I236" s="934"/>
      <c r="J236" s="934"/>
      <c r="K236" s="934"/>
    </row>
    <row r="237" spans="1:11" ht="13" x14ac:dyDescent="0.3">
      <c r="A237" s="934"/>
      <c r="B237" s="934"/>
      <c r="C237" s="934"/>
      <c r="D237" s="934"/>
      <c r="E237" s="934"/>
      <c r="F237" s="934"/>
      <c r="G237" s="934"/>
      <c r="H237" s="934"/>
      <c r="I237" s="934"/>
      <c r="J237" s="934"/>
      <c r="K237" s="934"/>
    </row>
    <row r="238" spans="1:11" ht="13" x14ac:dyDescent="0.3">
      <c r="A238" s="934"/>
      <c r="B238" s="934"/>
      <c r="C238" s="934"/>
      <c r="D238" s="934"/>
      <c r="E238" s="934"/>
      <c r="F238" s="934"/>
      <c r="G238" s="934"/>
      <c r="H238" s="934"/>
      <c r="I238" s="934"/>
      <c r="J238" s="934"/>
      <c r="K238" s="934"/>
    </row>
    <row r="239" spans="1:11" ht="13" x14ac:dyDescent="0.3">
      <c r="A239" s="934"/>
      <c r="B239" s="934"/>
      <c r="C239" s="934"/>
      <c r="D239" s="934"/>
      <c r="E239" s="934"/>
      <c r="F239" s="934"/>
      <c r="G239" s="934"/>
      <c r="H239" s="934"/>
      <c r="I239" s="934"/>
      <c r="J239" s="934"/>
      <c r="K239" s="934"/>
    </row>
    <row r="240" spans="1:11" ht="13" x14ac:dyDescent="0.3">
      <c r="A240" s="934"/>
      <c r="B240" s="934"/>
      <c r="C240" s="934"/>
      <c r="D240" s="934"/>
      <c r="E240" s="934"/>
      <c r="F240" s="934"/>
      <c r="G240" s="934"/>
      <c r="H240" s="934"/>
      <c r="I240" s="934"/>
      <c r="J240" s="934"/>
      <c r="K240" s="934"/>
    </row>
    <row r="241" spans="1:11" ht="13" x14ac:dyDescent="0.3">
      <c r="A241" s="934"/>
      <c r="B241" s="934"/>
      <c r="C241" s="934"/>
      <c r="D241" s="934"/>
      <c r="E241" s="934"/>
      <c r="F241" s="934"/>
      <c r="G241" s="934"/>
      <c r="H241" s="934"/>
      <c r="I241" s="934"/>
      <c r="J241" s="934"/>
      <c r="K241" s="934"/>
    </row>
    <row r="242" spans="1:11" ht="13" x14ac:dyDescent="0.3">
      <c r="A242" s="934"/>
      <c r="B242" s="934"/>
      <c r="C242" s="934"/>
      <c r="D242" s="934"/>
      <c r="E242" s="934"/>
      <c r="F242" s="934"/>
      <c r="G242" s="934"/>
      <c r="H242" s="934"/>
      <c r="I242" s="934"/>
      <c r="J242" s="934"/>
      <c r="K242" s="934"/>
    </row>
    <row r="243" spans="1:11" ht="13" x14ac:dyDescent="0.3">
      <c r="A243" s="934"/>
      <c r="B243" s="934"/>
      <c r="C243" s="934"/>
      <c r="D243" s="934"/>
      <c r="E243" s="934"/>
      <c r="F243" s="934"/>
      <c r="G243" s="934"/>
      <c r="H243" s="934"/>
      <c r="I243" s="934"/>
      <c r="J243" s="934"/>
      <c r="K243" s="934"/>
    </row>
    <row r="244" spans="1:11" ht="13" x14ac:dyDescent="0.3">
      <c r="A244" s="934"/>
      <c r="B244" s="934"/>
      <c r="C244" s="934"/>
      <c r="D244" s="934"/>
      <c r="E244" s="934"/>
      <c r="F244" s="934"/>
      <c r="G244" s="934"/>
      <c r="H244" s="934"/>
      <c r="I244" s="934"/>
      <c r="J244" s="934"/>
      <c r="K244" s="934"/>
    </row>
    <row r="245" spans="1:11" ht="13" x14ac:dyDescent="0.3">
      <c r="A245" s="934"/>
      <c r="B245" s="934"/>
      <c r="C245" s="934"/>
      <c r="D245" s="934"/>
      <c r="E245" s="934"/>
      <c r="F245" s="934"/>
      <c r="G245" s="934"/>
      <c r="H245" s="934"/>
      <c r="I245" s="934"/>
      <c r="J245" s="934"/>
      <c r="K245" s="934"/>
    </row>
    <row r="246" spans="1:11" ht="13" x14ac:dyDescent="0.3">
      <c r="A246" s="934"/>
      <c r="B246" s="934"/>
      <c r="C246" s="934"/>
      <c r="D246" s="934"/>
      <c r="E246" s="934"/>
      <c r="F246" s="934"/>
      <c r="G246" s="934"/>
      <c r="H246" s="934"/>
      <c r="I246" s="934"/>
      <c r="J246" s="934"/>
      <c r="K246" s="934"/>
    </row>
    <row r="247" spans="1:11" ht="13" x14ac:dyDescent="0.3">
      <c r="A247" s="934"/>
      <c r="B247" s="934"/>
      <c r="C247" s="934"/>
      <c r="D247" s="934"/>
      <c r="E247" s="934"/>
      <c r="F247" s="934"/>
      <c r="G247" s="934"/>
      <c r="H247" s="934"/>
      <c r="I247" s="934"/>
      <c r="J247" s="934"/>
      <c r="K247" s="934"/>
    </row>
    <row r="248" spans="1:11" ht="13" x14ac:dyDescent="0.3">
      <c r="A248" s="934"/>
      <c r="B248" s="934"/>
      <c r="C248" s="934"/>
      <c r="D248" s="934"/>
      <c r="E248" s="934"/>
      <c r="F248" s="934"/>
      <c r="G248" s="934"/>
      <c r="H248" s="934"/>
      <c r="I248" s="934"/>
      <c r="J248" s="934"/>
      <c r="K248" s="934"/>
    </row>
    <row r="249" spans="1:11" ht="13" x14ac:dyDescent="0.3">
      <c r="A249" s="934"/>
      <c r="B249" s="934"/>
      <c r="C249" s="934"/>
      <c r="D249" s="934"/>
      <c r="E249" s="934"/>
      <c r="F249" s="934"/>
      <c r="G249" s="934"/>
      <c r="H249" s="934"/>
      <c r="I249" s="934"/>
      <c r="J249" s="934"/>
      <c r="K249" s="934"/>
    </row>
    <row r="250" spans="1:11" ht="13" x14ac:dyDescent="0.3">
      <c r="A250" s="934"/>
      <c r="B250" s="934"/>
      <c r="C250" s="934"/>
      <c r="D250" s="934"/>
      <c r="E250" s="934"/>
      <c r="F250" s="934"/>
      <c r="G250" s="934"/>
      <c r="H250" s="934"/>
      <c r="I250" s="934"/>
      <c r="J250" s="934"/>
      <c r="K250" s="934"/>
    </row>
    <row r="251" spans="1:11" ht="13" x14ac:dyDescent="0.3">
      <c r="A251" s="934"/>
      <c r="B251" s="934"/>
      <c r="C251" s="934"/>
      <c r="D251" s="934"/>
      <c r="E251" s="934"/>
      <c r="F251" s="934"/>
      <c r="G251" s="934"/>
      <c r="H251" s="934"/>
      <c r="I251" s="934"/>
      <c r="J251" s="934"/>
      <c r="K251" s="934"/>
    </row>
    <row r="252" spans="1:11" ht="13" x14ac:dyDescent="0.3">
      <c r="A252" s="934"/>
      <c r="B252" s="934"/>
      <c r="C252" s="934"/>
      <c r="D252" s="934"/>
      <c r="E252" s="934"/>
      <c r="F252" s="934"/>
      <c r="G252" s="934"/>
      <c r="H252" s="934"/>
      <c r="I252" s="934"/>
      <c r="J252" s="934"/>
      <c r="K252" s="934"/>
    </row>
    <row r="253" spans="1:11" ht="13" x14ac:dyDescent="0.3">
      <c r="A253" s="934"/>
      <c r="B253" s="934"/>
      <c r="C253" s="934"/>
      <c r="D253" s="934"/>
      <c r="E253" s="934"/>
      <c r="F253" s="934"/>
      <c r="G253" s="934"/>
      <c r="H253" s="934"/>
      <c r="I253" s="934"/>
      <c r="J253" s="934"/>
      <c r="K253" s="934"/>
    </row>
    <row r="254" spans="1:11" ht="13" x14ac:dyDescent="0.3">
      <c r="A254" s="934"/>
      <c r="B254" s="934"/>
      <c r="C254" s="934"/>
      <c r="D254" s="934"/>
      <c r="E254" s="934"/>
      <c r="F254" s="934"/>
      <c r="G254" s="934"/>
      <c r="H254" s="934"/>
      <c r="I254" s="934"/>
      <c r="J254" s="934"/>
      <c r="K254" s="934"/>
    </row>
    <row r="255" spans="1:11" ht="13" x14ac:dyDescent="0.3">
      <c r="A255" s="934"/>
      <c r="B255" s="934"/>
      <c r="C255" s="934"/>
      <c r="D255" s="934"/>
      <c r="E255" s="934"/>
      <c r="F255" s="934"/>
      <c r="G255" s="934"/>
      <c r="H255" s="934"/>
      <c r="I255" s="934"/>
      <c r="J255" s="934"/>
      <c r="K255" s="934"/>
    </row>
    <row r="256" spans="1:11" ht="13" x14ac:dyDescent="0.3">
      <c r="A256" s="934"/>
      <c r="B256" s="934"/>
      <c r="C256" s="934"/>
      <c r="D256" s="934"/>
      <c r="E256" s="934"/>
      <c r="F256" s="934"/>
      <c r="G256" s="934"/>
      <c r="H256" s="934"/>
      <c r="I256" s="934"/>
      <c r="J256" s="934"/>
      <c r="K256" s="934"/>
    </row>
    <row r="257" spans="1:11" ht="13" x14ac:dyDescent="0.3">
      <c r="A257" s="934"/>
      <c r="B257" s="934"/>
      <c r="C257" s="934"/>
      <c r="D257" s="934"/>
      <c r="E257" s="934"/>
      <c r="F257" s="934"/>
      <c r="G257" s="934"/>
      <c r="H257" s="934"/>
      <c r="I257" s="934"/>
      <c r="J257" s="934"/>
      <c r="K257" s="934"/>
    </row>
    <row r="258" spans="1:11" ht="13" x14ac:dyDescent="0.3">
      <c r="A258" s="934"/>
      <c r="B258" s="934"/>
      <c r="C258" s="934"/>
      <c r="D258" s="934"/>
      <c r="E258" s="934"/>
      <c r="F258" s="934"/>
      <c r="G258" s="934"/>
      <c r="H258" s="934"/>
      <c r="I258" s="934"/>
      <c r="J258" s="934"/>
      <c r="K258" s="934"/>
    </row>
    <row r="259" spans="1:11" ht="13" x14ac:dyDescent="0.3">
      <c r="A259" s="934"/>
      <c r="B259" s="934"/>
      <c r="C259" s="934"/>
      <c r="D259" s="934"/>
      <c r="E259" s="934"/>
      <c r="F259" s="934"/>
      <c r="G259" s="934"/>
      <c r="H259" s="934"/>
      <c r="I259" s="934"/>
      <c r="J259" s="934"/>
      <c r="K259" s="934"/>
    </row>
    <row r="260" spans="1:11" ht="13" x14ac:dyDescent="0.3">
      <c r="A260" s="934"/>
      <c r="B260" s="934"/>
      <c r="C260" s="934"/>
      <c r="D260" s="934"/>
      <c r="E260" s="934"/>
      <c r="F260" s="934"/>
      <c r="G260" s="934"/>
      <c r="H260" s="934"/>
      <c r="I260" s="934"/>
      <c r="J260" s="934"/>
      <c r="K260" s="934"/>
    </row>
    <row r="261" spans="1:11" ht="13" x14ac:dyDescent="0.3">
      <c r="A261" s="934"/>
      <c r="B261" s="934"/>
      <c r="C261" s="934"/>
      <c r="D261" s="934"/>
      <c r="E261" s="934"/>
      <c r="F261" s="934"/>
      <c r="G261" s="934"/>
      <c r="H261" s="934"/>
      <c r="I261" s="934"/>
      <c r="J261" s="934"/>
      <c r="K261" s="934"/>
    </row>
    <row r="262" spans="1:11" ht="13" x14ac:dyDescent="0.3">
      <c r="A262" s="934"/>
      <c r="B262" s="934"/>
      <c r="C262" s="934"/>
      <c r="D262" s="934"/>
      <c r="E262" s="934"/>
      <c r="F262" s="934"/>
      <c r="G262" s="934"/>
      <c r="H262" s="934"/>
      <c r="I262" s="934"/>
      <c r="J262" s="934"/>
      <c r="K262" s="934"/>
    </row>
    <row r="263" spans="1:11" ht="13" x14ac:dyDescent="0.3">
      <c r="A263" s="934"/>
      <c r="B263" s="934"/>
      <c r="C263" s="934"/>
      <c r="D263" s="934"/>
      <c r="E263" s="934"/>
      <c r="F263" s="934"/>
      <c r="G263" s="934"/>
      <c r="H263" s="934"/>
      <c r="I263" s="934"/>
      <c r="J263" s="934"/>
      <c r="K263" s="934"/>
    </row>
    <row r="264" spans="1:11" ht="13" x14ac:dyDescent="0.3">
      <c r="A264" s="934"/>
      <c r="B264" s="934"/>
      <c r="C264" s="934"/>
      <c r="D264" s="934"/>
      <c r="E264" s="934"/>
      <c r="F264" s="934"/>
      <c r="G264" s="934"/>
      <c r="H264" s="934"/>
      <c r="I264" s="934"/>
      <c r="J264" s="934"/>
      <c r="K264" s="934"/>
    </row>
    <row r="265" spans="1:11" ht="13" x14ac:dyDescent="0.3">
      <c r="A265" s="934"/>
      <c r="B265" s="934"/>
      <c r="C265" s="934"/>
      <c r="D265" s="934"/>
      <c r="E265" s="934"/>
      <c r="F265" s="934"/>
      <c r="G265" s="934"/>
      <c r="H265" s="934"/>
      <c r="I265" s="934"/>
      <c r="J265" s="934"/>
      <c r="K265" s="934"/>
    </row>
    <row r="266" spans="1:11" ht="13" x14ac:dyDescent="0.3">
      <c r="A266" s="934"/>
      <c r="B266" s="934"/>
      <c r="C266" s="934"/>
      <c r="D266" s="934"/>
      <c r="E266" s="934"/>
      <c r="F266" s="934"/>
      <c r="G266" s="934"/>
      <c r="H266" s="934"/>
      <c r="I266" s="934"/>
      <c r="J266" s="934"/>
      <c r="K266" s="934"/>
    </row>
    <row r="267" spans="1:11" ht="13" x14ac:dyDescent="0.3">
      <c r="A267" s="934"/>
      <c r="B267" s="934"/>
      <c r="C267" s="934"/>
      <c r="D267" s="934"/>
      <c r="E267" s="934"/>
      <c r="F267" s="934"/>
      <c r="G267" s="934"/>
      <c r="H267" s="934"/>
      <c r="I267" s="934"/>
      <c r="J267" s="934"/>
      <c r="K267" s="934"/>
    </row>
    <row r="268" spans="1:11" ht="13" x14ac:dyDescent="0.3">
      <c r="A268" s="934"/>
      <c r="B268" s="934"/>
      <c r="C268" s="934"/>
      <c r="D268" s="934"/>
      <c r="E268" s="934"/>
      <c r="F268" s="934"/>
      <c r="G268" s="934"/>
      <c r="H268" s="934"/>
      <c r="I268" s="934"/>
      <c r="J268" s="934"/>
      <c r="K268" s="934"/>
    </row>
    <row r="269" spans="1:11" ht="13" x14ac:dyDescent="0.3">
      <c r="A269" s="934"/>
      <c r="B269" s="934"/>
      <c r="C269" s="934"/>
      <c r="D269" s="934"/>
      <c r="E269" s="934"/>
      <c r="F269" s="934"/>
      <c r="G269" s="934"/>
      <c r="H269" s="934"/>
      <c r="I269" s="934"/>
      <c r="J269" s="934"/>
      <c r="K269" s="934"/>
    </row>
    <row r="270" spans="1:11" ht="13" x14ac:dyDescent="0.3">
      <c r="A270" s="934"/>
      <c r="B270" s="934"/>
      <c r="C270" s="934"/>
      <c r="D270" s="934"/>
      <c r="E270" s="934"/>
      <c r="F270" s="934"/>
      <c r="G270" s="934"/>
      <c r="H270" s="934"/>
      <c r="I270" s="934"/>
      <c r="J270" s="934"/>
      <c r="K270" s="934"/>
    </row>
    <row r="271" spans="1:11" ht="13" x14ac:dyDescent="0.3">
      <c r="A271" s="934"/>
      <c r="B271" s="934"/>
      <c r="C271" s="934"/>
      <c r="D271" s="934"/>
      <c r="E271" s="934"/>
      <c r="F271" s="934"/>
      <c r="G271" s="934"/>
      <c r="H271" s="934"/>
      <c r="I271" s="934"/>
      <c r="J271" s="934"/>
      <c r="K271" s="934"/>
    </row>
    <row r="272" spans="1:11" ht="13" x14ac:dyDescent="0.3">
      <c r="A272" s="934"/>
      <c r="B272" s="934"/>
      <c r="C272" s="934"/>
      <c r="D272" s="934"/>
      <c r="E272" s="934"/>
      <c r="F272" s="934"/>
      <c r="G272" s="934"/>
      <c r="H272" s="934"/>
      <c r="I272" s="934"/>
      <c r="J272" s="934"/>
      <c r="K272" s="934"/>
    </row>
    <row r="273" spans="1:11" ht="13" x14ac:dyDescent="0.3">
      <c r="A273" s="934"/>
      <c r="B273" s="934"/>
      <c r="C273" s="934"/>
      <c r="D273" s="934"/>
      <c r="E273" s="934"/>
      <c r="F273" s="934"/>
      <c r="G273" s="934"/>
      <c r="H273" s="934"/>
      <c r="I273" s="934"/>
      <c r="J273" s="934"/>
      <c r="K273" s="934"/>
    </row>
    <row r="274" spans="1:11" ht="13" x14ac:dyDescent="0.3">
      <c r="A274" s="934"/>
      <c r="B274" s="934"/>
      <c r="C274" s="934"/>
      <c r="D274" s="934"/>
      <c r="E274" s="934"/>
      <c r="F274" s="934"/>
      <c r="G274" s="934"/>
      <c r="H274" s="934"/>
      <c r="I274" s="934"/>
      <c r="J274" s="934"/>
      <c r="K274" s="934"/>
    </row>
    <row r="275" spans="1:11" ht="13" x14ac:dyDescent="0.3">
      <c r="A275" s="934"/>
      <c r="B275" s="934"/>
      <c r="C275" s="934"/>
      <c r="D275" s="934"/>
      <c r="E275" s="934"/>
      <c r="F275" s="934"/>
      <c r="G275" s="934"/>
      <c r="H275" s="934"/>
      <c r="I275" s="934"/>
      <c r="J275" s="934"/>
      <c r="K275" s="934"/>
    </row>
    <row r="276" spans="1:11" ht="13" x14ac:dyDescent="0.3">
      <c r="A276" s="934"/>
      <c r="B276" s="934"/>
      <c r="C276" s="934"/>
      <c r="D276" s="934"/>
      <c r="E276" s="934"/>
      <c r="F276" s="934"/>
      <c r="G276" s="934"/>
      <c r="H276" s="934"/>
      <c r="I276" s="934"/>
      <c r="J276" s="934"/>
      <c r="K276" s="934"/>
    </row>
    <row r="277" spans="1:11" ht="13" x14ac:dyDescent="0.3">
      <c r="A277" s="934"/>
      <c r="B277" s="934"/>
      <c r="C277" s="934"/>
      <c r="D277" s="934"/>
      <c r="E277" s="934"/>
      <c r="F277" s="934"/>
      <c r="G277" s="934"/>
      <c r="H277" s="934"/>
      <c r="I277" s="934"/>
      <c r="J277" s="934"/>
      <c r="K277" s="934"/>
    </row>
    <row r="278" spans="1:11" ht="13" x14ac:dyDescent="0.3">
      <c r="A278" s="934"/>
      <c r="B278" s="934"/>
      <c r="C278" s="934"/>
      <c r="D278" s="934"/>
      <c r="E278" s="934"/>
      <c r="F278" s="934"/>
      <c r="G278" s="934"/>
      <c r="H278" s="934"/>
      <c r="I278" s="934"/>
      <c r="J278" s="934"/>
      <c r="K278" s="934"/>
    </row>
    <row r="279" spans="1:11" ht="13" x14ac:dyDescent="0.3">
      <c r="A279" s="934"/>
      <c r="B279" s="934"/>
      <c r="C279" s="934"/>
      <c r="D279" s="934"/>
      <c r="E279" s="934"/>
      <c r="F279" s="934"/>
      <c r="G279" s="934"/>
      <c r="H279" s="934"/>
      <c r="I279" s="934"/>
      <c r="J279" s="934"/>
      <c r="K279" s="934"/>
    </row>
    <row r="280" spans="1:11" ht="13" x14ac:dyDescent="0.3">
      <c r="A280" s="934"/>
      <c r="B280" s="934"/>
      <c r="C280" s="934"/>
      <c r="D280" s="934"/>
      <c r="E280" s="934"/>
      <c r="F280" s="934"/>
      <c r="G280" s="934"/>
      <c r="H280" s="934"/>
      <c r="I280" s="934"/>
      <c r="J280" s="934"/>
      <c r="K280" s="934"/>
    </row>
    <row r="281" spans="1:11" ht="13" x14ac:dyDescent="0.3">
      <c r="A281" s="934"/>
      <c r="B281" s="934"/>
      <c r="C281" s="934"/>
      <c r="D281" s="934"/>
      <c r="E281" s="934"/>
      <c r="F281" s="934"/>
      <c r="G281" s="934"/>
      <c r="H281" s="934"/>
      <c r="I281" s="934"/>
      <c r="J281" s="934"/>
      <c r="K281" s="934"/>
    </row>
    <row r="282" spans="1:11" ht="13" x14ac:dyDescent="0.3">
      <c r="A282" s="934"/>
      <c r="B282" s="934"/>
      <c r="C282" s="934"/>
      <c r="D282" s="934"/>
      <c r="E282" s="934"/>
      <c r="F282" s="934"/>
      <c r="G282" s="934"/>
      <c r="H282" s="934"/>
      <c r="I282" s="934"/>
      <c r="J282" s="934"/>
      <c r="K282" s="934"/>
    </row>
    <row r="283" spans="1:11" ht="13" x14ac:dyDescent="0.3">
      <c r="A283" s="934"/>
      <c r="B283" s="934"/>
      <c r="C283" s="934"/>
      <c r="D283" s="934"/>
      <c r="E283" s="934"/>
      <c r="F283" s="934"/>
      <c r="G283" s="934"/>
      <c r="H283" s="934"/>
      <c r="I283" s="934"/>
      <c r="J283" s="934"/>
      <c r="K283" s="934"/>
    </row>
    <row r="284" spans="1:11" ht="13" x14ac:dyDescent="0.3">
      <c r="A284" s="934"/>
      <c r="B284" s="934"/>
      <c r="C284" s="934"/>
      <c r="D284" s="934"/>
      <c r="E284" s="934"/>
      <c r="F284" s="934"/>
      <c r="G284" s="934"/>
      <c r="H284" s="934"/>
      <c r="I284" s="934"/>
      <c r="J284" s="934"/>
      <c r="K284" s="934"/>
    </row>
    <row r="285" spans="1:11" ht="13" x14ac:dyDescent="0.3">
      <c r="A285" s="934"/>
      <c r="B285" s="934"/>
      <c r="C285" s="934"/>
      <c r="D285" s="934"/>
      <c r="E285" s="934"/>
      <c r="F285" s="934"/>
      <c r="G285" s="934"/>
      <c r="H285" s="934"/>
      <c r="I285" s="934"/>
      <c r="J285" s="934"/>
      <c r="K285" s="934"/>
    </row>
    <row r="286" spans="1:11" ht="13" x14ac:dyDescent="0.3">
      <c r="A286" s="934"/>
      <c r="B286" s="934"/>
      <c r="C286" s="934"/>
      <c r="D286" s="934"/>
      <c r="E286" s="934"/>
      <c r="F286" s="934"/>
      <c r="G286" s="934"/>
      <c r="H286" s="934"/>
      <c r="I286" s="934"/>
      <c r="J286" s="934"/>
      <c r="K286" s="934"/>
    </row>
    <row r="287" spans="1:11" ht="13" x14ac:dyDescent="0.3">
      <c r="A287" s="934"/>
      <c r="B287" s="934"/>
      <c r="C287" s="934"/>
      <c r="D287" s="934"/>
      <c r="E287" s="934"/>
      <c r="F287" s="934"/>
      <c r="G287" s="934"/>
      <c r="H287" s="934"/>
      <c r="I287" s="934"/>
      <c r="J287" s="934"/>
      <c r="K287" s="934"/>
    </row>
    <row r="288" spans="1:11" ht="13" x14ac:dyDescent="0.3">
      <c r="A288" s="934"/>
      <c r="B288" s="934"/>
      <c r="C288" s="934"/>
      <c r="D288" s="934"/>
      <c r="E288" s="934"/>
      <c r="F288" s="934"/>
      <c r="G288" s="934"/>
      <c r="H288" s="934"/>
      <c r="I288" s="934"/>
      <c r="J288" s="934"/>
      <c r="K288" s="934"/>
    </row>
    <row r="289" spans="1:11" ht="13" x14ac:dyDescent="0.3">
      <c r="A289" s="934"/>
      <c r="B289" s="934"/>
      <c r="C289" s="934"/>
      <c r="D289" s="934"/>
      <c r="E289" s="934"/>
      <c r="F289" s="934"/>
      <c r="G289" s="934"/>
      <c r="H289" s="934"/>
      <c r="I289" s="934"/>
      <c r="J289" s="934"/>
      <c r="K289" s="934"/>
    </row>
    <row r="290" spans="1:11" ht="13" x14ac:dyDescent="0.3">
      <c r="A290" s="934"/>
      <c r="B290" s="934"/>
      <c r="C290" s="934"/>
      <c r="D290" s="934"/>
      <c r="E290" s="934"/>
      <c r="F290" s="934"/>
      <c r="G290" s="934"/>
      <c r="H290" s="934"/>
      <c r="I290" s="934"/>
      <c r="J290" s="934"/>
      <c r="K290" s="934"/>
    </row>
    <row r="291" spans="1:11" ht="13" x14ac:dyDescent="0.3">
      <c r="A291" s="934"/>
      <c r="B291" s="934"/>
      <c r="C291" s="934"/>
      <c r="D291" s="934"/>
      <c r="E291" s="934"/>
      <c r="F291" s="934"/>
      <c r="G291" s="934"/>
      <c r="H291" s="934"/>
      <c r="I291" s="934"/>
      <c r="J291" s="934"/>
      <c r="K291" s="934"/>
    </row>
    <row r="292" spans="1:11" ht="13" x14ac:dyDescent="0.3">
      <c r="A292" s="934"/>
      <c r="B292" s="934"/>
      <c r="C292" s="934"/>
      <c r="D292" s="934"/>
      <c r="E292" s="934"/>
      <c r="F292" s="934"/>
      <c r="G292" s="934"/>
      <c r="H292" s="934"/>
      <c r="I292" s="934"/>
      <c r="J292" s="934"/>
      <c r="K292" s="934"/>
    </row>
    <row r="293" spans="1:11" ht="13" x14ac:dyDescent="0.3">
      <c r="A293" s="934"/>
      <c r="B293" s="934"/>
      <c r="C293" s="934"/>
      <c r="D293" s="934"/>
      <c r="E293" s="934"/>
      <c r="F293" s="934"/>
      <c r="G293" s="934"/>
      <c r="H293" s="934"/>
      <c r="I293" s="934"/>
      <c r="J293" s="934"/>
      <c r="K293" s="934"/>
    </row>
    <row r="294" spans="1:11" ht="13" x14ac:dyDescent="0.3">
      <c r="A294" s="934"/>
      <c r="B294" s="934"/>
      <c r="C294" s="934"/>
      <c r="D294" s="934"/>
      <c r="E294" s="934"/>
      <c r="F294" s="934"/>
      <c r="G294" s="934"/>
      <c r="H294" s="934"/>
      <c r="I294" s="934"/>
      <c r="J294" s="934"/>
      <c r="K294" s="934"/>
    </row>
    <row r="295" spans="1:11" ht="13" x14ac:dyDescent="0.3">
      <c r="A295" s="934"/>
      <c r="B295" s="934"/>
      <c r="C295" s="934"/>
      <c r="D295" s="934"/>
      <c r="E295" s="934"/>
      <c r="F295" s="934"/>
      <c r="G295" s="934"/>
      <c r="H295" s="934"/>
      <c r="I295" s="934"/>
      <c r="J295" s="934"/>
      <c r="K295" s="934"/>
    </row>
    <row r="296" spans="1:11" ht="13" x14ac:dyDescent="0.3">
      <c r="A296" s="934"/>
      <c r="B296" s="934"/>
      <c r="C296" s="934"/>
      <c r="D296" s="934"/>
      <c r="E296" s="934"/>
      <c r="F296" s="934"/>
      <c r="G296" s="934"/>
      <c r="H296" s="934"/>
      <c r="I296" s="934"/>
      <c r="J296" s="934"/>
      <c r="K296" s="934"/>
    </row>
    <row r="297" spans="1:11" ht="13" x14ac:dyDescent="0.3">
      <c r="A297" s="934"/>
      <c r="B297" s="934"/>
      <c r="C297" s="934"/>
      <c r="D297" s="934"/>
      <c r="E297" s="934"/>
      <c r="F297" s="934"/>
      <c r="G297" s="934"/>
      <c r="H297" s="934"/>
      <c r="I297" s="934"/>
      <c r="J297" s="934"/>
      <c r="K297" s="934"/>
    </row>
    <row r="298" spans="1:11" ht="13" x14ac:dyDescent="0.3">
      <c r="A298" s="934"/>
      <c r="B298" s="934"/>
      <c r="C298" s="934"/>
      <c r="D298" s="934"/>
      <c r="E298" s="934"/>
      <c r="F298" s="934"/>
      <c r="G298" s="934"/>
      <c r="H298" s="934"/>
      <c r="I298" s="934"/>
      <c r="J298" s="934"/>
      <c r="K298" s="934"/>
    </row>
    <row r="299" spans="1:11" ht="13" x14ac:dyDescent="0.3">
      <c r="A299" s="934"/>
      <c r="B299" s="934"/>
      <c r="C299" s="934"/>
      <c r="D299" s="934"/>
      <c r="E299" s="934"/>
      <c r="F299" s="934"/>
      <c r="G299" s="934"/>
      <c r="H299" s="934"/>
      <c r="I299" s="934"/>
      <c r="J299" s="934"/>
      <c r="K299" s="934"/>
    </row>
    <row r="300" spans="1:11" ht="13" x14ac:dyDescent="0.3">
      <c r="A300" s="934"/>
      <c r="B300" s="934"/>
      <c r="C300" s="934"/>
      <c r="D300" s="934"/>
      <c r="E300" s="934"/>
      <c r="F300" s="934"/>
      <c r="G300" s="934"/>
      <c r="H300" s="934"/>
      <c r="I300" s="934"/>
      <c r="J300" s="934"/>
      <c r="K300" s="934"/>
    </row>
    <row r="301" spans="1:11" ht="13" x14ac:dyDescent="0.3">
      <c r="A301" s="934"/>
      <c r="B301" s="934"/>
      <c r="C301" s="934"/>
      <c r="D301" s="934"/>
      <c r="E301" s="934"/>
      <c r="F301" s="934"/>
      <c r="G301" s="934"/>
      <c r="H301" s="934"/>
      <c r="I301" s="934"/>
      <c r="J301" s="934"/>
      <c r="K301" s="934"/>
    </row>
    <row r="302" spans="1:11" ht="13" x14ac:dyDescent="0.3">
      <c r="A302" s="934"/>
      <c r="B302" s="934"/>
      <c r="C302" s="934"/>
      <c r="D302" s="934"/>
      <c r="E302" s="934"/>
      <c r="F302" s="934"/>
      <c r="G302" s="934"/>
      <c r="H302" s="934"/>
      <c r="I302" s="934"/>
      <c r="J302" s="934"/>
      <c r="K302" s="934"/>
    </row>
    <row r="303" spans="1:11" ht="13" x14ac:dyDescent="0.3">
      <c r="A303" s="934"/>
      <c r="B303" s="934"/>
      <c r="C303" s="934"/>
      <c r="D303" s="934"/>
      <c r="E303" s="934"/>
      <c r="F303" s="934"/>
      <c r="G303" s="934"/>
      <c r="H303" s="934"/>
      <c r="I303" s="934"/>
      <c r="J303" s="934"/>
      <c r="K303" s="934"/>
    </row>
    <row r="304" spans="1:11" ht="13" x14ac:dyDescent="0.3">
      <c r="A304" s="934"/>
      <c r="B304" s="934"/>
      <c r="C304" s="934"/>
      <c r="D304" s="934"/>
      <c r="E304" s="934"/>
      <c r="F304" s="934"/>
      <c r="G304" s="934"/>
      <c r="H304" s="934"/>
      <c r="I304" s="934"/>
      <c r="J304" s="934"/>
      <c r="K304" s="934"/>
    </row>
    <row r="305" spans="1:11" ht="13" x14ac:dyDescent="0.3">
      <c r="A305" s="934"/>
      <c r="B305" s="934"/>
      <c r="C305" s="934"/>
      <c r="D305" s="934"/>
      <c r="E305" s="934"/>
      <c r="F305" s="934"/>
      <c r="G305" s="934"/>
      <c r="H305" s="934"/>
      <c r="I305" s="934"/>
      <c r="J305" s="934"/>
      <c r="K305" s="934"/>
    </row>
    <row r="306" spans="1:11" ht="13" x14ac:dyDescent="0.3">
      <c r="A306" s="934"/>
      <c r="B306" s="934"/>
      <c r="C306" s="934"/>
      <c r="D306" s="934"/>
      <c r="E306" s="934"/>
      <c r="F306" s="934"/>
      <c r="G306" s="934"/>
      <c r="H306" s="934"/>
      <c r="I306" s="934"/>
      <c r="J306" s="934"/>
      <c r="K306" s="934"/>
    </row>
    <row r="307" spans="1:11" ht="13" x14ac:dyDescent="0.3">
      <c r="A307" s="934"/>
      <c r="B307" s="934"/>
      <c r="C307" s="934"/>
      <c r="D307" s="934"/>
      <c r="E307" s="934"/>
      <c r="F307" s="934"/>
      <c r="G307" s="934"/>
      <c r="H307" s="934"/>
      <c r="I307" s="934"/>
      <c r="J307" s="934"/>
      <c r="K307" s="934"/>
    </row>
    <row r="308" spans="1:11" ht="13" x14ac:dyDescent="0.3">
      <c r="A308" s="934"/>
      <c r="B308" s="934"/>
      <c r="C308" s="934"/>
      <c r="D308" s="934"/>
      <c r="E308" s="934"/>
      <c r="F308" s="934"/>
      <c r="G308" s="934"/>
      <c r="H308" s="934"/>
      <c r="I308" s="934"/>
      <c r="J308" s="934"/>
      <c r="K308" s="934"/>
    </row>
    <row r="309" spans="1:11" ht="13" x14ac:dyDescent="0.3">
      <c r="A309" s="934"/>
      <c r="B309" s="934"/>
      <c r="C309" s="934"/>
      <c r="D309" s="934"/>
      <c r="E309" s="934"/>
      <c r="F309" s="934"/>
      <c r="G309" s="934"/>
      <c r="H309" s="934"/>
      <c r="I309" s="934"/>
      <c r="J309" s="934"/>
      <c r="K309" s="934"/>
    </row>
    <row r="310" spans="1:11" ht="13" x14ac:dyDescent="0.3">
      <c r="A310" s="934"/>
      <c r="B310" s="934"/>
      <c r="C310" s="934"/>
      <c r="D310" s="934"/>
      <c r="E310" s="934"/>
      <c r="F310" s="934"/>
      <c r="G310" s="934"/>
      <c r="H310" s="934"/>
      <c r="I310" s="934"/>
      <c r="J310" s="934"/>
      <c r="K310" s="934"/>
    </row>
    <row r="311" spans="1:11" ht="13" x14ac:dyDescent="0.3">
      <c r="A311" s="934"/>
      <c r="B311" s="934"/>
      <c r="C311" s="934"/>
      <c r="D311" s="934"/>
      <c r="E311" s="934"/>
      <c r="F311" s="934"/>
      <c r="G311" s="934"/>
      <c r="H311" s="934"/>
      <c r="I311" s="934"/>
      <c r="J311" s="934"/>
      <c r="K311" s="934"/>
    </row>
    <row r="312" spans="1:11" ht="13" x14ac:dyDescent="0.3">
      <c r="A312" s="934"/>
      <c r="B312" s="934"/>
      <c r="C312" s="934"/>
      <c r="D312" s="934"/>
      <c r="E312" s="934"/>
      <c r="F312" s="934"/>
      <c r="G312" s="934"/>
      <c r="H312" s="934"/>
      <c r="I312" s="934"/>
      <c r="J312" s="934"/>
      <c r="K312" s="934"/>
    </row>
    <row r="313" spans="1:11" ht="13" x14ac:dyDescent="0.3">
      <c r="A313" s="934"/>
      <c r="B313" s="934"/>
      <c r="C313" s="934"/>
      <c r="D313" s="934"/>
      <c r="E313" s="934"/>
      <c r="F313" s="934"/>
      <c r="G313" s="934"/>
      <c r="H313" s="934"/>
      <c r="I313" s="934"/>
      <c r="J313" s="934"/>
      <c r="K313" s="934"/>
    </row>
    <row r="314" spans="1:11" ht="13" x14ac:dyDescent="0.3">
      <c r="A314" s="934"/>
      <c r="B314" s="934"/>
      <c r="C314" s="934"/>
      <c r="D314" s="934"/>
      <c r="E314" s="934"/>
      <c r="F314" s="934"/>
      <c r="G314" s="934"/>
      <c r="H314" s="934"/>
      <c r="I314" s="934"/>
      <c r="J314" s="934"/>
      <c r="K314" s="934"/>
    </row>
    <row r="315" spans="1:11" ht="13" x14ac:dyDescent="0.3">
      <c r="A315" s="934"/>
      <c r="B315" s="934"/>
      <c r="C315" s="934"/>
      <c r="D315" s="934"/>
      <c r="E315" s="934"/>
      <c r="F315" s="934"/>
      <c r="G315" s="934"/>
      <c r="H315" s="934"/>
      <c r="I315" s="934"/>
      <c r="J315" s="934"/>
      <c r="K315" s="934"/>
    </row>
    <row r="316" spans="1:11" ht="13" x14ac:dyDescent="0.3">
      <c r="A316" s="934"/>
      <c r="B316" s="934"/>
      <c r="C316" s="934"/>
      <c r="D316" s="934"/>
      <c r="E316" s="934"/>
      <c r="F316" s="934"/>
      <c r="G316" s="934"/>
      <c r="H316" s="934"/>
      <c r="I316" s="934"/>
      <c r="J316" s="934"/>
      <c r="K316" s="934"/>
    </row>
    <row r="317" spans="1:11" ht="13" x14ac:dyDescent="0.3">
      <c r="A317" s="934"/>
      <c r="B317" s="934"/>
      <c r="C317" s="934"/>
      <c r="D317" s="934"/>
      <c r="E317" s="934"/>
      <c r="F317" s="934"/>
      <c r="G317" s="934"/>
      <c r="H317" s="934"/>
      <c r="I317" s="934"/>
      <c r="J317" s="934"/>
      <c r="K317" s="934"/>
    </row>
    <row r="318" spans="1:11" ht="13" x14ac:dyDescent="0.3">
      <c r="A318" s="934"/>
      <c r="B318" s="934"/>
      <c r="C318" s="934"/>
      <c r="D318" s="934"/>
      <c r="E318" s="934"/>
      <c r="F318" s="934"/>
      <c r="G318" s="934"/>
      <c r="H318" s="934"/>
      <c r="I318" s="934"/>
      <c r="J318" s="934"/>
      <c r="K318" s="934"/>
    </row>
    <row r="319" spans="1:11" ht="13" x14ac:dyDescent="0.3">
      <c r="A319" s="934"/>
      <c r="B319" s="934"/>
      <c r="C319" s="934"/>
      <c r="D319" s="934"/>
      <c r="E319" s="934"/>
      <c r="F319" s="934"/>
      <c r="G319" s="934"/>
      <c r="H319" s="934"/>
      <c r="I319" s="934"/>
      <c r="J319" s="934"/>
      <c r="K319" s="934"/>
    </row>
    <row r="320" spans="1:11" ht="13" x14ac:dyDescent="0.3">
      <c r="A320" s="934"/>
      <c r="B320" s="934"/>
      <c r="C320" s="934"/>
      <c r="D320" s="934"/>
      <c r="E320" s="934"/>
      <c r="F320" s="934"/>
      <c r="G320" s="934"/>
      <c r="H320" s="934"/>
      <c r="I320" s="934"/>
      <c r="J320" s="934"/>
      <c r="K320" s="934"/>
    </row>
    <row r="321" spans="1:11" ht="13" x14ac:dyDescent="0.3">
      <c r="A321" s="934"/>
      <c r="B321" s="934"/>
      <c r="C321" s="934"/>
      <c r="D321" s="934"/>
      <c r="E321" s="934"/>
      <c r="F321" s="934"/>
      <c r="G321" s="934"/>
      <c r="H321" s="934"/>
      <c r="I321" s="934"/>
      <c r="J321" s="934"/>
      <c r="K321" s="934"/>
    </row>
    <row r="322" spans="1:11" ht="13" x14ac:dyDescent="0.3">
      <c r="A322" s="934"/>
      <c r="B322" s="934"/>
      <c r="C322" s="934"/>
      <c r="D322" s="934"/>
      <c r="E322" s="934"/>
      <c r="F322" s="934"/>
      <c r="G322" s="934"/>
      <c r="H322" s="934"/>
      <c r="I322" s="934"/>
      <c r="J322" s="934"/>
      <c r="K322" s="934"/>
    </row>
    <row r="323" spans="1:11" ht="13" x14ac:dyDescent="0.3">
      <c r="A323" s="934"/>
      <c r="B323" s="934"/>
      <c r="C323" s="934"/>
      <c r="D323" s="934"/>
      <c r="E323" s="934"/>
      <c r="F323" s="934"/>
      <c r="G323" s="934"/>
      <c r="H323" s="934"/>
      <c r="I323" s="934"/>
      <c r="J323" s="934"/>
      <c r="K323" s="934"/>
    </row>
    <row r="324" spans="1:11" ht="13" x14ac:dyDescent="0.3">
      <c r="A324" s="934"/>
      <c r="B324" s="934"/>
      <c r="C324" s="934"/>
      <c r="D324" s="934"/>
      <c r="E324" s="934"/>
      <c r="F324" s="934"/>
      <c r="G324" s="934"/>
      <c r="H324" s="934"/>
      <c r="I324" s="934"/>
      <c r="J324" s="934"/>
      <c r="K324" s="934"/>
    </row>
    <row r="325" spans="1:11" ht="13" x14ac:dyDescent="0.3">
      <c r="A325" s="934"/>
      <c r="B325" s="934"/>
      <c r="C325" s="934"/>
      <c r="D325" s="934"/>
      <c r="E325" s="934"/>
      <c r="F325" s="934"/>
      <c r="G325" s="934"/>
      <c r="H325" s="934"/>
      <c r="I325" s="934"/>
      <c r="J325" s="934"/>
      <c r="K325" s="934"/>
    </row>
    <row r="326" spans="1:11" ht="13" x14ac:dyDescent="0.3">
      <c r="A326" s="934"/>
      <c r="B326" s="934"/>
      <c r="C326" s="934"/>
      <c r="D326" s="934"/>
      <c r="E326" s="934"/>
      <c r="F326" s="934"/>
      <c r="G326" s="934"/>
      <c r="H326" s="934"/>
      <c r="I326" s="934"/>
      <c r="J326" s="934"/>
      <c r="K326" s="934"/>
    </row>
    <row r="327" spans="1:11" ht="13" x14ac:dyDescent="0.3">
      <c r="A327" s="934"/>
      <c r="B327" s="934"/>
      <c r="C327" s="934"/>
      <c r="D327" s="934"/>
      <c r="E327" s="934"/>
      <c r="F327" s="934"/>
      <c r="G327" s="934"/>
      <c r="H327" s="934"/>
      <c r="I327" s="934"/>
      <c r="J327" s="934"/>
      <c r="K327" s="934"/>
    </row>
    <row r="328" spans="1:11" ht="13" x14ac:dyDescent="0.3">
      <c r="A328" s="934"/>
      <c r="B328" s="934"/>
      <c r="C328" s="934"/>
      <c r="D328" s="934"/>
      <c r="E328" s="934"/>
      <c r="F328" s="934"/>
      <c r="G328" s="934"/>
      <c r="H328" s="934"/>
      <c r="I328" s="934"/>
      <c r="J328" s="934"/>
      <c r="K328" s="934"/>
    </row>
    <row r="329" spans="1:11" ht="13" x14ac:dyDescent="0.3">
      <c r="A329" s="934"/>
      <c r="B329" s="934"/>
      <c r="C329" s="934"/>
      <c r="D329" s="934"/>
      <c r="E329" s="934"/>
      <c r="F329" s="934"/>
      <c r="G329" s="934"/>
      <c r="H329" s="934"/>
      <c r="I329" s="934"/>
      <c r="J329" s="934"/>
      <c r="K329" s="934"/>
    </row>
    <row r="330" spans="1:11" ht="13" x14ac:dyDescent="0.3">
      <c r="A330" s="934"/>
      <c r="B330" s="934"/>
      <c r="C330" s="934"/>
      <c r="D330" s="934"/>
      <c r="E330" s="934"/>
      <c r="F330" s="934"/>
      <c r="G330" s="934"/>
      <c r="H330" s="934"/>
      <c r="I330" s="934"/>
      <c r="J330" s="934"/>
      <c r="K330" s="934"/>
    </row>
    <row r="331" spans="1:11" ht="13" x14ac:dyDescent="0.3">
      <c r="A331" s="934"/>
      <c r="B331" s="934"/>
      <c r="C331" s="934"/>
      <c r="D331" s="934"/>
      <c r="E331" s="934"/>
      <c r="F331" s="934"/>
      <c r="G331" s="934"/>
      <c r="H331" s="934"/>
      <c r="I331" s="934"/>
      <c r="J331" s="934"/>
      <c r="K331" s="934"/>
    </row>
    <row r="332" spans="1:11" ht="13" x14ac:dyDescent="0.3">
      <c r="A332" s="934"/>
      <c r="B332" s="934"/>
      <c r="C332" s="934"/>
      <c r="D332" s="934"/>
      <c r="E332" s="934"/>
      <c r="F332" s="934"/>
      <c r="G332" s="934"/>
      <c r="H332" s="934"/>
      <c r="I332" s="934"/>
      <c r="J332" s="934"/>
      <c r="K332" s="934"/>
    </row>
    <row r="333" spans="1:11" ht="13" x14ac:dyDescent="0.3">
      <c r="A333" s="934"/>
      <c r="B333" s="934"/>
      <c r="C333" s="934"/>
      <c r="D333" s="934"/>
      <c r="E333" s="934"/>
      <c r="F333" s="934"/>
      <c r="G333" s="934"/>
      <c r="H333" s="934"/>
      <c r="I333" s="934"/>
      <c r="J333" s="934"/>
      <c r="K333" s="934"/>
    </row>
    <row r="334" spans="1:11" ht="13" x14ac:dyDescent="0.3">
      <c r="A334" s="934"/>
      <c r="B334" s="934"/>
      <c r="C334" s="934"/>
      <c r="D334" s="934"/>
      <c r="E334" s="934"/>
      <c r="F334" s="934"/>
      <c r="G334" s="934"/>
      <c r="H334" s="934"/>
      <c r="I334" s="934"/>
      <c r="J334" s="934"/>
      <c r="K334" s="934"/>
    </row>
    <row r="335" spans="1:11" ht="13" x14ac:dyDescent="0.3">
      <c r="A335" s="934"/>
      <c r="B335" s="934"/>
      <c r="C335" s="934"/>
      <c r="D335" s="934"/>
      <c r="E335" s="934"/>
      <c r="F335" s="934"/>
      <c r="G335" s="934"/>
      <c r="H335" s="934"/>
      <c r="I335" s="934"/>
      <c r="J335" s="934"/>
      <c r="K335" s="934"/>
    </row>
    <row r="336" spans="1:11" ht="13" x14ac:dyDescent="0.3">
      <c r="A336" s="934"/>
      <c r="B336" s="934"/>
      <c r="C336" s="934"/>
      <c r="D336" s="934"/>
      <c r="E336" s="934"/>
      <c r="F336" s="934"/>
      <c r="G336" s="934"/>
      <c r="H336" s="934"/>
      <c r="I336" s="934"/>
      <c r="J336" s="934"/>
      <c r="K336" s="934"/>
    </row>
    <row r="337" spans="1:11" ht="13" x14ac:dyDescent="0.3">
      <c r="A337" s="934"/>
      <c r="B337" s="934"/>
      <c r="C337" s="934"/>
      <c r="D337" s="934"/>
      <c r="E337" s="934"/>
      <c r="F337" s="934"/>
      <c r="G337" s="934"/>
      <c r="H337" s="934"/>
      <c r="I337" s="934"/>
      <c r="J337" s="934"/>
      <c r="K337" s="934"/>
    </row>
    <row r="338" spans="1:11" ht="13" x14ac:dyDescent="0.3">
      <c r="A338" s="934"/>
      <c r="B338" s="934"/>
      <c r="C338" s="934"/>
      <c r="D338" s="934"/>
      <c r="E338" s="934"/>
      <c r="F338" s="934"/>
      <c r="G338" s="934"/>
      <c r="H338" s="934"/>
      <c r="I338" s="934"/>
      <c r="J338" s="934"/>
      <c r="K338" s="934"/>
    </row>
    <row r="339" spans="1:11" ht="13" x14ac:dyDescent="0.3">
      <c r="A339" s="934"/>
      <c r="B339" s="934"/>
      <c r="C339" s="934"/>
      <c r="D339" s="934"/>
      <c r="E339" s="934"/>
      <c r="F339" s="934"/>
      <c r="G339" s="934"/>
      <c r="H339" s="934"/>
      <c r="I339" s="934"/>
      <c r="J339" s="934"/>
      <c r="K339" s="934"/>
    </row>
    <row r="340" spans="1:11" ht="13" x14ac:dyDescent="0.3">
      <c r="A340" s="934"/>
      <c r="B340" s="934"/>
      <c r="C340" s="934"/>
      <c r="D340" s="934"/>
      <c r="E340" s="934"/>
      <c r="F340" s="934"/>
      <c r="G340" s="934"/>
      <c r="H340" s="934"/>
      <c r="I340" s="934"/>
      <c r="J340" s="934"/>
      <c r="K340" s="934"/>
    </row>
    <row r="341" spans="1:11" ht="13" x14ac:dyDescent="0.3">
      <c r="A341" s="934"/>
      <c r="B341" s="934"/>
      <c r="C341" s="934"/>
      <c r="D341" s="934"/>
      <c r="E341" s="934"/>
      <c r="F341" s="934"/>
      <c r="G341" s="934"/>
      <c r="H341" s="934"/>
      <c r="I341" s="934"/>
      <c r="J341" s="934"/>
      <c r="K341" s="934"/>
    </row>
    <row r="342" spans="1:11" ht="13" x14ac:dyDescent="0.3">
      <c r="A342" s="934"/>
      <c r="B342" s="934"/>
      <c r="C342" s="934"/>
      <c r="D342" s="934"/>
      <c r="E342" s="934"/>
      <c r="F342" s="934"/>
      <c r="G342" s="934"/>
      <c r="H342" s="934"/>
      <c r="I342" s="934"/>
      <c r="J342" s="934"/>
      <c r="K342" s="934"/>
    </row>
    <row r="343" spans="1:11" ht="13" x14ac:dyDescent="0.3">
      <c r="A343" s="934"/>
      <c r="B343" s="934"/>
      <c r="C343" s="934"/>
      <c r="D343" s="934"/>
      <c r="E343" s="934"/>
      <c r="F343" s="934"/>
      <c r="G343" s="934"/>
      <c r="H343" s="934"/>
      <c r="I343" s="934"/>
      <c r="J343" s="934"/>
      <c r="K343" s="934"/>
    </row>
    <row r="344" spans="1:11" ht="13" x14ac:dyDescent="0.3">
      <c r="A344" s="934"/>
      <c r="B344" s="934"/>
      <c r="C344" s="934"/>
      <c r="D344" s="934"/>
      <c r="E344" s="934"/>
      <c r="F344" s="934"/>
      <c r="G344" s="934"/>
      <c r="H344" s="934"/>
      <c r="I344" s="934"/>
      <c r="J344" s="934"/>
      <c r="K344" s="934"/>
    </row>
    <row r="345" spans="1:11" ht="13" x14ac:dyDescent="0.3">
      <c r="A345" s="934"/>
      <c r="B345" s="934"/>
      <c r="C345" s="934"/>
      <c r="D345" s="934"/>
      <c r="E345" s="934"/>
      <c r="F345" s="934"/>
      <c r="G345" s="934"/>
      <c r="H345" s="934"/>
      <c r="I345" s="934"/>
      <c r="J345" s="934"/>
      <c r="K345" s="934"/>
    </row>
    <row r="346" spans="1:11" ht="13" x14ac:dyDescent="0.3">
      <c r="A346" s="934"/>
      <c r="B346" s="934"/>
      <c r="C346" s="934"/>
      <c r="D346" s="934"/>
      <c r="E346" s="934"/>
      <c r="F346" s="934"/>
      <c r="G346" s="934"/>
      <c r="H346" s="934"/>
      <c r="I346" s="934"/>
      <c r="J346" s="934"/>
      <c r="K346" s="934"/>
    </row>
    <row r="347" spans="1:11" ht="13" x14ac:dyDescent="0.3">
      <c r="A347" s="934"/>
      <c r="B347" s="934"/>
      <c r="C347" s="934"/>
      <c r="D347" s="934"/>
      <c r="E347" s="934"/>
      <c r="F347" s="934"/>
      <c r="G347" s="934"/>
      <c r="H347" s="934"/>
      <c r="I347" s="934"/>
      <c r="J347" s="934"/>
      <c r="K347" s="934"/>
    </row>
    <row r="348" spans="1:11" ht="13" x14ac:dyDescent="0.3">
      <c r="A348" s="934"/>
      <c r="B348" s="934"/>
      <c r="C348" s="934"/>
      <c r="D348" s="934"/>
      <c r="E348" s="934"/>
      <c r="F348" s="934"/>
      <c r="G348" s="934"/>
      <c r="H348" s="934"/>
      <c r="I348" s="934"/>
      <c r="J348" s="934"/>
      <c r="K348" s="934"/>
    </row>
    <row r="349" spans="1:11" ht="13" x14ac:dyDescent="0.3">
      <c r="A349" s="934"/>
      <c r="B349" s="934"/>
      <c r="C349" s="934"/>
      <c r="D349" s="934"/>
      <c r="E349" s="934"/>
      <c r="F349" s="934"/>
      <c r="G349" s="934"/>
      <c r="H349" s="934"/>
      <c r="I349" s="934"/>
      <c r="J349" s="934"/>
      <c r="K349" s="934"/>
    </row>
    <row r="350" spans="1:11" ht="13" x14ac:dyDescent="0.3">
      <c r="A350" s="934"/>
      <c r="B350" s="934"/>
      <c r="C350" s="934"/>
      <c r="D350" s="934"/>
      <c r="E350" s="934"/>
      <c r="F350" s="934"/>
      <c r="G350" s="934"/>
      <c r="H350" s="934"/>
      <c r="I350" s="934"/>
      <c r="J350" s="934"/>
      <c r="K350" s="934"/>
    </row>
    <row r="351" spans="1:11" ht="13" x14ac:dyDescent="0.3">
      <c r="A351" s="934"/>
      <c r="B351" s="934"/>
      <c r="C351" s="934"/>
      <c r="D351" s="934"/>
      <c r="E351" s="934"/>
      <c r="F351" s="934"/>
      <c r="G351" s="934"/>
      <c r="H351" s="934"/>
      <c r="I351" s="934"/>
      <c r="J351" s="934"/>
      <c r="K351" s="934"/>
    </row>
    <row r="352" spans="1:11" ht="13" x14ac:dyDescent="0.3">
      <c r="A352" s="934"/>
      <c r="B352" s="934"/>
      <c r="C352" s="934"/>
      <c r="D352" s="934"/>
      <c r="E352" s="934"/>
      <c r="F352" s="934"/>
      <c r="G352" s="934"/>
      <c r="H352" s="934"/>
      <c r="I352" s="934"/>
      <c r="J352" s="934"/>
      <c r="K352" s="934"/>
    </row>
    <row r="353" spans="1:11" ht="13" x14ac:dyDescent="0.3">
      <c r="A353" s="934"/>
      <c r="B353" s="934"/>
      <c r="C353" s="934"/>
      <c r="D353" s="934"/>
      <c r="E353" s="934"/>
      <c r="F353" s="934"/>
      <c r="G353" s="934"/>
      <c r="H353" s="934"/>
      <c r="I353" s="934"/>
      <c r="J353" s="934"/>
      <c r="K353" s="934"/>
    </row>
    <row r="354" spans="1:11" ht="13" x14ac:dyDescent="0.3">
      <c r="A354" s="934"/>
      <c r="B354" s="934"/>
      <c r="C354" s="934"/>
      <c r="D354" s="934"/>
      <c r="E354" s="934"/>
      <c r="F354" s="934"/>
      <c r="G354" s="934"/>
      <c r="H354" s="934"/>
      <c r="I354" s="934"/>
      <c r="J354" s="934"/>
      <c r="K354" s="934"/>
    </row>
    <row r="355" spans="1:11" ht="13" x14ac:dyDescent="0.3">
      <c r="A355" s="934"/>
      <c r="B355" s="934"/>
      <c r="C355" s="934"/>
      <c r="D355" s="934"/>
      <c r="E355" s="934"/>
      <c r="F355" s="934"/>
      <c r="G355" s="934"/>
      <c r="H355" s="934"/>
      <c r="I355" s="934"/>
      <c r="J355" s="934"/>
      <c r="K355" s="934"/>
    </row>
    <row r="356" spans="1:11" ht="13" x14ac:dyDescent="0.3">
      <c r="A356" s="934"/>
      <c r="B356" s="934"/>
      <c r="C356" s="934"/>
      <c r="D356" s="934"/>
      <c r="E356" s="934"/>
      <c r="F356" s="934"/>
      <c r="G356" s="934"/>
      <c r="H356" s="934"/>
      <c r="I356" s="934"/>
      <c r="J356" s="934"/>
      <c r="K356" s="934"/>
    </row>
    <row r="357" spans="1:11" ht="13" x14ac:dyDescent="0.3">
      <c r="A357" s="934"/>
      <c r="B357" s="934"/>
      <c r="C357" s="934"/>
      <c r="D357" s="934"/>
      <c r="E357" s="934"/>
      <c r="F357" s="934"/>
      <c r="G357" s="934"/>
      <c r="H357" s="934"/>
      <c r="I357" s="934"/>
      <c r="J357" s="934"/>
      <c r="K357" s="934"/>
    </row>
    <row r="358" spans="1:11" ht="13" x14ac:dyDescent="0.3">
      <c r="A358" s="934"/>
      <c r="B358" s="934"/>
      <c r="C358" s="934"/>
      <c r="D358" s="934"/>
      <c r="E358" s="934"/>
      <c r="F358" s="934"/>
      <c r="G358" s="934"/>
      <c r="H358" s="934"/>
      <c r="I358" s="934"/>
      <c r="J358" s="934"/>
      <c r="K358" s="934"/>
    </row>
    <row r="359" spans="1:11" ht="13" x14ac:dyDescent="0.3">
      <c r="A359" s="934"/>
      <c r="B359" s="934"/>
      <c r="C359" s="934"/>
      <c r="D359" s="934"/>
      <c r="E359" s="934"/>
      <c r="F359" s="934"/>
      <c r="G359" s="934"/>
      <c r="H359" s="934"/>
      <c r="I359" s="934"/>
      <c r="J359" s="934"/>
      <c r="K359" s="934"/>
    </row>
    <row r="360" spans="1:11" ht="13" x14ac:dyDescent="0.3">
      <c r="A360" s="934"/>
      <c r="B360" s="934"/>
      <c r="C360" s="934"/>
      <c r="D360" s="934"/>
      <c r="E360" s="934"/>
      <c r="F360" s="934"/>
      <c r="G360" s="934"/>
      <c r="H360" s="934"/>
      <c r="I360" s="934"/>
      <c r="J360" s="934"/>
      <c r="K360" s="934"/>
    </row>
    <row r="361" spans="1:11" ht="13" x14ac:dyDescent="0.3">
      <c r="A361" s="934"/>
      <c r="B361" s="934"/>
      <c r="C361" s="934"/>
      <c r="D361" s="934"/>
      <c r="E361" s="934"/>
      <c r="F361" s="934"/>
      <c r="G361" s="934"/>
      <c r="H361" s="934"/>
      <c r="I361" s="934"/>
      <c r="J361" s="934"/>
      <c r="K361" s="934"/>
    </row>
    <row r="362" spans="1:11" ht="13" x14ac:dyDescent="0.3">
      <c r="A362" s="934"/>
      <c r="B362" s="934"/>
      <c r="C362" s="934"/>
      <c r="D362" s="934"/>
      <c r="E362" s="934"/>
      <c r="F362" s="934"/>
      <c r="G362" s="934"/>
      <c r="H362" s="934"/>
      <c r="I362" s="934"/>
      <c r="J362" s="934"/>
      <c r="K362" s="934"/>
    </row>
    <row r="363" spans="1:11" ht="13" x14ac:dyDescent="0.3">
      <c r="A363" s="934"/>
      <c r="B363" s="934"/>
      <c r="C363" s="934"/>
      <c r="D363" s="934"/>
      <c r="E363" s="934"/>
      <c r="F363" s="934"/>
      <c r="G363" s="934"/>
      <c r="H363" s="934"/>
      <c r="I363" s="934"/>
      <c r="J363" s="934"/>
      <c r="K363" s="934"/>
    </row>
    <row r="364" spans="1:11" ht="13" x14ac:dyDescent="0.3">
      <c r="A364" s="934"/>
      <c r="B364" s="934"/>
      <c r="C364" s="934"/>
      <c r="D364" s="934"/>
      <c r="E364" s="934"/>
      <c r="F364" s="934"/>
      <c r="G364" s="934"/>
      <c r="H364" s="934"/>
      <c r="I364" s="934"/>
      <c r="J364" s="934"/>
      <c r="K364" s="934"/>
    </row>
    <row r="365" spans="1:11" ht="13" x14ac:dyDescent="0.3">
      <c r="A365" s="934"/>
      <c r="B365" s="934"/>
      <c r="C365" s="934"/>
      <c r="D365" s="934"/>
      <c r="E365" s="934"/>
      <c r="F365" s="934"/>
      <c r="G365" s="934"/>
      <c r="H365" s="934"/>
      <c r="I365" s="934"/>
      <c r="J365" s="934"/>
      <c r="K365" s="934"/>
    </row>
    <row r="366" spans="1:11" ht="13" x14ac:dyDescent="0.3">
      <c r="A366" s="934"/>
      <c r="B366" s="934"/>
      <c r="C366" s="934"/>
      <c r="D366" s="934"/>
      <c r="E366" s="934"/>
      <c r="F366" s="934"/>
      <c r="G366" s="934"/>
      <c r="H366" s="934"/>
      <c r="I366" s="934"/>
      <c r="J366" s="934"/>
      <c r="K366" s="934"/>
    </row>
    <row r="367" spans="1:11" ht="13" x14ac:dyDescent="0.3">
      <c r="A367" s="934"/>
      <c r="B367" s="934"/>
      <c r="C367" s="934"/>
      <c r="D367" s="934"/>
      <c r="E367" s="934"/>
      <c r="F367" s="934"/>
      <c r="G367" s="934"/>
      <c r="H367" s="934"/>
      <c r="I367" s="934"/>
      <c r="J367" s="934"/>
      <c r="K367" s="934"/>
    </row>
    <row r="368" spans="1:11" ht="13" x14ac:dyDescent="0.3">
      <c r="A368" s="934"/>
      <c r="B368" s="934"/>
      <c r="C368" s="934"/>
      <c r="D368" s="934"/>
      <c r="E368" s="934"/>
      <c r="F368" s="934"/>
      <c r="G368" s="934"/>
      <c r="H368" s="934"/>
      <c r="I368" s="934"/>
      <c r="J368" s="934"/>
      <c r="K368" s="934"/>
    </row>
    <row r="369" spans="1:11" ht="13" x14ac:dyDescent="0.3">
      <c r="A369" s="934"/>
      <c r="B369" s="934"/>
      <c r="C369" s="934"/>
      <c r="D369" s="934"/>
      <c r="E369" s="934"/>
      <c r="F369" s="934"/>
      <c r="G369" s="934"/>
      <c r="H369" s="934"/>
      <c r="I369" s="934"/>
      <c r="J369" s="934"/>
      <c r="K369" s="934"/>
    </row>
    <row r="370" spans="1:11" ht="13" x14ac:dyDescent="0.3">
      <c r="A370" s="934"/>
      <c r="B370" s="934"/>
      <c r="C370" s="934"/>
      <c r="D370" s="934"/>
      <c r="E370" s="934"/>
      <c r="F370" s="934"/>
      <c r="G370" s="934"/>
      <c r="H370" s="934"/>
      <c r="I370" s="934"/>
      <c r="J370" s="934"/>
      <c r="K370" s="934"/>
    </row>
    <row r="371" spans="1:11" ht="13" x14ac:dyDescent="0.3">
      <c r="A371" s="934"/>
      <c r="B371" s="934"/>
      <c r="C371" s="934"/>
      <c r="D371" s="934"/>
      <c r="E371" s="934"/>
      <c r="F371" s="934"/>
      <c r="G371" s="934"/>
      <c r="H371" s="934"/>
      <c r="I371" s="934"/>
      <c r="J371" s="934"/>
      <c r="K371" s="934"/>
    </row>
    <row r="372" spans="1:11" ht="13" x14ac:dyDescent="0.3">
      <c r="A372" s="934"/>
      <c r="B372" s="934"/>
      <c r="C372" s="934"/>
      <c r="D372" s="934"/>
      <c r="E372" s="934"/>
      <c r="F372" s="934"/>
      <c r="G372" s="934"/>
      <c r="H372" s="934"/>
      <c r="I372" s="934"/>
      <c r="J372" s="934"/>
      <c r="K372" s="934"/>
    </row>
    <row r="373" spans="1:11" ht="13" x14ac:dyDescent="0.3">
      <c r="A373" s="934"/>
      <c r="B373" s="934"/>
      <c r="C373" s="934"/>
      <c r="D373" s="934"/>
      <c r="E373" s="934"/>
      <c r="F373" s="934"/>
      <c r="G373" s="934"/>
      <c r="H373" s="934"/>
      <c r="I373" s="934"/>
      <c r="J373" s="934"/>
      <c r="K373" s="934"/>
    </row>
    <row r="374" spans="1:11" ht="13" x14ac:dyDescent="0.3">
      <c r="A374" s="934"/>
      <c r="B374" s="934"/>
      <c r="C374" s="934"/>
      <c r="D374" s="934"/>
      <c r="E374" s="934"/>
      <c r="F374" s="934"/>
      <c r="G374" s="934"/>
      <c r="H374" s="934"/>
      <c r="I374" s="934"/>
      <c r="J374" s="934"/>
      <c r="K374" s="934"/>
    </row>
    <row r="375" spans="1:11" ht="13" x14ac:dyDescent="0.3">
      <c r="A375" s="934"/>
      <c r="B375" s="934"/>
      <c r="C375" s="934"/>
      <c r="D375" s="934"/>
      <c r="E375" s="934"/>
      <c r="F375" s="934"/>
      <c r="G375" s="934"/>
      <c r="H375" s="934"/>
      <c r="I375" s="934"/>
      <c r="J375" s="934"/>
      <c r="K375" s="934"/>
    </row>
    <row r="376" spans="1:11" ht="13" x14ac:dyDescent="0.3">
      <c r="A376" s="934"/>
      <c r="B376" s="934"/>
      <c r="C376" s="934"/>
      <c r="D376" s="934"/>
      <c r="E376" s="934"/>
      <c r="F376" s="934"/>
      <c r="G376" s="934"/>
      <c r="H376" s="934"/>
      <c r="I376" s="934"/>
      <c r="J376" s="934"/>
      <c r="K376" s="934"/>
    </row>
    <row r="377" spans="1:11" ht="13" x14ac:dyDescent="0.3">
      <c r="A377" s="934"/>
      <c r="B377" s="934"/>
      <c r="C377" s="934"/>
      <c r="D377" s="934"/>
      <c r="E377" s="934"/>
      <c r="F377" s="934"/>
      <c r="G377" s="934"/>
      <c r="H377" s="934"/>
      <c r="I377" s="934"/>
      <c r="J377" s="934"/>
      <c r="K377" s="934"/>
    </row>
    <row r="378" spans="1:11" ht="13" x14ac:dyDescent="0.3">
      <c r="A378" s="934"/>
      <c r="B378" s="934"/>
      <c r="C378" s="934"/>
      <c r="D378" s="934"/>
      <c r="E378" s="934"/>
      <c r="F378" s="934"/>
      <c r="G378" s="934"/>
      <c r="H378" s="934"/>
      <c r="I378" s="934"/>
      <c r="J378" s="934"/>
      <c r="K378" s="934"/>
    </row>
    <row r="379" spans="1:11" ht="13" x14ac:dyDescent="0.3">
      <c r="A379" s="934"/>
      <c r="B379" s="934"/>
      <c r="C379" s="934"/>
      <c r="D379" s="934"/>
      <c r="E379" s="934"/>
      <c r="F379" s="934"/>
      <c r="G379" s="934"/>
      <c r="H379" s="934"/>
      <c r="I379" s="934"/>
      <c r="J379" s="934"/>
      <c r="K379" s="934"/>
    </row>
    <row r="380" spans="1:11" ht="13" x14ac:dyDescent="0.3">
      <c r="A380" s="934"/>
      <c r="B380" s="934"/>
      <c r="C380" s="934"/>
      <c r="D380" s="934"/>
      <c r="E380" s="934"/>
      <c r="F380" s="934"/>
      <c r="G380" s="934"/>
      <c r="H380" s="934"/>
      <c r="I380" s="934"/>
      <c r="J380" s="934"/>
      <c r="K380" s="934"/>
    </row>
    <row r="381" spans="1:11" ht="13" x14ac:dyDescent="0.3">
      <c r="A381" s="934"/>
      <c r="B381" s="934"/>
      <c r="C381" s="934"/>
      <c r="D381" s="934"/>
      <c r="E381" s="934"/>
      <c r="F381" s="934"/>
      <c r="G381" s="934"/>
      <c r="H381" s="934"/>
      <c r="I381" s="934"/>
      <c r="J381" s="934"/>
      <c r="K381" s="934"/>
    </row>
    <row r="382" spans="1:11" ht="13" x14ac:dyDescent="0.3">
      <c r="A382" s="934"/>
      <c r="B382" s="934"/>
      <c r="C382" s="934"/>
      <c r="D382" s="934"/>
      <c r="E382" s="934"/>
      <c r="F382" s="934"/>
      <c r="G382" s="934"/>
      <c r="H382" s="934"/>
      <c r="I382" s="934"/>
      <c r="J382" s="934"/>
      <c r="K382" s="934"/>
    </row>
    <row r="383" spans="1:11" ht="13" x14ac:dyDescent="0.3">
      <c r="A383" s="934"/>
      <c r="B383" s="934"/>
      <c r="C383" s="934"/>
      <c r="D383" s="934"/>
      <c r="E383" s="934"/>
      <c r="F383" s="934"/>
      <c r="G383" s="934"/>
      <c r="H383" s="934"/>
      <c r="I383" s="934"/>
      <c r="J383" s="934"/>
      <c r="K383" s="934"/>
    </row>
    <row r="384" spans="1:11" ht="13" x14ac:dyDescent="0.3">
      <c r="A384" s="934"/>
      <c r="B384" s="934"/>
      <c r="C384" s="934"/>
      <c r="D384" s="934"/>
      <c r="E384" s="934"/>
      <c r="F384" s="934"/>
      <c r="G384" s="934"/>
      <c r="H384" s="934"/>
      <c r="I384" s="934"/>
      <c r="J384" s="934"/>
      <c r="K384" s="934"/>
    </row>
    <row r="385" spans="1:11" ht="13" x14ac:dyDescent="0.3">
      <c r="A385" s="934"/>
      <c r="B385" s="934"/>
      <c r="C385" s="934"/>
      <c r="D385" s="934"/>
      <c r="E385" s="934"/>
      <c r="F385" s="934"/>
      <c r="G385" s="934"/>
      <c r="H385" s="934"/>
      <c r="I385" s="934"/>
      <c r="J385" s="934"/>
      <c r="K385" s="934"/>
    </row>
    <row r="386" spans="1:11" ht="13" x14ac:dyDescent="0.3">
      <c r="A386" s="934"/>
      <c r="B386" s="934"/>
      <c r="C386" s="934"/>
      <c r="D386" s="934"/>
      <c r="E386" s="934"/>
      <c r="F386" s="934"/>
      <c r="G386" s="934"/>
      <c r="H386" s="934"/>
      <c r="I386" s="934"/>
      <c r="J386" s="934"/>
      <c r="K386" s="934"/>
    </row>
    <row r="387" spans="1:11" ht="13" x14ac:dyDescent="0.3">
      <c r="A387" s="934"/>
      <c r="B387" s="934"/>
      <c r="C387" s="934"/>
      <c r="D387" s="934"/>
      <c r="E387" s="934"/>
      <c r="F387" s="934"/>
      <c r="G387" s="934"/>
      <c r="H387" s="934"/>
      <c r="I387" s="934"/>
      <c r="J387" s="934"/>
      <c r="K387" s="934"/>
    </row>
    <row r="388" spans="1:11" ht="13" x14ac:dyDescent="0.3">
      <c r="A388" s="934"/>
      <c r="B388" s="934"/>
      <c r="C388" s="934"/>
      <c r="D388" s="934"/>
      <c r="E388" s="934"/>
      <c r="F388" s="934"/>
      <c r="G388" s="934"/>
      <c r="H388" s="934"/>
      <c r="I388" s="934"/>
      <c r="J388" s="934"/>
      <c r="K388" s="934"/>
    </row>
    <row r="389" spans="1:11" ht="13" x14ac:dyDescent="0.3">
      <c r="A389" s="934"/>
      <c r="B389" s="934"/>
      <c r="C389" s="934"/>
      <c r="D389" s="934"/>
      <c r="E389" s="934"/>
      <c r="F389" s="934"/>
      <c r="G389" s="934"/>
      <c r="H389" s="934"/>
      <c r="I389" s="934"/>
      <c r="J389" s="934"/>
      <c r="K389" s="934"/>
    </row>
    <row r="390" spans="1:11" ht="13" x14ac:dyDescent="0.3">
      <c r="A390" s="934"/>
      <c r="B390" s="934"/>
      <c r="C390" s="934"/>
      <c r="D390" s="934"/>
      <c r="E390" s="934"/>
      <c r="F390" s="934"/>
      <c r="G390" s="934"/>
      <c r="H390" s="934"/>
      <c r="I390" s="934"/>
      <c r="J390" s="934"/>
      <c r="K390" s="934"/>
    </row>
    <row r="391" spans="1:11" ht="13" x14ac:dyDescent="0.3">
      <c r="A391" s="934"/>
      <c r="B391" s="934"/>
      <c r="C391" s="934"/>
      <c r="D391" s="934"/>
      <c r="E391" s="934"/>
      <c r="F391" s="934"/>
      <c r="G391" s="934"/>
      <c r="H391" s="934"/>
      <c r="I391" s="934"/>
      <c r="J391" s="934"/>
      <c r="K391" s="934"/>
    </row>
    <row r="392" spans="1:11" ht="13" x14ac:dyDescent="0.3">
      <c r="A392" s="934"/>
      <c r="B392" s="934"/>
      <c r="C392" s="934"/>
      <c r="D392" s="934"/>
      <c r="E392" s="934"/>
      <c r="F392" s="934"/>
      <c r="G392" s="934"/>
      <c r="H392" s="934"/>
      <c r="I392" s="934"/>
      <c r="J392" s="934"/>
      <c r="K392" s="934"/>
    </row>
    <row r="393" spans="1:11" ht="13" x14ac:dyDescent="0.3">
      <c r="A393" s="934"/>
      <c r="B393" s="934"/>
      <c r="C393" s="934"/>
      <c r="D393" s="934"/>
      <c r="E393" s="934"/>
      <c r="F393" s="934"/>
      <c r="G393" s="934"/>
      <c r="H393" s="934"/>
      <c r="I393" s="934"/>
      <c r="J393" s="934"/>
      <c r="K393" s="934"/>
    </row>
    <row r="394" spans="1:11" ht="13" x14ac:dyDescent="0.3">
      <c r="A394" s="934"/>
      <c r="B394" s="934"/>
      <c r="C394" s="934"/>
      <c r="D394" s="934"/>
      <c r="E394" s="934"/>
      <c r="F394" s="934"/>
      <c r="G394" s="934"/>
      <c r="H394" s="934"/>
      <c r="I394" s="934"/>
      <c r="J394" s="934"/>
      <c r="K394" s="934"/>
    </row>
    <row r="395" spans="1:11" ht="13" x14ac:dyDescent="0.3">
      <c r="A395" s="934"/>
      <c r="B395" s="934"/>
      <c r="C395" s="934"/>
      <c r="D395" s="934"/>
      <c r="E395" s="934"/>
      <c r="F395" s="934"/>
      <c r="G395" s="934"/>
      <c r="H395" s="934"/>
      <c r="I395" s="934"/>
      <c r="J395" s="934"/>
      <c r="K395" s="934"/>
    </row>
    <row r="396" spans="1:11" ht="13" x14ac:dyDescent="0.3">
      <c r="A396" s="934"/>
      <c r="B396" s="934"/>
      <c r="C396" s="934"/>
      <c r="D396" s="934"/>
      <c r="E396" s="934"/>
      <c r="F396" s="934"/>
      <c r="G396" s="934"/>
      <c r="H396" s="934"/>
      <c r="I396" s="934"/>
      <c r="J396" s="934"/>
      <c r="K396" s="934"/>
    </row>
    <row r="397" spans="1:11" ht="13" x14ac:dyDescent="0.3">
      <c r="A397" s="934"/>
      <c r="B397" s="934"/>
      <c r="C397" s="934"/>
      <c r="D397" s="934"/>
      <c r="E397" s="934"/>
      <c r="F397" s="934"/>
      <c r="G397" s="934"/>
      <c r="H397" s="934"/>
      <c r="I397" s="934"/>
      <c r="J397" s="934"/>
      <c r="K397" s="934"/>
    </row>
    <row r="398" spans="1:11" ht="13" x14ac:dyDescent="0.3">
      <c r="A398" s="934"/>
      <c r="B398" s="934"/>
      <c r="C398" s="934"/>
      <c r="D398" s="934"/>
      <c r="E398" s="934"/>
      <c r="F398" s="934"/>
      <c r="G398" s="934"/>
      <c r="H398" s="934"/>
      <c r="I398" s="934"/>
      <c r="J398" s="934"/>
      <c r="K398" s="934"/>
    </row>
    <row r="399" spans="1:11" ht="13" x14ac:dyDescent="0.3">
      <c r="A399" s="934"/>
      <c r="B399" s="934"/>
      <c r="C399" s="934"/>
      <c r="D399" s="934"/>
      <c r="E399" s="934"/>
      <c r="F399" s="934"/>
      <c r="G399" s="934"/>
      <c r="H399" s="934"/>
      <c r="I399" s="934"/>
      <c r="J399" s="934"/>
      <c r="K399" s="934"/>
    </row>
    <row r="400" spans="1:11" ht="13" x14ac:dyDescent="0.3">
      <c r="A400" s="934"/>
      <c r="B400" s="934"/>
      <c r="C400" s="934"/>
      <c r="D400" s="934"/>
      <c r="E400" s="934"/>
      <c r="F400" s="934"/>
      <c r="G400" s="934"/>
      <c r="H400" s="934"/>
      <c r="I400" s="934"/>
      <c r="J400" s="934"/>
      <c r="K400" s="934"/>
    </row>
    <row r="401" spans="1:11" ht="13" x14ac:dyDescent="0.3">
      <c r="A401" s="934"/>
      <c r="B401" s="934"/>
      <c r="C401" s="934"/>
      <c r="D401" s="934"/>
      <c r="E401" s="934"/>
      <c r="F401" s="934"/>
      <c r="G401" s="934"/>
      <c r="H401" s="934"/>
      <c r="I401" s="934"/>
      <c r="J401" s="934"/>
      <c r="K401" s="934"/>
    </row>
    <row r="402" spans="1:11" ht="13" x14ac:dyDescent="0.3">
      <c r="A402" s="934"/>
      <c r="B402" s="934"/>
      <c r="C402" s="934"/>
      <c r="D402" s="934"/>
      <c r="E402" s="934"/>
      <c r="F402" s="934"/>
      <c r="G402" s="934"/>
      <c r="H402" s="934"/>
      <c r="I402" s="934"/>
      <c r="J402" s="934"/>
      <c r="K402" s="934"/>
    </row>
    <row r="403" spans="1:11" ht="13" x14ac:dyDescent="0.3">
      <c r="A403" s="934"/>
      <c r="B403" s="934"/>
      <c r="C403" s="934"/>
      <c r="D403" s="934"/>
      <c r="E403" s="934"/>
      <c r="F403" s="934"/>
      <c r="G403" s="934"/>
      <c r="H403" s="934"/>
      <c r="I403" s="934"/>
      <c r="J403" s="934"/>
      <c r="K403" s="934"/>
    </row>
    <row r="404" spans="1:11" ht="13" x14ac:dyDescent="0.3">
      <c r="A404" s="934"/>
      <c r="B404" s="934"/>
      <c r="C404" s="934"/>
      <c r="D404" s="934"/>
      <c r="E404" s="934"/>
      <c r="F404" s="934"/>
      <c r="G404" s="934"/>
      <c r="H404" s="934"/>
      <c r="I404" s="934"/>
      <c r="J404" s="934"/>
      <c r="K404" s="934"/>
    </row>
    <row r="405" spans="1:11" ht="13" x14ac:dyDescent="0.3">
      <c r="A405" s="934"/>
      <c r="B405" s="934"/>
      <c r="C405" s="934"/>
      <c r="D405" s="934"/>
      <c r="E405" s="934"/>
      <c r="F405" s="934"/>
      <c r="G405" s="934"/>
      <c r="H405" s="934"/>
      <c r="I405" s="934"/>
      <c r="J405" s="934"/>
      <c r="K405" s="934"/>
    </row>
    <row r="406" spans="1:11" ht="13" x14ac:dyDescent="0.3">
      <c r="A406" s="934"/>
      <c r="B406" s="934"/>
      <c r="C406" s="934"/>
      <c r="D406" s="934"/>
      <c r="E406" s="934"/>
      <c r="F406" s="934"/>
      <c r="G406" s="934"/>
      <c r="H406" s="934"/>
      <c r="I406" s="934"/>
      <c r="J406" s="934"/>
      <c r="K406" s="934"/>
    </row>
    <row r="407" spans="1:11" ht="13" x14ac:dyDescent="0.3">
      <c r="A407" s="934"/>
      <c r="B407" s="934"/>
      <c r="C407" s="934"/>
      <c r="D407" s="934"/>
      <c r="E407" s="934"/>
      <c r="F407" s="934"/>
      <c r="G407" s="934"/>
      <c r="H407" s="934"/>
      <c r="I407" s="934"/>
      <c r="J407" s="934"/>
      <c r="K407" s="934"/>
    </row>
    <row r="408" spans="1:11" ht="13" x14ac:dyDescent="0.3">
      <c r="A408" s="934"/>
      <c r="B408" s="934"/>
      <c r="C408" s="934"/>
      <c r="D408" s="934"/>
      <c r="E408" s="934"/>
      <c r="F408" s="934"/>
      <c r="G408" s="934"/>
      <c r="H408" s="934"/>
      <c r="I408" s="934"/>
      <c r="J408" s="934"/>
      <c r="K408" s="934"/>
    </row>
    <row r="409" spans="1:11" ht="13" x14ac:dyDescent="0.3">
      <c r="A409" s="934"/>
      <c r="B409" s="934"/>
      <c r="C409" s="934"/>
      <c r="D409" s="934"/>
      <c r="E409" s="934"/>
      <c r="F409" s="934"/>
      <c r="G409" s="934"/>
      <c r="H409" s="934"/>
      <c r="I409" s="934"/>
      <c r="J409" s="934"/>
      <c r="K409" s="934"/>
    </row>
    <row r="410" spans="1:11" ht="13" x14ac:dyDescent="0.3">
      <c r="A410" s="934"/>
      <c r="B410" s="934"/>
      <c r="C410" s="934"/>
      <c r="D410" s="934"/>
      <c r="E410" s="934"/>
      <c r="F410" s="934"/>
      <c r="G410" s="934"/>
      <c r="H410" s="934"/>
      <c r="I410" s="934"/>
      <c r="J410" s="934"/>
      <c r="K410" s="934"/>
    </row>
    <row r="411" spans="1:11" ht="13" x14ac:dyDescent="0.3">
      <c r="A411" s="934"/>
      <c r="B411" s="934"/>
      <c r="C411" s="934"/>
      <c r="D411" s="934"/>
      <c r="E411" s="934"/>
      <c r="F411" s="934"/>
      <c r="G411" s="934"/>
      <c r="H411" s="934"/>
      <c r="I411" s="934"/>
      <c r="J411" s="934"/>
      <c r="K411" s="934"/>
    </row>
    <row r="412" spans="1:11" ht="13" x14ac:dyDescent="0.3">
      <c r="A412" s="934"/>
      <c r="B412" s="934"/>
      <c r="C412" s="934"/>
      <c r="D412" s="934"/>
      <c r="E412" s="934"/>
      <c r="F412" s="934"/>
      <c r="G412" s="934"/>
      <c r="H412" s="934"/>
      <c r="I412" s="934"/>
      <c r="J412" s="934"/>
      <c r="K412" s="934"/>
    </row>
    <row r="413" spans="1:11" ht="13" x14ac:dyDescent="0.3">
      <c r="A413" s="934"/>
      <c r="B413" s="934"/>
      <c r="C413" s="934"/>
      <c r="D413" s="934"/>
      <c r="E413" s="934"/>
      <c r="F413" s="934"/>
      <c r="G413" s="934"/>
      <c r="H413" s="934"/>
      <c r="I413" s="934"/>
      <c r="J413" s="934"/>
      <c r="K413" s="934"/>
    </row>
    <row r="414" spans="1:11" ht="13" x14ac:dyDescent="0.3">
      <c r="A414" s="934"/>
      <c r="B414" s="934"/>
      <c r="C414" s="934"/>
      <c r="D414" s="934"/>
      <c r="E414" s="934"/>
      <c r="F414" s="934"/>
      <c r="G414" s="934"/>
      <c r="H414" s="934"/>
      <c r="I414" s="934"/>
      <c r="J414" s="934"/>
      <c r="K414" s="934"/>
    </row>
    <row r="415" spans="1:11" ht="13" x14ac:dyDescent="0.3">
      <c r="A415" s="934"/>
      <c r="B415" s="934"/>
      <c r="C415" s="934"/>
      <c r="D415" s="934"/>
      <c r="E415" s="934"/>
      <c r="F415" s="934"/>
      <c r="G415" s="934"/>
      <c r="H415" s="934"/>
      <c r="I415" s="934"/>
      <c r="J415" s="934"/>
      <c r="K415" s="934"/>
    </row>
    <row r="416" spans="1:11" ht="13" x14ac:dyDescent="0.3">
      <c r="A416" s="934"/>
      <c r="B416" s="934"/>
      <c r="C416" s="934"/>
      <c r="D416" s="934"/>
      <c r="E416" s="934"/>
      <c r="F416" s="934"/>
      <c r="G416" s="934"/>
      <c r="H416" s="934"/>
      <c r="I416" s="934"/>
      <c r="J416" s="934"/>
      <c r="K416" s="934"/>
    </row>
    <row r="417" spans="1:11" ht="13" x14ac:dyDescent="0.3">
      <c r="A417" s="934"/>
      <c r="B417" s="934"/>
      <c r="C417" s="934"/>
      <c r="D417" s="934"/>
      <c r="E417" s="934"/>
      <c r="F417" s="934"/>
      <c r="G417" s="934"/>
      <c r="H417" s="934"/>
      <c r="I417" s="934"/>
      <c r="J417" s="934"/>
      <c r="K417" s="934"/>
    </row>
    <row r="418" spans="1:11" ht="13" x14ac:dyDescent="0.3">
      <c r="A418" s="934"/>
      <c r="B418" s="934"/>
      <c r="C418" s="934"/>
      <c r="D418" s="934"/>
      <c r="E418" s="934"/>
      <c r="F418" s="934"/>
      <c r="G418" s="934"/>
      <c r="H418" s="934"/>
      <c r="I418" s="934"/>
      <c r="J418" s="934"/>
      <c r="K418" s="934"/>
    </row>
    <row r="419" spans="1:11" ht="13" x14ac:dyDescent="0.3">
      <c r="A419" s="934"/>
      <c r="B419" s="934"/>
      <c r="C419" s="934"/>
      <c r="D419" s="934"/>
      <c r="E419" s="934"/>
      <c r="F419" s="934"/>
      <c r="G419" s="934"/>
      <c r="H419" s="934"/>
      <c r="I419" s="934"/>
      <c r="J419" s="934"/>
      <c r="K419" s="934"/>
    </row>
    <row r="420" spans="1:11" ht="13" x14ac:dyDescent="0.3">
      <c r="A420" s="934"/>
      <c r="B420" s="934"/>
      <c r="C420" s="934"/>
      <c r="D420" s="934"/>
      <c r="E420" s="934"/>
      <c r="F420" s="934"/>
      <c r="G420" s="934"/>
      <c r="H420" s="934"/>
      <c r="I420" s="934"/>
      <c r="J420" s="934"/>
      <c r="K420" s="934"/>
    </row>
    <row r="421" spans="1:11" ht="13" x14ac:dyDescent="0.3">
      <c r="A421" s="934"/>
      <c r="B421" s="934"/>
      <c r="C421" s="934"/>
      <c r="D421" s="934"/>
      <c r="E421" s="934"/>
      <c r="F421" s="934"/>
      <c r="G421" s="934"/>
      <c r="H421" s="934"/>
      <c r="I421" s="934"/>
      <c r="J421" s="934"/>
      <c r="K421" s="934"/>
    </row>
    <row r="422" spans="1:11" ht="13" x14ac:dyDescent="0.3">
      <c r="A422" s="934"/>
      <c r="B422" s="934"/>
      <c r="C422" s="934"/>
      <c r="D422" s="934"/>
      <c r="E422" s="934"/>
      <c r="F422" s="934"/>
      <c r="G422" s="934"/>
      <c r="H422" s="934"/>
      <c r="I422" s="934"/>
      <c r="J422" s="934"/>
      <c r="K422" s="934"/>
    </row>
    <row r="423" spans="1:11" ht="13" x14ac:dyDescent="0.3">
      <c r="A423" s="934"/>
      <c r="B423" s="934"/>
      <c r="C423" s="934"/>
      <c r="D423" s="934"/>
      <c r="E423" s="934"/>
      <c r="F423" s="934"/>
      <c r="G423" s="934"/>
      <c r="H423" s="934"/>
      <c r="I423" s="934"/>
      <c r="J423" s="934"/>
      <c r="K423" s="934"/>
    </row>
    <row r="424" spans="1:11" ht="13" x14ac:dyDescent="0.3">
      <c r="A424" s="934"/>
      <c r="B424" s="934"/>
      <c r="C424" s="934"/>
      <c r="D424" s="934"/>
      <c r="E424" s="934"/>
      <c r="F424" s="934"/>
      <c r="G424" s="934"/>
      <c r="H424" s="934"/>
      <c r="I424" s="934"/>
      <c r="J424" s="934"/>
      <c r="K424" s="934"/>
    </row>
    <row r="425" spans="1:11" ht="13" x14ac:dyDescent="0.3">
      <c r="A425" s="934"/>
      <c r="B425" s="934"/>
      <c r="C425" s="934"/>
      <c r="D425" s="934"/>
      <c r="E425" s="934"/>
      <c r="F425" s="934"/>
      <c r="G425" s="934"/>
      <c r="H425" s="934"/>
      <c r="I425" s="934"/>
      <c r="J425" s="934"/>
      <c r="K425" s="934"/>
    </row>
    <row r="426" spans="1:11" ht="13" x14ac:dyDescent="0.3">
      <c r="A426" s="934"/>
      <c r="B426" s="934"/>
      <c r="C426" s="934"/>
      <c r="D426" s="934"/>
      <c r="E426" s="934"/>
      <c r="F426" s="934"/>
      <c r="G426" s="934"/>
      <c r="H426" s="934"/>
      <c r="I426" s="934"/>
      <c r="J426" s="934"/>
      <c r="K426" s="934"/>
    </row>
    <row r="427" spans="1:11" ht="13" x14ac:dyDescent="0.3">
      <c r="A427" s="934"/>
      <c r="B427" s="934"/>
      <c r="C427" s="934"/>
      <c r="D427" s="934"/>
      <c r="E427" s="934"/>
      <c r="F427" s="934"/>
      <c r="G427" s="934"/>
      <c r="H427" s="934"/>
      <c r="I427" s="934"/>
      <c r="J427" s="934"/>
      <c r="K427" s="934"/>
    </row>
    <row r="428" spans="1:11" ht="13" x14ac:dyDescent="0.3">
      <c r="A428" s="934"/>
      <c r="B428" s="934"/>
      <c r="C428" s="934"/>
      <c r="D428" s="934"/>
      <c r="E428" s="934"/>
      <c r="F428" s="934"/>
      <c r="G428" s="934"/>
      <c r="H428" s="934"/>
      <c r="I428" s="934"/>
      <c r="J428" s="934"/>
      <c r="K428" s="934"/>
    </row>
    <row r="429" spans="1:11" ht="13" x14ac:dyDescent="0.3">
      <c r="A429" s="934"/>
      <c r="B429" s="934"/>
      <c r="C429" s="934"/>
      <c r="D429" s="934"/>
      <c r="E429" s="934"/>
      <c r="F429" s="934"/>
      <c r="G429" s="934"/>
      <c r="H429" s="934"/>
      <c r="I429" s="934"/>
      <c r="J429" s="934"/>
      <c r="K429" s="934"/>
    </row>
    <row r="430" spans="1:11" ht="13" x14ac:dyDescent="0.3">
      <c r="A430" s="934"/>
      <c r="B430" s="934"/>
      <c r="C430" s="934"/>
      <c r="D430" s="934"/>
      <c r="E430" s="934"/>
      <c r="F430" s="934"/>
      <c r="G430" s="934"/>
      <c r="H430" s="934"/>
      <c r="I430" s="934"/>
      <c r="J430" s="934"/>
      <c r="K430" s="934"/>
    </row>
    <row r="431" spans="1:11" ht="13" x14ac:dyDescent="0.3">
      <c r="A431" s="934"/>
      <c r="B431" s="934"/>
      <c r="C431" s="934"/>
      <c r="D431" s="934"/>
      <c r="E431" s="934"/>
      <c r="F431" s="934"/>
      <c r="G431" s="934"/>
      <c r="H431" s="934"/>
      <c r="I431" s="934"/>
      <c r="J431" s="934"/>
      <c r="K431" s="934"/>
    </row>
    <row r="432" spans="1:11" ht="13" x14ac:dyDescent="0.3">
      <c r="A432" s="934"/>
      <c r="B432" s="934"/>
      <c r="C432" s="934"/>
      <c r="D432" s="934"/>
      <c r="E432" s="934"/>
      <c r="F432" s="934"/>
      <c r="G432" s="934"/>
      <c r="H432" s="934"/>
      <c r="I432" s="934"/>
      <c r="J432" s="934"/>
      <c r="K432" s="934"/>
    </row>
    <row r="433" spans="1:11" ht="13" x14ac:dyDescent="0.3">
      <c r="A433" s="934"/>
      <c r="B433" s="934"/>
      <c r="C433" s="934"/>
      <c r="D433" s="934"/>
      <c r="E433" s="934"/>
      <c r="F433" s="934"/>
      <c r="G433" s="934"/>
      <c r="H433" s="934"/>
      <c r="I433" s="934"/>
      <c r="J433" s="934"/>
      <c r="K433" s="934"/>
    </row>
    <row r="434" spans="1:11" ht="13" x14ac:dyDescent="0.3">
      <c r="A434" s="934"/>
      <c r="B434" s="934"/>
      <c r="C434" s="934"/>
      <c r="D434" s="934"/>
      <c r="E434" s="934"/>
      <c r="F434" s="934"/>
      <c r="G434" s="934"/>
      <c r="H434" s="934"/>
      <c r="I434" s="934"/>
      <c r="J434" s="934"/>
      <c r="K434" s="934"/>
    </row>
    <row r="435" spans="1:11" ht="13" x14ac:dyDescent="0.3">
      <c r="A435" s="934"/>
      <c r="B435" s="934"/>
      <c r="C435" s="934"/>
      <c r="D435" s="934"/>
      <c r="E435" s="934"/>
      <c r="F435" s="934"/>
      <c r="G435" s="934"/>
      <c r="H435" s="934"/>
      <c r="I435" s="934"/>
      <c r="J435" s="934"/>
      <c r="K435" s="934"/>
    </row>
    <row r="436" spans="1:11" ht="13" x14ac:dyDescent="0.3">
      <c r="A436" s="934"/>
      <c r="B436" s="934"/>
      <c r="C436" s="934"/>
      <c r="D436" s="934"/>
      <c r="E436" s="934"/>
      <c r="F436" s="934"/>
      <c r="G436" s="934"/>
      <c r="H436" s="934"/>
      <c r="I436" s="934"/>
      <c r="J436" s="934"/>
      <c r="K436" s="934"/>
    </row>
    <row r="437" spans="1:11" ht="13" x14ac:dyDescent="0.3">
      <c r="A437" s="934"/>
      <c r="B437" s="934"/>
      <c r="C437" s="934"/>
      <c r="D437" s="934"/>
      <c r="E437" s="934"/>
      <c r="F437" s="934"/>
      <c r="G437" s="934"/>
      <c r="H437" s="934"/>
      <c r="I437" s="934"/>
      <c r="J437" s="934"/>
      <c r="K437" s="934"/>
    </row>
    <row r="438" spans="1:11" ht="13" x14ac:dyDescent="0.3">
      <c r="A438" s="934"/>
      <c r="B438" s="934"/>
      <c r="C438" s="934"/>
      <c r="D438" s="934"/>
      <c r="E438" s="934"/>
      <c r="F438" s="934"/>
      <c r="G438" s="934"/>
      <c r="H438" s="934"/>
      <c r="I438" s="934"/>
      <c r="J438" s="934"/>
      <c r="K438" s="934"/>
    </row>
    <row r="439" spans="1:11" ht="13" x14ac:dyDescent="0.3">
      <c r="A439" s="934"/>
      <c r="B439" s="934"/>
      <c r="C439" s="934"/>
      <c r="D439" s="934"/>
      <c r="E439" s="934"/>
      <c r="F439" s="934"/>
      <c r="G439" s="934"/>
      <c r="H439" s="934"/>
      <c r="I439" s="934"/>
      <c r="J439" s="934"/>
      <c r="K439" s="934"/>
    </row>
    <row r="440" spans="1:11" ht="13" x14ac:dyDescent="0.3">
      <c r="A440" s="934"/>
      <c r="B440" s="934"/>
      <c r="C440" s="934"/>
      <c r="D440" s="934"/>
      <c r="E440" s="934"/>
      <c r="F440" s="934"/>
      <c r="G440" s="934"/>
      <c r="H440" s="934"/>
      <c r="I440" s="934"/>
      <c r="J440" s="934"/>
      <c r="K440" s="934"/>
    </row>
    <row r="441" spans="1:11" ht="13" x14ac:dyDescent="0.3">
      <c r="A441" s="934"/>
      <c r="B441" s="934"/>
      <c r="C441" s="934"/>
      <c r="D441" s="934"/>
      <c r="E441" s="934"/>
      <c r="F441" s="934"/>
      <c r="G441" s="934"/>
      <c r="H441" s="934"/>
      <c r="I441" s="934"/>
      <c r="J441" s="934"/>
      <c r="K441" s="934"/>
    </row>
    <row r="442" spans="1:11" ht="13" x14ac:dyDescent="0.3">
      <c r="A442" s="934"/>
      <c r="B442" s="934"/>
      <c r="C442" s="934"/>
      <c r="D442" s="934"/>
      <c r="E442" s="934"/>
      <c r="F442" s="934"/>
      <c r="G442" s="934"/>
      <c r="H442" s="934"/>
      <c r="I442" s="934"/>
      <c r="J442" s="934"/>
      <c r="K442" s="934"/>
    </row>
    <row r="443" spans="1:11" ht="13" x14ac:dyDescent="0.3">
      <c r="A443" s="934"/>
      <c r="B443" s="934"/>
      <c r="C443" s="934"/>
      <c r="D443" s="934"/>
      <c r="E443" s="934"/>
      <c r="F443" s="934"/>
      <c r="G443" s="934"/>
      <c r="H443" s="934"/>
      <c r="I443" s="934"/>
      <c r="J443" s="934"/>
      <c r="K443" s="934"/>
    </row>
    <row r="444" spans="1:11" ht="13" x14ac:dyDescent="0.3">
      <c r="A444" s="934"/>
      <c r="B444" s="934"/>
      <c r="C444" s="934"/>
      <c r="D444" s="934"/>
      <c r="E444" s="934"/>
      <c r="F444" s="934"/>
      <c r="G444" s="934"/>
      <c r="H444" s="934"/>
      <c r="I444" s="934"/>
      <c r="J444" s="934"/>
      <c r="K444" s="934"/>
    </row>
    <row r="445" spans="1:11" ht="13" x14ac:dyDescent="0.3">
      <c r="A445" s="934"/>
      <c r="B445" s="934"/>
      <c r="C445" s="934"/>
      <c r="D445" s="934"/>
      <c r="E445" s="934"/>
      <c r="F445" s="934"/>
      <c r="G445" s="934"/>
      <c r="H445" s="934"/>
      <c r="I445" s="934"/>
      <c r="J445" s="934"/>
      <c r="K445" s="934"/>
    </row>
    <row r="446" spans="1:11" ht="13" x14ac:dyDescent="0.3">
      <c r="A446" s="934"/>
      <c r="B446" s="934"/>
      <c r="C446" s="934"/>
      <c r="D446" s="934"/>
      <c r="E446" s="934"/>
      <c r="F446" s="934"/>
      <c r="G446" s="934"/>
      <c r="H446" s="934"/>
      <c r="I446" s="934"/>
      <c r="J446" s="934"/>
      <c r="K446" s="934"/>
    </row>
    <row r="447" spans="1:11" ht="13" x14ac:dyDescent="0.3">
      <c r="A447" s="934"/>
      <c r="B447" s="934"/>
      <c r="C447" s="934"/>
      <c r="D447" s="934"/>
      <c r="E447" s="934"/>
      <c r="F447" s="934"/>
      <c r="G447" s="934"/>
      <c r="H447" s="934"/>
      <c r="I447" s="934"/>
      <c r="J447" s="934"/>
      <c r="K447" s="934"/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3"/>
  <sheetViews>
    <sheetView showGridLines="0" zoomScale="130" zoomScaleNormal="130" workbookViewId="0">
      <selection activeCell="A24" sqref="A24"/>
    </sheetView>
  </sheetViews>
  <sheetFormatPr defaultColWidth="10.08984375" defaultRowHeight="10.5" x14ac:dyDescent="0.25"/>
  <cols>
    <col min="1" max="1" width="15" style="363" customWidth="1"/>
    <col min="2" max="4" width="12" style="363" customWidth="1"/>
    <col min="5" max="5" width="11" style="363" bestFit="1" customWidth="1"/>
    <col min="6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7"/>
      <c r="B4" s="367"/>
      <c r="C4" s="367"/>
      <c r="D4" s="367"/>
      <c r="E4" s="367"/>
      <c r="F4" s="367"/>
      <c r="G4" s="367"/>
      <c r="H4" s="367"/>
      <c r="I4" s="367"/>
      <c r="J4" s="367"/>
    </row>
    <row r="5" spans="1:34" ht="13" x14ac:dyDescent="0.3">
      <c r="B5" s="370"/>
      <c r="C5" s="370"/>
      <c r="D5" s="370"/>
      <c r="E5" s="957" t="s">
        <v>686</v>
      </c>
      <c r="F5" s="370"/>
      <c r="G5" s="370"/>
      <c r="H5" s="370"/>
      <c r="I5" s="370"/>
      <c r="J5" s="370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</row>
    <row r="6" spans="1:34" s="938" customFormat="1" ht="13" x14ac:dyDescent="0.3">
      <c r="B6" s="940"/>
      <c r="C6" s="940"/>
      <c r="D6" s="940"/>
      <c r="E6" s="957" t="s">
        <v>691</v>
      </c>
      <c r="F6" s="940"/>
      <c r="G6" s="940"/>
      <c r="H6" s="940"/>
      <c r="I6" s="940"/>
      <c r="J6" s="940"/>
      <c r="L6" s="941"/>
      <c r="M6" s="941"/>
      <c r="N6" s="941"/>
      <c r="O6" s="941"/>
      <c r="P6" s="941"/>
      <c r="Q6" s="941"/>
      <c r="R6" s="941"/>
      <c r="S6" s="941"/>
      <c r="T6" s="941"/>
      <c r="U6" s="941"/>
      <c r="V6" s="941"/>
      <c r="W6" s="941"/>
      <c r="X6" s="941"/>
      <c r="Y6" s="941"/>
      <c r="Z6" s="941"/>
      <c r="AA6" s="941"/>
      <c r="AB6" s="941"/>
      <c r="AC6" s="941"/>
      <c r="AD6" s="941"/>
      <c r="AE6" s="941"/>
      <c r="AF6" s="941"/>
      <c r="AG6" s="941"/>
      <c r="AH6" s="941"/>
    </row>
    <row r="7" spans="1:34" s="938" customFormat="1" ht="13" x14ac:dyDescent="0.3">
      <c r="B7" s="940"/>
      <c r="C7" s="940"/>
      <c r="D7" s="940"/>
      <c r="E7" s="957"/>
      <c r="F7" s="940"/>
      <c r="G7" s="940"/>
      <c r="H7" s="940"/>
      <c r="I7" s="940"/>
      <c r="J7" s="940"/>
      <c r="L7" s="941"/>
      <c r="M7" s="941"/>
      <c r="N7" s="941"/>
      <c r="O7" s="941"/>
      <c r="P7" s="941"/>
      <c r="Q7" s="941"/>
      <c r="R7" s="941"/>
      <c r="S7" s="941"/>
      <c r="T7" s="941"/>
      <c r="U7" s="941"/>
      <c r="V7" s="941"/>
      <c r="W7" s="941"/>
      <c r="X7" s="941"/>
      <c r="Y7" s="941"/>
      <c r="Z7" s="941"/>
      <c r="AA7" s="941"/>
      <c r="AB7" s="941"/>
      <c r="AC7" s="941"/>
      <c r="AD7" s="941"/>
      <c r="AE7" s="941"/>
      <c r="AF7" s="941"/>
      <c r="AG7" s="941"/>
      <c r="AH7" s="941"/>
    </row>
    <row r="8" spans="1:34" ht="13" x14ac:dyDescent="0.3">
      <c r="B8" s="372"/>
      <c r="C8" s="372"/>
      <c r="D8" s="372"/>
      <c r="E8" s="959" t="s">
        <v>692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75000*3</f>
        <v>225000</v>
      </c>
      <c r="B12" s="380"/>
      <c r="C12" s="380"/>
      <c r="D12" s="380"/>
      <c r="E12" s="376" t="s">
        <v>401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25000*3</f>
        <v>75000</v>
      </c>
      <c r="C13" s="380"/>
      <c r="D13" s="380"/>
      <c r="E13" s="376" t="s">
        <v>402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20*1200*3</f>
        <v>72000</v>
      </c>
      <c r="B14" s="380">
        <v>1000</v>
      </c>
      <c r="C14" s="380"/>
      <c r="D14" s="380"/>
      <c r="E14" s="376" t="s">
        <v>546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535" customFormat="1" ht="13" x14ac:dyDescent="0.3">
      <c r="A15" s="540"/>
      <c r="B15" s="540">
        <f>20*1000</f>
        <v>20000</v>
      </c>
      <c r="C15" s="540"/>
      <c r="D15" s="540"/>
      <c r="E15" s="539" t="s">
        <v>547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3" x14ac:dyDescent="0.3">
      <c r="A16" s="380">
        <f>20*6000*3</f>
        <v>360000</v>
      </c>
      <c r="C16" s="380"/>
      <c r="D16" s="380"/>
      <c r="E16" s="376" t="s">
        <v>403</v>
      </c>
      <c r="F16" s="376"/>
      <c r="G16" s="376"/>
      <c r="H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" x14ac:dyDescent="0.3">
      <c r="A17" s="380">
        <f>20*500*3</f>
        <v>30000</v>
      </c>
      <c r="C17" s="380"/>
      <c r="D17" s="380"/>
      <c r="E17" s="376" t="s">
        <v>404</v>
      </c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0"/>
      <c r="B18" s="380">
        <f>20*2500*3</f>
        <v>150000</v>
      </c>
      <c r="C18" s="380"/>
      <c r="D18" s="380"/>
      <c r="E18" s="381" t="s">
        <v>405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.5" thickBot="1" x14ac:dyDescent="0.35">
      <c r="A19" s="382"/>
      <c r="B19" s="382"/>
      <c r="C19" s="382"/>
      <c r="D19" s="382"/>
      <c r="E19" s="381"/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>
        <f>SUM(A12:A19)</f>
        <v>687000</v>
      </c>
      <c r="B20" s="383">
        <f>SUM(B12:B19)</f>
        <v>246000</v>
      </c>
      <c r="C20" s="383">
        <f>SUM(C12:C19)</f>
        <v>0</v>
      </c>
      <c r="D20" s="383">
        <f>SUM(D12:D19)</f>
        <v>0</v>
      </c>
      <c r="E20" s="381" t="s">
        <v>6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" x14ac:dyDescent="0.3">
      <c r="A21" s="383">
        <f>+(A20)*0.08</f>
        <v>54960</v>
      </c>
      <c r="B21" s="383"/>
      <c r="C21" s="383">
        <f>+(C20)*0.08</f>
        <v>0</v>
      </c>
      <c r="D21" s="383"/>
      <c r="E21" s="384" t="s">
        <v>5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/>
      <c r="B22" s="383">
        <f>+(B13+B18)*0.15</f>
        <v>33750</v>
      </c>
      <c r="C22" s="383"/>
      <c r="D22" s="383"/>
      <c r="E22" s="384" t="s">
        <v>23</v>
      </c>
      <c r="F22" s="376"/>
      <c r="G22" s="376"/>
      <c r="H22" s="37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.5" thickBot="1" x14ac:dyDescent="0.35">
      <c r="A23" s="382">
        <f>+A20*0.15</f>
        <v>103050</v>
      </c>
      <c r="B23" s="382">
        <f>+B20*0.15</f>
        <v>36900</v>
      </c>
      <c r="C23" s="382">
        <f>+C20*0.15</f>
        <v>0</v>
      </c>
      <c r="D23" s="382">
        <f>+D20*0.15</f>
        <v>0</v>
      </c>
      <c r="E23" s="384" t="s">
        <v>21</v>
      </c>
      <c r="F23" s="376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>
        <f>SUM(A20:A23)</f>
        <v>845010</v>
      </c>
      <c r="B24" s="383">
        <f>SUM(B20:B23)</f>
        <v>316650</v>
      </c>
      <c r="C24" s="383">
        <f>SUM(C20:C23)</f>
        <v>0</v>
      </c>
      <c r="D24" s="383">
        <f>SUM(D20:D23)</f>
        <v>0</v>
      </c>
      <c r="E24" s="384" t="s">
        <v>0</v>
      </c>
      <c r="F24" s="387"/>
      <c r="G24" s="385"/>
      <c r="H24" s="38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ht="13" x14ac:dyDescent="0.3">
      <c r="A25" s="383"/>
      <c r="B25" s="383"/>
      <c r="C25" s="383"/>
      <c r="D25" s="383"/>
      <c r="E25" s="384"/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3" x14ac:dyDescent="0.3">
      <c r="A26" s="383"/>
      <c r="B26" s="383"/>
      <c r="C26" s="383"/>
      <c r="D26" s="383"/>
      <c r="E26" s="384"/>
      <c r="F26" s="376"/>
      <c r="G26" s="376"/>
      <c r="H26" s="376"/>
      <c r="I26" s="376"/>
      <c r="J26" s="376"/>
      <c r="K26" s="376"/>
      <c r="L26" s="367"/>
      <c r="M26" s="368"/>
      <c r="N26" s="367"/>
      <c r="O26" s="367"/>
      <c r="P26" s="367"/>
      <c r="Q26" s="367"/>
    </row>
    <row r="27" spans="1:34" ht="13" x14ac:dyDescent="0.3">
      <c r="B27" s="388"/>
      <c r="C27" s="388"/>
      <c r="D27" s="388"/>
      <c r="E27" s="957" t="s">
        <v>686</v>
      </c>
      <c r="F27" s="388"/>
      <c r="G27" s="388"/>
      <c r="H27" s="388"/>
      <c r="I27" s="388"/>
      <c r="J27" s="388"/>
      <c r="K27" s="389"/>
      <c r="L27" s="371"/>
      <c r="M27" s="377"/>
      <c r="N27" s="371"/>
      <c r="O27" s="371"/>
      <c r="P27" s="371"/>
      <c r="Q27" s="371"/>
      <c r="R27" s="371"/>
      <c r="S27" s="377"/>
      <c r="T27" s="371"/>
      <c r="U27" s="371"/>
      <c r="V27" s="371"/>
      <c r="W27" s="371"/>
      <c r="X27" s="377"/>
      <c r="Y27" s="371"/>
      <c r="Z27" s="371"/>
      <c r="AA27" s="371"/>
      <c r="AB27" s="371"/>
      <c r="AC27" s="371"/>
      <c r="AD27" s="371"/>
      <c r="AE27" s="371"/>
      <c r="AF27" s="371"/>
      <c r="AG27" s="371"/>
      <c r="AH27" s="371"/>
    </row>
    <row r="28" spans="1:34" s="953" customFormat="1" ht="13" x14ac:dyDescent="0.3">
      <c r="B28" s="964"/>
      <c r="C28" s="964"/>
      <c r="D28" s="964"/>
      <c r="E28" s="388" t="s">
        <v>693</v>
      </c>
      <c r="F28" s="964"/>
      <c r="G28" s="964"/>
      <c r="H28" s="964"/>
      <c r="I28" s="964"/>
      <c r="J28" s="964"/>
      <c r="K28" s="965"/>
      <c r="L28" s="958"/>
      <c r="M28" s="962"/>
      <c r="N28" s="958"/>
      <c r="O28" s="958"/>
      <c r="P28" s="958"/>
      <c r="Q28" s="958"/>
      <c r="R28" s="958"/>
      <c r="S28" s="962"/>
      <c r="T28" s="958"/>
      <c r="U28" s="958"/>
      <c r="V28" s="958"/>
      <c r="W28" s="958"/>
      <c r="X28" s="962"/>
      <c r="Y28" s="958"/>
      <c r="Z28" s="958"/>
      <c r="AA28" s="958"/>
      <c r="AB28" s="958"/>
      <c r="AC28" s="958"/>
      <c r="AD28" s="958"/>
      <c r="AE28" s="958"/>
      <c r="AF28" s="958"/>
      <c r="AG28" s="958"/>
      <c r="AH28" s="958"/>
    </row>
    <row r="29" spans="1:34" s="953" customFormat="1" ht="13" x14ac:dyDescent="0.3">
      <c r="B29" s="964"/>
      <c r="C29" s="964"/>
      <c r="D29" s="964"/>
      <c r="E29" s="964"/>
      <c r="F29" s="964"/>
      <c r="G29" s="964"/>
      <c r="H29" s="964"/>
      <c r="I29" s="964"/>
      <c r="J29" s="964"/>
      <c r="K29" s="965"/>
      <c r="L29" s="958"/>
      <c r="M29" s="962"/>
      <c r="N29" s="958"/>
      <c r="O29" s="958"/>
      <c r="P29" s="958"/>
      <c r="Q29" s="958"/>
      <c r="R29" s="958"/>
      <c r="S29" s="962"/>
      <c r="T29" s="958"/>
      <c r="U29" s="958"/>
      <c r="V29" s="958"/>
      <c r="W29" s="958"/>
      <c r="X29" s="962"/>
      <c r="Y29" s="958"/>
      <c r="Z29" s="958"/>
      <c r="AA29" s="958"/>
      <c r="AB29" s="958"/>
      <c r="AC29" s="958"/>
      <c r="AD29" s="958"/>
      <c r="AE29" s="958"/>
      <c r="AF29" s="958"/>
      <c r="AG29" s="958"/>
      <c r="AH29" s="958"/>
    </row>
    <row r="30" spans="1:34" ht="13" x14ac:dyDescent="0.3">
      <c r="B30" s="375"/>
      <c r="C30" s="375"/>
      <c r="D30" s="375"/>
      <c r="E30" s="375" t="s">
        <v>411</v>
      </c>
      <c r="F30" s="375"/>
      <c r="G30" s="375"/>
      <c r="H30" s="375"/>
      <c r="I30" s="375"/>
      <c r="J30" s="375"/>
      <c r="K30" s="376"/>
      <c r="L30" s="371"/>
      <c r="M30" s="371"/>
      <c r="N30" s="371"/>
      <c r="O30" s="371"/>
      <c r="P30" s="390"/>
      <c r="Q30" s="371"/>
      <c r="R30" s="371"/>
      <c r="S30" s="391"/>
      <c r="T30" s="391"/>
      <c r="U30" s="391"/>
      <c r="V30" s="391"/>
      <c r="W30" s="371"/>
      <c r="X30" s="371"/>
      <c r="Y30" s="371"/>
      <c r="Z30" s="371"/>
      <c r="AA30" s="371"/>
      <c r="AB30" s="391"/>
      <c r="AC30" s="391"/>
      <c r="AD30" s="391"/>
      <c r="AE30" s="391"/>
      <c r="AF30" s="371"/>
      <c r="AG30" s="371"/>
      <c r="AH30" s="371"/>
    </row>
    <row r="31" spans="1:34" ht="13" x14ac:dyDescent="0.3">
      <c r="A31" s="376"/>
      <c r="B31" s="392"/>
      <c r="C31" s="392"/>
      <c r="D31" s="392"/>
      <c r="E31" s="376"/>
      <c r="F31" s="376"/>
      <c r="G31" s="376"/>
      <c r="H31" s="376"/>
      <c r="I31" s="376"/>
      <c r="J31" s="376"/>
      <c r="K31" s="376"/>
      <c r="L31" s="371"/>
      <c r="M31" s="371"/>
      <c r="N31" s="371"/>
      <c r="O31" s="371"/>
      <c r="P31" s="390"/>
      <c r="Q31" s="371"/>
      <c r="R31" s="371"/>
      <c r="S31" s="391"/>
      <c r="T31" s="391"/>
      <c r="U31" s="391"/>
      <c r="V31" s="391"/>
      <c r="W31" s="371"/>
      <c r="X31" s="371"/>
      <c r="Y31" s="371"/>
      <c r="Z31" s="371"/>
      <c r="AA31" s="371"/>
      <c r="AB31" s="391"/>
      <c r="AC31" s="391"/>
      <c r="AD31" s="391"/>
      <c r="AE31" s="391"/>
      <c r="AF31" s="371"/>
      <c r="AG31" s="371"/>
      <c r="AH31" s="371"/>
    </row>
    <row r="32" spans="1:34" s="378" customFormat="1" ht="13" x14ac:dyDescent="0.3">
      <c r="A32" s="375" t="s">
        <v>4</v>
      </c>
      <c r="B32" s="375" t="s">
        <v>4</v>
      </c>
      <c r="C32" s="375" t="s">
        <v>3</v>
      </c>
      <c r="D32" s="375" t="s">
        <v>3</v>
      </c>
      <c r="E32" s="376"/>
      <c r="F32" s="376"/>
      <c r="G32" s="376"/>
      <c r="H32" s="376"/>
      <c r="I32" s="376"/>
      <c r="J32" s="376"/>
      <c r="K32" s="376"/>
      <c r="L32" s="371"/>
      <c r="M32" s="377"/>
      <c r="N32" s="371"/>
      <c r="O32" s="371"/>
      <c r="P32" s="371"/>
      <c r="Q32" s="371"/>
    </row>
    <row r="33" spans="1:34" ht="13" x14ac:dyDescent="0.3">
      <c r="A33" s="379" t="s">
        <v>2</v>
      </c>
      <c r="B33" s="379" t="s">
        <v>1</v>
      </c>
      <c r="C33" s="379" t="s">
        <v>2</v>
      </c>
      <c r="D33" s="379" t="s">
        <v>1</v>
      </c>
      <c r="E33" s="389"/>
      <c r="F33" s="389"/>
      <c r="G33" s="389"/>
      <c r="H33" s="389"/>
      <c r="I33" s="389"/>
      <c r="J33" s="389"/>
      <c r="K33" s="389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</row>
    <row r="34" spans="1:34" ht="13" x14ac:dyDescent="0.3">
      <c r="A34" s="379"/>
      <c r="B34" s="393"/>
      <c r="C34" s="393">
        <f>300*21*3</f>
        <v>18900</v>
      </c>
      <c r="D34" s="393"/>
      <c r="E34" s="389" t="s">
        <v>410</v>
      </c>
      <c r="F34" s="389"/>
      <c r="G34" s="389"/>
      <c r="H34" s="389"/>
      <c r="I34" s="389"/>
      <c r="J34" s="389"/>
      <c r="K34" s="389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  <c r="AA34" s="371"/>
      <c r="AB34" s="371"/>
      <c r="AC34" s="371"/>
      <c r="AD34" s="371"/>
      <c r="AE34" s="371"/>
      <c r="AF34" s="371"/>
      <c r="AG34" s="371"/>
      <c r="AH34" s="371"/>
    </row>
    <row r="35" spans="1:34" ht="13" x14ac:dyDescent="0.3">
      <c r="A35" s="394"/>
      <c r="B35" s="394"/>
      <c r="C35" s="394"/>
      <c r="D35" s="394"/>
      <c r="E35" s="395"/>
      <c r="F35" s="389"/>
      <c r="G35" s="389"/>
      <c r="H35" s="389"/>
      <c r="I35" s="396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SUM(A34:A36)</f>
        <v>0</v>
      </c>
      <c r="B37" s="399">
        <f>SUM(B34:B36)</f>
        <v>0</v>
      </c>
      <c r="C37" s="399">
        <f>SUM(C34:C36)</f>
        <v>18900</v>
      </c>
      <c r="D37" s="399">
        <f>SUM(D34:D36)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1512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2835</v>
      </c>
      <c r="D39" s="397">
        <f>+D37*0.15</f>
        <v>0</v>
      </c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SUM(A37:A39)</f>
        <v>0</v>
      </c>
      <c r="B40" s="399">
        <f>SUM(B37:B39)</f>
        <v>0</v>
      </c>
      <c r="C40" s="399">
        <f>SUM(C37:C39)</f>
        <v>23247</v>
      </c>
      <c r="D40" s="399">
        <f>SUM(D37:D39)</f>
        <v>0</v>
      </c>
      <c r="E40" s="384" t="s">
        <v>0</v>
      </c>
      <c r="F40" s="387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9"/>
      <c r="G41" s="389"/>
      <c r="H41" s="389"/>
      <c r="I41" s="389"/>
      <c r="J41" s="389"/>
      <c r="K41" s="389"/>
    </row>
    <row r="42" spans="1:34" s="953" customFormat="1" ht="13" x14ac:dyDescent="0.3">
      <c r="A42" s="968"/>
      <c r="B42" s="968"/>
      <c r="C42" s="968"/>
      <c r="D42" s="968"/>
      <c r="E42" s="969"/>
      <c r="F42" s="965"/>
      <c r="G42" s="965"/>
      <c r="H42" s="965"/>
      <c r="I42" s="965"/>
      <c r="J42" s="965"/>
      <c r="K42" s="965"/>
    </row>
    <row r="43" spans="1:34" ht="13" x14ac:dyDescent="0.3">
      <c r="A43" s="399"/>
      <c r="B43" s="399"/>
      <c r="C43" s="399"/>
      <c r="D43" s="399"/>
      <c r="E43" s="957" t="s">
        <v>686</v>
      </c>
      <c r="F43" s="389"/>
      <c r="G43" s="389"/>
      <c r="H43" s="389"/>
      <c r="I43" s="389"/>
      <c r="J43" s="389"/>
      <c r="K43" s="389"/>
    </row>
    <row r="44" spans="1:34" ht="13" x14ac:dyDescent="0.3">
      <c r="E44" s="375" t="s">
        <v>694</v>
      </c>
      <c r="F44" s="375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0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412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6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89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19000*3</f>
        <v>57000</v>
      </c>
      <c r="B50" s="380"/>
      <c r="C50" s="380"/>
      <c r="D50" s="380"/>
      <c r="E50" s="389" t="s">
        <v>26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>
        <f>5000*3</f>
        <v>15000</v>
      </c>
      <c r="C51" s="380"/>
      <c r="D51" s="380"/>
      <c r="E51" s="389" t="s">
        <v>27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100*3</f>
        <v>300</v>
      </c>
      <c r="B52" s="380"/>
      <c r="C52" s="380"/>
      <c r="D52" s="380"/>
      <c r="E52" s="389" t="s">
        <v>20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2000*3</f>
        <v>6000</v>
      </c>
      <c r="C53" s="380"/>
      <c r="D53" s="380"/>
      <c r="E53" s="389" t="s">
        <v>42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200*175*3</f>
        <v>105000</v>
      </c>
      <c r="C54" s="380"/>
      <c r="D54" s="380"/>
      <c r="E54" s="389" t="s">
        <v>406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400*150*3</f>
        <v>180000</v>
      </c>
      <c r="C55" s="380"/>
      <c r="D55" s="380"/>
      <c r="E55" s="389" t="s">
        <v>407</v>
      </c>
      <c r="F55" s="389"/>
      <c r="G55" s="389"/>
      <c r="H55" s="389"/>
      <c r="I55" s="389"/>
      <c r="J55" s="389"/>
      <c r="K55" s="389"/>
      <c r="L55" s="367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600*25*3</f>
        <v>45000</v>
      </c>
      <c r="C56" s="382"/>
      <c r="D56" s="382"/>
      <c r="E56" s="410" t="s">
        <v>408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57300</v>
      </c>
      <c r="B57" s="411">
        <f>SUM(B50:B56)</f>
        <v>351000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4584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+(B51+B53+B54+B55+B56)*0.15</f>
        <v>52650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8595</v>
      </c>
      <c r="B60" s="409">
        <f>+B57*0.15</f>
        <v>52650</v>
      </c>
      <c r="C60" s="409">
        <f>+C57*0.15</f>
        <v>0</v>
      </c>
      <c r="D60" s="409">
        <f>+D57*0.15</f>
        <v>0</v>
      </c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70479</v>
      </c>
      <c r="B61" s="411">
        <f>SUM(B57:B60)</f>
        <v>456300</v>
      </c>
      <c r="C61" s="411">
        <f>SUM(C57:C60)</f>
        <v>0</v>
      </c>
      <c r="D61" s="411">
        <f>SUM(D57:D60)</f>
        <v>0</v>
      </c>
      <c r="E61" s="366" t="s">
        <v>0</v>
      </c>
      <c r="F61" s="387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3" x14ac:dyDescent="0.3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3" x14ac:dyDescent="0.3">
      <c r="E65" s="411" t="s">
        <v>695</v>
      </c>
      <c r="F65" s="411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3" x14ac:dyDescent="0.3"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3" x14ac:dyDescent="0.3">
      <c r="E67" s="375" t="s">
        <v>413</v>
      </c>
      <c r="F67" s="375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>
        <f>2500*3</f>
        <v>7500</v>
      </c>
      <c r="B71" s="411">
        <f>2000*3</f>
        <v>6000</v>
      </c>
      <c r="C71" s="383">
        <f>150*3</f>
        <v>450</v>
      </c>
      <c r="D71" s="383">
        <f>200*3</f>
        <v>600</v>
      </c>
      <c r="E71" s="381" t="s">
        <v>409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s="535" customFormat="1" ht="13" x14ac:dyDescent="0.3">
      <c r="A72" s="552"/>
      <c r="B72" s="552">
        <f>23000*3</f>
        <v>69000</v>
      </c>
      <c r="C72" s="542"/>
      <c r="D72" s="542"/>
      <c r="E72" s="38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3" x14ac:dyDescent="0.3">
      <c r="A73" s="552">
        <f>2500*3</f>
        <v>7500</v>
      </c>
      <c r="B73" s="552">
        <f>2000*3</f>
        <v>6000</v>
      </c>
      <c r="C73" s="542">
        <f>150*3</f>
        <v>450</v>
      </c>
      <c r="D73" s="542">
        <f>200*3</f>
        <v>600</v>
      </c>
      <c r="E73" s="541" t="s">
        <v>696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35">
      <c r="A74" s="409"/>
      <c r="B74" s="409">
        <f>23000*3</f>
        <v>69000</v>
      </c>
      <c r="C74" s="382"/>
      <c r="D74" s="382"/>
      <c r="E74" s="541" t="s">
        <v>549</v>
      </c>
      <c r="F74" s="376"/>
      <c r="G74" s="376"/>
      <c r="H74" s="376"/>
      <c r="I74" s="376"/>
      <c r="J74" s="376"/>
      <c r="K74" s="376"/>
      <c r="L74" s="371"/>
      <c r="M74" s="391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" x14ac:dyDescent="0.3">
      <c r="A75" s="411">
        <f>SUM(A71:A74)</f>
        <v>15000</v>
      </c>
      <c r="B75" s="411">
        <f>SUM(B71:B74)</f>
        <v>150000</v>
      </c>
      <c r="C75" s="411">
        <f>SUM(C71:C74)</f>
        <v>900</v>
      </c>
      <c r="D75" s="411">
        <f>SUM(D71:D74)</f>
        <v>1200</v>
      </c>
      <c r="E75" s="381" t="s">
        <v>6</v>
      </c>
      <c r="F75" s="376"/>
      <c r="G75" s="376"/>
      <c r="H75" s="376"/>
      <c r="I75" s="376"/>
      <c r="J75" s="376"/>
      <c r="K75" s="376"/>
      <c r="L75" s="371"/>
      <c r="M75" s="391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+A75*0.08</f>
        <v>1200</v>
      </c>
      <c r="B76" s="411"/>
      <c r="C76" s="411">
        <f>+C75*0.08</f>
        <v>72</v>
      </c>
      <c r="D76" s="383"/>
      <c r="E76" s="366" t="s">
        <v>5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>
        <f>+B74*0.15</f>
        <v>10350</v>
      </c>
      <c r="C77" s="411"/>
      <c r="D77" s="383"/>
      <c r="E77" s="366" t="s">
        <v>23</v>
      </c>
      <c r="F77" s="389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.5" thickBot="1" x14ac:dyDescent="0.35">
      <c r="A78" s="409">
        <f>+A75*0.15</f>
        <v>2250</v>
      </c>
      <c r="B78" s="409">
        <f>+B75*0.15</f>
        <v>22500</v>
      </c>
      <c r="C78" s="409">
        <f>+C75*0.15</f>
        <v>135</v>
      </c>
      <c r="D78" s="409">
        <f>+D75*0.15</f>
        <v>180</v>
      </c>
      <c r="E78" s="366" t="s">
        <v>21</v>
      </c>
      <c r="F78" s="389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3" x14ac:dyDescent="0.3">
      <c r="A79" s="411">
        <f>SUM(A75:A78)</f>
        <v>18450</v>
      </c>
      <c r="B79" s="411">
        <f>SUM(B75:B78)</f>
        <v>182850</v>
      </c>
      <c r="C79" s="411">
        <f>SUM(C75:C78)</f>
        <v>1107</v>
      </c>
      <c r="D79" s="411">
        <f>SUM(D75:D78)</f>
        <v>1380</v>
      </c>
      <c r="E79" s="366" t="s">
        <v>0</v>
      </c>
      <c r="F79" s="387"/>
      <c r="G79" s="385"/>
      <c r="H79" s="386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ht="13" x14ac:dyDescent="0.3">
      <c r="A80" s="411"/>
      <c r="B80" s="411"/>
      <c r="C80" s="383"/>
      <c r="D80" s="383"/>
      <c r="E80" s="366"/>
      <c r="F80" s="389"/>
      <c r="G80" s="389"/>
      <c r="H80" s="389"/>
      <c r="I80" s="389"/>
      <c r="J80" s="389"/>
      <c r="K80" s="389"/>
      <c r="L80" s="367"/>
      <c r="M80" s="408"/>
      <c r="N80" s="40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ht="13" x14ac:dyDescent="0.3">
      <c r="A81" s="411"/>
      <c r="B81" s="411"/>
      <c r="C81" s="383"/>
      <c r="D81" s="383"/>
      <c r="E81" s="366"/>
      <c r="F81" s="389"/>
      <c r="G81" s="389"/>
      <c r="H81" s="389"/>
      <c r="I81" s="389"/>
      <c r="J81" s="389"/>
      <c r="K81" s="389"/>
      <c r="L81" s="367"/>
      <c r="M81" s="408"/>
      <c r="N81" s="40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3" x14ac:dyDescent="0.3">
      <c r="A82" s="978"/>
      <c r="B82" s="978"/>
      <c r="C82" s="963"/>
      <c r="D82" s="963"/>
      <c r="E82" s="957" t="s">
        <v>686</v>
      </c>
      <c r="F82" s="965"/>
      <c r="G82" s="965"/>
      <c r="H82" s="965"/>
      <c r="I82" s="965"/>
      <c r="J82" s="965"/>
      <c r="K82" s="965"/>
      <c r="L82" s="954"/>
      <c r="M82" s="977"/>
      <c r="N82" s="970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3" x14ac:dyDescent="0.3">
      <c r="E83" s="411" t="s">
        <v>697</v>
      </c>
      <c r="F83" s="411"/>
      <c r="G83" s="411"/>
      <c r="H83" s="411"/>
      <c r="I83" s="411"/>
      <c r="J83" s="411"/>
      <c r="K83" s="411"/>
      <c r="L83" s="411"/>
      <c r="M83" s="411"/>
      <c r="N83" s="41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s="953" customFormat="1" ht="13" x14ac:dyDescent="0.3">
      <c r="E84" s="978"/>
      <c r="F84" s="978"/>
      <c r="G84" s="978"/>
      <c r="H84" s="978"/>
      <c r="I84" s="978"/>
      <c r="J84" s="978"/>
      <c r="K84" s="978"/>
      <c r="L84" s="978"/>
      <c r="M84" s="978"/>
      <c r="N84" s="978"/>
      <c r="O84" s="970"/>
      <c r="P84" s="970"/>
      <c r="Q84" s="954"/>
      <c r="R84" s="971"/>
      <c r="S84" s="958"/>
      <c r="T84" s="958"/>
      <c r="U84" s="966"/>
      <c r="V84" s="958"/>
      <c r="W84" s="972"/>
      <c r="Y84" s="973"/>
      <c r="Z84" s="973"/>
      <c r="AA84" s="966"/>
      <c r="AB84" s="966"/>
      <c r="AC84" s="966"/>
      <c r="AD84" s="974"/>
      <c r="AE84" s="975"/>
      <c r="AG84" s="976"/>
      <c r="AH84" s="975"/>
    </row>
    <row r="85" spans="1:34" ht="13" x14ac:dyDescent="0.3">
      <c r="E85" s="375" t="s">
        <v>414</v>
      </c>
      <c r="F85" s="375"/>
      <c r="G85" s="375"/>
      <c r="H85" s="375"/>
      <c r="I85" s="375"/>
      <c r="J85" s="375"/>
      <c r="K85" s="375"/>
      <c r="L85" s="375"/>
      <c r="M85" s="375"/>
      <c r="N85" s="375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75"/>
      <c r="B86" s="375"/>
      <c r="C86" s="375"/>
      <c r="D86" s="375"/>
      <c r="E86" s="375"/>
      <c r="F86" s="375"/>
      <c r="G86" s="375"/>
      <c r="H86" s="375"/>
      <c r="I86" s="375"/>
      <c r="J86" s="375"/>
      <c r="K86" s="376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" x14ac:dyDescent="0.3">
      <c r="A87" s="375" t="s">
        <v>4</v>
      </c>
      <c r="B87" s="375" t="s">
        <v>4</v>
      </c>
      <c r="C87" s="375" t="s">
        <v>3</v>
      </c>
      <c r="D87" s="375" t="s">
        <v>3</v>
      </c>
      <c r="E87" s="376"/>
      <c r="F87" s="376"/>
      <c r="G87" s="376"/>
      <c r="H87" s="376"/>
      <c r="I87" s="376"/>
      <c r="J87" s="376"/>
      <c r="K87" s="376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" x14ac:dyDescent="0.3">
      <c r="A88" s="379" t="s">
        <v>2</v>
      </c>
      <c r="B88" s="379" t="s">
        <v>1</v>
      </c>
      <c r="C88" s="379" t="s">
        <v>2</v>
      </c>
      <c r="D88" s="379" t="s">
        <v>1</v>
      </c>
      <c r="E88" s="389"/>
      <c r="F88" s="389"/>
      <c r="G88" s="389"/>
      <c r="H88" s="389"/>
      <c r="I88" s="389"/>
      <c r="J88" s="389"/>
      <c r="K88" s="389"/>
      <c r="L88" s="367"/>
      <c r="M88" s="408"/>
      <c r="N88" s="401"/>
      <c r="O88" s="401"/>
      <c r="P88" s="401"/>
      <c r="Q88" s="367"/>
      <c r="R88" s="402"/>
      <c r="S88" s="371"/>
      <c r="T88" s="371"/>
      <c r="U88" s="391"/>
      <c r="V88" s="371"/>
      <c r="W88" s="403"/>
      <c r="Y88" s="404"/>
      <c r="Z88" s="404"/>
      <c r="AA88" s="391"/>
      <c r="AB88" s="391"/>
      <c r="AC88" s="391"/>
      <c r="AD88" s="405"/>
      <c r="AE88" s="406"/>
      <c r="AG88" s="407"/>
      <c r="AH88" s="406"/>
    </row>
    <row r="89" spans="1:34" ht="13" x14ac:dyDescent="0.3">
      <c r="A89" s="399"/>
      <c r="B89" s="399">
        <f>25000*3</f>
        <v>75000</v>
      </c>
      <c r="C89" s="399"/>
      <c r="D89" s="399"/>
      <c r="E89" s="389" t="s">
        <v>31</v>
      </c>
      <c r="F89" s="389"/>
      <c r="G89" s="389"/>
      <c r="H89" s="389"/>
      <c r="I89" s="389"/>
      <c r="J89" s="389"/>
      <c r="K89" s="389"/>
      <c r="L89" s="367"/>
      <c r="M89" s="408"/>
      <c r="N89" s="401"/>
      <c r="O89" s="401"/>
      <c r="P89" s="401"/>
      <c r="Q89" s="367"/>
      <c r="R89" s="402"/>
      <c r="S89" s="371"/>
      <c r="T89" s="371"/>
      <c r="U89" s="391"/>
      <c r="V89" s="371"/>
      <c r="W89" s="403"/>
      <c r="Y89" s="404"/>
      <c r="Z89" s="404"/>
      <c r="AA89" s="391"/>
      <c r="AB89" s="391"/>
      <c r="AC89" s="391"/>
      <c r="AD89" s="405"/>
      <c r="AE89" s="406"/>
      <c r="AG89" s="407"/>
      <c r="AH89" s="406"/>
    </row>
    <row r="90" spans="1:34" ht="13.5" thickBot="1" x14ac:dyDescent="0.35">
      <c r="A90" s="397"/>
      <c r="B90" s="397">
        <f>500*3</f>
        <v>1500</v>
      </c>
      <c r="C90" s="397"/>
      <c r="D90" s="397"/>
      <c r="E90" s="410" t="s">
        <v>10</v>
      </c>
      <c r="F90" s="389"/>
      <c r="G90" s="389"/>
      <c r="H90" s="389"/>
      <c r="I90" s="389"/>
      <c r="J90" s="389"/>
      <c r="K90" s="389"/>
    </row>
    <row r="91" spans="1:34" ht="13" x14ac:dyDescent="0.3">
      <c r="A91" s="399">
        <f>SUM(A89:A90)</f>
        <v>0</v>
      </c>
      <c r="B91" s="399">
        <f>SUM(B89:B90)</f>
        <v>76500</v>
      </c>
      <c r="C91" s="399">
        <f>SUM(C89:C90)</f>
        <v>0</v>
      </c>
      <c r="D91" s="399">
        <f>SUM(D89:D90)</f>
        <v>0</v>
      </c>
      <c r="E91" s="410" t="s">
        <v>6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+A91*0.08</f>
        <v>0</v>
      </c>
      <c r="B92" s="399"/>
      <c r="C92" s="399">
        <f>+C91*0.08</f>
        <v>0</v>
      </c>
      <c r="D92" s="399"/>
      <c r="E92" s="366" t="s">
        <v>5</v>
      </c>
      <c r="F92" s="389"/>
      <c r="G92" s="389"/>
      <c r="H92" s="389"/>
      <c r="I92" s="389"/>
      <c r="J92" s="389"/>
      <c r="K92" s="389"/>
    </row>
    <row r="93" spans="1:34" ht="13" x14ac:dyDescent="0.3">
      <c r="A93" s="399"/>
      <c r="B93" s="399">
        <f>+B89*0.15</f>
        <v>11250</v>
      </c>
      <c r="C93" s="399"/>
      <c r="D93" s="399"/>
      <c r="E93" s="366" t="s">
        <v>23</v>
      </c>
      <c r="F93" s="389"/>
      <c r="G93" s="389"/>
      <c r="H93" s="389"/>
      <c r="I93" s="389"/>
      <c r="J93" s="389"/>
      <c r="K93" s="389"/>
    </row>
    <row r="94" spans="1:34" ht="13.5" thickBot="1" x14ac:dyDescent="0.35">
      <c r="A94" s="397">
        <f>+A91*0.15</f>
        <v>0</v>
      </c>
      <c r="B94" s="397">
        <f>+B91*0.15</f>
        <v>11475</v>
      </c>
      <c r="C94" s="397">
        <f>+C91*0.15</f>
        <v>0</v>
      </c>
      <c r="D94" s="397">
        <f>+D91*0.15</f>
        <v>0</v>
      </c>
      <c r="E94" s="366" t="s">
        <v>21</v>
      </c>
      <c r="F94" s="389"/>
      <c r="G94" s="389"/>
      <c r="H94" s="389"/>
      <c r="I94" s="389"/>
      <c r="J94" s="389"/>
      <c r="K94" s="389"/>
    </row>
    <row r="95" spans="1:34" ht="13" x14ac:dyDescent="0.3">
      <c r="A95" s="399">
        <f>SUM(A91:A94)</f>
        <v>0</v>
      </c>
      <c r="B95" s="399">
        <f>SUM(B91:B94)</f>
        <v>99225</v>
      </c>
      <c r="C95" s="399">
        <f>SUM(C91:C94)</f>
        <v>0</v>
      </c>
      <c r="D95" s="399">
        <f>SUM(D91:D94)</f>
        <v>0</v>
      </c>
      <c r="E95" s="366" t="s">
        <v>0</v>
      </c>
      <c r="F95" s="387"/>
      <c r="G95" s="385"/>
      <c r="H95" s="386"/>
      <c r="I95" s="389"/>
      <c r="J95" s="389"/>
      <c r="K95" s="389"/>
    </row>
    <row r="96" spans="1:34" ht="13" x14ac:dyDescent="0.3">
      <c r="A96" s="399"/>
      <c r="B96" s="399"/>
      <c r="C96" s="399"/>
      <c r="D96" s="399"/>
      <c r="E96" s="410"/>
      <c r="F96" s="389"/>
      <c r="G96" s="389"/>
      <c r="H96" s="389"/>
      <c r="I96" s="389"/>
      <c r="J96" s="389"/>
      <c r="K96" s="389"/>
    </row>
    <row r="97" spans="1:14" ht="13" x14ac:dyDescent="0.3">
      <c r="A97" s="399"/>
      <c r="B97" s="399"/>
      <c r="C97" s="399"/>
      <c r="D97" s="399"/>
      <c r="E97" s="410"/>
      <c r="F97" s="389"/>
      <c r="G97" s="389"/>
      <c r="H97" s="389"/>
      <c r="I97" s="389"/>
      <c r="J97" s="389"/>
      <c r="K97" s="389"/>
    </row>
    <row r="98" spans="1:14" s="953" customFormat="1" ht="13" x14ac:dyDescent="0.3">
      <c r="A98" s="968"/>
      <c r="B98" s="968"/>
      <c r="C98" s="968"/>
      <c r="D98" s="968"/>
      <c r="E98" s="957" t="s">
        <v>686</v>
      </c>
      <c r="F98" s="965"/>
      <c r="G98" s="965"/>
      <c r="H98" s="965"/>
      <c r="I98" s="965"/>
      <c r="J98" s="965"/>
      <c r="K98" s="965"/>
    </row>
    <row r="99" spans="1:14" ht="13" x14ac:dyDescent="0.3">
      <c r="E99" s="370" t="s">
        <v>698</v>
      </c>
      <c r="F99" s="370"/>
      <c r="G99" s="370"/>
      <c r="H99" s="370"/>
      <c r="I99" s="370"/>
      <c r="J99" s="370"/>
      <c r="K99" s="370"/>
      <c r="L99" s="370"/>
      <c r="M99" s="370"/>
      <c r="N99" s="370"/>
    </row>
    <row r="100" spans="1:14" s="953" customFormat="1" ht="13" x14ac:dyDescent="0.3">
      <c r="E100" s="957"/>
      <c r="F100" s="957"/>
      <c r="G100" s="957"/>
      <c r="H100" s="957"/>
      <c r="I100" s="957"/>
      <c r="J100" s="957"/>
      <c r="K100" s="957"/>
      <c r="L100" s="957"/>
      <c r="M100" s="957"/>
      <c r="N100" s="957"/>
    </row>
    <row r="101" spans="1:14" ht="13" x14ac:dyDescent="0.3">
      <c r="E101" s="375" t="s">
        <v>415</v>
      </c>
      <c r="F101" s="375"/>
      <c r="G101" s="375"/>
      <c r="H101" s="375"/>
      <c r="I101" s="375"/>
      <c r="J101" s="375"/>
      <c r="K101" s="375"/>
      <c r="L101" s="375"/>
      <c r="M101" s="375"/>
      <c r="N101" s="375"/>
    </row>
    <row r="102" spans="1:14" ht="13" x14ac:dyDescent="0.3">
      <c r="A102" s="376"/>
      <c r="B102" s="392"/>
      <c r="C102" s="392"/>
      <c r="D102" s="392"/>
      <c r="E102" s="376"/>
      <c r="F102" s="376"/>
      <c r="G102" s="376"/>
      <c r="H102" s="376"/>
      <c r="I102" s="376"/>
      <c r="J102" s="376"/>
      <c r="K102" s="376"/>
    </row>
    <row r="103" spans="1:14" ht="13" x14ac:dyDescent="0.3">
      <c r="A103" s="375" t="s">
        <v>4</v>
      </c>
      <c r="B103" s="375" t="s">
        <v>4</v>
      </c>
      <c r="C103" s="375" t="s">
        <v>3</v>
      </c>
      <c r="D103" s="375" t="s">
        <v>3</v>
      </c>
      <c r="E103" s="376"/>
      <c r="F103" s="376"/>
      <c r="G103" s="376"/>
      <c r="H103" s="376"/>
      <c r="I103" s="376"/>
      <c r="J103" s="376"/>
      <c r="K103" s="376"/>
    </row>
    <row r="104" spans="1:14" ht="13" x14ac:dyDescent="0.3">
      <c r="A104" s="379" t="s">
        <v>2</v>
      </c>
      <c r="B104" s="379" t="s">
        <v>1</v>
      </c>
      <c r="C104" s="379" t="s">
        <v>2</v>
      </c>
      <c r="D104" s="379" t="s">
        <v>1</v>
      </c>
      <c r="E104" s="389"/>
      <c r="F104" s="389"/>
      <c r="G104" s="389"/>
      <c r="H104" s="389"/>
      <c r="I104" s="389"/>
      <c r="J104" s="389"/>
      <c r="K104" s="389"/>
    </row>
    <row r="105" spans="1:14" ht="13" x14ac:dyDescent="0.3">
      <c r="A105" s="389"/>
      <c r="B105" s="394"/>
      <c r="C105" s="394"/>
      <c r="D105" s="394"/>
      <c r="E105" s="389" t="s">
        <v>129</v>
      </c>
      <c r="F105" s="389"/>
      <c r="G105" s="389"/>
      <c r="H105" s="389"/>
      <c r="I105" s="389"/>
      <c r="J105" s="389"/>
      <c r="K105" s="389"/>
    </row>
    <row r="106" spans="1:14" ht="13" x14ac:dyDescent="0.3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389"/>
    </row>
    <row r="107" spans="1:14" ht="13" x14ac:dyDescent="0.3">
      <c r="A107" s="394"/>
      <c r="B107" s="394"/>
      <c r="C107" s="394"/>
      <c r="D107" s="394"/>
      <c r="E107" s="389"/>
      <c r="F107" s="389"/>
      <c r="G107" s="389"/>
      <c r="H107" s="389"/>
      <c r="I107" s="389"/>
      <c r="J107" s="389"/>
      <c r="K107" s="389"/>
    </row>
    <row r="108" spans="1:14" ht="13" x14ac:dyDescent="0.3">
      <c r="A108" s="394"/>
      <c r="B108" s="394"/>
      <c r="C108" s="394"/>
      <c r="D108" s="394"/>
      <c r="E108" s="389"/>
      <c r="F108" s="389"/>
      <c r="G108" s="389"/>
      <c r="H108" s="389"/>
      <c r="I108" s="389"/>
      <c r="J108" s="389"/>
      <c r="K108" s="389"/>
    </row>
    <row r="109" spans="1:14" ht="13.5" thickBot="1" x14ac:dyDescent="0.35">
      <c r="A109" s="397"/>
      <c r="B109" s="397"/>
      <c r="C109" s="397"/>
      <c r="D109" s="397"/>
      <c r="E109" s="389"/>
      <c r="F109" s="389"/>
      <c r="G109" s="389"/>
      <c r="H109" s="389"/>
      <c r="I109" s="389"/>
      <c r="J109" s="389"/>
      <c r="K109" s="389"/>
    </row>
    <row r="110" spans="1:14" ht="13" x14ac:dyDescent="0.3">
      <c r="A110" s="394">
        <f>SUM(A105:A109)</f>
        <v>0</v>
      </c>
      <c r="B110" s="394">
        <f>SUM(B105:B109)</f>
        <v>0</v>
      </c>
      <c r="C110" s="394">
        <f>SUM(C105:C109)</f>
        <v>0</v>
      </c>
      <c r="D110" s="394">
        <f>SUM(D105:D109)</f>
        <v>0</v>
      </c>
      <c r="E110" s="389" t="s">
        <v>6</v>
      </c>
      <c r="F110" s="389"/>
      <c r="G110" s="389"/>
      <c r="H110" s="389"/>
      <c r="I110" s="389"/>
      <c r="J110" s="389"/>
      <c r="K110" s="389"/>
    </row>
    <row r="111" spans="1:14" ht="13" x14ac:dyDescent="0.3">
      <c r="A111" s="394">
        <f>+A110*0.08</f>
        <v>0</v>
      </c>
      <c r="B111" s="394"/>
      <c r="C111" s="394">
        <f>+C110*0.08</f>
        <v>0</v>
      </c>
      <c r="D111" s="394"/>
      <c r="E111" s="364" t="s">
        <v>5</v>
      </c>
      <c r="F111" s="389"/>
      <c r="G111" s="389"/>
      <c r="H111" s="389"/>
      <c r="I111" s="389"/>
      <c r="J111" s="389"/>
      <c r="K111" s="389"/>
    </row>
    <row r="112" spans="1:14" ht="13" x14ac:dyDescent="0.3">
      <c r="A112" s="394">
        <f>+(A105+A106+A107+A108+A109)*0.15</f>
        <v>0</v>
      </c>
      <c r="B112" s="394">
        <f>+(B105+B106+B107+B108+B109)*0.15</f>
        <v>0</v>
      </c>
      <c r="C112" s="394"/>
      <c r="D112" s="394"/>
      <c r="E112" s="366" t="s">
        <v>23</v>
      </c>
      <c r="F112" s="389"/>
      <c r="G112" s="389"/>
      <c r="H112" s="389"/>
      <c r="I112" s="389"/>
      <c r="J112" s="389"/>
      <c r="K112" s="389"/>
    </row>
    <row r="113" spans="1:14" ht="13.5" thickBot="1" x14ac:dyDescent="0.35">
      <c r="A113" s="397">
        <f>+A110*0.1</f>
        <v>0</v>
      </c>
      <c r="B113" s="397">
        <f>+B110*0.1</f>
        <v>0</v>
      </c>
      <c r="C113" s="397">
        <f>+C110*0.1</f>
        <v>0</v>
      </c>
      <c r="D113" s="397">
        <f>+D110*0.1</f>
        <v>0</v>
      </c>
      <c r="E113" s="364" t="s">
        <v>21</v>
      </c>
      <c r="F113" s="389"/>
      <c r="G113" s="389"/>
      <c r="H113" s="389"/>
      <c r="I113" s="389"/>
      <c r="J113" s="389"/>
      <c r="K113" s="389"/>
    </row>
    <row r="114" spans="1:14" ht="13" x14ac:dyDescent="0.3">
      <c r="A114" s="394">
        <f>SUM(A110:A113)</f>
        <v>0</v>
      </c>
      <c r="B114" s="394">
        <f>SUM(B110:B113)</f>
        <v>0</v>
      </c>
      <c r="C114" s="394">
        <f>SUM(C110:C113)</f>
        <v>0</v>
      </c>
      <c r="D114" s="394">
        <f>SUM(D110:D113)</f>
        <v>0</v>
      </c>
      <c r="E114" s="364" t="s">
        <v>0</v>
      </c>
      <c r="F114" s="387"/>
      <c r="G114" s="385"/>
      <c r="H114" s="386"/>
      <c r="I114" s="389"/>
      <c r="J114" s="389"/>
      <c r="K114" s="389"/>
    </row>
    <row r="115" spans="1:14" ht="13" x14ac:dyDescent="0.3">
      <c r="A115" s="394"/>
      <c r="B115" s="394"/>
      <c r="C115" s="394"/>
      <c r="D115" s="394"/>
      <c r="E115" s="364"/>
      <c r="F115" s="389"/>
      <c r="G115" s="389"/>
      <c r="H115" s="389"/>
      <c r="I115" s="389"/>
      <c r="J115" s="389"/>
      <c r="K115" s="389"/>
    </row>
    <row r="116" spans="1:14" ht="13" x14ac:dyDescent="0.3">
      <c r="A116" s="394"/>
      <c r="B116" s="394"/>
      <c r="C116" s="394"/>
      <c r="D116" s="394"/>
      <c r="E116" s="364"/>
      <c r="F116" s="389"/>
      <c r="G116" s="389"/>
      <c r="H116" s="389"/>
      <c r="I116" s="389"/>
      <c r="J116" s="389"/>
      <c r="K116" s="389"/>
    </row>
    <row r="117" spans="1:14" s="953" customFormat="1" ht="13" x14ac:dyDescent="0.3">
      <c r="A117" s="967"/>
      <c r="B117" s="967"/>
      <c r="C117" s="967"/>
      <c r="D117" s="967"/>
      <c r="E117" s="957" t="s">
        <v>686</v>
      </c>
      <c r="F117" s="965"/>
      <c r="G117" s="965"/>
      <c r="H117" s="965"/>
      <c r="I117" s="965"/>
      <c r="J117" s="965"/>
      <c r="K117" s="965"/>
    </row>
    <row r="118" spans="1:14" ht="13" x14ac:dyDescent="0.3">
      <c r="E118" s="370" t="s">
        <v>699</v>
      </c>
      <c r="F118" s="370"/>
      <c r="G118" s="370"/>
      <c r="H118" s="370"/>
      <c r="I118" s="370"/>
      <c r="J118" s="370"/>
      <c r="K118" s="370"/>
      <c r="L118" s="370"/>
      <c r="M118" s="370"/>
      <c r="N118" s="370"/>
    </row>
    <row r="119" spans="1:14" s="953" customFormat="1" ht="13" x14ac:dyDescent="0.3">
      <c r="E119" s="957"/>
      <c r="F119" s="957"/>
      <c r="G119" s="957"/>
      <c r="H119" s="957"/>
      <c r="I119" s="957"/>
      <c r="J119" s="957"/>
      <c r="K119" s="957"/>
      <c r="L119" s="957"/>
      <c r="M119" s="957"/>
      <c r="N119" s="957"/>
    </row>
    <row r="120" spans="1:14" ht="13" x14ac:dyDescent="0.3">
      <c r="E120" s="375" t="s">
        <v>416</v>
      </c>
      <c r="F120" s="375"/>
      <c r="G120" s="375"/>
      <c r="H120" s="375"/>
      <c r="I120" s="375"/>
      <c r="J120" s="375"/>
      <c r="K120" s="375"/>
      <c r="L120" s="375"/>
      <c r="M120" s="375"/>
      <c r="N120" s="375"/>
    </row>
    <row r="121" spans="1:14" ht="13" x14ac:dyDescent="0.3">
      <c r="A121" s="376"/>
      <c r="B121" s="392"/>
      <c r="C121" s="392"/>
      <c r="D121" s="392"/>
      <c r="E121" s="376"/>
      <c r="F121" s="376"/>
      <c r="G121" s="376"/>
      <c r="H121" s="376"/>
      <c r="I121" s="376"/>
      <c r="J121" s="376"/>
      <c r="K121" s="376"/>
    </row>
    <row r="122" spans="1:14" ht="13" x14ac:dyDescent="0.3">
      <c r="A122" s="375" t="s">
        <v>4</v>
      </c>
      <c r="B122" s="375" t="s">
        <v>4</v>
      </c>
      <c r="C122" s="375" t="s">
        <v>3</v>
      </c>
      <c r="D122" s="375" t="s">
        <v>3</v>
      </c>
      <c r="E122" s="375"/>
      <c r="F122" s="375"/>
      <c r="G122" s="376"/>
      <c r="H122" s="380"/>
      <c r="I122" s="376"/>
      <c r="J122" s="376"/>
      <c r="K122" s="387"/>
    </row>
    <row r="123" spans="1:14" ht="13" x14ac:dyDescent="0.3">
      <c r="A123" s="379" t="s">
        <v>2</v>
      </c>
      <c r="B123" s="379" t="s">
        <v>1</v>
      </c>
      <c r="C123" s="379" t="s">
        <v>2</v>
      </c>
      <c r="D123" s="379" t="s">
        <v>1</v>
      </c>
      <c r="E123" s="379"/>
      <c r="F123" s="379"/>
      <c r="G123" s="389"/>
      <c r="H123" s="389"/>
      <c r="I123" s="389"/>
      <c r="J123" s="389"/>
      <c r="K123" s="414"/>
    </row>
    <row r="124" spans="1:14" ht="13" x14ac:dyDescent="0.3">
      <c r="A124" s="414">
        <f>+A20+A37+A57+A75+A91+A110</f>
        <v>759300</v>
      </c>
      <c r="B124" s="414">
        <f>+B20+B37+B57+B75+B91+B110</f>
        <v>823500</v>
      </c>
      <c r="C124" s="414">
        <f>+C20+C37+C57+C75+C91+C110</f>
        <v>19800</v>
      </c>
      <c r="D124" s="414">
        <f>+D20+D37+D57+D75+D91+D110</f>
        <v>1200</v>
      </c>
      <c r="E124" s="389" t="s">
        <v>6</v>
      </c>
      <c r="F124" s="414"/>
      <c r="G124" s="389"/>
      <c r="H124" s="414"/>
      <c r="I124" s="389"/>
      <c r="J124" s="389"/>
      <c r="K124" s="370"/>
    </row>
    <row r="125" spans="1:14" ht="13" x14ac:dyDescent="0.3">
      <c r="A125" s="414">
        <f>+A21+A38+A58+A76+A92+A111</f>
        <v>60744</v>
      </c>
      <c r="B125" s="389"/>
      <c r="C125" s="414">
        <f>+C21+C38+C58+C76+C92+C111</f>
        <v>1584</v>
      </c>
      <c r="D125" s="389"/>
      <c r="E125" s="364" t="s">
        <v>5</v>
      </c>
      <c r="F125" s="389"/>
      <c r="G125" s="389"/>
      <c r="H125" s="389"/>
      <c r="J125" s="389"/>
      <c r="K125" s="370"/>
    </row>
    <row r="126" spans="1:14" ht="13" x14ac:dyDescent="0.3">
      <c r="A126" s="414"/>
      <c r="B126" s="414">
        <f>+B22+B39+B59+B77+B93+B112</f>
        <v>108000</v>
      </c>
      <c r="C126" s="414"/>
      <c r="D126" s="414">
        <f>+D22+D59+D77+D93+D112</f>
        <v>0</v>
      </c>
      <c r="E126" s="366" t="s">
        <v>23</v>
      </c>
      <c r="F126" s="389"/>
      <c r="G126" s="389"/>
      <c r="H126" s="389"/>
      <c r="J126" s="389"/>
      <c r="K126" s="370"/>
    </row>
    <row r="127" spans="1:14" ht="13.5" thickBot="1" x14ac:dyDescent="0.35">
      <c r="A127" s="397">
        <f>A23+A39+A60+A78+A94+A113</f>
        <v>113895</v>
      </c>
      <c r="B127" s="397">
        <f>B23+B39+B60+B78+B94+B113</f>
        <v>123525</v>
      </c>
      <c r="C127" s="397">
        <f>C23+C39+C60+C78+C94+C113</f>
        <v>2970</v>
      </c>
      <c r="D127" s="397">
        <f>D23+D39+D60+D78+D94+D113</f>
        <v>180</v>
      </c>
      <c r="E127" s="364" t="s">
        <v>21</v>
      </c>
      <c r="F127" s="389"/>
      <c r="G127" s="389"/>
      <c r="H127" s="389"/>
      <c r="I127" s="389"/>
      <c r="J127" s="389"/>
      <c r="K127" s="389"/>
    </row>
    <row r="128" spans="1:14" ht="13" x14ac:dyDescent="0.3">
      <c r="A128" s="394">
        <f>SUM(A124:A127)</f>
        <v>933939</v>
      </c>
      <c r="B128" s="394">
        <f>SUM(B124:B127)</f>
        <v>1055025</v>
      </c>
      <c r="C128" s="394">
        <f>SUM(C124:C127)</f>
        <v>24354</v>
      </c>
      <c r="D128" s="394">
        <f>SUM(D124:D127)</f>
        <v>1380</v>
      </c>
      <c r="E128" s="364" t="s">
        <v>0</v>
      </c>
      <c r="F128" s="387"/>
    </row>
    <row r="129" spans="1:5" ht="13" x14ac:dyDescent="0.3">
      <c r="D129" s="414">
        <f>+A128+B128+C128+D128</f>
        <v>2014698</v>
      </c>
      <c r="E129" s="389" t="s">
        <v>8</v>
      </c>
    </row>
    <row r="130" spans="1:5" ht="13" x14ac:dyDescent="0.3">
      <c r="D130" s="414"/>
      <c r="E130" s="389"/>
    </row>
    <row r="132" spans="1:5" ht="13" x14ac:dyDescent="0.3">
      <c r="A132" s="389"/>
      <c r="B132" s="389"/>
      <c r="C132" s="389"/>
      <c r="D132" s="394"/>
      <c r="E132" s="389"/>
    </row>
    <row r="133" spans="1:5" ht="13" x14ac:dyDescent="0.3">
      <c r="A133" s="389"/>
      <c r="B133" s="389"/>
      <c r="C133" s="389"/>
      <c r="D133" s="394"/>
      <c r="E133" s="389"/>
    </row>
    <row r="134" spans="1:5" ht="13" x14ac:dyDescent="0.3">
      <c r="A134" s="389"/>
      <c r="B134" s="389"/>
      <c r="C134" s="389"/>
      <c r="D134" s="394"/>
      <c r="E134" s="389"/>
    </row>
    <row r="135" spans="1:5" ht="13" x14ac:dyDescent="0.3">
      <c r="A135" s="389"/>
      <c r="B135" s="389"/>
      <c r="C135" s="389"/>
      <c r="D135" s="394"/>
      <c r="E135" s="389"/>
    </row>
    <row r="136" spans="1:5" ht="13" x14ac:dyDescent="0.3">
      <c r="A136" s="389"/>
      <c r="B136" s="389"/>
      <c r="C136" s="389"/>
      <c r="D136" s="394"/>
      <c r="E136" s="389"/>
    </row>
    <row r="137" spans="1:5" ht="13" x14ac:dyDescent="0.3">
      <c r="A137" s="389"/>
      <c r="B137" s="389"/>
      <c r="C137" s="389"/>
      <c r="D137" s="394"/>
      <c r="E137" s="389"/>
    </row>
    <row r="138" spans="1:5" ht="13" x14ac:dyDescent="0.3">
      <c r="A138" s="389"/>
      <c r="B138" s="389"/>
      <c r="C138" s="389"/>
      <c r="D138" s="394"/>
      <c r="E138" s="389"/>
    </row>
    <row r="139" spans="1:5" ht="13" x14ac:dyDescent="0.3">
      <c r="A139" s="389"/>
      <c r="B139" s="389"/>
      <c r="C139" s="389"/>
      <c r="D139" s="394"/>
      <c r="E139" s="389"/>
    </row>
    <row r="140" spans="1:5" ht="13" x14ac:dyDescent="0.3">
      <c r="A140" s="389"/>
      <c r="B140" s="389"/>
      <c r="C140" s="389"/>
      <c r="D140" s="389"/>
      <c r="E140" s="389"/>
    </row>
    <row r="141" spans="1:5" ht="13" x14ac:dyDescent="0.3">
      <c r="A141" s="389"/>
      <c r="B141" s="389"/>
      <c r="C141" s="389"/>
      <c r="D141" s="389"/>
      <c r="E141" s="389"/>
    </row>
    <row r="142" spans="1:5" ht="13" x14ac:dyDescent="0.3">
      <c r="A142" s="389"/>
      <c r="B142" s="389"/>
      <c r="C142" s="389"/>
      <c r="D142" s="389"/>
      <c r="E142" s="389"/>
    </row>
    <row r="143" spans="1:5" ht="13" x14ac:dyDescent="0.3">
      <c r="A143" s="389"/>
      <c r="B143" s="389"/>
      <c r="C143" s="389"/>
      <c r="D143" s="389"/>
      <c r="E143" s="389"/>
    </row>
    <row r="144" spans="1:5" ht="13" x14ac:dyDescent="0.3">
      <c r="A144" s="389"/>
      <c r="B144" s="389"/>
      <c r="C144" s="389"/>
      <c r="D144" s="389"/>
      <c r="E144" s="389"/>
    </row>
    <row r="145" spans="1:5" ht="13" x14ac:dyDescent="0.3">
      <c r="A145" s="389"/>
      <c r="B145" s="389"/>
      <c r="C145" s="389"/>
      <c r="D145" s="389"/>
      <c r="E145" s="389"/>
    </row>
    <row r="146" spans="1:5" ht="13" x14ac:dyDescent="0.3">
      <c r="A146" s="389"/>
      <c r="B146" s="389"/>
      <c r="C146" s="389"/>
      <c r="D146" s="389"/>
      <c r="E146" s="389"/>
    </row>
    <row r="147" spans="1:5" ht="13" x14ac:dyDescent="0.3">
      <c r="A147" s="389"/>
      <c r="B147" s="389"/>
      <c r="C147" s="389"/>
      <c r="D147" s="389"/>
      <c r="E147" s="389"/>
    </row>
    <row r="148" spans="1:5" ht="13" x14ac:dyDescent="0.3">
      <c r="A148" s="389"/>
      <c r="B148" s="389"/>
      <c r="C148" s="389"/>
      <c r="D148" s="389"/>
      <c r="E148" s="389"/>
    </row>
    <row r="149" spans="1:5" ht="13" x14ac:dyDescent="0.3">
      <c r="A149" s="389"/>
      <c r="B149" s="389"/>
      <c r="C149" s="389"/>
      <c r="D149" s="389"/>
      <c r="E149" s="389"/>
    </row>
    <row r="150" spans="1:5" ht="13" x14ac:dyDescent="0.3">
      <c r="A150" s="389"/>
      <c r="B150" s="389"/>
      <c r="C150" s="389"/>
      <c r="D150" s="389"/>
      <c r="E150" s="389"/>
    </row>
    <row r="151" spans="1:5" ht="13" x14ac:dyDescent="0.3">
      <c r="A151" s="389"/>
      <c r="B151" s="389"/>
      <c r="C151" s="389"/>
      <c r="D151" s="389"/>
      <c r="E151" s="389"/>
    </row>
    <row r="152" spans="1:5" ht="13" x14ac:dyDescent="0.3">
      <c r="A152" s="389"/>
      <c r="B152" s="389"/>
      <c r="C152" s="389"/>
      <c r="D152" s="389"/>
      <c r="E152" s="389"/>
    </row>
    <row r="153" spans="1:5" ht="13" x14ac:dyDescent="0.3">
      <c r="A153" s="389"/>
      <c r="B153" s="389"/>
      <c r="C153" s="389"/>
      <c r="D153" s="389"/>
      <c r="E153" s="389"/>
    </row>
    <row r="154" spans="1:5" ht="13" x14ac:dyDescent="0.3">
      <c r="A154" s="389"/>
      <c r="B154" s="389"/>
      <c r="C154" s="389"/>
      <c r="D154" s="389"/>
      <c r="E154" s="389"/>
    </row>
    <row r="155" spans="1:5" ht="13" x14ac:dyDescent="0.3">
      <c r="A155" s="389"/>
      <c r="B155" s="389"/>
      <c r="C155" s="389"/>
      <c r="D155" s="389"/>
      <c r="E155" s="389"/>
    </row>
    <row r="156" spans="1:5" ht="13" x14ac:dyDescent="0.3">
      <c r="A156" s="389"/>
      <c r="B156" s="389"/>
      <c r="C156" s="389"/>
      <c r="D156" s="389"/>
      <c r="E156" s="389"/>
    </row>
    <row r="157" spans="1:5" ht="13" x14ac:dyDescent="0.3">
      <c r="A157" s="389"/>
      <c r="B157" s="389"/>
      <c r="C157" s="389"/>
      <c r="D157" s="389"/>
      <c r="E157" s="389"/>
    </row>
    <row r="158" spans="1:5" ht="13" x14ac:dyDescent="0.3">
      <c r="A158" s="389"/>
      <c r="B158" s="389"/>
      <c r="C158" s="389"/>
      <c r="D158" s="389"/>
      <c r="E158" s="389"/>
    </row>
    <row r="159" spans="1:5" ht="13" x14ac:dyDescent="0.3">
      <c r="A159" s="389"/>
      <c r="B159" s="389"/>
      <c r="C159" s="389"/>
      <c r="D159" s="389"/>
      <c r="E159" s="389"/>
    </row>
    <row r="160" spans="1:5" ht="13" x14ac:dyDescent="0.3">
      <c r="A160" s="389"/>
      <c r="B160" s="389"/>
      <c r="C160" s="389"/>
      <c r="D160" s="389"/>
      <c r="E160" s="389"/>
    </row>
    <row r="161" spans="1:5" ht="13" x14ac:dyDescent="0.3">
      <c r="A161" s="389"/>
      <c r="B161" s="389"/>
      <c r="C161" s="389"/>
      <c r="D161" s="389"/>
      <c r="E161" s="389"/>
    </row>
    <row r="162" spans="1:5" ht="13" x14ac:dyDescent="0.3">
      <c r="A162" s="389"/>
      <c r="B162" s="389"/>
      <c r="C162" s="389"/>
      <c r="D162" s="389"/>
      <c r="E162" s="389"/>
    </row>
    <row r="163" spans="1:5" ht="13" x14ac:dyDescent="0.3">
      <c r="A163" s="389"/>
      <c r="B163" s="389"/>
      <c r="C163" s="389"/>
      <c r="D163" s="389"/>
      <c r="E163" s="38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3.5429687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700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390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2500*2</f>
        <v>5000</v>
      </c>
      <c r="B12" s="380"/>
      <c r="C12" s="380"/>
      <c r="D12" s="380"/>
      <c r="E12" s="376" t="s">
        <v>391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>
        <f>2*500</f>
        <v>1000</v>
      </c>
      <c r="B13" s="380"/>
      <c r="C13" s="380"/>
      <c r="D13" s="380"/>
      <c r="E13" s="376" t="s">
        <v>392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>
        <f>2*2500</f>
        <v>5000</v>
      </c>
      <c r="C14" s="380"/>
      <c r="D14" s="380"/>
      <c r="E14" s="381" t="s">
        <v>393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6000</v>
      </c>
      <c r="B18" s="383">
        <f>SUM(B12:B16)</f>
        <v>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480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+B14*0.15</f>
        <v>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900</v>
      </c>
      <c r="B21" s="382">
        <f>+B18*0.15</f>
        <v>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7380</v>
      </c>
      <c r="B22" s="383">
        <f>SUM(B18:B21)</f>
        <v>6500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701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2*300</f>
        <v>600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600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48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90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738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702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v>5000</v>
      </c>
      <c r="B50" s="380">
        <v>3500</v>
      </c>
      <c r="C50" s="380"/>
      <c r="D50" s="380"/>
      <c r="E50" s="389" t="s">
        <v>394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>
        <v>100</v>
      </c>
      <c r="B51" s="380"/>
      <c r="C51" s="380"/>
      <c r="D51" s="380"/>
      <c r="E51" s="389" t="s">
        <v>395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/>
      <c r="B52" s="380">
        <v>10000</v>
      </c>
      <c r="C52" s="380"/>
      <c r="D52" s="380"/>
      <c r="E52" s="389" t="s">
        <v>42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100*175</f>
        <v>17500</v>
      </c>
      <c r="C53" s="380"/>
      <c r="D53" s="380"/>
      <c r="E53" s="389" t="s">
        <v>396</v>
      </c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50*150</f>
        <v>7500</v>
      </c>
      <c r="C54" s="380"/>
      <c r="D54" s="380"/>
      <c r="E54" s="389" t="s">
        <v>397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35">
      <c r="A55" s="409"/>
      <c r="B55" s="409">
        <f>150*25</f>
        <v>3750</v>
      </c>
      <c r="C55" s="382"/>
      <c r="D55" s="382"/>
      <c r="E55" s="410" t="s">
        <v>398</v>
      </c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" x14ac:dyDescent="0.3">
      <c r="A56" s="411">
        <f>SUM(A50:A55)</f>
        <v>5100</v>
      </c>
      <c r="B56" s="411">
        <f>SUM(B50:B55)</f>
        <v>42250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+A56*0.08</f>
        <v>408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/>
      <c r="B58" s="411">
        <f>(B50+B52+B53+B54+B55)*0.15</f>
        <v>6337.5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35">
      <c r="A59" s="409">
        <f>+A56*0.15</f>
        <v>765</v>
      </c>
      <c r="B59" s="409">
        <f>+B56*0.15</f>
        <v>6337.5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" x14ac:dyDescent="0.3">
      <c r="A60" s="411">
        <f>SUM(A56:A59)</f>
        <v>6273</v>
      </c>
      <c r="B60" s="411">
        <f>SUM(B56:B59)</f>
        <v>54925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3" x14ac:dyDescent="0.3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3" x14ac:dyDescent="0.3">
      <c r="E64" s="411" t="s">
        <v>703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3" x14ac:dyDescent="0.3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3" x14ac:dyDescent="0.3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3" x14ac:dyDescent="0.3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411">
        <v>2500</v>
      </c>
      <c r="B70" s="411">
        <v>2000</v>
      </c>
      <c r="C70" s="383">
        <v>150</v>
      </c>
      <c r="D70" s="383">
        <v>200</v>
      </c>
      <c r="E70" s="381" t="s">
        <v>399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35">
      <c r="A71" s="409"/>
      <c r="B71" s="409">
        <v>4000</v>
      </c>
      <c r="C71" s="382"/>
      <c r="D71" s="382"/>
      <c r="E71" s="381" t="s">
        <v>400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" x14ac:dyDescent="0.3">
      <c r="A72" s="411">
        <f>+A70+A71</f>
        <v>2500</v>
      </c>
      <c r="B72" s="411">
        <f>+B70+B71</f>
        <v>6000</v>
      </c>
      <c r="C72" s="411">
        <f>+C70+C71</f>
        <v>150</v>
      </c>
      <c r="D72" s="411">
        <f>+D70+D71</f>
        <v>200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+A72*0.08</f>
        <v>200</v>
      </c>
      <c r="B73" s="411"/>
      <c r="C73" s="411">
        <f>+C72*0.08</f>
        <v>12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>
        <f>+B71*0.15</f>
        <v>600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>
        <f>+A72*0.15</f>
        <v>375</v>
      </c>
      <c r="B75" s="409">
        <f>+B72*0.15</f>
        <v>900</v>
      </c>
      <c r="C75" s="409">
        <f>+C72*0.15</f>
        <v>22.5</v>
      </c>
      <c r="D75" s="409">
        <f>+D72*0.15</f>
        <v>30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SUM(A72:A75)</f>
        <v>3075</v>
      </c>
      <c r="B76" s="411">
        <f>SUM(B72:B75)</f>
        <v>7500</v>
      </c>
      <c r="C76" s="411">
        <f>SUM(C72:C75)</f>
        <v>184.5</v>
      </c>
      <c r="D76" s="411">
        <f>SUM(D72:D75)</f>
        <v>230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3" x14ac:dyDescent="0.3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3" x14ac:dyDescent="0.3">
      <c r="E80" s="411" t="s">
        <v>705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3" x14ac:dyDescent="0.3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3" x14ac:dyDescent="0.3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16000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2250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2400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20650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3" x14ac:dyDescent="0.3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3" x14ac:dyDescent="0.3">
      <c r="E96" s="370" t="s">
        <v>704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3" x14ac:dyDescent="0.3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3" x14ac:dyDescent="0.3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3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3" x14ac:dyDescent="0.3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3" x14ac:dyDescent="0.3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3" x14ac:dyDescent="0.3">
      <c r="E113" s="370" t="s">
        <v>706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3" x14ac:dyDescent="0.3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3" x14ac:dyDescent="0.3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3" x14ac:dyDescent="0.3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3" x14ac:dyDescent="0.3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3" x14ac:dyDescent="0.3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3" x14ac:dyDescent="0.3">
      <c r="A119" s="414">
        <f>+A18+A37+A56+A72+A88+A106</f>
        <v>13600</v>
      </c>
      <c r="B119" s="414">
        <f>+B18+B37+B56+B72+B88+B106</f>
        <v>69250</v>
      </c>
      <c r="C119" s="414">
        <f>+C18+C37+C56+C72+C88+C106</f>
        <v>750</v>
      </c>
      <c r="D119" s="414">
        <f>+D18+D37+D56+D72+D88+D106</f>
        <v>200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3" x14ac:dyDescent="0.3">
      <c r="A120" s="414">
        <f>+A19+A38+A57+A73+A89+A107</f>
        <v>1088</v>
      </c>
      <c r="B120" s="389"/>
      <c r="C120" s="394">
        <f>+C119*0.08</f>
        <v>60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3" x14ac:dyDescent="0.3">
      <c r="A121" s="414">
        <f>+A20+A39+A58+A74+A90+A108</f>
        <v>0</v>
      </c>
      <c r="B121" s="414">
        <f>+B20+B58+B74+B90</f>
        <v>9937.5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3" x14ac:dyDescent="0.3">
      <c r="A122" s="418">
        <f>+A21+A39+A59+A75+A91+A108</f>
        <v>2040</v>
      </c>
      <c r="B122" s="418">
        <f>+B21+B39+B59+B75+B91+B108</f>
        <v>10387.5</v>
      </c>
      <c r="C122" s="418">
        <f>+C21+C39+C59+C75+C91+C109</f>
        <v>112.5</v>
      </c>
      <c r="D122" s="418">
        <f>+D21+D40+D59+D75+D91+D109</f>
        <v>30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3" x14ac:dyDescent="0.3">
      <c r="A123" s="394">
        <f>SUM(A119:A122)</f>
        <v>16728</v>
      </c>
      <c r="B123" s="394">
        <f>SUM(B119:B122)</f>
        <v>89575</v>
      </c>
      <c r="C123" s="394">
        <f>SUM(C119:C122)</f>
        <v>922.5</v>
      </c>
      <c r="D123" s="394">
        <f>SUM(D119:D122)</f>
        <v>230</v>
      </c>
      <c r="E123" s="364" t="s">
        <v>0</v>
      </c>
      <c r="F123" s="389"/>
    </row>
    <row r="124" spans="1:14" ht="13" x14ac:dyDescent="0.3">
      <c r="D124" s="414">
        <f>+A123+B123+C123+D123</f>
        <v>107455.5</v>
      </c>
      <c r="E124" s="389" t="s">
        <v>8</v>
      </c>
      <c r="F124" s="387"/>
    </row>
    <row r="125" spans="1:14" ht="13" x14ac:dyDescent="0.3">
      <c r="C125" s="367"/>
      <c r="D125" s="417"/>
      <c r="E125" s="410"/>
    </row>
    <row r="126" spans="1:14" ht="13" x14ac:dyDescent="0.3">
      <c r="A126" s="367"/>
      <c r="B126" s="367"/>
      <c r="C126" s="367"/>
      <c r="D126" s="415"/>
      <c r="E126" s="396"/>
      <c r="G126" s="367"/>
    </row>
    <row r="127" spans="1:14" ht="13" x14ac:dyDescent="0.3">
      <c r="A127" s="416"/>
      <c r="B127" s="416"/>
      <c r="C127" s="416"/>
      <c r="D127" s="416"/>
      <c r="E127" s="366"/>
      <c r="F127" s="367"/>
      <c r="G127" s="367"/>
    </row>
    <row r="128" spans="1:14" ht="13" x14ac:dyDescent="0.3">
      <c r="A128" s="367"/>
      <c r="B128" s="367"/>
      <c r="C128" s="367"/>
      <c r="D128" s="416"/>
      <c r="E128" s="410"/>
      <c r="F128" s="367"/>
      <c r="G128" s="367"/>
    </row>
    <row r="129" spans="1:7" ht="13" x14ac:dyDescent="0.3">
      <c r="A129" s="367"/>
      <c r="B129" s="367"/>
      <c r="C129" s="367"/>
      <c r="D129" s="416"/>
      <c r="E129" s="366"/>
      <c r="F129" s="367"/>
      <c r="G129" s="367"/>
    </row>
    <row r="130" spans="1:7" x14ac:dyDescent="0.25">
      <c r="A130" s="367"/>
      <c r="B130" s="367"/>
      <c r="C130" s="367"/>
      <c r="D130" s="367"/>
      <c r="E130" s="367"/>
      <c r="F130" s="367"/>
      <c r="G130" s="367"/>
    </row>
    <row r="131" spans="1:7" x14ac:dyDescent="0.25">
      <c r="A131" s="367"/>
      <c r="B131" s="367"/>
      <c r="C131" s="367"/>
      <c r="D131" s="367"/>
      <c r="E131" s="367"/>
      <c r="F131" s="367"/>
      <c r="G131" s="367"/>
    </row>
    <row r="132" spans="1:7" x14ac:dyDescent="0.25">
      <c r="F132" s="367"/>
    </row>
  </sheetData>
  <pageMargins left="0.5" right="0.5" top="0.5" bottom="0.5" header="0.3" footer="0.3"/>
  <pageSetup scale="8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3.5429687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707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386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10*5000</f>
        <v>50000</v>
      </c>
      <c r="B12" s="380">
        <f>10*3000</f>
        <v>30000</v>
      </c>
      <c r="C12" s="380"/>
      <c r="D12" s="380"/>
      <c r="E12" s="376" t="s">
        <v>387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/>
      <c r="C13" s="380"/>
      <c r="D13" s="380"/>
      <c r="E13" s="376"/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/>
      <c r="C14" s="380"/>
      <c r="D14" s="380"/>
      <c r="E14" s="381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50000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+B12*0.15</f>
        <v>4500</v>
      </c>
      <c r="C20" s="383">
        <f>+C12*0.15</f>
        <v>0</v>
      </c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7500</v>
      </c>
      <c r="B21" s="382">
        <f>+B18*0.15</f>
        <v>4500</v>
      </c>
      <c r="C21" s="382">
        <f>+C18*0.15</f>
        <v>0</v>
      </c>
      <c r="D21" s="382">
        <f>+D18*0.15</f>
        <v>0</v>
      </c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61500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708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10*300</f>
        <v>3000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3000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240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450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3690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709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/>
      <c r="B50" s="380"/>
      <c r="C50" s="380"/>
      <c r="D50" s="380"/>
      <c r="E50" s="389" t="s">
        <v>129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/>
      <c r="C51" s="380"/>
      <c r="D51" s="380"/>
      <c r="E51" s="389"/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/>
      <c r="B52" s="380"/>
      <c r="C52" s="380"/>
      <c r="D52" s="380"/>
      <c r="E52" s="389"/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/>
      <c r="C53" s="380"/>
      <c r="D53" s="380"/>
      <c r="E53" s="389"/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/>
      <c r="C54" s="380"/>
      <c r="D54" s="380"/>
      <c r="E54" s="389"/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35">
      <c r="A55" s="409"/>
      <c r="B55" s="409"/>
      <c r="C55" s="382"/>
      <c r="D55" s="382"/>
      <c r="E55" s="410"/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" x14ac:dyDescent="0.3">
      <c r="A56" s="411">
        <f>SUM(A50:A55)</f>
        <v>0</v>
      </c>
      <c r="B56" s="411">
        <f>SUM(B50:B55)</f>
        <v>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+A56*0.08</f>
        <v>0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/>
      <c r="B58" s="411">
        <f>(B50+B52+B53+B54+B55)*0.15</f>
        <v>0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35">
      <c r="A59" s="409">
        <f>+A56*0.15</f>
        <v>0</v>
      </c>
      <c r="B59" s="409">
        <f>+B56*0.15</f>
        <v>0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" x14ac:dyDescent="0.3">
      <c r="A60" s="411">
        <f>SUM(A56:A59)</f>
        <v>0</v>
      </c>
      <c r="B60" s="411">
        <f>SUM(B56:B59)</f>
        <v>0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3" x14ac:dyDescent="0.3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3" x14ac:dyDescent="0.3">
      <c r="E64" s="411" t="s">
        <v>710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3" x14ac:dyDescent="0.3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3" x14ac:dyDescent="0.3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3" x14ac:dyDescent="0.3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411"/>
      <c r="B70" s="411"/>
      <c r="C70" s="383"/>
      <c r="D70" s="383"/>
      <c r="E70" s="381" t="s">
        <v>129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35">
      <c r="A71" s="409"/>
      <c r="B71" s="409"/>
      <c r="C71" s="382"/>
      <c r="D71" s="382"/>
      <c r="E71" s="381"/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" x14ac:dyDescent="0.3">
      <c r="A72" s="411">
        <f>+A70+A71</f>
        <v>0</v>
      </c>
      <c r="B72" s="411">
        <f>+B70+B71</f>
        <v>0</v>
      </c>
      <c r="C72" s="411">
        <f>+C70+C71</f>
        <v>0</v>
      </c>
      <c r="D72" s="411">
        <f>+D70+D71</f>
        <v>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+A72*0.08</f>
        <v>0</v>
      </c>
      <c r="B73" s="411"/>
      <c r="C73" s="411">
        <f>+C72*0.08</f>
        <v>0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>
        <f>+B71*0.15</f>
        <v>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>
        <f>+A72*0.15</f>
        <v>0</v>
      </c>
      <c r="B75" s="409">
        <f>+B72*0.15</f>
        <v>0</v>
      </c>
      <c r="C75" s="409">
        <f>+C72*0.15</f>
        <v>0</v>
      </c>
      <c r="D75" s="409">
        <f>+D72*0.15</f>
        <v>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>
        <f>SUM(A72:A75)</f>
        <v>0</v>
      </c>
      <c r="B76" s="411">
        <f>SUM(B72:B75)</f>
        <v>0</v>
      </c>
      <c r="C76" s="411">
        <f>SUM(C72:C75)</f>
        <v>0</v>
      </c>
      <c r="D76" s="411">
        <f>SUM(D72:D75)</f>
        <v>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3" x14ac:dyDescent="0.3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3" x14ac:dyDescent="0.3">
      <c r="E80" s="411" t="s">
        <v>711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3" x14ac:dyDescent="0.3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3" x14ac:dyDescent="0.3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11000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1500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1650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14150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3" x14ac:dyDescent="0.3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3" x14ac:dyDescent="0.3">
      <c r="E96" s="370" t="s">
        <v>712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3" x14ac:dyDescent="0.3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3" x14ac:dyDescent="0.3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3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3" x14ac:dyDescent="0.3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3" x14ac:dyDescent="0.3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3" x14ac:dyDescent="0.3">
      <c r="E113" s="370" t="s">
        <v>713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3" x14ac:dyDescent="0.3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3" x14ac:dyDescent="0.3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3" x14ac:dyDescent="0.3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3" x14ac:dyDescent="0.3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3" x14ac:dyDescent="0.3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3" x14ac:dyDescent="0.3">
      <c r="A119" s="414">
        <f>+A18+A37+A56+A72+A88+A106</f>
        <v>50000</v>
      </c>
      <c r="B119" s="414">
        <f>+B18+B37+B56+B72+B88+B106</f>
        <v>41000</v>
      </c>
      <c r="C119" s="414">
        <f>+C18+C37+C56+C72+C88+C106</f>
        <v>3000</v>
      </c>
      <c r="D119" s="414">
        <f>+D18+D37+D56+D72+D88+D106</f>
        <v>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3" x14ac:dyDescent="0.3">
      <c r="A120" s="414">
        <f>+A19+A38+A57+A73+A89+A107</f>
        <v>4000</v>
      </c>
      <c r="B120" s="389"/>
      <c r="C120" s="394">
        <f>+C119*0.08</f>
        <v>240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3" x14ac:dyDescent="0.3">
      <c r="A121" s="414">
        <f>+A20+A39+A58+A74+A90+A108</f>
        <v>0</v>
      </c>
      <c r="B121" s="414">
        <f>+B20+B58+B74+B90</f>
        <v>6000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3" x14ac:dyDescent="0.3">
      <c r="A122" s="418">
        <f>+A21+A39+A59+A75+A91+A108</f>
        <v>7500</v>
      </c>
      <c r="B122" s="418">
        <f>+B21+B39+B59+B75+B91+B108</f>
        <v>6150</v>
      </c>
      <c r="C122" s="418">
        <f>+C21+C39+C59+C75+C91+C109</f>
        <v>450</v>
      </c>
      <c r="D122" s="418">
        <f>+D21+D40+D59+D75+D91+D109</f>
        <v>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3" x14ac:dyDescent="0.3">
      <c r="A123" s="394">
        <f>SUM(A119:A122)</f>
        <v>61500</v>
      </c>
      <c r="B123" s="394">
        <f>SUM(B119:B122)</f>
        <v>53150</v>
      </c>
      <c r="C123" s="394">
        <f>SUM(C119:C122)</f>
        <v>3690</v>
      </c>
      <c r="D123" s="394">
        <f>SUM(D119:D122)</f>
        <v>0</v>
      </c>
      <c r="E123" s="364" t="s">
        <v>0</v>
      </c>
      <c r="F123" s="389"/>
    </row>
    <row r="124" spans="1:14" ht="13" x14ac:dyDescent="0.3">
      <c r="D124" s="414">
        <f>+A123+B123+C123+D123</f>
        <v>118340</v>
      </c>
      <c r="E124" s="389" t="s">
        <v>8</v>
      </c>
      <c r="F124" s="387"/>
    </row>
    <row r="125" spans="1:14" ht="13" x14ac:dyDescent="0.3">
      <c r="C125" s="367"/>
      <c r="D125" s="417"/>
      <c r="E125" s="410"/>
    </row>
    <row r="126" spans="1:14" ht="13" x14ac:dyDescent="0.3">
      <c r="A126" s="367"/>
      <c r="B126" s="367"/>
      <c r="C126" s="367"/>
      <c r="D126" s="415"/>
      <c r="E126" s="396"/>
      <c r="G126" s="367"/>
    </row>
    <row r="127" spans="1:14" ht="13" x14ac:dyDescent="0.3">
      <c r="A127" s="416"/>
      <c r="B127" s="416"/>
      <c r="C127" s="416"/>
      <c r="D127" s="416"/>
      <c r="E127" s="366"/>
      <c r="F127" s="367"/>
      <c r="G127" s="367"/>
    </row>
    <row r="128" spans="1:14" ht="13" x14ac:dyDescent="0.3">
      <c r="A128" s="367"/>
      <c r="B128" s="367"/>
      <c r="C128" s="367"/>
      <c r="D128" s="416"/>
      <c r="E128" s="410"/>
      <c r="F128" s="367"/>
      <c r="G128" s="367"/>
    </row>
    <row r="129" spans="1:7" ht="13" x14ac:dyDescent="0.3">
      <c r="A129" s="367"/>
      <c r="B129" s="367"/>
      <c r="C129" s="367"/>
      <c r="D129" s="416"/>
      <c r="E129" s="366"/>
      <c r="F129" s="367"/>
      <c r="G129" s="367"/>
    </row>
    <row r="130" spans="1:7" x14ac:dyDescent="0.25">
      <c r="A130" s="367"/>
      <c r="B130" s="367"/>
      <c r="C130" s="367"/>
      <c r="D130" s="367"/>
      <c r="E130" s="367"/>
      <c r="F130" s="367"/>
      <c r="G130" s="367"/>
    </row>
    <row r="131" spans="1:7" x14ac:dyDescent="0.25">
      <c r="A131" s="367"/>
      <c r="B131" s="367"/>
      <c r="C131" s="367"/>
      <c r="D131" s="367"/>
      <c r="E131" s="367"/>
      <c r="F131" s="367"/>
      <c r="G131" s="367"/>
    </row>
    <row r="132" spans="1:7" x14ac:dyDescent="0.25">
      <c r="F132" s="367"/>
    </row>
  </sheetData>
  <pageMargins left="0.5" right="0.5" top="0.5" bottom="0.5" header="0.3" footer="0.3"/>
  <pageSetup scale="8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9"/>
  <sheetViews>
    <sheetView showGridLines="0" zoomScale="130" zoomScaleNormal="130" workbookViewId="0">
      <selection activeCell="A27" sqref="A27"/>
    </sheetView>
  </sheetViews>
  <sheetFormatPr defaultColWidth="10.08984375" defaultRowHeight="10.5" x14ac:dyDescent="0.25"/>
  <cols>
    <col min="1" max="1" width="16" style="363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122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3" x14ac:dyDescent="0.3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3" x14ac:dyDescent="0.3">
      <c r="B6" s="370"/>
      <c r="C6" s="370"/>
      <c r="D6" s="370"/>
      <c r="E6" s="370" t="s">
        <v>714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372"/>
      <c r="C8" s="372"/>
      <c r="D8" s="372"/>
      <c r="E8" s="372" t="s">
        <v>432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420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4500*10</f>
        <v>45000</v>
      </c>
      <c r="B12" s="380"/>
      <c r="C12" s="380"/>
      <c r="D12" s="380"/>
      <c r="E12" s="376" t="s">
        <v>433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>
        <f>10*500</f>
        <v>5000</v>
      </c>
      <c r="B13" s="380"/>
      <c r="C13" s="380"/>
      <c r="D13" s="380"/>
      <c r="E13" s="376" t="s">
        <v>434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/>
      <c r="B14" s="380">
        <f>10*2500</f>
        <v>25000</v>
      </c>
      <c r="C14" s="380"/>
      <c r="D14" s="380"/>
      <c r="E14" s="381" t="s">
        <v>24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50000</v>
      </c>
      <c r="B18" s="383">
        <f>SUM(B12:B16)</f>
        <v>25000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+(B14+B16)*0.15</f>
        <v>3750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7500</v>
      </c>
      <c r="B21" s="382">
        <f>+B18*0.15</f>
        <v>3750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61500</v>
      </c>
      <c r="B22" s="383">
        <f>SUM(B18:B21)</f>
        <v>32500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3" x14ac:dyDescent="0.3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3" x14ac:dyDescent="0.3">
      <c r="B26" s="388"/>
      <c r="C26" s="388"/>
      <c r="D26" s="388"/>
      <c r="E26" s="388" t="s">
        <v>715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3" x14ac:dyDescent="0.3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3" x14ac:dyDescent="0.3">
      <c r="B28" s="375"/>
      <c r="C28" s="375"/>
      <c r="D28" s="375"/>
      <c r="E28" s="375" t="s">
        <v>385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421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20*1*300</f>
        <v>6000</v>
      </c>
      <c r="D32" s="393"/>
      <c r="E32" s="389" t="s">
        <v>435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6000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480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900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7380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3" x14ac:dyDescent="0.3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3" x14ac:dyDescent="0.3">
      <c r="E44" s="375" t="s">
        <v>716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3" x14ac:dyDescent="0.3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3" x14ac:dyDescent="0.3">
      <c r="E46" s="375" t="s">
        <v>436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421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5000*2</f>
        <v>10000</v>
      </c>
      <c r="B50" s="380"/>
      <c r="C50" s="380"/>
      <c r="D50" s="380"/>
      <c r="E50" s="389" t="s">
        <v>437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/>
      <c r="B51" s="380">
        <f>3500*2</f>
        <v>7000</v>
      </c>
      <c r="C51" s="380"/>
      <c r="D51" s="380"/>
      <c r="E51" s="389" t="s">
        <v>438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2*100</f>
        <v>200</v>
      </c>
      <c r="B52" s="380"/>
      <c r="C52" s="380"/>
      <c r="D52" s="380"/>
      <c r="E52" s="389" t="s">
        <v>439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/>
      <c r="B53" s="380">
        <f>2000*2</f>
        <v>4000</v>
      </c>
      <c r="C53" s="380"/>
      <c r="D53" s="380"/>
      <c r="E53" s="389" t="s">
        <v>440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/>
      <c r="B54" s="380">
        <f>2*150*175</f>
        <v>52500</v>
      </c>
      <c r="C54" s="380"/>
      <c r="D54" s="380"/>
      <c r="E54" s="389" t="s">
        <v>441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2*300*150</f>
        <v>90000</v>
      </c>
      <c r="C55" s="380"/>
      <c r="D55" s="380"/>
      <c r="E55" s="389" t="s">
        <v>442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2*450*25</f>
        <v>22500</v>
      </c>
      <c r="C56" s="382"/>
      <c r="D56" s="382"/>
      <c r="E56" s="410" t="s">
        <v>443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10200</v>
      </c>
      <c r="B57" s="411">
        <f>SUM(B50:B56)</f>
        <v>176000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816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(B51+B53+B54+B55+B56)*0.15</f>
        <v>26400</v>
      </c>
      <c r="C59" s="411"/>
      <c r="D59" s="383"/>
      <c r="E59" s="384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1530</v>
      </c>
      <c r="B60" s="409">
        <f>+B57*0.15</f>
        <v>26400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12546</v>
      </c>
      <c r="B61" s="411">
        <f>SUM(B57:B60)</f>
        <v>228800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3" x14ac:dyDescent="0.3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3" x14ac:dyDescent="0.3">
      <c r="E65" s="411" t="s">
        <v>717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3" x14ac:dyDescent="0.3">
      <c r="E66" s="978"/>
      <c r="F66" s="965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3" x14ac:dyDescent="0.3">
      <c r="E67" s="375" t="s">
        <v>444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422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>
        <f>2500*2</f>
        <v>5000</v>
      </c>
      <c r="B71" s="411">
        <f>2000*2</f>
        <v>4000</v>
      </c>
      <c r="C71" s="383">
        <f>150*2</f>
        <v>300</v>
      </c>
      <c r="D71" s="383">
        <f>200*2</f>
        <v>400</v>
      </c>
      <c r="E71" s="381" t="s">
        <v>445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>
        <f>10000*2</f>
        <v>20000</v>
      </c>
      <c r="C72" s="382"/>
      <c r="D72" s="382"/>
      <c r="E72" s="381" t="s">
        <v>446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>
        <f>SUM(A71:A72)</f>
        <v>5000</v>
      </c>
      <c r="B73" s="411">
        <f>SUM(B71:B72)</f>
        <v>24000</v>
      </c>
      <c r="C73" s="411">
        <f>SUM(C71:C72)</f>
        <v>300</v>
      </c>
      <c r="D73" s="411">
        <f>SUM(D71:D72)</f>
        <v>400</v>
      </c>
      <c r="E73" s="381" t="s">
        <v>6</v>
      </c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>
        <f>+A73*0.08</f>
        <v>400</v>
      </c>
      <c r="B74" s="411"/>
      <c r="C74" s="411">
        <f>+C73*0.08</f>
        <v>24</v>
      </c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" x14ac:dyDescent="0.3">
      <c r="A75" s="411"/>
      <c r="B75" s="411">
        <f>+B72*0.15</f>
        <v>3000</v>
      </c>
      <c r="C75" s="411"/>
      <c r="D75" s="383"/>
      <c r="E75" s="384" t="s">
        <v>23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.5" thickBot="1" x14ac:dyDescent="0.35">
      <c r="A76" s="409">
        <f>+A73*0.15</f>
        <v>750</v>
      </c>
      <c r="B76" s="409">
        <f>+B73*0.15</f>
        <v>3600</v>
      </c>
      <c r="C76" s="409">
        <f>+C73*0.15</f>
        <v>45</v>
      </c>
      <c r="D76" s="409">
        <f>+D73*0.15</f>
        <v>60</v>
      </c>
      <c r="E76" s="366" t="s">
        <v>21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>
        <f>SUM(A73:A76)</f>
        <v>6150</v>
      </c>
      <c r="B77" s="411">
        <f>SUM(B73:B76)</f>
        <v>30600</v>
      </c>
      <c r="C77" s="411">
        <f>SUM(C73:C76)</f>
        <v>369</v>
      </c>
      <c r="D77" s="411">
        <f>SUM(D73:D76)</f>
        <v>460</v>
      </c>
      <c r="E77" s="366" t="s">
        <v>0</v>
      </c>
      <c r="F77" s="389"/>
      <c r="G77" s="385"/>
      <c r="H77" s="386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412"/>
      <c r="F78" s="387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3" x14ac:dyDescent="0.3">
      <c r="A79" s="411"/>
      <c r="B79" s="411"/>
      <c r="C79" s="383"/>
      <c r="D79" s="383"/>
      <c r="E79" s="366"/>
      <c r="F79" s="413"/>
      <c r="G79" s="389"/>
      <c r="H79" s="389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s="953" customFormat="1" ht="13" x14ac:dyDescent="0.3">
      <c r="A80" s="978"/>
      <c r="B80" s="978"/>
      <c r="C80" s="963"/>
      <c r="D80" s="963"/>
      <c r="E80" s="957" t="s">
        <v>686</v>
      </c>
      <c r="F80" s="979"/>
      <c r="G80" s="965"/>
      <c r="H80" s="965"/>
      <c r="I80" s="965"/>
      <c r="J80" s="965"/>
      <c r="K80" s="965"/>
      <c r="L80" s="954"/>
      <c r="M80" s="977"/>
      <c r="N80" s="970"/>
      <c r="O80" s="970"/>
      <c r="P80" s="970"/>
      <c r="Q80" s="954"/>
      <c r="R80" s="971"/>
      <c r="S80" s="958"/>
      <c r="T80" s="958"/>
      <c r="U80" s="966"/>
      <c r="V80" s="958"/>
      <c r="W80" s="972"/>
      <c r="Y80" s="973"/>
      <c r="Z80" s="973"/>
      <c r="AA80" s="966"/>
      <c r="AB80" s="966"/>
      <c r="AC80" s="966"/>
      <c r="AD80" s="974"/>
      <c r="AE80" s="975"/>
      <c r="AG80" s="976"/>
      <c r="AH80" s="975"/>
    </row>
    <row r="81" spans="1:34" ht="13" x14ac:dyDescent="0.3">
      <c r="E81" s="411" t="s">
        <v>718</v>
      </c>
      <c r="F81" s="389"/>
      <c r="G81" s="411"/>
      <c r="H81" s="411"/>
      <c r="I81" s="411"/>
      <c r="J81" s="411"/>
      <c r="K81" s="411"/>
      <c r="L81" s="411"/>
      <c r="M81" s="411"/>
      <c r="N81" s="41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3" x14ac:dyDescent="0.3">
      <c r="E82" s="978"/>
      <c r="F82" s="965"/>
      <c r="G82" s="978"/>
      <c r="H82" s="978"/>
      <c r="I82" s="978"/>
      <c r="J82" s="978"/>
      <c r="K82" s="978"/>
      <c r="L82" s="978"/>
      <c r="M82" s="978"/>
      <c r="N82" s="978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3" x14ac:dyDescent="0.3">
      <c r="E83" s="375" t="s">
        <v>447</v>
      </c>
      <c r="F83" s="411"/>
      <c r="G83" s="375"/>
      <c r="H83" s="375"/>
      <c r="I83" s="375"/>
      <c r="J83" s="375"/>
      <c r="K83" s="375"/>
      <c r="L83" s="375"/>
      <c r="M83" s="375"/>
      <c r="N83" s="375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422"/>
      <c r="B84" s="375"/>
      <c r="C84" s="375"/>
      <c r="D84" s="375"/>
      <c r="E84" s="375"/>
      <c r="F84" s="375"/>
      <c r="G84" s="375"/>
      <c r="H84" s="375"/>
      <c r="I84" s="375"/>
      <c r="J84" s="375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5" t="s">
        <v>4</v>
      </c>
      <c r="B85" s="375" t="s">
        <v>4</v>
      </c>
      <c r="C85" s="375" t="s">
        <v>3</v>
      </c>
      <c r="D85" s="375" t="s">
        <v>3</v>
      </c>
      <c r="E85" s="376"/>
      <c r="F85" s="375"/>
      <c r="G85" s="376"/>
      <c r="H85" s="376"/>
      <c r="I85" s="376"/>
      <c r="J85" s="376"/>
      <c r="K85" s="376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79" t="s">
        <v>2</v>
      </c>
      <c r="B86" s="379" t="s">
        <v>1</v>
      </c>
      <c r="C86" s="379" t="s">
        <v>2</v>
      </c>
      <c r="D86" s="379" t="s">
        <v>1</v>
      </c>
      <c r="E86" s="389"/>
      <c r="F86" s="376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" x14ac:dyDescent="0.3">
      <c r="A87" s="399"/>
      <c r="B87" s="399">
        <f>10000*2</f>
        <v>20000</v>
      </c>
      <c r="C87" s="399"/>
      <c r="D87" s="399"/>
      <c r="E87" s="389" t="s">
        <v>448</v>
      </c>
      <c r="F87" s="389"/>
      <c r="G87" s="389"/>
      <c r="H87" s="389"/>
      <c r="I87" s="389"/>
      <c r="J87" s="389"/>
      <c r="K87" s="389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.5" thickBot="1" x14ac:dyDescent="0.35">
      <c r="A88" s="397"/>
      <c r="B88" s="397">
        <f>500*2</f>
        <v>1000</v>
      </c>
      <c r="C88" s="397"/>
      <c r="D88" s="397"/>
      <c r="E88" s="410" t="s">
        <v>10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SUM(A87:A88)</f>
        <v>0</v>
      </c>
      <c r="B89" s="399">
        <f>SUM(B87:B88)</f>
        <v>21000</v>
      </c>
      <c r="C89" s="399">
        <f>SUM(C87:C88)</f>
        <v>0</v>
      </c>
      <c r="D89" s="399">
        <f>SUM(D87:D88)</f>
        <v>0</v>
      </c>
      <c r="E89" s="410" t="s">
        <v>6</v>
      </c>
      <c r="F89" s="389"/>
      <c r="G89" s="389"/>
      <c r="H89" s="389"/>
      <c r="I89" s="389"/>
      <c r="J89" s="389"/>
      <c r="K89" s="389"/>
    </row>
    <row r="90" spans="1:34" ht="13" x14ac:dyDescent="0.3">
      <c r="A90" s="399">
        <f>+A89*0.08</f>
        <v>0</v>
      </c>
      <c r="B90" s="399"/>
      <c r="C90" s="399">
        <f>+C89*0.08</f>
        <v>0</v>
      </c>
      <c r="D90" s="399"/>
      <c r="E90" s="366" t="s">
        <v>5</v>
      </c>
      <c r="F90" s="389"/>
      <c r="G90" s="389"/>
      <c r="H90" s="389"/>
      <c r="I90" s="389"/>
      <c r="J90" s="389"/>
      <c r="K90" s="389"/>
    </row>
    <row r="91" spans="1:34" ht="13" x14ac:dyDescent="0.3">
      <c r="A91" s="399"/>
      <c r="B91" s="399">
        <f>+B87*0.15</f>
        <v>3000</v>
      </c>
      <c r="C91" s="399"/>
      <c r="D91" s="399"/>
      <c r="E91" s="384" t="s">
        <v>23</v>
      </c>
      <c r="F91" s="389"/>
      <c r="G91" s="389"/>
      <c r="H91" s="389"/>
      <c r="I91" s="389"/>
      <c r="J91" s="389"/>
      <c r="K91" s="389"/>
    </row>
    <row r="92" spans="1:34" ht="13.5" thickBot="1" x14ac:dyDescent="0.35">
      <c r="A92" s="397">
        <f>+A89*0.1</f>
        <v>0</v>
      </c>
      <c r="B92" s="397">
        <f>+B89*0.15</f>
        <v>3150</v>
      </c>
      <c r="C92" s="397">
        <f>+C89*0.1</f>
        <v>0</v>
      </c>
      <c r="D92" s="397">
        <f>+D89*0.1</f>
        <v>0</v>
      </c>
      <c r="E92" s="366" t="s">
        <v>21</v>
      </c>
      <c r="F92" s="389"/>
      <c r="G92" s="389"/>
      <c r="H92" s="389"/>
      <c r="I92" s="389"/>
      <c r="J92" s="389"/>
      <c r="K92" s="389"/>
    </row>
    <row r="93" spans="1:34" ht="13" x14ac:dyDescent="0.3">
      <c r="A93" s="399">
        <f>SUM(A89:A92)</f>
        <v>0</v>
      </c>
      <c r="B93" s="399">
        <f>SUM(B89:B92)</f>
        <v>27150</v>
      </c>
      <c r="C93" s="399">
        <f>SUM(C89:C92)</f>
        <v>0</v>
      </c>
      <c r="D93" s="399">
        <f>SUM(D89:D92)</f>
        <v>0</v>
      </c>
      <c r="E93" s="366" t="s">
        <v>0</v>
      </c>
      <c r="F93" s="389"/>
      <c r="G93" s="385"/>
      <c r="H93" s="386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2"/>
      <c r="F94" s="387"/>
      <c r="G94" s="389"/>
      <c r="H94" s="389"/>
      <c r="I94" s="389"/>
      <c r="J94" s="389"/>
      <c r="K94" s="389"/>
    </row>
    <row r="95" spans="1:34" ht="13" x14ac:dyDescent="0.3">
      <c r="A95" s="399"/>
      <c r="B95" s="399"/>
      <c r="C95" s="399"/>
      <c r="D95" s="399"/>
      <c r="E95" s="410"/>
      <c r="F95" s="413"/>
      <c r="G95" s="389"/>
      <c r="H95" s="389"/>
      <c r="I95" s="389"/>
      <c r="J95" s="389"/>
      <c r="K95" s="389"/>
    </row>
    <row r="96" spans="1:34" s="953" customFormat="1" ht="13" x14ac:dyDescent="0.3">
      <c r="A96" s="968"/>
      <c r="B96" s="968"/>
      <c r="C96" s="968"/>
      <c r="D96" s="968"/>
      <c r="E96" s="957" t="s">
        <v>686</v>
      </c>
      <c r="F96" s="979"/>
      <c r="G96" s="965"/>
      <c r="H96" s="965"/>
      <c r="I96" s="965"/>
      <c r="J96" s="965"/>
      <c r="K96" s="965"/>
    </row>
    <row r="97" spans="1:16" ht="13" x14ac:dyDescent="0.3">
      <c r="E97" s="370" t="s">
        <v>719</v>
      </c>
      <c r="F97" s="389"/>
      <c r="G97" s="370"/>
      <c r="H97" s="370"/>
      <c r="I97" s="370"/>
      <c r="J97" s="370"/>
      <c r="K97" s="370"/>
      <c r="L97" s="370"/>
      <c r="M97" s="370"/>
      <c r="N97" s="370"/>
    </row>
    <row r="98" spans="1:16" s="953" customFormat="1" ht="13" x14ac:dyDescent="0.3">
      <c r="E98" s="957"/>
      <c r="F98" s="965"/>
      <c r="G98" s="957"/>
      <c r="H98" s="957"/>
      <c r="I98" s="957"/>
      <c r="J98" s="957"/>
      <c r="K98" s="957"/>
      <c r="L98" s="957"/>
      <c r="M98" s="957"/>
      <c r="N98" s="957"/>
    </row>
    <row r="99" spans="1:16" ht="13" x14ac:dyDescent="0.3">
      <c r="E99" s="375" t="s">
        <v>16</v>
      </c>
      <c r="F99" s="370"/>
      <c r="G99" s="375"/>
      <c r="H99" s="375"/>
      <c r="I99" s="375"/>
      <c r="J99" s="375"/>
      <c r="K99" s="375"/>
      <c r="L99" s="375"/>
      <c r="M99" s="375"/>
      <c r="N99" s="375"/>
    </row>
    <row r="100" spans="1:16" ht="13" x14ac:dyDescent="0.3">
      <c r="A100" s="421"/>
      <c r="B100" s="392"/>
      <c r="C100" s="392"/>
      <c r="D100" s="392"/>
      <c r="E100" s="376"/>
      <c r="F100" s="375"/>
      <c r="G100" s="376"/>
      <c r="H100" s="376"/>
      <c r="I100" s="376"/>
      <c r="J100" s="376"/>
      <c r="K100" s="376"/>
    </row>
    <row r="101" spans="1:16" ht="13" x14ac:dyDescent="0.3">
      <c r="A101" s="375" t="s">
        <v>4</v>
      </c>
      <c r="B101" s="375" t="s">
        <v>4</v>
      </c>
      <c r="C101" s="375" t="s">
        <v>3</v>
      </c>
      <c r="D101" s="375" t="s">
        <v>3</v>
      </c>
      <c r="E101" s="376"/>
      <c r="F101" s="376"/>
      <c r="G101" s="376"/>
      <c r="H101" s="376"/>
      <c r="I101" s="376"/>
      <c r="J101" s="376"/>
      <c r="K101" s="376"/>
    </row>
    <row r="102" spans="1:16" ht="13" x14ac:dyDescent="0.3">
      <c r="A102" s="379" t="s">
        <v>2</v>
      </c>
      <c r="B102" s="379" t="s">
        <v>1</v>
      </c>
      <c r="C102" s="379" t="s">
        <v>2</v>
      </c>
      <c r="D102" s="379" t="s">
        <v>1</v>
      </c>
      <c r="E102" s="389"/>
      <c r="F102" s="376"/>
      <c r="G102" s="389"/>
      <c r="H102" s="389"/>
      <c r="I102" s="389"/>
      <c r="J102" s="389"/>
      <c r="K102" s="389"/>
      <c r="L102" s="389"/>
      <c r="M102" s="394"/>
      <c r="N102" s="389"/>
      <c r="O102" s="394"/>
      <c r="P102" s="389"/>
    </row>
    <row r="103" spans="1:16" ht="13" x14ac:dyDescent="0.3">
      <c r="A103" s="389"/>
      <c r="B103" s="394"/>
      <c r="C103" s="394"/>
      <c r="D103" s="394"/>
      <c r="E103" s="389" t="s">
        <v>129</v>
      </c>
      <c r="F103" s="389"/>
      <c r="G103" s="389"/>
      <c r="H103" s="389"/>
      <c r="I103" s="389"/>
      <c r="J103" s="389"/>
      <c r="K103" s="389"/>
      <c r="L103" s="394"/>
      <c r="M103" s="394"/>
      <c r="N103" s="389"/>
      <c r="O103" s="394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389"/>
      <c r="L104" s="399"/>
      <c r="M104" s="399"/>
      <c r="N104" s="410"/>
      <c r="O104" s="399"/>
      <c r="P104" s="389"/>
    </row>
    <row r="105" spans="1:16" ht="13" x14ac:dyDescent="0.3">
      <c r="A105" s="394"/>
      <c r="B105" s="394"/>
      <c r="C105" s="394"/>
      <c r="D105" s="394"/>
      <c r="E105" s="389"/>
      <c r="F105" s="389"/>
      <c r="G105" s="389"/>
      <c r="H105" s="389"/>
      <c r="I105" s="389"/>
      <c r="J105" s="389"/>
      <c r="K105" s="410"/>
      <c r="L105" s="399"/>
      <c r="M105" s="399"/>
      <c r="N105" s="410"/>
      <c r="O105" s="399"/>
      <c r="P105" s="389"/>
    </row>
    <row r="106" spans="1:16" ht="13" x14ac:dyDescent="0.3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410"/>
      <c r="L106" s="399"/>
      <c r="M106" s="399"/>
      <c r="N106" s="410"/>
      <c r="O106" s="399"/>
      <c r="P106" s="389"/>
    </row>
    <row r="107" spans="1:16" ht="13.5" thickBot="1" x14ac:dyDescent="0.35">
      <c r="A107" s="397"/>
      <c r="B107" s="397"/>
      <c r="C107" s="397"/>
      <c r="D107" s="397"/>
      <c r="E107" s="389"/>
      <c r="F107" s="389"/>
      <c r="G107" s="389"/>
      <c r="H107" s="389"/>
      <c r="I107" s="389"/>
      <c r="J107" s="389"/>
      <c r="K107" s="389"/>
    </row>
    <row r="108" spans="1:16" ht="13" x14ac:dyDescent="0.3">
      <c r="A108" s="394">
        <f>SUM(A103:A107)</f>
        <v>0</v>
      </c>
      <c r="B108" s="394">
        <f>SUM(B103:B107)</f>
        <v>0</v>
      </c>
      <c r="C108" s="394">
        <f>SUM(C103:C107)</f>
        <v>0</v>
      </c>
      <c r="D108" s="394">
        <f>SUM(D103:D107)</f>
        <v>0</v>
      </c>
      <c r="E108" s="389" t="s">
        <v>6</v>
      </c>
      <c r="F108" s="389"/>
      <c r="G108" s="389"/>
      <c r="H108" s="389"/>
      <c r="I108" s="389"/>
      <c r="J108" s="389"/>
      <c r="K108" s="389"/>
    </row>
    <row r="109" spans="1:16" ht="13" x14ac:dyDescent="0.3">
      <c r="A109" s="394">
        <f>+A108*0.08</f>
        <v>0</v>
      </c>
      <c r="B109" s="394"/>
      <c r="C109" s="394">
        <f>+C108*0.08</f>
        <v>0</v>
      </c>
      <c r="D109" s="394"/>
      <c r="E109" s="364" t="s">
        <v>5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+(A104+A105+A106+A107)*0.15</f>
        <v>0</v>
      </c>
      <c r="B110" s="394">
        <f>+(B103+B104+B105+B106+B107)*0.15</f>
        <v>0</v>
      </c>
      <c r="C110" s="394"/>
      <c r="D110" s="394"/>
      <c r="E110" s="364" t="s">
        <v>23</v>
      </c>
      <c r="F110" s="389"/>
      <c r="G110" s="389"/>
      <c r="H110" s="389"/>
      <c r="I110" s="389"/>
      <c r="J110" s="389"/>
      <c r="K110" s="389"/>
    </row>
    <row r="111" spans="1:16" ht="13.5" thickBot="1" x14ac:dyDescent="0.35">
      <c r="A111" s="397">
        <f>+A108*0.15</f>
        <v>0</v>
      </c>
      <c r="B111" s="397">
        <f>+B108*0.15</f>
        <v>0</v>
      </c>
      <c r="C111" s="397">
        <f>+C108*0.1</f>
        <v>0</v>
      </c>
      <c r="D111" s="397">
        <f>+D108*0.1</f>
        <v>0</v>
      </c>
      <c r="E111" s="364" t="s">
        <v>21</v>
      </c>
      <c r="F111" s="389"/>
      <c r="G111" s="389"/>
      <c r="H111" s="389"/>
      <c r="I111" s="389"/>
      <c r="J111" s="389"/>
      <c r="K111" s="389"/>
    </row>
    <row r="112" spans="1:16" ht="13" x14ac:dyDescent="0.3">
      <c r="A112" s="394">
        <f>SUM(A108:A111)</f>
        <v>0</v>
      </c>
      <c r="B112" s="394">
        <f>SUM(B108:B111)</f>
        <v>0</v>
      </c>
      <c r="C112" s="394">
        <f>SUM(C108:C111)</f>
        <v>0</v>
      </c>
      <c r="D112" s="394">
        <f>SUM(D108:D111)</f>
        <v>0</v>
      </c>
      <c r="E112" s="364" t="s">
        <v>0</v>
      </c>
      <c r="F112" s="389"/>
      <c r="G112" s="385"/>
      <c r="H112" s="386"/>
      <c r="I112" s="389"/>
      <c r="J112" s="389"/>
      <c r="K112" s="389"/>
    </row>
    <row r="113" spans="1:14" ht="13" x14ac:dyDescent="0.3">
      <c r="A113" s="394"/>
      <c r="B113" s="394"/>
      <c r="C113" s="394"/>
      <c r="D113" s="394"/>
      <c r="E113" s="364"/>
      <c r="F113" s="387"/>
      <c r="G113" s="389"/>
      <c r="H113" s="389"/>
      <c r="I113" s="389"/>
      <c r="J113" s="389"/>
      <c r="K113" s="389"/>
    </row>
    <row r="114" spans="1:14" ht="13" x14ac:dyDescent="0.3">
      <c r="A114" s="394"/>
      <c r="B114" s="394"/>
      <c r="C114" s="394"/>
      <c r="D114" s="394"/>
      <c r="E114" s="364"/>
      <c r="F114" s="389"/>
      <c r="G114" s="389"/>
      <c r="H114" s="389"/>
      <c r="I114" s="389"/>
      <c r="J114" s="389"/>
      <c r="K114" s="389"/>
    </row>
    <row r="115" spans="1:14" s="953" customFormat="1" ht="13" x14ac:dyDescent="0.3">
      <c r="A115" s="967"/>
      <c r="B115" s="967"/>
      <c r="C115" s="967"/>
      <c r="D115" s="967"/>
      <c r="E115" s="957" t="s">
        <v>686</v>
      </c>
      <c r="F115" s="965"/>
      <c r="G115" s="965"/>
      <c r="H115" s="965"/>
      <c r="I115" s="965"/>
      <c r="J115" s="965"/>
      <c r="K115" s="965"/>
    </row>
    <row r="116" spans="1:14" ht="13" x14ac:dyDescent="0.3">
      <c r="E116" s="370" t="s">
        <v>720</v>
      </c>
      <c r="F116" s="389"/>
      <c r="G116" s="370"/>
      <c r="H116" s="370"/>
      <c r="I116" s="370"/>
      <c r="J116" s="370"/>
      <c r="K116" s="370"/>
      <c r="L116" s="370"/>
      <c r="M116" s="370"/>
      <c r="N116" s="370"/>
    </row>
    <row r="117" spans="1:14" s="953" customFormat="1" ht="13" x14ac:dyDescent="0.3">
      <c r="E117" s="957"/>
      <c r="F117" s="965"/>
      <c r="G117" s="957"/>
      <c r="H117" s="957"/>
      <c r="I117" s="957"/>
      <c r="J117" s="957"/>
      <c r="K117" s="957"/>
      <c r="L117" s="957"/>
      <c r="M117" s="957"/>
      <c r="N117" s="957"/>
    </row>
    <row r="118" spans="1:14" ht="13" x14ac:dyDescent="0.3">
      <c r="E118" s="375" t="s">
        <v>449</v>
      </c>
      <c r="F118" s="370"/>
      <c r="G118" s="375"/>
      <c r="H118" s="375"/>
      <c r="I118" s="375"/>
      <c r="J118" s="375"/>
      <c r="K118" s="375"/>
      <c r="L118" s="375"/>
      <c r="M118" s="375"/>
      <c r="N118" s="375"/>
    </row>
    <row r="119" spans="1:14" ht="13" x14ac:dyDescent="0.3">
      <c r="A119" s="376"/>
      <c r="B119" s="392"/>
      <c r="C119" s="392"/>
      <c r="D119" s="392"/>
      <c r="E119" s="376"/>
      <c r="F119" s="375"/>
      <c r="G119" s="376"/>
      <c r="H119" s="376"/>
      <c r="I119" s="376"/>
      <c r="J119" s="376"/>
      <c r="K119" s="376"/>
    </row>
    <row r="120" spans="1:14" ht="13" x14ac:dyDescent="0.3">
      <c r="A120" s="375" t="s">
        <v>4</v>
      </c>
      <c r="B120" s="375" t="s">
        <v>4</v>
      </c>
      <c r="C120" s="375" t="s">
        <v>3</v>
      </c>
      <c r="D120" s="375" t="s">
        <v>3</v>
      </c>
      <c r="E120" s="375"/>
      <c r="F120" s="376"/>
      <c r="G120" s="376"/>
      <c r="H120" s="380"/>
      <c r="I120" s="376"/>
      <c r="J120" s="376"/>
      <c r="K120" s="387"/>
    </row>
    <row r="121" spans="1:14" ht="13" x14ac:dyDescent="0.3">
      <c r="A121" s="379" t="s">
        <v>2</v>
      </c>
      <c r="B121" s="379" t="s">
        <v>1</v>
      </c>
      <c r="C121" s="379" t="s">
        <v>2</v>
      </c>
      <c r="D121" s="379" t="s">
        <v>1</v>
      </c>
      <c r="E121" s="379"/>
      <c r="F121" s="375"/>
      <c r="G121" s="389"/>
      <c r="H121" s="389"/>
      <c r="I121" s="389"/>
      <c r="J121" s="389"/>
      <c r="K121" s="414"/>
    </row>
    <row r="122" spans="1:14" ht="13" x14ac:dyDescent="0.3">
      <c r="A122" s="414">
        <f>+A18+A37+A57+A73+A89+A108</f>
        <v>65200</v>
      </c>
      <c r="B122" s="414">
        <f>+B18+B37+B57+B73+B89+B108</f>
        <v>246000</v>
      </c>
      <c r="C122" s="414">
        <f>+C18+C37+C57+C73+C89+C108</f>
        <v>6300</v>
      </c>
      <c r="D122" s="414">
        <f>+D18+D37+D57+D73+D89+D108</f>
        <v>400</v>
      </c>
      <c r="E122" s="389" t="s">
        <v>6</v>
      </c>
      <c r="F122" s="379"/>
      <c r="G122" s="389"/>
      <c r="H122" s="414"/>
      <c r="I122" s="389"/>
      <c r="J122" s="389"/>
      <c r="K122" s="370"/>
    </row>
    <row r="123" spans="1:14" ht="13" x14ac:dyDescent="0.3">
      <c r="A123" s="414">
        <f t="shared" ref="A123:B125" si="0">A19+A58+A74+A90+A109</f>
        <v>5216</v>
      </c>
      <c r="B123" s="414">
        <f t="shared" si="0"/>
        <v>0</v>
      </c>
      <c r="C123" s="394">
        <f>C19+C38+C58+C74+C90+C109</f>
        <v>504</v>
      </c>
      <c r="D123" s="394">
        <f>D19+D38+D58+D74+D90+D109</f>
        <v>0</v>
      </c>
      <c r="E123" s="364" t="s">
        <v>5</v>
      </c>
      <c r="F123" s="414"/>
      <c r="G123" s="389"/>
      <c r="H123" s="389"/>
      <c r="J123" s="389"/>
      <c r="K123" s="370"/>
    </row>
    <row r="124" spans="1:14" ht="13" x14ac:dyDescent="0.3">
      <c r="A124" s="414">
        <f t="shared" si="0"/>
        <v>0</v>
      </c>
      <c r="B124" s="414">
        <f t="shared" si="0"/>
        <v>36150</v>
      </c>
      <c r="C124" s="394">
        <f>C20+C59+C75+C91+C110</f>
        <v>0</v>
      </c>
      <c r="D124" s="394">
        <f>D20+D59+D75+D91+D110</f>
        <v>0</v>
      </c>
      <c r="E124" s="364" t="s">
        <v>23</v>
      </c>
      <c r="F124" s="414"/>
      <c r="G124" s="389"/>
      <c r="H124" s="389"/>
      <c r="J124" s="389"/>
      <c r="K124" s="370"/>
    </row>
    <row r="125" spans="1:14" ht="13.5" thickBot="1" x14ac:dyDescent="0.35">
      <c r="A125" s="418">
        <f t="shared" si="0"/>
        <v>9780</v>
      </c>
      <c r="B125" s="418">
        <f t="shared" si="0"/>
        <v>36900</v>
      </c>
      <c r="C125" s="397">
        <f>C21+C39+C60+C76+C92+C111</f>
        <v>945</v>
      </c>
      <c r="D125" s="397">
        <f>D21+D39+D60+D76+D92+D111</f>
        <v>60</v>
      </c>
      <c r="E125" s="364" t="s">
        <v>21</v>
      </c>
      <c r="F125" s="389"/>
      <c r="G125" s="389"/>
      <c r="H125" s="389"/>
      <c r="I125" s="389"/>
      <c r="J125" s="389"/>
      <c r="K125" s="389"/>
    </row>
    <row r="126" spans="1:14" ht="13" x14ac:dyDescent="0.3">
      <c r="A126" s="394">
        <f>SUM(A122:A125)</f>
        <v>80196</v>
      </c>
      <c r="B126" s="394">
        <f>SUM(B122:B125)</f>
        <v>319050</v>
      </c>
      <c r="C126" s="394">
        <f>SUM(C122:C125)</f>
        <v>7749</v>
      </c>
      <c r="D126" s="394">
        <f>SUM(D122:D125)</f>
        <v>460</v>
      </c>
      <c r="E126" s="364" t="s">
        <v>0</v>
      </c>
      <c r="F126" s="389"/>
    </row>
    <row r="127" spans="1:14" ht="13" x14ac:dyDescent="0.3">
      <c r="D127" s="414">
        <f>+A126+B126+C126+D126</f>
        <v>407455</v>
      </c>
      <c r="E127" s="389" t="s">
        <v>8</v>
      </c>
      <c r="F127" s="387"/>
    </row>
    <row r="128" spans="1:14" ht="13.5" thickBot="1" x14ac:dyDescent="0.35">
      <c r="C128" s="367"/>
      <c r="D128" s="423"/>
      <c r="E128" s="424"/>
    </row>
    <row r="129" spans="1:14" ht="13" x14ac:dyDescent="0.3">
      <c r="A129" s="367"/>
      <c r="B129" s="367"/>
      <c r="C129" s="367"/>
      <c r="D129" s="415"/>
      <c r="E129" s="396"/>
      <c r="G129" s="367"/>
    </row>
    <row r="130" spans="1:14" ht="13" x14ac:dyDescent="0.3">
      <c r="A130" s="367"/>
      <c r="B130" s="367"/>
      <c r="C130" s="367"/>
      <c r="D130" s="367"/>
      <c r="E130" s="425"/>
      <c r="F130" s="367"/>
      <c r="G130" s="425"/>
      <c r="H130" s="370"/>
      <c r="I130" s="370"/>
      <c r="J130" s="370"/>
      <c r="K130" s="370"/>
      <c r="L130" s="370"/>
      <c r="M130" s="370"/>
      <c r="N130" s="370"/>
    </row>
    <row r="131" spans="1:14" ht="13" x14ac:dyDescent="0.3">
      <c r="A131" s="389"/>
      <c r="B131" s="389"/>
      <c r="C131" s="389"/>
      <c r="D131" s="389"/>
      <c r="E131" s="389"/>
      <c r="F131" s="389"/>
      <c r="G131" s="389"/>
      <c r="H131" s="389"/>
      <c r="I131" s="389"/>
    </row>
    <row r="132" spans="1:14" ht="13" x14ac:dyDescent="0.3">
      <c r="A132" s="389"/>
      <c r="B132" s="389"/>
      <c r="C132" s="389"/>
      <c r="D132" s="389"/>
      <c r="E132" s="389"/>
      <c r="F132" s="389"/>
      <c r="G132" s="389"/>
      <c r="H132" s="389"/>
      <c r="I132" s="389"/>
    </row>
    <row r="133" spans="1:14" ht="13" x14ac:dyDescent="0.3">
      <c r="A133" s="389"/>
      <c r="B133" s="389"/>
      <c r="C133" s="389"/>
      <c r="D133" s="389"/>
      <c r="E133" s="389"/>
      <c r="F133" s="389"/>
      <c r="G133" s="389"/>
      <c r="H133" s="389"/>
      <c r="I133" s="389"/>
    </row>
    <row r="134" spans="1:14" ht="13" x14ac:dyDescent="0.3">
      <c r="A134" s="389"/>
      <c r="B134" s="389"/>
      <c r="C134" s="389"/>
      <c r="D134" s="389"/>
      <c r="E134" s="389"/>
      <c r="F134" s="389"/>
      <c r="G134" s="389"/>
      <c r="H134" s="389"/>
      <c r="I134" s="389"/>
    </row>
    <row r="135" spans="1:14" ht="13" x14ac:dyDescent="0.3">
      <c r="A135" s="389"/>
      <c r="B135" s="389"/>
      <c r="C135" s="389"/>
      <c r="D135" s="389"/>
      <c r="E135" s="389"/>
      <c r="F135" s="389"/>
      <c r="G135" s="389"/>
      <c r="H135" s="389"/>
      <c r="I135" s="389"/>
    </row>
    <row r="136" spans="1:14" ht="13" x14ac:dyDescent="0.3">
      <c r="A136" s="389"/>
      <c r="B136" s="389"/>
    </row>
    <row r="137" spans="1:14" ht="13" x14ac:dyDescent="0.3">
      <c r="A137" s="389"/>
      <c r="B137" s="389"/>
    </row>
    <row r="138" spans="1:14" ht="13" x14ac:dyDescent="0.3">
      <c r="A138" s="389"/>
      <c r="B138" s="389"/>
    </row>
    <row r="139" spans="1:14" ht="13" x14ac:dyDescent="0.3">
      <c r="A139" s="389"/>
    </row>
  </sheetData>
  <pageMargins left="0.5" right="0.5" top="0.5" bottom="0.5" header="0.3" footer="0.3"/>
  <pageSetup scale="8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7" sqref="F27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+'Taxi Costs'!$B$166/12</f>
        <v>2050</v>
      </c>
      <c r="U28" s="86">
        <f>+'Taxi Costs'!$B$166/12</f>
        <v>2050</v>
      </c>
      <c r="V28" s="86">
        <f>+'Taxi Costs'!$B$166/12</f>
        <v>2050</v>
      </c>
      <c r="W28" s="86">
        <f>+'Taxi Costs'!$B$166/12</f>
        <v>2050</v>
      </c>
      <c r="X28" s="86">
        <f>+'Taxi Costs'!$B$166/12</f>
        <v>2050</v>
      </c>
      <c r="Y28" s="86">
        <f>+'Taxi Costs'!$B$166/12</f>
        <v>2050</v>
      </c>
      <c r="Z28" s="86">
        <f>+'Taxi Costs'!$B$166/12</f>
        <v>2050</v>
      </c>
      <c r="AA28" s="86">
        <f>+'Taxi Costs'!$B$166/12</f>
        <v>2050</v>
      </c>
      <c r="AB28" s="86">
        <f>+'Taxi Costs'!$B$166/12</f>
        <v>2050</v>
      </c>
      <c r="AC28" s="86">
        <f>+'Taxi Costs'!$B$166/12</f>
        <v>2050</v>
      </c>
      <c r="AD28" s="86">
        <f>+'Taxi Costs'!$B$166/12</f>
        <v>2050</v>
      </c>
      <c r="AE28" s="86">
        <f>+'Taxi Costs'!$B$166/12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+'Taxi Costs'!$B$167/12</f>
        <v>4208.333333333333</v>
      </c>
      <c r="U29" s="86">
        <f>+'Taxi Costs'!$B$167/12</f>
        <v>4208.333333333333</v>
      </c>
      <c r="V29" s="86">
        <f>+'Taxi Costs'!$B$167/12</f>
        <v>4208.333333333333</v>
      </c>
      <c r="W29" s="86">
        <f>+'Taxi Costs'!$B$167/12</f>
        <v>4208.333333333333</v>
      </c>
      <c r="X29" s="86">
        <f>+'Taxi Costs'!$B$167/12</f>
        <v>4208.333333333333</v>
      </c>
      <c r="Y29" s="86">
        <f>+'Taxi Costs'!$B$167/12</f>
        <v>4208.333333333333</v>
      </c>
      <c r="Z29" s="86">
        <f>+'Taxi Costs'!$B$167/12</f>
        <v>4208.333333333333</v>
      </c>
      <c r="AA29" s="86">
        <f>+'Taxi Costs'!$B$167/12</f>
        <v>4208.333333333333</v>
      </c>
      <c r="AB29" s="86">
        <f>+'Taxi Costs'!$B$167/12</f>
        <v>4208.333333333333</v>
      </c>
      <c r="AC29" s="86">
        <f>+'Taxi Costs'!$B$167/12</f>
        <v>4208.333333333333</v>
      </c>
      <c r="AD29" s="86">
        <f>+'Taxi Costs'!$B$167/12</f>
        <v>4208.333333333333</v>
      </c>
      <c r="AE29" s="86">
        <f>+'Taxi Costs'!$B$167/12</f>
        <v>4208.333333333333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+'Taxi Costs'!$B$171/12</f>
        <v>2613.75</v>
      </c>
      <c r="U30" s="86">
        <f>+'Taxi Costs'!$B$171/12</f>
        <v>2613.75</v>
      </c>
      <c r="V30" s="86">
        <f>+'Taxi Costs'!$B$171/12</f>
        <v>2613.75</v>
      </c>
      <c r="W30" s="86">
        <f>+'Taxi Costs'!$B$171/12</f>
        <v>2613.75</v>
      </c>
      <c r="X30" s="86">
        <f>+'Taxi Costs'!$B$171/12</f>
        <v>2613.75</v>
      </c>
      <c r="Y30" s="86">
        <f>+'Taxi Costs'!$B$171/12</f>
        <v>2613.75</v>
      </c>
      <c r="Z30" s="86">
        <f>+'Taxi Costs'!$B$171/12</f>
        <v>2613.75</v>
      </c>
      <c r="AA30" s="86">
        <f>+'Taxi Costs'!$B$171/12</f>
        <v>2613.75</v>
      </c>
      <c r="AB30" s="86">
        <f>+'Taxi Costs'!$B$171/12</f>
        <v>2613.75</v>
      </c>
      <c r="AC30" s="86">
        <f>+'Taxi Costs'!$B$171/12</f>
        <v>2613.75</v>
      </c>
      <c r="AD30" s="86">
        <f>+'Taxi Costs'!$B$171/12</f>
        <v>2613.75</v>
      </c>
      <c r="AE30" s="86">
        <f>+'Taxi Costs'!$B$171/12</f>
        <v>2613.75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+'Taxi Costs'!$B$172/12</f>
        <v>34125</v>
      </c>
      <c r="U31" s="86">
        <f>+'Taxi Costs'!$B$172/12</f>
        <v>34125</v>
      </c>
      <c r="V31" s="86">
        <f>+'Taxi Costs'!$B$172/12</f>
        <v>34125</v>
      </c>
      <c r="W31" s="86">
        <f>+'Taxi Costs'!$B$172/12</f>
        <v>34125</v>
      </c>
      <c r="X31" s="86">
        <f>+'Taxi Costs'!$B$172/12</f>
        <v>34125</v>
      </c>
      <c r="Y31" s="86">
        <f>+'Taxi Costs'!$B$172/12</f>
        <v>34125</v>
      </c>
      <c r="Z31" s="86">
        <f>+'Taxi Costs'!$B$172/12</f>
        <v>34125</v>
      </c>
      <c r="AA31" s="86">
        <f>+'Taxi Costs'!$B$172/12</f>
        <v>34125</v>
      </c>
      <c r="AB31" s="86">
        <f>+'Taxi Costs'!$B$172/12</f>
        <v>34125</v>
      </c>
      <c r="AC31" s="86">
        <f>+'Taxi Costs'!$B$172/12</f>
        <v>34125</v>
      </c>
      <c r="AD31" s="86">
        <f>+'Taxi Costs'!$B$172/12</f>
        <v>34125</v>
      </c>
      <c r="AE31" s="86">
        <f>+'Taxi Costs'!$B$172/12</f>
        <v>34125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'Taxi Costs'!$B$176/12</f>
        <v>68511</v>
      </c>
      <c r="U32" s="86">
        <f>'Taxi Costs'!$B$176/12</f>
        <v>68511</v>
      </c>
      <c r="V32" s="86">
        <f>'Taxi Costs'!$B$176/12</f>
        <v>68511</v>
      </c>
      <c r="W32" s="86">
        <f>'Taxi Costs'!$B$176/12</f>
        <v>68511</v>
      </c>
      <c r="X32" s="86">
        <f>'Taxi Costs'!$B$176/12</f>
        <v>68511</v>
      </c>
      <c r="Y32" s="86">
        <f>'Taxi Costs'!$B$176/12</f>
        <v>68511</v>
      </c>
      <c r="Z32" s="86">
        <f>'Taxi Costs'!$B$176/12</f>
        <v>68511</v>
      </c>
      <c r="AA32" s="86">
        <f>'Taxi Costs'!$B$176/12</f>
        <v>68511</v>
      </c>
      <c r="AB32" s="86">
        <f>'Taxi Costs'!$B$176/12</f>
        <v>68511</v>
      </c>
      <c r="AC32" s="86">
        <f>'Taxi Costs'!$B$176/12</f>
        <v>68511</v>
      </c>
      <c r="AD32" s="86">
        <f>'Taxi Costs'!$B$176/12</f>
        <v>68511</v>
      </c>
      <c r="AE32" s="86">
        <f>'Taxi Costs'!$B$176/12</f>
        <v>68511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'Taxi Costs'!$B$177/12</f>
        <v>41282.5</v>
      </c>
      <c r="U33" s="86">
        <f>'Taxi Costs'!$B$177/12</f>
        <v>41282.5</v>
      </c>
      <c r="V33" s="86">
        <f>'Taxi Costs'!$B$177/12</f>
        <v>41282.5</v>
      </c>
      <c r="W33" s="86">
        <f>'Taxi Costs'!$B$177/12</f>
        <v>41282.5</v>
      </c>
      <c r="X33" s="86">
        <f>'Taxi Costs'!$B$177/12</f>
        <v>41282.5</v>
      </c>
      <c r="Y33" s="86">
        <f>'Taxi Costs'!$B$177/12</f>
        <v>41282.5</v>
      </c>
      <c r="Z33" s="86">
        <f>'Taxi Costs'!$B$177/12</f>
        <v>41282.5</v>
      </c>
      <c r="AA33" s="86">
        <f>'Taxi Costs'!$B$177/12</f>
        <v>41282.5</v>
      </c>
      <c r="AB33" s="86">
        <f>'Taxi Costs'!$B$177/12</f>
        <v>41282.5</v>
      </c>
      <c r="AC33" s="86">
        <f>'Taxi Costs'!$B$177/12</f>
        <v>41282.5</v>
      </c>
      <c r="AD33" s="86">
        <f>'Taxi Costs'!$B$177/12</f>
        <v>41282.5</v>
      </c>
      <c r="AE33" s="86">
        <f>'Taxi Costs'!$B$177/12</f>
        <v>41282.5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'Taxi Costs'!$B$182/8</f>
        <v>1557</v>
      </c>
      <c r="O34" s="86">
        <f>'Taxi Costs'!$B$182/8</f>
        <v>1557</v>
      </c>
      <c r="P34" s="86">
        <f>'Taxi Costs'!$B$182/8</f>
        <v>1557</v>
      </c>
      <c r="Q34" s="86">
        <f>'Taxi Costs'!$B$182/8</f>
        <v>1557</v>
      </c>
      <c r="R34" s="86">
        <f>'Taxi Costs'!$B$182/8</f>
        <v>1557</v>
      </c>
      <c r="S34" s="86">
        <f>'Taxi Costs'!$B$182/8</f>
        <v>1557</v>
      </c>
      <c r="T34" s="86">
        <f>'Taxi Costs'!$B$182/8</f>
        <v>1557</v>
      </c>
      <c r="U34" s="86">
        <f>'Taxi Costs'!$B$182/8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'Taxi Costs'!$B$181/8</f>
        <v>76293</v>
      </c>
      <c r="O35" s="86">
        <f>'Taxi Costs'!$B$181/8</f>
        <v>76293</v>
      </c>
      <c r="P35" s="86">
        <f>'Taxi Costs'!$B$181/8</f>
        <v>76293</v>
      </c>
      <c r="Q35" s="86">
        <f>'Taxi Costs'!$B$181/8</f>
        <v>76293</v>
      </c>
      <c r="R35" s="86">
        <f>'Taxi Costs'!$B$181/8</f>
        <v>76293</v>
      </c>
      <c r="S35" s="86">
        <f>'Taxi Costs'!$B$181/8</f>
        <v>76293</v>
      </c>
      <c r="T35" s="86">
        <f>'Taxi Costs'!$B$181/8</f>
        <v>76293</v>
      </c>
      <c r="U35" s="86">
        <f>'Taxi Costs'!$B$181/8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+('Taxi Costs'!$C$187+'Taxi Costs'!$C$176+'Taxi Costs'!$C$166+'Taxi Costs'!$C$171)/12</f>
        <v>67897.291666666672</v>
      </c>
      <c r="U38" s="86">
        <f>+('Taxi Costs'!$C$187+'Taxi Costs'!$C$176+'Taxi Costs'!$C$166+'Taxi Costs'!$C$171)/12</f>
        <v>67897.291666666672</v>
      </c>
      <c r="V38" s="86">
        <f>+('Taxi Costs'!$C$187+'Taxi Costs'!$C$176+'Taxi Costs'!$C$166+'Taxi Costs'!$C$171)/12</f>
        <v>67897.291666666672</v>
      </c>
      <c r="W38" s="86">
        <f>+('Taxi Costs'!$C$187+'Taxi Costs'!$C$176+'Taxi Costs'!$C$166+'Taxi Costs'!$C$171)/12</f>
        <v>67897.291666666672</v>
      </c>
      <c r="X38" s="86">
        <f>+('Taxi Costs'!$C$187+'Taxi Costs'!$C$176+'Taxi Costs'!$C$166+'Taxi Costs'!$C$171)/12</f>
        <v>67897.291666666672</v>
      </c>
      <c r="Y38" s="86">
        <f>+('Taxi Costs'!$C$187+'Taxi Costs'!$C$176+'Taxi Costs'!$C$166+'Taxi Costs'!$C$171)/12</f>
        <v>67897.291666666672</v>
      </c>
      <c r="Z38" s="86">
        <f>+('Taxi Costs'!$C$187+'Taxi Costs'!$C$176+'Taxi Costs'!$C$166+'Taxi Costs'!$C$171)/12</f>
        <v>67897.291666666672</v>
      </c>
      <c r="AA38" s="86">
        <f>+('Taxi Costs'!$C$187+'Taxi Costs'!$C$176+'Taxi Costs'!$C$166+'Taxi Costs'!$C$171)/12</f>
        <v>67897.291666666672</v>
      </c>
      <c r="AB38" s="86">
        <f>+('Taxi Costs'!$C$187+'Taxi Costs'!$C$176+'Taxi Costs'!$C$166+'Taxi Costs'!$C$171)/12</f>
        <v>67897.291666666672</v>
      </c>
      <c r="AC38" s="86">
        <f>+('Taxi Costs'!$C$187+'Taxi Costs'!$C$176+'Taxi Costs'!$C$166+'Taxi Costs'!$C$171)/12</f>
        <v>67897.291666666672</v>
      </c>
      <c r="AD38" s="86">
        <f>+('Taxi Costs'!$C$187+'Taxi Costs'!$C$176+'Taxi Costs'!$C$166+'Taxi Costs'!$C$171)/12</f>
        <v>67897.291666666672</v>
      </c>
      <c r="AE38" s="86">
        <f>+('Taxi Costs'!$C$187+'Taxi Costs'!$C$176+'Taxi Costs'!$C$166+'Taxi Costs'!$C$171)/12</f>
        <v>67897.291666666672</v>
      </c>
      <c r="AF38" s="86">
        <f>+SUM('Taxi Costs'!C196,'Taxi Costs'!C198)/12</f>
        <v>1896.6666666666667</v>
      </c>
      <c r="AG38" s="86">
        <f>+AF38</f>
        <v>1896.6666666666667</v>
      </c>
      <c r="AH38" s="86">
        <f t="shared" ref="AH38:AW39" si="349">+AG38</f>
        <v>1896.6666666666667</v>
      </c>
      <c r="AI38" s="86">
        <f t="shared" si="349"/>
        <v>1896.6666666666667</v>
      </c>
      <c r="AJ38" s="86">
        <f t="shared" si="349"/>
        <v>1896.6666666666667</v>
      </c>
      <c r="AK38" s="86">
        <f t="shared" si="349"/>
        <v>1896.6666666666667</v>
      </c>
      <c r="AL38" s="86">
        <f t="shared" si="349"/>
        <v>1896.6666666666667</v>
      </c>
      <c r="AM38" s="86">
        <f t="shared" si="349"/>
        <v>1896.6666666666667</v>
      </c>
      <c r="AN38" s="86">
        <f t="shared" si="349"/>
        <v>1896.6666666666667</v>
      </c>
      <c r="AO38" s="86">
        <f t="shared" si="349"/>
        <v>1896.6666666666667</v>
      </c>
      <c r="AP38" s="86">
        <f t="shared" si="349"/>
        <v>1896.6666666666667</v>
      </c>
      <c r="AQ38" s="86">
        <f t="shared" si="349"/>
        <v>1896.6666666666667</v>
      </c>
      <c r="AR38" s="86">
        <f t="shared" si="349"/>
        <v>1896.6666666666667</v>
      </c>
      <c r="AS38" s="86">
        <f t="shared" si="349"/>
        <v>1896.6666666666667</v>
      </c>
      <c r="AT38" s="86">
        <f t="shared" si="349"/>
        <v>1896.6666666666667</v>
      </c>
      <c r="AU38" s="86">
        <f t="shared" si="349"/>
        <v>1896.6666666666667</v>
      </c>
      <c r="AV38" s="86">
        <f t="shared" si="349"/>
        <v>1896.6666666666667</v>
      </c>
      <c r="AW38" s="86">
        <f t="shared" si="349"/>
        <v>1896.6666666666667</v>
      </c>
      <c r="AX38" s="86">
        <f t="shared" ref="AX38:BM39" si="350">+AW38</f>
        <v>1896.6666666666667</v>
      </c>
      <c r="AY38" s="86">
        <f t="shared" si="350"/>
        <v>1896.6666666666667</v>
      </c>
      <c r="AZ38" s="86">
        <f t="shared" si="350"/>
        <v>1896.6666666666667</v>
      </c>
      <c r="BA38" s="86">
        <f t="shared" si="350"/>
        <v>1896.6666666666667</v>
      </c>
      <c r="BB38" s="86">
        <f t="shared" si="350"/>
        <v>1896.6666666666667</v>
      </c>
      <c r="BC38" s="86">
        <f t="shared" si="350"/>
        <v>1896.6666666666667</v>
      </c>
      <c r="BD38" s="86">
        <f t="shared" si="350"/>
        <v>1896.6666666666667</v>
      </c>
      <c r="BE38" s="86">
        <f t="shared" si="350"/>
        <v>1896.6666666666667</v>
      </c>
      <c r="BF38" s="86">
        <f t="shared" si="350"/>
        <v>1896.6666666666667</v>
      </c>
      <c r="BG38" s="86">
        <f t="shared" si="350"/>
        <v>1896.6666666666667</v>
      </c>
      <c r="BH38" s="86">
        <f t="shared" si="350"/>
        <v>1896.6666666666667</v>
      </c>
      <c r="BI38" s="86">
        <f t="shared" si="350"/>
        <v>1896.6666666666667</v>
      </c>
      <c r="BJ38" s="86">
        <f t="shared" si="350"/>
        <v>1896.6666666666667</v>
      </c>
      <c r="BK38" s="86">
        <f t="shared" si="350"/>
        <v>1896.6666666666667</v>
      </c>
      <c r="BL38" s="86">
        <f t="shared" si="350"/>
        <v>1896.6666666666667</v>
      </c>
      <c r="BM38" s="86">
        <f t="shared" si="350"/>
        <v>1896.6666666666667</v>
      </c>
      <c r="BN38" s="86">
        <f t="shared" ref="BN38:CC39" si="351">+BM38</f>
        <v>1896.6666666666667</v>
      </c>
      <c r="BO38" s="86">
        <f t="shared" si="351"/>
        <v>1896.6666666666667</v>
      </c>
      <c r="BP38" s="86">
        <f t="shared" si="351"/>
        <v>1896.6666666666667</v>
      </c>
      <c r="BQ38" s="86">
        <f t="shared" si="351"/>
        <v>1896.6666666666667</v>
      </c>
      <c r="BR38" s="86">
        <f t="shared" si="351"/>
        <v>1896.6666666666667</v>
      </c>
      <c r="BS38" s="86">
        <f t="shared" si="351"/>
        <v>1896.6666666666667</v>
      </c>
      <c r="BT38" s="86">
        <f t="shared" si="351"/>
        <v>1896.6666666666667</v>
      </c>
      <c r="BU38" s="86">
        <f t="shared" si="351"/>
        <v>1896.6666666666667</v>
      </c>
      <c r="BV38" s="86">
        <f t="shared" si="351"/>
        <v>1896.6666666666667</v>
      </c>
      <c r="BW38" s="86">
        <f t="shared" si="351"/>
        <v>1896.6666666666667</v>
      </c>
      <c r="BX38" s="86">
        <f t="shared" si="351"/>
        <v>1896.6666666666667</v>
      </c>
      <c r="BY38" s="86">
        <f t="shared" si="351"/>
        <v>1896.6666666666667</v>
      </c>
      <c r="BZ38" s="86">
        <f t="shared" si="351"/>
        <v>1896.6666666666667</v>
      </c>
      <c r="CA38" s="86">
        <f t="shared" si="351"/>
        <v>1896.6666666666667</v>
      </c>
      <c r="CB38" s="86">
        <f t="shared" si="351"/>
        <v>1896.6666666666667</v>
      </c>
      <c r="CC38" s="86">
        <f t="shared" si="351"/>
        <v>1896.6666666666667</v>
      </c>
      <c r="CD38" s="86">
        <f t="shared" ref="CD38:CS39" si="352">+CC38</f>
        <v>1896.6666666666667</v>
      </c>
      <c r="CE38" s="86">
        <f t="shared" si="352"/>
        <v>1896.6666666666667</v>
      </c>
      <c r="CF38" s="86">
        <f t="shared" si="352"/>
        <v>1896.6666666666667</v>
      </c>
      <c r="CG38" s="86">
        <f t="shared" si="352"/>
        <v>1896.6666666666667</v>
      </c>
      <c r="CH38" s="86">
        <f t="shared" si="352"/>
        <v>1896.6666666666667</v>
      </c>
      <c r="CI38" s="86">
        <f t="shared" si="352"/>
        <v>1896.6666666666667</v>
      </c>
      <c r="CJ38" s="86">
        <f t="shared" si="352"/>
        <v>1896.6666666666667</v>
      </c>
      <c r="CK38" s="86">
        <f t="shared" si="352"/>
        <v>1896.6666666666667</v>
      </c>
      <c r="CL38" s="86">
        <f t="shared" si="352"/>
        <v>1896.6666666666667</v>
      </c>
      <c r="CM38" s="86">
        <f t="shared" si="352"/>
        <v>1896.6666666666667</v>
      </c>
      <c r="CN38" s="86">
        <f t="shared" si="352"/>
        <v>1896.6666666666667</v>
      </c>
      <c r="CO38" s="86">
        <f t="shared" si="352"/>
        <v>1896.6666666666667</v>
      </c>
      <c r="CP38" s="86">
        <f t="shared" si="352"/>
        <v>1896.6666666666667</v>
      </c>
      <c r="CQ38" s="86">
        <f t="shared" si="352"/>
        <v>1896.6666666666667</v>
      </c>
      <c r="CR38" s="86">
        <f t="shared" si="352"/>
        <v>1896.6666666666667</v>
      </c>
      <c r="CS38" s="86">
        <f t="shared" si="352"/>
        <v>1896.6666666666667</v>
      </c>
      <c r="CT38" s="86">
        <f t="shared" ref="CT38:DI39" si="353">+CS38</f>
        <v>1896.6666666666667</v>
      </c>
      <c r="CU38" s="86">
        <f t="shared" si="353"/>
        <v>1896.6666666666667</v>
      </c>
      <c r="CV38" s="86">
        <f t="shared" si="353"/>
        <v>1896.6666666666667</v>
      </c>
      <c r="CW38" s="86">
        <f t="shared" si="353"/>
        <v>1896.6666666666667</v>
      </c>
      <c r="CX38" s="86">
        <f t="shared" si="353"/>
        <v>1896.6666666666667</v>
      </c>
      <c r="CY38" s="86">
        <f t="shared" si="353"/>
        <v>1896.6666666666667</v>
      </c>
      <c r="CZ38" s="86">
        <f t="shared" si="353"/>
        <v>1896.6666666666667</v>
      </c>
      <c r="DA38" s="86">
        <f t="shared" si="353"/>
        <v>1896.6666666666667</v>
      </c>
      <c r="DB38" s="86">
        <f t="shared" si="353"/>
        <v>1896.6666666666667</v>
      </c>
      <c r="DC38" s="86">
        <f t="shared" si="353"/>
        <v>1896.6666666666667</v>
      </c>
      <c r="DD38" s="86">
        <f t="shared" si="353"/>
        <v>1896.6666666666667</v>
      </c>
      <c r="DE38" s="86">
        <f t="shared" si="353"/>
        <v>1896.6666666666667</v>
      </c>
      <c r="DF38" s="86">
        <f t="shared" si="353"/>
        <v>1896.6666666666667</v>
      </c>
      <c r="DG38" s="86">
        <f t="shared" si="353"/>
        <v>1896.6666666666667</v>
      </c>
      <c r="DH38" s="86">
        <f t="shared" si="353"/>
        <v>1896.6666666666667</v>
      </c>
      <c r="DI38" s="86">
        <f t="shared" si="353"/>
        <v>1896.6666666666667</v>
      </c>
      <c r="DJ38" s="86">
        <f t="shared" ref="DJ38:DY39" si="354">+DI38</f>
        <v>1896.6666666666667</v>
      </c>
      <c r="DK38" s="86">
        <f t="shared" si="354"/>
        <v>1896.6666666666667</v>
      </c>
      <c r="DL38" s="86">
        <f t="shared" si="354"/>
        <v>1896.6666666666667</v>
      </c>
      <c r="DM38" s="86">
        <f t="shared" si="354"/>
        <v>1896.6666666666667</v>
      </c>
      <c r="DN38" s="86">
        <f t="shared" si="354"/>
        <v>1896.6666666666667</v>
      </c>
      <c r="DO38" s="86">
        <f t="shared" si="354"/>
        <v>1896.6666666666667</v>
      </c>
      <c r="DP38" s="86">
        <f t="shared" si="354"/>
        <v>1896.6666666666667</v>
      </c>
      <c r="DQ38" s="86">
        <f t="shared" si="354"/>
        <v>1896.6666666666667</v>
      </c>
      <c r="DR38" s="86">
        <f t="shared" si="354"/>
        <v>1896.6666666666667</v>
      </c>
      <c r="DS38" s="86">
        <f t="shared" si="354"/>
        <v>1896.6666666666667</v>
      </c>
      <c r="DT38" s="86">
        <f t="shared" si="354"/>
        <v>1896.6666666666667</v>
      </c>
      <c r="DU38" s="86">
        <f t="shared" si="354"/>
        <v>1896.6666666666667</v>
      </c>
      <c r="DV38" s="86">
        <f t="shared" si="354"/>
        <v>1896.6666666666667</v>
      </c>
      <c r="DW38" s="86">
        <f t="shared" si="354"/>
        <v>1896.6666666666667</v>
      </c>
      <c r="DX38" s="86">
        <f t="shared" si="354"/>
        <v>1896.6666666666667</v>
      </c>
      <c r="DY38" s="86">
        <f t="shared" si="354"/>
        <v>1896.6666666666667</v>
      </c>
      <c r="DZ38" s="86">
        <f t="shared" ref="DZ38:EC39" si="355">+DY38</f>
        <v>1896.6666666666667</v>
      </c>
      <c r="EA38" s="86">
        <f t="shared" si="355"/>
        <v>1896.6666666666667</v>
      </c>
      <c r="EB38" s="86">
        <f t="shared" si="355"/>
        <v>1896.6666666666667</v>
      </c>
      <c r="EC38" s="86">
        <f t="shared" si="355"/>
        <v>1896.6666666666667</v>
      </c>
      <c r="ED38" s="86">
        <f>+$EC$38+BV34*$F$22</f>
        <v>1896.6666666666667</v>
      </c>
      <c r="EE38" s="86">
        <f t="shared" ref="EE38:EK38" si="356">+$EC$38+BW34*$F$22</f>
        <v>1896.6666666666667</v>
      </c>
      <c r="EF38" s="86">
        <f t="shared" si="356"/>
        <v>1896.6666666666667</v>
      </c>
      <c r="EG38" s="86">
        <f t="shared" si="356"/>
        <v>1896.6666666666667</v>
      </c>
      <c r="EH38" s="86">
        <f t="shared" si="356"/>
        <v>1896.6666666666667</v>
      </c>
      <c r="EI38" s="86">
        <f t="shared" si="356"/>
        <v>1896.6666666666667</v>
      </c>
      <c r="EJ38" s="86">
        <f t="shared" si="356"/>
        <v>1896.6666666666667</v>
      </c>
      <c r="EK38" s="86">
        <f t="shared" si="356"/>
        <v>1896.6666666666667</v>
      </c>
      <c r="EL38" s="86">
        <f>+CD38</f>
        <v>1896.6666666666667</v>
      </c>
      <c r="EM38" s="86">
        <f t="shared" ref="EM38:FB39" si="357">+CE38</f>
        <v>1896.6666666666667</v>
      </c>
      <c r="EN38" s="86">
        <f t="shared" si="357"/>
        <v>1896.6666666666667</v>
      </c>
      <c r="EO38" s="86">
        <f t="shared" si="357"/>
        <v>1896.6666666666667</v>
      </c>
      <c r="EP38" s="86">
        <f t="shared" si="357"/>
        <v>1896.6666666666667</v>
      </c>
      <c r="EQ38" s="86">
        <f t="shared" si="357"/>
        <v>1896.6666666666667</v>
      </c>
      <c r="ER38" s="86">
        <f t="shared" si="357"/>
        <v>1896.6666666666667</v>
      </c>
      <c r="ES38" s="86">
        <f t="shared" si="357"/>
        <v>1896.6666666666667</v>
      </c>
      <c r="ET38" s="86">
        <f t="shared" si="357"/>
        <v>1896.6666666666667</v>
      </c>
      <c r="EU38" s="86">
        <f t="shared" si="357"/>
        <v>1896.6666666666667</v>
      </c>
      <c r="EV38" s="86">
        <f t="shared" si="357"/>
        <v>1896.6666666666667</v>
      </c>
      <c r="EW38" s="86">
        <f t="shared" si="357"/>
        <v>1896.6666666666667</v>
      </c>
      <c r="EX38" s="86">
        <f t="shared" si="357"/>
        <v>1896.6666666666667</v>
      </c>
      <c r="EY38" s="86">
        <f t="shared" si="357"/>
        <v>1896.6666666666667</v>
      </c>
      <c r="EZ38" s="86">
        <f t="shared" si="357"/>
        <v>1896.6666666666667</v>
      </c>
      <c r="FA38" s="86">
        <f t="shared" si="357"/>
        <v>1896.6666666666667</v>
      </c>
      <c r="FB38" s="86">
        <f t="shared" si="357"/>
        <v>1896.6666666666667</v>
      </c>
      <c r="FC38" s="86">
        <f t="shared" ref="FC38:FR39" si="358">+CU38</f>
        <v>1896.6666666666667</v>
      </c>
      <c r="FD38" s="86">
        <f t="shared" si="358"/>
        <v>1896.6666666666667</v>
      </c>
      <c r="FE38" s="86">
        <f t="shared" si="358"/>
        <v>1896.6666666666667</v>
      </c>
      <c r="FF38" s="86">
        <f t="shared" si="358"/>
        <v>1896.6666666666667</v>
      </c>
      <c r="FG38" s="86">
        <f t="shared" si="358"/>
        <v>1896.6666666666667</v>
      </c>
      <c r="FH38" s="86">
        <f t="shared" si="358"/>
        <v>1896.6666666666667</v>
      </c>
      <c r="FI38" s="86">
        <f t="shared" si="358"/>
        <v>1896.6666666666667</v>
      </c>
      <c r="FJ38" s="86">
        <f t="shared" si="358"/>
        <v>1896.6666666666667</v>
      </c>
      <c r="FK38" s="86">
        <f t="shared" si="358"/>
        <v>1896.6666666666667</v>
      </c>
      <c r="FL38" s="86">
        <f t="shared" si="358"/>
        <v>1896.6666666666667</v>
      </c>
      <c r="FM38" s="86">
        <f t="shared" si="358"/>
        <v>1896.6666666666667</v>
      </c>
      <c r="FN38" s="86">
        <f t="shared" si="358"/>
        <v>1896.6666666666667</v>
      </c>
      <c r="FO38" s="86">
        <f t="shared" si="358"/>
        <v>1896.6666666666667</v>
      </c>
      <c r="FP38" s="86">
        <f t="shared" si="358"/>
        <v>1896.6666666666667</v>
      </c>
      <c r="FQ38" s="86">
        <f t="shared" si="358"/>
        <v>1896.6666666666667</v>
      </c>
      <c r="FR38" s="86">
        <f t="shared" si="358"/>
        <v>1896.6666666666667</v>
      </c>
      <c r="FS38" s="86">
        <f t="shared" ref="FS38:GH39" si="359">+DK38</f>
        <v>1896.6666666666667</v>
      </c>
      <c r="FT38" s="86">
        <f t="shared" si="359"/>
        <v>1896.6666666666667</v>
      </c>
      <c r="FU38" s="86">
        <f t="shared" si="359"/>
        <v>1896.6666666666667</v>
      </c>
      <c r="FV38" s="86">
        <f t="shared" si="359"/>
        <v>1896.6666666666667</v>
      </c>
      <c r="FW38" s="86">
        <f t="shared" si="359"/>
        <v>1896.6666666666667</v>
      </c>
      <c r="FX38" s="86">
        <f t="shared" si="359"/>
        <v>1896.6666666666667</v>
      </c>
      <c r="FY38" s="86">
        <f t="shared" si="359"/>
        <v>1896.6666666666667</v>
      </c>
      <c r="FZ38" s="86">
        <f t="shared" si="359"/>
        <v>1896.6666666666667</v>
      </c>
      <c r="GA38" s="86">
        <f t="shared" si="359"/>
        <v>1896.6666666666667</v>
      </c>
      <c r="GB38" s="86">
        <f t="shared" si="359"/>
        <v>1896.6666666666667</v>
      </c>
      <c r="GC38" s="86">
        <f t="shared" si="359"/>
        <v>1896.6666666666667</v>
      </c>
      <c r="GD38" s="86">
        <f t="shared" si="359"/>
        <v>1896.6666666666667</v>
      </c>
      <c r="GE38" s="86">
        <f t="shared" si="359"/>
        <v>1896.6666666666667</v>
      </c>
      <c r="GF38" s="86">
        <f t="shared" si="359"/>
        <v>1896.6666666666667</v>
      </c>
      <c r="GG38" s="86">
        <f t="shared" si="359"/>
        <v>1896.6666666666667</v>
      </c>
      <c r="GH38" s="86">
        <f t="shared" si="359"/>
        <v>1896.6666666666667</v>
      </c>
      <c r="GI38" s="86">
        <f t="shared" ref="GI38:GX39" si="360">+EA38</f>
        <v>1896.6666666666667</v>
      </c>
      <c r="GJ38" s="86">
        <f t="shared" si="360"/>
        <v>1896.6666666666667</v>
      </c>
      <c r="GK38" s="86">
        <f t="shared" si="360"/>
        <v>1896.6666666666667</v>
      </c>
      <c r="GL38" s="86">
        <f t="shared" si="360"/>
        <v>1896.6666666666667</v>
      </c>
      <c r="GM38" s="86">
        <f t="shared" si="360"/>
        <v>1896.6666666666667</v>
      </c>
      <c r="GN38" s="86">
        <f t="shared" si="360"/>
        <v>1896.6666666666667</v>
      </c>
      <c r="GO38" s="86">
        <f t="shared" si="360"/>
        <v>1896.6666666666667</v>
      </c>
      <c r="GP38" s="86">
        <f t="shared" si="360"/>
        <v>1896.6666666666667</v>
      </c>
      <c r="GQ38" s="86">
        <f t="shared" si="360"/>
        <v>1896.6666666666667</v>
      </c>
      <c r="GR38" s="86">
        <f t="shared" si="360"/>
        <v>1896.6666666666667</v>
      </c>
      <c r="GS38" s="86">
        <f t="shared" si="360"/>
        <v>1896.6666666666667</v>
      </c>
      <c r="GT38" s="86">
        <f t="shared" si="360"/>
        <v>1896.6666666666667</v>
      </c>
      <c r="GU38" s="86">
        <f t="shared" si="360"/>
        <v>1896.6666666666667</v>
      </c>
      <c r="GV38" s="86">
        <f t="shared" si="360"/>
        <v>1896.6666666666667</v>
      </c>
      <c r="GW38" s="86">
        <f t="shared" si="360"/>
        <v>1896.6666666666667</v>
      </c>
      <c r="GX38" s="86">
        <f t="shared" si="360"/>
        <v>1896.6666666666667</v>
      </c>
      <c r="GY38" s="86">
        <f t="shared" ref="GY38:HN39" si="361">+EQ38</f>
        <v>1896.6666666666667</v>
      </c>
      <c r="GZ38" s="86">
        <f t="shared" si="361"/>
        <v>1896.6666666666667</v>
      </c>
      <c r="HA38" s="86">
        <f t="shared" si="361"/>
        <v>1896.6666666666667</v>
      </c>
      <c r="HB38" s="86">
        <f t="shared" si="361"/>
        <v>1896.6666666666667</v>
      </c>
      <c r="HC38" s="86">
        <f t="shared" si="361"/>
        <v>1896.6666666666667</v>
      </c>
      <c r="HD38" s="86">
        <f t="shared" si="361"/>
        <v>1896.6666666666667</v>
      </c>
      <c r="HE38" s="86">
        <f t="shared" si="361"/>
        <v>1896.6666666666667</v>
      </c>
      <c r="HF38" s="86">
        <f t="shared" si="361"/>
        <v>1896.6666666666667</v>
      </c>
      <c r="HG38" s="86">
        <f t="shared" si="361"/>
        <v>1896.6666666666667</v>
      </c>
      <c r="HH38" s="86">
        <f t="shared" si="361"/>
        <v>1896.6666666666667</v>
      </c>
      <c r="HI38" s="86">
        <f t="shared" si="361"/>
        <v>1896.6666666666667</v>
      </c>
      <c r="HJ38" s="86">
        <f t="shared" si="361"/>
        <v>1896.6666666666667</v>
      </c>
      <c r="HK38" s="86">
        <f t="shared" si="361"/>
        <v>1896.6666666666667</v>
      </c>
      <c r="HL38" s="86">
        <f t="shared" si="361"/>
        <v>1896.6666666666667</v>
      </c>
      <c r="HM38" s="86">
        <f t="shared" si="361"/>
        <v>1896.6666666666667</v>
      </c>
      <c r="HN38" s="86">
        <f t="shared" si="361"/>
        <v>1896.6666666666667</v>
      </c>
      <c r="HO38" s="86">
        <f t="shared" ref="HO38:ID39" si="362">+FG38</f>
        <v>1896.6666666666667</v>
      </c>
      <c r="HP38" s="86">
        <f t="shared" si="362"/>
        <v>1896.6666666666667</v>
      </c>
      <c r="HQ38" s="86">
        <f t="shared" si="362"/>
        <v>1896.6666666666667</v>
      </c>
      <c r="HR38" s="86">
        <f t="shared" si="362"/>
        <v>1896.6666666666667</v>
      </c>
      <c r="HS38" s="86">
        <f t="shared" si="362"/>
        <v>1896.6666666666667</v>
      </c>
      <c r="HT38" s="86">
        <f t="shared" si="362"/>
        <v>1896.6666666666667</v>
      </c>
      <c r="HU38" s="86">
        <f t="shared" si="362"/>
        <v>1896.6666666666667</v>
      </c>
      <c r="HV38" s="86">
        <f t="shared" si="362"/>
        <v>1896.6666666666667</v>
      </c>
      <c r="HW38" s="86">
        <f t="shared" si="362"/>
        <v>1896.6666666666667</v>
      </c>
      <c r="HX38" s="86">
        <f t="shared" si="362"/>
        <v>1896.6666666666667</v>
      </c>
      <c r="HY38" s="86">
        <f t="shared" si="362"/>
        <v>1896.6666666666667</v>
      </c>
      <c r="HZ38" s="86">
        <f t="shared" si="362"/>
        <v>1896.6666666666667</v>
      </c>
      <c r="IA38" s="86">
        <f t="shared" si="362"/>
        <v>1896.6666666666667</v>
      </c>
      <c r="IB38" s="86">
        <f t="shared" si="362"/>
        <v>1896.6666666666667</v>
      </c>
      <c r="IC38" s="86">
        <f t="shared" si="362"/>
        <v>1896.6666666666667</v>
      </c>
      <c r="ID38" s="86">
        <f t="shared" si="362"/>
        <v>1896.6666666666667</v>
      </c>
      <c r="IE38" s="86">
        <f t="shared" ref="IE38:IT39" si="363">+FW38</f>
        <v>1896.6666666666667</v>
      </c>
      <c r="IF38" s="86">
        <f t="shared" si="363"/>
        <v>1896.6666666666667</v>
      </c>
      <c r="IG38" s="86">
        <f t="shared" si="363"/>
        <v>1896.6666666666667</v>
      </c>
      <c r="IH38" s="86">
        <f t="shared" si="363"/>
        <v>1896.6666666666667</v>
      </c>
      <c r="II38" s="86">
        <f t="shared" si="363"/>
        <v>1896.6666666666667</v>
      </c>
      <c r="IJ38" s="86">
        <f t="shared" si="363"/>
        <v>1896.6666666666667</v>
      </c>
      <c r="IK38" s="86">
        <f t="shared" si="363"/>
        <v>1896.6666666666667</v>
      </c>
      <c r="IL38" s="86">
        <f t="shared" si="363"/>
        <v>1896.6666666666667</v>
      </c>
      <c r="IM38" s="86">
        <f t="shared" si="363"/>
        <v>1896.6666666666667</v>
      </c>
      <c r="IN38" s="86">
        <f t="shared" si="363"/>
        <v>1896.6666666666667</v>
      </c>
      <c r="IO38" s="86">
        <f t="shared" si="363"/>
        <v>1896.6666666666667</v>
      </c>
      <c r="IP38" s="86">
        <f t="shared" si="363"/>
        <v>1896.6666666666667</v>
      </c>
      <c r="IQ38" s="86">
        <f t="shared" si="363"/>
        <v>1896.6666666666667</v>
      </c>
      <c r="IR38" s="86">
        <f t="shared" si="363"/>
        <v>1896.6666666666667</v>
      </c>
      <c r="IS38" s="86">
        <f t="shared" si="363"/>
        <v>1896.6666666666667</v>
      </c>
      <c r="IT38" s="86">
        <f t="shared" si="363"/>
        <v>1896.6666666666667</v>
      </c>
      <c r="IU38" s="86">
        <f t="shared" ref="IU38:JJ39" si="364">+GM38</f>
        <v>1896.6666666666667</v>
      </c>
      <c r="IV38" s="86">
        <f t="shared" si="364"/>
        <v>1896.6666666666667</v>
      </c>
      <c r="IW38" s="86">
        <f t="shared" si="364"/>
        <v>1896.6666666666667</v>
      </c>
      <c r="IX38" s="86">
        <f t="shared" si="364"/>
        <v>1896.6666666666667</v>
      </c>
      <c r="IY38" s="86">
        <f t="shared" si="364"/>
        <v>1896.6666666666667</v>
      </c>
      <c r="IZ38" s="86">
        <f t="shared" si="364"/>
        <v>1896.6666666666667</v>
      </c>
      <c r="JA38" s="86">
        <f t="shared" si="364"/>
        <v>1896.6666666666667</v>
      </c>
      <c r="JB38" s="86">
        <f t="shared" si="364"/>
        <v>1896.6666666666667</v>
      </c>
      <c r="JC38" s="86">
        <f t="shared" si="364"/>
        <v>1896.6666666666667</v>
      </c>
      <c r="JD38" s="86">
        <f t="shared" si="364"/>
        <v>1896.6666666666667</v>
      </c>
      <c r="JE38" s="86">
        <f t="shared" si="364"/>
        <v>1896.6666666666667</v>
      </c>
      <c r="JF38" s="86">
        <f t="shared" si="364"/>
        <v>1896.6666666666667</v>
      </c>
      <c r="JG38" s="86">
        <f t="shared" si="364"/>
        <v>1896.6666666666667</v>
      </c>
      <c r="JH38" s="86">
        <f t="shared" si="364"/>
        <v>1896.6666666666667</v>
      </c>
      <c r="JI38" s="86">
        <f t="shared" si="364"/>
        <v>1896.6666666666667</v>
      </c>
      <c r="JJ38" s="86">
        <f t="shared" si="364"/>
        <v>1896.6666666666667</v>
      </c>
      <c r="JK38" s="86">
        <f t="shared" ref="JK38:JZ39" si="365">+HC38</f>
        <v>1896.6666666666667</v>
      </c>
      <c r="JL38" s="86">
        <f t="shared" si="365"/>
        <v>1896.6666666666667</v>
      </c>
      <c r="JM38" s="86">
        <f t="shared" si="365"/>
        <v>1896.6666666666667</v>
      </c>
      <c r="JN38" s="86">
        <f t="shared" si="365"/>
        <v>1896.6666666666667</v>
      </c>
      <c r="JO38" s="86">
        <f t="shared" si="365"/>
        <v>1896.6666666666667</v>
      </c>
      <c r="JP38" s="86">
        <f t="shared" si="365"/>
        <v>1896.6666666666667</v>
      </c>
      <c r="JQ38" s="86">
        <f t="shared" si="365"/>
        <v>1896.6666666666667</v>
      </c>
      <c r="JR38" s="86">
        <f t="shared" si="365"/>
        <v>1896.6666666666667</v>
      </c>
      <c r="JS38" s="86">
        <f t="shared" si="365"/>
        <v>1896.6666666666667</v>
      </c>
      <c r="JT38" s="86">
        <f t="shared" si="365"/>
        <v>1896.6666666666667</v>
      </c>
      <c r="JU38" s="86">
        <f t="shared" si="365"/>
        <v>1896.6666666666667</v>
      </c>
      <c r="JV38" s="86">
        <f t="shared" si="365"/>
        <v>1896.6666666666667</v>
      </c>
      <c r="JW38" s="86">
        <f t="shared" si="365"/>
        <v>1896.6666666666667</v>
      </c>
      <c r="JX38" s="86">
        <f t="shared" si="365"/>
        <v>1896.6666666666667</v>
      </c>
      <c r="JY38" s="86">
        <f t="shared" si="365"/>
        <v>1896.6666666666667</v>
      </c>
      <c r="JZ38" s="86">
        <f t="shared" si="365"/>
        <v>1896.6666666666667</v>
      </c>
      <c r="KA38" s="86">
        <f t="shared" ref="KA38:KP39" si="366">+HS38</f>
        <v>1896.6666666666667</v>
      </c>
      <c r="KB38" s="86">
        <f t="shared" si="366"/>
        <v>1896.6666666666667</v>
      </c>
      <c r="KC38" s="86">
        <f t="shared" si="366"/>
        <v>1896.6666666666667</v>
      </c>
      <c r="KD38" s="86">
        <f t="shared" si="366"/>
        <v>1896.6666666666667</v>
      </c>
      <c r="KE38" s="86">
        <f t="shared" si="366"/>
        <v>1896.6666666666667</v>
      </c>
      <c r="KF38" s="86">
        <f t="shared" si="366"/>
        <v>1896.6666666666667</v>
      </c>
      <c r="KG38" s="86">
        <f t="shared" si="366"/>
        <v>1896.6666666666667</v>
      </c>
      <c r="KH38" s="86">
        <f t="shared" si="366"/>
        <v>1896.6666666666667</v>
      </c>
      <c r="KI38" s="86">
        <f t="shared" si="366"/>
        <v>1896.6666666666667</v>
      </c>
      <c r="KJ38" s="86">
        <f t="shared" si="366"/>
        <v>1896.6666666666667</v>
      </c>
      <c r="KK38" s="86">
        <f t="shared" si="366"/>
        <v>1896.6666666666667</v>
      </c>
      <c r="KL38" s="86">
        <f t="shared" si="366"/>
        <v>1896.6666666666667</v>
      </c>
      <c r="KM38" s="86">
        <f t="shared" si="366"/>
        <v>1896.6666666666667</v>
      </c>
      <c r="KN38" s="86">
        <f t="shared" si="366"/>
        <v>1896.6666666666667</v>
      </c>
      <c r="KO38" s="86">
        <f t="shared" si="366"/>
        <v>1896.6666666666667</v>
      </c>
      <c r="KP38" s="86">
        <f t="shared" si="366"/>
        <v>1896.6666666666667</v>
      </c>
      <c r="KQ38" s="86">
        <f t="shared" ref="KQ38:LF39" si="367">+II38</f>
        <v>1896.6666666666667</v>
      </c>
      <c r="KR38" s="86">
        <f t="shared" si="367"/>
        <v>1896.6666666666667</v>
      </c>
      <c r="KS38" s="86">
        <f t="shared" si="367"/>
        <v>1896.6666666666667</v>
      </c>
      <c r="KT38" s="86">
        <f t="shared" si="367"/>
        <v>1896.6666666666667</v>
      </c>
      <c r="KU38" s="86">
        <f t="shared" si="367"/>
        <v>1896.6666666666667</v>
      </c>
      <c r="KV38" s="86">
        <f t="shared" si="367"/>
        <v>1896.6666666666667</v>
      </c>
      <c r="KW38" s="86">
        <f t="shared" si="367"/>
        <v>1896.6666666666667</v>
      </c>
      <c r="KX38" s="86">
        <f t="shared" si="367"/>
        <v>1896.6666666666667</v>
      </c>
      <c r="KY38" s="86">
        <f t="shared" si="367"/>
        <v>1896.6666666666667</v>
      </c>
      <c r="KZ38" s="86">
        <f t="shared" si="367"/>
        <v>1896.6666666666667</v>
      </c>
      <c r="LA38" s="86">
        <f t="shared" si="367"/>
        <v>1896.6666666666667</v>
      </c>
      <c r="LB38" s="86">
        <f t="shared" si="367"/>
        <v>1896.6666666666667</v>
      </c>
      <c r="LC38" s="86">
        <f t="shared" si="367"/>
        <v>1896.6666666666667</v>
      </c>
      <c r="LD38" s="86">
        <f t="shared" si="367"/>
        <v>1896.6666666666667</v>
      </c>
      <c r="LE38" s="86">
        <f t="shared" si="367"/>
        <v>1896.6666666666667</v>
      </c>
      <c r="LF38" s="86">
        <f t="shared" si="367"/>
        <v>1896.6666666666667</v>
      </c>
      <c r="LG38" s="86">
        <f t="shared" ref="LG38:LV39" si="368">+IY38</f>
        <v>1896.6666666666667</v>
      </c>
      <c r="LH38" s="86">
        <f t="shared" si="368"/>
        <v>1896.6666666666667</v>
      </c>
      <c r="LI38" s="86">
        <f t="shared" si="368"/>
        <v>1896.6666666666667</v>
      </c>
      <c r="LJ38" s="86">
        <f t="shared" si="368"/>
        <v>1896.6666666666667</v>
      </c>
      <c r="LK38" s="86">
        <f t="shared" si="368"/>
        <v>1896.6666666666667</v>
      </c>
      <c r="LL38" s="86">
        <f t="shared" si="368"/>
        <v>1896.6666666666667</v>
      </c>
      <c r="LM38" s="86">
        <f t="shared" si="368"/>
        <v>1896.6666666666667</v>
      </c>
      <c r="LN38" s="86">
        <f t="shared" si="368"/>
        <v>1896.6666666666667</v>
      </c>
      <c r="LO38" s="86">
        <f t="shared" si="368"/>
        <v>1896.6666666666667</v>
      </c>
      <c r="LP38" s="86">
        <f t="shared" si="368"/>
        <v>1896.6666666666667</v>
      </c>
      <c r="LQ38" s="86">
        <f t="shared" si="368"/>
        <v>1896.6666666666667</v>
      </c>
      <c r="LR38" s="86">
        <f t="shared" si="368"/>
        <v>1896.6666666666667</v>
      </c>
      <c r="LS38" s="86">
        <f t="shared" si="368"/>
        <v>1896.6666666666667</v>
      </c>
      <c r="LT38" s="86">
        <f t="shared" si="368"/>
        <v>1896.6666666666667</v>
      </c>
      <c r="LU38" s="86">
        <f t="shared" si="368"/>
        <v>1896.6666666666667</v>
      </c>
      <c r="LV38" s="86">
        <f t="shared" si="368"/>
        <v>1896.6666666666667</v>
      </c>
      <c r="LW38" s="86">
        <f t="shared" ref="LW38:ML39" si="369">+JO38</f>
        <v>1896.6666666666667</v>
      </c>
      <c r="LX38" s="86">
        <f t="shared" si="369"/>
        <v>1896.6666666666667</v>
      </c>
      <c r="LY38" s="86">
        <f t="shared" si="369"/>
        <v>1896.6666666666667</v>
      </c>
      <c r="LZ38" s="86">
        <f t="shared" si="369"/>
        <v>1896.6666666666667</v>
      </c>
      <c r="MA38" s="86">
        <f t="shared" si="369"/>
        <v>1896.6666666666667</v>
      </c>
      <c r="MB38" s="86">
        <f t="shared" si="369"/>
        <v>1896.6666666666667</v>
      </c>
      <c r="MC38" s="86">
        <f t="shared" si="369"/>
        <v>1896.6666666666667</v>
      </c>
      <c r="MD38" s="86">
        <f t="shared" si="369"/>
        <v>1896.6666666666667</v>
      </c>
      <c r="ME38" s="86">
        <f t="shared" si="369"/>
        <v>1896.6666666666667</v>
      </c>
      <c r="MF38" s="86">
        <f t="shared" si="369"/>
        <v>1896.6666666666667</v>
      </c>
      <c r="MG38" s="86">
        <f t="shared" si="369"/>
        <v>1896.6666666666667</v>
      </c>
      <c r="MH38" s="86">
        <f t="shared" si="369"/>
        <v>1896.6666666666667</v>
      </c>
      <c r="MI38" s="86">
        <f t="shared" si="369"/>
        <v>1896.6666666666667</v>
      </c>
      <c r="MJ38" s="86">
        <f t="shared" si="369"/>
        <v>1896.6666666666667</v>
      </c>
      <c r="MK38" s="86">
        <f t="shared" si="369"/>
        <v>1896.6666666666667</v>
      </c>
      <c r="ML38" s="86">
        <f t="shared" si="369"/>
        <v>1896.6666666666667</v>
      </c>
      <c r="MM38" s="86">
        <f t="shared" ref="MM38:NB39" si="370">+KE38</f>
        <v>1896.6666666666667</v>
      </c>
      <c r="MN38" s="86">
        <f t="shared" si="370"/>
        <v>1896.6666666666667</v>
      </c>
      <c r="MO38" s="86">
        <f t="shared" si="370"/>
        <v>1896.6666666666667</v>
      </c>
      <c r="MP38" s="86">
        <f t="shared" si="370"/>
        <v>1896.6666666666667</v>
      </c>
      <c r="MQ38" s="86">
        <f t="shared" si="370"/>
        <v>1896.6666666666667</v>
      </c>
      <c r="MR38" s="86">
        <f t="shared" si="370"/>
        <v>1896.6666666666667</v>
      </c>
      <c r="MS38" s="86">
        <f t="shared" si="370"/>
        <v>1896.6666666666667</v>
      </c>
      <c r="MT38" s="86">
        <f t="shared" si="370"/>
        <v>1896.6666666666667</v>
      </c>
      <c r="MU38" s="86">
        <f t="shared" si="370"/>
        <v>1896.6666666666667</v>
      </c>
      <c r="MV38" s="86">
        <f t="shared" si="370"/>
        <v>1896.6666666666667</v>
      </c>
      <c r="MW38" s="86">
        <f t="shared" si="370"/>
        <v>1896.6666666666667</v>
      </c>
      <c r="MX38" s="86">
        <f t="shared" si="370"/>
        <v>1896.6666666666667</v>
      </c>
      <c r="MY38" s="86">
        <f t="shared" si="370"/>
        <v>1896.6666666666667</v>
      </c>
      <c r="MZ38" s="86">
        <f t="shared" si="370"/>
        <v>1896.6666666666667</v>
      </c>
      <c r="NA38" s="86">
        <f t="shared" si="370"/>
        <v>1896.6666666666667</v>
      </c>
      <c r="NB38" s="86">
        <f t="shared" si="370"/>
        <v>1896.6666666666667</v>
      </c>
      <c r="NC38" s="86">
        <f t="shared" ref="NC38:NR39" si="371">+KU38</f>
        <v>1896.6666666666667</v>
      </c>
      <c r="ND38" s="86">
        <f t="shared" si="371"/>
        <v>1896.6666666666667</v>
      </c>
      <c r="NE38" s="86">
        <f t="shared" si="371"/>
        <v>1896.6666666666667</v>
      </c>
      <c r="NF38" s="86">
        <f t="shared" si="371"/>
        <v>1896.6666666666667</v>
      </c>
      <c r="NG38" s="86">
        <f t="shared" si="371"/>
        <v>1896.6666666666667</v>
      </c>
      <c r="NH38" s="86">
        <f t="shared" si="371"/>
        <v>1896.6666666666667</v>
      </c>
      <c r="NI38" s="86">
        <f t="shared" si="371"/>
        <v>1896.6666666666667</v>
      </c>
      <c r="NJ38" s="86">
        <f t="shared" si="371"/>
        <v>1896.6666666666667</v>
      </c>
      <c r="NK38" s="86">
        <f t="shared" si="371"/>
        <v>1896.6666666666667</v>
      </c>
      <c r="NL38" s="86">
        <f t="shared" si="371"/>
        <v>1896.6666666666667</v>
      </c>
      <c r="NM38" s="86">
        <f t="shared" si="371"/>
        <v>1896.6666666666667</v>
      </c>
      <c r="NN38" s="86">
        <f t="shared" si="371"/>
        <v>1896.6666666666667</v>
      </c>
      <c r="NO38" s="86">
        <f t="shared" si="371"/>
        <v>1896.6666666666667</v>
      </c>
      <c r="NP38" s="86">
        <f t="shared" si="371"/>
        <v>1896.6666666666667</v>
      </c>
      <c r="NQ38" s="86">
        <f t="shared" si="371"/>
        <v>1896.6666666666667</v>
      </c>
      <c r="NR38" s="86">
        <f t="shared" si="371"/>
        <v>1896.6666666666667</v>
      </c>
      <c r="NS38" s="86">
        <f t="shared" ref="NS38:OH39" si="372">+LK38</f>
        <v>1896.6666666666667</v>
      </c>
      <c r="NT38" s="86">
        <f t="shared" si="372"/>
        <v>1896.6666666666667</v>
      </c>
      <c r="NU38" s="86">
        <f t="shared" si="372"/>
        <v>1896.6666666666667</v>
      </c>
      <c r="NV38" s="86">
        <f t="shared" si="372"/>
        <v>1896.6666666666667</v>
      </c>
      <c r="NW38" s="86">
        <f t="shared" si="372"/>
        <v>1896.6666666666667</v>
      </c>
      <c r="NX38" s="86">
        <f t="shared" si="372"/>
        <v>1896.6666666666667</v>
      </c>
      <c r="NY38" s="86">
        <f t="shared" si="372"/>
        <v>1896.6666666666667</v>
      </c>
      <c r="NZ38" s="86">
        <f t="shared" si="372"/>
        <v>1896.6666666666667</v>
      </c>
      <c r="OA38" s="86">
        <f t="shared" si="372"/>
        <v>1896.6666666666667</v>
      </c>
      <c r="OB38" s="86">
        <f t="shared" si="372"/>
        <v>1896.6666666666667</v>
      </c>
      <c r="OC38" s="86">
        <f t="shared" si="372"/>
        <v>1896.6666666666667</v>
      </c>
      <c r="OD38" s="86">
        <f t="shared" si="372"/>
        <v>1896.6666666666667</v>
      </c>
      <c r="OE38" s="86">
        <f t="shared" si="372"/>
        <v>1896.6666666666667</v>
      </c>
      <c r="OF38" s="86">
        <f t="shared" si="372"/>
        <v>1896.6666666666667</v>
      </c>
      <c r="OG38" s="86">
        <f t="shared" si="372"/>
        <v>1896.6666666666667</v>
      </c>
      <c r="OH38" s="86">
        <f t="shared" si="372"/>
        <v>1896.6666666666667</v>
      </c>
      <c r="OI38" s="86">
        <f t="shared" ref="OI38:OM39" si="373">+MA38</f>
        <v>1896.6666666666667</v>
      </c>
      <c r="OJ38" s="86">
        <f t="shared" si="373"/>
        <v>1896.6666666666667</v>
      </c>
      <c r="OK38" s="86">
        <f t="shared" si="373"/>
        <v>1896.6666666666667</v>
      </c>
      <c r="OL38" s="86">
        <f t="shared" si="373"/>
        <v>1896.6666666666667</v>
      </c>
      <c r="OM38" s="86">
        <f t="shared" si="373"/>
        <v>1896.6666666666667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+('Taxi Costs'!$C$188+'Taxi Costs'!$C$177+'Taxi Costs'!$C$172+'Taxi Costs'!$C$167)/12</f>
        <v>16345.833333333334</v>
      </c>
      <c r="U39" s="86">
        <f>+('Taxi Costs'!$C$188+'Taxi Costs'!$C$177+'Taxi Costs'!$C$172+'Taxi Costs'!$C$167)/12</f>
        <v>16345.833333333334</v>
      </c>
      <c r="V39" s="86">
        <f>+('Taxi Costs'!$C$188+'Taxi Costs'!$C$177+'Taxi Costs'!$C$172+'Taxi Costs'!$C$167)/12</f>
        <v>16345.833333333334</v>
      </c>
      <c r="W39" s="86">
        <f>+('Taxi Costs'!$C$188+'Taxi Costs'!$C$177+'Taxi Costs'!$C$172+'Taxi Costs'!$C$167)/12</f>
        <v>16345.833333333334</v>
      </c>
      <c r="X39" s="86">
        <f>+('Taxi Costs'!$C$188+'Taxi Costs'!$C$177+'Taxi Costs'!$C$172+'Taxi Costs'!$C$167)/12</f>
        <v>16345.833333333334</v>
      </c>
      <c r="Y39" s="86">
        <f>+('Taxi Costs'!$C$188+'Taxi Costs'!$C$177+'Taxi Costs'!$C$172+'Taxi Costs'!$C$167)/12</f>
        <v>16345.833333333334</v>
      </c>
      <c r="Z39" s="86">
        <f>+('Taxi Costs'!$C$188+'Taxi Costs'!$C$177+'Taxi Costs'!$C$172+'Taxi Costs'!$C$167)/12</f>
        <v>16345.833333333334</v>
      </c>
      <c r="AA39" s="86">
        <f>+('Taxi Costs'!$C$188+'Taxi Costs'!$C$177+'Taxi Costs'!$C$172+'Taxi Costs'!$C$167)/12</f>
        <v>16345.833333333334</v>
      </c>
      <c r="AB39" s="86">
        <f>+('Taxi Costs'!$C$188+'Taxi Costs'!$C$177+'Taxi Costs'!$C$172+'Taxi Costs'!$C$167)/12</f>
        <v>16345.833333333334</v>
      </c>
      <c r="AC39" s="86">
        <f>+('Taxi Costs'!$C$188+'Taxi Costs'!$C$177+'Taxi Costs'!$C$172+'Taxi Costs'!$C$167)/12</f>
        <v>16345.833333333334</v>
      </c>
      <c r="AD39" s="86">
        <f>+('Taxi Costs'!$C$188+'Taxi Costs'!$C$177+'Taxi Costs'!$C$172+'Taxi Costs'!$C$167)/12</f>
        <v>16345.833333333334</v>
      </c>
      <c r="AE39" s="86">
        <f>+('Taxi Costs'!$C$188+'Taxi Costs'!$C$177+'Taxi Costs'!$C$172+'Taxi Costs'!$C$167)/12</f>
        <v>16345.833333333334</v>
      </c>
      <c r="AF39" s="86">
        <f>+'Taxi Costs'!C197/12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50"/>
        <v>1250</v>
      </c>
      <c r="AY39" s="86">
        <f t="shared" si="350"/>
        <v>1250</v>
      </c>
      <c r="AZ39" s="86">
        <f t="shared" si="350"/>
        <v>1250</v>
      </c>
      <c r="BA39" s="86">
        <f t="shared" si="350"/>
        <v>1250</v>
      </c>
      <c r="BB39" s="86">
        <f t="shared" si="350"/>
        <v>1250</v>
      </c>
      <c r="BC39" s="86">
        <f t="shared" si="350"/>
        <v>1250</v>
      </c>
      <c r="BD39" s="86">
        <f t="shared" si="350"/>
        <v>1250</v>
      </c>
      <c r="BE39" s="86">
        <f t="shared" si="350"/>
        <v>1250</v>
      </c>
      <c r="BF39" s="86">
        <f t="shared" si="350"/>
        <v>1250</v>
      </c>
      <c r="BG39" s="86">
        <f t="shared" si="350"/>
        <v>1250</v>
      </c>
      <c r="BH39" s="86">
        <f t="shared" si="350"/>
        <v>1250</v>
      </c>
      <c r="BI39" s="86">
        <f t="shared" si="350"/>
        <v>1250</v>
      </c>
      <c r="BJ39" s="86">
        <f t="shared" si="350"/>
        <v>1250</v>
      </c>
      <c r="BK39" s="86">
        <f t="shared" si="350"/>
        <v>1250</v>
      </c>
      <c r="BL39" s="86">
        <f t="shared" si="350"/>
        <v>1250</v>
      </c>
      <c r="BM39" s="86">
        <f t="shared" si="350"/>
        <v>1250</v>
      </c>
      <c r="BN39" s="86">
        <f t="shared" si="351"/>
        <v>1250</v>
      </c>
      <c r="BO39" s="86">
        <f t="shared" si="351"/>
        <v>1250</v>
      </c>
      <c r="BP39" s="86">
        <f t="shared" si="351"/>
        <v>1250</v>
      </c>
      <c r="BQ39" s="86">
        <f t="shared" si="351"/>
        <v>1250</v>
      </c>
      <c r="BR39" s="86">
        <f t="shared" si="351"/>
        <v>1250</v>
      </c>
      <c r="BS39" s="86">
        <f t="shared" si="351"/>
        <v>1250</v>
      </c>
      <c r="BT39" s="86">
        <f t="shared" si="351"/>
        <v>1250</v>
      </c>
      <c r="BU39" s="86">
        <f t="shared" si="351"/>
        <v>1250</v>
      </c>
      <c r="BV39" s="86">
        <f t="shared" si="351"/>
        <v>1250</v>
      </c>
      <c r="BW39" s="86">
        <f t="shared" si="351"/>
        <v>1250</v>
      </c>
      <c r="BX39" s="86">
        <f t="shared" si="351"/>
        <v>1250</v>
      </c>
      <c r="BY39" s="86">
        <f t="shared" si="351"/>
        <v>1250</v>
      </c>
      <c r="BZ39" s="86">
        <f t="shared" si="351"/>
        <v>1250</v>
      </c>
      <c r="CA39" s="86">
        <f t="shared" si="351"/>
        <v>1250</v>
      </c>
      <c r="CB39" s="86">
        <f t="shared" si="351"/>
        <v>1250</v>
      </c>
      <c r="CC39" s="86">
        <f t="shared" si="351"/>
        <v>1250</v>
      </c>
      <c r="CD39" s="86">
        <f t="shared" si="352"/>
        <v>1250</v>
      </c>
      <c r="CE39" s="86">
        <f t="shared" si="352"/>
        <v>1250</v>
      </c>
      <c r="CF39" s="86">
        <f t="shared" si="352"/>
        <v>1250</v>
      </c>
      <c r="CG39" s="86">
        <f t="shared" si="352"/>
        <v>1250</v>
      </c>
      <c r="CH39" s="86">
        <f t="shared" si="352"/>
        <v>1250</v>
      </c>
      <c r="CI39" s="86">
        <f t="shared" si="352"/>
        <v>1250</v>
      </c>
      <c r="CJ39" s="86">
        <f t="shared" si="352"/>
        <v>1250</v>
      </c>
      <c r="CK39" s="86">
        <f t="shared" si="352"/>
        <v>1250</v>
      </c>
      <c r="CL39" s="86">
        <f t="shared" si="352"/>
        <v>1250</v>
      </c>
      <c r="CM39" s="86">
        <f t="shared" si="352"/>
        <v>1250</v>
      </c>
      <c r="CN39" s="86">
        <f t="shared" si="352"/>
        <v>1250</v>
      </c>
      <c r="CO39" s="86">
        <f t="shared" si="352"/>
        <v>1250</v>
      </c>
      <c r="CP39" s="86">
        <f t="shared" si="352"/>
        <v>1250</v>
      </c>
      <c r="CQ39" s="86">
        <f t="shared" si="352"/>
        <v>1250</v>
      </c>
      <c r="CR39" s="86">
        <f t="shared" si="352"/>
        <v>1250</v>
      </c>
      <c r="CS39" s="86">
        <f t="shared" si="352"/>
        <v>1250</v>
      </c>
      <c r="CT39" s="86">
        <f t="shared" si="353"/>
        <v>1250</v>
      </c>
      <c r="CU39" s="86">
        <f t="shared" si="353"/>
        <v>1250</v>
      </c>
      <c r="CV39" s="86">
        <f t="shared" si="353"/>
        <v>1250</v>
      </c>
      <c r="CW39" s="86">
        <f t="shared" si="353"/>
        <v>1250</v>
      </c>
      <c r="CX39" s="86">
        <f t="shared" si="353"/>
        <v>1250</v>
      </c>
      <c r="CY39" s="86">
        <f t="shared" si="353"/>
        <v>1250</v>
      </c>
      <c r="CZ39" s="86">
        <f t="shared" si="353"/>
        <v>1250</v>
      </c>
      <c r="DA39" s="86">
        <f t="shared" si="353"/>
        <v>1250</v>
      </c>
      <c r="DB39" s="86">
        <f t="shared" si="353"/>
        <v>1250</v>
      </c>
      <c r="DC39" s="86">
        <f t="shared" si="353"/>
        <v>1250</v>
      </c>
      <c r="DD39" s="86">
        <f t="shared" si="353"/>
        <v>1250</v>
      </c>
      <c r="DE39" s="86">
        <f t="shared" si="353"/>
        <v>1250</v>
      </c>
      <c r="DF39" s="86">
        <f t="shared" si="353"/>
        <v>1250</v>
      </c>
      <c r="DG39" s="86">
        <f t="shared" si="353"/>
        <v>1250</v>
      </c>
      <c r="DH39" s="86">
        <f t="shared" si="353"/>
        <v>1250</v>
      </c>
      <c r="DI39" s="86">
        <f t="shared" si="353"/>
        <v>1250</v>
      </c>
      <c r="DJ39" s="86">
        <f t="shared" si="354"/>
        <v>1250</v>
      </c>
      <c r="DK39" s="86">
        <f t="shared" si="354"/>
        <v>1250</v>
      </c>
      <c r="DL39" s="86">
        <f t="shared" si="354"/>
        <v>1250</v>
      </c>
      <c r="DM39" s="86">
        <f t="shared" si="354"/>
        <v>1250</v>
      </c>
      <c r="DN39" s="86">
        <f t="shared" si="354"/>
        <v>1250</v>
      </c>
      <c r="DO39" s="86">
        <f t="shared" si="354"/>
        <v>1250</v>
      </c>
      <c r="DP39" s="86">
        <f t="shared" si="354"/>
        <v>1250</v>
      </c>
      <c r="DQ39" s="86">
        <f t="shared" si="354"/>
        <v>1250</v>
      </c>
      <c r="DR39" s="86">
        <f t="shared" si="354"/>
        <v>1250</v>
      </c>
      <c r="DS39" s="86">
        <f t="shared" si="354"/>
        <v>1250</v>
      </c>
      <c r="DT39" s="86">
        <f t="shared" si="354"/>
        <v>1250</v>
      </c>
      <c r="DU39" s="86">
        <f t="shared" si="354"/>
        <v>1250</v>
      </c>
      <c r="DV39" s="86">
        <f t="shared" si="354"/>
        <v>1250</v>
      </c>
      <c r="DW39" s="86">
        <f t="shared" si="354"/>
        <v>1250</v>
      </c>
      <c r="DX39" s="86">
        <f t="shared" si="354"/>
        <v>1250</v>
      </c>
      <c r="DY39" s="86">
        <f t="shared" si="354"/>
        <v>1250</v>
      </c>
      <c r="DZ39" s="86">
        <f t="shared" si="355"/>
        <v>1250</v>
      </c>
      <c r="EA39" s="86">
        <f t="shared" si="355"/>
        <v>1250</v>
      </c>
      <c r="EB39" s="86">
        <f t="shared" si="355"/>
        <v>1250</v>
      </c>
      <c r="EC39" s="86">
        <f t="shared" si="355"/>
        <v>1250</v>
      </c>
      <c r="ED39" s="86">
        <f>+$EC$39+BV35*$F$22</f>
        <v>1250</v>
      </c>
      <c r="EE39" s="86">
        <f t="shared" ref="EE39:EK39" si="374">+$EC$39+BW35*$F$22</f>
        <v>1250</v>
      </c>
      <c r="EF39" s="86">
        <f t="shared" si="374"/>
        <v>1250</v>
      </c>
      <c r="EG39" s="86">
        <f t="shared" si="374"/>
        <v>1250</v>
      </c>
      <c r="EH39" s="86">
        <f t="shared" si="374"/>
        <v>1250</v>
      </c>
      <c r="EI39" s="86">
        <f t="shared" si="374"/>
        <v>1250</v>
      </c>
      <c r="EJ39" s="86">
        <f t="shared" si="374"/>
        <v>1250</v>
      </c>
      <c r="EK39" s="86">
        <f t="shared" si="374"/>
        <v>1250</v>
      </c>
      <c r="EL39" s="86">
        <f>+CD39</f>
        <v>1250</v>
      </c>
      <c r="EM39" s="86">
        <f t="shared" si="357"/>
        <v>1250</v>
      </c>
      <c r="EN39" s="86">
        <f t="shared" si="357"/>
        <v>1250</v>
      </c>
      <c r="EO39" s="86">
        <f t="shared" si="357"/>
        <v>1250</v>
      </c>
      <c r="EP39" s="86">
        <f t="shared" si="357"/>
        <v>1250</v>
      </c>
      <c r="EQ39" s="86">
        <f t="shared" si="357"/>
        <v>1250</v>
      </c>
      <c r="ER39" s="86">
        <f t="shared" si="357"/>
        <v>1250</v>
      </c>
      <c r="ES39" s="86">
        <f t="shared" si="357"/>
        <v>1250</v>
      </c>
      <c r="ET39" s="86">
        <f t="shared" si="357"/>
        <v>1250</v>
      </c>
      <c r="EU39" s="86">
        <f t="shared" si="357"/>
        <v>1250</v>
      </c>
      <c r="EV39" s="86">
        <f t="shared" si="357"/>
        <v>1250</v>
      </c>
      <c r="EW39" s="86">
        <f t="shared" si="357"/>
        <v>1250</v>
      </c>
      <c r="EX39" s="86">
        <f t="shared" si="357"/>
        <v>1250</v>
      </c>
      <c r="EY39" s="86">
        <f t="shared" si="357"/>
        <v>1250</v>
      </c>
      <c r="EZ39" s="86">
        <f t="shared" si="357"/>
        <v>1250</v>
      </c>
      <c r="FA39" s="86">
        <f t="shared" si="357"/>
        <v>1250</v>
      </c>
      <c r="FB39" s="86">
        <f t="shared" si="357"/>
        <v>1250</v>
      </c>
      <c r="FC39" s="86">
        <f t="shared" si="358"/>
        <v>1250</v>
      </c>
      <c r="FD39" s="86">
        <f t="shared" si="358"/>
        <v>1250</v>
      </c>
      <c r="FE39" s="86">
        <f t="shared" si="358"/>
        <v>1250</v>
      </c>
      <c r="FF39" s="86">
        <f t="shared" si="358"/>
        <v>1250</v>
      </c>
      <c r="FG39" s="86">
        <f t="shared" si="358"/>
        <v>1250</v>
      </c>
      <c r="FH39" s="86">
        <f t="shared" si="358"/>
        <v>1250</v>
      </c>
      <c r="FI39" s="86">
        <f t="shared" si="358"/>
        <v>1250</v>
      </c>
      <c r="FJ39" s="86">
        <f t="shared" si="358"/>
        <v>1250</v>
      </c>
      <c r="FK39" s="86">
        <f t="shared" si="358"/>
        <v>1250</v>
      </c>
      <c r="FL39" s="86">
        <f t="shared" si="358"/>
        <v>1250</v>
      </c>
      <c r="FM39" s="86">
        <f t="shared" si="358"/>
        <v>1250</v>
      </c>
      <c r="FN39" s="86">
        <f t="shared" si="358"/>
        <v>1250</v>
      </c>
      <c r="FO39" s="86">
        <f t="shared" si="358"/>
        <v>1250</v>
      </c>
      <c r="FP39" s="86">
        <f t="shared" si="358"/>
        <v>1250</v>
      </c>
      <c r="FQ39" s="86">
        <f t="shared" si="358"/>
        <v>1250</v>
      </c>
      <c r="FR39" s="86">
        <f t="shared" si="358"/>
        <v>1250</v>
      </c>
      <c r="FS39" s="86">
        <f t="shared" si="359"/>
        <v>1250</v>
      </c>
      <c r="FT39" s="86">
        <f t="shared" si="359"/>
        <v>1250</v>
      </c>
      <c r="FU39" s="86">
        <f t="shared" si="359"/>
        <v>1250</v>
      </c>
      <c r="FV39" s="86">
        <f t="shared" si="359"/>
        <v>1250</v>
      </c>
      <c r="FW39" s="86">
        <f t="shared" si="359"/>
        <v>1250</v>
      </c>
      <c r="FX39" s="86">
        <f t="shared" si="359"/>
        <v>1250</v>
      </c>
      <c r="FY39" s="86">
        <f t="shared" si="359"/>
        <v>1250</v>
      </c>
      <c r="FZ39" s="86">
        <f t="shared" si="359"/>
        <v>1250</v>
      </c>
      <c r="GA39" s="86">
        <f t="shared" si="359"/>
        <v>1250</v>
      </c>
      <c r="GB39" s="86">
        <f t="shared" si="359"/>
        <v>1250</v>
      </c>
      <c r="GC39" s="86">
        <f t="shared" si="359"/>
        <v>1250</v>
      </c>
      <c r="GD39" s="86">
        <f t="shared" si="359"/>
        <v>1250</v>
      </c>
      <c r="GE39" s="86">
        <f t="shared" si="359"/>
        <v>1250</v>
      </c>
      <c r="GF39" s="86">
        <f t="shared" si="359"/>
        <v>1250</v>
      </c>
      <c r="GG39" s="86">
        <f t="shared" si="359"/>
        <v>1250</v>
      </c>
      <c r="GH39" s="86">
        <f t="shared" si="359"/>
        <v>1250</v>
      </c>
      <c r="GI39" s="86">
        <f t="shared" si="360"/>
        <v>1250</v>
      </c>
      <c r="GJ39" s="86">
        <f t="shared" si="360"/>
        <v>1250</v>
      </c>
      <c r="GK39" s="86">
        <f t="shared" si="360"/>
        <v>1250</v>
      </c>
      <c r="GL39" s="86">
        <f t="shared" si="360"/>
        <v>1250</v>
      </c>
      <c r="GM39" s="86">
        <f t="shared" si="360"/>
        <v>1250</v>
      </c>
      <c r="GN39" s="86">
        <f t="shared" si="360"/>
        <v>1250</v>
      </c>
      <c r="GO39" s="86">
        <f t="shared" si="360"/>
        <v>1250</v>
      </c>
      <c r="GP39" s="86">
        <f t="shared" si="360"/>
        <v>1250</v>
      </c>
      <c r="GQ39" s="86">
        <f t="shared" si="360"/>
        <v>1250</v>
      </c>
      <c r="GR39" s="86">
        <f t="shared" si="360"/>
        <v>1250</v>
      </c>
      <c r="GS39" s="86">
        <f t="shared" si="360"/>
        <v>1250</v>
      </c>
      <c r="GT39" s="86">
        <f t="shared" si="360"/>
        <v>1250</v>
      </c>
      <c r="GU39" s="86">
        <f t="shared" si="360"/>
        <v>1250</v>
      </c>
      <c r="GV39" s="86">
        <f t="shared" si="360"/>
        <v>1250</v>
      </c>
      <c r="GW39" s="86">
        <f t="shared" si="360"/>
        <v>1250</v>
      </c>
      <c r="GX39" s="86">
        <f t="shared" si="360"/>
        <v>1250</v>
      </c>
      <c r="GY39" s="86">
        <f t="shared" si="361"/>
        <v>1250</v>
      </c>
      <c r="GZ39" s="86">
        <f t="shared" si="361"/>
        <v>1250</v>
      </c>
      <c r="HA39" s="86">
        <f t="shared" si="361"/>
        <v>1250</v>
      </c>
      <c r="HB39" s="86">
        <f t="shared" si="361"/>
        <v>1250</v>
      </c>
      <c r="HC39" s="86">
        <f t="shared" si="361"/>
        <v>1250</v>
      </c>
      <c r="HD39" s="86">
        <f t="shared" si="361"/>
        <v>1250</v>
      </c>
      <c r="HE39" s="86">
        <f t="shared" si="361"/>
        <v>1250</v>
      </c>
      <c r="HF39" s="86">
        <f t="shared" si="361"/>
        <v>1250</v>
      </c>
      <c r="HG39" s="86">
        <f t="shared" si="361"/>
        <v>1250</v>
      </c>
      <c r="HH39" s="86">
        <f t="shared" si="361"/>
        <v>1250</v>
      </c>
      <c r="HI39" s="86">
        <f t="shared" si="361"/>
        <v>1250</v>
      </c>
      <c r="HJ39" s="86">
        <f t="shared" si="361"/>
        <v>1250</v>
      </c>
      <c r="HK39" s="86">
        <f t="shared" si="361"/>
        <v>1250</v>
      </c>
      <c r="HL39" s="86">
        <f t="shared" si="361"/>
        <v>1250</v>
      </c>
      <c r="HM39" s="86">
        <f t="shared" si="361"/>
        <v>1250</v>
      </c>
      <c r="HN39" s="86">
        <f t="shared" si="361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3"/>
        <v>1250</v>
      </c>
      <c r="IF39" s="86">
        <f t="shared" si="363"/>
        <v>1250</v>
      </c>
      <c r="IG39" s="86">
        <f t="shared" si="363"/>
        <v>1250</v>
      </c>
      <c r="IH39" s="86">
        <f t="shared" si="363"/>
        <v>1250</v>
      </c>
      <c r="II39" s="86">
        <f t="shared" si="363"/>
        <v>1250</v>
      </c>
      <c r="IJ39" s="86">
        <f t="shared" si="363"/>
        <v>1250</v>
      </c>
      <c r="IK39" s="86">
        <f t="shared" si="363"/>
        <v>1250</v>
      </c>
      <c r="IL39" s="86">
        <f t="shared" si="363"/>
        <v>1250</v>
      </c>
      <c r="IM39" s="86">
        <f t="shared" si="363"/>
        <v>1250</v>
      </c>
      <c r="IN39" s="86">
        <f t="shared" si="363"/>
        <v>1250</v>
      </c>
      <c r="IO39" s="86">
        <f t="shared" si="363"/>
        <v>1250</v>
      </c>
      <c r="IP39" s="86">
        <f t="shared" si="363"/>
        <v>1250</v>
      </c>
      <c r="IQ39" s="86">
        <f t="shared" si="363"/>
        <v>1250</v>
      </c>
      <c r="IR39" s="86">
        <f t="shared" si="363"/>
        <v>1250</v>
      </c>
      <c r="IS39" s="86">
        <f t="shared" si="363"/>
        <v>1250</v>
      </c>
      <c r="IT39" s="86">
        <f t="shared" si="363"/>
        <v>1250</v>
      </c>
      <c r="IU39" s="86">
        <f t="shared" si="364"/>
        <v>1250</v>
      </c>
      <c r="IV39" s="86">
        <f t="shared" si="364"/>
        <v>1250</v>
      </c>
      <c r="IW39" s="86">
        <f t="shared" si="364"/>
        <v>1250</v>
      </c>
      <c r="IX39" s="86">
        <f t="shared" si="364"/>
        <v>1250</v>
      </c>
      <c r="IY39" s="86">
        <f t="shared" si="364"/>
        <v>1250</v>
      </c>
      <c r="IZ39" s="86">
        <f t="shared" si="364"/>
        <v>1250</v>
      </c>
      <c r="JA39" s="86">
        <f t="shared" si="364"/>
        <v>1250</v>
      </c>
      <c r="JB39" s="86">
        <f t="shared" si="364"/>
        <v>1250</v>
      </c>
      <c r="JC39" s="86">
        <f t="shared" si="364"/>
        <v>1250</v>
      </c>
      <c r="JD39" s="86">
        <f t="shared" si="364"/>
        <v>1250</v>
      </c>
      <c r="JE39" s="86">
        <f t="shared" si="364"/>
        <v>1250</v>
      </c>
      <c r="JF39" s="86">
        <f t="shared" si="364"/>
        <v>1250</v>
      </c>
      <c r="JG39" s="86">
        <f t="shared" si="364"/>
        <v>1250</v>
      </c>
      <c r="JH39" s="86">
        <f t="shared" si="364"/>
        <v>1250</v>
      </c>
      <c r="JI39" s="86">
        <f t="shared" si="364"/>
        <v>1250</v>
      </c>
      <c r="JJ39" s="86">
        <f t="shared" si="364"/>
        <v>1250</v>
      </c>
      <c r="JK39" s="86">
        <f t="shared" si="365"/>
        <v>1250</v>
      </c>
      <c r="JL39" s="86">
        <f t="shared" si="365"/>
        <v>1250</v>
      </c>
      <c r="JM39" s="86">
        <f t="shared" si="365"/>
        <v>1250</v>
      </c>
      <c r="JN39" s="86">
        <f t="shared" si="365"/>
        <v>1250</v>
      </c>
      <c r="JO39" s="86">
        <f t="shared" si="365"/>
        <v>1250</v>
      </c>
      <c r="JP39" s="86">
        <f t="shared" si="365"/>
        <v>1250</v>
      </c>
      <c r="JQ39" s="86">
        <f t="shared" si="365"/>
        <v>1250</v>
      </c>
      <c r="JR39" s="86">
        <f t="shared" si="365"/>
        <v>1250</v>
      </c>
      <c r="JS39" s="86">
        <f t="shared" si="365"/>
        <v>1250</v>
      </c>
      <c r="JT39" s="86">
        <f t="shared" si="365"/>
        <v>1250</v>
      </c>
      <c r="JU39" s="86">
        <f t="shared" si="365"/>
        <v>1250</v>
      </c>
      <c r="JV39" s="86">
        <f t="shared" si="365"/>
        <v>1250</v>
      </c>
      <c r="JW39" s="86">
        <f t="shared" si="365"/>
        <v>1250</v>
      </c>
      <c r="JX39" s="86">
        <f t="shared" si="365"/>
        <v>1250</v>
      </c>
      <c r="JY39" s="86">
        <f t="shared" si="365"/>
        <v>1250</v>
      </c>
      <c r="JZ39" s="86">
        <f t="shared" si="365"/>
        <v>1250</v>
      </c>
      <c r="KA39" s="86">
        <f t="shared" si="366"/>
        <v>1250</v>
      </c>
      <c r="KB39" s="86">
        <f t="shared" si="366"/>
        <v>1250</v>
      </c>
      <c r="KC39" s="86">
        <f t="shared" si="366"/>
        <v>1250</v>
      </c>
      <c r="KD39" s="86">
        <f t="shared" si="366"/>
        <v>1250</v>
      </c>
      <c r="KE39" s="86">
        <f t="shared" si="366"/>
        <v>1250</v>
      </c>
      <c r="KF39" s="86">
        <f t="shared" si="366"/>
        <v>1250</v>
      </c>
      <c r="KG39" s="86">
        <f t="shared" si="366"/>
        <v>1250</v>
      </c>
      <c r="KH39" s="86">
        <f t="shared" si="366"/>
        <v>1250</v>
      </c>
      <c r="KI39" s="86">
        <f t="shared" si="366"/>
        <v>1250</v>
      </c>
      <c r="KJ39" s="86">
        <f t="shared" si="366"/>
        <v>1250</v>
      </c>
      <c r="KK39" s="86">
        <f t="shared" si="366"/>
        <v>1250</v>
      </c>
      <c r="KL39" s="86">
        <f t="shared" si="366"/>
        <v>1250</v>
      </c>
      <c r="KM39" s="86">
        <f t="shared" si="366"/>
        <v>1250</v>
      </c>
      <c r="KN39" s="86">
        <f t="shared" si="366"/>
        <v>1250</v>
      </c>
      <c r="KO39" s="86">
        <f t="shared" si="366"/>
        <v>1250</v>
      </c>
      <c r="KP39" s="86">
        <f t="shared" si="366"/>
        <v>1250</v>
      </c>
      <c r="KQ39" s="86">
        <f t="shared" si="367"/>
        <v>1250</v>
      </c>
      <c r="KR39" s="86">
        <f t="shared" si="367"/>
        <v>1250</v>
      </c>
      <c r="KS39" s="86">
        <f t="shared" si="367"/>
        <v>1250</v>
      </c>
      <c r="KT39" s="86">
        <f t="shared" si="367"/>
        <v>1250</v>
      </c>
      <c r="KU39" s="86">
        <f t="shared" si="367"/>
        <v>1250</v>
      </c>
      <c r="KV39" s="86">
        <f t="shared" si="367"/>
        <v>1250</v>
      </c>
      <c r="KW39" s="86">
        <f t="shared" si="367"/>
        <v>1250</v>
      </c>
      <c r="KX39" s="86">
        <f t="shared" si="367"/>
        <v>1250</v>
      </c>
      <c r="KY39" s="86">
        <f t="shared" si="367"/>
        <v>1250</v>
      </c>
      <c r="KZ39" s="86">
        <f t="shared" si="367"/>
        <v>1250</v>
      </c>
      <c r="LA39" s="86">
        <f t="shared" si="367"/>
        <v>1250</v>
      </c>
      <c r="LB39" s="86">
        <f t="shared" si="367"/>
        <v>1250</v>
      </c>
      <c r="LC39" s="86">
        <f t="shared" si="367"/>
        <v>1250</v>
      </c>
      <c r="LD39" s="86">
        <f t="shared" si="367"/>
        <v>1250</v>
      </c>
      <c r="LE39" s="86">
        <f t="shared" si="367"/>
        <v>1250</v>
      </c>
      <c r="LF39" s="86">
        <f t="shared" si="367"/>
        <v>1250</v>
      </c>
      <c r="LG39" s="86">
        <f t="shared" si="368"/>
        <v>1250</v>
      </c>
      <c r="LH39" s="86">
        <f t="shared" si="368"/>
        <v>1250</v>
      </c>
      <c r="LI39" s="86">
        <f t="shared" si="368"/>
        <v>1250</v>
      </c>
      <c r="LJ39" s="86">
        <f t="shared" si="368"/>
        <v>1250</v>
      </c>
      <c r="LK39" s="86">
        <f t="shared" si="368"/>
        <v>1250</v>
      </c>
      <c r="LL39" s="86">
        <f t="shared" si="368"/>
        <v>1250</v>
      </c>
      <c r="LM39" s="86">
        <f t="shared" si="368"/>
        <v>1250</v>
      </c>
      <c r="LN39" s="86">
        <f t="shared" si="368"/>
        <v>1250</v>
      </c>
      <c r="LO39" s="86">
        <f t="shared" si="368"/>
        <v>1250</v>
      </c>
      <c r="LP39" s="86">
        <f t="shared" si="368"/>
        <v>1250</v>
      </c>
      <c r="LQ39" s="86">
        <f t="shared" si="368"/>
        <v>1250</v>
      </c>
      <c r="LR39" s="86">
        <f t="shared" si="368"/>
        <v>1250</v>
      </c>
      <c r="LS39" s="86">
        <f t="shared" si="368"/>
        <v>1250</v>
      </c>
      <c r="LT39" s="86">
        <f t="shared" si="368"/>
        <v>1250</v>
      </c>
      <c r="LU39" s="86">
        <f t="shared" si="368"/>
        <v>1250</v>
      </c>
      <c r="LV39" s="86">
        <f t="shared" si="368"/>
        <v>1250</v>
      </c>
      <c r="LW39" s="86">
        <f t="shared" si="369"/>
        <v>1250</v>
      </c>
      <c r="LX39" s="86">
        <f t="shared" si="369"/>
        <v>1250</v>
      </c>
      <c r="LY39" s="86">
        <f t="shared" si="369"/>
        <v>1250</v>
      </c>
      <c r="LZ39" s="86">
        <f t="shared" si="369"/>
        <v>1250</v>
      </c>
      <c r="MA39" s="86">
        <f t="shared" si="369"/>
        <v>1250</v>
      </c>
      <c r="MB39" s="86">
        <f t="shared" si="369"/>
        <v>1250</v>
      </c>
      <c r="MC39" s="86">
        <f t="shared" si="369"/>
        <v>1250</v>
      </c>
      <c r="MD39" s="86">
        <f t="shared" si="369"/>
        <v>1250</v>
      </c>
      <c r="ME39" s="86">
        <f t="shared" si="369"/>
        <v>1250</v>
      </c>
      <c r="MF39" s="86">
        <f t="shared" si="369"/>
        <v>1250</v>
      </c>
      <c r="MG39" s="86">
        <f t="shared" si="369"/>
        <v>1250</v>
      </c>
      <c r="MH39" s="86">
        <f t="shared" si="369"/>
        <v>1250</v>
      </c>
      <c r="MI39" s="86">
        <f t="shared" si="369"/>
        <v>1250</v>
      </c>
      <c r="MJ39" s="86">
        <f t="shared" si="369"/>
        <v>1250</v>
      </c>
      <c r="MK39" s="86">
        <f t="shared" si="369"/>
        <v>1250</v>
      </c>
      <c r="ML39" s="86">
        <f t="shared" si="369"/>
        <v>1250</v>
      </c>
      <c r="MM39" s="86">
        <f t="shared" si="370"/>
        <v>1250</v>
      </c>
      <c r="MN39" s="86">
        <f t="shared" si="370"/>
        <v>1250</v>
      </c>
      <c r="MO39" s="86">
        <f t="shared" si="370"/>
        <v>1250</v>
      </c>
      <c r="MP39" s="86">
        <f t="shared" si="370"/>
        <v>1250</v>
      </c>
      <c r="MQ39" s="86">
        <f t="shared" si="370"/>
        <v>1250</v>
      </c>
      <c r="MR39" s="86">
        <f t="shared" si="370"/>
        <v>1250</v>
      </c>
      <c r="MS39" s="86">
        <f t="shared" si="370"/>
        <v>1250</v>
      </c>
      <c r="MT39" s="86">
        <f t="shared" si="370"/>
        <v>1250</v>
      </c>
      <c r="MU39" s="86">
        <f t="shared" si="370"/>
        <v>1250</v>
      </c>
      <c r="MV39" s="86">
        <f t="shared" si="370"/>
        <v>1250</v>
      </c>
      <c r="MW39" s="86">
        <f t="shared" si="370"/>
        <v>1250</v>
      </c>
      <c r="MX39" s="86">
        <f t="shared" si="370"/>
        <v>1250</v>
      </c>
      <c r="MY39" s="86">
        <f t="shared" si="370"/>
        <v>1250</v>
      </c>
      <c r="MZ39" s="86">
        <f t="shared" si="370"/>
        <v>1250</v>
      </c>
      <c r="NA39" s="86">
        <f t="shared" si="370"/>
        <v>1250</v>
      </c>
      <c r="NB39" s="86">
        <f t="shared" si="370"/>
        <v>1250</v>
      </c>
      <c r="NC39" s="86">
        <f t="shared" si="371"/>
        <v>1250</v>
      </c>
      <c r="ND39" s="86">
        <f t="shared" si="371"/>
        <v>1250</v>
      </c>
      <c r="NE39" s="86">
        <f t="shared" si="371"/>
        <v>1250</v>
      </c>
      <c r="NF39" s="86">
        <f t="shared" si="371"/>
        <v>1250</v>
      </c>
      <c r="NG39" s="86">
        <f t="shared" si="371"/>
        <v>1250</v>
      </c>
      <c r="NH39" s="86">
        <f t="shared" si="371"/>
        <v>1250</v>
      </c>
      <c r="NI39" s="86">
        <f t="shared" si="371"/>
        <v>1250</v>
      </c>
      <c r="NJ39" s="86">
        <f t="shared" si="371"/>
        <v>1250</v>
      </c>
      <c r="NK39" s="86">
        <f t="shared" si="371"/>
        <v>1250</v>
      </c>
      <c r="NL39" s="86">
        <f t="shared" si="371"/>
        <v>1250</v>
      </c>
      <c r="NM39" s="86">
        <f t="shared" si="371"/>
        <v>1250</v>
      </c>
      <c r="NN39" s="86">
        <f t="shared" si="371"/>
        <v>1250</v>
      </c>
      <c r="NO39" s="86">
        <f t="shared" si="371"/>
        <v>1250</v>
      </c>
      <c r="NP39" s="86">
        <f t="shared" si="371"/>
        <v>1250</v>
      </c>
      <c r="NQ39" s="86">
        <f t="shared" si="371"/>
        <v>1250</v>
      </c>
      <c r="NR39" s="86">
        <f t="shared" si="371"/>
        <v>1250</v>
      </c>
      <c r="NS39" s="86">
        <f t="shared" si="372"/>
        <v>1250</v>
      </c>
      <c r="NT39" s="86">
        <f t="shared" si="372"/>
        <v>1250</v>
      </c>
      <c r="NU39" s="86">
        <f t="shared" si="372"/>
        <v>1250</v>
      </c>
      <c r="NV39" s="86">
        <f t="shared" si="372"/>
        <v>1250</v>
      </c>
      <c r="NW39" s="86">
        <f t="shared" si="372"/>
        <v>1250</v>
      </c>
      <c r="NX39" s="86">
        <f t="shared" si="372"/>
        <v>1250</v>
      </c>
      <c r="NY39" s="86">
        <f t="shared" si="372"/>
        <v>1250</v>
      </c>
      <c r="NZ39" s="86">
        <f t="shared" si="372"/>
        <v>1250</v>
      </c>
      <c r="OA39" s="86">
        <f t="shared" si="372"/>
        <v>1250</v>
      </c>
      <c r="OB39" s="86">
        <f t="shared" si="372"/>
        <v>1250</v>
      </c>
      <c r="OC39" s="86">
        <f t="shared" si="372"/>
        <v>1250</v>
      </c>
      <c r="OD39" s="86">
        <f t="shared" si="372"/>
        <v>1250</v>
      </c>
      <c r="OE39" s="86">
        <f t="shared" si="372"/>
        <v>1250</v>
      </c>
      <c r="OF39" s="86">
        <f t="shared" si="372"/>
        <v>1250</v>
      </c>
      <c r="OG39" s="86">
        <f t="shared" si="372"/>
        <v>1250</v>
      </c>
      <c r="OH39" s="86">
        <f t="shared" si="372"/>
        <v>1250</v>
      </c>
      <c r="OI39" s="86">
        <f t="shared" si="373"/>
        <v>1250</v>
      </c>
      <c r="OJ39" s="86">
        <f t="shared" si="373"/>
        <v>1250</v>
      </c>
      <c r="OK39" s="86">
        <f t="shared" si="373"/>
        <v>1250</v>
      </c>
      <c r="OL39" s="86">
        <f t="shared" si="373"/>
        <v>1250</v>
      </c>
      <c r="OM39" s="86">
        <f t="shared" si="373"/>
        <v>1250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3363.4349999999999</v>
      </c>
      <c r="U45" s="87">
        <f t="shared" si="383"/>
        <v>3363.4349999999999</v>
      </c>
      <c r="V45" s="87">
        <f t="shared" si="383"/>
        <v>3363.4349999999999</v>
      </c>
      <c r="W45" s="87">
        <f t="shared" si="383"/>
        <v>3363.4349999999999</v>
      </c>
      <c r="X45" s="87">
        <f t="shared" si="383"/>
        <v>3363.4349999999999</v>
      </c>
      <c r="Y45" s="87">
        <f t="shared" si="383"/>
        <v>3363.4349999999999</v>
      </c>
      <c r="Z45" s="87">
        <f t="shared" si="383"/>
        <v>3363.4349999999999</v>
      </c>
      <c r="AA45" s="87">
        <f t="shared" si="383"/>
        <v>3363.4349999999999</v>
      </c>
      <c r="AB45" s="87">
        <f t="shared" si="383"/>
        <v>3363.4349999999999</v>
      </c>
      <c r="AC45" s="87">
        <f t="shared" si="383"/>
        <v>3363.4349999999999</v>
      </c>
      <c r="AD45" s="87">
        <f t="shared" si="383"/>
        <v>3363.4349999999999</v>
      </c>
      <c r="AE45" s="87">
        <f t="shared" si="383"/>
        <v>3363.4349999999999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6264.5249999999996</v>
      </c>
      <c r="U46" s="87">
        <f t="shared" si="391"/>
        <v>6264.5249999999996</v>
      </c>
      <c r="V46" s="87">
        <f t="shared" si="391"/>
        <v>6264.5249999999996</v>
      </c>
      <c r="W46" s="87">
        <f t="shared" si="391"/>
        <v>6264.5249999999996</v>
      </c>
      <c r="X46" s="87">
        <f t="shared" si="391"/>
        <v>6264.5249999999996</v>
      </c>
      <c r="Y46" s="87">
        <f t="shared" si="391"/>
        <v>6264.5249999999996</v>
      </c>
      <c r="Z46" s="87">
        <f t="shared" si="391"/>
        <v>6264.5249999999996</v>
      </c>
      <c r="AA46" s="87">
        <f t="shared" si="391"/>
        <v>6264.5249999999996</v>
      </c>
      <c r="AB46" s="87">
        <f t="shared" si="391"/>
        <v>6264.5249999999996</v>
      </c>
      <c r="AC46" s="87">
        <f t="shared" si="391"/>
        <v>6264.5249999999996</v>
      </c>
      <c r="AD46" s="87">
        <f t="shared" si="391"/>
        <v>6264.5249999999996</v>
      </c>
      <c r="AE46" s="87">
        <f t="shared" si="391"/>
        <v>6264.5249999999996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3890.82825</v>
      </c>
      <c r="U47" s="87">
        <f t="shared" si="399"/>
        <v>3890.82825</v>
      </c>
      <c r="V47" s="87">
        <f t="shared" si="399"/>
        <v>3890.82825</v>
      </c>
      <c r="W47" s="87">
        <f t="shared" si="399"/>
        <v>3890.82825</v>
      </c>
      <c r="X47" s="87">
        <f t="shared" si="399"/>
        <v>3890.82825</v>
      </c>
      <c r="Y47" s="87">
        <f t="shared" si="399"/>
        <v>3890.82825</v>
      </c>
      <c r="Z47" s="87">
        <f t="shared" si="399"/>
        <v>3890.82825</v>
      </c>
      <c r="AA47" s="87">
        <f t="shared" si="399"/>
        <v>3890.82825</v>
      </c>
      <c r="AB47" s="87">
        <f t="shared" si="399"/>
        <v>3890.82825</v>
      </c>
      <c r="AC47" s="87">
        <f t="shared" si="399"/>
        <v>3890.82825</v>
      </c>
      <c r="AD47" s="87">
        <f t="shared" si="399"/>
        <v>3890.82825</v>
      </c>
      <c r="AE47" s="87">
        <f t="shared" si="399"/>
        <v>3890.82825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50798.474999999999</v>
      </c>
      <c r="U48" s="87">
        <f t="shared" si="406"/>
        <v>50798.474999999999</v>
      </c>
      <c r="V48" s="87">
        <f t="shared" si="406"/>
        <v>50798.474999999999</v>
      </c>
      <c r="W48" s="87">
        <f t="shared" si="406"/>
        <v>50798.474999999999</v>
      </c>
      <c r="X48" s="87">
        <f t="shared" si="406"/>
        <v>50798.474999999999</v>
      </c>
      <c r="Y48" s="87">
        <f t="shared" si="406"/>
        <v>50798.474999999999</v>
      </c>
      <c r="Z48" s="87">
        <f t="shared" si="406"/>
        <v>50798.474999999999</v>
      </c>
      <c r="AA48" s="87">
        <f t="shared" si="406"/>
        <v>50798.474999999999</v>
      </c>
      <c r="AB48" s="87">
        <f t="shared" si="406"/>
        <v>50798.474999999999</v>
      </c>
      <c r="AC48" s="87">
        <f t="shared" si="406"/>
        <v>50798.474999999999</v>
      </c>
      <c r="AD48" s="87">
        <f t="shared" si="406"/>
        <v>50798.474999999999</v>
      </c>
      <c r="AE48" s="87">
        <f t="shared" si="406"/>
        <v>50798.474999999999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101985.4746</v>
      </c>
      <c r="U49" s="87">
        <f t="shared" si="413"/>
        <v>101985.4746</v>
      </c>
      <c r="V49" s="87">
        <f t="shared" si="413"/>
        <v>101985.4746</v>
      </c>
      <c r="W49" s="87">
        <f t="shared" si="413"/>
        <v>101985.4746</v>
      </c>
      <c r="X49" s="87">
        <f t="shared" si="413"/>
        <v>101985.4746</v>
      </c>
      <c r="Y49" s="87">
        <f t="shared" si="413"/>
        <v>101985.4746</v>
      </c>
      <c r="Z49" s="87">
        <f t="shared" si="413"/>
        <v>101985.4746</v>
      </c>
      <c r="AA49" s="87">
        <f t="shared" si="413"/>
        <v>101985.4746</v>
      </c>
      <c r="AB49" s="87">
        <f t="shared" si="413"/>
        <v>101985.4746</v>
      </c>
      <c r="AC49" s="87">
        <f t="shared" si="413"/>
        <v>101985.4746</v>
      </c>
      <c r="AD49" s="87">
        <f t="shared" si="413"/>
        <v>101985.4746</v>
      </c>
      <c r="AE49" s="87">
        <f t="shared" si="413"/>
        <v>101985.4746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43359.009749999997</v>
      </c>
      <c r="U50" s="87">
        <f t="shared" si="421"/>
        <v>43359.009749999997</v>
      </c>
      <c r="V50" s="87">
        <f t="shared" si="421"/>
        <v>43359.009749999997</v>
      </c>
      <c r="W50" s="87">
        <f t="shared" si="421"/>
        <v>43359.009749999997</v>
      </c>
      <c r="X50" s="87">
        <f t="shared" si="421"/>
        <v>43359.009749999997</v>
      </c>
      <c r="Y50" s="87">
        <f t="shared" si="421"/>
        <v>43359.009749999997</v>
      </c>
      <c r="Z50" s="87">
        <f t="shared" si="421"/>
        <v>43359.009749999997</v>
      </c>
      <c r="AA50" s="87">
        <f t="shared" si="421"/>
        <v>43359.009749999997</v>
      </c>
      <c r="AB50" s="87">
        <f t="shared" si="421"/>
        <v>43359.009749999997</v>
      </c>
      <c r="AC50" s="87">
        <f t="shared" si="421"/>
        <v>43359.009749999997</v>
      </c>
      <c r="AD50" s="87">
        <f t="shared" si="421"/>
        <v>43359.009749999997</v>
      </c>
      <c r="AE50" s="87">
        <f t="shared" si="421"/>
        <v>43359.009749999997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1635.3171</v>
      </c>
      <c r="O51" s="87">
        <f t="shared" si="429"/>
        <v>1635.3171</v>
      </c>
      <c r="P51" s="87">
        <f t="shared" si="429"/>
        <v>1635.3171</v>
      </c>
      <c r="Q51" s="87">
        <f t="shared" si="429"/>
        <v>1635.3171</v>
      </c>
      <c r="R51" s="87">
        <f t="shared" si="429"/>
        <v>1635.3171</v>
      </c>
      <c r="S51" s="87">
        <f t="shared" si="429"/>
        <v>1635.3171</v>
      </c>
      <c r="T51" s="87">
        <f t="shared" si="429"/>
        <v>1635.3171</v>
      </c>
      <c r="U51" s="87">
        <f t="shared" si="429"/>
        <v>1635.3171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142942.56480000002</v>
      </c>
      <c r="O52" s="87">
        <f t="shared" si="437"/>
        <v>142942.56480000002</v>
      </c>
      <c r="P52" s="87">
        <f t="shared" si="437"/>
        <v>142942.56480000002</v>
      </c>
      <c r="Q52" s="87">
        <f t="shared" si="437"/>
        <v>142942.56480000002</v>
      </c>
      <c r="R52" s="87">
        <f t="shared" si="437"/>
        <v>142942.56480000002</v>
      </c>
      <c r="S52" s="87">
        <f t="shared" si="437"/>
        <v>142942.56480000002</v>
      </c>
      <c r="T52" s="87">
        <f t="shared" si="437"/>
        <v>142942.56480000002</v>
      </c>
      <c r="U52" s="87">
        <f t="shared" si="437"/>
        <v>142942.56480000002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78720.119958333336</v>
      </c>
      <c r="U55" s="87">
        <f t="shared" si="460"/>
        <v>78720.119958333336</v>
      </c>
      <c r="V55" s="87">
        <f t="shared" si="460"/>
        <v>78720.119958333336</v>
      </c>
      <c r="W55" s="87">
        <f t="shared" si="460"/>
        <v>78720.119958333336</v>
      </c>
      <c r="X55" s="87">
        <f t="shared" si="460"/>
        <v>78720.119958333336</v>
      </c>
      <c r="Y55" s="87">
        <f t="shared" si="460"/>
        <v>78720.119958333336</v>
      </c>
      <c r="Z55" s="87">
        <f t="shared" si="460"/>
        <v>78720.119958333336</v>
      </c>
      <c r="AA55" s="87">
        <f t="shared" si="460"/>
        <v>78720.119958333336</v>
      </c>
      <c r="AB55" s="87">
        <f t="shared" si="460"/>
        <v>78720.119958333336</v>
      </c>
      <c r="AC55" s="87">
        <f t="shared" si="460"/>
        <v>78720.119958333336</v>
      </c>
      <c r="AD55" s="87">
        <f t="shared" si="460"/>
        <v>78720.119958333336</v>
      </c>
      <c r="AE55" s="87">
        <f t="shared" si="460"/>
        <v>78720.119958333336</v>
      </c>
      <c r="AF55" s="87">
        <f t="shared" si="460"/>
        <v>2198.9953333333333</v>
      </c>
      <c r="AG55" s="87">
        <f t="shared" si="460"/>
        <v>2198.9953333333333</v>
      </c>
      <c r="AH55" s="87">
        <f t="shared" si="460"/>
        <v>2198.9953333333333</v>
      </c>
      <c r="AI55" s="87">
        <f t="shared" si="460"/>
        <v>2198.9953333333333</v>
      </c>
      <c r="AJ55" s="87">
        <f t="shared" si="460"/>
        <v>2198.9953333333333</v>
      </c>
      <c r="AK55" s="87">
        <f t="shared" si="460"/>
        <v>2198.9953333333333</v>
      </c>
      <c r="AL55" s="87">
        <f t="shared" si="460"/>
        <v>2198.9953333333333</v>
      </c>
      <c r="AM55" s="87">
        <f t="shared" si="460"/>
        <v>2198.9953333333333</v>
      </c>
      <c r="AN55" s="87">
        <f t="shared" ref="AN55:BS55" si="461">+AN38*(1+$G55)</f>
        <v>2198.9953333333333</v>
      </c>
      <c r="AO55" s="87">
        <f t="shared" si="461"/>
        <v>2198.9953333333333</v>
      </c>
      <c r="AP55" s="87">
        <f t="shared" si="461"/>
        <v>2198.9953333333333</v>
      </c>
      <c r="AQ55" s="87">
        <f t="shared" si="461"/>
        <v>2198.9953333333333</v>
      </c>
      <c r="AR55" s="87">
        <f t="shared" si="461"/>
        <v>2198.9953333333333</v>
      </c>
      <c r="AS55" s="87">
        <f t="shared" si="461"/>
        <v>2198.9953333333333</v>
      </c>
      <c r="AT55" s="87">
        <f t="shared" si="461"/>
        <v>2198.9953333333333</v>
      </c>
      <c r="AU55" s="87">
        <f t="shared" si="461"/>
        <v>2198.9953333333333</v>
      </c>
      <c r="AV55" s="87">
        <f t="shared" si="461"/>
        <v>2198.9953333333333</v>
      </c>
      <c r="AW55" s="87">
        <f t="shared" si="461"/>
        <v>2198.9953333333333</v>
      </c>
      <c r="AX55" s="87">
        <f t="shared" si="461"/>
        <v>2198.9953333333333</v>
      </c>
      <c r="AY55" s="87">
        <f t="shared" si="461"/>
        <v>2198.9953333333333</v>
      </c>
      <c r="AZ55" s="87">
        <f t="shared" si="461"/>
        <v>2198.9953333333333</v>
      </c>
      <c r="BA55" s="87">
        <f t="shared" si="461"/>
        <v>2198.9953333333333</v>
      </c>
      <c r="BB55" s="87">
        <f t="shared" si="461"/>
        <v>2198.9953333333333</v>
      </c>
      <c r="BC55" s="87">
        <f t="shared" si="461"/>
        <v>2198.9953333333333</v>
      </c>
      <c r="BD55" s="87">
        <f t="shared" si="461"/>
        <v>2198.9953333333333</v>
      </c>
      <c r="BE55" s="87">
        <f t="shared" si="461"/>
        <v>2198.9953333333333</v>
      </c>
      <c r="BF55" s="87">
        <f t="shared" si="461"/>
        <v>2198.9953333333333</v>
      </c>
      <c r="BG55" s="87">
        <f t="shared" si="461"/>
        <v>2198.9953333333333</v>
      </c>
      <c r="BH55" s="87">
        <f t="shared" si="461"/>
        <v>2198.9953333333333</v>
      </c>
      <c r="BI55" s="87">
        <f t="shared" si="461"/>
        <v>2198.9953333333333</v>
      </c>
      <c r="BJ55" s="87">
        <f t="shared" si="461"/>
        <v>2198.9953333333333</v>
      </c>
      <c r="BK55" s="87">
        <f t="shared" si="461"/>
        <v>2198.9953333333333</v>
      </c>
      <c r="BL55" s="87">
        <f t="shared" si="461"/>
        <v>2198.9953333333333</v>
      </c>
      <c r="BM55" s="87">
        <f t="shared" si="461"/>
        <v>2198.9953333333333</v>
      </c>
      <c r="BN55" s="87">
        <f t="shared" si="461"/>
        <v>2198.9953333333333</v>
      </c>
      <c r="BO55" s="87">
        <f t="shared" si="461"/>
        <v>2198.9953333333333</v>
      </c>
      <c r="BP55" s="87">
        <f t="shared" si="461"/>
        <v>2198.9953333333333</v>
      </c>
      <c r="BQ55" s="87">
        <f t="shared" si="461"/>
        <v>2198.9953333333333</v>
      </c>
      <c r="BR55" s="87">
        <f t="shared" si="461"/>
        <v>2198.9953333333333</v>
      </c>
      <c r="BS55" s="87">
        <f t="shared" si="461"/>
        <v>2198.9953333333333</v>
      </c>
      <c r="BT55" s="87">
        <f t="shared" ref="BT55:CM55" si="462">+BT38*(1+$G55)</f>
        <v>2198.9953333333333</v>
      </c>
      <c r="BU55" s="87">
        <f t="shared" si="462"/>
        <v>2198.9953333333333</v>
      </c>
      <c r="BV55" s="87">
        <f t="shared" si="462"/>
        <v>2198.9953333333333</v>
      </c>
      <c r="BW55" s="87">
        <f t="shared" si="462"/>
        <v>2198.9953333333333</v>
      </c>
      <c r="BX55" s="87">
        <f t="shared" si="462"/>
        <v>2198.9953333333333</v>
      </c>
      <c r="BY55" s="87">
        <f t="shared" si="462"/>
        <v>2198.9953333333333</v>
      </c>
      <c r="BZ55" s="87">
        <f t="shared" si="462"/>
        <v>2198.9953333333333</v>
      </c>
      <c r="CA55" s="87">
        <f t="shared" si="462"/>
        <v>2198.9953333333333</v>
      </c>
      <c r="CB55" s="87">
        <f t="shared" si="462"/>
        <v>2198.9953333333333</v>
      </c>
      <c r="CC55" s="87">
        <f t="shared" si="462"/>
        <v>2198.9953333333333</v>
      </c>
      <c r="CD55" s="87">
        <f t="shared" si="462"/>
        <v>2198.9953333333333</v>
      </c>
      <c r="CE55" s="87">
        <f t="shared" si="462"/>
        <v>2198.9953333333333</v>
      </c>
      <c r="CF55" s="87">
        <f t="shared" si="462"/>
        <v>2198.9953333333333</v>
      </c>
      <c r="CG55" s="87">
        <f t="shared" si="462"/>
        <v>2198.9953333333333</v>
      </c>
      <c r="CH55" s="87">
        <f t="shared" si="462"/>
        <v>2198.9953333333333</v>
      </c>
      <c r="CI55" s="87">
        <f t="shared" si="462"/>
        <v>2198.9953333333333</v>
      </c>
      <c r="CJ55" s="87">
        <f t="shared" si="462"/>
        <v>2198.9953333333333</v>
      </c>
      <c r="CK55" s="87">
        <f t="shared" si="462"/>
        <v>2198.9953333333333</v>
      </c>
      <c r="CL55" s="87">
        <f t="shared" si="462"/>
        <v>2198.9953333333333</v>
      </c>
      <c r="CM55" s="87">
        <f t="shared" si="462"/>
        <v>2198.9953333333333</v>
      </c>
      <c r="CN55" s="87">
        <f t="shared" ref="CN55:EY55" si="463">+CN38*(1+$G55)</f>
        <v>2198.9953333333333</v>
      </c>
      <c r="CO55" s="87">
        <f t="shared" si="463"/>
        <v>2198.9953333333333</v>
      </c>
      <c r="CP55" s="87">
        <f t="shared" si="463"/>
        <v>2198.9953333333333</v>
      </c>
      <c r="CQ55" s="87">
        <f t="shared" si="463"/>
        <v>2198.9953333333333</v>
      </c>
      <c r="CR55" s="87">
        <f t="shared" si="463"/>
        <v>2198.9953333333333</v>
      </c>
      <c r="CS55" s="87">
        <f t="shared" si="463"/>
        <v>2198.9953333333333</v>
      </c>
      <c r="CT55" s="87">
        <f t="shared" si="463"/>
        <v>2198.9953333333333</v>
      </c>
      <c r="CU55" s="87">
        <f t="shared" si="463"/>
        <v>2198.9953333333333</v>
      </c>
      <c r="CV55" s="87">
        <f t="shared" si="463"/>
        <v>2198.9953333333333</v>
      </c>
      <c r="CW55" s="87">
        <f t="shared" si="463"/>
        <v>2198.9953333333333</v>
      </c>
      <c r="CX55" s="87">
        <f t="shared" si="463"/>
        <v>2198.9953333333333</v>
      </c>
      <c r="CY55" s="87">
        <f t="shared" si="463"/>
        <v>2198.9953333333333</v>
      </c>
      <c r="CZ55" s="87">
        <f t="shared" si="463"/>
        <v>2198.9953333333333</v>
      </c>
      <c r="DA55" s="87">
        <f t="shared" si="463"/>
        <v>2198.9953333333333</v>
      </c>
      <c r="DB55" s="87">
        <f t="shared" si="463"/>
        <v>2198.9953333333333</v>
      </c>
      <c r="DC55" s="87">
        <f t="shared" si="463"/>
        <v>2198.9953333333333</v>
      </c>
      <c r="DD55" s="87">
        <f t="shared" si="463"/>
        <v>2198.9953333333333</v>
      </c>
      <c r="DE55" s="87">
        <f t="shared" si="463"/>
        <v>2198.9953333333333</v>
      </c>
      <c r="DF55" s="87">
        <f t="shared" si="463"/>
        <v>2198.9953333333333</v>
      </c>
      <c r="DG55" s="87">
        <f t="shared" si="463"/>
        <v>2198.9953333333333</v>
      </c>
      <c r="DH55" s="87">
        <f t="shared" si="463"/>
        <v>2198.9953333333333</v>
      </c>
      <c r="DI55" s="87">
        <f t="shared" si="463"/>
        <v>2198.9953333333333</v>
      </c>
      <c r="DJ55" s="87">
        <f t="shared" si="463"/>
        <v>2198.9953333333333</v>
      </c>
      <c r="DK55" s="87">
        <f t="shared" si="463"/>
        <v>2198.9953333333333</v>
      </c>
      <c r="DL55" s="87">
        <f t="shared" si="463"/>
        <v>2198.9953333333333</v>
      </c>
      <c r="DM55" s="87">
        <f t="shared" si="463"/>
        <v>2198.9953333333333</v>
      </c>
      <c r="DN55" s="87">
        <f t="shared" si="463"/>
        <v>2198.9953333333333</v>
      </c>
      <c r="DO55" s="87">
        <f t="shared" si="463"/>
        <v>2198.9953333333333</v>
      </c>
      <c r="DP55" s="87">
        <f t="shared" si="463"/>
        <v>2198.9953333333333</v>
      </c>
      <c r="DQ55" s="87">
        <f t="shared" si="463"/>
        <v>2198.9953333333333</v>
      </c>
      <c r="DR55" s="87">
        <f t="shared" si="463"/>
        <v>2198.9953333333333</v>
      </c>
      <c r="DS55" s="87">
        <f t="shared" si="463"/>
        <v>2198.9953333333333</v>
      </c>
      <c r="DT55" s="87">
        <f t="shared" si="463"/>
        <v>2198.9953333333333</v>
      </c>
      <c r="DU55" s="87">
        <f t="shared" si="463"/>
        <v>2198.9953333333333</v>
      </c>
      <c r="DV55" s="87">
        <f t="shared" si="463"/>
        <v>2198.9953333333333</v>
      </c>
      <c r="DW55" s="87">
        <f t="shared" si="463"/>
        <v>2198.9953333333333</v>
      </c>
      <c r="DX55" s="87">
        <f t="shared" si="463"/>
        <v>2198.9953333333333</v>
      </c>
      <c r="DY55" s="87">
        <f t="shared" si="463"/>
        <v>2198.9953333333333</v>
      </c>
      <c r="DZ55" s="87">
        <f t="shared" si="463"/>
        <v>2198.9953333333333</v>
      </c>
      <c r="EA55" s="87">
        <f t="shared" si="463"/>
        <v>2198.9953333333333</v>
      </c>
      <c r="EB55" s="87">
        <f t="shared" si="463"/>
        <v>2198.9953333333333</v>
      </c>
      <c r="EC55" s="87">
        <f t="shared" si="463"/>
        <v>2198.9953333333333</v>
      </c>
      <c r="ED55" s="87">
        <f t="shared" si="463"/>
        <v>2198.9953333333333</v>
      </c>
      <c r="EE55" s="87">
        <f t="shared" si="463"/>
        <v>2198.9953333333333</v>
      </c>
      <c r="EF55" s="87">
        <f t="shared" si="463"/>
        <v>2198.9953333333333</v>
      </c>
      <c r="EG55" s="87">
        <f t="shared" si="463"/>
        <v>2198.9953333333333</v>
      </c>
      <c r="EH55" s="87">
        <f t="shared" si="463"/>
        <v>2198.9953333333333</v>
      </c>
      <c r="EI55" s="87">
        <f t="shared" si="463"/>
        <v>2198.9953333333333</v>
      </c>
      <c r="EJ55" s="87">
        <f t="shared" si="463"/>
        <v>2198.9953333333333</v>
      </c>
      <c r="EK55" s="87">
        <f t="shared" si="463"/>
        <v>2198.9953333333333</v>
      </c>
      <c r="EL55" s="87">
        <f t="shared" si="463"/>
        <v>2198.9953333333333</v>
      </c>
      <c r="EM55" s="87">
        <f t="shared" si="463"/>
        <v>2198.9953333333333</v>
      </c>
      <c r="EN55" s="87">
        <f t="shared" si="463"/>
        <v>2198.9953333333333</v>
      </c>
      <c r="EO55" s="87">
        <f t="shared" si="463"/>
        <v>2198.9953333333333</v>
      </c>
      <c r="EP55" s="87">
        <f t="shared" si="463"/>
        <v>2198.9953333333333</v>
      </c>
      <c r="EQ55" s="87">
        <f t="shared" si="463"/>
        <v>2198.9953333333333</v>
      </c>
      <c r="ER55" s="87">
        <f t="shared" si="463"/>
        <v>2198.9953333333333</v>
      </c>
      <c r="ES55" s="87">
        <f t="shared" si="463"/>
        <v>2198.9953333333333</v>
      </c>
      <c r="ET55" s="87">
        <f t="shared" si="463"/>
        <v>2198.9953333333333</v>
      </c>
      <c r="EU55" s="87">
        <f t="shared" si="463"/>
        <v>2198.9953333333333</v>
      </c>
      <c r="EV55" s="87">
        <f t="shared" si="463"/>
        <v>2198.9953333333333</v>
      </c>
      <c r="EW55" s="87">
        <f t="shared" si="463"/>
        <v>2198.9953333333333</v>
      </c>
      <c r="EX55" s="87">
        <f t="shared" si="463"/>
        <v>2198.9953333333333</v>
      </c>
      <c r="EY55" s="87">
        <f t="shared" si="463"/>
        <v>2198.9953333333333</v>
      </c>
      <c r="EZ55" s="87">
        <f t="shared" ref="EZ55:HK55" si="464">+EZ38*(1+$G55)</f>
        <v>2198.9953333333333</v>
      </c>
      <c r="FA55" s="87">
        <f t="shared" si="464"/>
        <v>2198.9953333333333</v>
      </c>
      <c r="FB55" s="87">
        <f t="shared" si="464"/>
        <v>2198.9953333333333</v>
      </c>
      <c r="FC55" s="87">
        <f t="shared" si="464"/>
        <v>2198.9953333333333</v>
      </c>
      <c r="FD55" s="87">
        <f t="shared" si="464"/>
        <v>2198.9953333333333</v>
      </c>
      <c r="FE55" s="87">
        <f t="shared" si="464"/>
        <v>2198.9953333333333</v>
      </c>
      <c r="FF55" s="87">
        <f t="shared" si="464"/>
        <v>2198.9953333333333</v>
      </c>
      <c r="FG55" s="87">
        <f t="shared" si="464"/>
        <v>2198.9953333333333</v>
      </c>
      <c r="FH55" s="87">
        <f t="shared" si="464"/>
        <v>2198.9953333333333</v>
      </c>
      <c r="FI55" s="87">
        <f t="shared" si="464"/>
        <v>2198.9953333333333</v>
      </c>
      <c r="FJ55" s="87">
        <f t="shared" si="464"/>
        <v>2198.9953333333333</v>
      </c>
      <c r="FK55" s="87">
        <f t="shared" si="464"/>
        <v>2198.9953333333333</v>
      </c>
      <c r="FL55" s="87">
        <f t="shared" si="464"/>
        <v>2198.9953333333333</v>
      </c>
      <c r="FM55" s="87">
        <f t="shared" si="464"/>
        <v>2198.9953333333333</v>
      </c>
      <c r="FN55" s="87">
        <f t="shared" si="464"/>
        <v>2198.9953333333333</v>
      </c>
      <c r="FO55" s="87">
        <f t="shared" si="464"/>
        <v>2198.9953333333333</v>
      </c>
      <c r="FP55" s="87">
        <f t="shared" si="464"/>
        <v>2198.9953333333333</v>
      </c>
      <c r="FQ55" s="87">
        <f t="shared" si="464"/>
        <v>2198.9953333333333</v>
      </c>
      <c r="FR55" s="87">
        <f t="shared" si="464"/>
        <v>2198.9953333333333</v>
      </c>
      <c r="FS55" s="87">
        <f t="shared" si="464"/>
        <v>2198.9953333333333</v>
      </c>
      <c r="FT55" s="87">
        <f t="shared" si="464"/>
        <v>2198.9953333333333</v>
      </c>
      <c r="FU55" s="87">
        <f t="shared" si="464"/>
        <v>2198.9953333333333</v>
      </c>
      <c r="FV55" s="87">
        <f t="shared" si="464"/>
        <v>2198.9953333333333</v>
      </c>
      <c r="FW55" s="87">
        <f t="shared" si="464"/>
        <v>2198.9953333333333</v>
      </c>
      <c r="FX55" s="87">
        <f t="shared" si="464"/>
        <v>2198.9953333333333</v>
      </c>
      <c r="FY55" s="87">
        <f t="shared" si="464"/>
        <v>2198.9953333333333</v>
      </c>
      <c r="FZ55" s="87">
        <f t="shared" si="464"/>
        <v>2198.9953333333333</v>
      </c>
      <c r="GA55" s="87">
        <f t="shared" si="464"/>
        <v>2198.9953333333333</v>
      </c>
      <c r="GB55" s="87">
        <f t="shared" si="464"/>
        <v>2198.9953333333333</v>
      </c>
      <c r="GC55" s="87">
        <f t="shared" si="464"/>
        <v>2198.9953333333333</v>
      </c>
      <c r="GD55" s="87">
        <f t="shared" si="464"/>
        <v>2198.9953333333333</v>
      </c>
      <c r="GE55" s="87">
        <f t="shared" si="464"/>
        <v>2198.9953333333333</v>
      </c>
      <c r="GF55" s="87">
        <f t="shared" si="464"/>
        <v>2198.9953333333333</v>
      </c>
      <c r="GG55" s="87">
        <f t="shared" si="464"/>
        <v>2198.9953333333333</v>
      </c>
      <c r="GH55" s="87">
        <f t="shared" si="464"/>
        <v>2198.9953333333333</v>
      </c>
      <c r="GI55" s="87">
        <f t="shared" si="464"/>
        <v>2198.9953333333333</v>
      </c>
      <c r="GJ55" s="87">
        <f t="shared" si="464"/>
        <v>2198.9953333333333</v>
      </c>
      <c r="GK55" s="87">
        <f t="shared" si="464"/>
        <v>2198.9953333333333</v>
      </c>
      <c r="GL55" s="87">
        <f t="shared" si="464"/>
        <v>2198.9953333333333</v>
      </c>
      <c r="GM55" s="87">
        <f t="shared" si="464"/>
        <v>2198.9953333333333</v>
      </c>
      <c r="GN55" s="87">
        <f t="shared" si="464"/>
        <v>2198.9953333333333</v>
      </c>
      <c r="GO55" s="87">
        <f t="shared" si="464"/>
        <v>2198.9953333333333</v>
      </c>
      <c r="GP55" s="87">
        <f t="shared" si="464"/>
        <v>2198.9953333333333</v>
      </c>
      <c r="GQ55" s="87">
        <f t="shared" si="464"/>
        <v>2198.9953333333333</v>
      </c>
      <c r="GR55" s="87">
        <f t="shared" si="464"/>
        <v>2198.9953333333333</v>
      </c>
      <c r="GS55" s="87">
        <f t="shared" si="464"/>
        <v>2198.9953333333333</v>
      </c>
      <c r="GT55" s="87">
        <f t="shared" si="464"/>
        <v>2198.9953333333333</v>
      </c>
      <c r="GU55" s="87">
        <f t="shared" si="464"/>
        <v>2198.9953333333333</v>
      </c>
      <c r="GV55" s="87">
        <f t="shared" si="464"/>
        <v>2198.9953333333333</v>
      </c>
      <c r="GW55" s="87">
        <f t="shared" si="464"/>
        <v>2198.9953333333333</v>
      </c>
      <c r="GX55" s="87">
        <f t="shared" si="464"/>
        <v>2198.9953333333333</v>
      </c>
      <c r="GY55" s="87">
        <f t="shared" si="464"/>
        <v>2198.9953333333333</v>
      </c>
      <c r="GZ55" s="87">
        <f t="shared" si="464"/>
        <v>2198.9953333333333</v>
      </c>
      <c r="HA55" s="87">
        <f t="shared" si="464"/>
        <v>2198.9953333333333</v>
      </c>
      <c r="HB55" s="87">
        <f t="shared" si="464"/>
        <v>2198.9953333333333</v>
      </c>
      <c r="HC55" s="87">
        <f t="shared" si="464"/>
        <v>2198.9953333333333</v>
      </c>
      <c r="HD55" s="87">
        <f t="shared" si="464"/>
        <v>2198.9953333333333</v>
      </c>
      <c r="HE55" s="87">
        <f t="shared" si="464"/>
        <v>2198.9953333333333</v>
      </c>
      <c r="HF55" s="87">
        <f t="shared" si="464"/>
        <v>2198.9953333333333</v>
      </c>
      <c r="HG55" s="87">
        <f t="shared" si="464"/>
        <v>2198.9953333333333</v>
      </c>
      <c r="HH55" s="87">
        <f t="shared" si="464"/>
        <v>2198.9953333333333</v>
      </c>
      <c r="HI55" s="87">
        <f t="shared" si="464"/>
        <v>2198.9953333333333</v>
      </c>
      <c r="HJ55" s="87">
        <f t="shared" si="464"/>
        <v>2198.9953333333333</v>
      </c>
      <c r="HK55" s="87">
        <f t="shared" si="464"/>
        <v>2198.9953333333333</v>
      </c>
      <c r="HL55" s="87">
        <f t="shared" ref="HL55:JW55" si="465">+HL38*(1+$G55)</f>
        <v>2198.9953333333333</v>
      </c>
      <c r="HM55" s="87">
        <f t="shared" si="465"/>
        <v>2198.9953333333333</v>
      </c>
      <c r="HN55" s="87">
        <f t="shared" si="465"/>
        <v>2198.9953333333333</v>
      </c>
      <c r="HO55" s="87">
        <f t="shared" si="465"/>
        <v>2198.9953333333333</v>
      </c>
      <c r="HP55" s="87">
        <f t="shared" si="465"/>
        <v>2198.9953333333333</v>
      </c>
      <c r="HQ55" s="87">
        <f t="shared" si="465"/>
        <v>2198.9953333333333</v>
      </c>
      <c r="HR55" s="87">
        <f t="shared" si="465"/>
        <v>2198.9953333333333</v>
      </c>
      <c r="HS55" s="87">
        <f t="shared" si="465"/>
        <v>2198.9953333333333</v>
      </c>
      <c r="HT55" s="87">
        <f t="shared" si="465"/>
        <v>2198.9953333333333</v>
      </c>
      <c r="HU55" s="87">
        <f t="shared" si="465"/>
        <v>2198.9953333333333</v>
      </c>
      <c r="HV55" s="87">
        <f t="shared" si="465"/>
        <v>2198.9953333333333</v>
      </c>
      <c r="HW55" s="87">
        <f t="shared" si="465"/>
        <v>2198.9953333333333</v>
      </c>
      <c r="HX55" s="87">
        <f t="shared" si="465"/>
        <v>2198.9953333333333</v>
      </c>
      <c r="HY55" s="87">
        <f t="shared" si="465"/>
        <v>2198.9953333333333</v>
      </c>
      <c r="HZ55" s="87">
        <f t="shared" si="465"/>
        <v>2198.9953333333333</v>
      </c>
      <c r="IA55" s="87">
        <f t="shared" si="465"/>
        <v>2198.9953333333333</v>
      </c>
      <c r="IB55" s="87">
        <f t="shared" si="465"/>
        <v>2198.9953333333333</v>
      </c>
      <c r="IC55" s="87">
        <f t="shared" si="465"/>
        <v>2198.9953333333333</v>
      </c>
      <c r="ID55" s="87">
        <f t="shared" si="465"/>
        <v>2198.9953333333333</v>
      </c>
      <c r="IE55" s="87">
        <f t="shared" si="465"/>
        <v>2198.9953333333333</v>
      </c>
      <c r="IF55" s="87">
        <f t="shared" si="465"/>
        <v>2198.9953333333333</v>
      </c>
      <c r="IG55" s="87">
        <f t="shared" si="465"/>
        <v>2198.9953333333333</v>
      </c>
      <c r="IH55" s="87">
        <f t="shared" si="465"/>
        <v>2198.9953333333333</v>
      </c>
      <c r="II55" s="87">
        <f t="shared" si="465"/>
        <v>2198.9953333333333</v>
      </c>
      <c r="IJ55" s="87">
        <f t="shared" si="465"/>
        <v>2198.9953333333333</v>
      </c>
      <c r="IK55" s="87">
        <f t="shared" si="465"/>
        <v>2198.9953333333333</v>
      </c>
      <c r="IL55" s="87">
        <f t="shared" si="465"/>
        <v>2198.9953333333333</v>
      </c>
      <c r="IM55" s="87">
        <f t="shared" si="465"/>
        <v>2198.9953333333333</v>
      </c>
      <c r="IN55" s="87">
        <f t="shared" si="465"/>
        <v>2198.9953333333333</v>
      </c>
      <c r="IO55" s="87">
        <f t="shared" si="465"/>
        <v>2198.9953333333333</v>
      </c>
      <c r="IP55" s="87">
        <f t="shared" si="465"/>
        <v>2198.9953333333333</v>
      </c>
      <c r="IQ55" s="87">
        <f t="shared" si="465"/>
        <v>2198.9953333333333</v>
      </c>
      <c r="IR55" s="87">
        <f t="shared" si="465"/>
        <v>2198.9953333333333</v>
      </c>
      <c r="IS55" s="87">
        <f t="shared" si="465"/>
        <v>2198.9953333333333</v>
      </c>
      <c r="IT55" s="87">
        <f t="shared" si="465"/>
        <v>2198.9953333333333</v>
      </c>
      <c r="IU55" s="87">
        <f t="shared" si="465"/>
        <v>2198.9953333333333</v>
      </c>
      <c r="IV55" s="87">
        <f t="shared" si="465"/>
        <v>2198.9953333333333</v>
      </c>
      <c r="IW55" s="87">
        <f t="shared" si="465"/>
        <v>2198.9953333333333</v>
      </c>
      <c r="IX55" s="87">
        <f t="shared" si="465"/>
        <v>2198.9953333333333</v>
      </c>
      <c r="IY55" s="87">
        <f t="shared" si="465"/>
        <v>2198.9953333333333</v>
      </c>
      <c r="IZ55" s="87">
        <f t="shared" si="465"/>
        <v>2198.9953333333333</v>
      </c>
      <c r="JA55" s="87">
        <f t="shared" si="465"/>
        <v>2198.9953333333333</v>
      </c>
      <c r="JB55" s="87">
        <f t="shared" si="465"/>
        <v>2198.9953333333333</v>
      </c>
      <c r="JC55" s="87">
        <f t="shared" si="465"/>
        <v>2198.9953333333333</v>
      </c>
      <c r="JD55" s="87">
        <f t="shared" si="465"/>
        <v>2198.9953333333333</v>
      </c>
      <c r="JE55" s="87">
        <f t="shared" si="465"/>
        <v>2198.9953333333333</v>
      </c>
      <c r="JF55" s="87">
        <f t="shared" si="465"/>
        <v>2198.9953333333333</v>
      </c>
      <c r="JG55" s="87">
        <f t="shared" si="465"/>
        <v>2198.9953333333333</v>
      </c>
      <c r="JH55" s="87">
        <f t="shared" si="465"/>
        <v>2198.9953333333333</v>
      </c>
      <c r="JI55" s="87">
        <f t="shared" si="465"/>
        <v>2198.9953333333333</v>
      </c>
      <c r="JJ55" s="87">
        <f t="shared" si="465"/>
        <v>2198.9953333333333</v>
      </c>
      <c r="JK55" s="87">
        <f t="shared" si="465"/>
        <v>2198.9953333333333</v>
      </c>
      <c r="JL55" s="87">
        <f t="shared" si="465"/>
        <v>2198.9953333333333</v>
      </c>
      <c r="JM55" s="87">
        <f t="shared" si="465"/>
        <v>2198.9953333333333</v>
      </c>
      <c r="JN55" s="87">
        <f t="shared" si="465"/>
        <v>2198.9953333333333</v>
      </c>
      <c r="JO55" s="87">
        <f t="shared" si="465"/>
        <v>2198.9953333333333</v>
      </c>
      <c r="JP55" s="87">
        <f t="shared" si="465"/>
        <v>2198.9953333333333</v>
      </c>
      <c r="JQ55" s="87">
        <f t="shared" si="465"/>
        <v>2198.9953333333333</v>
      </c>
      <c r="JR55" s="87">
        <f t="shared" si="465"/>
        <v>2198.9953333333333</v>
      </c>
      <c r="JS55" s="87">
        <f t="shared" si="465"/>
        <v>2198.9953333333333</v>
      </c>
      <c r="JT55" s="87">
        <f t="shared" si="465"/>
        <v>2198.9953333333333</v>
      </c>
      <c r="JU55" s="87">
        <f t="shared" si="465"/>
        <v>2198.9953333333333</v>
      </c>
      <c r="JV55" s="87">
        <f t="shared" si="465"/>
        <v>2198.9953333333333</v>
      </c>
      <c r="JW55" s="87">
        <f t="shared" si="465"/>
        <v>2198.9953333333333</v>
      </c>
      <c r="JX55" s="87">
        <f t="shared" ref="JX55:MI55" si="466">+JX38*(1+$G55)</f>
        <v>2198.9953333333333</v>
      </c>
      <c r="JY55" s="87">
        <f t="shared" si="466"/>
        <v>2198.9953333333333</v>
      </c>
      <c r="JZ55" s="87">
        <f t="shared" si="466"/>
        <v>2198.9953333333333</v>
      </c>
      <c r="KA55" s="87">
        <f t="shared" si="466"/>
        <v>2198.9953333333333</v>
      </c>
      <c r="KB55" s="87">
        <f t="shared" si="466"/>
        <v>2198.9953333333333</v>
      </c>
      <c r="KC55" s="87">
        <f t="shared" si="466"/>
        <v>2198.9953333333333</v>
      </c>
      <c r="KD55" s="87">
        <f t="shared" si="466"/>
        <v>2198.9953333333333</v>
      </c>
      <c r="KE55" s="87">
        <f t="shared" si="466"/>
        <v>2198.9953333333333</v>
      </c>
      <c r="KF55" s="87">
        <f t="shared" si="466"/>
        <v>2198.9953333333333</v>
      </c>
      <c r="KG55" s="87">
        <f t="shared" si="466"/>
        <v>2198.9953333333333</v>
      </c>
      <c r="KH55" s="87">
        <f t="shared" si="466"/>
        <v>2198.9953333333333</v>
      </c>
      <c r="KI55" s="87">
        <f t="shared" si="466"/>
        <v>2198.9953333333333</v>
      </c>
      <c r="KJ55" s="87">
        <f t="shared" si="466"/>
        <v>2198.9953333333333</v>
      </c>
      <c r="KK55" s="87">
        <f t="shared" si="466"/>
        <v>2198.9953333333333</v>
      </c>
      <c r="KL55" s="87">
        <f t="shared" si="466"/>
        <v>2198.9953333333333</v>
      </c>
      <c r="KM55" s="87">
        <f t="shared" si="466"/>
        <v>2198.9953333333333</v>
      </c>
      <c r="KN55" s="87">
        <f t="shared" si="466"/>
        <v>2198.9953333333333</v>
      </c>
      <c r="KO55" s="87">
        <f t="shared" si="466"/>
        <v>2198.9953333333333</v>
      </c>
      <c r="KP55" s="87">
        <f t="shared" si="466"/>
        <v>2198.9953333333333</v>
      </c>
      <c r="KQ55" s="87">
        <f t="shared" si="466"/>
        <v>2198.9953333333333</v>
      </c>
      <c r="KR55" s="87">
        <f t="shared" si="466"/>
        <v>2198.9953333333333</v>
      </c>
      <c r="KS55" s="87">
        <f t="shared" si="466"/>
        <v>2198.9953333333333</v>
      </c>
      <c r="KT55" s="87">
        <f t="shared" si="466"/>
        <v>2198.9953333333333</v>
      </c>
      <c r="KU55" s="87">
        <f t="shared" si="466"/>
        <v>2198.9953333333333</v>
      </c>
      <c r="KV55" s="87">
        <f t="shared" si="466"/>
        <v>2198.9953333333333</v>
      </c>
      <c r="KW55" s="87">
        <f t="shared" si="466"/>
        <v>2198.9953333333333</v>
      </c>
      <c r="KX55" s="87">
        <f t="shared" si="466"/>
        <v>2198.9953333333333</v>
      </c>
      <c r="KY55" s="87">
        <f t="shared" si="466"/>
        <v>2198.9953333333333</v>
      </c>
      <c r="KZ55" s="87">
        <f t="shared" si="466"/>
        <v>2198.9953333333333</v>
      </c>
      <c r="LA55" s="87">
        <f t="shared" si="466"/>
        <v>2198.9953333333333</v>
      </c>
      <c r="LB55" s="87">
        <f t="shared" si="466"/>
        <v>2198.9953333333333</v>
      </c>
      <c r="LC55" s="87">
        <f t="shared" si="466"/>
        <v>2198.9953333333333</v>
      </c>
      <c r="LD55" s="87">
        <f t="shared" si="466"/>
        <v>2198.9953333333333</v>
      </c>
      <c r="LE55" s="87">
        <f t="shared" si="466"/>
        <v>2198.9953333333333</v>
      </c>
      <c r="LF55" s="87">
        <f t="shared" si="466"/>
        <v>2198.9953333333333</v>
      </c>
      <c r="LG55" s="87">
        <f t="shared" si="466"/>
        <v>2198.9953333333333</v>
      </c>
      <c r="LH55" s="87">
        <f t="shared" si="466"/>
        <v>2198.9953333333333</v>
      </c>
      <c r="LI55" s="87">
        <f t="shared" si="466"/>
        <v>2198.9953333333333</v>
      </c>
      <c r="LJ55" s="87">
        <f t="shared" si="466"/>
        <v>2198.9953333333333</v>
      </c>
      <c r="LK55" s="87">
        <f t="shared" si="466"/>
        <v>2198.9953333333333</v>
      </c>
      <c r="LL55" s="87">
        <f t="shared" si="466"/>
        <v>2198.9953333333333</v>
      </c>
      <c r="LM55" s="87">
        <f t="shared" si="466"/>
        <v>2198.9953333333333</v>
      </c>
      <c r="LN55" s="87">
        <f t="shared" si="466"/>
        <v>2198.9953333333333</v>
      </c>
      <c r="LO55" s="87">
        <f t="shared" si="466"/>
        <v>2198.9953333333333</v>
      </c>
      <c r="LP55" s="87">
        <f t="shared" si="466"/>
        <v>2198.9953333333333</v>
      </c>
      <c r="LQ55" s="87">
        <f t="shared" si="466"/>
        <v>2198.9953333333333</v>
      </c>
      <c r="LR55" s="87">
        <f t="shared" si="466"/>
        <v>2198.9953333333333</v>
      </c>
      <c r="LS55" s="87">
        <f t="shared" si="466"/>
        <v>2198.9953333333333</v>
      </c>
      <c r="LT55" s="87">
        <f t="shared" si="466"/>
        <v>2198.9953333333333</v>
      </c>
      <c r="LU55" s="87">
        <f t="shared" si="466"/>
        <v>2198.9953333333333</v>
      </c>
      <c r="LV55" s="87">
        <f t="shared" si="466"/>
        <v>2198.9953333333333</v>
      </c>
      <c r="LW55" s="87">
        <f t="shared" si="466"/>
        <v>2198.9953333333333</v>
      </c>
      <c r="LX55" s="87">
        <f t="shared" si="466"/>
        <v>2198.9953333333333</v>
      </c>
      <c r="LY55" s="87">
        <f t="shared" si="466"/>
        <v>2198.9953333333333</v>
      </c>
      <c r="LZ55" s="87">
        <f t="shared" si="466"/>
        <v>2198.9953333333333</v>
      </c>
      <c r="MA55" s="87">
        <f t="shared" si="466"/>
        <v>2198.9953333333333</v>
      </c>
      <c r="MB55" s="87">
        <f t="shared" si="466"/>
        <v>2198.9953333333333</v>
      </c>
      <c r="MC55" s="87">
        <f t="shared" si="466"/>
        <v>2198.9953333333333</v>
      </c>
      <c r="MD55" s="87">
        <f t="shared" si="466"/>
        <v>2198.9953333333333</v>
      </c>
      <c r="ME55" s="87">
        <f t="shared" si="466"/>
        <v>2198.9953333333333</v>
      </c>
      <c r="MF55" s="87">
        <f t="shared" si="466"/>
        <v>2198.9953333333333</v>
      </c>
      <c r="MG55" s="87">
        <f t="shared" si="466"/>
        <v>2198.9953333333333</v>
      </c>
      <c r="MH55" s="87">
        <f t="shared" si="466"/>
        <v>2198.9953333333333</v>
      </c>
      <c r="MI55" s="87">
        <f t="shared" si="466"/>
        <v>2198.9953333333333</v>
      </c>
      <c r="MJ55" s="87">
        <f t="shared" ref="MJ55:OM55" si="467">+MJ38*(1+$G55)</f>
        <v>2198.9953333333333</v>
      </c>
      <c r="MK55" s="87">
        <f t="shared" si="467"/>
        <v>2198.9953333333333</v>
      </c>
      <c r="ML55" s="87">
        <f t="shared" si="467"/>
        <v>2198.9953333333333</v>
      </c>
      <c r="MM55" s="87">
        <f t="shared" si="467"/>
        <v>2198.9953333333333</v>
      </c>
      <c r="MN55" s="87">
        <f t="shared" si="467"/>
        <v>2198.9953333333333</v>
      </c>
      <c r="MO55" s="87">
        <f t="shared" si="467"/>
        <v>2198.9953333333333</v>
      </c>
      <c r="MP55" s="87">
        <f t="shared" si="467"/>
        <v>2198.9953333333333</v>
      </c>
      <c r="MQ55" s="87">
        <f t="shared" si="467"/>
        <v>2198.9953333333333</v>
      </c>
      <c r="MR55" s="87">
        <f t="shared" si="467"/>
        <v>2198.9953333333333</v>
      </c>
      <c r="MS55" s="87">
        <f t="shared" si="467"/>
        <v>2198.9953333333333</v>
      </c>
      <c r="MT55" s="87">
        <f t="shared" si="467"/>
        <v>2198.9953333333333</v>
      </c>
      <c r="MU55" s="87">
        <f t="shared" si="467"/>
        <v>2198.9953333333333</v>
      </c>
      <c r="MV55" s="87">
        <f t="shared" si="467"/>
        <v>2198.9953333333333</v>
      </c>
      <c r="MW55" s="87">
        <f t="shared" si="467"/>
        <v>2198.9953333333333</v>
      </c>
      <c r="MX55" s="87">
        <f t="shared" si="467"/>
        <v>2198.9953333333333</v>
      </c>
      <c r="MY55" s="87">
        <f t="shared" si="467"/>
        <v>2198.9953333333333</v>
      </c>
      <c r="MZ55" s="87">
        <f t="shared" si="467"/>
        <v>2198.9953333333333</v>
      </c>
      <c r="NA55" s="87">
        <f t="shared" si="467"/>
        <v>2198.9953333333333</v>
      </c>
      <c r="NB55" s="87">
        <f t="shared" si="467"/>
        <v>2198.9953333333333</v>
      </c>
      <c r="NC55" s="87">
        <f t="shared" si="467"/>
        <v>2198.9953333333333</v>
      </c>
      <c r="ND55" s="87">
        <f t="shared" si="467"/>
        <v>2198.9953333333333</v>
      </c>
      <c r="NE55" s="87">
        <f t="shared" si="467"/>
        <v>2198.9953333333333</v>
      </c>
      <c r="NF55" s="87">
        <f t="shared" si="467"/>
        <v>2198.9953333333333</v>
      </c>
      <c r="NG55" s="87">
        <f t="shared" si="467"/>
        <v>2198.9953333333333</v>
      </c>
      <c r="NH55" s="87">
        <f t="shared" si="467"/>
        <v>2198.9953333333333</v>
      </c>
      <c r="NI55" s="87">
        <f t="shared" si="467"/>
        <v>2198.9953333333333</v>
      </c>
      <c r="NJ55" s="87">
        <f t="shared" si="467"/>
        <v>2198.9953333333333</v>
      </c>
      <c r="NK55" s="87">
        <f t="shared" si="467"/>
        <v>2198.9953333333333</v>
      </c>
      <c r="NL55" s="87">
        <f t="shared" si="467"/>
        <v>2198.9953333333333</v>
      </c>
      <c r="NM55" s="87">
        <f t="shared" si="467"/>
        <v>2198.9953333333333</v>
      </c>
      <c r="NN55" s="87">
        <f t="shared" si="467"/>
        <v>2198.9953333333333</v>
      </c>
      <c r="NO55" s="87">
        <f t="shared" si="467"/>
        <v>2198.9953333333333</v>
      </c>
      <c r="NP55" s="87">
        <f t="shared" si="467"/>
        <v>2198.9953333333333</v>
      </c>
      <c r="NQ55" s="87">
        <f t="shared" si="467"/>
        <v>2198.9953333333333</v>
      </c>
      <c r="NR55" s="87">
        <f t="shared" si="467"/>
        <v>2198.9953333333333</v>
      </c>
      <c r="NS55" s="87">
        <f t="shared" si="467"/>
        <v>2198.9953333333333</v>
      </c>
      <c r="NT55" s="87">
        <f t="shared" si="467"/>
        <v>2198.9953333333333</v>
      </c>
      <c r="NU55" s="87">
        <f t="shared" si="467"/>
        <v>2198.9953333333333</v>
      </c>
      <c r="NV55" s="87">
        <f t="shared" si="467"/>
        <v>2198.9953333333333</v>
      </c>
      <c r="NW55" s="87">
        <f t="shared" si="467"/>
        <v>2198.9953333333333</v>
      </c>
      <c r="NX55" s="87">
        <f t="shared" si="467"/>
        <v>2198.9953333333333</v>
      </c>
      <c r="NY55" s="87">
        <f t="shared" si="467"/>
        <v>2198.9953333333333</v>
      </c>
      <c r="NZ55" s="87">
        <f t="shared" si="467"/>
        <v>2198.9953333333333</v>
      </c>
      <c r="OA55" s="87">
        <f t="shared" si="467"/>
        <v>2198.9953333333333</v>
      </c>
      <c r="OB55" s="87">
        <f t="shared" si="467"/>
        <v>2198.9953333333333</v>
      </c>
      <c r="OC55" s="87">
        <f t="shared" si="467"/>
        <v>2198.9953333333333</v>
      </c>
      <c r="OD55" s="87">
        <f t="shared" si="467"/>
        <v>2198.9953333333333</v>
      </c>
      <c r="OE55" s="87">
        <f t="shared" si="467"/>
        <v>2198.9953333333333</v>
      </c>
      <c r="OF55" s="87">
        <f t="shared" si="467"/>
        <v>2198.9953333333333</v>
      </c>
      <c r="OG55" s="87">
        <f t="shared" si="467"/>
        <v>2198.9953333333333</v>
      </c>
      <c r="OH55" s="87">
        <f t="shared" si="467"/>
        <v>2198.9953333333333</v>
      </c>
      <c r="OI55" s="87">
        <f t="shared" si="467"/>
        <v>2198.9953333333333</v>
      </c>
      <c r="OJ55" s="87">
        <f t="shared" si="467"/>
        <v>2198.9953333333333</v>
      </c>
      <c r="OK55" s="87">
        <f t="shared" si="467"/>
        <v>2198.9953333333333</v>
      </c>
      <c r="OL55" s="87">
        <f t="shared" si="467"/>
        <v>2198.9953333333333</v>
      </c>
      <c r="OM55" s="87">
        <f t="shared" si="467"/>
        <v>2198.9953333333333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25594.305833333332</v>
      </c>
      <c r="U56" s="87">
        <f t="shared" si="468"/>
        <v>25594.305833333332</v>
      </c>
      <c r="V56" s="87">
        <f t="shared" si="468"/>
        <v>25594.305833333332</v>
      </c>
      <c r="W56" s="87">
        <f t="shared" si="468"/>
        <v>25594.305833333332</v>
      </c>
      <c r="X56" s="87">
        <f t="shared" si="468"/>
        <v>25594.305833333332</v>
      </c>
      <c r="Y56" s="87">
        <f t="shared" si="468"/>
        <v>25594.305833333332</v>
      </c>
      <c r="Z56" s="87">
        <f t="shared" si="468"/>
        <v>25594.305833333332</v>
      </c>
      <c r="AA56" s="87">
        <f t="shared" si="468"/>
        <v>25594.305833333332</v>
      </c>
      <c r="AB56" s="87">
        <f t="shared" si="468"/>
        <v>25594.305833333332</v>
      </c>
      <c r="AC56" s="87">
        <f t="shared" si="468"/>
        <v>25594.305833333332</v>
      </c>
      <c r="AD56" s="87">
        <f t="shared" si="468"/>
        <v>25594.305833333332</v>
      </c>
      <c r="AE56" s="87">
        <f t="shared" si="468"/>
        <v>25594.305833333332</v>
      </c>
      <c r="AF56" s="87">
        <f t="shared" si="468"/>
        <v>1957.2499999999998</v>
      </c>
      <c r="AG56" s="87">
        <f t="shared" si="468"/>
        <v>1957.2499999999998</v>
      </c>
      <c r="AH56" s="87">
        <f t="shared" si="468"/>
        <v>1957.2499999999998</v>
      </c>
      <c r="AI56" s="87">
        <f t="shared" si="468"/>
        <v>1957.2499999999998</v>
      </c>
      <c r="AJ56" s="87">
        <f t="shared" si="468"/>
        <v>1957.2499999999998</v>
      </c>
      <c r="AK56" s="87">
        <f t="shared" si="468"/>
        <v>1957.2499999999998</v>
      </c>
      <c r="AL56" s="87">
        <f t="shared" si="468"/>
        <v>1957.2499999999998</v>
      </c>
      <c r="AM56" s="87">
        <f t="shared" si="468"/>
        <v>1957.2499999999998</v>
      </c>
      <c r="AN56" s="87">
        <f t="shared" ref="AN56:BS56" si="469">+AN39*(1+$G56)</f>
        <v>1957.2499999999998</v>
      </c>
      <c r="AO56" s="87">
        <f t="shared" si="469"/>
        <v>1957.2499999999998</v>
      </c>
      <c r="AP56" s="87">
        <f t="shared" si="469"/>
        <v>1957.2499999999998</v>
      </c>
      <c r="AQ56" s="87">
        <f t="shared" si="469"/>
        <v>1957.2499999999998</v>
      </c>
      <c r="AR56" s="87">
        <f t="shared" si="469"/>
        <v>1957.2499999999998</v>
      </c>
      <c r="AS56" s="87">
        <f t="shared" si="469"/>
        <v>1957.2499999999998</v>
      </c>
      <c r="AT56" s="87">
        <f t="shared" si="469"/>
        <v>1957.2499999999998</v>
      </c>
      <c r="AU56" s="87">
        <f t="shared" si="469"/>
        <v>1957.2499999999998</v>
      </c>
      <c r="AV56" s="87">
        <f t="shared" si="469"/>
        <v>1957.2499999999998</v>
      </c>
      <c r="AW56" s="87">
        <f t="shared" si="469"/>
        <v>1957.2499999999998</v>
      </c>
      <c r="AX56" s="87">
        <f t="shared" si="469"/>
        <v>1957.2499999999998</v>
      </c>
      <c r="AY56" s="87">
        <f t="shared" si="469"/>
        <v>1957.2499999999998</v>
      </c>
      <c r="AZ56" s="87">
        <f t="shared" si="469"/>
        <v>1957.2499999999998</v>
      </c>
      <c r="BA56" s="87">
        <f t="shared" si="469"/>
        <v>1957.2499999999998</v>
      </c>
      <c r="BB56" s="87">
        <f t="shared" si="469"/>
        <v>1957.2499999999998</v>
      </c>
      <c r="BC56" s="87">
        <f t="shared" si="469"/>
        <v>1957.2499999999998</v>
      </c>
      <c r="BD56" s="87">
        <f t="shared" si="469"/>
        <v>1957.2499999999998</v>
      </c>
      <c r="BE56" s="87">
        <f t="shared" si="469"/>
        <v>1957.2499999999998</v>
      </c>
      <c r="BF56" s="87">
        <f t="shared" si="469"/>
        <v>1957.2499999999998</v>
      </c>
      <c r="BG56" s="87">
        <f t="shared" si="469"/>
        <v>1957.2499999999998</v>
      </c>
      <c r="BH56" s="87">
        <f t="shared" si="469"/>
        <v>1957.2499999999998</v>
      </c>
      <c r="BI56" s="87">
        <f t="shared" si="469"/>
        <v>1957.2499999999998</v>
      </c>
      <c r="BJ56" s="87">
        <f t="shared" si="469"/>
        <v>1957.2499999999998</v>
      </c>
      <c r="BK56" s="87">
        <f t="shared" si="469"/>
        <v>1957.2499999999998</v>
      </c>
      <c r="BL56" s="87">
        <f t="shared" si="469"/>
        <v>1957.2499999999998</v>
      </c>
      <c r="BM56" s="87">
        <f t="shared" si="469"/>
        <v>1957.2499999999998</v>
      </c>
      <c r="BN56" s="87">
        <f t="shared" si="469"/>
        <v>1957.2499999999998</v>
      </c>
      <c r="BO56" s="87">
        <f t="shared" si="469"/>
        <v>1957.2499999999998</v>
      </c>
      <c r="BP56" s="87">
        <f t="shared" si="469"/>
        <v>1957.2499999999998</v>
      </c>
      <c r="BQ56" s="87">
        <f t="shared" si="469"/>
        <v>1957.2499999999998</v>
      </c>
      <c r="BR56" s="87">
        <f t="shared" si="469"/>
        <v>1957.2499999999998</v>
      </c>
      <c r="BS56" s="87">
        <f t="shared" si="469"/>
        <v>1957.2499999999998</v>
      </c>
      <c r="BT56" s="87">
        <f t="shared" ref="BT56:CM56" si="470">+BT39*(1+$G56)</f>
        <v>1957.2499999999998</v>
      </c>
      <c r="BU56" s="87">
        <f t="shared" si="470"/>
        <v>1957.2499999999998</v>
      </c>
      <c r="BV56" s="87">
        <f t="shared" si="470"/>
        <v>1957.2499999999998</v>
      </c>
      <c r="BW56" s="87">
        <f t="shared" si="470"/>
        <v>1957.2499999999998</v>
      </c>
      <c r="BX56" s="87">
        <f t="shared" si="470"/>
        <v>1957.2499999999998</v>
      </c>
      <c r="BY56" s="87">
        <f t="shared" si="470"/>
        <v>1957.2499999999998</v>
      </c>
      <c r="BZ56" s="87">
        <f t="shared" si="470"/>
        <v>1957.2499999999998</v>
      </c>
      <c r="CA56" s="87">
        <f t="shared" si="470"/>
        <v>1957.2499999999998</v>
      </c>
      <c r="CB56" s="87">
        <f t="shared" si="470"/>
        <v>1957.2499999999998</v>
      </c>
      <c r="CC56" s="87">
        <f t="shared" si="470"/>
        <v>1957.2499999999998</v>
      </c>
      <c r="CD56" s="87">
        <f t="shared" si="470"/>
        <v>1957.2499999999998</v>
      </c>
      <c r="CE56" s="87">
        <f t="shared" si="470"/>
        <v>1957.2499999999998</v>
      </c>
      <c r="CF56" s="87">
        <f t="shared" si="470"/>
        <v>1957.2499999999998</v>
      </c>
      <c r="CG56" s="87">
        <f t="shared" si="470"/>
        <v>1957.2499999999998</v>
      </c>
      <c r="CH56" s="87">
        <f t="shared" si="470"/>
        <v>1957.2499999999998</v>
      </c>
      <c r="CI56" s="87">
        <f t="shared" si="470"/>
        <v>1957.2499999999998</v>
      </c>
      <c r="CJ56" s="87">
        <f t="shared" si="470"/>
        <v>1957.2499999999998</v>
      </c>
      <c r="CK56" s="87">
        <f t="shared" si="470"/>
        <v>1957.2499999999998</v>
      </c>
      <c r="CL56" s="87">
        <f t="shared" si="470"/>
        <v>1957.2499999999998</v>
      </c>
      <c r="CM56" s="87">
        <f t="shared" si="470"/>
        <v>1957.2499999999998</v>
      </c>
      <c r="CN56" s="87">
        <f t="shared" ref="CN56:EY56" si="471">+CN39*(1+$G56)</f>
        <v>1957.2499999999998</v>
      </c>
      <c r="CO56" s="87">
        <f t="shared" si="471"/>
        <v>1957.2499999999998</v>
      </c>
      <c r="CP56" s="87">
        <f t="shared" si="471"/>
        <v>1957.2499999999998</v>
      </c>
      <c r="CQ56" s="87">
        <f t="shared" si="471"/>
        <v>1957.2499999999998</v>
      </c>
      <c r="CR56" s="87">
        <f t="shared" si="471"/>
        <v>1957.2499999999998</v>
      </c>
      <c r="CS56" s="87">
        <f t="shared" si="471"/>
        <v>1957.2499999999998</v>
      </c>
      <c r="CT56" s="87">
        <f t="shared" si="471"/>
        <v>1957.2499999999998</v>
      </c>
      <c r="CU56" s="87">
        <f t="shared" si="471"/>
        <v>1957.2499999999998</v>
      </c>
      <c r="CV56" s="87">
        <f t="shared" si="471"/>
        <v>1957.2499999999998</v>
      </c>
      <c r="CW56" s="87">
        <f t="shared" si="471"/>
        <v>1957.2499999999998</v>
      </c>
      <c r="CX56" s="87">
        <f t="shared" si="471"/>
        <v>1957.2499999999998</v>
      </c>
      <c r="CY56" s="87">
        <f t="shared" si="471"/>
        <v>1957.2499999999998</v>
      </c>
      <c r="CZ56" s="87">
        <f t="shared" si="471"/>
        <v>1957.2499999999998</v>
      </c>
      <c r="DA56" s="87">
        <f t="shared" si="471"/>
        <v>1957.2499999999998</v>
      </c>
      <c r="DB56" s="87">
        <f t="shared" si="471"/>
        <v>1957.2499999999998</v>
      </c>
      <c r="DC56" s="87">
        <f t="shared" si="471"/>
        <v>1957.2499999999998</v>
      </c>
      <c r="DD56" s="87">
        <f t="shared" si="471"/>
        <v>1957.2499999999998</v>
      </c>
      <c r="DE56" s="87">
        <f t="shared" si="471"/>
        <v>1957.2499999999998</v>
      </c>
      <c r="DF56" s="87">
        <f t="shared" si="471"/>
        <v>1957.2499999999998</v>
      </c>
      <c r="DG56" s="87">
        <f t="shared" si="471"/>
        <v>1957.2499999999998</v>
      </c>
      <c r="DH56" s="87">
        <f t="shared" si="471"/>
        <v>1957.2499999999998</v>
      </c>
      <c r="DI56" s="87">
        <f t="shared" si="471"/>
        <v>1957.2499999999998</v>
      </c>
      <c r="DJ56" s="87">
        <f t="shared" si="471"/>
        <v>1957.2499999999998</v>
      </c>
      <c r="DK56" s="87">
        <f t="shared" si="471"/>
        <v>1957.2499999999998</v>
      </c>
      <c r="DL56" s="87">
        <f t="shared" si="471"/>
        <v>1957.2499999999998</v>
      </c>
      <c r="DM56" s="87">
        <f t="shared" si="471"/>
        <v>1957.2499999999998</v>
      </c>
      <c r="DN56" s="87">
        <f t="shared" si="471"/>
        <v>1957.2499999999998</v>
      </c>
      <c r="DO56" s="87">
        <f t="shared" si="471"/>
        <v>1957.2499999999998</v>
      </c>
      <c r="DP56" s="87">
        <f t="shared" si="471"/>
        <v>1957.2499999999998</v>
      </c>
      <c r="DQ56" s="87">
        <f t="shared" si="471"/>
        <v>1957.2499999999998</v>
      </c>
      <c r="DR56" s="87">
        <f t="shared" si="471"/>
        <v>1957.2499999999998</v>
      </c>
      <c r="DS56" s="87">
        <f t="shared" si="471"/>
        <v>1957.2499999999998</v>
      </c>
      <c r="DT56" s="87">
        <f t="shared" si="471"/>
        <v>1957.2499999999998</v>
      </c>
      <c r="DU56" s="87">
        <f t="shared" si="471"/>
        <v>1957.2499999999998</v>
      </c>
      <c r="DV56" s="87">
        <f t="shared" si="471"/>
        <v>1957.2499999999998</v>
      </c>
      <c r="DW56" s="87">
        <f t="shared" si="471"/>
        <v>1957.2499999999998</v>
      </c>
      <c r="DX56" s="87">
        <f t="shared" si="471"/>
        <v>1957.2499999999998</v>
      </c>
      <c r="DY56" s="87">
        <f t="shared" si="471"/>
        <v>1957.2499999999998</v>
      </c>
      <c r="DZ56" s="87">
        <f t="shared" si="471"/>
        <v>1957.2499999999998</v>
      </c>
      <c r="EA56" s="87">
        <f t="shared" si="471"/>
        <v>1957.2499999999998</v>
      </c>
      <c r="EB56" s="87">
        <f t="shared" si="471"/>
        <v>1957.2499999999998</v>
      </c>
      <c r="EC56" s="87">
        <f t="shared" si="471"/>
        <v>1957.2499999999998</v>
      </c>
      <c r="ED56" s="87">
        <f t="shared" si="471"/>
        <v>1957.2499999999998</v>
      </c>
      <c r="EE56" s="87">
        <f t="shared" si="471"/>
        <v>1957.2499999999998</v>
      </c>
      <c r="EF56" s="87">
        <f t="shared" si="471"/>
        <v>1957.2499999999998</v>
      </c>
      <c r="EG56" s="87">
        <f t="shared" si="471"/>
        <v>1957.2499999999998</v>
      </c>
      <c r="EH56" s="87">
        <f t="shared" si="471"/>
        <v>1957.2499999999998</v>
      </c>
      <c r="EI56" s="87">
        <f t="shared" si="471"/>
        <v>1957.2499999999998</v>
      </c>
      <c r="EJ56" s="87">
        <f t="shared" si="471"/>
        <v>1957.2499999999998</v>
      </c>
      <c r="EK56" s="87">
        <f t="shared" si="471"/>
        <v>1957.2499999999998</v>
      </c>
      <c r="EL56" s="87">
        <f t="shared" si="471"/>
        <v>1957.2499999999998</v>
      </c>
      <c r="EM56" s="87">
        <f t="shared" si="471"/>
        <v>1957.2499999999998</v>
      </c>
      <c r="EN56" s="87">
        <f t="shared" si="471"/>
        <v>1957.2499999999998</v>
      </c>
      <c r="EO56" s="87">
        <f t="shared" si="471"/>
        <v>1957.2499999999998</v>
      </c>
      <c r="EP56" s="87">
        <f t="shared" si="471"/>
        <v>1957.2499999999998</v>
      </c>
      <c r="EQ56" s="87">
        <f t="shared" si="471"/>
        <v>1957.2499999999998</v>
      </c>
      <c r="ER56" s="87">
        <f t="shared" si="471"/>
        <v>1957.2499999999998</v>
      </c>
      <c r="ES56" s="87">
        <f t="shared" si="471"/>
        <v>1957.2499999999998</v>
      </c>
      <c r="ET56" s="87">
        <f t="shared" si="471"/>
        <v>1957.2499999999998</v>
      </c>
      <c r="EU56" s="87">
        <f t="shared" si="471"/>
        <v>1957.2499999999998</v>
      </c>
      <c r="EV56" s="87">
        <f t="shared" si="471"/>
        <v>1957.2499999999998</v>
      </c>
      <c r="EW56" s="87">
        <f t="shared" si="471"/>
        <v>1957.2499999999998</v>
      </c>
      <c r="EX56" s="87">
        <f t="shared" si="471"/>
        <v>1957.2499999999998</v>
      </c>
      <c r="EY56" s="87">
        <f t="shared" si="471"/>
        <v>1957.2499999999998</v>
      </c>
      <c r="EZ56" s="87">
        <f t="shared" ref="EZ56:HK56" si="472">+EZ39*(1+$G56)</f>
        <v>1957.2499999999998</v>
      </c>
      <c r="FA56" s="87">
        <f t="shared" si="472"/>
        <v>1957.2499999999998</v>
      </c>
      <c r="FB56" s="87">
        <f t="shared" si="472"/>
        <v>1957.2499999999998</v>
      </c>
      <c r="FC56" s="87">
        <f t="shared" si="472"/>
        <v>1957.2499999999998</v>
      </c>
      <c r="FD56" s="87">
        <f t="shared" si="472"/>
        <v>1957.2499999999998</v>
      </c>
      <c r="FE56" s="87">
        <f t="shared" si="472"/>
        <v>1957.2499999999998</v>
      </c>
      <c r="FF56" s="87">
        <f t="shared" si="472"/>
        <v>1957.2499999999998</v>
      </c>
      <c r="FG56" s="87">
        <f t="shared" si="472"/>
        <v>1957.2499999999998</v>
      </c>
      <c r="FH56" s="87">
        <f t="shared" si="472"/>
        <v>1957.2499999999998</v>
      </c>
      <c r="FI56" s="87">
        <f t="shared" si="472"/>
        <v>1957.2499999999998</v>
      </c>
      <c r="FJ56" s="87">
        <f t="shared" si="472"/>
        <v>1957.2499999999998</v>
      </c>
      <c r="FK56" s="87">
        <f t="shared" si="472"/>
        <v>1957.2499999999998</v>
      </c>
      <c r="FL56" s="87">
        <f t="shared" si="472"/>
        <v>1957.2499999999998</v>
      </c>
      <c r="FM56" s="87">
        <f t="shared" si="472"/>
        <v>1957.2499999999998</v>
      </c>
      <c r="FN56" s="87">
        <f t="shared" si="472"/>
        <v>1957.2499999999998</v>
      </c>
      <c r="FO56" s="87">
        <f t="shared" si="472"/>
        <v>1957.2499999999998</v>
      </c>
      <c r="FP56" s="87">
        <f t="shared" si="472"/>
        <v>1957.2499999999998</v>
      </c>
      <c r="FQ56" s="87">
        <f t="shared" si="472"/>
        <v>1957.2499999999998</v>
      </c>
      <c r="FR56" s="87">
        <f t="shared" si="472"/>
        <v>1957.2499999999998</v>
      </c>
      <c r="FS56" s="87">
        <f t="shared" si="472"/>
        <v>1957.2499999999998</v>
      </c>
      <c r="FT56" s="87">
        <f t="shared" si="472"/>
        <v>1957.2499999999998</v>
      </c>
      <c r="FU56" s="87">
        <f t="shared" si="472"/>
        <v>1957.2499999999998</v>
      </c>
      <c r="FV56" s="87">
        <f t="shared" si="472"/>
        <v>1957.2499999999998</v>
      </c>
      <c r="FW56" s="87">
        <f t="shared" si="472"/>
        <v>1957.2499999999998</v>
      </c>
      <c r="FX56" s="87">
        <f t="shared" si="472"/>
        <v>1957.2499999999998</v>
      </c>
      <c r="FY56" s="87">
        <f t="shared" si="472"/>
        <v>1957.2499999999998</v>
      </c>
      <c r="FZ56" s="87">
        <f t="shared" si="472"/>
        <v>1957.2499999999998</v>
      </c>
      <c r="GA56" s="87">
        <f t="shared" si="472"/>
        <v>1957.2499999999998</v>
      </c>
      <c r="GB56" s="87">
        <f t="shared" si="472"/>
        <v>1957.2499999999998</v>
      </c>
      <c r="GC56" s="87">
        <f t="shared" si="472"/>
        <v>1957.2499999999998</v>
      </c>
      <c r="GD56" s="87">
        <f t="shared" si="472"/>
        <v>1957.2499999999998</v>
      </c>
      <c r="GE56" s="87">
        <f t="shared" si="472"/>
        <v>1957.2499999999998</v>
      </c>
      <c r="GF56" s="87">
        <f t="shared" si="472"/>
        <v>1957.2499999999998</v>
      </c>
      <c r="GG56" s="87">
        <f t="shared" si="472"/>
        <v>1957.2499999999998</v>
      </c>
      <c r="GH56" s="87">
        <f t="shared" si="472"/>
        <v>1957.2499999999998</v>
      </c>
      <c r="GI56" s="87">
        <f t="shared" si="472"/>
        <v>1957.2499999999998</v>
      </c>
      <c r="GJ56" s="87">
        <f t="shared" si="472"/>
        <v>1957.2499999999998</v>
      </c>
      <c r="GK56" s="87">
        <f t="shared" si="472"/>
        <v>1957.2499999999998</v>
      </c>
      <c r="GL56" s="87">
        <f t="shared" si="472"/>
        <v>1957.2499999999998</v>
      </c>
      <c r="GM56" s="87">
        <f t="shared" si="472"/>
        <v>1957.2499999999998</v>
      </c>
      <c r="GN56" s="87">
        <f t="shared" si="472"/>
        <v>1957.2499999999998</v>
      </c>
      <c r="GO56" s="87">
        <f t="shared" si="472"/>
        <v>1957.2499999999998</v>
      </c>
      <c r="GP56" s="87">
        <f t="shared" si="472"/>
        <v>1957.2499999999998</v>
      </c>
      <c r="GQ56" s="87">
        <f t="shared" si="472"/>
        <v>1957.2499999999998</v>
      </c>
      <c r="GR56" s="87">
        <f t="shared" si="472"/>
        <v>1957.2499999999998</v>
      </c>
      <c r="GS56" s="87">
        <f t="shared" si="472"/>
        <v>1957.2499999999998</v>
      </c>
      <c r="GT56" s="87">
        <f t="shared" si="472"/>
        <v>1957.2499999999998</v>
      </c>
      <c r="GU56" s="87">
        <f t="shared" si="472"/>
        <v>1957.2499999999998</v>
      </c>
      <c r="GV56" s="87">
        <f t="shared" si="472"/>
        <v>1957.2499999999998</v>
      </c>
      <c r="GW56" s="87">
        <f t="shared" si="472"/>
        <v>1957.2499999999998</v>
      </c>
      <c r="GX56" s="87">
        <f t="shared" si="472"/>
        <v>1957.2499999999998</v>
      </c>
      <c r="GY56" s="87">
        <f t="shared" si="472"/>
        <v>1957.2499999999998</v>
      </c>
      <c r="GZ56" s="87">
        <f t="shared" si="472"/>
        <v>1957.2499999999998</v>
      </c>
      <c r="HA56" s="87">
        <f t="shared" si="472"/>
        <v>1957.2499999999998</v>
      </c>
      <c r="HB56" s="87">
        <f t="shared" si="472"/>
        <v>1957.2499999999998</v>
      </c>
      <c r="HC56" s="87">
        <f t="shared" si="472"/>
        <v>1957.2499999999998</v>
      </c>
      <c r="HD56" s="87">
        <f t="shared" si="472"/>
        <v>1957.2499999999998</v>
      </c>
      <c r="HE56" s="87">
        <f t="shared" si="472"/>
        <v>1957.2499999999998</v>
      </c>
      <c r="HF56" s="87">
        <f t="shared" si="472"/>
        <v>1957.2499999999998</v>
      </c>
      <c r="HG56" s="87">
        <f t="shared" si="472"/>
        <v>1957.2499999999998</v>
      </c>
      <c r="HH56" s="87">
        <f t="shared" si="472"/>
        <v>1957.2499999999998</v>
      </c>
      <c r="HI56" s="87">
        <f t="shared" si="472"/>
        <v>1957.2499999999998</v>
      </c>
      <c r="HJ56" s="87">
        <f t="shared" si="472"/>
        <v>1957.2499999999998</v>
      </c>
      <c r="HK56" s="87">
        <f t="shared" si="472"/>
        <v>1957.2499999999998</v>
      </c>
      <c r="HL56" s="87">
        <f t="shared" ref="HL56:JW56" si="473">+HL39*(1+$G56)</f>
        <v>1957.2499999999998</v>
      </c>
      <c r="HM56" s="87">
        <f t="shared" si="473"/>
        <v>1957.2499999999998</v>
      </c>
      <c r="HN56" s="87">
        <f t="shared" si="473"/>
        <v>1957.2499999999998</v>
      </c>
      <c r="HO56" s="87">
        <f t="shared" si="473"/>
        <v>1957.2499999999998</v>
      </c>
      <c r="HP56" s="87">
        <f t="shared" si="473"/>
        <v>1957.2499999999998</v>
      </c>
      <c r="HQ56" s="87">
        <f t="shared" si="473"/>
        <v>1957.2499999999998</v>
      </c>
      <c r="HR56" s="87">
        <f t="shared" si="473"/>
        <v>1957.2499999999998</v>
      </c>
      <c r="HS56" s="87">
        <f t="shared" si="473"/>
        <v>1957.2499999999998</v>
      </c>
      <c r="HT56" s="87">
        <f t="shared" si="473"/>
        <v>1957.2499999999998</v>
      </c>
      <c r="HU56" s="87">
        <f t="shared" si="473"/>
        <v>1957.2499999999998</v>
      </c>
      <c r="HV56" s="87">
        <f t="shared" si="473"/>
        <v>1957.2499999999998</v>
      </c>
      <c r="HW56" s="87">
        <f t="shared" si="473"/>
        <v>1957.2499999999998</v>
      </c>
      <c r="HX56" s="87">
        <f t="shared" si="473"/>
        <v>1957.2499999999998</v>
      </c>
      <c r="HY56" s="87">
        <f t="shared" si="473"/>
        <v>1957.2499999999998</v>
      </c>
      <c r="HZ56" s="87">
        <f t="shared" si="473"/>
        <v>1957.2499999999998</v>
      </c>
      <c r="IA56" s="87">
        <f t="shared" si="473"/>
        <v>1957.2499999999998</v>
      </c>
      <c r="IB56" s="87">
        <f t="shared" si="473"/>
        <v>1957.2499999999998</v>
      </c>
      <c r="IC56" s="87">
        <f t="shared" si="473"/>
        <v>1957.2499999999998</v>
      </c>
      <c r="ID56" s="87">
        <f t="shared" si="473"/>
        <v>1957.2499999999998</v>
      </c>
      <c r="IE56" s="87">
        <f t="shared" si="473"/>
        <v>1957.2499999999998</v>
      </c>
      <c r="IF56" s="87">
        <f t="shared" si="473"/>
        <v>1957.2499999999998</v>
      </c>
      <c r="IG56" s="87">
        <f t="shared" si="473"/>
        <v>1957.2499999999998</v>
      </c>
      <c r="IH56" s="87">
        <f t="shared" si="473"/>
        <v>1957.2499999999998</v>
      </c>
      <c r="II56" s="87">
        <f t="shared" si="473"/>
        <v>1957.2499999999998</v>
      </c>
      <c r="IJ56" s="87">
        <f t="shared" si="473"/>
        <v>1957.2499999999998</v>
      </c>
      <c r="IK56" s="87">
        <f t="shared" si="473"/>
        <v>1957.2499999999998</v>
      </c>
      <c r="IL56" s="87">
        <f t="shared" si="473"/>
        <v>1957.2499999999998</v>
      </c>
      <c r="IM56" s="87">
        <f t="shared" si="473"/>
        <v>1957.2499999999998</v>
      </c>
      <c r="IN56" s="87">
        <f t="shared" si="473"/>
        <v>1957.2499999999998</v>
      </c>
      <c r="IO56" s="87">
        <f t="shared" si="473"/>
        <v>1957.2499999999998</v>
      </c>
      <c r="IP56" s="87">
        <f t="shared" si="473"/>
        <v>1957.2499999999998</v>
      </c>
      <c r="IQ56" s="87">
        <f t="shared" si="473"/>
        <v>1957.2499999999998</v>
      </c>
      <c r="IR56" s="87">
        <f t="shared" si="473"/>
        <v>1957.2499999999998</v>
      </c>
      <c r="IS56" s="87">
        <f t="shared" si="473"/>
        <v>1957.2499999999998</v>
      </c>
      <c r="IT56" s="87">
        <f t="shared" si="473"/>
        <v>1957.2499999999998</v>
      </c>
      <c r="IU56" s="87">
        <f t="shared" si="473"/>
        <v>1957.2499999999998</v>
      </c>
      <c r="IV56" s="87">
        <f t="shared" si="473"/>
        <v>1957.2499999999998</v>
      </c>
      <c r="IW56" s="87">
        <f t="shared" si="473"/>
        <v>1957.2499999999998</v>
      </c>
      <c r="IX56" s="87">
        <f t="shared" si="473"/>
        <v>1957.2499999999998</v>
      </c>
      <c r="IY56" s="87">
        <f t="shared" si="473"/>
        <v>1957.2499999999998</v>
      </c>
      <c r="IZ56" s="87">
        <f t="shared" si="473"/>
        <v>1957.2499999999998</v>
      </c>
      <c r="JA56" s="87">
        <f t="shared" si="473"/>
        <v>1957.2499999999998</v>
      </c>
      <c r="JB56" s="87">
        <f t="shared" si="473"/>
        <v>1957.2499999999998</v>
      </c>
      <c r="JC56" s="87">
        <f t="shared" si="473"/>
        <v>1957.2499999999998</v>
      </c>
      <c r="JD56" s="87">
        <f t="shared" si="473"/>
        <v>1957.2499999999998</v>
      </c>
      <c r="JE56" s="87">
        <f t="shared" si="473"/>
        <v>1957.2499999999998</v>
      </c>
      <c r="JF56" s="87">
        <f t="shared" si="473"/>
        <v>1957.2499999999998</v>
      </c>
      <c r="JG56" s="87">
        <f t="shared" si="473"/>
        <v>1957.2499999999998</v>
      </c>
      <c r="JH56" s="87">
        <f t="shared" si="473"/>
        <v>1957.2499999999998</v>
      </c>
      <c r="JI56" s="87">
        <f t="shared" si="473"/>
        <v>1957.2499999999998</v>
      </c>
      <c r="JJ56" s="87">
        <f t="shared" si="473"/>
        <v>1957.2499999999998</v>
      </c>
      <c r="JK56" s="87">
        <f t="shared" si="473"/>
        <v>1957.2499999999998</v>
      </c>
      <c r="JL56" s="87">
        <f t="shared" si="473"/>
        <v>1957.2499999999998</v>
      </c>
      <c r="JM56" s="87">
        <f t="shared" si="473"/>
        <v>1957.2499999999998</v>
      </c>
      <c r="JN56" s="87">
        <f t="shared" si="473"/>
        <v>1957.2499999999998</v>
      </c>
      <c r="JO56" s="87">
        <f t="shared" si="473"/>
        <v>1957.2499999999998</v>
      </c>
      <c r="JP56" s="87">
        <f t="shared" si="473"/>
        <v>1957.2499999999998</v>
      </c>
      <c r="JQ56" s="87">
        <f t="shared" si="473"/>
        <v>1957.2499999999998</v>
      </c>
      <c r="JR56" s="87">
        <f t="shared" si="473"/>
        <v>1957.2499999999998</v>
      </c>
      <c r="JS56" s="87">
        <f t="shared" si="473"/>
        <v>1957.2499999999998</v>
      </c>
      <c r="JT56" s="87">
        <f t="shared" si="473"/>
        <v>1957.2499999999998</v>
      </c>
      <c r="JU56" s="87">
        <f t="shared" si="473"/>
        <v>1957.2499999999998</v>
      </c>
      <c r="JV56" s="87">
        <f t="shared" si="473"/>
        <v>1957.2499999999998</v>
      </c>
      <c r="JW56" s="87">
        <f t="shared" si="473"/>
        <v>1957.2499999999998</v>
      </c>
      <c r="JX56" s="87">
        <f t="shared" ref="JX56:MI56" si="474">+JX39*(1+$G56)</f>
        <v>1957.2499999999998</v>
      </c>
      <c r="JY56" s="87">
        <f t="shared" si="474"/>
        <v>1957.2499999999998</v>
      </c>
      <c r="JZ56" s="87">
        <f t="shared" si="474"/>
        <v>1957.2499999999998</v>
      </c>
      <c r="KA56" s="87">
        <f t="shared" si="474"/>
        <v>1957.2499999999998</v>
      </c>
      <c r="KB56" s="87">
        <f t="shared" si="474"/>
        <v>1957.2499999999998</v>
      </c>
      <c r="KC56" s="87">
        <f t="shared" si="474"/>
        <v>1957.2499999999998</v>
      </c>
      <c r="KD56" s="87">
        <f t="shared" si="474"/>
        <v>1957.2499999999998</v>
      </c>
      <c r="KE56" s="87">
        <f t="shared" si="474"/>
        <v>1957.2499999999998</v>
      </c>
      <c r="KF56" s="87">
        <f t="shared" si="474"/>
        <v>1957.2499999999998</v>
      </c>
      <c r="KG56" s="87">
        <f t="shared" si="474"/>
        <v>1957.2499999999998</v>
      </c>
      <c r="KH56" s="87">
        <f t="shared" si="474"/>
        <v>1957.2499999999998</v>
      </c>
      <c r="KI56" s="87">
        <f t="shared" si="474"/>
        <v>1957.2499999999998</v>
      </c>
      <c r="KJ56" s="87">
        <f t="shared" si="474"/>
        <v>1957.2499999999998</v>
      </c>
      <c r="KK56" s="87">
        <f t="shared" si="474"/>
        <v>1957.2499999999998</v>
      </c>
      <c r="KL56" s="87">
        <f t="shared" si="474"/>
        <v>1957.2499999999998</v>
      </c>
      <c r="KM56" s="87">
        <f t="shared" si="474"/>
        <v>1957.2499999999998</v>
      </c>
      <c r="KN56" s="87">
        <f t="shared" si="474"/>
        <v>1957.2499999999998</v>
      </c>
      <c r="KO56" s="87">
        <f t="shared" si="474"/>
        <v>1957.2499999999998</v>
      </c>
      <c r="KP56" s="87">
        <f t="shared" si="474"/>
        <v>1957.2499999999998</v>
      </c>
      <c r="KQ56" s="87">
        <f t="shared" si="474"/>
        <v>1957.2499999999998</v>
      </c>
      <c r="KR56" s="87">
        <f t="shared" si="474"/>
        <v>1957.2499999999998</v>
      </c>
      <c r="KS56" s="87">
        <f t="shared" si="474"/>
        <v>1957.2499999999998</v>
      </c>
      <c r="KT56" s="87">
        <f t="shared" si="474"/>
        <v>1957.2499999999998</v>
      </c>
      <c r="KU56" s="87">
        <f t="shared" si="474"/>
        <v>1957.2499999999998</v>
      </c>
      <c r="KV56" s="87">
        <f t="shared" si="474"/>
        <v>1957.2499999999998</v>
      </c>
      <c r="KW56" s="87">
        <f t="shared" si="474"/>
        <v>1957.2499999999998</v>
      </c>
      <c r="KX56" s="87">
        <f t="shared" si="474"/>
        <v>1957.2499999999998</v>
      </c>
      <c r="KY56" s="87">
        <f t="shared" si="474"/>
        <v>1957.2499999999998</v>
      </c>
      <c r="KZ56" s="87">
        <f t="shared" si="474"/>
        <v>1957.2499999999998</v>
      </c>
      <c r="LA56" s="87">
        <f t="shared" si="474"/>
        <v>1957.2499999999998</v>
      </c>
      <c r="LB56" s="87">
        <f t="shared" si="474"/>
        <v>1957.2499999999998</v>
      </c>
      <c r="LC56" s="87">
        <f t="shared" si="474"/>
        <v>1957.2499999999998</v>
      </c>
      <c r="LD56" s="87">
        <f t="shared" si="474"/>
        <v>1957.2499999999998</v>
      </c>
      <c r="LE56" s="87">
        <f t="shared" si="474"/>
        <v>1957.2499999999998</v>
      </c>
      <c r="LF56" s="87">
        <f t="shared" si="474"/>
        <v>1957.2499999999998</v>
      </c>
      <c r="LG56" s="87">
        <f t="shared" si="474"/>
        <v>1957.2499999999998</v>
      </c>
      <c r="LH56" s="87">
        <f t="shared" si="474"/>
        <v>1957.2499999999998</v>
      </c>
      <c r="LI56" s="87">
        <f t="shared" si="474"/>
        <v>1957.2499999999998</v>
      </c>
      <c r="LJ56" s="87">
        <f t="shared" si="474"/>
        <v>1957.2499999999998</v>
      </c>
      <c r="LK56" s="87">
        <f t="shared" si="474"/>
        <v>1957.2499999999998</v>
      </c>
      <c r="LL56" s="87">
        <f t="shared" si="474"/>
        <v>1957.2499999999998</v>
      </c>
      <c r="LM56" s="87">
        <f t="shared" si="474"/>
        <v>1957.2499999999998</v>
      </c>
      <c r="LN56" s="87">
        <f t="shared" si="474"/>
        <v>1957.2499999999998</v>
      </c>
      <c r="LO56" s="87">
        <f t="shared" si="474"/>
        <v>1957.2499999999998</v>
      </c>
      <c r="LP56" s="87">
        <f t="shared" si="474"/>
        <v>1957.2499999999998</v>
      </c>
      <c r="LQ56" s="87">
        <f t="shared" si="474"/>
        <v>1957.2499999999998</v>
      </c>
      <c r="LR56" s="87">
        <f t="shared" si="474"/>
        <v>1957.2499999999998</v>
      </c>
      <c r="LS56" s="87">
        <f t="shared" si="474"/>
        <v>1957.2499999999998</v>
      </c>
      <c r="LT56" s="87">
        <f t="shared" si="474"/>
        <v>1957.2499999999998</v>
      </c>
      <c r="LU56" s="87">
        <f t="shared" si="474"/>
        <v>1957.2499999999998</v>
      </c>
      <c r="LV56" s="87">
        <f t="shared" si="474"/>
        <v>1957.2499999999998</v>
      </c>
      <c r="LW56" s="87">
        <f t="shared" si="474"/>
        <v>1957.2499999999998</v>
      </c>
      <c r="LX56" s="87">
        <f t="shared" si="474"/>
        <v>1957.2499999999998</v>
      </c>
      <c r="LY56" s="87">
        <f t="shared" si="474"/>
        <v>1957.2499999999998</v>
      </c>
      <c r="LZ56" s="87">
        <f t="shared" si="474"/>
        <v>1957.2499999999998</v>
      </c>
      <c r="MA56" s="87">
        <f t="shared" si="474"/>
        <v>1957.2499999999998</v>
      </c>
      <c r="MB56" s="87">
        <f t="shared" si="474"/>
        <v>1957.2499999999998</v>
      </c>
      <c r="MC56" s="87">
        <f t="shared" si="474"/>
        <v>1957.2499999999998</v>
      </c>
      <c r="MD56" s="87">
        <f t="shared" si="474"/>
        <v>1957.2499999999998</v>
      </c>
      <c r="ME56" s="87">
        <f t="shared" si="474"/>
        <v>1957.2499999999998</v>
      </c>
      <c r="MF56" s="87">
        <f t="shared" si="474"/>
        <v>1957.2499999999998</v>
      </c>
      <c r="MG56" s="87">
        <f t="shared" si="474"/>
        <v>1957.2499999999998</v>
      </c>
      <c r="MH56" s="87">
        <f t="shared" si="474"/>
        <v>1957.2499999999998</v>
      </c>
      <c r="MI56" s="87">
        <f t="shared" si="474"/>
        <v>1957.2499999999998</v>
      </c>
      <c r="MJ56" s="87">
        <f t="shared" ref="MJ56:OM56" si="475">+MJ39*(1+$G56)</f>
        <v>1957.2499999999998</v>
      </c>
      <c r="MK56" s="87">
        <f t="shared" si="475"/>
        <v>1957.2499999999998</v>
      </c>
      <c r="ML56" s="87">
        <f t="shared" si="475"/>
        <v>1957.2499999999998</v>
      </c>
      <c r="MM56" s="87">
        <f t="shared" si="475"/>
        <v>1957.2499999999998</v>
      </c>
      <c r="MN56" s="87">
        <f t="shared" si="475"/>
        <v>1957.2499999999998</v>
      </c>
      <c r="MO56" s="87">
        <f t="shared" si="475"/>
        <v>1957.2499999999998</v>
      </c>
      <c r="MP56" s="87">
        <f t="shared" si="475"/>
        <v>1957.2499999999998</v>
      </c>
      <c r="MQ56" s="87">
        <f t="shared" si="475"/>
        <v>1957.2499999999998</v>
      </c>
      <c r="MR56" s="87">
        <f t="shared" si="475"/>
        <v>1957.2499999999998</v>
      </c>
      <c r="MS56" s="87">
        <f t="shared" si="475"/>
        <v>1957.2499999999998</v>
      </c>
      <c r="MT56" s="87">
        <f t="shared" si="475"/>
        <v>1957.2499999999998</v>
      </c>
      <c r="MU56" s="87">
        <f t="shared" si="475"/>
        <v>1957.2499999999998</v>
      </c>
      <c r="MV56" s="87">
        <f t="shared" si="475"/>
        <v>1957.2499999999998</v>
      </c>
      <c r="MW56" s="87">
        <f t="shared" si="475"/>
        <v>1957.2499999999998</v>
      </c>
      <c r="MX56" s="87">
        <f t="shared" si="475"/>
        <v>1957.2499999999998</v>
      </c>
      <c r="MY56" s="87">
        <f t="shared" si="475"/>
        <v>1957.2499999999998</v>
      </c>
      <c r="MZ56" s="87">
        <f t="shared" si="475"/>
        <v>1957.2499999999998</v>
      </c>
      <c r="NA56" s="87">
        <f t="shared" si="475"/>
        <v>1957.2499999999998</v>
      </c>
      <c r="NB56" s="87">
        <f t="shared" si="475"/>
        <v>1957.2499999999998</v>
      </c>
      <c r="NC56" s="87">
        <f t="shared" si="475"/>
        <v>1957.2499999999998</v>
      </c>
      <c r="ND56" s="87">
        <f t="shared" si="475"/>
        <v>1957.2499999999998</v>
      </c>
      <c r="NE56" s="87">
        <f t="shared" si="475"/>
        <v>1957.2499999999998</v>
      </c>
      <c r="NF56" s="87">
        <f t="shared" si="475"/>
        <v>1957.2499999999998</v>
      </c>
      <c r="NG56" s="87">
        <f t="shared" si="475"/>
        <v>1957.2499999999998</v>
      </c>
      <c r="NH56" s="87">
        <f t="shared" si="475"/>
        <v>1957.2499999999998</v>
      </c>
      <c r="NI56" s="87">
        <f t="shared" si="475"/>
        <v>1957.2499999999998</v>
      </c>
      <c r="NJ56" s="87">
        <f t="shared" si="475"/>
        <v>1957.2499999999998</v>
      </c>
      <c r="NK56" s="87">
        <f t="shared" si="475"/>
        <v>1957.2499999999998</v>
      </c>
      <c r="NL56" s="87">
        <f t="shared" si="475"/>
        <v>1957.2499999999998</v>
      </c>
      <c r="NM56" s="87">
        <f t="shared" si="475"/>
        <v>1957.2499999999998</v>
      </c>
      <c r="NN56" s="87">
        <f t="shared" si="475"/>
        <v>1957.2499999999998</v>
      </c>
      <c r="NO56" s="87">
        <f t="shared" si="475"/>
        <v>1957.2499999999998</v>
      </c>
      <c r="NP56" s="87">
        <f t="shared" si="475"/>
        <v>1957.2499999999998</v>
      </c>
      <c r="NQ56" s="87">
        <f t="shared" si="475"/>
        <v>1957.2499999999998</v>
      </c>
      <c r="NR56" s="87">
        <f t="shared" si="475"/>
        <v>1957.2499999999998</v>
      </c>
      <c r="NS56" s="87">
        <f t="shared" si="475"/>
        <v>1957.2499999999998</v>
      </c>
      <c r="NT56" s="87">
        <f t="shared" si="475"/>
        <v>1957.2499999999998</v>
      </c>
      <c r="NU56" s="87">
        <f t="shared" si="475"/>
        <v>1957.2499999999998</v>
      </c>
      <c r="NV56" s="87">
        <f t="shared" si="475"/>
        <v>1957.2499999999998</v>
      </c>
      <c r="NW56" s="87">
        <f t="shared" si="475"/>
        <v>1957.2499999999998</v>
      </c>
      <c r="NX56" s="87">
        <f t="shared" si="475"/>
        <v>1957.2499999999998</v>
      </c>
      <c r="NY56" s="87">
        <f t="shared" si="475"/>
        <v>1957.2499999999998</v>
      </c>
      <c r="NZ56" s="87">
        <f t="shared" si="475"/>
        <v>1957.2499999999998</v>
      </c>
      <c r="OA56" s="87">
        <f t="shared" si="475"/>
        <v>1957.2499999999998</v>
      </c>
      <c r="OB56" s="87">
        <f t="shared" si="475"/>
        <v>1957.2499999999998</v>
      </c>
      <c r="OC56" s="87">
        <f t="shared" si="475"/>
        <v>1957.2499999999998</v>
      </c>
      <c r="OD56" s="87">
        <f t="shared" si="475"/>
        <v>1957.2499999999998</v>
      </c>
      <c r="OE56" s="87">
        <f t="shared" si="475"/>
        <v>1957.2499999999998</v>
      </c>
      <c r="OF56" s="87">
        <f t="shared" si="475"/>
        <v>1957.2499999999998</v>
      </c>
      <c r="OG56" s="87">
        <f t="shared" si="475"/>
        <v>1957.2499999999998</v>
      </c>
      <c r="OH56" s="87">
        <f t="shared" si="475"/>
        <v>1957.2499999999998</v>
      </c>
      <c r="OI56" s="87">
        <f t="shared" si="475"/>
        <v>1957.2499999999998</v>
      </c>
      <c r="OJ56" s="87">
        <f t="shared" si="475"/>
        <v>1957.2499999999998</v>
      </c>
      <c r="OK56" s="87">
        <f t="shared" si="475"/>
        <v>1957.2499999999998</v>
      </c>
      <c r="OL56" s="87">
        <f t="shared" si="475"/>
        <v>1957.2499999999998</v>
      </c>
      <c r="OM56" s="87">
        <f t="shared" si="475"/>
        <v>1957.2499999999998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5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5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5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5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5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5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5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5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5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5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5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5">
      <c r="D82" s="73" t="str">
        <f t="shared" si="579"/>
        <v>E-369.1 - Labor</v>
      </c>
      <c r="G82" s="88"/>
      <c r="H82" s="91">
        <v>1</v>
      </c>
      <c r="I82" s="89">
        <f t="shared" ref="I82" si="604">+H82*(1+H65)^(0.0833333333333333)</f>
        <v>1.0019472495092618</v>
      </c>
      <c r="J82" s="89">
        <f t="shared" ref="J82" si="605">+I82*(1+I65)^(0.0833333333333333)</f>
        <v>1.0038982907991749</v>
      </c>
      <c r="K82" s="89">
        <f t="shared" ref="K82" si="606">+J82*(1+J65)^(0.0833333333333333)</f>
        <v>1.0058531312532824</v>
      </c>
      <c r="L82" s="89">
        <f t="shared" ref="L82" si="607">+K82*(1+K65)^(0.0833333333333333)</f>
        <v>1.0078117782695049</v>
      </c>
      <c r="M82" s="89">
        <f t="shared" ref="M82" si="608">+L82*(1+L65)^(0.0833333333333333)</f>
        <v>1.0097742392601685</v>
      </c>
      <c r="N82" s="89">
        <f t="shared" ref="N82" si="609">+M82*(1+M65)^(0.0833333333333333)</f>
        <v>1.0117405216520332</v>
      </c>
      <c r="O82" s="89">
        <f t="shared" ref="O82" si="610">+N82*(1+N65)^(0.0833333333333333)</f>
        <v>1.0137106328863204</v>
      </c>
      <c r="P82" s="89">
        <f t="shared" ref="P82" si="611">+O82*(1+O65)^(0.0833333333333333)</f>
        <v>1.0156845804187418</v>
      </c>
      <c r="Q82" s="89">
        <f t="shared" ref="Q82" si="612">+P82*(1+P65)^(0.0833333333333333)</f>
        <v>1.017662371719527</v>
      </c>
      <c r="R82" s="89">
        <f t="shared" ref="R82" si="613">+Q82*(1+Q65)^(0.0833333333333333)</f>
        <v>1.0196440142734522</v>
      </c>
      <c r="S82" s="89">
        <f t="shared" ref="S82" si="614">+R82*(1+R65)^(0.0833333333333333)</f>
        <v>1.021629515579868</v>
      </c>
      <c r="T82" s="89">
        <f t="shared" ref="T82" si="615">+S82*(1+S65)^(0.0833333333333333)</f>
        <v>1.0236188831527284</v>
      </c>
      <c r="U82" s="89">
        <f t="shared" ref="U82" si="616">+T82*(1+T65)^(0.0833333333333333)</f>
        <v>1.026070846015676</v>
      </c>
      <c r="V82" s="89">
        <f t="shared" ref="V82" si="617">+U82*(1+U65)^(0.0833333333333333)</f>
        <v>1.0285286822773858</v>
      </c>
      <c r="W82" s="89">
        <f t="shared" ref="W82" si="618">+V82*(1+V65)^(0.0833333333333333)</f>
        <v>1.030992406006918</v>
      </c>
      <c r="X82" s="89">
        <f t="shared" ref="X82" si="619">+W82*(1+W65)^(0.0833333333333333)</f>
        <v>1.0334620313070335</v>
      </c>
      <c r="Y82" s="89">
        <f t="shared" ref="Y82" si="620">+X82*(1+X65)^(0.0833333333333333)</f>
        <v>1.035937572314275</v>
      </c>
      <c r="Z82" s="89">
        <f t="shared" ref="Z82" si="621">+Y82*(1+Y65)^(0.0833333333333333)</f>
        <v>1.0384190431990474</v>
      </c>
      <c r="AA82" s="89">
        <f t="shared" ref="AA82" si="622">+Z82*(1+Z65)^(0.0833333333333333)</f>
        <v>1.0409064581656995</v>
      </c>
      <c r="AB82" s="89">
        <f t="shared" ref="AB82" si="623">+AA82*(1+AA65)^(0.0833333333333333)</f>
        <v>1.0433998314526045</v>
      </c>
      <c r="AC82" s="89">
        <f t="shared" ref="AC82" si="624">+AB82*(1+AB65)^(0.0833333333333333)</f>
        <v>1.0458991773322428</v>
      </c>
      <c r="AD82" s="89">
        <f t="shared" ref="AD82" si="625">+AC82*(1+AC65)^(0.0833333333333333)</f>
        <v>1.0484045101112822</v>
      </c>
      <c r="AE82" s="89">
        <f t="shared" ref="AE82" si="626">+AD82*(1+AD65)^(0.0833333333333333)</f>
        <v>1.0509158441306607</v>
      </c>
      <c r="AF82" s="89">
        <f t="shared" ref="AF82" si="627">+AE82*(1+AE65)^(0.0833333333333333)</f>
        <v>1.0534331937656687</v>
      </c>
      <c r="AG82" s="89">
        <f t="shared" ref="AG82" si="628">+AF82*(1+AF65)^(0.0833333333333333)</f>
        <v>1.0559902781980304</v>
      </c>
      <c r="AH82" s="89">
        <f t="shared" ref="AH82" si="629">+AG82*(1+AG65)^(0.0833333333333333)</f>
        <v>1.0585535696502895</v>
      </c>
      <c r="AI82" s="89">
        <f t="shared" ref="AI82" si="630">+AH82*(1+AH65)^(0.0833333333333333)</f>
        <v>1.0611230831892522</v>
      </c>
      <c r="AJ82" s="89">
        <f t="shared" ref="AJ82" si="631">+AI82*(1+AI65)^(0.0833333333333333)</f>
        <v>1.063698833918298</v>
      </c>
      <c r="AK82" s="89">
        <f t="shared" ref="AK82" si="632">+AJ82*(1+AJ65)^(0.0833333333333333)</f>
        <v>1.0662808369774677</v>
      </c>
      <c r="AL82" s="89">
        <f t="shared" ref="AL82" si="633">+AK82*(1+AK65)^(0.0833333333333333)</f>
        <v>1.0688691075435528</v>
      </c>
      <c r="AM82" s="89">
        <f t="shared" ref="AM82" si="634">+AL82*(1+AL65)^(0.0833333333333333)</f>
        <v>1.0714636608301848</v>
      </c>
      <c r="AN82" s="89">
        <f t="shared" ref="AN82" si="635">+AM82*(1+AM65)^(0.0833333333333333)</f>
        <v>1.0740645120879244</v>
      </c>
      <c r="AO82" s="89">
        <f t="shared" ref="AO82" si="636">+AN82*(1+AN65)^(0.0833333333333333)</f>
        <v>1.0766716766043514</v>
      </c>
      <c r="AP82" s="89">
        <f t="shared" ref="AP82" si="637">+AO82*(1+AO65)^(0.0833333333333333)</f>
        <v>1.0792851697041541</v>
      </c>
      <c r="AQ82" s="89">
        <f t="shared" ref="AQ82" si="638">+AP82*(1+AP65)^(0.0833333333333333)</f>
        <v>1.08190500674922</v>
      </c>
      <c r="AR82" s="89">
        <f t="shared" ref="AR82" si="639">+AQ82*(1+AQ65)^(0.0833333333333333)</f>
        <v>1.0845312031387253</v>
      </c>
      <c r="AS82" s="89">
        <f t="shared" ref="AS82" si="640">+AR82*(1+AR65)^(0.0833333333333333)</f>
        <v>1.0872046617926927</v>
      </c>
      <c r="AT82" s="89">
        <f t="shared" ref="AT82" si="641">+AS82*(1+AS65)^(0.0833333333333333)</f>
        <v>1.0898847107422218</v>
      </c>
      <c r="AU82" s="89">
        <f t="shared" ref="AU82" si="642">+AT82*(1+AT65)^(0.0833333333333333)</f>
        <v>1.0925713662329333</v>
      </c>
      <c r="AV82" s="89">
        <f t="shared" ref="AV82" si="643">+AU82*(1+AU65)^(0.0833333333333333)</f>
        <v>1.0952646445504948</v>
      </c>
      <c r="AW82" s="89">
        <f t="shared" ref="AW82" si="644">+AV82*(1+AV65)^(0.0833333333333333)</f>
        <v>1.0979645620207195</v>
      </c>
      <c r="AX82" s="89">
        <f t="shared" ref="AX82" si="645">+AW82*(1+AW65)^(0.0833333333333333)</f>
        <v>1.100671135009665</v>
      </c>
      <c r="AY82" s="89">
        <f t="shared" ref="AY82" si="646">+AX82*(1+AX65)^(0.0833333333333333)</f>
        <v>1.1033843799237326</v>
      </c>
      <c r="AZ82" s="89">
        <f t="shared" ref="AZ82" si="647">+AY82*(1+AY65)^(0.0833333333333333)</f>
        <v>1.1061043132097665</v>
      </c>
      <c r="BA82" s="89">
        <f t="shared" ref="BA82" si="648">+AZ82*(1+AZ65)^(0.0833333333333333)</f>
        <v>1.1088309513551542</v>
      </c>
      <c r="BB82" s="89">
        <f t="shared" ref="BB82" si="649">+BA82*(1+BA65)^(0.0833333333333333)</f>
        <v>1.1115643108879256</v>
      </c>
      <c r="BC82" s="89">
        <f t="shared" ref="BC82" si="650">+BB82*(1+BB65)^(0.0833333333333333)</f>
        <v>1.1143044083768538</v>
      </c>
      <c r="BD82" s="89">
        <f t="shared" ref="BD82" si="651">+BC82*(1+BC65)^(0.0833333333333333)</f>
        <v>1.117051260431555</v>
      </c>
      <c r="BE82" s="89">
        <f t="shared" ref="BE82" si="652">+BD82*(1+BD65)^(0.0833333333333333)</f>
        <v>1.1198238605359641</v>
      </c>
      <c r="BF82" s="89">
        <f t="shared" ref="BF82" si="653">+BE82*(1+BE65)^(0.0833333333333333)</f>
        <v>1.1226033424296082</v>
      </c>
      <c r="BG82" s="89">
        <f t="shared" ref="BG82" si="654">+BF82*(1+BF65)^(0.0833333333333333)</f>
        <v>1.1253897231935741</v>
      </c>
      <c r="BH82" s="89">
        <f t="shared" ref="BH82" si="655">+BG82*(1+BG65)^(0.0833333333333333)</f>
        <v>1.1281830199513452</v>
      </c>
      <c r="BI82" s="89">
        <f t="shared" ref="BI82" si="656">+BH82*(1+BH65)^(0.0833333333333333)</f>
        <v>1.1309832498689063</v>
      </c>
      <c r="BJ82" s="89">
        <f t="shared" ref="BJ82" si="657">+BI82*(1+BI65)^(0.0833333333333333)</f>
        <v>1.1337904301548496</v>
      </c>
      <c r="BK82" s="89">
        <f t="shared" ref="BK82" si="658">+BJ82*(1+BJ65)^(0.0833333333333333)</f>
        <v>1.1366045780604801</v>
      </c>
      <c r="BL82" s="89">
        <f t="shared" ref="BL82" si="659">+BK82*(1+BK65)^(0.0833333333333333)</f>
        <v>1.1394257108799219</v>
      </c>
      <c r="BM82" s="89">
        <f t="shared" ref="BM82" si="660">+BL82*(1+BL65)^(0.0833333333333333)</f>
        <v>1.1422538459502245</v>
      </c>
      <c r="BN82" s="89">
        <f t="shared" ref="BN82" si="661">+BM82*(1+BM65)^(0.0833333333333333)</f>
        <v>1.1450890006514687</v>
      </c>
      <c r="BO82" s="89">
        <f t="shared" ref="BO82" si="662">+BN82*(1+BN65)^(0.0833333333333333)</f>
        <v>1.1479311924068742</v>
      </c>
      <c r="BP82" s="89">
        <f t="shared" ref="BP82" si="663">+BO82*(1+BO65)^(0.0833333333333333)</f>
        <v>1.1507804386829066</v>
      </c>
      <c r="BQ82" s="89">
        <f t="shared" ref="BQ82" si="664">+BP82*(1+BP65)^(0.0833333333333333)</f>
        <v>1.1536242845124445</v>
      </c>
      <c r="BR82" s="89">
        <f t="shared" ref="BR82" si="665">+BQ82*(1+BQ65)^(0.0833333333333333)</f>
        <v>1.1564751581457495</v>
      </c>
      <c r="BS82" s="89">
        <f t="shared" ref="BS82" si="666">+BR82*(1+BR65)^(0.0833333333333333)</f>
        <v>1.1593330769501577</v>
      </c>
      <c r="BT82" s="89">
        <f t="shared" ref="BT82" si="667">+BS82*(1+BS65)^(0.0833333333333333)</f>
        <v>1.1621980583359237</v>
      </c>
      <c r="BU82" s="89">
        <f t="shared" ref="BU82" si="668">+BT82*(1+BT65)^(0.0833333333333333)</f>
        <v>1.1650701197563267</v>
      </c>
      <c r="BV82" s="89">
        <f t="shared" ref="BV82" si="669">+BU82*(1+BU65)^(0.0833333333333333)</f>
        <v>1.1679492787077774</v>
      </c>
      <c r="BW82" s="89">
        <f t="shared" ref="BW82" si="670">+BV82*(1+BV65)^(0.0833333333333333)</f>
        <v>1.1708355527299239</v>
      </c>
      <c r="BX82" s="89">
        <f t="shared" ref="BX82" si="671">+BW82*(1+BW65)^(0.0833333333333333)</f>
        <v>1.1737289594057592</v>
      </c>
      <c r="BY82" s="89">
        <f t="shared" ref="BY82" si="672">+BX82*(1+BX65)^(0.0833333333333333)</f>
        <v>1.1766295163617275</v>
      </c>
      <c r="BZ82" s="89">
        <f t="shared" ref="BZ82" si="673">+BY82*(1+BY65)^(0.0833333333333333)</f>
        <v>1.1795372412678322</v>
      </c>
      <c r="CA82" s="89">
        <f t="shared" ref="CA82" si="674">+BZ82*(1+BZ65)^(0.0833333333333333)</f>
        <v>1.1824521518377438</v>
      </c>
      <c r="CB82" s="89">
        <f t="shared" ref="CB82" si="675">+CA82*(1+CA65)^(0.0833333333333333)</f>
        <v>1.1853742658289066</v>
      </c>
      <c r="CC82" s="89">
        <f t="shared" ref="CC82" si="676">+CB82*(1+CB65)^(0.0833333333333333)</f>
        <v>1.1882646223111129</v>
      </c>
      <c r="CD82" s="89">
        <f t="shared" ref="CD82" si="677">+CC82*(1+CC65)^(0.0833333333333333)</f>
        <v>1.1911620264919534</v>
      </c>
      <c r="CE82" s="89">
        <f t="shared" ref="CE82" si="678">+CD82*(1+CD65)^(0.0833333333333333)</f>
        <v>1.1940664955561788</v>
      </c>
      <c r="CF82" s="89">
        <f t="shared" ref="CF82" si="679">+CE82*(1+CE65)^(0.0833333333333333)</f>
        <v>1.1969780467304425</v>
      </c>
      <c r="CG82" s="89">
        <f t="shared" ref="CG82" si="680">+CF82*(1+CF65)^(0.0833333333333333)</f>
        <v>1.1998966972834024</v>
      </c>
      <c r="CH82" s="89">
        <f t="shared" ref="CH82" si="681">+CG82*(1+CG65)^(0.0833333333333333)</f>
        <v>1.2028224645258234</v>
      </c>
      <c r="CI82" s="89">
        <f t="shared" ref="CI82" si="682">+CH82*(1+CH65)^(0.0833333333333333)</f>
        <v>1.2057553658106801</v>
      </c>
      <c r="CJ82" s="89">
        <f t="shared" ref="CJ82" si="683">+CI82*(1+CI65)^(0.0833333333333333)</f>
        <v>1.2086954185332597</v>
      </c>
      <c r="CK82" s="89">
        <f t="shared" ref="CK82" si="684">+CJ82*(1+CJ65)^(0.0833333333333333)</f>
        <v>1.211642640131265</v>
      </c>
      <c r="CL82" s="89">
        <f t="shared" ref="CL82" si="685">+CK82*(1+CK65)^(0.0833333333333333)</f>
        <v>1.2145970480849184</v>
      </c>
      <c r="CM82" s="89">
        <f t="shared" ref="CM82" si="686">+CL82*(1+CL65)^(0.0833333333333333)</f>
        <v>1.2175586599170649</v>
      </c>
      <c r="CN82" s="89">
        <f t="shared" ref="CN82:EY82" si="687">+CM82*(1+CM65)^(0.0833333333333333)</f>
        <v>1.2205274931932766</v>
      </c>
      <c r="CO82" s="89">
        <f t="shared" si="687"/>
        <v>1.2235370595943678</v>
      </c>
      <c r="CP82" s="89">
        <f t="shared" si="687"/>
        <v>1.2265540469589138</v>
      </c>
      <c r="CQ82" s="89">
        <f t="shared" si="687"/>
        <v>1.2295784735854638</v>
      </c>
      <c r="CR82" s="89">
        <f t="shared" si="687"/>
        <v>1.2326103578176872</v>
      </c>
      <c r="CS82" s="89">
        <f t="shared" si="687"/>
        <v>1.2356497180444852</v>
      </c>
      <c r="CT82" s="89">
        <f t="shared" si="687"/>
        <v>1.2386965727001022</v>
      </c>
      <c r="CU82" s="89">
        <f t="shared" si="687"/>
        <v>1.2417509402642377</v>
      </c>
      <c r="CV82" s="89">
        <f t="shared" si="687"/>
        <v>1.244812839262158</v>
      </c>
      <c r="CW82" s="89">
        <f t="shared" si="687"/>
        <v>1.2478822882648091</v>
      </c>
      <c r="CX82" s="89">
        <f t="shared" si="687"/>
        <v>1.250959305888929</v>
      </c>
      <c r="CY82" s="89">
        <f t="shared" si="687"/>
        <v>1.2540439107971608</v>
      </c>
      <c r="CZ82" s="89">
        <f t="shared" si="687"/>
        <v>1.2571361216981656</v>
      </c>
      <c r="DA82" s="89">
        <f t="shared" si="687"/>
        <v>1.2600298515769037</v>
      </c>
      <c r="DB82" s="89">
        <f t="shared" si="687"/>
        <v>1.2629302423672699</v>
      </c>
      <c r="DC82" s="89">
        <f t="shared" si="687"/>
        <v>1.2658373094016364</v>
      </c>
      <c r="DD82" s="89">
        <f t="shared" si="687"/>
        <v>1.2687510680476681</v>
      </c>
      <c r="DE82" s="89">
        <f t="shared" si="687"/>
        <v>1.2716715337084041</v>
      </c>
      <c r="DF82" s="89">
        <f t="shared" si="687"/>
        <v>1.2745987218223387</v>
      </c>
      <c r="DG82" s="89">
        <f t="shared" si="687"/>
        <v>1.2775326478635032</v>
      </c>
      <c r="DH82" s="89">
        <f t="shared" si="687"/>
        <v>1.2804733273415474</v>
      </c>
      <c r="DI82" s="89">
        <f t="shared" si="687"/>
        <v>1.2834207758018223</v>
      </c>
      <c r="DJ82" s="89">
        <f t="shared" si="687"/>
        <v>1.286375008825462</v>
      </c>
      <c r="DK82" s="89">
        <f t="shared" si="687"/>
        <v>1.2893360420294653</v>
      </c>
      <c r="DL82" s="89">
        <f t="shared" si="687"/>
        <v>1.2923038910667792</v>
      </c>
      <c r="DM82" s="89">
        <f t="shared" si="687"/>
        <v>1.2952785716263815</v>
      </c>
      <c r="DN82" s="89">
        <f t="shared" si="687"/>
        <v>1.2982600994333633</v>
      </c>
      <c r="DO82" s="89">
        <f t="shared" si="687"/>
        <v>1.3012484902490127</v>
      </c>
      <c r="DP82" s="89">
        <f t="shared" si="687"/>
        <v>1.3042437598708974</v>
      </c>
      <c r="DQ82" s="89">
        <f t="shared" si="687"/>
        <v>1.3072459241329488</v>
      </c>
      <c r="DR82" s="89">
        <f t="shared" si="687"/>
        <v>1.3102549989055456</v>
      </c>
      <c r="DS82" s="89">
        <f t="shared" si="687"/>
        <v>1.3132710000955976</v>
      </c>
      <c r="DT82" s="89">
        <f t="shared" si="687"/>
        <v>1.3162939436466297</v>
      </c>
      <c r="DU82" s="89">
        <f t="shared" si="687"/>
        <v>1.3193238455388663</v>
      </c>
      <c r="DV82" s="89">
        <f t="shared" si="687"/>
        <v>1.3223607217893159</v>
      </c>
      <c r="DW82" s="89">
        <f t="shared" si="687"/>
        <v>1.3254045884518555</v>
      </c>
      <c r="DX82" s="89">
        <f t="shared" si="687"/>
        <v>1.3284554616173156</v>
      </c>
      <c r="DY82" s="89">
        <f t="shared" si="687"/>
        <v>1.3315133574135656</v>
      </c>
      <c r="DZ82" s="89">
        <f t="shared" si="687"/>
        <v>1.3345782920055982</v>
      </c>
      <c r="EA82" s="89">
        <f t="shared" si="687"/>
        <v>1.3376502815956157</v>
      </c>
      <c r="EB82" s="89">
        <f t="shared" si="687"/>
        <v>1.3407293424231153</v>
      </c>
      <c r="EC82" s="89">
        <f t="shared" si="687"/>
        <v>1.3438154907649749</v>
      </c>
      <c r="ED82" s="89">
        <f t="shared" si="687"/>
        <v>1.3469087429355391</v>
      </c>
      <c r="EE82" s="89">
        <f t="shared" si="687"/>
        <v>1.350009115286706</v>
      </c>
      <c r="EF82" s="89">
        <f t="shared" si="687"/>
        <v>1.3531166242080126</v>
      </c>
      <c r="EG82" s="89">
        <f t="shared" si="687"/>
        <v>1.3562312861267225</v>
      </c>
      <c r="EH82" s="89">
        <f t="shared" si="687"/>
        <v>1.3593531175079121</v>
      </c>
      <c r="EI82" s="89">
        <f t="shared" si="687"/>
        <v>1.3624821348545577</v>
      </c>
      <c r="EJ82" s="89">
        <f t="shared" si="687"/>
        <v>1.3656183547076231</v>
      </c>
      <c r="EK82" s="89">
        <f t="shared" si="687"/>
        <v>1.3687617936461467</v>
      </c>
      <c r="EL82" s="89">
        <f t="shared" si="687"/>
        <v>1.3719124682873292</v>
      </c>
      <c r="EM82" s="89">
        <f t="shared" si="687"/>
        <v>1.3750703952866214</v>
      </c>
      <c r="EN82" s="89">
        <f t="shared" si="687"/>
        <v>1.3782355913378128</v>
      </c>
      <c r="EO82" s="89">
        <f t="shared" si="687"/>
        <v>1.3814080731731189</v>
      </c>
      <c r="EP82" s="89">
        <f t="shared" si="687"/>
        <v>1.38458785756327</v>
      </c>
      <c r="EQ82" s="89">
        <f t="shared" si="687"/>
        <v>1.3877749613176005</v>
      </c>
      <c r="ER82" s="89">
        <f t="shared" si="687"/>
        <v>1.3909694012841369</v>
      </c>
      <c r="ES82" s="89">
        <f t="shared" si="687"/>
        <v>1.3941711943496875</v>
      </c>
      <c r="ET82" s="89">
        <f t="shared" si="687"/>
        <v>1.3973803574399311</v>
      </c>
      <c r="EU82" s="89">
        <f t="shared" si="687"/>
        <v>1.4005969075195066</v>
      </c>
      <c r="EV82" s="89">
        <f t="shared" si="687"/>
        <v>1.4038208615921035</v>
      </c>
      <c r="EW82" s="89">
        <f t="shared" si="687"/>
        <v>1.4070522367005505</v>
      </c>
      <c r="EX82" s="89">
        <f t="shared" si="687"/>
        <v>1.4102910499269061</v>
      </c>
      <c r="EY82" s="89">
        <f t="shared" si="687"/>
        <v>1.4135373183925499</v>
      </c>
      <c r="EZ82" s="89">
        <f t="shared" ref="EZ82:HK82" si="688">+EY82*(1+EY65)^(0.0833333333333333)</f>
        <v>1.4167910592582713</v>
      </c>
      <c r="FA82" s="89">
        <f t="shared" si="688"/>
        <v>1.4200522897243615</v>
      </c>
      <c r="FB82" s="89">
        <f t="shared" si="688"/>
        <v>1.4233210270307042</v>
      </c>
      <c r="FC82" s="89">
        <f t="shared" si="688"/>
        <v>1.4265972884568665</v>
      </c>
      <c r="FD82" s="89">
        <f t="shared" si="688"/>
        <v>1.4298810913221902</v>
      </c>
      <c r="FE82" s="89">
        <f t="shared" si="688"/>
        <v>1.4331724529858836</v>
      </c>
      <c r="FF82" s="89">
        <f t="shared" si="688"/>
        <v>1.4364713908471134</v>
      </c>
      <c r="FG82" s="89">
        <f t="shared" si="688"/>
        <v>1.4397779223450959</v>
      </c>
      <c r="FH82" s="89">
        <f t="shared" si="688"/>
        <v>1.4430920649591905</v>
      </c>
      <c r="FI82" s="89">
        <f t="shared" si="688"/>
        <v>1.4464138362089907</v>
      </c>
      <c r="FJ82" s="89">
        <f t="shared" si="688"/>
        <v>1.4497432536544175</v>
      </c>
      <c r="FK82" s="89">
        <f t="shared" si="688"/>
        <v>1.4530803348958123</v>
      </c>
      <c r="FL82" s="89">
        <f t="shared" si="688"/>
        <v>1.4564250975740296</v>
      </c>
      <c r="FM82" s="89">
        <f t="shared" si="688"/>
        <v>1.4597775593705302</v>
      </c>
      <c r="FN82" s="89">
        <f t="shared" si="688"/>
        <v>1.463137738007475</v>
      </c>
      <c r="FO82" s="89">
        <f t="shared" si="688"/>
        <v>1.4665056512478187</v>
      </c>
      <c r="FP82" s="89">
        <f t="shared" si="688"/>
        <v>1.4698813168954032</v>
      </c>
      <c r="FQ82" s="89">
        <f t="shared" si="688"/>
        <v>1.4732647527950522</v>
      </c>
      <c r="FR82" s="89">
        <f t="shared" si="688"/>
        <v>1.4766559768326655</v>
      </c>
      <c r="FS82" s="89">
        <f t="shared" si="688"/>
        <v>1.4800550069353131</v>
      </c>
      <c r="FT82" s="89">
        <f t="shared" si="688"/>
        <v>1.4834618610713308</v>
      </c>
      <c r="FU82" s="89">
        <f t="shared" si="688"/>
        <v>1.4868765572504143</v>
      </c>
      <c r="FV82" s="89">
        <f t="shared" si="688"/>
        <v>1.4902991135237149</v>
      </c>
      <c r="FW82" s="89">
        <f t="shared" si="688"/>
        <v>1.4937295479839348</v>
      </c>
      <c r="FX82" s="89">
        <f t="shared" si="688"/>
        <v>1.4971678787654226</v>
      </c>
      <c r="FY82" s="89">
        <f t="shared" si="688"/>
        <v>1.5006141240442696</v>
      </c>
      <c r="FZ82" s="89">
        <f t="shared" si="688"/>
        <v>1.5040683020384056</v>
      </c>
      <c r="GA82" s="89">
        <f t="shared" si="688"/>
        <v>1.5075304310076949</v>
      </c>
      <c r="GB82" s="89">
        <f t="shared" si="688"/>
        <v>1.5110005292540336</v>
      </c>
      <c r="GC82" s="89">
        <f t="shared" si="688"/>
        <v>1.5144786151214455</v>
      </c>
      <c r="GD82" s="89">
        <f t="shared" si="688"/>
        <v>1.5179647069961797</v>
      </c>
      <c r="GE82" s="89">
        <f t="shared" si="688"/>
        <v>1.5214588233068074</v>
      </c>
      <c r="GF82" s="89">
        <f t="shared" si="688"/>
        <v>1.5249609825243193</v>
      </c>
      <c r="GG82" s="89">
        <f t="shared" si="688"/>
        <v>1.5284712031622241</v>
      </c>
      <c r="GH82" s="89">
        <f t="shared" si="688"/>
        <v>1.5319895037766449</v>
      </c>
      <c r="GI82" s="89">
        <f t="shared" si="688"/>
        <v>1.5355159029664185</v>
      </c>
      <c r="GJ82" s="89">
        <f t="shared" si="688"/>
        <v>1.5390504193731933</v>
      </c>
      <c r="GK82" s="89">
        <f t="shared" si="688"/>
        <v>1.5425930716815277</v>
      </c>
      <c r="GL82" s="89">
        <f t="shared" si="688"/>
        <v>1.5461438786189892</v>
      </c>
      <c r="GM82" s="89">
        <f t="shared" si="688"/>
        <v>1.5497028589562529</v>
      </c>
      <c r="GN82" s="89">
        <f t="shared" si="688"/>
        <v>1.5532700315072014</v>
      </c>
      <c r="GO82" s="89">
        <f t="shared" si="688"/>
        <v>1.5568454151290236</v>
      </c>
      <c r="GP82" s="89">
        <f t="shared" si="688"/>
        <v>1.560429028722315</v>
      </c>
      <c r="GQ82" s="89">
        <f t="shared" si="688"/>
        <v>1.5640208912311773</v>
      </c>
      <c r="GR82" s="89">
        <f t="shared" si="688"/>
        <v>1.567621021643318</v>
      </c>
      <c r="GS82" s="89">
        <f t="shared" si="688"/>
        <v>1.5712294389901518</v>
      </c>
      <c r="GT82" s="89">
        <f t="shared" si="688"/>
        <v>1.5748461623469008</v>
      </c>
      <c r="GU82" s="89">
        <f t="shared" si="688"/>
        <v>1.578471210832695</v>
      </c>
      <c r="GV82" s="89">
        <f t="shared" si="688"/>
        <v>1.5821046036106738</v>
      </c>
      <c r="GW82" s="89">
        <f t="shared" si="688"/>
        <v>1.5857463598880872</v>
      </c>
      <c r="GX82" s="89">
        <f t="shared" si="688"/>
        <v>1.5893964989163969</v>
      </c>
      <c r="GY82" s="89">
        <f t="shared" si="688"/>
        <v>1.5930550399913788</v>
      </c>
      <c r="GZ82" s="89">
        <f t="shared" si="688"/>
        <v>1.5967220024532243</v>
      </c>
      <c r="HA82" s="89">
        <f t="shared" si="688"/>
        <v>1.6003974056866435</v>
      </c>
      <c r="HB82" s="89">
        <f t="shared" si="688"/>
        <v>1.6040812691209663</v>
      </c>
      <c r="HC82" s="89">
        <f t="shared" si="688"/>
        <v>1.6077736122302464</v>
      </c>
      <c r="HD82" s="89">
        <f t="shared" si="688"/>
        <v>1.6114744545333637</v>
      </c>
      <c r="HE82" s="89">
        <f t="shared" si="688"/>
        <v>1.6151838155941272</v>
      </c>
      <c r="HF82" s="89">
        <f t="shared" si="688"/>
        <v>1.6189017150213787</v>
      </c>
      <c r="HG82" s="89">
        <f t="shared" si="688"/>
        <v>1.622628172469097</v>
      </c>
      <c r="HH82" s="89">
        <f t="shared" si="688"/>
        <v>1.6263632076365004</v>
      </c>
      <c r="HI82" s="89">
        <f t="shared" si="688"/>
        <v>1.6301068402681527</v>
      </c>
      <c r="HJ82" s="89">
        <f t="shared" si="688"/>
        <v>1.6338590901540659</v>
      </c>
      <c r="HK82" s="89">
        <f t="shared" si="688"/>
        <v>1.6376199771298057</v>
      </c>
      <c r="HL82" s="89">
        <f t="shared" ref="HL82:JW82" si="689">+HK82*(1+HK65)^(0.0833333333333333)</f>
        <v>1.6413895210765961</v>
      </c>
      <c r="HM82" s="89">
        <f t="shared" si="689"/>
        <v>1.6451677419214246</v>
      </c>
      <c r="HN82" s="89">
        <f t="shared" si="689"/>
        <v>1.6489546596371476</v>
      </c>
      <c r="HO82" s="89">
        <f t="shared" si="689"/>
        <v>1.6527502942425958</v>
      </c>
      <c r="HP82" s="89">
        <f t="shared" si="689"/>
        <v>1.65655466580268</v>
      </c>
      <c r="HQ82" s="89">
        <f t="shared" si="689"/>
        <v>1.6603677944284971</v>
      </c>
      <c r="HR82" s="89">
        <f t="shared" si="689"/>
        <v>1.6641897002774373</v>
      </c>
      <c r="HS82" s="89">
        <f t="shared" si="689"/>
        <v>1.6680204035532893</v>
      </c>
      <c r="HT82" s="89">
        <f t="shared" si="689"/>
        <v>1.6718599245063479</v>
      </c>
      <c r="HU82" s="89">
        <f t="shared" si="689"/>
        <v>1.6757082834335209</v>
      </c>
      <c r="HV82" s="89">
        <f t="shared" si="689"/>
        <v>1.6795655006784365</v>
      </c>
      <c r="HW82" s="89">
        <f t="shared" si="689"/>
        <v>1.6834315966315505</v>
      </c>
      <c r="HX82" s="89">
        <f t="shared" si="689"/>
        <v>1.6873065917302548</v>
      </c>
      <c r="HY82" s="89">
        <f t="shared" si="689"/>
        <v>1.6911905064589843</v>
      </c>
      <c r="HZ82" s="89">
        <f t="shared" si="689"/>
        <v>1.6950833613493266</v>
      </c>
      <c r="IA82" s="89">
        <f t="shared" si="689"/>
        <v>1.698985176980129</v>
      </c>
      <c r="IB82" s="89">
        <f t="shared" si="689"/>
        <v>1.7028959739776086</v>
      </c>
      <c r="IC82" s="89">
        <f t="shared" si="689"/>
        <v>1.7068157730154609</v>
      </c>
      <c r="ID82" s="89">
        <f t="shared" si="689"/>
        <v>1.7107445948149687</v>
      </c>
      <c r="IE82" s="89">
        <f t="shared" si="689"/>
        <v>1.7146824601451118</v>
      </c>
      <c r="IF82" s="89">
        <f t="shared" si="689"/>
        <v>1.7186293898226772</v>
      </c>
      <c r="IG82" s="89">
        <f t="shared" si="689"/>
        <v>1.722585404712369</v>
      </c>
      <c r="IH82" s="89">
        <f t="shared" si="689"/>
        <v>1.7265505257269183</v>
      </c>
      <c r="II82" s="89">
        <f t="shared" si="689"/>
        <v>1.7305247738271941</v>
      </c>
      <c r="IJ82" s="89">
        <f t="shared" si="689"/>
        <v>1.7345081700223139</v>
      </c>
      <c r="IK82" s="89">
        <f t="shared" si="689"/>
        <v>1.7385007353697552</v>
      </c>
      <c r="IL82" s="89">
        <f t="shared" si="689"/>
        <v>1.7425024909754663</v>
      </c>
      <c r="IM82" s="89">
        <f t="shared" si="689"/>
        <v>1.7465134579939781</v>
      </c>
      <c r="IN82" s="89">
        <f t="shared" si="689"/>
        <v>1.750533657628516</v>
      </c>
      <c r="IO82" s="89">
        <f t="shared" si="689"/>
        <v>1.7545631111311117</v>
      </c>
      <c r="IP82" s="89">
        <f t="shared" si="689"/>
        <v>1.7586018398027159</v>
      </c>
      <c r="IQ82" s="89">
        <f t="shared" si="689"/>
        <v>1.7626498649933107</v>
      </c>
      <c r="IR82" s="89">
        <f t="shared" si="689"/>
        <v>1.7667072081020225</v>
      </c>
      <c r="IS82" s="89">
        <f t="shared" si="689"/>
        <v>1.7707738905772352</v>
      </c>
      <c r="IT82" s="89">
        <f t="shared" si="689"/>
        <v>1.7748499339167034</v>
      </c>
      <c r="IU82" s="89">
        <f t="shared" si="689"/>
        <v>1.778935359667666</v>
      </c>
      <c r="IV82" s="89">
        <f t="shared" si="689"/>
        <v>1.7830301894269607</v>
      </c>
      <c r="IW82" s="89">
        <f t="shared" si="689"/>
        <v>1.7871344448411375</v>
      </c>
      <c r="IX82" s="89">
        <f t="shared" si="689"/>
        <v>1.7912481476065731</v>
      </c>
      <c r="IY82" s="89">
        <f t="shared" si="689"/>
        <v>1.7953713194695864</v>
      </c>
      <c r="IZ82" s="89">
        <f t="shared" si="689"/>
        <v>1.7995039822265522</v>
      </c>
      <c r="JA82" s="89">
        <f t="shared" si="689"/>
        <v>1.8036461577240177</v>
      </c>
      <c r="JB82" s="89">
        <f t="shared" si="689"/>
        <v>1.8077978678588174</v>
      </c>
      <c r="JC82" s="89">
        <f t="shared" si="689"/>
        <v>1.8119591345781887</v>
      </c>
      <c r="JD82" s="89">
        <f t="shared" si="689"/>
        <v>1.816129979879888</v>
      </c>
      <c r="JE82" s="89">
        <f t="shared" si="689"/>
        <v>1.8203104258123073</v>
      </c>
      <c r="JF82" s="89">
        <f t="shared" si="689"/>
        <v>1.8245004944745904</v>
      </c>
      <c r="JG82" s="89">
        <f t="shared" si="689"/>
        <v>1.8287002080167498</v>
      </c>
      <c r="JH82" s="89">
        <f t="shared" si="689"/>
        <v>1.8329095886397839</v>
      </c>
      <c r="JI82" s="89">
        <f t="shared" si="689"/>
        <v>1.8371286585957947</v>
      </c>
      <c r="JJ82" s="89">
        <f t="shared" si="689"/>
        <v>1.8413574401881043</v>
      </c>
      <c r="JK82" s="89">
        <f t="shared" si="689"/>
        <v>1.8455959557713741</v>
      </c>
      <c r="JL82" s="89">
        <f t="shared" si="689"/>
        <v>1.8498442277517222</v>
      </c>
      <c r="JM82" s="89">
        <f t="shared" si="689"/>
        <v>1.8541022785868422</v>
      </c>
      <c r="JN82" s="89">
        <f t="shared" si="689"/>
        <v>1.8583701307861216</v>
      </c>
      <c r="JO82" s="89">
        <f t="shared" si="689"/>
        <v>1.862647806910761</v>
      </c>
      <c r="JP82" s="89">
        <f t="shared" si="689"/>
        <v>1.8669353295738937</v>
      </c>
      <c r="JQ82" s="89">
        <f t="shared" si="689"/>
        <v>1.8712327214407045</v>
      </c>
      <c r="JR82" s="89">
        <f t="shared" si="689"/>
        <v>1.8755400052285498</v>
      </c>
      <c r="JS82" s="89">
        <f t="shared" si="689"/>
        <v>1.8798572037070782</v>
      </c>
      <c r="JT82" s="89">
        <f t="shared" si="689"/>
        <v>1.8841843396983502</v>
      </c>
      <c r="JU82" s="89">
        <f t="shared" si="689"/>
        <v>1.8885214360769591</v>
      </c>
      <c r="JV82" s="89">
        <f t="shared" si="689"/>
        <v>1.8928685157701519</v>
      </c>
      <c r="JW82" s="89">
        <f t="shared" si="689"/>
        <v>1.8972256017579505</v>
      </c>
      <c r="JX82" s="89">
        <f t="shared" ref="JX82:MI82" si="690">+JW82*(1+JW65)^(0.0833333333333333)</f>
        <v>1.9015927170732736</v>
      </c>
      <c r="JY82" s="89">
        <f t="shared" si="690"/>
        <v>1.9059698848020574</v>
      </c>
      <c r="JZ82" s="89">
        <f t="shared" si="690"/>
        <v>1.9103571280833789</v>
      </c>
      <c r="KA82" s="89">
        <f t="shared" si="690"/>
        <v>1.9147544701095771</v>
      </c>
      <c r="KB82" s="89">
        <f t="shared" si="690"/>
        <v>1.9191619341263764</v>
      </c>
      <c r="KC82" s="89">
        <f t="shared" si="690"/>
        <v>1.9235795434330092</v>
      </c>
      <c r="KD82" s="89">
        <f t="shared" si="690"/>
        <v>1.9280073213823392</v>
      </c>
      <c r="KE82" s="89">
        <f t="shared" si="690"/>
        <v>1.9324452913809846</v>
      </c>
      <c r="KF82" s="89">
        <f t="shared" si="690"/>
        <v>1.9368934768894419</v>
      </c>
      <c r="KG82" s="89">
        <f t="shared" si="690"/>
        <v>1.9413519014222098</v>
      </c>
      <c r="KH82" s="89">
        <f t="shared" si="690"/>
        <v>1.9458205885479141</v>
      </c>
      <c r="KI82" s="89">
        <f t="shared" si="690"/>
        <v>1.9502995618894317</v>
      </c>
      <c r="KJ82" s="89">
        <f t="shared" si="690"/>
        <v>1.9547888451240154</v>
      </c>
      <c r="KK82" s="89">
        <f t="shared" si="690"/>
        <v>1.9592884619834197</v>
      </c>
      <c r="KL82" s="89">
        <f t="shared" si="690"/>
        <v>1.9637984362540257</v>
      </c>
      <c r="KM82" s="89">
        <f t="shared" si="690"/>
        <v>1.9683187917769671</v>
      </c>
      <c r="KN82" s="89">
        <f t="shared" si="690"/>
        <v>1.9728495524482559</v>
      </c>
      <c r="KO82" s="89">
        <f t="shared" si="690"/>
        <v>1.9773907422189092</v>
      </c>
      <c r="KP82" s="89">
        <f t="shared" si="690"/>
        <v>1.9819423850950757</v>
      </c>
      <c r="KQ82" s="89">
        <f t="shared" si="690"/>
        <v>1.986504505138162</v>
      </c>
      <c r="KR82" s="89">
        <f t="shared" si="690"/>
        <v>1.9910771264649607</v>
      </c>
      <c r="KS82" s="89">
        <f t="shared" si="690"/>
        <v>1.9956602732477775</v>
      </c>
      <c r="KT82" s="89">
        <f t="shared" si="690"/>
        <v>2.0002539697145587</v>
      </c>
      <c r="KU82" s="89">
        <f t="shared" si="690"/>
        <v>2.0048582401490194</v>
      </c>
      <c r="KV82" s="89">
        <f t="shared" si="690"/>
        <v>2.0094731088907722</v>
      </c>
      <c r="KW82" s="89">
        <f t="shared" si="690"/>
        <v>2.0140986003354562</v>
      </c>
      <c r="KX82" s="89">
        <f t="shared" si="690"/>
        <v>2.0187347389348642</v>
      </c>
      <c r="KY82" s="89">
        <f t="shared" si="690"/>
        <v>2.0233815491970746</v>
      </c>
      <c r="KZ82" s="89">
        <f t="shared" si="690"/>
        <v>2.0280390556865786</v>
      </c>
      <c r="LA82" s="89">
        <f t="shared" si="690"/>
        <v>2.0327072830244108</v>
      </c>
      <c r="LB82" s="89">
        <f t="shared" si="690"/>
        <v>2.0373862558882805</v>
      </c>
      <c r="LC82" s="89">
        <f t="shared" si="690"/>
        <v>2.0420759990127006</v>
      </c>
      <c r="LD82" s="89">
        <f t="shared" si="690"/>
        <v>2.0467765371891193</v>
      </c>
      <c r="LE82" s="89">
        <f t="shared" si="690"/>
        <v>2.05148789526605</v>
      </c>
      <c r="LF82" s="89">
        <f t="shared" si="690"/>
        <v>2.0562100981492044</v>
      </c>
      <c r="LG82" s="89">
        <f t="shared" si="690"/>
        <v>2.060943170801623</v>
      </c>
      <c r="LH82" s="89">
        <f t="shared" si="690"/>
        <v>2.0656871382438071</v>
      </c>
      <c r="LI82" s="89">
        <f t="shared" si="690"/>
        <v>2.0704420255538514</v>
      </c>
      <c r="LJ82" s="89">
        <f t="shared" si="690"/>
        <v>2.0752078578675763</v>
      </c>
      <c r="LK82" s="89">
        <f t="shared" si="690"/>
        <v>2.0799846603786611</v>
      </c>
      <c r="LL82" s="89">
        <f t="shared" si="690"/>
        <v>2.0847724583387772</v>
      </c>
      <c r="LM82" s="89">
        <f t="shared" si="690"/>
        <v>2.0895712770577206</v>
      </c>
      <c r="LN82" s="89">
        <f t="shared" si="690"/>
        <v>2.0943811419035474</v>
      </c>
      <c r="LO82" s="89">
        <f t="shared" si="690"/>
        <v>2.0992020783027061</v>
      </c>
      <c r="LP82" s="89">
        <f t="shared" si="690"/>
        <v>2.1040341117401735</v>
      </c>
      <c r="LQ82" s="89">
        <f t="shared" si="690"/>
        <v>2.1088772677595888</v>
      </c>
      <c r="LR82" s="89">
        <f t="shared" si="690"/>
        <v>2.1137315719633882</v>
      </c>
      <c r="LS82" s="89">
        <f t="shared" si="690"/>
        <v>2.1185970500129412</v>
      </c>
      <c r="LT82" s="89">
        <f t="shared" si="690"/>
        <v>2.1234737276286855</v>
      </c>
      <c r="LU82" s="89">
        <f t="shared" si="690"/>
        <v>2.1283616305902631</v>
      </c>
      <c r="LV82" s="89">
        <f t="shared" si="690"/>
        <v>2.1332607847366565</v>
      </c>
      <c r="LW82" s="89">
        <f t="shared" si="690"/>
        <v>2.1381712159663264</v>
      </c>
      <c r="LX82" s="89">
        <f t="shared" si="690"/>
        <v>2.1430929502373468</v>
      </c>
      <c r="LY82" s="89">
        <f t="shared" si="690"/>
        <v>2.1480260135675433</v>
      </c>
      <c r="LZ82" s="89">
        <f t="shared" si="690"/>
        <v>2.1529704320346306</v>
      </c>
      <c r="MA82" s="89">
        <f t="shared" si="690"/>
        <v>2.1579262317763503</v>
      </c>
      <c r="MB82" s="89">
        <f t="shared" si="690"/>
        <v>2.1628934389906087</v>
      </c>
      <c r="MC82" s="89">
        <f t="shared" si="690"/>
        <v>2.1678720799356155</v>
      </c>
      <c r="MD82" s="89">
        <f t="shared" si="690"/>
        <v>2.1728621809300233</v>
      </c>
      <c r="ME82" s="89">
        <f t="shared" si="690"/>
        <v>2.1778637683530651</v>
      </c>
      <c r="MF82" s="89">
        <f t="shared" si="690"/>
        <v>2.1828768686446955</v>
      </c>
      <c r="MG82" s="89">
        <f t="shared" si="690"/>
        <v>2.1879015083057296</v>
      </c>
      <c r="MH82" s="89">
        <f t="shared" si="690"/>
        <v>2.1929377138979831</v>
      </c>
      <c r="MI82" s="89">
        <f t="shared" si="690"/>
        <v>2.1979855120444132</v>
      </c>
      <c r="MJ82" s="89">
        <f t="shared" ref="MJ82:OM82" si="691">+MI82*(1+MI65)^(0.0833333333333333)</f>
        <v>2.2030449294292582</v>
      </c>
      <c r="MK82" s="89">
        <f t="shared" si="691"/>
        <v>2.2081159927981799</v>
      </c>
      <c r="ML82" s="89">
        <f t="shared" si="691"/>
        <v>2.2131987289584041</v>
      </c>
      <c r="MM82" s="89">
        <f t="shared" si="691"/>
        <v>2.2182931647788631</v>
      </c>
      <c r="MN82" s="89">
        <f t="shared" si="691"/>
        <v>2.2233993271903367</v>
      </c>
      <c r="MO82" s="89">
        <f t="shared" si="691"/>
        <v>2.2285172431855957</v>
      </c>
      <c r="MP82" s="89">
        <f t="shared" si="691"/>
        <v>2.2336469398195433</v>
      </c>
      <c r="MQ82" s="89">
        <f t="shared" si="691"/>
        <v>2.2387884442093595</v>
      </c>
      <c r="MR82" s="89">
        <f t="shared" si="691"/>
        <v>2.2439417835346434</v>
      </c>
      <c r="MS82" s="89">
        <f t="shared" si="691"/>
        <v>2.2491069850375576</v>
      </c>
      <c r="MT82" s="89">
        <f t="shared" si="691"/>
        <v>2.2542840760229712</v>
      </c>
      <c r="MU82" s="89">
        <f t="shared" si="691"/>
        <v>2.2594730838586057</v>
      </c>
      <c r="MV82" s="89">
        <f t="shared" si="691"/>
        <v>2.2646740359751782</v>
      </c>
      <c r="MW82" s="89">
        <f t="shared" si="691"/>
        <v>2.2698869598665476</v>
      </c>
      <c r="MX82" s="89">
        <f t="shared" si="691"/>
        <v>2.2751118830898585</v>
      </c>
      <c r="MY82" s="89">
        <f t="shared" si="691"/>
        <v>2.280348833265688</v>
      </c>
      <c r="MZ82" s="89">
        <f t="shared" si="691"/>
        <v>2.2855978380781923</v>
      </c>
      <c r="NA82" s="89">
        <f t="shared" si="691"/>
        <v>2.2908589252752507</v>
      </c>
      <c r="NB82" s="89">
        <f t="shared" si="691"/>
        <v>2.2961321226686149</v>
      </c>
      <c r="NC82" s="89">
        <f t="shared" si="691"/>
        <v>2.3014174581340545</v>
      </c>
      <c r="ND82" s="89">
        <f t="shared" si="691"/>
        <v>2.3067149596115044</v>
      </c>
      <c r="NE82" s="89">
        <f t="shared" si="691"/>
        <v>2.3120246551052137</v>
      </c>
      <c r="NF82" s="89">
        <f t="shared" si="691"/>
        <v>2.317346572683892</v>
      </c>
      <c r="NG82" s="89">
        <f t="shared" si="691"/>
        <v>2.3226807404808594</v>
      </c>
      <c r="NH82" s="89">
        <f t="shared" si="691"/>
        <v>2.3280271866941935</v>
      </c>
      <c r="NI82" s="89">
        <f t="shared" si="691"/>
        <v>2.3333859395868806</v>
      </c>
      <c r="NJ82" s="89">
        <f t="shared" si="691"/>
        <v>2.3387570274869631</v>
      </c>
      <c r="NK82" s="89">
        <f t="shared" si="691"/>
        <v>2.3441404787876907</v>
      </c>
      <c r="NL82" s="89">
        <f t="shared" si="691"/>
        <v>2.3495363219476695</v>
      </c>
      <c r="NM82" s="89">
        <f t="shared" si="691"/>
        <v>2.3549445854910127</v>
      </c>
      <c r="NN82" s="89">
        <f t="shared" si="691"/>
        <v>2.3603652980074923</v>
      </c>
      <c r="NO82" s="89">
        <f t="shared" si="691"/>
        <v>2.3657984881526888</v>
      </c>
      <c r="NP82" s="89">
        <f t="shared" si="691"/>
        <v>2.3712441846481433</v>
      </c>
      <c r="NQ82" s="89">
        <f t="shared" si="691"/>
        <v>2.3767024162815096</v>
      </c>
      <c r="NR82" s="89">
        <f t="shared" si="691"/>
        <v>2.3821732119067058</v>
      </c>
      <c r="NS82" s="89">
        <f t="shared" si="691"/>
        <v>2.387656600444068</v>
      </c>
      <c r="NT82" s="89">
        <f t="shared" si="691"/>
        <v>2.3931526108805019</v>
      </c>
      <c r="NU82" s="89">
        <f t="shared" si="691"/>
        <v>2.3986612722696363</v>
      </c>
      <c r="NV82" s="89">
        <f t="shared" si="691"/>
        <v>2.4041826137319773</v>
      </c>
      <c r="NW82" s="89">
        <f t="shared" si="691"/>
        <v>2.4097166644550612</v>
      </c>
      <c r="NX82" s="89">
        <f t="shared" si="691"/>
        <v>2.4152634536936102</v>
      </c>
      <c r="NY82" s="89">
        <f t="shared" si="691"/>
        <v>2.420823010769686</v>
      </c>
      <c r="NZ82" s="89">
        <f t="shared" si="691"/>
        <v>2.4263953650728447</v>
      </c>
      <c r="OA82" s="89">
        <f t="shared" si="691"/>
        <v>2.4319805460602928</v>
      </c>
      <c r="OB82" s="89">
        <f t="shared" si="691"/>
        <v>2.4375785832570429</v>
      </c>
      <c r="OC82" s="89">
        <f t="shared" si="691"/>
        <v>2.4431895062560693</v>
      </c>
      <c r="OD82" s="89">
        <f t="shared" si="691"/>
        <v>2.4488133447184643</v>
      </c>
      <c r="OE82" s="89">
        <f t="shared" si="691"/>
        <v>2.4544501283735962</v>
      </c>
      <c r="OF82" s="89">
        <f t="shared" si="691"/>
        <v>2.4600998870192652</v>
      </c>
      <c r="OG82" s="89">
        <f t="shared" si="691"/>
        <v>2.4657626505218615</v>
      </c>
      <c r="OH82" s="89">
        <f t="shared" si="691"/>
        <v>2.4714384488165226</v>
      </c>
      <c r="OI82" s="89">
        <f t="shared" si="691"/>
        <v>2.4771273119072927</v>
      </c>
      <c r="OJ82" s="89">
        <f t="shared" si="691"/>
        <v>2.4828292698672798</v>
      </c>
      <c r="OK82" s="89">
        <f t="shared" si="691"/>
        <v>2.488544352838816</v>
      </c>
      <c r="OL82" s="89">
        <f t="shared" si="691"/>
        <v>2.4942725910336163</v>
      </c>
      <c r="OM82" s="89">
        <f t="shared" si="691"/>
        <v>2.5000140147329382</v>
      </c>
      <c r="ON82" s="73" t="s">
        <v>62</v>
      </c>
    </row>
    <row r="83" spans="3:404" x14ac:dyDescent="0.25">
      <c r="D83" s="73" t="str">
        <f t="shared" si="579"/>
        <v>E-398 - Non Labor</v>
      </c>
      <c r="G83" s="88"/>
      <c r="H83" s="91">
        <v>1</v>
      </c>
      <c r="I83" s="89">
        <f t="shared" ref="I83:AN83" si="692">+H83*(1+H66)^(0.0833333333333333)</f>
        <v>1.0019472495092618</v>
      </c>
      <c r="J83" s="89">
        <f t="shared" si="692"/>
        <v>1.0038982907991749</v>
      </c>
      <c r="K83" s="89">
        <f t="shared" si="692"/>
        <v>1.0058531312532824</v>
      </c>
      <c r="L83" s="89">
        <f t="shared" si="692"/>
        <v>1.0078117782695049</v>
      </c>
      <c r="M83" s="89">
        <f t="shared" si="692"/>
        <v>1.0097742392601685</v>
      </c>
      <c r="N83" s="89">
        <f t="shared" si="692"/>
        <v>1.0117405216520332</v>
      </c>
      <c r="O83" s="89">
        <f t="shared" si="692"/>
        <v>1.0137106328863204</v>
      </c>
      <c r="P83" s="89">
        <f t="shared" si="692"/>
        <v>1.0156845804187418</v>
      </c>
      <c r="Q83" s="89">
        <f t="shared" si="692"/>
        <v>1.017662371719527</v>
      </c>
      <c r="R83" s="89">
        <f t="shared" si="692"/>
        <v>1.0196440142734522</v>
      </c>
      <c r="S83" s="89">
        <f t="shared" si="692"/>
        <v>1.021629515579868</v>
      </c>
      <c r="T83" s="89">
        <f t="shared" si="692"/>
        <v>1.0236188831527284</v>
      </c>
      <c r="U83" s="89">
        <f t="shared" si="692"/>
        <v>1.026070846015676</v>
      </c>
      <c r="V83" s="89">
        <f t="shared" si="692"/>
        <v>1.0285286822773858</v>
      </c>
      <c r="W83" s="89">
        <f t="shared" si="692"/>
        <v>1.030992406006918</v>
      </c>
      <c r="X83" s="89">
        <f t="shared" si="692"/>
        <v>1.0334620313070335</v>
      </c>
      <c r="Y83" s="89">
        <f t="shared" si="692"/>
        <v>1.035937572314275</v>
      </c>
      <c r="Z83" s="89">
        <f t="shared" si="692"/>
        <v>1.0384190431990474</v>
      </c>
      <c r="AA83" s="89">
        <f t="shared" si="692"/>
        <v>1.0409064581656995</v>
      </c>
      <c r="AB83" s="89">
        <f t="shared" si="692"/>
        <v>1.0433998314526045</v>
      </c>
      <c r="AC83" s="89">
        <f t="shared" si="692"/>
        <v>1.0458991773322428</v>
      </c>
      <c r="AD83" s="89">
        <f t="shared" si="692"/>
        <v>1.0484045101112822</v>
      </c>
      <c r="AE83" s="89">
        <f t="shared" si="692"/>
        <v>1.0509158441306607</v>
      </c>
      <c r="AF83" s="89">
        <f t="shared" si="692"/>
        <v>1.0534331937656687</v>
      </c>
      <c r="AG83" s="89">
        <f t="shared" si="692"/>
        <v>1.0559902781980304</v>
      </c>
      <c r="AH83" s="89">
        <f t="shared" si="692"/>
        <v>1.0585535696502895</v>
      </c>
      <c r="AI83" s="89">
        <f t="shared" si="692"/>
        <v>1.0611230831892522</v>
      </c>
      <c r="AJ83" s="89">
        <f t="shared" si="692"/>
        <v>1.063698833918298</v>
      </c>
      <c r="AK83" s="89">
        <f t="shared" si="692"/>
        <v>1.0662808369774677</v>
      </c>
      <c r="AL83" s="89">
        <f t="shared" si="692"/>
        <v>1.0688691075435528</v>
      </c>
      <c r="AM83" s="89">
        <f t="shared" si="692"/>
        <v>1.0714636608301848</v>
      </c>
      <c r="AN83" s="89">
        <f t="shared" si="692"/>
        <v>1.0740645120879244</v>
      </c>
      <c r="AO83" s="89">
        <f t="shared" ref="AO83:BT83" si="693">+AN83*(1+AN66)^(0.0833333333333333)</f>
        <v>1.0766716766043514</v>
      </c>
      <c r="AP83" s="89">
        <f t="shared" si="693"/>
        <v>1.0792851697041541</v>
      </c>
      <c r="AQ83" s="89">
        <f t="shared" si="693"/>
        <v>1.08190500674922</v>
      </c>
      <c r="AR83" s="89">
        <f t="shared" si="693"/>
        <v>1.0845312031387253</v>
      </c>
      <c r="AS83" s="89">
        <f t="shared" si="693"/>
        <v>1.0872046617926927</v>
      </c>
      <c r="AT83" s="89">
        <f t="shared" si="693"/>
        <v>1.0898847107422218</v>
      </c>
      <c r="AU83" s="89">
        <f t="shared" si="693"/>
        <v>1.0925713662329333</v>
      </c>
      <c r="AV83" s="89">
        <f t="shared" si="693"/>
        <v>1.0952646445504948</v>
      </c>
      <c r="AW83" s="89">
        <f t="shared" si="693"/>
        <v>1.0979645620207195</v>
      </c>
      <c r="AX83" s="89">
        <f t="shared" si="693"/>
        <v>1.100671135009665</v>
      </c>
      <c r="AY83" s="89">
        <f t="shared" si="693"/>
        <v>1.1033843799237326</v>
      </c>
      <c r="AZ83" s="89">
        <f t="shared" si="693"/>
        <v>1.1061043132097665</v>
      </c>
      <c r="BA83" s="89">
        <f t="shared" si="693"/>
        <v>1.1088309513551542</v>
      </c>
      <c r="BB83" s="89">
        <f t="shared" si="693"/>
        <v>1.1115643108879256</v>
      </c>
      <c r="BC83" s="89">
        <f t="shared" si="693"/>
        <v>1.1143044083768538</v>
      </c>
      <c r="BD83" s="89">
        <f t="shared" si="693"/>
        <v>1.117051260431555</v>
      </c>
      <c r="BE83" s="89">
        <f t="shared" si="693"/>
        <v>1.1198238605359641</v>
      </c>
      <c r="BF83" s="89">
        <f t="shared" si="693"/>
        <v>1.1226033424296082</v>
      </c>
      <c r="BG83" s="89">
        <f t="shared" si="693"/>
        <v>1.1253897231935741</v>
      </c>
      <c r="BH83" s="89">
        <f t="shared" si="693"/>
        <v>1.1281830199513452</v>
      </c>
      <c r="BI83" s="89">
        <f t="shared" si="693"/>
        <v>1.1309832498689063</v>
      </c>
      <c r="BJ83" s="89">
        <f t="shared" si="693"/>
        <v>1.1337904301548496</v>
      </c>
      <c r="BK83" s="89">
        <f t="shared" si="693"/>
        <v>1.1366045780604801</v>
      </c>
      <c r="BL83" s="89">
        <f t="shared" si="693"/>
        <v>1.1394257108799219</v>
      </c>
      <c r="BM83" s="89">
        <f t="shared" si="693"/>
        <v>1.1422538459502245</v>
      </c>
      <c r="BN83" s="89">
        <f t="shared" si="693"/>
        <v>1.1450890006514687</v>
      </c>
      <c r="BO83" s="89">
        <f t="shared" si="693"/>
        <v>1.1479311924068742</v>
      </c>
      <c r="BP83" s="89">
        <f t="shared" si="693"/>
        <v>1.1507804386829066</v>
      </c>
      <c r="BQ83" s="89">
        <f t="shared" si="693"/>
        <v>1.1536242845124445</v>
      </c>
      <c r="BR83" s="89">
        <f t="shared" si="693"/>
        <v>1.1564751581457495</v>
      </c>
      <c r="BS83" s="89">
        <f t="shared" si="693"/>
        <v>1.1593330769501577</v>
      </c>
      <c r="BT83" s="89">
        <f t="shared" si="693"/>
        <v>1.1621980583359237</v>
      </c>
      <c r="BU83" s="89">
        <f t="shared" ref="BU83:CM83" si="694">+BT83*(1+BT66)^(0.0833333333333333)</f>
        <v>1.1650701197563267</v>
      </c>
      <c r="BV83" s="89">
        <f t="shared" si="694"/>
        <v>1.1679492787077774</v>
      </c>
      <c r="BW83" s="89">
        <f t="shared" si="694"/>
        <v>1.1708355527299239</v>
      </c>
      <c r="BX83" s="89">
        <f t="shared" si="694"/>
        <v>1.1737289594057592</v>
      </c>
      <c r="BY83" s="89">
        <f t="shared" si="694"/>
        <v>1.1766295163617275</v>
      </c>
      <c r="BZ83" s="89">
        <f t="shared" si="694"/>
        <v>1.1795372412678322</v>
      </c>
      <c r="CA83" s="89">
        <f t="shared" si="694"/>
        <v>1.1824521518377438</v>
      </c>
      <c r="CB83" s="89">
        <f t="shared" si="694"/>
        <v>1.1853742658289066</v>
      </c>
      <c r="CC83" s="89">
        <f t="shared" si="694"/>
        <v>1.1882646223111129</v>
      </c>
      <c r="CD83" s="89">
        <f t="shared" si="694"/>
        <v>1.1911620264919534</v>
      </c>
      <c r="CE83" s="89">
        <f t="shared" si="694"/>
        <v>1.1940664955561788</v>
      </c>
      <c r="CF83" s="89">
        <f t="shared" si="694"/>
        <v>1.1969780467304425</v>
      </c>
      <c r="CG83" s="89">
        <f t="shared" si="694"/>
        <v>1.1998966972834024</v>
      </c>
      <c r="CH83" s="89">
        <f t="shared" si="694"/>
        <v>1.2028224645258234</v>
      </c>
      <c r="CI83" s="89">
        <f t="shared" si="694"/>
        <v>1.2057553658106801</v>
      </c>
      <c r="CJ83" s="89">
        <f t="shared" si="694"/>
        <v>1.2086954185332597</v>
      </c>
      <c r="CK83" s="89">
        <f t="shared" si="694"/>
        <v>1.211642640131265</v>
      </c>
      <c r="CL83" s="89">
        <f t="shared" si="694"/>
        <v>1.2145970480849184</v>
      </c>
      <c r="CM83" s="89">
        <f t="shared" si="694"/>
        <v>1.2175586599170649</v>
      </c>
      <c r="CN83" s="89">
        <f t="shared" ref="CN83:EY83" si="695">+CM83*(1+CM66)^(0.0833333333333333)</f>
        <v>1.2205274931932766</v>
      </c>
      <c r="CO83" s="89">
        <f t="shared" si="695"/>
        <v>1.2235370595943678</v>
      </c>
      <c r="CP83" s="89">
        <f t="shared" si="695"/>
        <v>1.2265540469589138</v>
      </c>
      <c r="CQ83" s="89">
        <f t="shared" si="695"/>
        <v>1.2295784735854638</v>
      </c>
      <c r="CR83" s="89">
        <f t="shared" si="695"/>
        <v>1.2326103578176872</v>
      </c>
      <c r="CS83" s="89">
        <f t="shared" si="695"/>
        <v>1.2356497180444852</v>
      </c>
      <c r="CT83" s="89">
        <f t="shared" si="695"/>
        <v>1.2386965727001022</v>
      </c>
      <c r="CU83" s="89">
        <f t="shared" si="695"/>
        <v>1.2417509402642377</v>
      </c>
      <c r="CV83" s="89">
        <f t="shared" si="695"/>
        <v>1.244812839262158</v>
      </c>
      <c r="CW83" s="89">
        <f t="shared" si="695"/>
        <v>1.2478822882648091</v>
      </c>
      <c r="CX83" s="89">
        <f t="shared" si="695"/>
        <v>1.250959305888929</v>
      </c>
      <c r="CY83" s="89">
        <f t="shared" si="695"/>
        <v>1.2540439107971608</v>
      </c>
      <c r="CZ83" s="89">
        <f t="shared" si="695"/>
        <v>1.2571361216981656</v>
      </c>
      <c r="DA83" s="89">
        <f t="shared" si="695"/>
        <v>1.2600298515769037</v>
      </c>
      <c r="DB83" s="89">
        <f t="shared" si="695"/>
        <v>1.2629302423672699</v>
      </c>
      <c r="DC83" s="89">
        <f t="shared" si="695"/>
        <v>1.2658373094016364</v>
      </c>
      <c r="DD83" s="89">
        <f t="shared" si="695"/>
        <v>1.2687510680476681</v>
      </c>
      <c r="DE83" s="89">
        <f t="shared" si="695"/>
        <v>1.2716715337084041</v>
      </c>
      <c r="DF83" s="89">
        <f t="shared" si="695"/>
        <v>1.2745987218223387</v>
      </c>
      <c r="DG83" s="89">
        <f t="shared" si="695"/>
        <v>1.2775326478635032</v>
      </c>
      <c r="DH83" s="89">
        <f t="shared" si="695"/>
        <v>1.2804733273415474</v>
      </c>
      <c r="DI83" s="89">
        <f t="shared" si="695"/>
        <v>1.2834207758018223</v>
      </c>
      <c r="DJ83" s="89">
        <f t="shared" si="695"/>
        <v>1.286375008825462</v>
      </c>
      <c r="DK83" s="89">
        <f t="shared" si="695"/>
        <v>1.2893360420294653</v>
      </c>
      <c r="DL83" s="89">
        <f t="shared" si="695"/>
        <v>1.2923038910667792</v>
      </c>
      <c r="DM83" s="89">
        <f t="shared" si="695"/>
        <v>1.2952785716263815</v>
      </c>
      <c r="DN83" s="89">
        <f t="shared" si="695"/>
        <v>1.2982600994333633</v>
      </c>
      <c r="DO83" s="89">
        <f t="shared" si="695"/>
        <v>1.3012484902490127</v>
      </c>
      <c r="DP83" s="89">
        <f t="shared" si="695"/>
        <v>1.3042437598708974</v>
      </c>
      <c r="DQ83" s="89">
        <f t="shared" si="695"/>
        <v>1.3072459241329488</v>
      </c>
      <c r="DR83" s="89">
        <f t="shared" si="695"/>
        <v>1.3102549989055456</v>
      </c>
      <c r="DS83" s="89">
        <f t="shared" si="695"/>
        <v>1.3132710000955976</v>
      </c>
      <c r="DT83" s="89">
        <f t="shared" si="695"/>
        <v>1.3162939436466297</v>
      </c>
      <c r="DU83" s="89">
        <f t="shared" si="695"/>
        <v>1.3193238455388663</v>
      </c>
      <c r="DV83" s="89">
        <f t="shared" si="695"/>
        <v>1.3223607217893159</v>
      </c>
      <c r="DW83" s="89">
        <f t="shared" si="695"/>
        <v>1.3254045884518555</v>
      </c>
      <c r="DX83" s="89">
        <f t="shared" si="695"/>
        <v>1.3284554616173156</v>
      </c>
      <c r="DY83" s="89">
        <f t="shared" si="695"/>
        <v>1.3315133574135656</v>
      </c>
      <c r="DZ83" s="89">
        <f t="shared" si="695"/>
        <v>1.3345782920055982</v>
      </c>
      <c r="EA83" s="89">
        <f t="shared" si="695"/>
        <v>1.3376502815956157</v>
      </c>
      <c r="EB83" s="89">
        <f t="shared" si="695"/>
        <v>1.3407293424231153</v>
      </c>
      <c r="EC83" s="89">
        <f t="shared" si="695"/>
        <v>1.3438154907649749</v>
      </c>
      <c r="ED83" s="89">
        <f t="shared" si="695"/>
        <v>1.3469087429355391</v>
      </c>
      <c r="EE83" s="89">
        <f t="shared" si="695"/>
        <v>1.350009115286706</v>
      </c>
      <c r="EF83" s="89">
        <f t="shared" si="695"/>
        <v>1.3531166242080126</v>
      </c>
      <c r="EG83" s="89">
        <f t="shared" si="695"/>
        <v>1.3562312861267225</v>
      </c>
      <c r="EH83" s="89">
        <f t="shared" si="695"/>
        <v>1.3593531175079121</v>
      </c>
      <c r="EI83" s="89">
        <f t="shared" si="695"/>
        <v>1.3624821348545577</v>
      </c>
      <c r="EJ83" s="89">
        <f t="shared" si="695"/>
        <v>1.3656183547076231</v>
      </c>
      <c r="EK83" s="89">
        <f t="shared" si="695"/>
        <v>1.3687617936461467</v>
      </c>
      <c r="EL83" s="89">
        <f t="shared" si="695"/>
        <v>1.3719124682873292</v>
      </c>
      <c r="EM83" s="89">
        <f t="shared" si="695"/>
        <v>1.3750703952866214</v>
      </c>
      <c r="EN83" s="89">
        <f t="shared" si="695"/>
        <v>1.3782355913378128</v>
      </c>
      <c r="EO83" s="89">
        <f t="shared" si="695"/>
        <v>1.3814080731731189</v>
      </c>
      <c r="EP83" s="89">
        <f t="shared" si="695"/>
        <v>1.38458785756327</v>
      </c>
      <c r="EQ83" s="89">
        <f t="shared" si="695"/>
        <v>1.3877749613176005</v>
      </c>
      <c r="ER83" s="89">
        <f t="shared" si="695"/>
        <v>1.3909694012841369</v>
      </c>
      <c r="ES83" s="89">
        <f t="shared" si="695"/>
        <v>1.3941711943496875</v>
      </c>
      <c r="ET83" s="89">
        <f t="shared" si="695"/>
        <v>1.3973803574399311</v>
      </c>
      <c r="EU83" s="89">
        <f t="shared" si="695"/>
        <v>1.4005969075195066</v>
      </c>
      <c r="EV83" s="89">
        <f t="shared" si="695"/>
        <v>1.4038208615921035</v>
      </c>
      <c r="EW83" s="89">
        <f t="shared" si="695"/>
        <v>1.4070522367005505</v>
      </c>
      <c r="EX83" s="89">
        <f t="shared" si="695"/>
        <v>1.4102910499269061</v>
      </c>
      <c r="EY83" s="89">
        <f t="shared" si="695"/>
        <v>1.4135373183925499</v>
      </c>
      <c r="EZ83" s="89">
        <f t="shared" ref="EZ83:HK83" si="696">+EY83*(1+EY66)^(0.0833333333333333)</f>
        <v>1.4167910592582713</v>
      </c>
      <c r="FA83" s="89">
        <f t="shared" si="696"/>
        <v>1.4200522897243615</v>
      </c>
      <c r="FB83" s="89">
        <f t="shared" si="696"/>
        <v>1.4233210270307042</v>
      </c>
      <c r="FC83" s="89">
        <f t="shared" si="696"/>
        <v>1.4265972884568665</v>
      </c>
      <c r="FD83" s="89">
        <f t="shared" si="696"/>
        <v>1.4298810913221902</v>
      </c>
      <c r="FE83" s="89">
        <f t="shared" si="696"/>
        <v>1.4331724529858836</v>
      </c>
      <c r="FF83" s="89">
        <f t="shared" si="696"/>
        <v>1.4364713908471134</v>
      </c>
      <c r="FG83" s="89">
        <f t="shared" si="696"/>
        <v>1.4397779223450959</v>
      </c>
      <c r="FH83" s="89">
        <f t="shared" si="696"/>
        <v>1.4430920649591905</v>
      </c>
      <c r="FI83" s="89">
        <f t="shared" si="696"/>
        <v>1.4464138362089907</v>
      </c>
      <c r="FJ83" s="89">
        <f t="shared" si="696"/>
        <v>1.4497432536544175</v>
      </c>
      <c r="FK83" s="89">
        <f t="shared" si="696"/>
        <v>1.4530803348958123</v>
      </c>
      <c r="FL83" s="89">
        <f t="shared" si="696"/>
        <v>1.4564250975740296</v>
      </c>
      <c r="FM83" s="89">
        <f t="shared" si="696"/>
        <v>1.4597775593705302</v>
      </c>
      <c r="FN83" s="89">
        <f t="shared" si="696"/>
        <v>1.463137738007475</v>
      </c>
      <c r="FO83" s="89">
        <f t="shared" si="696"/>
        <v>1.4665056512478187</v>
      </c>
      <c r="FP83" s="89">
        <f t="shared" si="696"/>
        <v>1.4698813168954032</v>
      </c>
      <c r="FQ83" s="89">
        <f t="shared" si="696"/>
        <v>1.4732647527950522</v>
      </c>
      <c r="FR83" s="89">
        <f t="shared" si="696"/>
        <v>1.4766559768326655</v>
      </c>
      <c r="FS83" s="89">
        <f t="shared" si="696"/>
        <v>1.4800550069353131</v>
      </c>
      <c r="FT83" s="89">
        <f t="shared" si="696"/>
        <v>1.4834618610713308</v>
      </c>
      <c r="FU83" s="89">
        <f t="shared" si="696"/>
        <v>1.4868765572504143</v>
      </c>
      <c r="FV83" s="89">
        <f t="shared" si="696"/>
        <v>1.4902991135237149</v>
      </c>
      <c r="FW83" s="89">
        <f t="shared" si="696"/>
        <v>1.4937295479839348</v>
      </c>
      <c r="FX83" s="89">
        <f t="shared" si="696"/>
        <v>1.4971678787654226</v>
      </c>
      <c r="FY83" s="89">
        <f t="shared" si="696"/>
        <v>1.5006141240442696</v>
      </c>
      <c r="FZ83" s="89">
        <f t="shared" si="696"/>
        <v>1.5040683020384056</v>
      </c>
      <c r="GA83" s="89">
        <f t="shared" si="696"/>
        <v>1.5075304310076949</v>
      </c>
      <c r="GB83" s="89">
        <f t="shared" si="696"/>
        <v>1.5110005292540336</v>
      </c>
      <c r="GC83" s="89">
        <f t="shared" si="696"/>
        <v>1.5144786151214455</v>
      </c>
      <c r="GD83" s="89">
        <f t="shared" si="696"/>
        <v>1.5179647069961797</v>
      </c>
      <c r="GE83" s="89">
        <f t="shared" si="696"/>
        <v>1.5214588233068074</v>
      </c>
      <c r="GF83" s="89">
        <f t="shared" si="696"/>
        <v>1.5249609825243193</v>
      </c>
      <c r="GG83" s="89">
        <f t="shared" si="696"/>
        <v>1.5284712031622241</v>
      </c>
      <c r="GH83" s="89">
        <f t="shared" si="696"/>
        <v>1.5319895037766449</v>
      </c>
      <c r="GI83" s="89">
        <f t="shared" si="696"/>
        <v>1.5355159029664185</v>
      </c>
      <c r="GJ83" s="89">
        <f t="shared" si="696"/>
        <v>1.5390504193731933</v>
      </c>
      <c r="GK83" s="89">
        <f t="shared" si="696"/>
        <v>1.5425930716815277</v>
      </c>
      <c r="GL83" s="89">
        <f t="shared" si="696"/>
        <v>1.5461438786189892</v>
      </c>
      <c r="GM83" s="89">
        <f t="shared" si="696"/>
        <v>1.5497028589562529</v>
      </c>
      <c r="GN83" s="89">
        <f t="shared" si="696"/>
        <v>1.5532700315072014</v>
      </c>
      <c r="GO83" s="89">
        <f t="shared" si="696"/>
        <v>1.5568454151290236</v>
      </c>
      <c r="GP83" s="89">
        <f t="shared" si="696"/>
        <v>1.560429028722315</v>
      </c>
      <c r="GQ83" s="89">
        <f t="shared" si="696"/>
        <v>1.5640208912311773</v>
      </c>
      <c r="GR83" s="89">
        <f t="shared" si="696"/>
        <v>1.567621021643318</v>
      </c>
      <c r="GS83" s="89">
        <f t="shared" si="696"/>
        <v>1.5712294389901518</v>
      </c>
      <c r="GT83" s="89">
        <f t="shared" si="696"/>
        <v>1.5748461623469008</v>
      </c>
      <c r="GU83" s="89">
        <f t="shared" si="696"/>
        <v>1.578471210832695</v>
      </c>
      <c r="GV83" s="89">
        <f t="shared" si="696"/>
        <v>1.5821046036106738</v>
      </c>
      <c r="GW83" s="89">
        <f t="shared" si="696"/>
        <v>1.5857463598880872</v>
      </c>
      <c r="GX83" s="89">
        <f t="shared" si="696"/>
        <v>1.5893964989163969</v>
      </c>
      <c r="GY83" s="89">
        <f t="shared" si="696"/>
        <v>1.5930550399913788</v>
      </c>
      <c r="GZ83" s="89">
        <f t="shared" si="696"/>
        <v>1.5967220024532243</v>
      </c>
      <c r="HA83" s="89">
        <f t="shared" si="696"/>
        <v>1.6003974056866435</v>
      </c>
      <c r="HB83" s="89">
        <f t="shared" si="696"/>
        <v>1.6040812691209663</v>
      </c>
      <c r="HC83" s="89">
        <f t="shared" si="696"/>
        <v>1.6077736122302464</v>
      </c>
      <c r="HD83" s="89">
        <f t="shared" si="696"/>
        <v>1.6114744545333637</v>
      </c>
      <c r="HE83" s="89">
        <f t="shared" si="696"/>
        <v>1.6151838155941272</v>
      </c>
      <c r="HF83" s="89">
        <f t="shared" si="696"/>
        <v>1.6189017150213787</v>
      </c>
      <c r="HG83" s="89">
        <f t="shared" si="696"/>
        <v>1.622628172469097</v>
      </c>
      <c r="HH83" s="89">
        <f t="shared" si="696"/>
        <v>1.6263632076365004</v>
      </c>
      <c r="HI83" s="89">
        <f t="shared" si="696"/>
        <v>1.6301068402681527</v>
      </c>
      <c r="HJ83" s="89">
        <f t="shared" si="696"/>
        <v>1.6338590901540659</v>
      </c>
      <c r="HK83" s="89">
        <f t="shared" si="696"/>
        <v>1.6376199771298057</v>
      </c>
      <c r="HL83" s="89">
        <f t="shared" ref="HL83:JW83" si="697">+HK83*(1+HK66)^(0.0833333333333333)</f>
        <v>1.6413895210765961</v>
      </c>
      <c r="HM83" s="89">
        <f t="shared" si="697"/>
        <v>1.6451677419214246</v>
      </c>
      <c r="HN83" s="89">
        <f t="shared" si="697"/>
        <v>1.6489546596371476</v>
      </c>
      <c r="HO83" s="89">
        <f t="shared" si="697"/>
        <v>1.6527502942425958</v>
      </c>
      <c r="HP83" s="89">
        <f t="shared" si="697"/>
        <v>1.65655466580268</v>
      </c>
      <c r="HQ83" s="89">
        <f t="shared" si="697"/>
        <v>1.6603677944284971</v>
      </c>
      <c r="HR83" s="89">
        <f t="shared" si="697"/>
        <v>1.6641897002774373</v>
      </c>
      <c r="HS83" s="89">
        <f t="shared" si="697"/>
        <v>1.6680204035532893</v>
      </c>
      <c r="HT83" s="89">
        <f t="shared" si="697"/>
        <v>1.6718599245063479</v>
      </c>
      <c r="HU83" s="89">
        <f t="shared" si="697"/>
        <v>1.6757082834335209</v>
      </c>
      <c r="HV83" s="89">
        <f t="shared" si="697"/>
        <v>1.6795655006784365</v>
      </c>
      <c r="HW83" s="89">
        <f t="shared" si="697"/>
        <v>1.6834315966315505</v>
      </c>
      <c r="HX83" s="89">
        <f t="shared" si="697"/>
        <v>1.6873065917302548</v>
      </c>
      <c r="HY83" s="89">
        <f t="shared" si="697"/>
        <v>1.6911905064589843</v>
      </c>
      <c r="HZ83" s="89">
        <f t="shared" si="697"/>
        <v>1.6950833613493266</v>
      </c>
      <c r="IA83" s="89">
        <f t="shared" si="697"/>
        <v>1.698985176980129</v>
      </c>
      <c r="IB83" s="89">
        <f t="shared" si="697"/>
        <v>1.7028959739776086</v>
      </c>
      <c r="IC83" s="89">
        <f t="shared" si="697"/>
        <v>1.7068157730154609</v>
      </c>
      <c r="ID83" s="89">
        <f t="shared" si="697"/>
        <v>1.7107445948149687</v>
      </c>
      <c r="IE83" s="89">
        <f t="shared" si="697"/>
        <v>1.7146824601451118</v>
      </c>
      <c r="IF83" s="89">
        <f t="shared" si="697"/>
        <v>1.7186293898226772</v>
      </c>
      <c r="IG83" s="89">
        <f t="shared" si="697"/>
        <v>1.722585404712369</v>
      </c>
      <c r="IH83" s="89">
        <f t="shared" si="697"/>
        <v>1.7265505257269183</v>
      </c>
      <c r="II83" s="89">
        <f t="shared" si="697"/>
        <v>1.7305247738271941</v>
      </c>
      <c r="IJ83" s="89">
        <f t="shared" si="697"/>
        <v>1.7345081700223139</v>
      </c>
      <c r="IK83" s="89">
        <f t="shared" si="697"/>
        <v>1.7385007353697552</v>
      </c>
      <c r="IL83" s="89">
        <f t="shared" si="697"/>
        <v>1.7425024909754663</v>
      </c>
      <c r="IM83" s="89">
        <f t="shared" si="697"/>
        <v>1.7465134579939781</v>
      </c>
      <c r="IN83" s="89">
        <f t="shared" si="697"/>
        <v>1.750533657628516</v>
      </c>
      <c r="IO83" s="89">
        <f t="shared" si="697"/>
        <v>1.7545631111311117</v>
      </c>
      <c r="IP83" s="89">
        <f t="shared" si="697"/>
        <v>1.7586018398027159</v>
      </c>
      <c r="IQ83" s="89">
        <f t="shared" si="697"/>
        <v>1.7626498649933107</v>
      </c>
      <c r="IR83" s="89">
        <f t="shared" si="697"/>
        <v>1.7667072081020225</v>
      </c>
      <c r="IS83" s="89">
        <f t="shared" si="697"/>
        <v>1.7707738905772352</v>
      </c>
      <c r="IT83" s="89">
        <f t="shared" si="697"/>
        <v>1.7748499339167034</v>
      </c>
      <c r="IU83" s="89">
        <f t="shared" si="697"/>
        <v>1.778935359667666</v>
      </c>
      <c r="IV83" s="89">
        <f t="shared" si="697"/>
        <v>1.7830301894269607</v>
      </c>
      <c r="IW83" s="89">
        <f t="shared" si="697"/>
        <v>1.7871344448411375</v>
      </c>
      <c r="IX83" s="89">
        <f t="shared" si="697"/>
        <v>1.7912481476065731</v>
      </c>
      <c r="IY83" s="89">
        <f t="shared" si="697"/>
        <v>1.7953713194695864</v>
      </c>
      <c r="IZ83" s="89">
        <f t="shared" si="697"/>
        <v>1.7995039822265522</v>
      </c>
      <c r="JA83" s="89">
        <f t="shared" si="697"/>
        <v>1.8036461577240177</v>
      </c>
      <c r="JB83" s="89">
        <f t="shared" si="697"/>
        <v>1.8077978678588174</v>
      </c>
      <c r="JC83" s="89">
        <f t="shared" si="697"/>
        <v>1.8119591345781887</v>
      </c>
      <c r="JD83" s="89">
        <f t="shared" si="697"/>
        <v>1.816129979879888</v>
      </c>
      <c r="JE83" s="89">
        <f t="shared" si="697"/>
        <v>1.8203104258123073</v>
      </c>
      <c r="JF83" s="89">
        <f t="shared" si="697"/>
        <v>1.8245004944745904</v>
      </c>
      <c r="JG83" s="89">
        <f t="shared" si="697"/>
        <v>1.8287002080167498</v>
      </c>
      <c r="JH83" s="89">
        <f t="shared" si="697"/>
        <v>1.8329095886397839</v>
      </c>
      <c r="JI83" s="89">
        <f t="shared" si="697"/>
        <v>1.8371286585957947</v>
      </c>
      <c r="JJ83" s="89">
        <f t="shared" si="697"/>
        <v>1.8413574401881043</v>
      </c>
      <c r="JK83" s="89">
        <f t="shared" si="697"/>
        <v>1.8455959557713741</v>
      </c>
      <c r="JL83" s="89">
        <f t="shared" si="697"/>
        <v>1.8498442277517222</v>
      </c>
      <c r="JM83" s="89">
        <f t="shared" si="697"/>
        <v>1.8541022785868422</v>
      </c>
      <c r="JN83" s="89">
        <f t="shared" si="697"/>
        <v>1.8583701307861216</v>
      </c>
      <c r="JO83" s="89">
        <f t="shared" si="697"/>
        <v>1.862647806910761</v>
      </c>
      <c r="JP83" s="89">
        <f t="shared" si="697"/>
        <v>1.8669353295738937</v>
      </c>
      <c r="JQ83" s="89">
        <f t="shared" si="697"/>
        <v>1.8712327214407045</v>
      </c>
      <c r="JR83" s="89">
        <f t="shared" si="697"/>
        <v>1.8755400052285498</v>
      </c>
      <c r="JS83" s="89">
        <f t="shared" si="697"/>
        <v>1.8798572037070782</v>
      </c>
      <c r="JT83" s="89">
        <f t="shared" si="697"/>
        <v>1.8841843396983502</v>
      </c>
      <c r="JU83" s="89">
        <f t="shared" si="697"/>
        <v>1.8885214360769591</v>
      </c>
      <c r="JV83" s="89">
        <f t="shared" si="697"/>
        <v>1.8928685157701519</v>
      </c>
      <c r="JW83" s="89">
        <f t="shared" si="697"/>
        <v>1.8972256017579505</v>
      </c>
      <c r="JX83" s="89">
        <f t="shared" ref="JX83:MI83" si="698">+JW83*(1+JW66)^(0.0833333333333333)</f>
        <v>1.9015927170732736</v>
      </c>
      <c r="JY83" s="89">
        <f t="shared" si="698"/>
        <v>1.9059698848020574</v>
      </c>
      <c r="JZ83" s="89">
        <f t="shared" si="698"/>
        <v>1.9103571280833789</v>
      </c>
      <c r="KA83" s="89">
        <f t="shared" si="698"/>
        <v>1.9147544701095771</v>
      </c>
      <c r="KB83" s="89">
        <f t="shared" si="698"/>
        <v>1.9191619341263764</v>
      </c>
      <c r="KC83" s="89">
        <f t="shared" si="698"/>
        <v>1.9235795434330092</v>
      </c>
      <c r="KD83" s="89">
        <f t="shared" si="698"/>
        <v>1.9280073213823392</v>
      </c>
      <c r="KE83" s="89">
        <f t="shared" si="698"/>
        <v>1.9324452913809846</v>
      </c>
      <c r="KF83" s="89">
        <f t="shared" si="698"/>
        <v>1.9368934768894419</v>
      </c>
      <c r="KG83" s="89">
        <f t="shared" si="698"/>
        <v>1.9413519014222098</v>
      </c>
      <c r="KH83" s="89">
        <f t="shared" si="698"/>
        <v>1.9458205885479141</v>
      </c>
      <c r="KI83" s="89">
        <f t="shared" si="698"/>
        <v>1.9502995618894317</v>
      </c>
      <c r="KJ83" s="89">
        <f t="shared" si="698"/>
        <v>1.9547888451240154</v>
      </c>
      <c r="KK83" s="89">
        <f t="shared" si="698"/>
        <v>1.9592884619834197</v>
      </c>
      <c r="KL83" s="89">
        <f t="shared" si="698"/>
        <v>1.9637984362540257</v>
      </c>
      <c r="KM83" s="89">
        <f t="shared" si="698"/>
        <v>1.9683187917769671</v>
      </c>
      <c r="KN83" s="89">
        <f t="shared" si="698"/>
        <v>1.9728495524482559</v>
      </c>
      <c r="KO83" s="89">
        <f t="shared" si="698"/>
        <v>1.9773907422189092</v>
      </c>
      <c r="KP83" s="89">
        <f t="shared" si="698"/>
        <v>1.9819423850950757</v>
      </c>
      <c r="KQ83" s="89">
        <f t="shared" si="698"/>
        <v>1.986504505138162</v>
      </c>
      <c r="KR83" s="89">
        <f t="shared" si="698"/>
        <v>1.9910771264649607</v>
      </c>
      <c r="KS83" s="89">
        <f t="shared" si="698"/>
        <v>1.9956602732477775</v>
      </c>
      <c r="KT83" s="89">
        <f t="shared" si="698"/>
        <v>2.0002539697145587</v>
      </c>
      <c r="KU83" s="89">
        <f t="shared" si="698"/>
        <v>2.0048582401490194</v>
      </c>
      <c r="KV83" s="89">
        <f t="shared" si="698"/>
        <v>2.0094731088907722</v>
      </c>
      <c r="KW83" s="89">
        <f t="shared" si="698"/>
        <v>2.0140986003354562</v>
      </c>
      <c r="KX83" s="89">
        <f t="shared" si="698"/>
        <v>2.0187347389348642</v>
      </c>
      <c r="KY83" s="89">
        <f t="shared" si="698"/>
        <v>2.0233815491970746</v>
      </c>
      <c r="KZ83" s="89">
        <f t="shared" si="698"/>
        <v>2.0280390556865786</v>
      </c>
      <c r="LA83" s="89">
        <f t="shared" si="698"/>
        <v>2.0327072830244108</v>
      </c>
      <c r="LB83" s="89">
        <f t="shared" si="698"/>
        <v>2.0373862558882805</v>
      </c>
      <c r="LC83" s="89">
        <f t="shared" si="698"/>
        <v>2.0420759990127006</v>
      </c>
      <c r="LD83" s="89">
        <f t="shared" si="698"/>
        <v>2.0467765371891193</v>
      </c>
      <c r="LE83" s="89">
        <f t="shared" si="698"/>
        <v>2.05148789526605</v>
      </c>
      <c r="LF83" s="89">
        <f t="shared" si="698"/>
        <v>2.0562100981492044</v>
      </c>
      <c r="LG83" s="89">
        <f t="shared" si="698"/>
        <v>2.060943170801623</v>
      </c>
      <c r="LH83" s="89">
        <f t="shared" si="698"/>
        <v>2.0656871382438071</v>
      </c>
      <c r="LI83" s="89">
        <f t="shared" si="698"/>
        <v>2.0704420255538514</v>
      </c>
      <c r="LJ83" s="89">
        <f t="shared" si="698"/>
        <v>2.0752078578675763</v>
      </c>
      <c r="LK83" s="89">
        <f t="shared" si="698"/>
        <v>2.0799846603786611</v>
      </c>
      <c r="LL83" s="89">
        <f t="shared" si="698"/>
        <v>2.0847724583387772</v>
      </c>
      <c r="LM83" s="89">
        <f t="shared" si="698"/>
        <v>2.0895712770577206</v>
      </c>
      <c r="LN83" s="89">
        <f t="shared" si="698"/>
        <v>2.0943811419035474</v>
      </c>
      <c r="LO83" s="89">
        <f t="shared" si="698"/>
        <v>2.0992020783027061</v>
      </c>
      <c r="LP83" s="89">
        <f t="shared" si="698"/>
        <v>2.1040341117401735</v>
      </c>
      <c r="LQ83" s="89">
        <f t="shared" si="698"/>
        <v>2.1088772677595888</v>
      </c>
      <c r="LR83" s="89">
        <f t="shared" si="698"/>
        <v>2.1137315719633882</v>
      </c>
      <c r="LS83" s="89">
        <f t="shared" si="698"/>
        <v>2.1185970500129412</v>
      </c>
      <c r="LT83" s="89">
        <f t="shared" si="698"/>
        <v>2.1234737276286855</v>
      </c>
      <c r="LU83" s="89">
        <f t="shared" si="698"/>
        <v>2.1283616305902631</v>
      </c>
      <c r="LV83" s="89">
        <f t="shared" si="698"/>
        <v>2.1332607847366565</v>
      </c>
      <c r="LW83" s="89">
        <f t="shared" si="698"/>
        <v>2.1381712159663264</v>
      </c>
      <c r="LX83" s="89">
        <f t="shared" si="698"/>
        <v>2.1430929502373468</v>
      </c>
      <c r="LY83" s="89">
        <f t="shared" si="698"/>
        <v>2.1480260135675433</v>
      </c>
      <c r="LZ83" s="89">
        <f t="shared" si="698"/>
        <v>2.1529704320346306</v>
      </c>
      <c r="MA83" s="89">
        <f t="shared" si="698"/>
        <v>2.1579262317763503</v>
      </c>
      <c r="MB83" s="89">
        <f t="shared" si="698"/>
        <v>2.1628934389906087</v>
      </c>
      <c r="MC83" s="89">
        <f t="shared" si="698"/>
        <v>2.1678720799356155</v>
      </c>
      <c r="MD83" s="89">
        <f t="shared" si="698"/>
        <v>2.1728621809300233</v>
      </c>
      <c r="ME83" s="89">
        <f t="shared" si="698"/>
        <v>2.1778637683530651</v>
      </c>
      <c r="MF83" s="89">
        <f t="shared" si="698"/>
        <v>2.1828768686446955</v>
      </c>
      <c r="MG83" s="89">
        <f t="shared" si="698"/>
        <v>2.1879015083057296</v>
      </c>
      <c r="MH83" s="89">
        <f t="shared" si="698"/>
        <v>2.1929377138979831</v>
      </c>
      <c r="MI83" s="89">
        <f t="shared" si="698"/>
        <v>2.1979855120444132</v>
      </c>
      <c r="MJ83" s="89">
        <f t="shared" ref="MJ83:OM83" si="699">+MI83*(1+MI66)^(0.0833333333333333)</f>
        <v>2.2030449294292582</v>
      </c>
      <c r="MK83" s="89">
        <f t="shared" si="699"/>
        <v>2.2081159927981799</v>
      </c>
      <c r="ML83" s="89">
        <f t="shared" si="699"/>
        <v>2.2131987289584041</v>
      </c>
      <c r="MM83" s="89">
        <f t="shared" si="699"/>
        <v>2.2182931647788631</v>
      </c>
      <c r="MN83" s="89">
        <f t="shared" si="699"/>
        <v>2.2233993271903367</v>
      </c>
      <c r="MO83" s="89">
        <f t="shared" si="699"/>
        <v>2.2285172431855957</v>
      </c>
      <c r="MP83" s="89">
        <f t="shared" si="699"/>
        <v>2.2336469398195433</v>
      </c>
      <c r="MQ83" s="89">
        <f t="shared" si="699"/>
        <v>2.2387884442093595</v>
      </c>
      <c r="MR83" s="89">
        <f t="shared" si="699"/>
        <v>2.2439417835346434</v>
      </c>
      <c r="MS83" s="89">
        <f t="shared" si="699"/>
        <v>2.2491069850375576</v>
      </c>
      <c r="MT83" s="89">
        <f t="shared" si="699"/>
        <v>2.2542840760229712</v>
      </c>
      <c r="MU83" s="89">
        <f t="shared" si="699"/>
        <v>2.2594730838586057</v>
      </c>
      <c r="MV83" s="89">
        <f t="shared" si="699"/>
        <v>2.2646740359751782</v>
      </c>
      <c r="MW83" s="89">
        <f t="shared" si="699"/>
        <v>2.2698869598665476</v>
      </c>
      <c r="MX83" s="89">
        <f t="shared" si="699"/>
        <v>2.2751118830898585</v>
      </c>
      <c r="MY83" s="89">
        <f t="shared" si="699"/>
        <v>2.280348833265688</v>
      </c>
      <c r="MZ83" s="89">
        <f t="shared" si="699"/>
        <v>2.2855978380781923</v>
      </c>
      <c r="NA83" s="89">
        <f t="shared" si="699"/>
        <v>2.2908589252752507</v>
      </c>
      <c r="NB83" s="89">
        <f t="shared" si="699"/>
        <v>2.2961321226686149</v>
      </c>
      <c r="NC83" s="89">
        <f t="shared" si="699"/>
        <v>2.3014174581340545</v>
      </c>
      <c r="ND83" s="89">
        <f t="shared" si="699"/>
        <v>2.3067149596115044</v>
      </c>
      <c r="NE83" s="89">
        <f t="shared" si="699"/>
        <v>2.3120246551052137</v>
      </c>
      <c r="NF83" s="89">
        <f t="shared" si="699"/>
        <v>2.317346572683892</v>
      </c>
      <c r="NG83" s="89">
        <f t="shared" si="699"/>
        <v>2.3226807404808594</v>
      </c>
      <c r="NH83" s="89">
        <f t="shared" si="699"/>
        <v>2.3280271866941935</v>
      </c>
      <c r="NI83" s="89">
        <f t="shared" si="699"/>
        <v>2.3333859395868806</v>
      </c>
      <c r="NJ83" s="89">
        <f t="shared" si="699"/>
        <v>2.3387570274869631</v>
      </c>
      <c r="NK83" s="89">
        <f t="shared" si="699"/>
        <v>2.3441404787876907</v>
      </c>
      <c r="NL83" s="89">
        <f t="shared" si="699"/>
        <v>2.3495363219476695</v>
      </c>
      <c r="NM83" s="89">
        <f t="shared" si="699"/>
        <v>2.3549445854910127</v>
      </c>
      <c r="NN83" s="89">
        <f t="shared" si="699"/>
        <v>2.3603652980074923</v>
      </c>
      <c r="NO83" s="89">
        <f t="shared" si="699"/>
        <v>2.3657984881526888</v>
      </c>
      <c r="NP83" s="89">
        <f t="shared" si="699"/>
        <v>2.3712441846481433</v>
      </c>
      <c r="NQ83" s="89">
        <f t="shared" si="699"/>
        <v>2.3767024162815096</v>
      </c>
      <c r="NR83" s="89">
        <f t="shared" si="699"/>
        <v>2.3821732119067058</v>
      </c>
      <c r="NS83" s="89">
        <f t="shared" si="699"/>
        <v>2.387656600444068</v>
      </c>
      <c r="NT83" s="89">
        <f t="shared" si="699"/>
        <v>2.3931526108805019</v>
      </c>
      <c r="NU83" s="89">
        <f t="shared" si="699"/>
        <v>2.3986612722696363</v>
      </c>
      <c r="NV83" s="89">
        <f t="shared" si="699"/>
        <v>2.4041826137319773</v>
      </c>
      <c r="NW83" s="89">
        <f t="shared" si="699"/>
        <v>2.4097166644550612</v>
      </c>
      <c r="NX83" s="89">
        <f t="shared" si="699"/>
        <v>2.4152634536936102</v>
      </c>
      <c r="NY83" s="89">
        <f t="shared" si="699"/>
        <v>2.420823010769686</v>
      </c>
      <c r="NZ83" s="89">
        <f t="shared" si="699"/>
        <v>2.4263953650728447</v>
      </c>
      <c r="OA83" s="89">
        <f t="shared" si="699"/>
        <v>2.4319805460602928</v>
      </c>
      <c r="OB83" s="89">
        <f t="shared" si="699"/>
        <v>2.4375785832570429</v>
      </c>
      <c r="OC83" s="89">
        <f t="shared" si="699"/>
        <v>2.4431895062560693</v>
      </c>
      <c r="OD83" s="89">
        <f t="shared" si="699"/>
        <v>2.4488133447184643</v>
      </c>
      <c r="OE83" s="89">
        <f t="shared" si="699"/>
        <v>2.4544501283735962</v>
      </c>
      <c r="OF83" s="89">
        <f t="shared" si="699"/>
        <v>2.4600998870192652</v>
      </c>
      <c r="OG83" s="89">
        <f t="shared" si="699"/>
        <v>2.4657626505218615</v>
      </c>
      <c r="OH83" s="89">
        <f t="shared" si="699"/>
        <v>2.4714384488165226</v>
      </c>
      <c r="OI83" s="89">
        <f t="shared" si="699"/>
        <v>2.4771273119072927</v>
      </c>
      <c r="OJ83" s="89">
        <f t="shared" si="699"/>
        <v>2.4828292698672798</v>
      </c>
      <c r="OK83" s="89">
        <f t="shared" si="699"/>
        <v>2.488544352838816</v>
      </c>
      <c r="OL83" s="89">
        <f t="shared" si="699"/>
        <v>2.4942725910336163</v>
      </c>
      <c r="OM83" s="89">
        <f t="shared" si="699"/>
        <v>2.5000140147329382</v>
      </c>
      <c r="ON83" s="73" t="s">
        <v>62</v>
      </c>
    </row>
    <row r="84" spans="3:404" x14ac:dyDescent="0.25">
      <c r="D84" s="73" t="str">
        <f t="shared" si="579"/>
        <v>E-398 - Labor</v>
      </c>
      <c r="G84" s="88"/>
      <c r="H84" s="91">
        <v>1</v>
      </c>
      <c r="I84" s="89">
        <f t="shared" ref="I84:AN84" si="700">+H84*(1+H67)^(0.0833333333333333)</f>
        <v>1.0019472495092618</v>
      </c>
      <c r="J84" s="89">
        <f t="shared" si="700"/>
        <v>1.0038982907991749</v>
      </c>
      <c r="K84" s="89">
        <f t="shared" si="700"/>
        <v>1.0058531312532824</v>
      </c>
      <c r="L84" s="89">
        <f t="shared" si="700"/>
        <v>1.0078117782695049</v>
      </c>
      <c r="M84" s="89">
        <f t="shared" si="700"/>
        <v>1.0097742392601685</v>
      </c>
      <c r="N84" s="89">
        <f t="shared" si="700"/>
        <v>1.0117405216520332</v>
      </c>
      <c r="O84" s="89">
        <f t="shared" si="700"/>
        <v>1.0137106328863204</v>
      </c>
      <c r="P84" s="89">
        <f t="shared" si="700"/>
        <v>1.0156845804187418</v>
      </c>
      <c r="Q84" s="89">
        <f t="shared" si="700"/>
        <v>1.017662371719527</v>
      </c>
      <c r="R84" s="89">
        <f t="shared" si="700"/>
        <v>1.0196440142734522</v>
      </c>
      <c r="S84" s="89">
        <f t="shared" si="700"/>
        <v>1.021629515579868</v>
      </c>
      <c r="T84" s="89">
        <f t="shared" si="700"/>
        <v>1.0236188831527284</v>
      </c>
      <c r="U84" s="89">
        <f t="shared" si="700"/>
        <v>1.026070846015676</v>
      </c>
      <c r="V84" s="89">
        <f t="shared" si="700"/>
        <v>1.0285286822773858</v>
      </c>
      <c r="W84" s="89">
        <f t="shared" si="700"/>
        <v>1.030992406006918</v>
      </c>
      <c r="X84" s="89">
        <f t="shared" si="700"/>
        <v>1.0334620313070335</v>
      </c>
      <c r="Y84" s="89">
        <f t="shared" si="700"/>
        <v>1.035937572314275</v>
      </c>
      <c r="Z84" s="89">
        <f t="shared" si="700"/>
        <v>1.0384190431990474</v>
      </c>
      <c r="AA84" s="89">
        <f t="shared" si="700"/>
        <v>1.0409064581656995</v>
      </c>
      <c r="AB84" s="89">
        <f t="shared" si="700"/>
        <v>1.0433998314526045</v>
      </c>
      <c r="AC84" s="89">
        <f t="shared" si="700"/>
        <v>1.0458991773322428</v>
      </c>
      <c r="AD84" s="89">
        <f t="shared" si="700"/>
        <v>1.0484045101112822</v>
      </c>
      <c r="AE84" s="89">
        <f t="shared" si="700"/>
        <v>1.0509158441306607</v>
      </c>
      <c r="AF84" s="89">
        <f t="shared" si="700"/>
        <v>1.0534331937656687</v>
      </c>
      <c r="AG84" s="89">
        <f t="shared" si="700"/>
        <v>1.0559902781980304</v>
      </c>
      <c r="AH84" s="89">
        <f t="shared" si="700"/>
        <v>1.0585535696502895</v>
      </c>
      <c r="AI84" s="89">
        <f t="shared" si="700"/>
        <v>1.0611230831892522</v>
      </c>
      <c r="AJ84" s="89">
        <f t="shared" si="700"/>
        <v>1.063698833918298</v>
      </c>
      <c r="AK84" s="89">
        <f t="shared" si="700"/>
        <v>1.0662808369774677</v>
      </c>
      <c r="AL84" s="89">
        <f t="shared" si="700"/>
        <v>1.0688691075435528</v>
      </c>
      <c r="AM84" s="89">
        <f t="shared" si="700"/>
        <v>1.0714636608301848</v>
      </c>
      <c r="AN84" s="89">
        <f t="shared" si="700"/>
        <v>1.0740645120879244</v>
      </c>
      <c r="AO84" s="89">
        <f t="shared" ref="AO84:BT84" si="701">+AN84*(1+AN67)^(0.0833333333333333)</f>
        <v>1.0766716766043514</v>
      </c>
      <c r="AP84" s="89">
        <f t="shared" si="701"/>
        <v>1.0792851697041541</v>
      </c>
      <c r="AQ84" s="89">
        <f t="shared" si="701"/>
        <v>1.08190500674922</v>
      </c>
      <c r="AR84" s="89">
        <f t="shared" si="701"/>
        <v>1.0845312031387253</v>
      </c>
      <c r="AS84" s="89">
        <f t="shared" si="701"/>
        <v>1.0872046617926927</v>
      </c>
      <c r="AT84" s="89">
        <f t="shared" si="701"/>
        <v>1.0898847107422218</v>
      </c>
      <c r="AU84" s="89">
        <f t="shared" si="701"/>
        <v>1.0925713662329333</v>
      </c>
      <c r="AV84" s="89">
        <f t="shared" si="701"/>
        <v>1.0952646445504948</v>
      </c>
      <c r="AW84" s="89">
        <f t="shared" si="701"/>
        <v>1.0979645620207195</v>
      </c>
      <c r="AX84" s="89">
        <f t="shared" si="701"/>
        <v>1.100671135009665</v>
      </c>
      <c r="AY84" s="89">
        <f t="shared" si="701"/>
        <v>1.1033843799237326</v>
      </c>
      <c r="AZ84" s="89">
        <f t="shared" si="701"/>
        <v>1.1061043132097665</v>
      </c>
      <c r="BA84" s="89">
        <f t="shared" si="701"/>
        <v>1.1088309513551542</v>
      </c>
      <c r="BB84" s="89">
        <f t="shared" si="701"/>
        <v>1.1115643108879256</v>
      </c>
      <c r="BC84" s="89">
        <f t="shared" si="701"/>
        <v>1.1143044083768538</v>
      </c>
      <c r="BD84" s="89">
        <f t="shared" si="701"/>
        <v>1.117051260431555</v>
      </c>
      <c r="BE84" s="89">
        <f t="shared" si="701"/>
        <v>1.1198238605359641</v>
      </c>
      <c r="BF84" s="89">
        <f t="shared" si="701"/>
        <v>1.1226033424296082</v>
      </c>
      <c r="BG84" s="89">
        <f t="shared" si="701"/>
        <v>1.1253897231935741</v>
      </c>
      <c r="BH84" s="89">
        <f t="shared" si="701"/>
        <v>1.1281830199513452</v>
      </c>
      <c r="BI84" s="89">
        <f t="shared" si="701"/>
        <v>1.1309832498689063</v>
      </c>
      <c r="BJ84" s="89">
        <f t="shared" si="701"/>
        <v>1.1337904301548496</v>
      </c>
      <c r="BK84" s="89">
        <f t="shared" si="701"/>
        <v>1.1366045780604801</v>
      </c>
      <c r="BL84" s="89">
        <f t="shared" si="701"/>
        <v>1.1394257108799219</v>
      </c>
      <c r="BM84" s="89">
        <f t="shared" si="701"/>
        <v>1.1422538459502245</v>
      </c>
      <c r="BN84" s="89">
        <f t="shared" si="701"/>
        <v>1.1450890006514687</v>
      </c>
      <c r="BO84" s="89">
        <f t="shared" si="701"/>
        <v>1.1479311924068742</v>
      </c>
      <c r="BP84" s="89">
        <f t="shared" si="701"/>
        <v>1.1507804386829066</v>
      </c>
      <c r="BQ84" s="89">
        <f t="shared" si="701"/>
        <v>1.1536242845124445</v>
      </c>
      <c r="BR84" s="89">
        <f t="shared" si="701"/>
        <v>1.1564751581457495</v>
      </c>
      <c r="BS84" s="89">
        <f t="shared" si="701"/>
        <v>1.1593330769501577</v>
      </c>
      <c r="BT84" s="89">
        <f t="shared" si="701"/>
        <v>1.1621980583359237</v>
      </c>
      <c r="BU84" s="89">
        <f t="shared" ref="BU84:CM84" si="702">+BT84*(1+BT67)^(0.0833333333333333)</f>
        <v>1.1650701197563267</v>
      </c>
      <c r="BV84" s="89">
        <f t="shared" si="702"/>
        <v>1.1679492787077774</v>
      </c>
      <c r="BW84" s="89">
        <f t="shared" si="702"/>
        <v>1.1708355527299239</v>
      </c>
      <c r="BX84" s="89">
        <f t="shared" si="702"/>
        <v>1.1737289594057592</v>
      </c>
      <c r="BY84" s="89">
        <f t="shared" si="702"/>
        <v>1.1766295163617275</v>
      </c>
      <c r="BZ84" s="89">
        <f t="shared" si="702"/>
        <v>1.1795372412678322</v>
      </c>
      <c r="CA84" s="89">
        <f t="shared" si="702"/>
        <v>1.1824521518377438</v>
      </c>
      <c r="CB84" s="89">
        <f t="shared" si="702"/>
        <v>1.1853742658289066</v>
      </c>
      <c r="CC84" s="89">
        <f t="shared" si="702"/>
        <v>1.1882646223111129</v>
      </c>
      <c r="CD84" s="89">
        <f t="shared" si="702"/>
        <v>1.1911620264919534</v>
      </c>
      <c r="CE84" s="89">
        <f t="shared" si="702"/>
        <v>1.1940664955561788</v>
      </c>
      <c r="CF84" s="89">
        <f t="shared" si="702"/>
        <v>1.1969780467304425</v>
      </c>
      <c r="CG84" s="89">
        <f t="shared" si="702"/>
        <v>1.1998966972834024</v>
      </c>
      <c r="CH84" s="89">
        <f t="shared" si="702"/>
        <v>1.2028224645258234</v>
      </c>
      <c r="CI84" s="89">
        <f t="shared" si="702"/>
        <v>1.2057553658106801</v>
      </c>
      <c r="CJ84" s="89">
        <f t="shared" si="702"/>
        <v>1.2086954185332597</v>
      </c>
      <c r="CK84" s="89">
        <f t="shared" si="702"/>
        <v>1.211642640131265</v>
      </c>
      <c r="CL84" s="89">
        <f t="shared" si="702"/>
        <v>1.2145970480849184</v>
      </c>
      <c r="CM84" s="89">
        <f t="shared" si="702"/>
        <v>1.2175586599170649</v>
      </c>
      <c r="CN84" s="89">
        <f t="shared" ref="CN84:EY84" si="703">+CM84*(1+CM67)^(0.0833333333333333)</f>
        <v>1.2205274931932766</v>
      </c>
      <c r="CO84" s="89">
        <f t="shared" si="703"/>
        <v>1.2235370595943678</v>
      </c>
      <c r="CP84" s="89">
        <f t="shared" si="703"/>
        <v>1.2265540469589138</v>
      </c>
      <c r="CQ84" s="89">
        <f t="shared" si="703"/>
        <v>1.2295784735854638</v>
      </c>
      <c r="CR84" s="89">
        <f t="shared" si="703"/>
        <v>1.2326103578176872</v>
      </c>
      <c r="CS84" s="89">
        <f t="shared" si="703"/>
        <v>1.2356497180444852</v>
      </c>
      <c r="CT84" s="89">
        <f t="shared" si="703"/>
        <v>1.2386965727001022</v>
      </c>
      <c r="CU84" s="89">
        <f t="shared" si="703"/>
        <v>1.2417509402642377</v>
      </c>
      <c r="CV84" s="89">
        <f t="shared" si="703"/>
        <v>1.244812839262158</v>
      </c>
      <c r="CW84" s="89">
        <f t="shared" si="703"/>
        <v>1.2478822882648091</v>
      </c>
      <c r="CX84" s="89">
        <f t="shared" si="703"/>
        <v>1.250959305888929</v>
      </c>
      <c r="CY84" s="89">
        <f t="shared" si="703"/>
        <v>1.2540439107971608</v>
      </c>
      <c r="CZ84" s="89">
        <f t="shared" si="703"/>
        <v>1.2571361216981656</v>
      </c>
      <c r="DA84" s="89">
        <f t="shared" si="703"/>
        <v>1.2600298515769037</v>
      </c>
      <c r="DB84" s="89">
        <f t="shared" si="703"/>
        <v>1.2629302423672699</v>
      </c>
      <c r="DC84" s="89">
        <f t="shared" si="703"/>
        <v>1.2658373094016364</v>
      </c>
      <c r="DD84" s="89">
        <f t="shared" si="703"/>
        <v>1.2687510680476681</v>
      </c>
      <c r="DE84" s="89">
        <f t="shared" si="703"/>
        <v>1.2716715337084041</v>
      </c>
      <c r="DF84" s="89">
        <f t="shared" si="703"/>
        <v>1.2745987218223387</v>
      </c>
      <c r="DG84" s="89">
        <f t="shared" si="703"/>
        <v>1.2775326478635032</v>
      </c>
      <c r="DH84" s="89">
        <f t="shared" si="703"/>
        <v>1.2804733273415474</v>
      </c>
      <c r="DI84" s="89">
        <f t="shared" si="703"/>
        <v>1.2834207758018223</v>
      </c>
      <c r="DJ84" s="89">
        <f t="shared" si="703"/>
        <v>1.286375008825462</v>
      </c>
      <c r="DK84" s="89">
        <f t="shared" si="703"/>
        <v>1.2893360420294653</v>
      </c>
      <c r="DL84" s="89">
        <f t="shared" si="703"/>
        <v>1.2923038910667792</v>
      </c>
      <c r="DM84" s="89">
        <f t="shared" si="703"/>
        <v>1.2952785716263815</v>
      </c>
      <c r="DN84" s="89">
        <f t="shared" si="703"/>
        <v>1.2982600994333633</v>
      </c>
      <c r="DO84" s="89">
        <f t="shared" si="703"/>
        <v>1.3012484902490127</v>
      </c>
      <c r="DP84" s="89">
        <f t="shared" si="703"/>
        <v>1.3042437598708974</v>
      </c>
      <c r="DQ84" s="89">
        <f t="shared" si="703"/>
        <v>1.3072459241329488</v>
      </c>
      <c r="DR84" s="89">
        <f t="shared" si="703"/>
        <v>1.3102549989055456</v>
      </c>
      <c r="DS84" s="89">
        <f t="shared" si="703"/>
        <v>1.3132710000955976</v>
      </c>
      <c r="DT84" s="89">
        <f t="shared" si="703"/>
        <v>1.3162939436466297</v>
      </c>
      <c r="DU84" s="89">
        <f t="shared" si="703"/>
        <v>1.3193238455388663</v>
      </c>
      <c r="DV84" s="89">
        <f t="shared" si="703"/>
        <v>1.3223607217893159</v>
      </c>
      <c r="DW84" s="89">
        <f t="shared" si="703"/>
        <v>1.3254045884518555</v>
      </c>
      <c r="DX84" s="89">
        <f t="shared" si="703"/>
        <v>1.3284554616173156</v>
      </c>
      <c r="DY84" s="89">
        <f t="shared" si="703"/>
        <v>1.3315133574135656</v>
      </c>
      <c r="DZ84" s="89">
        <f t="shared" si="703"/>
        <v>1.3345782920055982</v>
      </c>
      <c r="EA84" s="89">
        <f t="shared" si="703"/>
        <v>1.3376502815956157</v>
      </c>
      <c r="EB84" s="89">
        <f t="shared" si="703"/>
        <v>1.3407293424231153</v>
      </c>
      <c r="EC84" s="89">
        <f t="shared" si="703"/>
        <v>1.3438154907649749</v>
      </c>
      <c r="ED84" s="89">
        <f t="shared" si="703"/>
        <v>1.3469087429355391</v>
      </c>
      <c r="EE84" s="89">
        <f t="shared" si="703"/>
        <v>1.350009115286706</v>
      </c>
      <c r="EF84" s="89">
        <f t="shared" si="703"/>
        <v>1.3531166242080126</v>
      </c>
      <c r="EG84" s="89">
        <f t="shared" si="703"/>
        <v>1.3562312861267225</v>
      </c>
      <c r="EH84" s="89">
        <f t="shared" si="703"/>
        <v>1.3593531175079121</v>
      </c>
      <c r="EI84" s="89">
        <f t="shared" si="703"/>
        <v>1.3624821348545577</v>
      </c>
      <c r="EJ84" s="89">
        <f t="shared" si="703"/>
        <v>1.3656183547076231</v>
      </c>
      <c r="EK84" s="89">
        <f t="shared" si="703"/>
        <v>1.3687617936461467</v>
      </c>
      <c r="EL84" s="89">
        <f t="shared" si="703"/>
        <v>1.3719124682873292</v>
      </c>
      <c r="EM84" s="89">
        <f t="shared" si="703"/>
        <v>1.3750703952866214</v>
      </c>
      <c r="EN84" s="89">
        <f t="shared" si="703"/>
        <v>1.3782355913378128</v>
      </c>
      <c r="EO84" s="89">
        <f t="shared" si="703"/>
        <v>1.3814080731731189</v>
      </c>
      <c r="EP84" s="89">
        <f t="shared" si="703"/>
        <v>1.38458785756327</v>
      </c>
      <c r="EQ84" s="89">
        <f t="shared" si="703"/>
        <v>1.3877749613176005</v>
      </c>
      <c r="ER84" s="89">
        <f t="shared" si="703"/>
        <v>1.3909694012841369</v>
      </c>
      <c r="ES84" s="89">
        <f t="shared" si="703"/>
        <v>1.3941711943496875</v>
      </c>
      <c r="ET84" s="89">
        <f t="shared" si="703"/>
        <v>1.3973803574399311</v>
      </c>
      <c r="EU84" s="89">
        <f t="shared" si="703"/>
        <v>1.4005969075195066</v>
      </c>
      <c r="EV84" s="89">
        <f t="shared" si="703"/>
        <v>1.4038208615921035</v>
      </c>
      <c r="EW84" s="89">
        <f t="shared" si="703"/>
        <v>1.4070522367005505</v>
      </c>
      <c r="EX84" s="89">
        <f t="shared" si="703"/>
        <v>1.4102910499269061</v>
      </c>
      <c r="EY84" s="89">
        <f t="shared" si="703"/>
        <v>1.4135373183925499</v>
      </c>
      <c r="EZ84" s="89">
        <f t="shared" ref="EZ84:HK84" si="704">+EY84*(1+EY67)^(0.0833333333333333)</f>
        <v>1.4167910592582713</v>
      </c>
      <c r="FA84" s="89">
        <f t="shared" si="704"/>
        <v>1.4200522897243615</v>
      </c>
      <c r="FB84" s="89">
        <f t="shared" si="704"/>
        <v>1.4233210270307042</v>
      </c>
      <c r="FC84" s="89">
        <f t="shared" si="704"/>
        <v>1.4265972884568665</v>
      </c>
      <c r="FD84" s="89">
        <f t="shared" si="704"/>
        <v>1.4298810913221902</v>
      </c>
      <c r="FE84" s="89">
        <f t="shared" si="704"/>
        <v>1.4331724529858836</v>
      </c>
      <c r="FF84" s="89">
        <f t="shared" si="704"/>
        <v>1.4364713908471134</v>
      </c>
      <c r="FG84" s="89">
        <f t="shared" si="704"/>
        <v>1.4397779223450959</v>
      </c>
      <c r="FH84" s="89">
        <f t="shared" si="704"/>
        <v>1.4430920649591905</v>
      </c>
      <c r="FI84" s="89">
        <f t="shared" si="704"/>
        <v>1.4464138362089907</v>
      </c>
      <c r="FJ84" s="89">
        <f t="shared" si="704"/>
        <v>1.4497432536544175</v>
      </c>
      <c r="FK84" s="89">
        <f t="shared" si="704"/>
        <v>1.4530803348958123</v>
      </c>
      <c r="FL84" s="89">
        <f t="shared" si="704"/>
        <v>1.4564250975740296</v>
      </c>
      <c r="FM84" s="89">
        <f t="shared" si="704"/>
        <v>1.4597775593705302</v>
      </c>
      <c r="FN84" s="89">
        <f t="shared" si="704"/>
        <v>1.463137738007475</v>
      </c>
      <c r="FO84" s="89">
        <f t="shared" si="704"/>
        <v>1.4665056512478187</v>
      </c>
      <c r="FP84" s="89">
        <f t="shared" si="704"/>
        <v>1.4698813168954032</v>
      </c>
      <c r="FQ84" s="89">
        <f t="shared" si="704"/>
        <v>1.4732647527950522</v>
      </c>
      <c r="FR84" s="89">
        <f t="shared" si="704"/>
        <v>1.4766559768326655</v>
      </c>
      <c r="FS84" s="89">
        <f t="shared" si="704"/>
        <v>1.4800550069353131</v>
      </c>
      <c r="FT84" s="89">
        <f t="shared" si="704"/>
        <v>1.4834618610713308</v>
      </c>
      <c r="FU84" s="89">
        <f t="shared" si="704"/>
        <v>1.4868765572504143</v>
      </c>
      <c r="FV84" s="89">
        <f t="shared" si="704"/>
        <v>1.4902991135237149</v>
      </c>
      <c r="FW84" s="89">
        <f t="shared" si="704"/>
        <v>1.4937295479839348</v>
      </c>
      <c r="FX84" s="89">
        <f t="shared" si="704"/>
        <v>1.4971678787654226</v>
      </c>
      <c r="FY84" s="89">
        <f t="shared" si="704"/>
        <v>1.5006141240442696</v>
      </c>
      <c r="FZ84" s="89">
        <f t="shared" si="704"/>
        <v>1.5040683020384056</v>
      </c>
      <c r="GA84" s="89">
        <f t="shared" si="704"/>
        <v>1.5075304310076949</v>
      </c>
      <c r="GB84" s="89">
        <f t="shared" si="704"/>
        <v>1.5110005292540336</v>
      </c>
      <c r="GC84" s="89">
        <f t="shared" si="704"/>
        <v>1.5144786151214455</v>
      </c>
      <c r="GD84" s="89">
        <f t="shared" si="704"/>
        <v>1.5179647069961797</v>
      </c>
      <c r="GE84" s="89">
        <f t="shared" si="704"/>
        <v>1.5214588233068074</v>
      </c>
      <c r="GF84" s="89">
        <f t="shared" si="704"/>
        <v>1.5249609825243193</v>
      </c>
      <c r="GG84" s="89">
        <f t="shared" si="704"/>
        <v>1.5284712031622241</v>
      </c>
      <c r="GH84" s="89">
        <f t="shared" si="704"/>
        <v>1.5319895037766449</v>
      </c>
      <c r="GI84" s="89">
        <f t="shared" si="704"/>
        <v>1.5355159029664185</v>
      </c>
      <c r="GJ84" s="89">
        <f t="shared" si="704"/>
        <v>1.5390504193731933</v>
      </c>
      <c r="GK84" s="89">
        <f t="shared" si="704"/>
        <v>1.5425930716815277</v>
      </c>
      <c r="GL84" s="89">
        <f t="shared" si="704"/>
        <v>1.5461438786189892</v>
      </c>
      <c r="GM84" s="89">
        <f t="shared" si="704"/>
        <v>1.5497028589562529</v>
      </c>
      <c r="GN84" s="89">
        <f t="shared" si="704"/>
        <v>1.5532700315072014</v>
      </c>
      <c r="GO84" s="89">
        <f t="shared" si="704"/>
        <v>1.5568454151290236</v>
      </c>
      <c r="GP84" s="89">
        <f t="shared" si="704"/>
        <v>1.560429028722315</v>
      </c>
      <c r="GQ84" s="89">
        <f t="shared" si="704"/>
        <v>1.5640208912311773</v>
      </c>
      <c r="GR84" s="89">
        <f t="shared" si="704"/>
        <v>1.567621021643318</v>
      </c>
      <c r="GS84" s="89">
        <f t="shared" si="704"/>
        <v>1.5712294389901518</v>
      </c>
      <c r="GT84" s="89">
        <f t="shared" si="704"/>
        <v>1.5748461623469008</v>
      </c>
      <c r="GU84" s="89">
        <f t="shared" si="704"/>
        <v>1.578471210832695</v>
      </c>
      <c r="GV84" s="89">
        <f t="shared" si="704"/>
        <v>1.5821046036106738</v>
      </c>
      <c r="GW84" s="89">
        <f t="shared" si="704"/>
        <v>1.5857463598880872</v>
      </c>
      <c r="GX84" s="89">
        <f t="shared" si="704"/>
        <v>1.5893964989163969</v>
      </c>
      <c r="GY84" s="89">
        <f t="shared" si="704"/>
        <v>1.5930550399913788</v>
      </c>
      <c r="GZ84" s="89">
        <f t="shared" si="704"/>
        <v>1.5967220024532243</v>
      </c>
      <c r="HA84" s="89">
        <f t="shared" si="704"/>
        <v>1.6003974056866435</v>
      </c>
      <c r="HB84" s="89">
        <f t="shared" si="704"/>
        <v>1.6040812691209663</v>
      </c>
      <c r="HC84" s="89">
        <f t="shared" si="704"/>
        <v>1.6077736122302464</v>
      </c>
      <c r="HD84" s="89">
        <f t="shared" si="704"/>
        <v>1.6114744545333637</v>
      </c>
      <c r="HE84" s="89">
        <f t="shared" si="704"/>
        <v>1.6151838155941272</v>
      </c>
      <c r="HF84" s="89">
        <f t="shared" si="704"/>
        <v>1.6189017150213787</v>
      </c>
      <c r="HG84" s="89">
        <f t="shared" si="704"/>
        <v>1.622628172469097</v>
      </c>
      <c r="HH84" s="89">
        <f t="shared" si="704"/>
        <v>1.6263632076365004</v>
      </c>
      <c r="HI84" s="89">
        <f t="shared" si="704"/>
        <v>1.6301068402681527</v>
      </c>
      <c r="HJ84" s="89">
        <f t="shared" si="704"/>
        <v>1.6338590901540659</v>
      </c>
      <c r="HK84" s="89">
        <f t="shared" si="704"/>
        <v>1.6376199771298057</v>
      </c>
      <c r="HL84" s="89">
        <f t="shared" ref="HL84:JW84" si="705">+HK84*(1+HK67)^(0.0833333333333333)</f>
        <v>1.6413895210765961</v>
      </c>
      <c r="HM84" s="89">
        <f t="shared" si="705"/>
        <v>1.6451677419214246</v>
      </c>
      <c r="HN84" s="89">
        <f t="shared" si="705"/>
        <v>1.6489546596371476</v>
      </c>
      <c r="HO84" s="89">
        <f t="shared" si="705"/>
        <v>1.6527502942425958</v>
      </c>
      <c r="HP84" s="89">
        <f t="shared" si="705"/>
        <v>1.65655466580268</v>
      </c>
      <c r="HQ84" s="89">
        <f t="shared" si="705"/>
        <v>1.6603677944284971</v>
      </c>
      <c r="HR84" s="89">
        <f t="shared" si="705"/>
        <v>1.6641897002774373</v>
      </c>
      <c r="HS84" s="89">
        <f t="shared" si="705"/>
        <v>1.6680204035532893</v>
      </c>
      <c r="HT84" s="89">
        <f t="shared" si="705"/>
        <v>1.6718599245063479</v>
      </c>
      <c r="HU84" s="89">
        <f t="shared" si="705"/>
        <v>1.6757082834335209</v>
      </c>
      <c r="HV84" s="89">
        <f t="shared" si="705"/>
        <v>1.6795655006784365</v>
      </c>
      <c r="HW84" s="89">
        <f t="shared" si="705"/>
        <v>1.6834315966315505</v>
      </c>
      <c r="HX84" s="89">
        <f t="shared" si="705"/>
        <v>1.6873065917302548</v>
      </c>
      <c r="HY84" s="89">
        <f t="shared" si="705"/>
        <v>1.6911905064589843</v>
      </c>
      <c r="HZ84" s="89">
        <f t="shared" si="705"/>
        <v>1.6950833613493266</v>
      </c>
      <c r="IA84" s="89">
        <f t="shared" si="705"/>
        <v>1.698985176980129</v>
      </c>
      <c r="IB84" s="89">
        <f t="shared" si="705"/>
        <v>1.7028959739776086</v>
      </c>
      <c r="IC84" s="89">
        <f t="shared" si="705"/>
        <v>1.7068157730154609</v>
      </c>
      <c r="ID84" s="89">
        <f t="shared" si="705"/>
        <v>1.7107445948149687</v>
      </c>
      <c r="IE84" s="89">
        <f t="shared" si="705"/>
        <v>1.7146824601451118</v>
      </c>
      <c r="IF84" s="89">
        <f t="shared" si="705"/>
        <v>1.7186293898226772</v>
      </c>
      <c r="IG84" s="89">
        <f t="shared" si="705"/>
        <v>1.722585404712369</v>
      </c>
      <c r="IH84" s="89">
        <f t="shared" si="705"/>
        <v>1.7265505257269183</v>
      </c>
      <c r="II84" s="89">
        <f t="shared" si="705"/>
        <v>1.7305247738271941</v>
      </c>
      <c r="IJ84" s="89">
        <f t="shared" si="705"/>
        <v>1.7345081700223139</v>
      </c>
      <c r="IK84" s="89">
        <f t="shared" si="705"/>
        <v>1.7385007353697552</v>
      </c>
      <c r="IL84" s="89">
        <f t="shared" si="705"/>
        <v>1.7425024909754663</v>
      </c>
      <c r="IM84" s="89">
        <f t="shared" si="705"/>
        <v>1.7465134579939781</v>
      </c>
      <c r="IN84" s="89">
        <f t="shared" si="705"/>
        <v>1.750533657628516</v>
      </c>
      <c r="IO84" s="89">
        <f t="shared" si="705"/>
        <v>1.7545631111311117</v>
      </c>
      <c r="IP84" s="89">
        <f t="shared" si="705"/>
        <v>1.7586018398027159</v>
      </c>
      <c r="IQ84" s="89">
        <f t="shared" si="705"/>
        <v>1.7626498649933107</v>
      </c>
      <c r="IR84" s="89">
        <f t="shared" si="705"/>
        <v>1.7667072081020225</v>
      </c>
      <c r="IS84" s="89">
        <f t="shared" si="705"/>
        <v>1.7707738905772352</v>
      </c>
      <c r="IT84" s="89">
        <f t="shared" si="705"/>
        <v>1.7748499339167034</v>
      </c>
      <c r="IU84" s="89">
        <f t="shared" si="705"/>
        <v>1.778935359667666</v>
      </c>
      <c r="IV84" s="89">
        <f t="shared" si="705"/>
        <v>1.7830301894269607</v>
      </c>
      <c r="IW84" s="89">
        <f t="shared" si="705"/>
        <v>1.7871344448411375</v>
      </c>
      <c r="IX84" s="89">
        <f t="shared" si="705"/>
        <v>1.7912481476065731</v>
      </c>
      <c r="IY84" s="89">
        <f t="shared" si="705"/>
        <v>1.7953713194695864</v>
      </c>
      <c r="IZ84" s="89">
        <f t="shared" si="705"/>
        <v>1.7995039822265522</v>
      </c>
      <c r="JA84" s="89">
        <f t="shared" si="705"/>
        <v>1.8036461577240177</v>
      </c>
      <c r="JB84" s="89">
        <f t="shared" si="705"/>
        <v>1.8077978678588174</v>
      </c>
      <c r="JC84" s="89">
        <f t="shared" si="705"/>
        <v>1.8119591345781887</v>
      </c>
      <c r="JD84" s="89">
        <f t="shared" si="705"/>
        <v>1.816129979879888</v>
      </c>
      <c r="JE84" s="89">
        <f t="shared" si="705"/>
        <v>1.8203104258123073</v>
      </c>
      <c r="JF84" s="89">
        <f t="shared" si="705"/>
        <v>1.8245004944745904</v>
      </c>
      <c r="JG84" s="89">
        <f t="shared" si="705"/>
        <v>1.8287002080167498</v>
      </c>
      <c r="JH84" s="89">
        <f t="shared" si="705"/>
        <v>1.8329095886397839</v>
      </c>
      <c r="JI84" s="89">
        <f t="shared" si="705"/>
        <v>1.8371286585957947</v>
      </c>
      <c r="JJ84" s="89">
        <f t="shared" si="705"/>
        <v>1.8413574401881043</v>
      </c>
      <c r="JK84" s="89">
        <f t="shared" si="705"/>
        <v>1.8455959557713741</v>
      </c>
      <c r="JL84" s="89">
        <f t="shared" si="705"/>
        <v>1.8498442277517222</v>
      </c>
      <c r="JM84" s="89">
        <f t="shared" si="705"/>
        <v>1.8541022785868422</v>
      </c>
      <c r="JN84" s="89">
        <f t="shared" si="705"/>
        <v>1.8583701307861216</v>
      </c>
      <c r="JO84" s="89">
        <f t="shared" si="705"/>
        <v>1.862647806910761</v>
      </c>
      <c r="JP84" s="89">
        <f t="shared" si="705"/>
        <v>1.8669353295738937</v>
      </c>
      <c r="JQ84" s="89">
        <f t="shared" si="705"/>
        <v>1.8712327214407045</v>
      </c>
      <c r="JR84" s="89">
        <f t="shared" si="705"/>
        <v>1.8755400052285498</v>
      </c>
      <c r="JS84" s="89">
        <f t="shared" si="705"/>
        <v>1.8798572037070782</v>
      </c>
      <c r="JT84" s="89">
        <f t="shared" si="705"/>
        <v>1.8841843396983502</v>
      </c>
      <c r="JU84" s="89">
        <f t="shared" si="705"/>
        <v>1.8885214360769591</v>
      </c>
      <c r="JV84" s="89">
        <f t="shared" si="705"/>
        <v>1.8928685157701519</v>
      </c>
      <c r="JW84" s="89">
        <f t="shared" si="705"/>
        <v>1.8972256017579505</v>
      </c>
      <c r="JX84" s="89">
        <f t="shared" ref="JX84:MI84" si="706">+JW84*(1+JW67)^(0.0833333333333333)</f>
        <v>1.9015927170732736</v>
      </c>
      <c r="JY84" s="89">
        <f t="shared" si="706"/>
        <v>1.9059698848020574</v>
      </c>
      <c r="JZ84" s="89">
        <f t="shared" si="706"/>
        <v>1.9103571280833789</v>
      </c>
      <c r="KA84" s="89">
        <f t="shared" si="706"/>
        <v>1.9147544701095771</v>
      </c>
      <c r="KB84" s="89">
        <f t="shared" si="706"/>
        <v>1.9191619341263764</v>
      </c>
      <c r="KC84" s="89">
        <f t="shared" si="706"/>
        <v>1.9235795434330092</v>
      </c>
      <c r="KD84" s="89">
        <f t="shared" si="706"/>
        <v>1.9280073213823392</v>
      </c>
      <c r="KE84" s="89">
        <f t="shared" si="706"/>
        <v>1.9324452913809846</v>
      </c>
      <c r="KF84" s="89">
        <f t="shared" si="706"/>
        <v>1.9368934768894419</v>
      </c>
      <c r="KG84" s="89">
        <f t="shared" si="706"/>
        <v>1.9413519014222098</v>
      </c>
      <c r="KH84" s="89">
        <f t="shared" si="706"/>
        <v>1.9458205885479141</v>
      </c>
      <c r="KI84" s="89">
        <f t="shared" si="706"/>
        <v>1.9502995618894317</v>
      </c>
      <c r="KJ84" s="89">
        <f t="shared" si="706"/>
        <v>1.9547888451240154</v>
      </c>
      <c r="KK84" s="89">
        <f t="shared" si="706"/>
        <v>1.9592884619834197</v>
      </c>
      <c r="KL84" s="89">
        <f t="shared" si="706"/>
        <v>1.9637984362540257</v>
      </c>
      <c r="KM84" s="89">
        <f t="shared" si="706"/>
        <v>1.9683187917769671</v>
      </c>
      <c r="KN84" s="89">
        <f t="shared" si="706"/>
        <v>1.9728495524482559</v>
      </c>
      <c r="KO84" s="89">
        <f t="shared" si="706"/>
        <v>1.9773907422189092</v>
      </c>
      <c r="KP84" s="89">
        <f t="shared" si="706"/>
        <v>1.9819423850950757</v>
      </c>
      <c r="KQ84" s="89">
        <f t="shared" si="706"/>
        <v>1.986504505138162</v>
      </c>
      <c r="KR84" s="89">
        <f t="shared" si="706"/>
        <v>1.9910771264649607</v>
      </c>
      <c r="KS84" s="89">
        <f t="shared" si="706"/>
        <v>1.9956602732477775</v>
      </c>
      <c r="KT84" s="89">
        <f t="shared" si="706"/>
        <v>2.0002539697145587</v>
      </c>
      <c r="KU84" s="89">
        <f t="shared" si="706"/>
        <v>2.0048582401490194</v>
      </c>
      <c r="KV84" s="89">
        <f t="shared" si="706"/>
        <v>2.0094731088907722</v>
      </c>
      <c r="KW84" s="89">
        <f t="shared" si="706"/>
        <v>2.0140986003354562</v>
      </c>
      <c r="KX84" s="89">
        <f t="shared" si="706"/>
        <v>2.0187347389348642</v>
      </c>
      <c r="KY84" s="89">
        <f t="shared" si="706"/>
        <v>2.0233815491970746</v>
      </c>
      <c r="KZ84" s="89">
        <f t="shared" si="706"/>
        <v>2.0280390556865786</v>
      </c>
      <c r="LA84" s="89">
        <f t="shared" si="706"/>
        <v>2.0327072830244108</v>
      </c>
      <c r="LB84" s="89">
        <f t="shared" si="706"/>
        <v>2.0373862558882805</v>
      </c>
      <c r="LC84" s="89">
        <f t="shared" si="706"/>
        <v>2.0420759990127006</v>
      </c>
      <c r="LD84" s="89">
        <f t="shared" si="706"/>
        <v>2.0467765371891193</v>
      </c>
      <c r="LE84" s="89">
        <f t="shared" si="706"/>
        <v>2.05148789526605</v>
      </c>
      <c r="LF84" s="89">
        <f t="shared" si="706"/>
        <v>2.0562100981492044</v>
      </c>
      <c r="LG84" s="89">
        <f t="shared" si="706"/>
        <v>2.060943170801623</v>
      </c>
      <c r="LH84" s="89">
        <f t="shared" si="706"/>
        <v>2.0656871382438071</v>
      </c>
      <c r="LI84" s="89">
        <f t="shared" si="706"/>
        <v>2.0704420255538514</v>
      </c>
      <c r="LJ84" s="89">
        <f t="shared" si="706"/>
        <v>2.0752078578675763</v>
      </c>
      <c r="LK84" s="89">
        <f t="shared" si="706"/>
        <v>2.0799846603786611</v>
      </c>
      <c r="LL84" s="89">
        <f t="shared" si="706"/>
        <v>2.0847724583387772</v>
      </c>
      <c r="LM84" s="89">
        <f t="shared" si="706"/>
        <v>2.0895712770577206</v>
      </c>
      <c r="LN84" s="89">
        <f t="shared" si="706"/>
        <v>2.0943811419035474</v>
      </c>
      <c r="LO84" s="89">
        <f t="shared" si="706"/>
        <v>2.0992020783027061</v>
      </c>
      <c r="LP84" s="89">
        <f t="shared" si="706"/>
        <v>2.1040341117401735</v>
      </c>
      <c r="LQ84" s="89">
        <f t="shared" si="706"/>
        <v>2.1088772677595888</v>
      </c>
      <c r="LR84" s="89">
        <f t="shared" si="706"/>
        <v>2.1137315719633882</v>
      </c>
      <c r="LS84" s="89">
        <f t="shared" si="706"/>
        <v>2.1185970500129412</v>
      </c>
      <c r="LT84" s="89">
        <f t="shared" si="706"/>
        <v>2.1234737276286855</v>
      </c>
      <c r="LU84" s="89">
        <f t="shared" si="706"/>
        <v>2.1283616305902631</v>
      </c>
      <c r="LV84" s="89">
        <f t="shared" si="706"/>
        <v>2.1332607847366565</v>
      </c>
      <c r="LW84" s="89">
        <f t="shared" si="706"/>
        <v>2.1381712159663264</v>
      </c>
      <c r="LX84" s="89">
        <f t="shared" si="706"/>
        <v>2.1430929502373468</v>
      </c>
      <c r="LY84" s="89">
        <f t="shared" si="706"/>
        <v>2.1480260135675433</v>
      </c>
      <c r="LZ84" s="89">
        <f t="shared" si="706"/>
        <v>2.1529704320346306</v>
      </c>
      <c r="MA84" s="89">
        <f t="shared" si="706"/>
        <v>2.1579262317763503</v>
      </c>
      <c r="MB84" s="89">
        <f t="shared" si="706"/>
        <v>2.1628934389906087</v>
      </c>
      <c r="MC84" s="89">
        <f t="shared" si="706"/>
        <v>2.1678720799356155</v>
      </c>
      <c r="MD84" s="89">
        <f t="shared" si="706"/>
        <v>2.1728621809300233</v>
      </c>
      <c r="ME84" s="89">
        <f t="shared" si="706"/>
        <v>2.1778637683530651</v>
      </c>
      <c r="MF84" s="89">
        <f t="shared" si="706"/>
        <v>2.1828768686446955</v>
      </c>
      <c r="MG84" s="89">
        <f t="shared" si="706"/>
        <v>2.1879015083057296</v>
      </c>
      <c r="MH84" s="89">
        <f t="shared" si="706"/>
        <v>2.1929377138979831</v>
      </c>
      <c r="MI84" s="89">
        <f t="shared" si="706"/>
        <v>2.1979855120444132</v>
      </c>
      <c r="MJ84" s="89">
        <f t="shared" ref="MJ84:OM84" si="707">+MI84*(1+MI67)^(0.0833333333333333)</f>
        <v>2.2030449294292582</v>
      </c>
      <c r="MK84" s="89">
        <f t="shared" si="707"/>
        <v>2.2081159927981799</v>
      </c>
      <c r="ML84" s="89">
        <f t="shared" si="707"/>
        <v>2.2131987289584041</v>
      </c>
      <c r="MM84" s="89">
        <f t="shared" si="707"/>
        <v>2.2182931647788631</v>
      </c>
      <c r="MN84" s="89">
        <f t="shared" si="707"/>
        <v>2.2233993271903367</v>
      </c>
      <c r="MO84" s="89">
        <f t="shared" si="707"/>
        <v>2.2285172431855957</v>
      </c>
      <c r="MP84" s="89">
        <f t="shared" si="707"/>
        <v>2.2336469398195433</v>
      </c>
      <c r="MQ84" s="89">
        <f t="shared" si="707"/>
        <v>2.2387884442093595</v>
      </c>
      <c r="MR84" s="89">
        <f t="shared" si="707"/>
        <v>2.2439417835346434</v>
      </c>
      <c r="MS84" s="89">
        <f t="shared" si="707"/>
        <v>2.2491069850375576</v>
      </c>
      <c r="MT84" s="89">
        <f t="shared" si="707"/>
        <v>2.2542840760229712</v>
      </c>
      <c r="MU84" s="89">
        <f t="shared" si="707"/>
        <v>2.2594730838586057</v>
      </c>
      <c r="MV84" s="89">
        <f t="shared" si="707"/>
        <v>2.2646740359751782</v>
      </c>
      <c r="MW84" s="89">
        <f t="shared" si="707"/>
        <v>2.2698869598665476</v>
      </c>
      <c r="MX84" s="89">
        <f t="shared" si="707"/>
        <v>2.2751118830898585</v>
      </c>
      <c r="MY84" s="89">
        <f t="shared" si="707"/>
        <v>2.280348833265688</v>
      </c>
      <c r="MZ84" s="89">
        <f t="shared" si="707"/>
        <v>2.2855978380781923</v>
      </c>
      <c r="NA84" s="89">
        <f t="shared" si="707"/>
        <v>2.2908589252752507</v>
      </c>
      <c r="NB84" s="89">
        <f t="shared" si="707"/>
        <v>2.2961321226686149</v>
      </c>
      <c r="NC84" s="89">
        <f t="shared" si="707"/>
        <v>2.3014174581340545</v>
      </c>
      <c r="ND84" s="89">
        <f t="shared" si="707"/>
        <v>2.3067149596115044</v>
      </c>
      <c r="NE84" s="89">
        <f t="shared" si="707"/>
        <v>2.3120246551052137</v>
      </c>
      <c r="NF84" s="89">
        <f t="shared" si="707"/>
        <v>2.317346572683892</v>
      </c>
      <c r="NG84" s="89">
        <f t="shared" si="707"/>
        <v>2.3226807404808594</v>
      </c>
      <c r="NH84" s="89">
        <f t="shared" si="707"/>
        <v>2.3280271866941935</v>
      </c>
      <c r="NI84" s="89">
        <f t="shared" si="707"/>
        <v>2.3333859395868806</v>
      </c>
      <c r="NJ84" s="89">
        <f t="shared" si="707"/>
        <v>2.3387570274869631</v>
      </c>
      <c r="NK84" s="89">
        <f t="shared" si="707"/>
        <v>2.3441404787876907</v>
      </c>
      <c r="NL84" s="89">
        <f t="shared" si="707"/>
        <v>2.3495363219476695</v>
      </c>
      <c r="NM84" s="89">
        <f t="shared" si="707"/>
        <v>2.3549445854910127</v>
      </c>
      <c r="NN84" s="89">
        <f t="shared" si="707"/>
        <v>2.3603652980074923</v>
      </c>
      <c r="NO84" s="89">
        <f t="shared" si="707"/>
        <v>2.3657984881526888</v>
      </c>
      <c r="NP84" s="89">
        <f t="shared" si="707"/>
        <v>2.3712441846481433</v>
      </c>
      <c r="NQ84" s="89">
        <f t="shared" si="707"/>
        <v>2.3767024162815096</v>
      </c>
      <c r="NR84" s="89">
        <f t="shared" si="707"/>
        <v>2.3821732119067058</v>
      </c>
      <c r="NS84" s="89">
        <f t="shared" si="707"/>
        <v>2.387656600444068</v>
      </c>
      <c r="NT84" s="89">
        <f t="shared" si="707"/>
        <v>2.3931526108805019</v>
      </c>
      <c r="NU84" s="89">
        <f t="shared" si="707"/>
        <v>2.3986612722696363</v>
      </c>
      <c r="NV84" s="89">
        <f t="shared" si="707"/>
        <v>2.4041826137319773</v>
      </c>
      <c r="NW84" s="89">
        <f t="shared" si="707"/>
        <v>2.4097166644550612</v>
      </c>
      <c r="NX84" s="89">
        <f t="shared" si="707"/>
        <v>2.4152634536936102</v>
      </c>
      <c r="NY84" s="89">
        <f t="shared" si="707"/>
        <v>2.420823010769686</v>
      </c>
      <c r="NZ84" s="89">
        <f t="shared" si="707"/>
        <v>2.4263953650728447</v>
      </c>
      <c r="OA84" s="89">
        <f t="shared" si="707"/>
        <v>2.4319805460602928</v>
      </c>
      <c r="OB84" s="89">
        <f t="shared" si="707"/>
        <v>2.4375785832570429</v>
      </c>
      <c r="OC84" s="89">
        <f t="shared" si="707"/>
        <v>2.4431895062560693</v>
      </c>
      <c r="OD84" s="89">
        <f t="shared" si="707"/>
        <v>2.4488133447184643</v>
      </c>
      <c r="OE84" s="89">
        <f t="shared" si="707"/>
        <v>2.4544501283735962</v>
      </c>
      <c r="OF84" s="89">
        <f t="shared" si="707"/>
        <v>2.4600998870192652</v>
      </c>
      <c r="OG84" s="89">
        <f t="shared" si="707"/>
        <v>2.4657626505218615</v>
      </c>
      <c r="OH84" s="89">
        <f t="shared" si="707"/>
        <v>2.4714384488165226</v>
      </c>
      <c r="OI84" s="89">
        <f t="shared" si="707"/>
        <v>2.4771273119072927</v>
      </c>
      <c r="OJ84" s="89">
        <f t="shared" si="707"/>
        <v>2.4828292698672798</v>
      </c>
      <c r="OK84" s="89">
        <f t="shared" si="707"/>
        <v>2.488544352838816</v>
      </c>
      <c r="OL84" s="89">
        <f t="shared" si="707"/>
        <v>2.4942725910336163</v>
      </c>
      <c r="OM84" s="89">
        <f t="shared" si="707"/>
        <v>2.5000140147329382</v>
      </c>
      <c r="ON84" s="73" t="s">
        <v>62</v>
      </c>
    </row>
    <row r="85" spans="3:404" x14ac:dyDescent="0.25">
      <c r="D85" s="73" t="str">
        <f t="shared" si="579"/>
        <v>C-303 - Purchased</v>
      </c>
      <c r="G85" s="88"/>
      <c r="H85" s="91">
        <v>1</v>
      </c>
      <c r="I85" s="89">
        <f t="shared" ref="I85:AN85" si="708">+H85*(1+H68)^(0.0833333333333333)</f>
        <v>1.0019472495092618</v>
      </c>
      <c r="J85" s="89">
        <f t="shared" si="708"/>
        <v>1.0038982907991749</v>
      </c>
      <c r="K85" s="89">
        <f t="shared" si="708"/>
        <v>1.0058531312532824</v>
      </c>
      <c r="L85" s="89">
        <f t="shared" si="708"/>
        <v>1.0078117782695049</v>
      </c>
      <c r="M85" s="89">
        <f t="shared" si="708"/>
        <v>1.0097742392601685</v>
      </c>
      <c r="N85" s="89">
        <f t="shared" si="708"/>
        <v>1.0117405216520332</v>
      </c>
      <c r="O85" s="89">
        <f t="shared" si="708"/>
        <v>1.0137106328863204</v>
      </c>
      <c r="P85" s="89">
        <f t="shared" si="708"/>
        <v>1.0156845804187418</v>
      </c>
      <c r="Q85" s="89">
        <f t="shared" si="708"/>
        <v>1.017662371719527</v>
      </c>
      <c r="R85" s="89">
        <f t="shared" si="708"/>
        <v>1.0196440142734522</v>
      </c>
      <c r="S85" s="89">
        <f t="shared" si="708"/>
        <v>1.021629515579868</v>
      </c>
      <c r="T85" s="89">
        <f t="shared" si="708"/>
        <v>1.0236188831527284</v>
      </c>
      <c r="U85" s="89">
        <f t="shared" si="708"/>
        <v>1.026070846015676</v>
      </c>
      <c r="V85" s="89">
        <f t="shared" si="708"/>
        <v>1.0285286822773858</v>
      </c>
      <c r="W85" s="89">
        <f t="shared" si="708"/>
        <v>1.030992406006918</v>
      </c>
      <c r="X85" s="89">
        <f t="shared" si="708"/>
        <v>1.0334620313070335</v>
      </c>
      <c r="Y85" s="89">
        <f t="shared" si="708"/>
        <v>1.035937572314275</v>
      </c>
      <c r="Z85" s="89">
        <f t="shared" si="708"/>
        <v>1.0384190431990474</v>
      </c>
      <c r="AA85" s="89">
        <f t="shared" si="708"/>
        <v>1.0409064581656995</v>
      </c>
      <c r="AB85" s="89">
        <f t="shared" si="708"/>
        <v>1.0433998314526045</v>
      </c>
      <c r="AC85" s="89">
        <f t="shared" si="708"/>
        <v>1.0458991773322428</v>
      </c>
      <c r="AD85" s="89">
        <f t="shared" si="708"/>
        <v>1.0484045101112822</v>
      </c>
      <c r="AE85" s="89">
        <f t="shared" si="708"/>
        <v>1.0509158441306607</v>
      </c>
      <c r="AF85" s="89">
        <f t="shared" si="708"/>
        <v>1.0534331937656687</v>
      </c>
      <c r="AG85" s="89">
        <f t="shared" si="708"/>
        <v>1.0559902781980304</v>
      </c>
      <c r="AH85" s="89">
        <f t="shared" si="708"/>
        <v>1.0585535696502895</v>
      </c>
      <c r="AI85" s="89">
        <f t="shared" si="708"/>
        <v>1.0611230831892522</v>
      </c>
      <c r="AJ85" s="89">
        <f t="shared" si="708"/>
        <v>1.063698833918298</v>
      </c>
      <c r="AK85" s="89">
        <f t="shared" si="708"/>
        <v>1.0662808369774677</v>
      </c>
      <c r="AL85" s="89">
        <f t="shared" si="708"/>
        <v>1.0688691075435528</v>
      </c>
      <c r="AM85" s="89">
        <f t="shared" si="708"/>
        <v>1.0714636608301848</v>
      </c>
      <c r="AN85" s="89">
        <f t="shared" si="708"/>
        <v>1.0740645120879244</v>
      </c>
      <c r="AO85" s="89">
        <f t="shared" ref="AO85:BT85" si="709">+AN85*(1+AN68)^(0.0833333333333333)</f>
        <v>1.0766716766043514</v>
      </c>
      <c r="AP85" s="89">
        <f t="shared" si="709"/>
        <v>1.0792851697041541</v>
      </c>
      <c r="AQ85" s="89">
        <f t="shared" si="709"/>
        <v>1.08190500674922</v>
      </c>
      <c r="AR85" s="89">
        <f t="shared" si="709"/>
        <v>1.0845312031387253</v>
      </c>
      <c r="AS85" s="89">
        <f t="shared" si="709"/>
        <v>1.0872046617926927</v>
      </c>
      <c r="AT85" s="89">
        <f t="shared" si="709"/>
        <v>1.0898847107422218</v>
      </c>
      <c r="AU85" s="89">
        <f t="shared" si="709"/>
        <v>1.0925713662329333</v>
      </c>
      <c r="AV85" s="89">
        <f t="shared" si="709"/>
        <v>1.0952646445504948</v>
      </c>
      <c r="AW85" s="89">
        <f t="shared" si="709"/>
        <v>1.0979645620207195</v>
      </c>
      <c r="AX85" s="89">
        <f t="shared" si="709"/>
        <v>1.100671135009665</v>
      </c>
      <c r="AY85" s="89">
        <f t="shared" si="709"/>
        <v>1.1033843799237326</v>
      </c>
      <c r="AZ85" s="89">
        <f t="shared" si="709"/>
        <v>1.1061043132097665</v>
      </c>
      <c r="BA85" s="89">
        <f t="shared" si="709"/>
        <v>1.1088309513551542</v>
      </c>
      <c r="BB85" s="89">
        <f t="shared" si="709"/>
        <v>1.1115643108879256</v>
      </c>
      <c r="BC85" s="89">
        <f t="shared" si="709"/>
        <v>1.1143044083768538</v>
      </c>
      <c r="BD85" s="89">
        <f t="shared" si="709"/>
        <v>1.117051260431555</v>
      </c>
      <c r="BE85" s="89">
        <f t="shared" si="709"/>
        <v>1.1198238605359641</v>
      </c>
      <c r="BF85" s="89">
        <f t="shared" si="709"/>
        <v>1.1226033424296082</v>
      </c>
      <c r="BG85" s="89">
        <f t="shared" si="709"/>
        <v>1.1253897231935741</v>
      </c>
      <c r="BH85" s="89">
        <f t="shared" si="709"/>
        <v>1.1281830199513452</v>
      </c>
      <c r="BI85" s="89">
        <f t="shared" si="709"/>
        <v>1.1309832498689063</v>
      </c>
      <c r="BJ85" s="89">
        <f t="shared" si="709"/>
        <v>1.1337904301548496</v>
      </c>
      <c r="BK85" s="89">
        <f t="shared" si="709"/>
        <v>1.1366045780604801</v>
      </c>
      <c r="BL85" s="89">
        <f t="shared" si="709"/>
        <v>1.1394257108799219</v>
      </c>
      <c r="BM85" s="89">
        <f t="shared" si="709"/>
        <v>1.1422538459502245</v>
      </c>
      <c r="BN85" s="89">
        <f t="shared" si="709"/>
        <v>1.1450890006514687</v>
      </c>
      <c r="BO85" s="89">
        <f t="shared" si="709"/>
        <v>1.1479311924068742</v>
      </c>
      <c r="BP85" s="89">
        <f t="shared" si="709"/>
        <v>1.1507804386829066</v>
      </c>
      <c r="BQ85" s="89">
        <f t="shared" si="709"/>
        <v>1.1536242845124445</v>
      </c>
      <c r="BR85" s="89">
        <f t="shared" si="709"/>
        <v>1.1564751581457495</v>
      </c>
      <c r="BS85" s="89">
        <f t="shared" si="709"/>
        <v>1.1593330769501577</v>
      </c>
      <c r="BT85" s="89">
        <f t="shared" si="709"/>
        <v>1.1621980583359237</v>
      </c>
      <c r="BU85" s="89">
        <f t="shared" ref="BU85:CM85" si="710">+BT85*(1+BT68)^(0.0833333333333333)</f>
        <v>1.1650701197563267</v>
      </c>
      <c r="BV85" s="89">
        <f t="shared" si="710"/>
        <v>1.1679492787077774</v>
      </c>
      <c r="BW85" s="89">
        <f t="shared" si="710"/>
        <v>1.1708355527299239</v>
      </c>
      <c r="BX85" s="89">
        <f t="shared" si="710"/>
        <v>1.1737289594057592</v>
      </c>
      <c r="BY85" s="89">
        <f t="shared" si="710"/>
        <v>1.1766295163617275</v>
      </c>
      <c r="BZ85" s="89">
        <f t="shared" si="710"/>
        <v>1.1795372412678322</v>
      </c>
      <c r="CA85" s="89">
        <f t="shared" si="710"/>
        <v>1.1824521518377438</v>
      </c>
      <c r="CB85" s="89">
        <f t="shared" si="710"/>
        <v>1.1853742658289066</v>
      </c>
      <c r="CC85" s="89">
        <f t="shared" si="710"/>
        <v>1.1882646223111129</v>
      </c>
      <c r="CD85" s="89">
        <f t="shared" si="710"/>
        <v>1.1911620264919534</v>
      </c>
      <c r="CE85" s="89">
        <f t="shared" si="710"/>
        <v>1.1940664955561788</v>
      </c>
      <c r="CF85" s="89">
        <f t="shared" si="710"/>
        <v>1.1969780467304425</v>
      </c>
      <c r="CG85" s="89">
        <f t="shared" si="710"/>
        <v>1.1998966972834024</v>
      </c>
      <c r="CH85" s="89">
        <f t="shared" si="710"/>
        <v>1.2028224645258234</v>
      </c>
      <c r="CI85" s="89">
        <f t="shared" si="710"/>
        <v>1.2057553658106801</v>
      </c>
      <c r="CJ85" s="89">
        <f t="shared" si="710"/>
        <v>1.2086954185332597</v>
      </c>
      <c r="CK85" s="89">
        <f t="shared" si="710"/>
        <v>1.211642640131265</v>
      </c>
      <c r="CL85" s="89">
        <f t="shared" si="710"/>
        <v>1.2145970480849184</v>
      </c>
      <c r="CM85" s="89">
        <f t="shared" si="710"/>
        <v>1.2175586599170649</v>
      </c>
      <c r="CN85" s="89">
        <f t="shared" ref="CN85:EY85" si="711">+CM85*(1+CM68)^(0.0833333333333333)</f>
        <v>1.2205274931932766</v>
      </c>
      <c r="CO85" s="89">
        <f t="shared" si="711"/>
        <v>1.2235370595943678</v>
      </c>
      <c r="CP85" s="89">
        <f t="shared" si="711"/>
        <v>1.2265540469589138</v>
      </c>
      <c r="CQ85" s="89">
        <f t="shared" si="711"/>
        <v>1.2295784735854638</v>
      </c>
      <c r="CR85" s="89">
        <f t="shared" si="711"/>
        <v>1.2326103578176872</v>
      </c>
      <c r="CS85" s="89">
        <f t="shared" si="711"/>
        <v>1.2356497180444852</v>
      </c>
      <c r="CT85" s="89">
        <f t="shared" si="711"/>
        <v>1.2386965727001022</v>
      </c>
      <c r="CU85" s="89">
        <f t="shared" si="711"/>
        <v>1.2417509402642377</v>
      </c>
      <c r="CV85" s="89">
        <f t="shared" si="711"/>
        <v>1.244812839262158</v>
      </c>
      <c r="CW85" s="89">
        <f t="shared" si="711"/>
        <v>1.2478822882648091</v>
      </c>
      <c r="CX85" s="89">
        <f t="shared" si="711"/>
        <v>1.250959305888929</v>
      </c>
      <c r="CY85" s="89">
        <f t="shared" si="711"/>
        <v>1.2540439107971608</v>
      </c>
      <c r="CZ85" s="89">
        <f t="shared" si="711"/>
        <v>1.2571361216981656</v>
      </c>
      <c r="DA85" s="89">
        <f t="shared" si="711"/>
        <v>1.2600298515769037</v>
      </c>
      <c r="DB85" s="89">
        <f t="shared" si="711"/>
        <v>1.2629302423672699</v>
      </c>
      <c r="DC85" s="89">
        <f t="shared" si="711"/>
        <v>1.2658373094016364</v>
      </c>
      <c r="DD85" s="89">
        <f t="shared" si="711"/>
        <v>1.2687510680476681</v>
      </c>
      <c r="DE85" s="89">
        <f t="shared" si="711"/>
        <v>1.2716715337084041</v>
      </c>
      <c r="DF85" s="89">
        <f t="shared" si="711"/>
        <v>1.2745987218223387</v>
      </c>
      <c r="DG85" s="89">
        <f t="shared" si="711"/>
        <v>1.2775326478635032</v>
      </c>
      <c r="DH85" s="89">
        <f t="shared" si="711"/>
        <v>1.2804733273415474</v>
      </c>
      <c r="DI85" s="89">
        <f t="shared" si="711"/>
        <v>1.2834207758018223</v>
      </c>
      <c r="DJ85" s="89">
        <f t="shared" si="711"/>
        <v>1.286375008825462</v>
      </c>
      <c r="DK85" s="89">
        <f t="shared" si="711"/>
        <v>1.2893360420294653</v>
      </c>
      <c r="DL85" s="89">
        <f t="shared" si="711"/>
        <v>1.2923038910667792</v>
      </c>
      <c r="DM85" s="89">
        <f t="shared" si="711"/>
        <v>1.2952785716263815</v>
      </c>
      <c r="DN85" s="89">
        <f t="shared" si="711"/>
        <v>1.2982600994333633</v>
      </c>
      <c r="DO85" s="89">
        <f t="shared" si="711"/>
        <v>1.3012484902490127</v>
      </c>
      <c r="DP85" s="89">
        <f t="shared" si="711"/>
        <v>1.3042437598708974</v>
      </c>
      <c r="DQ85" s="89">
        <f t="shared" si="711"/>
        <v>1.3072459241329488</v>
      </c>
      <c r="DR85" s="89">
        <f t="shared" si="711"/>
        <v>1.3102549989055456</v>
      </c>
      <c r="DS85" s="89">
        <f t="shared" si="711"/>
        <v>1.3132710000955976</v>
      </c>
      <c r="DT85" s="89">
        <f t="shared" si="711"/>
        <v>1.3162939436466297</v>
      </c>
      <c r="DU85" s="89">
        <f t="shared" si="711"/>
        <v>1.3193238455388663</v>
      </c>
      <c r="DV85" s="89">
        <f t="shared" si="711"/>
        <v>1.3223607217893159</v>
      </c>
      <c r="DW85" s="89">
        <f t="shared" si="711"/>
        <v>1.3254045884518555</v>
      </c>
      <c r="DX85" s="89">
        <f t="shared" si="711"/>
        <v>1.3284554616173156</v>
      </c>
      <c r="DY85" s="89">
        <f t="shared" si="711"/>
        <v>1.3315133574135656</v>
      </c>
      <c r="DZ85" s="89">
        <f t="shared" si="711"/>
        <v>1.3345782920055982</v>
      </c>
      <c r="EA85" s="89">
        <f t="shared" si="711"/>
        <v>1.3376502815956157</v>
      </c>
      <c r="EB85" s="89">
        <f t="shared" si="711"/>
        <v>1.3407293424231153</v>
      </c>
      <c r="EC85" s="89">
        <f t="shared" si="711"/>
        <v>1.3438154907649749</v>
      </c>
      <c r="ED85" s="89">
        <f t="shared" si="711"/>
        <v>1.3469087429355391</v>
      </c>
      <c r="EE85" s="89">
        <f t="shared" si="711"/>
        <v>1.350009115286706</v>
      </c>
      <c r="EF85" s="89">
        <f t="shared" si="711"/>
        <v>1.3531166242080126</v>
      </c>
      <c r="EG85" s="89">
        <f t="shared" si="711"/>
        <v>1.3562312861267225</v>
      </c>
      <c r="EH85" s="89">
        <f t="shared" si="711"/>
        <v>1.3593531175079121</v>
      </c>
      <c r="EI85" s="89">
        <f t="shared" si="711"/>
        <v>1.3624821348545577</v>
      </c>
      <c r="EJ85" s="89">
        <f t="shared" si="711"/>
        <v>1.3656183547076231</v>
      </c>
      <c r="EK85" s="89">
        <f t="shared" si="711"/>
        <v>1.3687617936461467</v>
      </c>
      <c r="EL85" s="89">
        <f t="shared" si="711"/>
        <v>1.3719124682873292</v>
      </c>
      <c r="EM85" s="89">
        <f t="shared" si="711"/>
        <v>1.3750703952866214</v>
      </c>
      <c r="EN85" s="89">
        <f t="shared" si="711"/>
        <v>1.3782355913378128</v>
      </c>
      <c r="EO85" s="89">
        <f t="shared" si="711"/>
        <v>1.3814080731731189</v>
      </c>
      <c r="EP85" s="89">
        <f t="shared" si="711"/>
        <v>1.38458785756327</v>
      </c>
      <c r="EQ85" s="89">
        <f t="shared" si="711"/>
        <v>1.3877749613176005</v>
      </c>
      <c r="ER85" s="89">
        <f t="shared" si="711"/>
        <v>1.3909694012841369</v>
      </c>
      <c r="ES85" s="89">
        <f t="shared" si="711"/>
        <v>1.3941711943496875</v>
      </c>
      <c r="ET85" s="89">
        <f t="shared" si="711"/>
        <v>1.3973803574399311</v>
      </c>
      <c r="EU85" s="89">
        <f t="shared" si="711"/>
        <v>1.4005969075195066</v>
      </c>
      <c r="EV85" s="89">
        <f t="shared" si="711"/>
        <v>1.4038208615921035</v>
      </c>
      <c r="EW85" s="89">
        <f t="shared" si="711"/>
        <v>1.4070522367005505</v>
      </c>
      <c r="EX85" s="89">
        <f t="shared" si="711"/>
        <v>1.4102910499269061</v>
      </c>
      <c r="EY85" s="89">
        <f t="shared" si="711"/>
        <v>1.4135373183925499</v>
      </c>
      <c r="EZ85" s="89">
        <f t="shared" ref="EZ85:HK85" si="712">+EY85*(1+EY68)^(0.0833333333333333)</f>
        <v>1.4167910592582713</v>
      </c>
      <c r="FA85" s="89">
        <f t="shared" si="712"/>
        <v>1.4200522897243615</v>
      </c>
      <c r="FB85" s="89">
        <f t="shared" si="712"/>
        <v>1.4233210270307042</v>
      </c>
      <c r="FC85" s="89">
        <f t="shared" si="712"/>
        <v>1.4265972884568665</v>
      </c>
      <c r="FD85" s="89">
        <f t="shared" si="712"/>
        <v>1.4298810913221902</v>
      </c>
      <c r="FE85" s="89">
        <f t="shared" si="712"/>
        <v>1.4331724529858836</v>
      </c>
      <c r="FF85" s="89">
        <f t="shared" si="712"/>
        <v>1.4364713908471134</v>
      </c>
      <c r="FG85" s="89">
        <f t="shared" si="712"/>
        <v>1.4397779223450959</v>
      </c>
      <c r="FH85" s="89">
        <f t="shared" si="712"/>
        <v>1.4430920649591905</v>
      </c>
      <c r="FI85" s="89">
        <f t="shared" si="712"/>
        <v>1.4464138362089907</v>
      </c>
      <c r="FJ85" s="89">
        <f t="shared" si="712"/>
        <v>1.4497432536544175</v>
      </c>
      <c r="FK85" s="89">
        <f t="shared" si="712"/>
        <v>1.4530803348958123</v>
      </c>
      <c r="FL85" s="89">
        <f t="shared" si="712"/>
        <v>1.4564250975740296</v>
      </c>
      <c r="FM85" s="89">
        <f t="shared" si="712"/>
        <v>1.4597775593705302</v>
      </c>
      <c r="FN85" s="89">
        <f t="shared" si="712"/>
        <v>1.463137738007475</v>
      </c>
      <c r="FO85" s="89">
        <f t="shared" si="712"/>
        <v>1.4665056512478187</v>
      </c>
      <c r="FP85" s="89">
        <f t="shared" si="712"/>
        <v>1.4698813168954032</v>
      </c>
      <c r="FQ85" s="89">
        <f t="shared" si="712"/>
        <v>1.4732647527950522</v>
      </c>
      <c r="FR85" s="89">
        <f t="shared" si="712"/>
        <v>1.4766559768326655</v>
      </c>
      <c r="FS85" s="89">
        <f t="shared" si="712"/>
        <v>1.4800550069353131</v>
      </c>
      <c r="FT85" s="89">
        <f t="shared" si="712"/>
        <v>1.4834618610713308</v>
      </c>
      <c r="FU85" s="89">
        <f t="shared" si="712"/>
        <v>1.4868765572504143</v>
      </c>
      <c r="FV85" s="89">
        <f t="shared" si="712"/>
        <v>1.4902991135237149</v>
      </c>
      <c r="FW85" s="89">
        <f t="shared" si="712"/>
        <v>1.4937295479839348</v>
      </c>
      <c r="FX85" s="89">
        <f t="shared" si="712"/>
        <v>1.4971678787654226</v>
      </c>
      <c r="FY85" s="89">
        <f t="shared" si="712"/>
        <v>1.5006141240442696</v>
      </c>
      <c r="FZ85" s="89">
        <f t="shared" si="712"/>
        <v>1.5040683020384056</v>
      </c>
      <c r="GA85" s="89">
        <f t="shared" si="712"/>
        <v>1.5075304310076949</v>
      </c>
      <c r="GB85" s="89">
        <f t="shared" si="712"/>
        <v>1.5110005292540336</v>
      </c>
      <c r="GC85" s="89">
        <f t="shared" si="712"/>
        <v>1.5144786151214455</v>
      </c>
      <c r="GD85" s="89">
        <f t="shared" si="712"/>
        <v>1.5179647069961797</v>
      </c>
      <c r="GE85" s="89">
        <f t="shared" si="712"/>
        <v>1.5214588233068074</v>
      </c>
      <c r="GF85" s="89">
        <f t="shared" si="712"/>
        <v>1.5249609825243193</v>
      </c>
      <c r="GG85" s="89">
        <f t="shared" si="712"/>
        <v>1.5284712031622241</v>
      </c>
      <c r="GH85" s="89">
        <f t="shared" si="712"/>
        <v>1.5319895037766449</v>
      </c>
      <c r="GI85" s="89">
        <f t="shared" si="712"/>
        <v>1.5355159029664185</v>
      </c>
      <c r="GJ85" s="89">
        <f t="shared" si="712"/>
        <v>1.5390504193731933</v>
      </c>
      <c r="GK85" s="89">
        <f t="shared" si="712"/>
        <v>1.5425930716815277</v>
      </c>
      <c r="GL85" s="89">
        <f t="shared" si="712"/>
        <v>1.5461438786189892</v>
      </c>
      <c r="GM85" s="89">
        <f t="shared" si="712"/>
        <v>1.5497028589562529</v>
      </c>
      <c r="GN85" s="89">
        <f t="shared" si="712"/>
        <v>1.5532700315072014</v>
      </c>
      <c r="GO85" s="89">
        <f t="shared" si="712"/>
        <v>1.5568454151290236</v>
      </c>
      <c r="GP85" s="89">
        <f t="shared" si="712"/>
        <v>1.560429028722315</v>
      </c>
      <c r="GQ85" s="89">
        <f t="shared" si="712"/>
        <v>1.5640208912311773</v>
      </c>
      <c r="GR85" s="89">
        <f t="shared" si="712"/>
        <v>1.567621021643318</v>
      </c>
      <c r="GS85" s="89">
        <f t="shared" si="712"/>
        <v>1.5712294389901518</v>
      </c>
      <c r="GT85" s="89">
        <f t="shared" si="712"/>
        <v>1.5748461623469008</v>
      </c>
      <c r="GU85" s="89">
        <f t="shared" si="712"/>
        <v>1.578471210832695</v>
      </c>
      <c r="GV85" s="89">
        <f t="shared" si="712"/>
        <v>1.5821046036106738</v>
      </c>
      <c r="GW85" s="89">
        <f t="shared" si="712"/>
        <v>1.5857463598880872</v>
      </c>
      <c r="GX85" s="89">
        <f t="shared" si="712"/>
        <v>1.5893964989163969</v>
      </c>
      <c r="GY85" s="89">
        <f t="shared" si="712"/>
        <v>1.5930550399913788</v>
      </c>
      <c r="GZ85" s="89">
        <f t="shared" si="712"/>
        <v>1.5967220024532243</v>
      </c>
      <c r="HA85" s="89">
        <f t="shared" si="712"/>
        <v>1.6003974056866435</v>
      </c>
      <c r="HB85" s="89">
        <f t="shared" si="712"/>
        <v>1.6040812691209663</v>
      </c>
      <c r="HC85" s="89">
        <f t="shared" si="712"/>
        <v>1.6077736122302464</v>
      </c>
      <c r="HD85" s="89">
        <f t="shared" si="712"/>
        <v>1.6114744545333637</v>
      </c>
      <c r="HE85" s="89">
        <f t="shared" si="712"/>
        <v>1.6151838155941272</v>
      </c>
      <c r="HF85" s="89">
        <f t="shared" si="712"/>
        <v>1.6189017150213787</v>
      </c>
      <c r="HG85" s="89">
        <f t="shared" si="712"/>
        <v>1.622628172469097</v>
      </c>
      <c r="HH85" s="89">
        <f t="shared" si="712"/>
        <v>1.6263632076365004</v>
      </c>
      <c r="HI85" s="89">
        <f t="shared" si="712"/>
        <v>1.6301068402681527</v>
      </c>
      <c r="HJ85" s="89">
        <f t="shared" si="712"/>
        <v>1.6338590901540659</v>
      </c>
      <c r="HK85" s="89">
        <f t="shared" si="712"/>
        <v>1.6376199771298057</v>
      </c>
      <c r="HL85" s="89">
        <f t="shared" ref="HL85:JW85" si="713">+HK85*(1+HK68)^(0.0833333333333333)</f>
        <v>1.6413895210765961</v>
      </c>
      <c r="HM85" s="89">
        <f t="shared" si="713"/>
        <v>1.6451677419214246</v>
      </c>
      <c r="HN85" s="89">
        <f t="shared" si="713"/>
        <v>1.6489546596371476</v>
      </c>
      <c r="HO85" s="89">
        <f t="shared" si="713"/>
        <v>1.6527502942425958</v>
      </c>
      <c r="HP85" s="89">
        <f t="shared" si="713"/>
        <v>1.65655466580268</v>
      </c>
      <c r="HQ85" s="89">
        <f t="shared" si="713"/>
        <v>1.6603677944284971</v>
      </c>
      <c r="HR85" s="89">
        <f t="shared" si="713"/>
        <v>1.6641897002774373</v>
      </c>
      <c r="HS85" s="89">
        <f t="shared" si="713"/>
        <v>1.6680204035532893</v>
      </c>
      <c r="HT85" s="89">
        <f t="shared" si="713"/>
        <v>1.6718599245063479</v>
      </c>
      <c r="HU85" s="89">
        <f t="shared" si="713"/>
        <v>1.6757082834335209</v>
      </c>
      <c r="HV85" s="89">
        <f t="shared" si="713"/>
        <v>1.6795655006784365</v>
      </c>
      <c r="HW85" s="89">
        <f t="shared" si="713"/>
        <v>1.6834315966315505</v>
      </c>
      <c r="HX85" s="89">
        <f t="shared" si="713"/>
        <v>1.6873065917302548</v>
      </c>
      <c r="HY85" s="89">
        <f t="shared" si="713"/>
        <v>1.6911905064589843</v>
      </c>
      <c r="HZ85" s="89">
        <f t="shared" si="713"/>
        <v>1.6950833613493266</v>
      </c>
      <c r="IA85" s="89">
        <f t="shared" si="713"/>
        <v>1.698985176980129</v>
      </c>
      <c r="IB85" s="89">
        <f t="shared" si="713"/>
        <v>1.7028959739776086</v>
      </c>
      <c r="IC85" s="89">
        <f t="shared" si="713"/>
        <v>1.7068157730154609</v>
      </c>
      <c r="ID85" s="89">
        <f t="shared" si="713"/>
        <v>1.7107445948149687</v>
      </c>
      <c r="IE85" s="89">
        <f t="shared" si="713"/>
        <v>1.7146824601451118</v>
      </c>
      <c r="IF85" s="89">
        <f t="shared" si="713"/>
        <v>1.7186293898226772</v>
      </c>
      <c r="IG85" s="89">
        <f t="shared" si="713"/>
        <v>1.722585404712369</v>
      </c>
      <c r="IH85" s="89">
        <f t="shared" si="713"/>
        <v>1.7265505257269183</v>
      </c>
      <c r="II85" s="89">
        <f t="shared" si="713"/>
        <v>1.7305247738271941</v>
      </c>
      <c r="IJ85" s="89">
        <f t="shared" si="713"/>
        <v>1.7345081700223139</v>
      </c>
      <c r="IK85" s="89">
        <f t="shared" si="713"/>
        <v>1.7385007353697552</v>
      </c>
      <c r="IL85" s="89">
        <f t="shared" si="713"/>
        <v>1.7425024909754663</v>
      </c>
      <c r="IM85" s="89">
        <f t="shared" si="713"/>
        <v>1.7465134579939781</v>
      </c>
      <c r="IN85" s="89">
        <f t="shared" si="713"/>
        <v>1.750533657628516</v>
      </c>
      <c r="IO85" s="89">
        <f t="shared" si="713"/>
        <v>1.7545631111311117</v>
      </c>
      <c r="IP85" s="89">
        <f t="shared" si="713"/>
        <v>1.7586018398027159</v>
      </c>
      <c r="IQ85" s="89">
        <f t="shared" si="713"/>
        <v>1.7626498649933107</v>
      </c>
      <c r="IR85" s="89">
        <f t="shared" si="713"/>
        <v>1.7667072081020225</v>
      </c>
      <c r="IS85" s="89">
        <f t="shared" si="713"/>
        <v>1.7707738905772352</v>
      </c>
      <c r="IT85" s="89">
        <f t="shared" si="713"/>
        <v>1.7748499339167034</v>
      </c>
      <c r="IU85" s="89">
        <f t="shared" si="713"/>
        <v>1.778935359667666</v>
      </c>
      <c r="IV85" s="89">
        <f t="shared" si="713"/>
        <v>1.7830301894269607</v>
      </c>
      <c r="IW85" s="89">
        <f t="shared" si="713"/>
        <v>1.7871344448411375</v>
      </c>
      <c r="IX85" s="89">
        <f t="shared" si="713"/>
        <v>1.7912481476065731</v>
      </c>
      <c r="IY85" s="89">
        <f t="shared" si="713"/>
        <v>1.7953713194695864</v>
      </c>
      <c r="IZ85" s="89">
        <f t="shared" si="713"/>
        <v>1.7995039822265522</v>
      </c>
      <c r="JA85" s="89">
        <f t="shared" si="713"/>
        <v>1.8036461577240177</v>
      </c>
      <c r="JB85" s="89">
        <f t="shared" si="713"/>
        <v>1.8077978678588174</v>
      </c>
      <c r="JC85" s="89">
        <f t="shared" si="713"/>
        <v>1.8119591345781887</v>
      </c>
      <c r="JD85" s="89">
        <f t="shared" si="713"/>
        <v>1.816129979879888</v>
      </c>
      <c r="JE85" s="89">
        <f t="shared" si="713"/>
        <v>1.8203104258123073</v>
      </c>
      <c r="JF85" s="89">
        <f t="shared" si="713"/>
        <v>1.8245004944745904</v>
      </c>
      <c r="JG85" s="89">
        <f t="shared" si="713"/>
        <v>1.8287002080167498</v>
      </c>
      <c r="JH85" s="89">
        <f t="shared" si="713"/>
        <v>1.8329095886397839</v>
      </c>
      <c r="JI85" s="89">
        <f t="shared" si="713"/>
        <v>1.8371286585957947</v>
      </c>
      <c r="JJ85" s="89">
        <f t="shared" si="713"/>
        <v>1.8413574401881043</v>
      </c>
      <c r="JK85" s="89">
        <f t="shared" si="713"/>
        <v>1.8455959557713741</v>
      </c>
      <c r="JL85" s="89">
        <f t="shared" si="713"/>
        <v>1.8498442277517222</v>
      </c>
      <c r="JM85" s="89">
        <f t="shared" si="713"/>
        <v>1.8541022785868422</v>
      </c>
      <c r="JN85" s="89">
        <f t="shared" si="713"/>
        <v>1.8583701307861216</v>
      </c>
      <c r="JO85" s="89">
        <f t="shared" si="713"/>
        <v>1.862647806910761</v>
      </c>
      <c r="JP85" s="89">
        <f t="shared" si="713"/>
        <v>1.8669353295738937</v>
      </c>
      <c r="JQ85" s="89">
        <f t="shared" si="713"/>
        <v>1.8712327214407045</v>
      </c>
      <c r="JR85" s="89">
        <f t="shared" si="713"/>
        <v>1.8755400052285498</v>
      </c>
      <c r="JS85" s="89">
        <f t="shared" si="713"/>
        <v>1.8798572037070782</v>
      </c>
      <c r="JT85" s="89">
        <f t="shared" si="713"/>
        <v>1.8841843396983502</v>
      </c>
      <c r="JU85" s="89">
        <f t="shared" si="713"/>
        <v>1.8885214360769591</v>
      </c>
      <c r="JV85" s="89">
        <f t="shared" si="713"/>
        <v>1.8928685157701519</v>
      </c>
      <c r="JW85" s="89">
        <f t="shared" si="713"/>
        <v>1.8972256017579505</v>
      </c>
      <c r="JX85" s="89">
        <f t="shared" ref="JX85:MI85" si="714">+JW85*(1+JW68)^(0.0833333333333333)</f>
        <v>1.9015927170732736</v>
      </c>
      <c r="JY85" s="89">
        <f t="shared" si="714"/>
        <v>1.9059698848020574</v>
      </c>
      <c r="JZ85" s="89">
        <f t="shared" si="714"/>
        <v>1.9103571280833789</v>
      </c>
      <c r="KA85" s="89">
        <f t="shared" si="714"/>
        <v>1.9147544701095771</v>
      </c>
      <c r="KB85" s="89">
        <f t="shared" si="714"/>
        <v>1.9191619341263764</v>
      </c>
      <c r="KC85" s="89">
        <f t="shared" si="714"/>
        <v>1.9235795434330092</v>
      </c>
      <c r="KD85" s="89">
        <f t="shared" si="714"/>
        <v>1.9280073213823392</v>
      </c>
      <c r="KE85" s="89">
        <f t="shared" si="714"/>
        <v>1.9324452913809846</v>
      </c>
      <c r="KF85" s="89">
        <f t="shared" si="714"/>
        <v>1.9368934768894419</v>
      </c>
      <c r="KG85" s="89">
        <f t="shared" si="714"/>
        <v>1.9413519014222098</v>
      </c>
      <c r="KH85" s="89">
        <f t="shared" si="714"/>
        <v>1.9458205885479141</v>
      </c>
      <c r="KI85" s="89">
        <f t="shared" si="714"/>
        <v>1.9502995618894317</v>
      </c>
      <c r="KJ85" s="89">
        <f t="shared" si="714"/>
        <v>1.9547888451240154</v>
      </c>
      <c r="KK85" s="89">
        <f t="shared" si="714"/>
        <v>1.9592884619834197</v>
      </c>
      <c r="KL85" s="89">
        <f t="shared" si="714"/>
        <v>1.9637984362540257</v>
      </c>
      <c r="KM85" s="89">
        <f t="shared" si="714"/>
        <v>1.9683187917769671</v>
      </c>
      <c r="KN85" s="89">
        <f t="shared" si="714"/>
        <v>1.9728495524482559</v>
      </c>
      <c r="KO85" s="89">
        <f t="shared" si="714"/>
        <v>1.9773907422189092</v>
      </c>
      <c r="KP85" s="89">
        <f t="shared" si="714"/>
        <v>1.9819423850950757</v>
      </c>
      <c r="KQ85" s="89">
        <f t="shared" si="714"/>
        <v>1.986504505138162</v>
      </c>
      <c r="KR85" s="89">
        <f t="shared" si="714"/>
        <v>1.9910771264649607</v>
      </c>
      <c r="KS85" s="89">
        <f t="shared" si="714"/>
        <v>1.9956602732477775</v>
      </c>
      <c r="KT85" s="89">
        <f t="shared" si="714"/>
        <v>2.0002539697145587</v>
      </c>
      <c r="KU85" s="89">
        <f t="shared" si="714"/>
        <v>2.0048582401490194</v>
      </c>
      <c r="KV85" s="89">
        <f t="shared" si="714"/>
        <v>2.0094731088907722</v>
      </c>
      <c r="KW85" s="89">
        <f t="shared" si="714"/>
        <v>2.0140986003354562</v>
      </c>
      <c r="KX85" s="89">
        <f t="shared" si="714"/>
        <v>2.0187347389348642</v>
      </c>
      <c r="KY85" s="89">
        <f t="shared" si="714"/>
        <v>2.0233815491970746</v>
      </c>
      <c r="KZ85" s="89">
        <f t="shared" si="714"/>
        <v>2.0280390556865786</v>
      </c>
      <c r="LA85" s="89">
        <f t="shared" si="714"/>
        <v>2.0327072830244108</v>
      </c>
      <c r="LB85" s="89">
        <f t="shared" si="714"/>
        <v>2.0373862558882805</v>
      </c>
      <c r="LC85" s="89">
        <f t="shared" si="714"/>
        <v>2.0420759990127006</v>
      </c>
      <c r="LD85" s="89">
        <f t="shared" si="714"/>
        <v>2.0467765371891193</v>
      </c>
      <c r="LE85" s="89">
        <f t="shared" si="714"/>
        <v>2.05148789526605</v>
      </c>
      <c r="LF85" s="89">
        <f t="shared" si="714"/>
        <v>2.0562100981492044</v>
      </c>
      <c r="LG85" s="89">
        <f t="shared" si="714"/>
        <v>2.060943170801623</v>
      </c>
      <c r="LH85" s="89">
        <f t="shared" si="714"/>
        <v>2.0656871382438071</v>
      </c>
      <c r="LI85" s="89">
        <f t="shared" si="714"/>
        <v>2.0704420255538514</v>
      </c>
      <c r="LJ85" s="89">
        <f t="shared" si="714"/>
        <v>2.0752078578675763</v>
      </c>
      <c r="LK85" s="89">
        <f t="shared" si="714"/>
        <v>2.0799846603786611</v>
      </c>
      <c r="LL85" s="89">
        <f t="shared" si="714"/>
        <v>2.0847724583387772</v>
      </c>
      <c r="LM85" s="89">
        <f t="shared" si="714"/>
        <v>2.0895712770577206</v>
      </c>
      <c r="LN85" s="89">
        <f t="shared" si="714"/>
        <v>2.0943811419035474</v>
      </c>
      <c r="LO85" s="89">
        <f t="shared" si="714"/>
        <v>2.0992020783027061</v>
      </c>
      <c r="LP85" s="89">
        <f t="shared" si="714"/>
        <v>2.1040341117401735</v>
      </c>
      <c r="LQ85" s="89">
        <f t="shared" si="714"/>
        <v>2.1088772677595888</v>
      </c>
      <c r="LR85" s="89">
        <f t="shared" si="714"/>
        <v>2.1137315719633882</v>
      </c>
      <c r="LS85" s="89">
        <f t="shared" si="714"/>
        <v>2.1185970500129412</v>
      </c>
      <c r="LT85" s="89">
        <f t="shared" si="714"/>
        <v>2.1234737276286855</v>
      </c>
      <c r="LU85" s="89">
        <f t="shared" si="714"/>
        <v>2.1283616305902631</v>
      </c>
      <c r="LV85" s="89">
        <f t="shared" si="714"/>
        <v>2.1332607847366565</v>
      </c>
      <c r="LW85" s="89">
        <f t="shared" si="714"/>
        <v>2.1381712159663264</v>
      </c>
      <c r="LX85" s="89">
        <f t="shared" si="714"/>
        <v>2.1430929502373468</v>
      </c>
      <c r="LY85" s="89">
        <f t="shared" si="714"/>
        <v>2.1480260135675433</v>
      </c>
      <c r="LZ85" s="89">
        <f t="shared" si="714"/>
        <v>2.1529704320346306</v>
      </c>
      <c r="MA85" s="89">
        <f t="shared" si="714"/>
        <v>2.1579262317763503</v>
      </c>
      <c r="MB85" s="89">
        <f t="shared" si="714"/>
        <v>2.1628934389906087</v>
      </c>
      <c r="MC85" s="89">
        <f t="shared" si="714"/>
        <v>2.1678720799356155</v>
      </c>
      <c r="MD85" s="89">
        <f t="shared" si="714"/>
        <v>2.1728621809300233</v>
      </c>
      <c r="ME85" s="89">
        <f t="shared" si="714"/>
        <v>2.1778637683530651</v>
      </c>
      <c r="MF85" s="89">
        <f t="shared" si="714"/>
        <v>2.1828768686446955</v>
      </c>
      <c r="MG85" s="89">
        <f t="shared" si="714"/>
        <v>2.1879015083057296</v>
      </c>
      <c r="MH85" s="89">
        <f t="shared" si="714"/>
        <v>2.1929377138979831</v>
      </c>
      <c r="MI85" s="89">
        <f t="shared" si="714"/>
        <v>2.1979855120444132</v>
      </c>
      <c r="MJ85" s="89">
        <f t="shared" ref="MJ85:OM85" si="715">+MI85*(1+MI68)^(0.0833333333333333)</f>
        <v>2.2030449294292582</v>
      </c>
      <c r="MK85" s="89">
        <f t="shared" si="715"/>
        <v>2.2081159927981799</v>
      </c>
      <c r="ML85" s="89">
        <f t="shared" si="715"/>
        <v>2.2131987289584041</v>
      </c>
      <c r="MM85" s="89">
        <f t="shared" si="715"/>
        <v>2.2182931647788631</v>
      </c>
      <c r="MN85" s="89">
        <f t="shared" si="715"/>
        <v>2.2233993271903367</v>
      </c>
      <c r="MO85" s="89">
        <f t="shared" si="715"/>
        <v>2.2285172431855957</v>
      </c>
      <c r="MP85" s="89">
        <f t="shared" si="715"/>
        <v>2.2336469398195433</v>
      </c>
      <c r="MQ85" s="89">
        <f t="shared" si="715"/>
        <v>2.2387884442093595</v>
      </c>
      <c r="MR85" s="89">
        <f t="shared" si="715"/>
        <v>2.2439417835346434</v>
      </c>
      <c r="MS85" s="89">
        <f t="shared" si="715"/>
        <v>2.2491069850375576</v>
      </c>
      <c r="MT85" s="89">
        <f t="shared" si="715"/>
        <v>2.2542840760229712</v>
      </c>
      <c r="MU85" s="89">
        <f t="shared" si="715"/>
        <v>2.2594730838586057</v>
      </c>
      <c r="MV85" s="89">
        <f t="shared" si="715"/>
        <v>2.2646740359751782</v>
      </c>
      <c r="MW85" s="89">
        <f t="shared" si="715"/>
        <v>2.2698869598665476</v>
      </c>
      <c r="MX85" s="89">
        <f t="shared" si="715"/>
        <v>2.2751118830898585</v>
      </c>
      <c r="MY85" s="89">
        <f t="shared" si="715"/>
        <v>2.280348833265688</v>
      </c>
      <c r="MZ85" s="89">
        <f t="shared" si="715"/>
        <v>2.2855978380781923</v>
      </c>
      <c r="NA85" s="89">
        <f t="shared" si="715"/>
        <v>2.2908589252752507</v>
      </c>
      <c r="NB85" s="89">
        <f t="shared" si="715"/>
        <v>2.2961321226686149</v>
      </c>
      <c r="NC85" s="89">
        <f t="shared" si="715"/>
        <v>2.3014174581340545</v>
      </c>
      <c r="ND85" s="89">
        <f t="shared" si="715"/>
        <v>2.3067149596115044</v>
      </c>
      <c r="NE85" s="89">
        <f t="shared" si="715"/>
        <v>2.3120246551052137</v>
      </c>
      <c r="NF85" s="89">
        <f t="shared" si="715"/>
        <v>2.317346572683892</v>
      </c>
      <c r="NG85" s="89">
        <f t="shared" si="715"/>
        <v>2.3226807404808594</v>
      </c>
      <c r="NH85" s="89">
        <f t="shared" si="715"/>
        <v>2.3280271866941935</v>
      </c>
      <c r="NI85" s="89">
        <f t="shared" si="715"/>
        <v>2.3333859395868806</v>
      </c>
      <c r="NJ85" s="89">
        <f t="shared" si="715"/>
        <v>2.3387570274869631</v>
      </c>
      <c r="NK85" s="89">
        <f t="shared" si="715"/>
        <v>2.3441404787876907</v>
      </c>
      <c r="NL85" s="89">
        <f t="shared" si="715"/>
        <v>2.3495363219476695</v>
      </c>
      <c r="NM85" s="89">
        <f t="shared" si="715"/>
        <v>2.3549445854910127</v>
      </c>
      <c r="NN85" s="89">
        <f t="shared" si="715"/>
        <v>2.3603652980074923</v>
      </c>
      <c r="NO85" s="89">
        <f t="shared" si="715"/>
        <v>2.3657984881526888</v>
      </c>
      <c r="NP85" s="89">
        <f t="shared" si="715"/>
        <v>2.3712441846481433</v>
      </c>
      <c r="NQ85" s="89">
        <f t="shared" si="715"/>
        <v>2.3767024162815096</v>
      </c>
      <c r="NR85" s="89">
        <f t="shared" si="715"/>
        <v>2.3821732119067058</v>
      </c>
      <c r="NS85" s="89">
        <f t="shared" si="715"/>
        <v>2.387656600444068</v>
      </c>
      <c r="NT85" s="89">
        <f t="shared" si="715"/>
        <v>2.3931526108805019</v>
      </c>
      <c r="NU85" s="89">
        <f t="shared" si="715"/>
        <v>2.3986612722696363</v>
      </c>
      <c r="NV85" s="89">
        <f t="shared" si="715"/>
        <v>2.4041826137319773</v>
      </c>
      <c r="NW85" s="89">
        <f t="shared" si="715"/>
        <v>2.4097166644550612</v>
      </c>
      <c r="NX85" s="89">
        <f t="shared" si="715"/>
        <v>2.4152634536936102</v>
      </c>
      <c r="NY85" s="89">
        <f t="shared" si="715"/>
        <v>2.420823010769686</v>
      </c>
      <c r="NZ85" s="89">
        <f t="shared" si="715"/>
        <v>2.4263953650728447</v>
      </c>
      <c r="OA85" s="89">
        <f t="shared" si="715"/>
        <v>2.4319805460602928</v>
      </c>
      <c r="OB85" s="89">
        <f t="shared" si="715"/>
        <v>2.4375785832570429</v>
      </c>
      <c r="OC85" s="89">
        <f t="shared" si="715"/>
        <v>2.4431895062560693</v>
      </c>
      <c r="OD85" s="89">
        <f t="shared" si="715"/>
        <v>2.4488133447184643</v>
      </c>
      <c r="OE85" s="89">
        <f t="shared" si="715"/>
        <v>2.4544501283735962</v>
      </c>
      <c r="OF85" s="89">
        <f t="shared" si="715"/>
        <v>2.4600998870192652</v>
      </c>
      <c r="OG85" s="89">
        <f t="shared" si="715"/>
        <v>2.4657626505218615</v>
      </c>
      <c r="OH85" s="89">
        <f t="shared" si="715"/>
        <v>2.4714384488165226</v>
      </c>
      <c r="OI85" s="89">
        <f t="shared" si="715"/>
        <v>2.4771273119072927</v>
      </c>
      <c r="OJ85" s="89">
        <f t="shared" si="715"/>
        <v>2.4828292698672798</v>
      </c>
      <c r="OK85" s="89">
        <f t="shared" si="715"/>
        <v>2.488544352838816</v>
      </c>
      <c r="OL85" s="89">
        <f t="shared" si="715"/>
        <v>2.4942725910336163</v>
      </c>
      <c r="OM85" s="89">
        <f t="shared" si="715"/>
        <v>2.5000140147329382</v>
      </c>
      <c r="ON85" s="73" t="s">
        <v>62</v>
      </c>
    </row>
    <row r="86" spans="3:404" x14ac:dyDescent="0.25">
      <c r="D86" s="73" t="str">
        <f t="shared" si="579"/>
        <v>C-303 - SDS</v>
      </c>
      <c r="G86" s="88"/>
      <c r="H86" s="91">
        <v>1</v>
      </c>
      <c r="I86" s="89">
        <f t="shared" ref="I86:AN86" si="716">+H86*(1+H69)^(0.0833333333333333)</f>
        <v>1.0019472495092618</v>
      </c>
      <c r="J86" s="89">
        <f t="shared" si="716"/>
        <v>1.0038982907991749</v>
      </c>
      <c r="K86" s="89">
        <f t="shared" si="716"/>
        <v>1.0058531312532824</v>
      </c>
      <c r="L86" s="89">
        <f t="shared" si="716"/>
        <v>1.0078117782695049</v>
      </c>
      <c r="M86" s="89">
        <f t="shared" si="716"/>
        <v>1.0097742392601685</v>
      </c>
      <c r="N86" s="89">
        <f t="shared" si="716"/>
        <v>1.0117405216520332</v>
      </c>
      <c r="O86" s="89">
        <f t="shared" si="716"/>
        <v>1.0137106328863204</v>
      </c>
      <c r="P86" s="89">
        <f t="shared" si="716"/>
        <v>1.0156845804187418</v>
      </c>
      <c r="Q86" s="89">
        <f t="shared" si="716"/>
        <v>1.017662371719527</v>
      </c>
      <c r="R86" s="89">
        <f t="shared" si="716"/>
        <v>1.0196440142734522</v>
      </c>
      <c r="S86" s="89">
        <f t="shared" si="716"/>
        <v>1.021629515579868</v>
      </c>
      <c r="T86" s="89">
        <f t="shared" si="716"/>
        <v>1.0236188831527284</v>
      </c>
      <c r="U86" s="89">
        <f t="shared" si="716"/>
        <v>1.026070846015676</v>
      </c>
      <c r="V86" s="89">
        <f t="shared" si="716"/>
        <v>1.0285286822773858</v>
      </c>
      <c r="W86" s="89">
        <f t="shared" si="716"/>
        <v>1.030992406006918</v>
      </c>
      <c r="X86" s="89">
        <f t="shared" si="716"/>
        <v>1.0334620313070335</v>
      </c>
      <c r="Y86" s="89">
        <f t="shared" si="716"/>
        <v>1.035937572314275</v>
      </c>
      <c r="Z86" s="89">
        <f t="shared" si="716"/>
        <v>1.0384190431990474</v>
      </c>
      <c r="AA86" s="89">
        <f t="shared" si="716"/>
        <v>1.0409064581656995</v>
      </c>
      <c r="AB86" s="89">
        <f t="shared" si="716"/>
        <v>1.0433998314526045</v>
      </c>
      <c r="AC86" s="89">
        <f t="shared" si="716"/>
        <v>1.0458991773322428</v>
      </c>
      <c r="AD86" s="89">
        <f t="shared" si="716"/>
        <v>1.0484045101112822</v>
      </c>
      <c r="AE86" s="89">
        <f t="shared" si="716"/>
        <v>1.0509158441306607</v>
      </c>
      <c r="AF86" s="89">
        <f t="shared" si="716"/>
        <v>1.0534331937656687</v>
      </c>
      <c r="AG86" s="89">
        <f t="shared" si="716"/>
        <v>1.0559902781980304</v>
      </c>
      <c r="AH86" s="89">
        <f t="shared" si="716"/>
        <v>1.0585535696502895</v>
      </c>
      <c r="AI86" s="89">
        <f t="shared" si="716"/>
        <v>1.0611230831892522</v>
      </c>
      <c r="AJ86" s="89">
        <f t="shared" si="716"/>
        <v>1.063698833918298</v>
      </c>
      <c r="AK86" s="89">
        <f t="shared" si="716"/>
        <v>1.0662808369774677</v>
      </c>
      <c r="AL86" s="89">
        <f t="shared" si="716"/>
        <v>1.0688691075435528</v>
      </c>
      <c r="AM86" s="89">
        <f t="shared" si="716"/>
        <v>1.0714636608301848</v>
      </c>
      <c r="AN86" s="89">
        <f t="shared" si="716"/>
        <v>1.0740645120879244</v>
      </c>
      <c r="AO86" s="89">
        <f t="shared" ref="AO86:BT86" si="717">+AN86*(1+AN69)^(0.0833333333333333)</f>
        <v>1.0766716766043514</v>
      </c>
      <c r="AP86" s="89">
        <f t="shared" si="717"/>
        <v>1.0792851697041541</v>
      </c>
      <c r="AQ86" s="89">
        <f t="shared" si="717"/>
        <v>1.08190500674922</v>
      </c>
      <c r="AR86" s="89">
        <f t="shared" si="717"/>
        <v>1.0845312031387253</v>
      </c>
      <c r="AS86" s="89">
        <f t="shared" si="717"/>
        <v>1.0872046617926927</v>
      </c>
      <c r="AT86" s="89">
        <f t="shared" si="717"/>
        <v>1.0898847107422218</v>
      </c>
      <c r="AU86" s="89">
        <f t="shared" si="717"/>
        <v>1.0925713662329333</v>
      </c>
      <c r="AV86" s="89">
        <f t="shared" si="717"/>
        <v>1.0952646445504948</v>
      </c>
      <c r="AW86" s="89">
        <f t="shared" si="717"/>
        <v>1.0979645620207195</v>
      </c>
      <c r="AX86" s="89">
        <f t="shared" si="717"/>
        <v>1.100671135009665</v>
      </c>
      <c r="AY86" s="89">
        <f t="shared" si="717"/>
        <v>1.1033843799237326</v>
      </c>
      <c r="AZ86" s="89">
        <f t="shared" si="717"/>
        <v>1.1061043132097665</v>
      </c>
      <c r="BA86" s="89">
        <f t="shared" si="717"/>
        <v>1.1088309513551542</v>
      </c>
      <c r="BB86" s="89">
        <f t="shared" si="717"/>
        <v>1.1115643108879256</v>
      </c>
      <c r="BC86" s="89">
        <f t="shared" si="717"/>
        <v>1.1143044083768538</v>
      </c>
      <c r="BD86" s="89">
        <f t="shared" si="717"/>
        <v>1.117051260431555</v>
      </c>
      <c r="BE86" s="89">
        <f t="shared" si="717"/>
        <v>1.1198238605359641</v>
      </c>
      <c r="BF86" s="89">
        <f t="shared" si="717"/>
        <v>1.1226033424296082</v>
      </c>
      <c r="BG86" s="89">
        <f t="shared" si="717"/>
        <v>1.1253897231935741</v>
      </c>
      <c r="BH86" s="89">
        <f t="shared" si="717"/>
        <v>1.1281830199513452</v>
      </c>
      <c r="BI86" s="89">
        <f t="shared" si="717"/>
        <v>1.1309832498689063</v>
      </c>
      <c r="BJ86" s="89">
        <f t="shared" si="717"/>
        <v>1.1337904301548496</v>
      </c>
      <c r="BK86" s="89">
        <f t="shared" si="717"/>
        <v>1.1366045780604801</v>
      </c>
      <c r="BL86" s="89">
        <f t="shared" si="717"/>
        <v>1.1394257108799219</v>
      </c>
      <c r="BM86" s="89">
        <f t="shared" si="717"/>
        <v>1.1422538459502245</v>
      </c>
      <c r="BN86" s="89">
        <f t="shared" si="717"/>
        <v>1.1450890006514687</v>
      </c>
      <c r="BO86" s="89">
        <f t="shared" si="717"/>
        <v>1.1479311924068742</v>
      </c>
      <c r="BP86" s="89">
        <f t="shared" si="717"/>
        <v>1.1507804386829066</v>
      </c>
      <c r="BQ86" s="89">
        <f t="shared" si="717"/>
        <v>1.1536242845124445</v>
      </c>
      <c r="BR86" s="89">
        <f t="shared" si="717"/>
        <v>1.1564751581457495</v>
      </c>
      <c r="BS86" s="89">
        <f t="shared" si="717"/>
        <v>1.1593330769501577</v>
      </c>
      <c r="BT86" s="89">
        <f t="shared" si="717"/>
        <v>1.1621980583359237</v>
      </c>
      <c r="BU86" s="89">
        <f t="shared" ref="BU86:CM86" si="718">+BT86*(1+BT69)^(0.0833333333333333)</f>
        <v>1.1650701197563267</v>
      </c>
      <c r="BV86" s="89">
        <f t="shared" si="718"/>
        <v>1.1679492787077774</v>
      </c>
      <c r="BW86" s="89">
        <f t="shared" si="718"/>
        <v>1.1708355527299239</v>
      </c>
      <c r="BX86" s="89">
        <f t="shared" si="718"/>
        <v>1.1737289594057592</v>
      </c>
      <c r="BY86" s="89">
        <f t="shared" si="718"/>
        <v>1.1766295163617275</v>
      </c>
      <c r="BZ86" s="89">
        <f t="shared" si="718"/>
        <v>1.1795372412678322</v>
      </c>
      <c r="CA86" s="89">
        <f t="shared" si="718"/>
        <v>1.1824521518377438</v>
      </c>
      <c r="CB86" s="89">
        <f t="shared" si="718"/>
        <v>1.1853742658289066</v>
      </c>
      <c r="CC86" s="89">
        <f t="shared" si="718"/>
        <v>1.1882646223111129</v>
      </c>
      <c r="CD86" s="89">
        <f t="shared" si="718"/>
        <v>1.1911620264919534</v>
      </c>
      <c r="CE86" s="89">
        <f t="shared" si="718"/>
        <v>1.1940664955561788</v>
      </c>
      <c r="CF86" s="89">
        <f t="shared" si="718"/>
        <v>1.1969780467304425</v>
      </c>
      <c r="CG86" s="89">
        <f t="shared" si="718"/>
        <v>1.1998966972834024</v>
      </c>
      <c r="CH86" s="89">
        <f t="shared" si="718"/>
        <v>1.2028224645258234</v>
      </c>
      <c r="CI86" s="89">
        <f t="shared" si="718"/>
        <v>1.2057553658106801</v>
      </c>
      <c r="CJ86" s="89">
        <f t="shared" si="718"/>
        <v>1.2086954185332597</v>
      </c>
      <c r="CK86" s="89">
        <f t="shared" si="718"/>
        <v>1.211642640131265</v>
      </c>
      <c r="CL86" s="89">
        <f t="shared" si="718"/>
        <v>1.2145970480849184</v>
      </c>
      <c r="CM86" s="89">
        <f t="shared" si="718"/>
        <v>1.2175586599170649</v>
      </c>
      <c r="CN86" s="89">
        <f t="shared" ref="CN86:EY86" si="719">+CM86*(1+CM69)^(0.0833333333333333)</f>
        <v>1.2205274931932766</v>
      </c>
      <c r="CO86" s="89">
        <f t="shared" si="719"/>
        <v>1.2235370595943678</v>
      </c>
      <c r="CP86" s="89">
        <f t="shared" si="719"/>
        <v>1.2265540469589138</v>
      </c>
      <c r="CQ86" s="89">
        <f t="shared" si="719"/>
        <v>1.2295784735854638</v>
      </c>
      <c r="CR86" s="89">
        <f t="shared" si="719"/>
        <v>1.2326103578176872</v>
      </c>
      <c r="CS86" s="89">
        <f t="shared" si="719"/>
        <v>1.2356497180444852</v>
      </c>
      <c r="CT86" s="89">
        <f t="shared" si="719"/>
        <v>1.2386965727001022</v>
      </c>
      <c r="CU86" s="89">
        <f t="shared" si="719"/>
        <v>1.2417509402642377</v>
      </c>
      <c r="CV86" s="89">
        <f t="shared" si="719"/>
        <v>1.244812839262158</v>
      </c>
      <c r="CW86" s="89">
        <f t="shared" si="719"/>
        <v>1.2478822882648091</v>
      </c>
      <c r="CX86" s="89">
        <f t="shared" si="719"/>
        <v>1.250959305888929</v>
      </c>
      <c r="CY86" s="89">
        <f t="shared" si="719"/>
        <v>1.2540439107971608</v>
      </c>
      <c r="CZ86" s="89">
        <f t="shared" si="719"/>
        <v>1.2571361216981656</v>
      </c>
      <c r="DA86" s="89">
        <f t="shared" si="719"/>
        <v>1.2600298515769037</v>
      </c>
      <c r="DB86" s="89">
        <f t="shared" si="719"/>
        <v>1.2629302423672699</v>
      </c>
      <c r="DC86" s="89">
        <f t="shared" si="719"/>
        <v>1.2658373094016364</v>
      </c>
      <c r="DD86" s="89">
        <f t="shared" si="719"/>
        <v>1.2687510680476681</v>
      </c>
      <c r="DE86" s="89">
        <f t="shared" si="719"/>
        <v>1.2716715337084041</v>
      </c>
      <c r="DF86" s="89">
        <f t="shared" si="719"/>
        <v>1.2745987218223387</v>
      </c>
      <c r="DG86" s="89">
        <f t="shared" si="719"/>
        <v>1.2775326478635032</v>
      </c>
      <c r="DH86" s="89">
        <f t="shared" si="719"/>
        <v>1.2804733273415474</v>
      </c>
      <c r="DI86" s="89">
        <f t="shared" si="719"/>
        <v>1.2834207758018223</v>
      </c>
      <c r="DJ86" s="89">
        <f t="shared" si="719"/>
        <v>1.286375008825462</v>
      </c>
      <c r="DK86" s="89">
        <f t="shared" si="719"/>
        <v>1.2893360420294653</v>
      </c>
      <c r="DL86" s="89">
        <f t="shared" si="719"/>
        <v>1.2923038910667792</v>
      </c>
      <c r="DM86" s="89">
        <f t="shared" si="719"/>
        <v>1.2952785716263815</v>
      </c>
      <c r="DN86" s="89">
        <f t="shared" si="719"/>
        <v>1.2982600994333633</v>
      </c>
      <c r="DO86" s="89">
        <f t="shared" si="719"/>
        <v>1.3012484902490127</v>
      </c>
      <c r="DP86" s="89">
        <f t="shared" si="719"/>
        <v>1.3042437598708974</v>
      </c>
      <c r="DQ86" s="89">
        <f t="shared" si="719"/>
        <v>1.3072459241329488</v>
      </c>
      <c r="DR86" s="89">
        <f t="shared" si="719"/>
        <v>1.3102549989055456</v>
      </c>
      <c r="DS86" s="89">
        <f t="shared" si="719"/>
        <v>1.3132710000955976</v>
      </c>
      <c r="DT86" s="89">
        <f t="shared" si="719"/>
        <v>1.3162939436466297</v>
      </c>
      <c r="DU86" s="89">
        <f t="shared" si="719"/>
        <v>1.3193238455388663</v>
      </c>
      <c r="DV86" s="89">
        <f t="shared" si="719"/>
        <v>1.3223607217893159</v>
      </c>
      <c r="DW86" s="89">
        <f t="shared" si="719"/>
        <v>1.3254045884518555</v>
      </c>
      <c r="DX86" s="89">
        <f t="shared" si="719"/>
        <v>1.3284554616173156</v>
      </c>
      <c r="DY86" s="89">
        <f t="shared" si="719"/>
        <v>1.3315133574135656</v>
      </c>
      <c r="DZ86" s="89">
        <f t="shared" si="719"/>
        <v>1.3345782920055982</v>
      </c>
      <c r="EA86" s="89">
        <f t="shared" si="719"/>
        <v>1.3376502815956157</v>
      </c>
      <c r="EB86" s="89">
        <f t="shared" si="719"/>
        <v>1.3407293424231153</v>
      </c>
      <c r="EC86" s="89">
        <f t="shared" si="719"/>
        <v>1.3438154907649749</v>
      </c>
      <c r="ED86" s="89">
        <f t="shared" si="719"/>
        <v>1.3469087429355391</v>
      </c>
      <c r="EE86" s="89">
        <f t="shared" si="719"/>
        <v>1.350009115286706</v>
      </c>
      <c r="EF86" s="89">
        <f t="shared" si="719"/>
        <v>1.3531166242080126</v>
      </c>
      <c r="EG86" s="89">
        <f t="shared" si="719"/>
        <v>1.3562312861267225</v>
      </c>
      <c r="EH86" s="89">
        <f t="shared" si="719"/>
        <v>1.3593531175079121</v>
      </c>
      <c r="EI86" s="89">
        <f t="shared" si="719"/>
        <v>1.3624821348545577</v>
      </c>
      <c r="EJ86" s="89">
        <f t="shared" si="719"/>
        <v>1.3656183547076231</v>
      </c>
      <c r="EK86" s="89">
        <f t="shared" si="719"/>
        <v>1.3687617936461467</v>
      </c>
      <c r="EL86" s="89">
        <f t="shared" si="719"/>
        <v>1.3719124682873292</v>
      </c>
      <c r="EM86" s="89">
        <f t="shared" si="719"/>
        <v>1.3750703952866214</v>
      </c>
      <c r="EN86" s="89">
        <f t="shared" si="719"/>
        <v>1.3782355913378128</v>
      </c>
      <c r="EO86" s="89">
        <f t="shared" si="719"/>
        <v>1.3814080731731189</v>
      </c>
      <c r="EP86" s="89">
        <f t="shared" si="719"/>
        <v>1.38458785756327</v>
      </c>
      <c r="EQ86" s="89">
        <f t="shared" si="719"/>
        <v>1.3877749613176005</v>
      </c>
      <c r="ER86" s="89">
        <f t="shared" si="719"/>
        <v>1.3909694012841369</v>
      </c>
      <c r="ES86" s="89">
        <f t="shared" si="719"/>
        <v>1.3941711943496875</v>
      </c>
      <c r="ET86" s="89">
        <f t="shared" si="719"/>
        <v>1.3973803574399311</v>
      </c>
      <c r="EU86" s="89">
        <f t="shared" si="719"/>
        <v>1.4005969075195066</v>
      </c>
      <c r="EV86" s="89">
        <f t="shared" si="719"/>
        <v>1.4038208615921035</v>
      </c>
      <c r="EW86" s="89">
        <f t="shared" si="719"/>
        <v>1.4070522367005505</v>
      </c>
      <c r="EX86" s="89">
        <f t="shared" si="719"/>
        <v>1.4102910499269061</v>
      </c>
      <c r="EY86" s="89">
        <f t="shared" si="719"/>
        <v>1.4135373183925499</v>
      </c>
      <c r="EZ86" s="89">
        <f t="shared" ref="EZ86:HK86" si="720">+EY86*(1+EY69)^(0.0833333333333333)</f>
        <v>1.4167910592582713</v>
      </c>
      <c r="FA86" s="89">
        <f t="shared" si="720"/>
        <v>1.4200522897243615</v>
      </c>
      <c r="FB86" s="89">
        <f t="shared" si="720"/>
        <v>1.4233210270307042</v>
      </c>
      <c r="FC86" s="89">
        <f t="shared" si="720"/>
        <v>1.4265972884568665</v>
      </c>
      <c r="FD86" s="89">
        <f t="shared" si="720"/>
        <v>1.4298810913221902</v>
      </c>
      <c r="FE86" s="89">
        <f t="shared" si="720"/>
        <v>1.4331724529858836</v>
      </c>
      <c r="FF86" s="89">
        <f t="shared" si="720"/>
        <v>1.4364713908471134</v>
      </c>
      <c r="FG86" s="89">
        <f t="shared" si="720"/>
        <v>1.4397779223450959</v>
      </c>
      <c r="FH86" s="89">
        <f t="shared" si="720"/>
        <v>1.4430920649591905</v>
      </c>
      <c r="FI86" s="89">
        <f t="shared" si="720"/>
        <v>1.4464138362089907</v>
      </c>
      <c r="FJ86" s="89">
        <f t="shared" si="720"/>
        <v>1.4497432536544175</v>
      </c>
      <c r="FK86" s="89">
        <f t="shared" si="720"/>
        <v>1.4530803348958123</v>
      </c>
      <c r="FL86" s="89">
        <f t="shared" si="720"/>
        <v>1.4564250975740296</v>
      </c>
      <c r="FM86" s="89">
        <f t="shared" si="720"/>
        <v>1.4597775593705302</v>
      </c>
      <c r="FN86" s="89">
        <f t="shared" si="720"/>
        <v>1.463137738007475</v>
      </c>
      <c r="FO86" s="89">
        <f t="shared" si="720"/>
        <v>1.4665056512478187</v>
      </c>
      <c r="FP86" s="89">
        <f t="shared" si="720"/>
        <v>1.4698813168954032</v>
      </c>
      <c r="FQ86" s="89">
        <f t="shared" si="720"/>
        <v>1.4732647527950522</v>
      </c>
      <c r="FR86" s="89">
        <f t="shared" si="720"/>
        <v>1.4766559768326655</v>
      </c>
      <c r="FS86" s="89">
        <f t="shared" si="720"/>
        <v>1.4800550069353131</v>
      </c>
      <c r="FT86" s="89">
        <f t="shared" si="720"/>
        <v>1.4834618610713308</v>
      </c>
      <c r="FU86" s="89">
        <f t="shared" si="720"/>
        <v>1.4868765572504143</v>
      </c>
      <c r="FV86" s="89">
        <f t="shared" si="720"/>
        <v>1.4902991135237149</v>
      </c>
      <c r="FW86" s="89">
        <f t="shared" si="720"/>
        <v>1.4937295479839348</v>
      </c>
      <c r="FX86" s="89">
        <f t="shared" si="720"/>
        <v>1.4971678787654226</v>
      </c>
      <c r="FY86" s="89">
        <f t="shared" si="720"/>
        <v>1.5006141240442696</v>
      </c>
      <c r="FZ86" s="89">
        <f t="shared" si="720"/>
        <v>1.5040683020384056</v>
      </c>
      <c r="GA86" s="89">
        <f t="shared" si="720"/>
        <v>1.5075304310076949</v>
      </c>
      <c r="GB86" s="89">
        <f t="shared" si="720"/>
        <v>1.5110005292540336</v>
      </c>
      <c r="GC86" s="89">
        <f t="shared" si="720"/>
        <v>1.5144786151214455</v>
      </c>
      <c r="GD86" s="89">
        <f t="shared" si="720"/>
        <v>1.5179647069961797</v>
      </c>
      <c r="GE86" s="89">
        <f t="shared" si="720"/>
        <v>1.5214588233068074</v>
      </c>
      <c r="GF86" s="89">
        <f t="shared" si="720"/>
        <v>1.5249609825243193</v>
      </c>
      <c r="GG86" s="89">
        <f t="shared" si="720"/>
        <v>1.5284712031622241</v>
      </c>
      <c r="GH86" s="89">
        <f t="shared" si="720"/>
        <v>1.5319895037766449</v>
      </c>
      <c r="GI86" s="89">
        <f t="shared" si="720"/>
        <v>1.5355159029664185</v>
      </c>
      <c r="GJ86" s="89">
        <f t="shared" si="720"/>
        <v>1.5390504193731933</v>
      </c>
      <c r="GK86" s="89">
        <f t="shared" si="720"/>
        <v>1.5425930716815277</v>
      </c>
      <c r="GL86" s="89">
        <f t="shared" si="720"/>
        <v>1.5461438786189892</v>
      </c>
      <c r="GM86" s="89">
        <f t="shared" si="720"/>
        <v>1.5497028589562529</v>
      </c>
      <c r="GN86" s="89">
        <f t="shared" si="720"/>
        <v>1.5532700315072014</v>
      </c>
      <c r="GO86" s="89">
        <f t="shared" si="720"/>
        <v>1.5568454151290236</v>
      </c>
      <c r="GP86" s="89">
        <f t="shared" si="720"/>
        <v>1.560429028722315</v>
      </c>
      <c r="GQ86" s="89">
        <f t="shared" si="720"/>
        <v>1.5640208912311773</v>
      </c>
      <c r="GR86" s="89">
        <f t="shared" si="720"/>
        <v>1.567621021643318</v>
      </c>
      <c r="GS86" s="89">
        <f t="shared" si="720"/>
        <v>1.5712294389901518</v>
      </c>
      <c r="GT86" s="89">
        <f t="shared" si="720"/>
        <v>1.5748461623469008</v>
      </c>
      <c r="GU86" s="89">
        <f t="shared" si="720"/>
        <v>1.578471210832695</v>
      </c>
      <c r="GV86" s="89">
        <f t="shared" si="720"/>
        <v>1.5821046036106738</v>
      </c>
      <c r="GW86" s="89">
        <f t="shared" si="720"/>
        <v>1.5857463598880872</v>
      </c>
      <c r="GX86" s="89">
        <f t="shared" si="720"/>
        <v>1.5893964989163969</v>
      </c>
      <c r="GY86" s="89">
        <f t="shared" si="720"/>
        <v>1.5930550399913788</v>
      </c>
      <c r="GZ86" s="89">
        <f t="shared" si="720"/>
        <v>1.5967220024532243</v>
      </c>
      <c r="HA86" s="89">
        <f t="shared" si="720"/>
        <v>1.6003974056866435</v>
      </c>
      <c r="HB86" s="89">
        <f t="shared" si="720"/>
        <v>1.6040812691209663</v>
      </c>
      <c r="HC86" s="89">
        <f t="shared" si="720"/>
        <v>1.6077736122302464</v>
      </c>
      <c r="HD86" s="89">
        <f t="shared" si="720"/>
        <v>1.6114744545333637</v>
      </c>
      <c r="HE86" s="89">
        <f t="shared" si="720"/>
        <v>1.6151838155941272</v>
      </c>
      <c r="HF86" s="89">
        <f t="shared" si="720"/>
        <v>1.6189017150213787</v>
      </c>
      <c r="HG86" s="89">
        <f t="shared" si="720"/>
        <v>1.622628172469097</v>
      </c>
      <c r="HH86" s="89">
        <f t="shared" si="720"/>
        <v>1.6263632076365004</v>
      </c>
      <c r="HI86" s="89">
        <f t="shared" si="720"/>
        <v>1.6301068402681527</v>
      </c>
      <c r="HJ86" s="89">
        <f t="shared" si="720"/>
        <v>1.6338590901540659</v>
      </c>
      <c r="HK86" s="89">
        <f t="shared" si="720"/>
        <v>1.6376199771298057</v>
      </c>
      <c r="HL86" s="89">
        <f t="shared" ref="HL86:JW86" si="721">+HK86*(1+HK69)^(0.0833333333333333)</f>
        <v>1.6413895210765961</v>
      </c>
      <c r="HM86" s="89">
        <f t="shared" si="721"/>
        <v>1.6451677419214246</v>
      </c>
      <c r="HN86" s="89">
        <f t="shared" si="721"/>
        <v>1.6489546596371476</v>
      </c>
      <c r="HO86" s="89">
        <f t="shared" si="721"/>
        <v>1.6527502942425958</v>
      </c>
      <c r="HP86" s="89">
        <f t="shared" si="721"/>
        <v>1.65655466580268</v>
      </c>
      <c r="HQ86" s="89">
        <f t="shared" si="721"/>
        <v>1.6603677944284971</v>
      </c>
      <c r="HR86" s="89">
        <f t="shared" si="721"/>
        <v>1.6641897002774373</v>
      </c>
      <c r="HS86" s="89">
        <f t="shared" si="721"/>
        <v>1.6680204035532893</v>
      </c>
      <c r="HT86" s="89">
        <f t="shared" si="721"/>
        <v>1.6718599245063479</v>
      </c>
      <c r="HU86" s="89">
        <f t="shared" si="721"/>
        <v>1.6757082834335209</v>
      </c>
      <c r="HV86" s="89">
        <f t="shared" si="721"/>
        <v>1.6795655006784365</v>
      </c>
      <c r="HW86" s="89">
        <f t="shared" si="721"/>
        <v>1.6834315966315505</v>
      </c>
      <c r="HX86" s="89">
        <f t="shared" si="721"/>
        <v>1.6873065917302548</v>
      </c>
      <c r="HY86" s="89">
        <f t="shared" si="721"/>
        <v>1.6911905064589843</v>
      </c>
      <c r="HZ86" s="89">
        <f t="shared" si="721"/>
        <v>1.6950833613493266</v>
      </c>
      <c r="IA86" s="89">
        <f t="shared" si="721"/>
        <v>1.698985176980129</v>
      </c>
      <c r="IB86" s="89">
        <f t="shared" si="721"/>
        <v>1.7028959739776086</v>
      </c>
      <c r="IC86" s="89">
        <f t="shared" si="721"/>
        <v>1.7068157730154609</v>
      </c>
      <c r="ID86" s="89">
        <f t="shared" si="721"/>
        <v>1.7107445948149687</v>
      </c>
      <c r="IE86" s="89">
        <f t="shared" si="721"/>
        <v>1.7146824601451118</v>
      </c>
      <c r="IF86" s="89">
        <f t="shared" si="721"/>
        <v>1.7186293898226772</v>
      </c>
      <c r="IG86" s="89">
        <f t="shared" si="721"/>
        <v>1.722585404712369</v>
      </c>
      <c r="IH86" s="89">
        <f t="shared" si="721"/>
        <v>1.7265505257269183</v>
      </c>
      <c r="II86" s="89">
        <f t="shared" si="721"/>
        <v>1.7305247738271941</v>
      </c>
      <c r="IJ86" s="89">
        <f t="shared" si="721"/>
        <v>1.7345081700223139</v>
      </c>
      <c r="IK86" s="89">
        <f t="shared" si="721"/>
        <v>1.7385007353697552</v>
      </c>
      <c r="IL86" s="89">
        <f t="shared" si="721"/>
        <v>1.7425024909754663</v>
      </c>
      <c r="IM86" s="89">
        <f t="shared" si="721"/>
        <v>1.7465134579939781</v>
      </c>
      <c r="IN86" s="89">
        <f t="shared" si="721"/>
        <v>1.750533657628516</v>
      </c>
      <c r="IO86" s="89">
        <f t="shared" si="721"/>
        <v>1.7545631111311117</v>
      </c>
      <c r="IP86" s="89">
        <f t="shared" si="721"/>
        <v>1.7586018398027159</v>
      </c>
      <c r="IQ86" s="89">
        <f t="shared" si="721"/>
        <v>1.7626498649933107</v>
      </c>
      <c r="IR86" s="89">
        <f t="shared" si="721"/>
        <v>1.7667072081020225</v>
      </c>
      <c r="IS86" s="89">
        <f t="shared" si="721"/>
        <v>1.7707738905772352</v>
      </c>
      <c r="IT86" s="89">
        <f t="shared" si="721"/>
        <v>1.7748499339167034</v>
      </c>
      <c r="IU86" s="89">
        <f t="shared" si="721"/>
        <v>1.778935359667666</v>
      </c>
      <c r="IV86" s="89">
        <f t="shared" si="721"/>
        <v>1.7830301894269607</v>
      </c>
      <c r="IW86" s="89">
        <f t="shared" si="721"/>
        <v>1.7871344448411375</v>
      </c>
      <c r="IX86" s="89">
        <f t="shared" si="721"/>
        <v>1.7912481476065731</v>
      </c>
      <c r="IY86" s="89">
        <f t="shared" si="721"/>
        <v>1.7953713194695864</v>
      </c>
      <c r="IZ86" s="89">
        <f t="shared" si="721"/>
        <v>1.7995039822265522</v>
      </c>
      <c r="JA86" s="89">
        <f t="shared" si="721"/>
        <v>1.8036461577240177</v>
      </c>
      <c r="JB86" s="89">
        <f t="shared" si="721"/>
        <v>1.8077978678588174</v>
      </c>
      <c r="JC86" s="89">
        <f t="shared" si="721"/>
        <v>1.8119591345781887</v>
      </c>
      <c r="JD86" s="89">
        <f t="shared" si="721"/>
        <v>1.816129979879888</v>
      </c>
      <c r="JE86" s="89">
        <f t="shared" si="721"/>
        <v>1.8203104258123073</v>
      </c>
      <c r="JF86" s="89">
        <f t="shared" si="721"/>
        <v>1.8245004944745904</v>
      </c>
      <c r="JG86" s="89">
        <f t="shared" si="721"/>
        <v>1.8287002080167498</v>
      </c>
      <c r="JH86" s="89">
        <f t="shared" si="721"/>
        <v>1.8329095886397839</v>
      </c>
      <c r="JI86" s="89">
        <f t="shared" si="721"/>
        <v>1.8371286585957947</v>
      </c>
      <c r="JJ86" s="89">
        <f t="shared" si="721"/>
        <v>1.8413574401881043</v>
      </c>
      <c r="JK86" s="89">
        <f t="shared" si="721"/>
        <v>1.8455959557713741</v>
      </c>
      <c r="JL86" s="89">
        <f t="shared" si="721"/>
        <v>1.8498442277517222</v>
      </c>
      <c r="JM86" s="89">
        <f t="shared" si="721"/>
        <v>1.8541022785868422</v>
      </c>
      <c r="JN86" s="89">
        <f t="shared" si="721"/>
        <v>1.8583701307861216</v>
      </c>
      <c r="JO86" s="89">
        <f t="shared" si="721"/>
        <v>1.862647806910761</v>
      </c>
      <c r="JP86" s="89">
        <f t="shared" si="721"/>
        <v>1.8669353295738937</v>
      </c>
      <c r="JQ86" s="89">
        <f t="shared" si="721"/>
        <v>1.8712327214407045</v>
      </c>
      <c r="JR86" s="89">
        <f t="shared" si="721"/>
        <v>1.8755400052285498</v>
      </c>
      <c r="JS86" s="89">
        <f t="shared" si="721"/>
        <v>1.8798572037070782</v>
      </c>
      <c r="JT86" s="89">
        <f t="shared" si="721"/>
        <v>1.8841843396983502</v>
      </c>
      <c r="JU86" s="89">
        <f t="shared" si="721"/>
        <v>1.8885214360769591</v>
      </c>
      <c r="JV86" s="89">
        <f t="shared" si="721"/>
        <v>1.8928685157701519</v>
      </c>
      <c r="JW86" s="89">
        <f t="shared" si="721"/>
        <v>1.8972256017579505</v>
      </c>
      <c r="JX86" s="89">
        <f t="shared" ref="JX86:MI86" si="722">+JW86*(1+JW69)^(0.0833333333333333)</f>
        <v>1.9015927170732736</v>
      </c>
      <c r="JY86" s="89">
        <f t="shared" si="722"/>
        <v>1.9059698848020574</v>
      </c>
      <c r="JZ86" s="89">
        <f t="shared" si="722"/>
        <v>1.9103571280833789</v>
      </c>
      <c r="KA86" s="89">
        <f t="shared" si="722"/>
        <v>1.9147544701095771</v>
      </c>
      <c r="KB86" s="89">
        <f t="shared" si="722"/>
        <v>1.9191619341263764</v>
      </c>
      <c r="KC86" s="89">
        <f t="shared" si="722"/>
        <v>1.9235795434330092</v>
      </c>
      <c r="KD86" s="89">
        <f t="shared" si="722"/>
        <v>1.9280073213823392</v>
      </c>
      <c r="KE86" s="89">
        <f t="shared" si="722"/>
        <v>1.9324452913809846</v>
      </c>
      <c r="KF86" s="89">
        <f t="shared" si="722"/>
        <v>1.9368934768894419</v>
      </c>
      <c r="KG86" s="89">
        <f t="shared" si="722"/>
        <v>1.9413519014222098</v>
      </c>
      <c r="KH86" s="89">
        <f t="shared" si="722"/>
        <v>1.9458205885479141</v>
      </c>
      <c r="KI86" s="89">
        <f t="shared" si="722"/>
        <v>1.9502995618894317</v>
      </c>
      <c r="KJ86" s="89">
        <f t="shared" si="722"/>
        <v>1.9547888451240154</v>
      </c>
      <c r="KK86" s="89">
        <f t="shared" si="722"/>
        <v>1.9592884619834197</v>
      </c>
      <c r="KL86" s="89">
        <f t="shared" si="722"/>
        <v>1.9637984362540257</v>
      </c>
      <c r="KM86" s="89">
        <f t="shared" si="722"/>
        <v>1.9683187917769671</v>
      </c>
      <c r="KN86" s="89">
        <f t="shared" si="722"/>
        <v>1.9728495524482559</v>
      </c>
      <c r="KO86" s="89">
        <f t="shared" si="722"/>
        <v>1.9773907422189092</v>
      </c>
      <c r="KP86" s="89">
        <f t="shared" si="722"/>
        <v>1.9819423850950757</v>
      </c>
      <c r="KQ86" s="89">
        <f t="shared" si="722"/>
        <v>1.986504505138162</v>
      </c>
      <c r="KR86" s="89">
        <f t="shared" si="722"/>
        <v>1.9910771264649607</v>
      </c>
      <c r="KS86" s="89">
        <f t="shared" si="722"/>
        <v>1.9956602732477775</v>
      </c>
      <c r="KT86" s="89">
        <f t="shared" si="722"/>
        <v>2.0002539697145587</v>
      </c>
      <c r="KU86" s="89">
        <f t="shared" si="722"/>
        <v>2.0048582401490194</v>
      </c>
      <c r="KV86" s="89">
        <f t="shared" si="722"/>
        <v>2.0094731088907722</v>
      </c>
      <c r="KW86" s="89">
        <f t="shared" si="722"/>
        <v>2.0140986003354562</v>
      </c>
      <c r="KX86" s="89">
        <f t="shared" si="722"/>
        <v>2.0187347389348642</v>
      </c>
      <c r="KY86" s="89">
        <f t="shared" si="722"/>
        <v>2.0233815491970746</v>
      </c>
      <c r="KZ86" s="89">
        <f t="shared" si="722"/>
        <v>2.0280390556865786</v>
      </c>
      <c r="LA86" s="89">
        <f t="shared" si="722"/>
        <v>2.0327072830244108</v>
      </c>
      <c r="LB86" s="89">
        <f t="shared" si="722"/>
        <v>2.0373862558882805</v>
      </c>
      <c r="LC86" s="89">
        <f t="shared" si="722"/>
        <v>2.0420759990127006</v>
      </c>
      <c r="LD86" s="89">
        <f t="shared" si="722"/>
        <v>2.0467765371891193</v>
      </c>
      <c r="LE86" s="89">
        <f t="shared" si="722"/>
        <v>2.05148789526605</v>
      </c>
      <c r="LF86" s="89">
        <f t="shared" si="722"/>
        <v>2.0562100981492044</v>
      </c>
      <c r="LG86" s="89">
        <f t="shared" si="722"/>
        <v>2.060943170801623</v>
      </c>
      <c r="LH86" s="89">
        <f t="shared" si="722"/>
        <v>2.0656871382438071</v>
      </c>
      <c r="LI86" s="89">
        <f t="shared" si="722"/>
        <v>2.0704420255538514</v>
      </c>
      <c r="LJ86" s="89">
        <f t="shared" si="722"/>
        <v>2.0752078578675763</v>
      </c>
      <c r="LK86" s="89">
        <f t="shared" si="722"/>
        <v>2.0799846603786611</v>
      </c>
      <c r="LL86" s="89">
        <f t="shared" si="722"/>
        <v>2.0847724583387772</v>
      </c>
      <c r="LM86" s="89">
        <f t="shared" si="722"/>
        <v>2.0895712770577206</v>
      </c>
      <c r="LN86" s="89">
        <f t="shared" si="722"/>
        <v>2.0943811419035474</v>
      </c>
      <c r="LO86" s="89">
        <f t="shared" si="722"/>
        <v>2.0992020783027061</v>
      </c>
      <c r="LP86" s="89">
        <f t="shared" si="722"/>
        <v>2.1040341117401735</v>
      </c>
      <c r="LQ86" s="89">
        <f t="shared" si="722"/>
        <v>2.1088772677595888</v>
      </c>
      <c r="LR86" s="89">
        <f t="shared" si="722"/>
        <v>2.1137315719633882</v>
      </c>
      <c r="LS86" s="89">
        <f t="shared" si="722"/>
        <v>2.1185970500129412</v>
      </c>
      <c r="LT86" s="89">
        <f t="shared" si="722"/>
        <v>2.1234737276286855</v>
      </c>
      <c r="LU86" s="89">
        <f t="shared" si="722"/>
        <v>2.1283616305902631</v>
      </c>
      <c r="LV86" s="89">
        <f t="shared" si="722"/>
        <v>2.1332607847366565</v>
      </c>
      <c r="LW86" s="89">
        <f t="shared" si="722"/>
        <v>2.1381712159663264</v>
      </c>
      <c r="LX86" s="89">
        <f t="shared" si="722"/>
        <v>2.1430929502373468</v>
      </c>
      <c r="LY86" s="89">
        <f t="shared" si="722"/>
        <v>2.1480260135675433</v>
      </c>
      <c r="LZ86" s="89">
        <f t="shared" si="722"/>
        <v>2.1529704320346306</v>
      </c>
      <c r="MA86" s="89">
        <f t="shared" si="722"/>
        <v>2.1579262317763503</v>
      </c>
      <c r="MB86" s="89">
        <f t="shared" si="722"/>
        <v>2.1628934389906087</v>
      </c>
      <c r="MC86" s="89">
        <f t="shared" si="722"/>
        <v>2.1678720799356155</v>
      </c>
      <c r="MD86" s="89">
        <f t="shared" si="722"/>
        <v>2.1728621809300233</v>
      </c>
      <c r="ME86" s="89">
        <f t="shared" si="722"/>
        <v>2.1778637683530651</v>
      </c>
      <c r="MF86" s="89">
        <f t="shared" si="722"/>
        <v>2.1828768686446955</v>
      </c>
      <c r="MG86" s="89">
        <f t="shared" si="722"/>
        <v>2.1879015083057296</v>
      </c>
      <c r="MH86" s="89">
        <f t="shared" si="722"/>
        <v>2.1929377138979831</v>
      </c>
      <c r="MI86" s="89">
        <f t="shared" si="722"/>
        <v>2.1979855120444132</v>
      </c>
      <c r="MJ86" s="89">
        <f t="shared" ref="MJ86:OM86" si="723">+MI86*(1+MI69)^(0.0833333333333333)</f>
        <v>2.2030449294292582</v>
      </c>
      <c r="MK86" s="89">
        <f t="shared" si="723"/>
        <v>2.2081159927981799</v>
      </c>
      <c r="ML86" s="89">
        <f t="shared" si="723"/>
        <v>2.2131987289584041</v>
      </c>
      <c r="MM86" s="89">
        <f t="shared" si="723"/>
        <v>2.2182931647788631</v>
      </c>
      <c r="MN86" s="89">
        <f t="shared" si="723"/>
        <v>2.2233993271903367</v>
      </c>
      <c r="MO86" s="89">
        <f t="shared" si="723"/>
        <v>2.2285172431855957</v>
      </c>
      <c r="MP86" s="89">
        <f t="shared" si="723"/>
        <v>2.2336469398195433</v>
      </c>
      <c r="MQ86" s="89">
        <f t="shared" si="723"/>
        <v>2.2387884442093595</v>
      </c>
      <c r="MR86" s="89">
        <f t="shared" si="723"/>
        <v>2.2439417835346434</v>
      </c>
      <c r="MS86" s="89">
        <f t="shared" si="723"/>
        <v>2.2491069850375576</v>
      </c>
      <c r="MT86" s="89">
        <f t="shared" si="723"/>
        <v>2.2542840760229712</v>
      </c>
      <c r="MU86" s="89">
        <f t="shared" si="723"/>
        <v>2.2594730838586057</v>
      </c>
      <c r="MV86" s="89">
        <f t="shared" si="723"/>
        <v>2.2646740359751782</v>
      </c>
      <c r="MW86" s="89">
        <f t="shared" si="723"/>
        <v>2.2698869598665476</v>
      </c>
      <c r="MX86" s="89">
        <f t="shared" si="723"/>
        <v>2.2751118830898585</v>
      </c>
      <c r="MY86" s="89">
        <f t="shared" si="723"/>
        <v>2.280348833265688</v>
      </c>
      <c r="MZ86" s="89">
        <f t="shared" si="723"/>
        <v>2.2855978380781923</v>
      </c>
      <c r="NA86" s="89">
        <f t="shared" si="723"/>
        <v>2.2908589252752507</v>
      </c>
      <c r="NB86" s="89">
        <f t="shared" si="723"/>
        <v>2.2961321226686149</v>
      </c>
      <c r="NC86" s="89">
        <f t="shared" si="723"/>
        <v>2.3014174581340545</v>
      </c>
      <c r="ND86" s="89">
        <f t="shared" si="723"/>
        <v>2.3067149596115044</v>
      </c>
      <c r="NE86" s="89">
        <f t="shared" si="723"/>
        <v>2.3120246551052137</v>
      </c>
      <c r="NF86" s="89">
        <f t="shared" si="723"/>
        <v>2.317346572683892</v>
      </c>
      <c r="NG86" s="89">
        <f t="shared" si="723"/>
        <v>2.3226807404808594</v>
      </c>
      <c r="NH86" s="89">
        <f t="shared" si="723"/>
        <v>2.3280271866941935</v>
      </c>
      <c r="NI86" s="89">
        <f t="shared" si="723"/>
        <v>2.3333859395868806</v>
      </c>
      <c r="NJ86" s="89">
        <f t="shared" si="723"/>
        <v>2.3387570274869631</v>
      </c>
      <c r="NK86" s="89">
        <f t="shared" si="723"/>
        <v>2.3441404787876907</v>
      </c>
      <c r="NL86" s="89">
        <f t="shared" si="723"/>
        <v>2.3495363219476695</v>
      </c>
      <c r="NM86" s="89">
        <f t="shared" si="723"/>
        <v>2.3549445854910127</v>
      </c>
      <c r="NN86" s="89">
        <f t="shared" si="723"/>
        <v>2.3603652980074923</v>
      </c>
      <c r="NO86" s="89">
        <f t="shared" si="723"/>
        <v>2.3657984881526888</v>
      </c>
      <c r="NP86" s="89">
        <f t="shared" si="723"/>
        <v>2.3712441846481433</v>
      </c>
      <c r="NQ86" s="89">
        <f t="shared" si="723"/>
        <v>2.3767024162815096</v>
      </c>
      <c r="NR86" s="89">
        <f t="shared" si="723"/>
        <v>2.3821732119067058</v>
      </c>
      <c r="NS86" s="89">
        <f t="shared" si="723"/>
        <v>2.387656600444068</v>
      </c>
      <c r="NT86" s="89">
        <f t="shared" si="723"/>
        <v>2.3931526108805019</v>
      </c>
      <c r="NU86" s="89">
        <f t="shared" si="723"/>
        <v>2.3986612722696363</v>
      </c>
      <c r="NV86" s="89">
        <f t="shared" si="723"/>
        <v>2.4041826137319773</v>
      </c>
      <c r="NW86" s="89">
        <f t="shared" si="723"/>
        <v>2.4097166644550612</v>
      </c>
      <c r="NX86" s="89">
        <f t="shared" si="723"/>
        <v>2.4152634536936102</v>
      </c>
      <c r="NY86" s="89">
        <f t="shared" si="723"/>
        <v>2.420823010769686</v>
      </c>
      <c r="NZ86" s="89">
        <f t="shared" si="723"/>
        <v>2.4263953650728447</v>
      </c>
      <c r="OA86" s="89">
        <f t="shared" si="723"/>
        <v>2.4319805460602928</v>
      </c>
      <c r="OB86" s="89">
        <f t="shared" si="723"/>
        <v>2.4375785832570429</v>
      </c>
      <c r="OC86" s="89">
        <f t="shared" si="723"/>
        <v>2.4431895062560693</v>
      </c>
      <c r="OD86" s="89">
        <f t="shared" si="723"/>
        <v>2.4488133447184643</v>
      </c>
      <c r="OE86" s="89">
        <f t="shared" si="723"/>
        <v>2.4544501283735962</v>
      </c>
      <c r="OF86" s="89">
        <f t="shared" si="723"/>
        <v>2.4600998870192652</v>
      </c>
      <c r="OG86" s="89">
        <f t="shared" si="723"/>
        <v>2.4657626505218615</v>
      </c>
      <c r="OH86" s="89">
        <f t="shared" si="723"/>
        <v>2.4714384488165226</v>
      </c>
      <c r="OI86" s="89">
        <f t="shared" si="723"/>
        <v>2.4771273119072927</v>
      </c>
      <c r="OJ86" s="89">
        <f t="shared" si="723"/>
        <v>2.4828292698672798</v>
      </c>
      <c r="OK86" s="89">
        <f t="shared" si="723"/>
        <v>2.488544352838816</v>
      </c>
      <c r="OL86" s="89">
        <f t="shared" si="723"/>
        <v>2.4942725910336163</v>
      </c>
      <c r="OM86" s="89">
        <f t="shared" si="723"/>
        <v>2.5000140147329382</v>
      </c>
      <c r="ON86" s="73" t="s">
        <v>62</v>
      </c>
    </row>
    <row r="87" spans="3:404" x14ac:dyDescent="0.25">
      <c r="D87" s="73" t="str">
        <f t="shared" ref="D87:D88" si="724">+D70</f>
        <v>O&amp;M - Replacement Non-Labor</v>
      </c>
      <c r="G87" s="88"/>
      <c r="H87" s="91">
        <v>1</v>
      </c>
      <c r="I87" s="89">
        <f t="shared" ref="I87:I88" si="725">+H87*(1+H70)^(0.0833333333333333)</f>
        <v>1.0013584886928792</v>
      </c>
      <c r="J87" s="89">
        <f t="shared" ref="J87:J88" si="726">+I87*(1+I70)^(0.0833333333333333)</f>
        <v>1.0027188228772872</v>
      </c>
      <c r="K87" s="89">
        <f t="shared" ref="K87:K88" si="727">+J87*(1+J70)^(0.0833333333333333)</f>
        <v>1.0040810050603033</v>
      </c>
      <c r="L87" s="89">
        <f t="shared" ref="L87:L88" si="728">+K87*(1+K70)^(0.0833333333333333)</f>
        <v>1.0054450377524125</v>
      </c>
      <c r="M87" s="89">
        <f t="shared" ref="M87:M88" si="729">+L87*(1+L70)^(0.0833333333333333)</f>
        <v>1.0068109234675107</v>
      </c>
      <c r="N87" s="89">
        <f t="shared" ref="N87:N88" si="730">+M87*(1+M70)^(0.0833333333333333)</f>
        <v>1.0081786647229085</v>
      </c>
      <c r="O87" s="89">
        <f t="shared" ref="O87:O88" si="731">+N87*(1+N70)^(0.0833333333333333)</f>
        <v>1.0095482640393367</v>
      </c>
      <c r="P87" s="89">
        <f t="shared" ref="P87:P88" si="732">+O87*(1+O70)^(0.0833333333333333)</f>
        <v>1.01091972394095</v>
      </c>
      <c r="Q87" s="89">
        <f t="shared" ref="Q87:Q88" si="733">+P87*(1+P70)^(0.0833333333333333)</f>
        <v>1.0122930469553324</v>
      </c>
      <c r="R87" s="89">
        <f t="shared" ref="R87:R88" si="734">+Q87*(1+Q70)^(0.0833333333333333)</f>
        <v>1.0136682356135014</v>
      </c>
      <c r="S87" s="89">
        <f t="shared" ref="S87:S88" si="735">+R87*(1+R70)^(0.0833333333333333)</f>
        <v>1.0150452924499132</v>
      </c>
      <c r="T87" s="89">
        <f t="shared" ref="T87:T88" si="736">+S87*(1+S70)^(0.0833333333333333)</f>
        <v>1.0164242200024667</v>
      </c>
      <c r="U87" s="89">
        <f t="shared" ref="U87:U88" si="737">+T87*(1+T70)^(0.0833333333333333)</f>
        <v>1.0180663102322554</v>
      </c>
      <c r="V87" s="89">
        <f t="shared" ref="V87:V88" si="738">+U87*(1+U70)^(0.0833333333333333)</f>
        <v>1.0197110533507392</v>
      </c>
      <c r="W87" s="89">
        <f t="shared" ref="W87:W88" si="739">+V87*(1+V70)^(0.0833333333333333)</f>
        <v>1.0213584536438085</v>
      </c>
      <c r="X87" s="89">
        <f t="shared" ref="X87:X88" si="740">+W87*(1+W70)^(0.0833333333333333)</f>
        <v>1.0230085154042774</v>
      </c>
      <c r="Y87" s="89">
        <f t="shared" ref="Y87:Y88" si="741">+X87*(1+X70)^(0.0833333333333333)</f>
        <v>1.0246612429318955</v>
      </c>
      <c r="Z87" s="89">
        <f t="shared" ref="Z87:Z88" si="742">+Y87*(1+Y70)^(0.0833333333333333)</f>
        <v>1.026316640533359</v>
      </c>
      <c r="AA87" s="89">
        <f t="shared" ref="AA87:AA88" si="743">+Z87*(1+Z70)^(0.0833333333333333)</f>
        <v>1.0279747125223218</v>
      </c>
      <c r="AB87" s="89">
        <f t="shared" ref="AB87:AB88" si="744">+AA87*(1+AA70)^(0.0833333333333333)</f>
        <v>1.0296354632194062</v>
      </c>
      <c r="AC87" s="89">
        <f t="shared" ref="AC87:AC88" si="745">+AB87*(1+AB70)^(0.0833333333333333)</f>
        <v>1.0312988969522154</v>
      </c>
      <c r="AD87" s="89">
        <f t="shared" ref="AD87:AD88" si="746">+AC87*(1+AC70)^(0.0833333333333333)</f>
        <v>1.032965018055344</v>
      </c>
      <c r="AE87" s="89">
        <f t="shared" ref="AE87:AE88" si="747">+AD87*(1+AD70)^(0.0833333333333333)</f>
        <v>1.0346338308703888</v>
      </c>
      <c r="AF87" s="89">
        <f t="shared" ref="AF87:AF88" si="748">+AE87*(1+AE70)^(0.0833333333333333)</f>
        <v>1.0363053397459614</v>
      </c>
      <c r="AG87" s="89">
        <f t="shared" ref="AG87:AG88" si="749">+AF87*(1+AF70)^(0.0833333333333333)</f>
        <v>1.0380582495157444</v>
      </c>
      <c r="AH87" s="89">
        <f t="shared" ref="AH87:AH88" si="750">+AG87*(1+AG70)^(0.0833333333333333)</f>
        <v>1.039814124331198</v>
      </c>
      <c r="AI87" s="89">
        <f t="shared" ref="AI87:AI88" si="751">+AH87*(1+AH70)^(0.0833333333333333)</f>
        <v>1.0415729692076949</v>
      </c>
      <c r="AJ87" s="89">
        <f t="shared" ref="AJ87:AJ88" si="752">+AI87*(1+AI70)^(0.0833333333333333)</f>
        <v>1.0433347891690914</v>
      </c>
      <c r="AK87" s="89">
        <f t="shared" ref="AK87:AK88" si="753">+AJ87*(1+AJ70)^(0.0833333333333333)</f>
        <v>1.0450995892477415</v>
      </c>
      <c r="AL87" s="89">
        <f t="shared" ref="AL87:AL88" si="754">+AK87*(1+AK70)^(0.0833333333333333)</f>
        <v>1.0468673744845114</v>
      </c>
      <c r="AM87" s="89">
        <f t="shared" ref="AM87:AM88" si="755">+AL87*(1+AL70)^(0.0833333333333333)</f>
        <v>1.048638149928794</v>
      </c>
      <c r="AN87" s="89">
        <f t="shared" ref="AN87:AN88" si="756">+AM87*(1+AM70)^(0.0833333333333333)</f>
        <v>1.0504119206385234</v>
      </c>
      <c r="AO87" s="89">
        <f t="shared" ref="AO87:AO88" si="757">+AN87*(1+AN70)^(0.0833333333333333)</f>
        <v>1.0521886916801888</v>
      </c>
      <c r="AP87" s="89">
        <f t="shared" ref="AP87:AP88" si="758">+AO87*(1+AO70)^(0.0833333333333333)</f>
        <v>1.0539684681288497</v>
      </c>
      <c r="AQ87" s="89">
        <f t="shared" ref="AQ87:AQ88" si="759">+AP87*(1+AP70)^(0.0833333333333333)</f>
        <v>1.05575125506815</v>
      </c>
      <c r="AR87" s="89">
        <f t="shared" ref="AR87:AR88" si="760">+AQ87*(1+AQ70)^(0.0833333333333333)</f>
        <v>1.0575370575903327</v>
      </c>
      <c r="AS87" s="89">
        <f t="shared" ref="AS87:AS88" si="761">+AR87*(1+AR70)^(0.0833333333333333)</f>
        <v>1.0593308097545764</v>
      </c>
      <c r="AT87" s="89">
        <f t="shared" ref="AT87:AT88" si="762">+AS87*(1+AS70)^(0.0833333333333333)</f>
        <v>1.0611276044096754</v>
      </c>
      <c r="AU87" s="89">
        <f t="shared" ref="AU87:AU88" si="763">+AT87*(1+AT70)^(0.0833333333333333)</f>
        <v>1.0629274467161811</v>
      </c>
      <c r="AV87" s="89">
        <f t="shared" ref="AV87:AV88" si="764">+AU87*(1+AU70)^(0.0833333333333333)</f>
        <v>1.0647303418433984</v>
      </c>
      <c r="AW87" s="89">
        <f t="shared" ref="AW87:AW88" si="765">+AV87*(1+AV70)^(0.0833333333333333)</f>
        <v>1.0665362949693999</v>
      </c>
      <c r="AX87" s="89">
        <f t="shared" ref="AX87:AX88" si="766">+AW87*(1+AW70)^(0.0833333333333333)</f>
        <v>1.068345311281041</v>
      </c>
      <c r="AY87" s="89">
        <f t="shared" ref="AY87:AY88" si="767">+AX87*(1+AX70)^(0.0833333333333333)</f>
        <v>1.0701573959739752</v>
      </c>
      <c r="AZ87" s="89">
        <f t="shared" ref="AZ87:AZ88" si="768">+AY87*(1+AY70)^(0.0833333333333333)</f>
        <v>1.0719725542526684</v>
      </c>
      <c r="BA87" s="89">
        <f t="shared" ref="BA87:BA88" si="769">+AZ87*(1+AZ70)^(0.0833333333333333)</f>
        <v>1.0737907913304139</v>
      </c>
      <c r="BB87" s="89">
        <f t="shared" ref="BB87:BB88" si="770">+BA87*(1+BA70)^(0.0833333333333333)</f>
        <v>1.0756121124293481</v>
      </c>
      <c r="BC87" s="89">
        <f t="shared" ref="BC87:BC88" si="771">+BB87*(1+BB70)^(0.0833333333333333)</f>
        <v>1.0774365227804645</v>
      </c>
      <c r="BD87" s="89">
        <f t="shared" ref="BD87:BD88" si="772">+BC87*(1+BC70)^(0.0833333333333333)</f>
        <v>1.0792640276236294</v>
      </c>
      <c r="BE87" s="89">
        <f t="shared" ref="BE87:BE88" si="773">+BD87*(1+BD70)^(0.0833333333333333)</f>
        <v>1.0809662873548449</v>
      </c>
      <c r="BF87" s="89">
        <f t="shared" ref="BF87:BF88" si="774">+BE87*(1+BE70)^(0.0833333333333333)</f>
        <v>1.0826712319603067</v>
      </c>
      <c r="BG87" s="89">
        <f t="shared" ref="BG87:BG88" si="775">+BF87*(1+BF70)^(0.0833333333333333)</f>
        <v>1.0843788656747089</v>
      </c>
      <c r="BH87" s="89">
        <f t="shared" ref="BH87:BH88" si="776">+BG87*(1+BG70)^(0.0833333333333333)</f>
        <v>1.0860891927394252</v>
      </c>
      <c r="BI87" s="89">
        <f t="shared" ref="BI87:BI88" si="777">+BH87*(1+BH70)^(0.0833333333333333)</f>
        <v>1.0878022174025186</v>
      </c>
      <c r="BJ87" s="89">
        <f t="shared" ref="BJ87:BJ88" si="778">+BI87*(1+BI70)^(0.0833333333333333)</f>
        <v>1.0895179439187526</v>
      </c>
      <c r="BK87" s="89">
        <f t="shared" ref="BK87:BK88" si="779">+BJ87*(1+BJ70)^(0.0833333333333333)</f>
        <v>1.0912363765496014</v>
      </c>
      <c r="BL87" s="89">
        <f t="shared" ref="BL87:BL88" si="780">+BK87*(1+BK70)^(0.0833333333333333)</f>
        <v>1.0929575195632606</v>
      </c>
      <c r="BM87" s="89">
        <f t="shared" ref="BM87:BM88" si="781">+BL87*(1+BL70)^(0.0833333333333333)</f>
        <v>1.0946813772346575</v>
      </c>
      <c r="BN87" s="89">
        <f t="shared" ref="BN87:BN88" si="782">+BM87*(1+BM70)^(0.0833333333333333)</f>
        <v>1.0964079538454625</v>
      </c>
      <c r="BO87" s="89">
        <f t="shared" ref="BO87:BO88" si="783">+BN87*(1+BN70)^(0.0833333333333333)</f>
        <v>1.098137253684099</v>
      </c>
      <c r="BP87" s="89">
        <f t="shared" ref="BP87:BP88" si="784">+BO87*(1+BO70)^(0.0833333333333333)</f>
        <v>1.099869281045754</v>
      </c>
      <c r="BQ87" s="89">
        <f t="shared" ref="BQ87:BQ88" si="785">+BP87*(1+BP70)^(0.0833333333333333)</f>
        <v>1.1015680975286295</v>
      </c>
      <c r="BR87" s="89">
        <f t="shared" ref="BR87:BR88" si="786">+BQ87*(1+BQ70)^(0.0833333333333333)</f>
        <v>1.1032695379391775</v>
      </c>
      <c r="BS87" s="89">
        <f t="shared" ref="BS87:BS88" si="787">+BR87*(1+BR70)^(0.0833333333333333)</f>
        <v>1.1049736063302171</v>
      </c>
      <c r="BT87" s="89">
        <f t="shared" ref="BT87:BT88" si="788">+BS87*(1+BS70)^(0.0833333333333333)</f>
        <v>1.1066803067608277</v>
      </c>
      <c r="BU87" s="89">
        <f t="shared" ref="BU87:BU88" si="789">+BT87*(1+BT70)^(0.0833333333333333)</f>
        <v>1.108389643296358</v>
      </c>
      <c r="BV87" s="89">
        <f t="shared" ref="BV87:BV88" si="790">+BU87*(1+BU70)^(0.0833333333333333)</f>
        <v>1.1101016200084362</v>
      </c>
      <c r="BW87" s="89">
        <f t="shared" ref="BW87:BW88" si="791">+BV87*(1+BV70)^(0.0833333333333333)</f>
        <v>1.1118162409749788</v>
      </c>
      <c r="BX87" s="89">
        <f t="shared" ref="BX87:BX88" si="792">+BW87*(1+BW70)^(0.0833333333333333)</f>
        <v>1.1135335102802013</v>
      </c>
      <c r="BY87" s="89">
        <f t="shared" ref="BY87:BY88" si="793">+BX87*(1+BX70)^(0.0833333333333333)</f>
        <v>1.1152534320146275</v>
      </c>
      <c r="BZ87" s="89">
        <f t="shared" ref="BZ87:BZ88" si="794">+BY87*(1+BY70)^(0.0833333333333333)</f>
        <v>1.116976010275099</v>
      </c>
      <c r="CA87" s="89">
        <f t="shared" ref="CA87:CA88" si="795">+BZ87*(1+BZ70)^(0.0833333333333333)</f>
        <v>1.1187012491647856</v>
      </c>
      <c r="CB87" s="89">
        <f t="shared" ref="CB87:CB88" si="796">+CA87*(1+CA70)^(0.0833333333333333)</f>
        <v>1.1204291527931947</v>
      </c>
      <c r="CC87" s="89">
        <f t="shared" ref="CC87:CC88" si="797">+CB87*(1+CB70)^(0.0833333333333333)</f>
        <v>1.1221431084736198</v>
      </c>
      <c r="CD87" s="89">
        <f t="shared" ref="CD87:CD88" si="798">+CC87*(1+CC70)^(0.0833333333333333)</f>
        <v>1.123859686045904</v>
      </c>
      <c r="CE87" s="89">
        <f t="shared" ref="CE87:CE88" si="799">+CD87*(1+CD70)^(0.0833333333333333)</f>
        <v>1.1255788895208378</v>
      </c>
      <c r="CF87" s="89">
        <f t="shared" ref="CF87:CF88" si="800">+CE87*(1+CE70)^(0.0833333333333333)</f>
        <v>1.1273007229153469</v>
      </c>
      <c r="CG87" s="89">
        <f t="shared" ref="CG87:CG88" si="801">+CF87*(1+CF70)^(0.0833333333333333)</f>
        <v>1.1290251902525019</v>
      </c>
      <c r="CH87" s="89">
        <f t="shared" ref="CH87:CH88" si="802">+CG87*(1+CG70)^(0.0833333333333333)</f>
        <v>1.1307522955615277</v>
      </c>
      <c r="CI87" s="89">
        <f t="shared" ref="CI87:CI88" si="803">+CH87*(1+CH70)^(0.0833333333333333)</f>
        <v>1.1324820428778126</v>
      </c>
      <c r="CJ87" s="89">
        <f t="shared" ref="CJ87:CJ88" si="804">+CI87*(1+CI70)^(0.0833333333333333)</f>
        <v>1.1342144362429183</v>
      </c>
      <c r="CK87" s="89">
        <f t="shared" ref="CK87:CK88" si="805">+CJ87*(1+CJ70)^(0.0833333333333333)</f>
        <v>1.1359494797045886</v>
      </c>
      <c r="CL87" s="89">
        <f t="shared" ref="CL87:CL88" si="806">+CK87*(1+CK70)^(0.0833333333333333)</f>
        <v>1.1376871773167596</v>
      </c>
      <c r="CM87" s="89">
        <f t="shared" ref="CM87:CM88" si="807">+CL87*(1+CL70)^(0.0833333333333333)</f>
        <v>1.1394275331395689</v>
      </c>
      <c r="CN87" s="89">
        <f t="shared" ref="CN87:EY87" si="808">+CM87*(1+CM70)^(0.0833333333333333)</f>
        <v>1.1411705512393646</v>
      </c>
      <c r="CO87" s="89">
        <f t="shared" si="808"/>
        <v>1.1428325142057867</v>
      </c>
      <c r="CP87" s="89">
        <f t="shared" si="808"/>
        <v>1.1444968975999867</v>
      </c>
      <c r="CQ87" s="89">
        <f t="shared" si="808"/>
        <v>1.1461637049469957</v>
      </c>
      <c r="CR87" s="89">
        <f t="shared" si="808"/>
        <v>1.1478329397769782</v>
      </c>
      <c r="CS87" s="89">
        <f t="shared" si="808"/>
        <v>1.1495046056252398</v>
      </c>
      <c r="CT87" s="89">
        <f t="shared" si="808"/>
        <v>1.1511787060322349</v>
      </c>
      <c r="CU87" s="89">
        <f t="shared" si="808"/>
        <v>1.1528552445435745</v>
      </c>
      <c r="CV87" s="89">
        <f t="shared" si="808"/>
        <v>1.1545342247100325</v>
      </c>
      <c r="CW87" s="89">
        <f t="shared" si="808"/>
        <v>1.1562156500875547</v>
      </c>
      <c r="CX87" s="89">
        <f t="shared" si="808"/>
        <v>1.1578995242372654</v>
      </c>
      <c r="CY87" s="89">
        <f t="shared" si="808"/>
        <v>1.1595858507254753</v>
      </c>
      <c r="CZ87" s="89">
        <f t="shared" si="808"/>
        <v>1.1612746331236889</v>
      </c>
      <c r="DA87" s="89">
        <f t="shared" si="808"/>
        <v>1.162857727162433</v>
      </c>
      <c r="DB87" s="89">
        <f t="shared" si="808"/>
        <v>1.1644429793355788</v>
      </c>
      <c r="DC87" s="89">
        <f t="shared" si="808"/>
        <v>1.1660303925851776</v>
      </c>
      <c r="DD87" s="89">
        <f t="shared" si="808"/>
        <v>1.1676199698572918</v>
      </c>
      <c r="DE87" s="89">
        <f t="shared" si="808"/>
        <v>1.1692117141019995</v>
      </c>
      <c r="DF87" s="89">
        <f t="shared" si="808"/>
        <v>1.1708056282734007</v>
      </c>
      <c r="DG87" s="89">
        <f t="shared" si="808"/>
        <v>1.1724017153296227</v>
      </c>
      <c r="DH87" s="89">
        <f t="shared" si="808"/>
        <v>1.1739999782328252</v>
      </c>
      <c r="DI87" s="89">
        <f t="shared" si="808"/>
        <v>1.1756004199492061</v>
      </c>
      <c r="DJ87" s="89">
        <f t="shared" si="808"/>
        <v>1.1772030434490068</v>
      </c>
      <c r="DK87" s="89">
        <f t="shared" si="808"/>
        <v>1.1788078517065184</v>
      </c>
      <c r="DL87" s="89">
        <f t="shared" si="808"/>
        <v>1.180414847700086</v>
      </c>
      <c r="DM87" s="89">
        <f t="shared" si="808"/>
        <v>1.1820240344121151</v>
      </c>
      <c r="DN87" s="89">
        <f t="shared" si="808"/>
        <v>1.1836354148290771</v>
      </c>
      <c r="DO87" s="89">
        <f t="shared" si="808"/>
        <v>1.1852489919415143</v>
      </c>
      <c r="DP87" s="89">
        <f t="shared" si="808"/>
        <v>1.1868647687440463</v>
      </c>
      <c r="DQ87" s="89">
        <f t="shared" si="808"/>
        <v>1.1884827482353748</v>
      </c>
      <c r="DR87" s="89">
        <f t="shared" si="808"/>
        <v>1.1901029334182895</v>
      </c>
      <c r="DS87" s="89">
        <f t="shared" si="808"/>
        <v>1.1917253272996735</v>
      </c>
      <c r="DT87" s="89">
        <f t="shared" si="808"/>
        <v>1.1933499328905093</v>
      </c>
      <c r="DU87" s="89">
        <f t="shared" si="808"/>
        <v>1.1949767532058837</v>
      </c>
      <c r="DV87" s="89">
        <f t="shared" si="808"/>
        <v>1.1966057912649941</v>
      </c>
      <c r="DW87" s="89">
        <f t="shared" si="808"/>
        <v>1.1982370500911537</v>
      </c>
      <c r="DX87" s="89">
        <f t="shared" si="808"/>
        <v>1.1998705327117971</v>
      </c>
      <c r="DY87" s="89">
        <f t="shared" si="808"/>
        <v>1.2015062421584861</v>
      </c>
      <c r="DZ87" s="89">
        <f t="shared" si="808"/>
        <v>1.2031441814669153</v>
      </c>
      <c r="EA87" s="89">
        <f t="shared" si="808"/>
        <v>1.2047843536769174</v>
      </c>
      <c r="EB87" s="89">
        <f t="shared" si="808"/>
        <v>1.2064267618324696</v>
      </c>
      <c r="EC87" s="89">
        <f t="shared" si="808"/>
        <v>1.2080714089816982</v>
      </c>
      <c r="ED87" s="89">
        <f t="shared" si="808"/>
        <v>1.2097182981768853</v>
      </c>
      <c r="EE87" s="89">
        <f t="shared" si="808"/>
        <v>1.2113674324744734</v>
      </c>
      <c r="EF87" s="89">
        <f t="shared" si="808"/>
        <v>1.2130188149350725</v>
      </c>
      <c r="EG87" s="89">
        <f t="shared" si="808"/>
        <v>1.2146724486234644</v>
      </c>
      <c r="EH87" s="89">
        <f t="shared" si="808"/>
        <v>1.2163283366086088</v>
      </c>
      <c r="EI87" s="89">
        <f t="shared" si="808"/>
        <v>1.2179864819636494</v>
      </c>
      <c r="EJ87" s="89">
        <f t="shared" si="808"/>
        <v>1.2196468877659195</v>
      </c>
      <c r="EK87" s="89">
        <f t="shared" si="808"/>
        <v>1.221309557096947</v>
      </c>
      <c r="EL87" s="89">
        <f t="shared" si="808"/>
        <v>1.2229744930424611</v>
      </c>
      <c r="EM87" s="89">
        <f t="shared" si="808"/>
        <v>1.2246416986923976</v>
      </c>
      <c r="EN87" s="89">
        <f t="shared" si="808"/>
        <v>1.2263111771409041</v>
      </c>
      <c r="EO87" s="89">
        <f t="shared" si="808"/>
        <v>1.2279829314863469</v>
      </c>
      <c r="EP87" s="89">
        <f t="shared" si="808"/>
        <v>1.2296569648313158</v>
      </c>
      <c r="EQ87" s="89">
        <f t="shared" si="808"/>
        <v>1.2313332802826302</v>
      </c>
      <c r="ER87" s="89">
        <f t="shared" si="808"/>
        <v>1.2330118809513448</v>
      </c>
      <c r="ES87" s="89">
        <f t="shared" si="808"/>
        <v>1.2346927699527555</v>
      </c>
      <c r="ET87" s="89">
        <f t="shared" si="808"/>
        <v>1.2363759504064049</v>
      </c>
      <c r="EU87" s="89">
        <f t="shared" si="808"/>
        <v>1.2380614254360884</v>
      </c>
      <c r="EV87" s="89">
        <f t="shared" si="808"/>
        <v>1.2397491981698601</v>
      </c>
      <c r="EW87" s="89">
        <f t="shared" si="808"/>
        <v>1.241439271740038</v>
      </c>
      <c r="EX87" s="89">
        <f t="shared" si="808"/>
        <v>1.2431316492832105</v>
      </c>
      <c r="EY87" s="89">
        <f t="shared" si="808"/>
        <v>1.2448263339402419</v>
      </c>
      <c r="EZ87" s="89">
        <f t="shared" ref="EZ87:HK87" si="809">+EY87*(1+EY70)^(0.0833333333333333)</f>
        <v>1.2465233288562778</v>
      </c>
      <c r="FA87" s="89">
        <f t="shared" si="809"/>
        <v>1.2482226371807521</v>
      </c>
      <c r="FB87" s="89">
        <f t="shared" si="809"/>
        <v>1.2499242620673916</v>
      </c>
      <c r="FC87" s="89">
        <f t="shared" si="809"/>
        <v>1.2516282066742224</v>
      </c>
      <c r="FD87" s="89">
        <f t="shared" si="809"/>
        <v>1.2533344741635759</v>
      </c>
      <c r="FE87" s="89">
        <f t="shared" si="809"/>
        <v>1.2550430677020947</v>
      </c>
      <c r="FF87" s="89">
        <f t="shared" si="809"/>
        <v>1.2567539904607379</v>
      </c>
      <c r="FG87" s="89">
        <f t="shared" si="809"/>
        <v>1.2584672456147876</v>
      </c>
      <c r="FH87" s="89">
        <f t="shared" si="809"/>
        <v>1.2601828363438545</v>
      </c>
      <c r="FI87" s="89">
        <f t="shared" si="809"/>
        <v>1.2619007658318839</v>
      </c>
      <c r="FJ87" s="89">
        <f t="shared" si="809"/>
        <v>1.2636210372671615</v>
      </c>
      <c r="FK87" s="89">
        <f t="shared" si="809"/>
        <v>1.2653436538423193</v>
      </c>
      <c r="FL87" s="89">
        <f t="shared" si="809"/>
        <v>1.2670686187543421</v>
      </c>
      <c r="FM87" s="89">
        <f t="shared" si="809"/>
        <v>1.2687959352045723</v>
      </c>
      <c r="FN87" s="89">
        <f t="shared" si="809"/>
        <v>1.2705256063987171</v>
      </c>
      <c r="FO87" s="89">
        <f t="shared" si="809"/>
        <v>1.2722576355468536</v>
      </c>
      <c r="FP87" s="89">
        <f t="shared" si="809"/>
        <v>1.2739920258634345</v>
      </c>
      <c r="FQ87" s="89">
        <f t="shared" si="809"/>
        <v>1.2757287805672954</v>
      </c>
      <c r="FR87" s="89">
        <f t="shared" si="809"/>
        <v>1.2774679028816596</v>
      </c>
      <c r="FS87" s="89">
        <f t="shared" si="809"/>
        <v>1.2792093960341442</v>
      </c>
      <c r="FT87" s="89">
        <f t="shared" si="809"/>
        <v>1.2809532632567664</v>
      </c>
      <c r="FU87" s="89">
        <f t="shared" si="809"/>
        <v>1.2826995077859498</v>
      </c>
      <c r="FV87" s="89">
        <f t="shared" si="809"/>
        <v>1.2844481328625295</v>
      </c>
      <c r="FW87" s="89">
        <f t="shared" si="809"/>
        <v>1.2861991417317589</v>
      </c>
      <c r="FX87" s="89">
        <f t="shared" si="809"/>
        <v>1.2879525376433154</v>
      </c>
      <c r="FY87" s="89">
        <f t="shared" si="809"/>
        <v>1.2897083238513065</v>
      </c>
      <c r="FZ87" s="89">
        <f t="shared" si="809"/>
        <v>1.2914665036142758</v>
      </c>
      <c r="GA87" s="89">
        <f t="shared" si="809"/>
        <v>1.293227080195209</v>
      </c>
      <c r="GB87" s="89">
        <f t="shared" si="809"/>
        <v>1.2949900568615402</v>
      </c>
      <c r="GC87" s="89">
        <f t="shared" si="809"/>
        <v>1.2967554368851579</v>
      </c>
      <c r="GD87" s="89">
        <f t="shared" si="809"/>
        <v>1.2985232235424105</v>
      </c>
      <c r="GE87" s="89">
        <f t="shared" si="809"/>
        <v>1.300293420114113</v>
      </c>
      <c r="GF87" s="89">
        <f t="shared" si="809"/>
        <v>1.3020660298855533</v>
      </c>
      <c r="GG87" s="89">
        <f t="shared" si="809"/>
        <v>1.3038410561464977</v>
      </c>
      <c r="GH87" s="89">
        <f t="shared" si="809"/>
        <v>1.305618502191197</v>
      </c>
      <c r="GI87" s="89">
        <f t="shared" si="809"/>
        <v>1.3073983713183932</v>
      </c>
      <c r="GJ87" s="89">
        <f t="shared" si="809"/>
        <v>1.3091806668313251</v>
      </c>
      <c r="GK87" s="89">
        <f t="shared" si="809"/>
        <v>1.3109653920377344</v>
      </c>
      <c r="GL87" s="89">
        <f t="shared" si="809"/>
        <v>1.3127525502498727</v>
      </c>
      <c r="GM87" s="89">
        <f t="shared" si="809"/>
        <v>1.3145421447845063</v>
      </c>
      <c r="GN87" s="89">
        <f t="shared" si="809"/>
        <v>1.3163341789629233</v>
      </c>
      <c r="GO87" s="89">
        <f t="shared" si="809"/>
        <v>1.3181286561109395</v>
      </c>
      <c r="GP87" s="89">
        <f t="shared" si="809"/>
        <v>1.3199255795589047</v>
      </c>
      <c r="GQ87" s="89">
        <f t="shared" si="809"/>
        <v>1.3217249526417085</v>
      </c>
      <c r="GR87" s="89">
        <f t="shared" si="809"/>
        <v>1.323526778698787</v>
      </c>
      <c r="GS87" s="89">
        <f t="shared" si="809"/>
        <v>1.3253310610741285</v>
      </c>
      <c r="GT87" s="89">
        <f t="shared" si="809"/>
        <v>1.3271378031162802</v>
      </c>
      <c r="GU87" s="89">
        <f t="shared" si="809"/>
        <v>1.3289470081783541</v>
      </c>
      <c r="GV87" s="89">
        <f t="shared" si="809"/>
        <v>1.3307586796180331</v>
      </c>
      <c r="GW87" s="89">
        <f t="shared" si="809"/>
        <v>1.3325728207975778</v>
      </c>
      <c r="GX87" s="89">
        <f t="shared" si="809"/>
        <v>1.3343894350838319</v>
      </c>
      <c r="GY87" s="89">
        <f t="shared" si="809"/>
        <v>1.3362085258482292</v>
      </c>
      <c r="GZ87" s="89">
        <f t="shared" si="809"/>
        <v>1.3380300964667997</v>
      </c>
      <c r="HA87" s="89">
        <f t="shared" si="809"/>
        <v>1.3398541503201755</v>
      </c>
      <c r="HB87" s="89">
        <f t="shared" si="809"/>
        <v>1.3416806907935972</v>
      </c>
      <c r="HC87" s="89">
        <f t="shared" si="809"/>
        <v>1.3435097212769207</v>
      </c>
      <c r="HD87" s="89">
        <f t="shared" si="809"/>
        <v>1.3453412451646225</v>
      </c>
      <c r="HE87" s="89">
        <f t="shared" si="809"/>
        <v>1.3471752658558072</v>
      </c>
      <c r="HF87" s="89">
        <f t="shared" si="809"/>
        <v>1.3490117867542126</v>
      </c>
      <c r="HG87" s="89">
        <f t="shared" si="809"/>
        <v>1.3508508112682172</v>
      </c>
      <c r="HH87" s="89">
        <f t="shared" si="809"/>
        <v>1.3526923428108455</v>
      </c>
      <c r="HI87" s="89">
        <f t="shared" si="809"/>
        <v>1.3545363847997749</v>
      </c>
      <c r="HJ87" s="89">
        <f t="shared" si="809"/>
        <v>1.356382940657342</v>
      </c>
      <c r="HK87" s="89">
        <f t="shared" si="809"/>
        <v>1.3582320138105486</v>
      </c>
      <c r="HL87" s="89">
        <f t="shared" ref="HL87:JW87" si="810">+HK87*(1+HK70)^(0.0833333333333333)</f>
        <v>1.3600836076910685</v>
      </c>
      <c r="HM87" s="89">
        <f t="shared" si="810"/>
        <v>1.3619377257352538</v>
      </c>
      <c r="HN87" s="89">
        <f t="shared" si="810"/>
        <v>1.3637943713841412</v>
      </c>
      <c r="HO87" s="89">
        <f t="shared" si="810"/>
        <v>1.3656535480834577</v>
      </c>
      <c r="HP87" s="89">
        <f t="shared" si="810"/>
        <v>1.3675152592836286</v>
      </c>
      <c r="HQ87" s="89">
        <f t="shared" si="810"/>
        <v>1.3693795084397824</v>
      </c>
      <c r="HR87" s="89">
        <f t="shared" si="810"/>
        <v>1.3712462990117578</v>
      </c>
      <c r="HS87" s="89">
        <f t="shared" si="810"/>
        <v>1.37311563446411</v>
      </c>
      <c r="HT87" s="89">
        <f t="shared" si="810"/>
        <v>1.3749875182661175</v>
      </c>
      <c r="HU87" s="89">
        <f t="shared" si="810"/>
        <v>1.3768619538917881</v>
      </c>
      <c r="HV87" s="89">
        <f t="shared" si="810"/>
        <v>1.3787389448198657</v>
      </c>
      <c r="HW87" s="89">
        <f t="shared" si="810"/>
        <v>1.380618494533836</v>
      </c>
      <c r="HX87" s="89">
        <f t="shared" si="810"/>
        <v>1.3825006065219341</v>
      </c>
      <c r="HY87" s="89">
        <f t="shared" si="810"/>
        <v>1.3843852842771502</v>
      </c>
      <c r="HZ87" s="89">
        <f t="shared" si="810"/>
        <v>1.3862725312972364</v>
      </c>
      <c r="IA87" s="89">
        <f t="shared" si="810"/>
        <v>1.3881623510847125</v>
      </c>
      <c r="IB87" s="89">
        <f t="shared" si="810"/>
        <v>1.390054747146874</v>
      </c>
      <c r="IC87" s="89">
        <f t="shared" si="810"/>
        <v>1.3919497229957969</v>
      </c>
      <c r="ID87" s="89">
        <f t="shared" si="810"/>
        <v>1.3938472821483454</v>
      </c>
      <c r="IE87" s="89">
        <f t="shared" si="810"/>
        <v>1.3957474281261777</v>
      </c>
      <c r="IF87" s="89">
        <f t="shared" si="810"/>
        <v>1.3976501644557533</v>
      </c>
      <c r="IG87" s="89">
        <f t="shared" si="810"/>
        <v>1.3995554946683388</v>
      </c>
      <c r="IH87" s="89">
        <f t="shared" si="810"/>
        <v>1.4014634223000149</v>
      </c>
      <c r="II87" s="89">
        <f t="shared" si="810"/>
        <v>1.4033739508916825</v>
      </c>
      <c r="IJ87" s="89">
        <f t="shared" si="810"/>
        <v>1.4052870839890699</v>
      </c>
      <c r="IK87" s="89">
        <f t="shared" si="810"/>
        <v>1.4072028251427391</v>
      </c>
      <c r="IL87" s="89">
        <f t="shared" si="810"/>
        <v>1.4091211779080923</v>
      </c>
      <c r="IM87" s="89">
        <f t="shared" si="810"/>
        <v>1.4110421458453786</v>
      </c>
      <c r="IN87" s="89">
        <f t="shared" si="810"/>
        <v>1.4129657325197003</v>
      </c>
      <c r="IO87" s="89">
        <f t="shared" si="810"/>
        <v>1.4148919415010199</v>
      </c>
      <c r="IP87" s="89">
        <f t="shared" si="810"/>
        <v>1.4168207763641671</v>
      </c>
      <c r="IQ87" s="89">
        <f t="shared" si="810"/>
        <v>1.4187522406888442</v>
      </c>
      <c r="IR87" s="89">
        <f t="shared" si="810"/>
        <v>1.420686338059634</v>
      </c>
      <c r="IS87" s="89">
        <f t="shared" si="810"/>
        <v>1.4226230720660056</v>
      </c>
      <c r="IT87" s="89">
        <f t="shared" si="810"/>
        <v>1.4245624463023216</v>
      </c>
      <c r="IU87" s="89">
        <f t="shared" si="810"/>
        <v>1.4265044643678448</v>
      </c>
      <c r="IV87" s="89">
        <f t="shared" si="810"/>
        <v>1.4284491298667441</v>
      </c>
      <c r="IW87" s="89">
        <f t="shared" si="810"/>
        <v>1.4303964464081023</v>
      </c>
      <c r="IX87" s="89">
        <f t="shared" si="810"/>
        <v>1.4323464176059215</v>
      </c>
      <c r="IY87" s="89">
        <f t="shared" si="810"/>
        <v>1.4342990470791315</v>
      </c>
      <c r="IZ87" s="89">
        <f t="shared" si="810"/>
        <v>1.4362543384515949</v>
      </c>
      <c r="JA87" s="89">
        <f t="shared" si="810"/>
        <v>1.4382122953521146</v>
      </c>
      <c r="JB87" s="89">
        <f t="shared" si="810"/>
        <v>1.4401729214144405</v>
      </c>
      <c r="JC87" s="89">
        <f t="shared" si="810"/>
        <v>1.4421362202772765</v>
      </c>
      <c r="JD87" s="89">
        <f t="shared" si="810"/>
        <v>1.4441021955842863</v>
      </c>
      <c r="JE87" s="89">
        <f t="shared" si="810"/>
        <v>1.4460708509841009</v>
      </c>
      <c r="JF87" s="89">
        <f t="shared" si="810"/>
        <v>1.4480421901303258</v>
      </c>
      <c r="JG87" s="89">
        <f t="shared" si="810"/>
        <v>1.4500162166815465</v>
      </c>
      <c r="JH87" s="89">
        <f t="shared" si="810"/>
        <v>1.4519929343013365</v>
      </c>
      <c r="JI87" s="89">
        <f t="shared" si="810"/>
        <v>1.4539723466582635</v>
      </c>
      <c r="JJ87" s="89">
        <f t="shared" si="810"/>
        <v>1.4559544574258965</v>
      </c>
      <c r="JK87" s="89">
        <f t="shared" si="810"/>
        <v>1.457939270282812</v>
      </c>
      <c r="JL87" s="89">
        <f t="shared" si="810"/>
        <v>1.4599267889126017</v>
      </c>
      <c r="JM87" s="89">
        <f t="shared" si="810"/>
        <v>1.4619170170038789</v>
      </c>
      <c r="JN87" s="89">
        <f t="shared" si="810"/>
        <v>1.463909958250285</v>
      </c>
      <c r="JO87" s="89">
        <f t="shared" si="810"/>
        <v>1.4659056163504971</v>
      </c>
      <c r="JP87" s="89">
        <f t="shared" si="810"/>
        <v>1.4679039950082342</v>
      </c>
      <c r="JQ87" s="89">
        <f t="shared" si="810"/>
        <v>1.4699050979322648</v>
      </c>
      <c r="JR87" s="89">
        <f t="shared" si="810"/>
        <v>1.4719089288364127</v>
      </c>
      <c r="JS87" s="89">
        <f t="shared" si="810"/>
        <v>1.4739154914395647</v>
      </c>
      <c r="JT87" s="89">
        <f t="shared" si="810"/>
        <v>1.4759247894656777</v>
      </c>
      <c r="JU87" s="89">
        <f t="shared" si="810"/>
        <v>1.4779368266437851</v>
      </c>
      <c r="JV87" s="89">
        <f t="shared" si="810"/>
        <v>1.4799516067080036</v>
      </c>
      <c r="JW87" s="89">
        <f t="shared" si="810"/>
        <v>1.4819691333975404</v>
      </c>
      <c r="JX87" s="89">
        <f t="shared" ref="JX87:MI87" si="811">+JW87*(1+JW70)^(0.0833333333333333)</f>
        <v>1.4839894104567006</v>
      </c>
      <c r="JY87" s="89">
        <f t="shared" si="811"/>
        <v>1.4860124416348932</v>
      </c>
      <c r="JZ87" s="89">
        <f t="shared" si="811"/>
        <v>1.4880382306866387</v>
      </c>
      <c r="KA87" s="89">
        <f t="shared" si="811"/>
        <v>1.490066781371576</v>
      </c>
      <c r="KB87" s="89">
        <f t="shared" si="811"/>
        <v>1.4920980974544691</v>
      </c>
      <c r="KC87" s="89">
        <f t="shared" si="811"/>
        <v>1.4941321827052145</v>
      </c>
      <c r="KD87" s="89">
        <f t="shared" si="811"/>
        <v>1.4961690408988477</v>
      </c>
      <c r="KE87" s="89">
        <f t="shared" si="811"/>
        <v>1.4982086758155506</v>
      </c>
      <c r="KF87" s="89">
        <f t="shared" si="811"/>
        <v>1.5002510912406586</v>
      </c>
      <c r="KG87" s="89">
        <f t="shared" si="811"/>
        <v>1.5022962909646669</v>
      </c>
      <c r="KH87" s="89">
        <f t="shared" si="811"/>
        <v>1.5043442787832386</v>
      </c>
      <c r="KI87" s="89">
        <f t="shared" si="811"/>
        <v>1.5063950584972108</v>
      </c>
      <c r="KJ87" s="89">
        <f t="shared" si="811"/>
        <v>1.5084486339126022</v>
      </c>
      <c r="KK87" s="89">
        <f t="shared" si="811"/>
        <v>1.51050500884062</v>
      </c>
      <c r="KL87" s="89">
        <f t="shared" si="811"/>
        <v>1.5125641870976672</v>
      </c>
      <c r="KM87" s="89">
        <f t="shared" si="811"/>
        <v>1.5146261725053489</v>
      </c>
      <c r="KN87" s="89">
        <f t="shared" si="811"/>
        <v>1.5166909688904806</v>
      </c>
      <c r="KO87" s="89">
        <f t="shared" si="811"/>
        <v>1.5187585800850945</v>
      </c>
      <c r="KP87" s="89">
        <f t="shared" si="811"/>
        <v>1.5208290099264463</v>
      </c>
      <c r="KQ87" s="89">
        <f t="shared" si="811"/>
        <v>1.5229022622570234</v>
      </c>
      <c r="KR87" s="89">
        <f t="shared" si="811"/>
        <v>1.524978340924551</v>
      </c>
      <c r="KS87" s="89">
        <f t="shared" si="811"/>
        <v>1.5270572497819999</v>
      </c>
      <c r="KT87" s="89">
        <f t="shared" si="811"/>
        <v>1.5291389926875933</v>
      </c>
      <c r="KU87" s="89">
        <f t="shared" si="811"/>
        <v>1.5312235735048143</v>
      </c>
      <c r="KV87" s="89">
        <f t="shared" si="811"/>
        <v>1.5333109961024125</v>
      </c>
      <c r="KW87" s="89">
        <f t="shared" si="811"/>
        <v>1.5354012643544117</v>
      </c>
      <c r="KX87" s="89">
        <f t="shared" si="811"/>
        <v>1.537494382140117</v>
      </c>
      <c r="KY87" s="89">
        <f t="shared" si="811"/>
        <v>1.539590353344122</v>
      </c>
      <c r="KZ87" s="89">
        <f t="shared" si="811"/>
        <v>1.5416891818563154</v>
      </c>
      <c r="LA87" s="89">
        <f t="shared" si="811"/>
        <v>1.5437908715718893</v>
      </c>
      <c r="LB87" s="89">
        <f t="shared" si="811"/>
        <v>1.5458954263913458</v>
      </c>
      <c r="LC87" s="89">
        <f t="shared" si="811"/>
        <v>1.5480028502205041</v>
      </c>
      <c r="LD87" s="89">
        <f t="shared" si="811"/>
        <v>1.5501131469705081</v>
      </c>
      <c r="LE87" s="89">
        <f t="shared" si="811"/>
        <v>1.5522263205578335</v>
      </c>
      <c r="LF87" s="89">
        <f t="shared" si="811"/>
        <v>1.5543423749042951</v>
      </c>
      <c r="LG87" s="89">
        <f t="shared" si="811"/>
        <v>1.5564613139370538</v>
      </c>
      <c r="LH87" s="89">
        <f t="shared" si="811"/>
        <v>1.5585831415886247</v>
      </c>
      <c r="LI87" s="89">
        <f t="shared" si="811"/>
        <v>1.5607078617968833</v>
      </c>
      <c r="LJ87" s="89">
        <f t="shared" si="811"/>
        <v>1.5628354785050738</v>
      </c>
      <c r="LK87" s="89">
        <f t="shared" si="811"/>
        <v>1.5649659956618156</v>
      </c>
      <c r="LL87" s="89">
        <f t="shared" si="811"/>
        <v>1.5670994172211115</v>
      </c>
      <c r="LM87" s="89">
        <f t="shared" si="811"/>
        <v>1.5692357471423539</v>
      </c>
      <c r="LN87" s="89">
        <f t="shared" si="811"/>
        <v>1.5713749893903335</v>
      </c>
      <c r="LO87" s="89">
        <f t="shared" si="811"/>
        <v>1.5735171479352454</v>
      </c>
      <c r="LP87" s="89">
        <f t="shared" si="811"/>
        <v>1.5756622267526974</v>
      </c>
      <c r="LQ87" s="89">
        <f t="shared" si="811"/>
        <v>1.5778102298237167</v>
      </c>
      <c r="LR87" s="89">
        <f t="shared" si="811"/>
        <v>1.5799611611347577</v>
      </c>
      <c r="LS87" s="89">
        <f t="shared" si="811"/>
        <v>1.5821150246777094</v>
      </c>
      <c r="LT87" s="89">
        <f t="shared" si="811"/>
        <v>1.5842718244499026</v>
      </c>
      <c r="LU87" s="89">
        <f t="shared" si="811"/>
        <v>1.5864315644541171</v>
      </c>
      <c r="LV87" s="89">
        <f t="shared" si="811"/>
        <v>1.5885942486985902</v>
      </c>
      <c r="LW87" s="89">
        <f t="shared" si="811"/>
        <v>1.5907598811970227</v>
      </c>
      <c r="LX87" s="89">
        <f t="shared" si="811"/>
        <v>1.5929284659685874</v>
      </c>
      <c r="LY87" s="89">
        <f t="shared" si="811"/>
        <v>1.595100007037936</v>
      </c>
      <c r="LZ87" s="89">
        <f t="shared" si="811"/>
        <v>1.5972745084352067</v>
      </c>
      <c r="MA87" s="89">
        <f t="shared" si="811"/>
        <v>1.599451974196032</v>
      </c>
      <c r="MB87" s="89">
        <f t="shared" si="811"/>
        <v>1.6016324083615456</v>
      </c>
      <c r="MC87" s="89">
        <f t="shared" si="811"/>
        <v>1.6038158149783908</v>
      </c>
      <c r="MD87" s="89">
        <f t="shared" si="811"/>
        <v>1.6060021980987267</v>
      </c>
      <c r="ME87" s="89">
        <f t="shared" si="811"/>
        <v>1.6081915617802369</v>
      </c>
      <c r="MF87" s="89">
        <f t="shared" si="811"/>
        <v>1.6103839100861366</v>
      </c>
      <c r="MG87" s="89">
        <f t="shared" si="811"/>
        <v>1.6125792470851799</v>
      </c>
      <c r="MH87" s="89">
        <f t="shared" si="811"/>
        <v>1.6147775768516677</v>
      </c>
      <c r="MI87" s="89">
        <f t="shared" si="811"/>
        <v>1.6169789034654551</v>
      </c>
      <c r="MJ87" s="89">
        <f t="shared" ref="MJ87:OM87" si="812">+MI87*(1+MI70)^(0.0833333333333333)</f>
        <v>1.6191832310119594</v>
      </c>
      <c r="MK87" s="89">
        <f t="shared" si="812"/>
        <v>1.6213905635821666</v>
      </c>
      <c r="ML87" s="89">
        <f t="shared" si="812"/>
        <v>1.6236009052726403</v>
      </c>
      <c r="MM87" s="89">
        <f t="shared" si="812"/>
        <v>1.6258142601855285</v>
      </c>
      <c r="MN87" s="89">
        <f t="shared" si="812"/>
        <v>1.6280306324285712</v>
      </c>
      <c r="MO87" s="89">
        <f t="shared" si="812"/>
        <v>1.6302500261151083</v>
      </c>
      <c r="MP87" s="89">
        <f t="shared" si="812"/>
        <v>1.6324724453640873</v>
      </c>
      <c r="MQ87" s="89">
        <f t="shared" si="812"/>
        <v>1.634697894300071</v>
      </c>
      <c r="MR87" s="89">
        <f t="shared" si="812"/>
        <v>1.6369263770532445</v>
      </c>
      <c r="MS87" s="89">
        <f t="shared" si="812"/>
        <v>1.6391578977594237</v>
      </c>
      <c r="MT87" s="89">
        <f t="shared" si="812"/>
        <v>1.641392460560062</v>
      </c>
      <c r="MU87" s="89">
        <f t="shared" si="812"/>
        <v>1.6436300696022597</v>
      </c>
      <c r="MV87" s="89">
        <f t="shared" si="812"/>
        <v>1.6458707290387693</v>
      </c>
      <c r="MW87" s="89">
        <f t="shared" si="812"/>
        <v>1.6481144430280055</v>
      </c>
      <c r="MX87" s="89">
        <f t="shared" si="812"/>
        <v>1.6503612157340513</v>
      </c>
      <c r="MY87" s="89">
        <f t="shared" si="812"/>
        <v>1.6526110513266667</v>
      </c>
      <c r="MZ87" s="89">
        <f t="shared" si="812"/>
        <v>1.6548639539812959</v>
      </c>
      <c r="NA87" s="89">
        <f t="shared" si="812"/>
        <v>1.6571199278790754</v>
      </c>
      <c r="NB87" s="89">
        <f t="shared" si="812"/>
        <v>1.659378977206841</v>
      </c>
      <c r="NC87" s="89">
        <f t="shared" si="812"/>
        <v>1.661641106157137</v>
      </c>
      <c r="ND87" s="89">
        <f t="shared" si="812"/>
        <v>1.6639063189282226</v>
      </c>
      <c r="NE87" s="89">
        <f t="shared" si="812"/>
        <v>1.6661746197240803</v>
      </c>
      <c r="NF87" s="89">
        <f t="shared" si="812"/>
        <v>1.6684460127544238</v>
      </c>
      <c r="NG87" s="89">
        <f t="shared" si="812"/>
        <v>1.6707205022347056</v>
      </c>
      <c r="NH87" s="89">
        <f t="shared" si="812"/>
        <v>1.6729980923861247</v>
      </c>
      <c r="NI87" s="89">
        <f t="shared" si="812"/>
        <v>1.6752787874356347</v>
      </c>
      <c r="NJ87" s="89">
        <f t="shared" si="812"/>
        <v>1.6775625916159516</v>
      </c>
      <c r="NK87" s="89">
        <f t="shared" si="812"/>
        <v>1.6798495091655614</v>
      </c>
      <c r="NL87" s="89">
        <f t="shared" si="812"/>
        <v>1.6821395443287286</v>
      </c>
      <c r="NM87" s="89">
        <f t="shared" si="812"/>
        <v>1.6844327013555032</v>
      </c>
      <c r="NN87" s="89">
        <f t="shared" si="812"/>
        <v>1.686728984501729</v>
      </c>
      <c r="NO87" s="89">
        <f t="shared" si="812"/>
        <v>1.6890283980290519</v>
      </c>
      <c r="NP87" s="89">
        <f t="shared" si="812"/>
        <v>1.6913309462049273</v>
      </c>
      <c r="NQ87" s="89">
        <f t="shared" si="812"/>
        <v>1.693636633302628</v>
      </c>
      <c r="NR87" s="89">
        <f t="shared" si="812"/>
        <v>1.6959454636012525</v>
      </c>
      <c r="NS87" s="89">
        <f t="shared" si="812"/>
        <v>1.6982574413857328</v>
      </c>
      <c r="NT87" s="89">
        <f t="shared" si="812"/>
        <v>1.7005725709468418</v>
      </c>
      <c r="NU87" s="89">
        <f t="shared" si="812"/>
        <v>1.7028908565812022</v>
      </c>
      <c r="NV87" s="89">
        <f t="shared" si="812"/>
        <v>1.7052123025912937</v>
      </c>
      <c r="NW87" s="89">
        <f t="shared" si="812"/>
        <v>1.7075369132854619</v>
      </c>
      <c r="NX87" s="89">
        <f t="shared" si="812"/>
        <v>1.7098646929779249</v>
      </c>
      <c r="NY87" s="89">
        <f t="shared" si="812"/>
        <v>1.7121956459887826</v>
      </c>
      <c r="NZ87" s="89">
        <f t="shared" si="812"/>
        <v>1.7145297766440242</v>
      </c>
      <c r="OA87" s="89">
        <f t="shared" si="812"/>
        <v>1.7168670892755362</v>
      </c>
      <c r="OB87" s="89">
        <f t="shared" si="812"/>
        <v>1.7192075882211104</v>
      </c>
      <c r="OC87" s="89">
        <f t="shared" si="812"/>
        <v>1.7215512778244522</v>
      </c>
      <c r="OD87" s="89">
        <f t="shared" si="812"/>
        <v>1.7238981624351883</v>
      </c>
      <c r="OE87" s="89">
        <f t="shared" si="812"/>
        <v>1.7262482464088753</v>
      </c>
      <c r="OF87" s="89">
        <f t="shared" si="812"/>
        <v>1.7286015341070069</v>
      </c>
      <c r="OG87" s="89">
        <f t="shared" si="812"/>
        <v>1.7309580298970233</v>
      </c>
      <c r="OH87" s="89">
        <f t="shared" si="812"/>
        <v>1.7333177381523179</v>
      </c>
      <c r="OI87" s="89">
        <f t="shared" si="812"/>
        <v>1.7356806632522466</v>
      </c>
      <c r="OJ87" s="89">
        <f t="shared" si="812"/>
        <v>1.7380468095821349</v>
      </c>
      <c r="OK87" s="89">
        <f t="shared" si="812"/>
        <v>1.740416181533287</v>
      </c>
      <c r="OL87" s="89">
        <f t="shared" si="812"/>
        <v>1.7427887835029932</v>
      </c>
      <c r="OM87" s="89">
        <f t="shared" si="812"/>
        <v>1.7451646198945385</v>
      </c>
      <c r="ON87" s="73" t="s">
        <v>62</v>
      </c>
    </row>
    <row r="88" spans="3:404" x14ac:dyDescent="0.25">
      <c r="D88" s="73" t="str">
        <f t="shared" si="724"/>
        <v>O&amp;M - Replacement Labor</v>
      </c>
      <c r="G88" s="88"/>
      <c r="H88" s="91">
        <v>1</v>
      </c>
      <c r="I88" s="89">
        <f t="shared" si="725"/>
        <v>1.0019326849220584</v>
      </c>
      <c r="J88" s="89">
        <f t="shared" si="726"/>
        <v>1.0038691051151249</v>
      </c>
      <c r="K88" s="89">
        <f t="shared" si="727"/>
        <v>1.0058092677983013</v>
      </c>
      <c r="L88" s="89">
        <f t="shared" si="728"/>
        <v>1.0077531802046418</v>
      </c>
      <c r="M88" s="89">
        <f t="shared" si="729"/>
        <v>1.0097008495811797</v>
      </c>
      <c r="N88" s="89">
        <f t="shared" si="730"/>
        <v>1.0116522831889547</v>
      </c>
      <c r="O88" s="89">
        <f t="shared" si="731"/>
        <v>1.0136074883030399</v>
      </c>
      <c r="P88" s="89">
        <f t="shared" si="732"/>
        <v>1.0155664722125688</v>
      </c>
      <c r="Q88" s="89">
        <f t="shared" si="733"/>
        <v>1.017529242220762</v>
      </c>
      <c r="R88" s="89">
        <f t="shared" si="734"/>
        <v>1.0194958056449557</v>
      </c>
      <c r="S88" s="89">
        <f t="shared" si="735"/>
        <v>1.0214661698166274</v>
      </c>
      <c r="T88" s="89">
        <f t="shared" si="736"/>
        <v>1.0234403420814249</v>
      </c>
      <c r="U88" s="89">
        <f t="shared" si="737"/>
        <v>1.0260836796930064</v>
      </c>
      <c r="V88" s="89">
        <f t="shared" si="738"/>
        <v>1.0287338445063714</v>
      </c>
      <c r="W88" s="89">
        <f t="shared" si="739"/>
        <v>1.0313908541547894</v>
      </c>
      <c r="X88" s="89">
        <f t="shared" si="740"/>
        <v>1.0340547263170727</v>
      </c>
      <c r="Y88" s="89">
        <f t="shared" si="741"/>
        <v>1.0367254787176949</v>
      </c>
      <c r="Z88" s="89">
        <f t="shared" si="742"/>
        <v>1.0394031291269077</v>
      </c>
      <c r="AA88" s="89">
        <f t="shared" si="743"/>
        <v>1.0420876953608602</v>
      </c>
      <c r="AB88" s="89">
        <f t="shared" si="744"/>
        <v>1.0447791952817167</v>
      </c>
      <c r="AC88" s="89">
        <f t="shared" si="745"/>
        <v>1.047477646797776</v>
      </c>
      <c r="AD88" s="89">
        <f t="shared" si="746"/>
        <v>1.0501830678635904</v>
      </c>
      <c r="AE88" s="89">
        <f t="shared" si="747"/>
        <v>1.0528954764800851</v>
      </c>
      <c r="AF88" s="89">
        <f t="shared" si="748"/>
        <v>1.0556148906946776</v>
      </c>
      <c r="AG88" s="89">
        <f t="shared" si="749"/>
        <v>1.0583030268757172</v>
      </c>
      <c r="AH88" s="89">
        <f t="shared" si="750"/>
        <v>1.0609980084282948</v>
      </c>
      <c r="AI88" s="89">
        <f t="shared" si="751"/>
        <v>1.0636998527842325</v>
      </c>
      <c r="AJ88" s="89">
        <f t="shared" si="752"/>
        <v>1.0664085774197425</v>
      </c>
      <c r="AK88" s="89">
        <f t="shared" si="753"/>
        <v>1.0691241998555405</v>
      </c>
      <c r="AL88" s="89">
        <f t="shared" si="754"/>
        <v>1.0718467376569591</v>
      </c>
      <c r="AM88" s="89">
        <f t="shared" si="755"/>
        <v>1.0745762084340613</v>
      </c>
      <c r="AN88" s="89">
        <f t="shared" si="756"/>
        <v>1.0773126298417539</v>
      </c>
      <c r="AO88" s="89">
        <f t="shared" si="757"/>
        <v>1.0800560195799025</v>
      </c>
      <c r="AP88" s="89">
        <f t="shared" si="758"/>
        <v>1.0828063953934455</v>
      </c>
      <c r="AQ88" s="89">
        <f t="shared" si="759"/>
        <v>1.0855637750725089</v>
      </c>
      <c r="AR88" s="89">
        <f t="shared" si="760"/>
        <v>1.0883281764525217</v>
      </c>
      <c r="AS88" s="89">
        <f t="shared" si="761"/>
        <v>1.0909221419422648</v>
      </c>
      <c r="AT88" s="89">
        <f t="shared" si="762"/>
        <v>1.0935222899944992</v>
      </c>
      <c r="AU88" s="89">
        <f t="shared" si="763"/>
        <v>1.0961286353449951</v>
      </c>
      <c r="AV88" s="89">
        <f t="shared" si="764"/>
        <v>1.098741192764644</v>
      </c>
      <c r="AW88" s="89">
        <f t="shared" si="765"/>
        <v>1.1013599770595437</v>
      </c>
      <c r="AX88" s="89">
        <f t="shared" si="766"/>
        <v>1.1039850030710809</v>
      </c>
      <c r="AY88" s="89">
        <f t="shared" si="767"/>
        <v>1.106616285676016</v>
      </c>
      <c r="AZ88" s="89">
        <f t="shared" si="768"/>
        <v>1.1092538397865674</v>
      </c>
      <c r="BA88" s="89">
        <f t="shared" si="769"/>
        <v>1.1118976803504959</v>
      </c>
      <c r="BB88" s="89">
        <f t="shared" si="770"/>
        <v>1.1145478223511889</v>
      </c>
      <c r="BC88" s="89">
        <f t="shared" si="771"/>
        <v>1.1172042808077465</v>
      </c>
      <c r="BD88" s="89">
        <f t="shared" si="772"/>
        <v>1.1198670707750658</v>
      </c>
      <c r="BE88" s="89">
        <f t="shared" si="773"/>
        <v>1.122444250977471</v>
      </c>
      <c r="BF88" s="89">
        <f t="shared" si="774"/>
        <v>1.1250273621139746</v>
      </c>
      <c r="BG88" s="89">
        <f t="shared" si="775"/>
        <v>1.1276164178335948</v>
      </c>
      <c r="BH88" s="89">
        <f t="shared" si="776"/>
        <v>1.1302114318167604</v>
      </c>
      <c r="BI88" s="89">
        <f t="shared" si="777"/>
        <v>1.1328124177753836</v>
      </c>
      <c r="BJ88" s="89">
        <f t="shared" si="778"/>
        <v>1.1354193894529319</v>
      </c>
      <c r="BK88" s="89">
        <f t="shared" si="779"/>
        <v>1.1380323606245013</v>
      </c>
      <c r="BL88" s="89">
        <f t="shared" si="780"/>
        <v>1.1406513450968889</v>
      </c>
      <c r="BM88" s="89">
        <f t="shared" si="781"/>
        <v>1.1432763567086655</v>
      </c>
      <c r="BN88" s="89">
        <f t="shared" si="782"/>
        <v>1.1459074093302488</v>
      </c>
      <c r="BO88" s="89">
        <f t="shared" si="783"/>
        <v>1.1485445168639774</v>
      </c>
      <c r="BP88" s="89">
        <f t="shared" si="784"/>
        <v>1.1511876932441834</v>
      </c>
      <c r="BQ88" s="89">
        <f t="shared" si="785"/>
        <v>1.1538465322132934</v>
      </c>
      <c r="BR88" s="89">
        <f t="shared" si="786"/>
        <v>1.1565115121659331</v>
      </c>
      <c r="BS88" s="89">
        <f t="shared" si="787"/>
        <v>1.1591826472856159</v>
      </c>
      <c r="BT88" s="89">
        <f t="shared" si="788"/>
        <v>1.1618599517886143</v>
      </c>
      <c r="BU88" s="89">
        <f t="shared" si="789"/>
        <v>1.1645434399240358</v>
      </c>
      <c r="BV88" s="89">
        <f t="shared" si="790"/>
        <v>1.1672331259738975</v>
      </c>
      <c r="BW88" s="89">
        <f t="shared" si="791"/>
        <v>1.1699290242532037</v>
      </c>
      <c r="BX88" s="89">
        <f t="shared" si="792"/>
        <v>1.172631149110021</v>
      </c>
      <c r="BY88" s="89">
        <f t="shared" si="793"/>
        <v>1.175339514925555</v>
      </c>
      <c r="BZ88" s="89">
        <f t="shared" si="794"/>
        <v>1.1780541361142269</v>
      </c>
      <c r="CA88" s="89">
        <f t="shared" si="795"/>
        <v>1.18077502712375</v>
      </c>
      <c r="CB88" s="89">
        <f t="shared" si="796"/>
        <v>1.1835022024352069</v>
      </c>
      <c r="CC88" s="89">
        <f t="shared" si="797"/>
        <v>1.1862112521991084</v>
      </c>
      <c r="CD88" s="89">
        <f t="shared" si="798"/>
        <v>1.1889265030081859</v>
      </c>
      <c r="CE88" s="89">
        <f t="shared" si="799"/>
        <v>1.1916479690567012</v>
      </c>
      <c r="CF88" s="89">
        <f t="shared" si="800"/>
        <v>1.1943756645714068</v>
      </c>
      <c r="CG88" s="89">
        <f t="shared" si="801"/>
        <v>1.1971096038116205</v>
      </c>
      <c r="CH88" s="89">
        <f t="shared" si="802"/>
        <v>1.1998498010692995</v>
      </c>
      <c r="CI88" s="89">
        <f t="shared" si="803"/>
        <v>1.2025962706691158</v>
      </c>
      <c r="CJ88" s="89">
        <f t="shared" si="804"/>
        <v>1.2053490269685307</v>
      </c>
      <c r="CK88" s="89">
        <f t="shared" si="805"/>
        <v>1.2081080843578698</v>
      </c>
      <c r="CL88" s="89">
        <f t="shared" si="806"/>
        <v>1.2108734572603983</v>
      </c>
      <c r="CM88" s="89">
        <f t="shared" si="807"/>
        <v>1.2136451601323965</v>
      </c>
      <c r="CN88" s="89">
        <f t="shared" ref="CN88:EY88" si="813">+CM88*(1+CM71)^(0.0833333333333333)</f>
        <v>1.2164232074632353</v>
      </c>
      <c r="CO88" s="89">
        <f t="shared" si="813"/>
        <v>1.2192424147741963</v>
      </c>
      <c r="CP88" s="89">
        <f t="shared" si="813"/>
        <v>1.222068155937696</v>
      </c>
      <c r="CQ88" s="89">
        <f t="shared" si="813"/>
        <v>1.2249004460967248</v>
      </c>
      <c r="CR88" s="89">
        <f t="shared" si="813"/>
        <v>1.2277393004293684</v>
      </c>
      <c r="CS88" s="89">
        <f t="shared" si="813"/>
        <v>1.23058473414889</v>
      </c>
      <c r="CT88" s="89">
        <f t="shared" si="813"/>
        <v>1.2334367625038114</v>
      </c>
      <c r="CU88" s="89">
        <f t="shared" si="813"/>
        <v>1.2362954007779945</v>
      </c>
      <c r="CV88" s="89">
        <f t="shared" si="813"/>
        <v>1.2391606642907231</v>
      </c>
      <c r="CW88" s="89">
        <f t="shared" si="813"/>
        <v>1.2420325683967859</v>
      </c>
      <c r="CX88" s="89">
        <f t="shared" si="813"/>
        <v>1.2449111284865577</v>
      </c>
      <c r="CY88" s="89">
        <f t="shared" si="813"/>
        <v>1.2477963599860826</v>
      </c>
      <c r="CZ88" s="89">
        <f t="shared" si="813"/>
        <v>1.2506882783571562</v>
      </c>
      <c r="DA88" s="89">
        <f t="shared" si="813"/>
        <v>1.2535820777714333</v>
      </c>
      <c r="DB88" s="89">
        <f t="shared" si="813"/>
        <v>1.2564825727590156</v>
      </c>
      <c r="DC88" s="89">
        <f t="shared" si="813"/>
        <v>1.2593897788118902</v>
      </c>
      <c r="DD88" s="89">
        <f t="shared" si="813"/>
        <v>1.2623037114578883</v>
      </c>
      <c r="DE88" s="89">
        <f t="shared" si="813"/>
        <v>1.2652243862607695</v>
      </c>
      <c r="DF88" s="89">
        <f t="shared" si="813"/>
        <v>1.2681518188203036</v>
      </c>
      <c r="DG88" s="89">
        <f t="shared" si="813"/>
        <v>1.271086024772355</v>
      </c>
      <c r="DH88" s="89">
        <f t="shared" si="813"/>
        <v>1.2740270197889658</v>
      </c>
      <c r="DI88" s="89">
        <f t="shared" si="813"/>
        <v>1.2769748195784394</v>
      </c>
      <c r="DJ88" s="89">
        <f t="shared" si="813"/>
        <v>1.2799294398854246</v>
      </c>
      <c r="DK88" s="89">
        <f t="shared" si="813"/>
        <v>1.2828908964909997</v>
      </c>
      <c r="DL88" s="89">
        <f t="shared" si="813"/>
        <v>1.2858592052127569</v>
      </c>
      <c r="DM88" s="89">
        <f t="shared" si="813"/>
        <v>1.288834381904886</v>
      </c>
      <c r="DN88" s="89">
        <f t="shared" si="813"/>
        <v>1.2918164424582601</v>
      </c>
      <c r="DO88" s="89">
        <f t="shared" si="813"/>
        <v>1.2948054028005203</v>
      </c>
      <c r="DP88" s="89">
        <f t="shared" si="813"/>
        <v>1.2978012788961599</v>
      </c>
      <c r="DQ88" s="89">
        <f t="shared" si="813"/>
        <v>1.3008040867466106</v>
      </c>
      <c r="DR88" s="89">
        <f t="shared" si="813"/>
        <v>1.3038138423903278</v>
      </c>
      <c r="DS88" s="89">
        <f t="shared" si="813"/>
        <v>1.3068305619028759</v>
      </c>
      <c r="DT88" s="89">
        <f t="shared" si="813"/>
        <v>1.3098542613970148</v>
      </c>
      <c r="DU88" s="89">
        <f t="shared" si="813"/>
        <v>1.3128849570227847</v>
      </c>
      <c r="DV88" s="89">
        <f t="shared" si="813"/>
        <v>1.3159226649675941</v>
      </c>
      <c r="DW88" s="89">
        <f t="shared" si="813"/>
        <v>1.3189674014563051</v>
      </c>
      <c r="DX88" s="89">
        <f t="shared" si="813"/>
        <v>1.3220191827513199</v>
      </c>
      <c r="DY88" s="89">
        <f t="shared" si="813"/>
        <v>1.3250780251526686</v>
      </c>
      <c r="DZ88" s="89">
        <f t="shared" si="813"/>
        <v>1.3281439449980956</v>
      </c>
      <c r="EA88" s="89">
        <f t="shared" si="813"/>
        <v>1.3312169586631468</v>
      </c>
      <c r="EB88" s="89">
        <f t="shared" si="813"/>
        <v>1.3342970825612577</v>
      </c>
      <c r="EC88" s="89">
        <f t="shared" si="813"/>
        <v>1.3373843331438402</v>
      </c>
      <c r="ED88" s="89">
        <f t="shared" si="813"/>
        <v>1.3404787269003711</v>
      </c>
      <c r="EE88" s="89">
        <f t="shared" si="813"/>
        <v>1.34358028035848</v>
      </c>
      <c r="EF88" s="89">
        <f t="shared" si="813"/>
        <v>1.3466890100840376</v>
      </c>
      <c r="EG88" s="89">
        <f t="shared" si="813"/>
        <v>1.3498049326812442</v>
      </c>
      <c r="EH88" s="89">
        <f t="shared" si="813"/>
        <v>1.352928064792718</v>
      </c>
      <c r="EI88" s="89">
        <f t="shared" si="813"/>
        <v>1.3560584230995847</v>
      </c>
      <c r="EJ88" s="89">
        <f t="shared" si="813"/>
        <v>1.3591960243215659</v>
      </c>
      <c r="EK88" s="89">
        <f t="shared" si="813"/>
        <v>1.3623408852170689</v>
      </c>
      <c r="EL88" s="89">
        <f t="shared" si="813"/>
        <v>1.365493022583276</v>
      </c>
      <c r="EM88" s="89">
        <f t="shared" si="813"/>
        <v>1.3686524532562341</v>
      </c>
      <c r="EN88" s="89">
        <f t="shared" si="813"/>
        <v>1.371819194110945</v>
      </c>
      <c r="EO88" s="89">
        <f t="shared" si="813"/>
        <v>1.3749932620614551</v>
      </c>
      <c r="EP88" s="89">
        <f t="shared" si="813"/>
        <v>1.3781746740609462</v>
      </c>
      <c r="EQ88" s="89">
        <f t="shared" si="813"/>
        <v>1.3813634471018255</v>
      </c>
      <c r="ER88" s="89">
        <f t="shared" si="813"/>
        <v>1.3845595982158165</v>
      </c>
      <c r="ES88" s="89">
        <f t="shared" si="813"/>
        <v>1.3877631444740508</v>
      </c>
      <c r="ET88" s="89">
        <f t="shared" si="813"/>
        <v>1.3909741029871578</v>
      </c>
      <c r="EU88" s="89">
        <f t="shared" si="813"/>
        <v>1.3941924909053576</v>
      </c>
      <c r="EV88" s="89">
        <f t="shared" si="813"/>
        <v>1.3974183254185513</v>
      </c>
      <c r="EW88" s="89">
        <f t="shared" si="813"/>
        <v>1.4006516237564137</v>
      </c>
      <c r="EX88" s="89">
        <f t="shared" si="813"/>
        <v>1.403892403188485</v>
      </c>
      <c r="EY88" s="89">
        <f t="shared" si="813"/>
        <v>1.4071406810242628</v>
      </c>
      <c r="EZ88" s="89">
        <f t="shared" ref="EZ88:HK88" si="814">+EY88*(1+EY71)^(0.0833333333333333)</f>
        <v>1.4103964746132953</v>
      </c>
      <c r="FA88" s="89">
        <f t="shared" si="814"/>
        <v>1.4136598013452732</v>
      </c>
      <c r="FB88" s="89">
        <f t="shared" si="814"/>
        <v>1.4169306786501228</v>
      </c>
      <c r="FC88" s="89">
        <f t="shared" si="814"/>
        <v>1.4202091239980994</v>
      </c>
      <c r="FD88" s="89">
        <f t="shared" si="814"/>
        <v>1.4234951548998802</v>
      </c>
      <c r="FE88" s="89">
        <f t="shared" si="814"/>
        <v>1.4267887889066579</v>
      </c>
      <c r="FF88" s="89">
        <f t="shared" si="814"/>
        <v>1.4300900436102348</v>
      </c>
      <c r="FG88" s="89">
        <f t="shared" si="814"/>
        <v>1.4333989366431164</v>
      </c>
      <c r="FH88" s="89">
        <f t="shared" si="814"/>
        <v>1.4367154856786055</v>
      </c>
      <c r="FI88" s="89">
        <f t="shared" si="814"/>
        <v>1.4400397084308973</v>
      </c>
      <c r="FJ88" s="89">
        <f t="shared" si="814"/>
        <v>1.4433716226551729</v>
      </c>
      <c r="FK88" s="89">
        <f t="shared" si="814"/>
        <v>1.446711246147695</v>
      </c>
      <c r="FL88" s="89">
        <f t="shared" si="814"/>
        <v>1.4500585967459025</v>
      </c>
      <c r="FM88" s="89">
        <f t="shared" si="814"/>
        <v>1.4534136923285064</v>
      </c>
      <c r="FN88" s="89">
        <f t="shared" si="814"/>
        <v>1.4567765508155843</v>
      </c>
      <c r="FO88" s="89">
        <f t="shared" si="814"/>
        <v>1.4601471901686771</v>
      </c>
      <c r="FP88" s="89">
        <f t="shared" si="814"/>
        <v>1.4635256283908842</v>
      </c>
      <c r="FQ88" s="89">
        <f t="shared" si="814"/>
        <v>1.4669118835269601</v>
      </c>
      <c r="FR88" s="89">
        <f t="shared" si="814"/>
        <v>1.4703059736634105</v>
      </c>
      <c r="FS88" s="89">
        <f t="shared" si="814"/>
        <v>1.4737079169285894</v>
      </c>
      <c r="FT88" s="89">
        <f t="shared" si="814"/>
        <v>1.4771177314927948</v>
      </c>
      <c r="FU88" s="89">
        <f t="shared" si="814"/>
        <v>1.4805354355683673</v>
      </c>
      <c r="FV88" s="89">
        <f t="shared" si="814"/>
        <v>1.4839610474097862</v>
      </c>
      <c r="FW88" s="89">
        <f t="shared" si="814"/>
        <v>1.4873945853137673</v>
      </c>
      <c r="FX88" s="89">
        <f t="shared" si="814"/>
        <v>1.490836067619361</v>
      </c>
      <c r="FY88" s="89">
        <f t="shared" si="814"/>
        <v>1.4942855127080499</v>
      </c>
      <c r="FZ88" s="89">
        <f t="shared" si="814"/>
        <v>1.4977429390038468</v>
      </c>
      <c r="GA88" s="89">
        <f t="shared" si="814"/>
        <v>1.5012083649733938</v>
      </c>
      <c r="GB88" s="89">
        <f t="shared" si="814"/>
        <v>1.5046818091260599</v>
      </c>
      <c r="GC88" s="89">
        <f t="shared" si="814"/>
        <v>1.5081632900140407</v>
      </c>
      <c r="GD88" s="89">
        <f t="shared" si="814"/>
        <v>1.5116528262324576</v>
      </c>
      <c r="GE88" s="89">
        <f t="shared" si="814"/>
        <v>1.5151504364194561</v>
      </c>
      <c r="GF88" s="89">
        <f t="shared" si="814"/>
        <v>1.5186561392563065</v>
      </c>
      <c r="GG88" s="89">
        <f t="shared" si="814"/>
        <v>1.5221699534675028</v>
      </c>
      <c r="GH88" s="89">
        <f t="shared" si="814"/>
        <v>1.5256918978208633</v>
      </c>
      <c r="GI88" s="89">
        <f t="shared" si="814"/>
        <v>1.5292219911276308</v>
      </c>
      <c r="GJ88" s="89">
        <f t="shared" si="814"/>
        <v>1.5327602522425725</v>
      </c>
      <c r="GK88" s="89">
        <f t="shared" si="814"/>
        <v>1.5363067000640815</v>
      </c>
      <c r="GL88" s="89">
        <f t="shared" si="814"/>
        <v>1.5398613535342771</v>
      </c>
      <c r="GM88" s="89">
        <f t="shared" si="814"/>
        <v>1.5434242316391062</v>
      </c>
      <c r="GN88" s="89">
        <f t="shared" si="814"/>
        <v>1.5469953534084451</v>
      </c>
      <c r="GO88" s="89">
        <f t="shared" si="814"/>
        <v>1.5505747379162003</v>
      </c>
      <c r="GP88" s="89">
        <f t="shared" si="814"/>
        <v>1.554162404280411</v>
      </c>
      <c r="GQ88" s="89">
        <f t="shared" si="814"/>
        <v>1.5577583716633512</v>
      </c>
      <c r="GR88" s="89">
        <f t="shared" si="814"/>
        <v>1.5613626592716319</v>
      </c>
      <c r="GS88" s="89">
        <f t="shared" si="814"/>
        <v>1.5649752863563033</v>
      </c>
      <c r="GT88" s="89">
        <f t="shared" si="814"/>
        <v>1.5685962722129587</v>
      </c>
      <c r="GU88" s="89">
        <f t="shared" si="814"/>
        <v>1.5722256361818363</v>
      </c>
      <c r="GV88" s="89">
        <f t="shared" si="814"/>
        <v>1.5758633976479233</v>
      </c>
      <c r="GW88" s="89">
        <f t="shared" si="814"/>
        <v>1.5795095760410591</v>
      </c>
      <c r="GX88" s="89">
        <f t="shared" si="814"/>
        <v>1.5831641908360394</v>
      </c>
      <c r="GY88" s="89">
        <f t="shared" si="814"/>
        <v>1.5868272615527199</v>
      </c>
      <c r="GZ88" s="89">
        <f t="shared" si="814"/>
        <v>1.5904988077561206</v>
      </c>
      <c r="HA88" s="89">
        <f t="shared" si="814"/>
        <v>1.5941788490565305</v>
      </c>
      <c r="HB88" s="89">
        <f t="shared" si="814"/>
        <v>1.5978674051096122</v>
      </c>
      <c r="HC88" s="89">
        <f t="shared" si="814"/>
        <v>1.6015644956165067</v>
      </c>
      <c r="HD88" s="89">
        <f t="shared" si="814"/>
        <v>1.6052701403239391</v>
      </c>
      <c r="HE88" s="89">
        <f t="shared" si="814"/>
        <v>1.6089843590243236</v>
      </c>
      <c r="HF88" s="89">
        <f t="shared" si="814"/>
        <v>1.6127071715558694</v>
      </c>
      <c r="HG88" s="89">
        <f t="shared" si="814"/>
        <v>1.6164385978026867</v>
      </c>
      <c r="HH88" s="89">
        <f t="shared" si="814"/>
        <v>1.6201786576948931</v>
      </c>
      <c r="HI88" s="89">
        <f t="shared" si="814"/>
        <v>1.6239273712087194</v>
      </c>
      <c r="HJ88" s="89">
        <f t="shared" si="814"/>
        <v>1.627684758366617</v>
      </c>
      <c r="HK88" s="89">
        <f t="shared" si="814"/>
        <v>1.6314508392373643</v>
      </c>
      <c r="HL88" s="89">
        <f t="shared" ref="HL88:JW88" si="815">+HK88*(1+HK71)^(0.0833333333333333)</f>
        <v>1.6352256339361746</v>
      </c>
      <c r="HM88" s="89">
        <f t="shared" si="815"/>
        <v>1.6390091626248027</v>
      </c>
      <c r="HN88" s="89">
        <f t="shared" si="815"/>
        <v>1.6428014455116531</v>
      </c>
      <c r="HO88" s="89">
        <f t="shared" si="815"/>
        <v>1.6466025028518878</v>
      </c>
      <c r="HP88" s="89">
        <f t="shared" si="815"/>
        <v>1.6504123549475345</v>
      </c>
      <c r="HQ88" s="89">
        <f t="shared" si="815"/>
        <v>1.6542310221475951</v>
      </c>
      <c r="HR88" s="89">
        <f t="shared" si="815"/>
        <v>1.6580585248481541</v>
      </c>
      <c r="HS88" s="89">
        <f t="shared" si="815"/>
        <v>1.661894883492488</v>
      </c>
      <c r="HT88" s="89">
        <f t="shared" si="815"/>
        <v>1.6657401185711742</v>
      </c>
      <c r="HU88" s="89">
        <f t="shared" si="815"/>
        <v>1.6695942506222003</v>
      </c>
      <c r="HV88" s="89">
        <f t="shared" si="815"/>
        <v>1.6734573002310742</v>
      </c>
      <c r="HW88" s="89">
        <f t="shared" si="815"/>
        <v>1.6773292880309336</v>
      </c>
      <c r="HX88" s="89">
        <f t="shared" si="815"/>
        <v>1.681210234702657</v>
      </c>
      <c r="HY88" s="89">
        <f t="shared" si="815"/>
        <v>1.6851001609749727</v>
      </c>
      <c r="HZ88" s="89">
        <f t="shared" si="815"/>
        <v>1.6889990876245715</v>
      </c>
      <c r="IA88" s="89">
        <f t="shared" si="815"/>
        <v>1.6929070354762157</v>
      </c>
      <c r="IB88" s="89">
        <f t="shared" si="815"/>
        <v>1.6968240254028515</v>
      </c>
      <c r="IC88" s="89">
        <f t="shared" si="815"/>
        <v>1.7007500783257203</v>
      </c>
      <c r="ID88" s="89">
        <f t="shared" si="815"/>
        <v>1.7046852152144703</v>
      </c>
      <c r="IE88" s="89">
        <f t="shared" si="815"/>
        <v>1.7086294570872684</v>
      </c>
      <c r="IF88" s="89">
        <f t="shared" si="815"/>
        <v>1.7125828250109132</v>
      </c>
      <c r="IG88" s="89">
        <f t="shared" si="815"/>
        <v>1.7165453401009461</v>
      </c>
      <c r="IH88" s="89">
        <f t="shared" si="815"/>
        <v>1.7205170235217653</v>
      </c>
      <c r="II88" s="89">
        <f t="shared" si="815"/>
        <v>1.7244978964867386</v>
      </c>
      <c r="IJ88" s="89">
        <f t="shared" si="815"/>
        <v>1.7284879802583162</v>
      </c>
      <c r="IK88" s="89">
        <f t="shared" si="815"/>
        <v>1.732487296148145</v>
      </c>
      <c r="IL88" s="89">
        <f t="shared" si="815"/>
        <v>1.7364958655171818</v>
      </c>
      <c r="IM88" s="89">
        <f t="shared" si="815"/>
        <v>1.7405137097758077</v>
      </c>
      <c r="IN88" s="89">
        <f t="shared" si="815"/>
        <v>1.7445408503839424</v>
      </c>
      <c r="IO88" s="89">
        <f t="shared" si="815"/>
        <v>1.7485773088511589</v>
      </c>
      <c r="IP88" s="89">
        <f t="shared" si="815"/>
        <v>1.7526231067367983</v>
      </c>
      <c r="IQ88" s="89">
        <f t="shared" si="815"/>
        <v>1.756678265650085</v>
      </c>
      <c r="IR88" s="89">
        <f t="shared" si="815"/>
        <v>1.760742807250242</v>
      </c>
      <c r="IS88" s="89">
        <f t="shared" si="815"/>
        <v>1.7648167532466066</v>
      </c>
      <c r="IT88" s="89">
        <f t="shared" si="815"/>
        <v>1.7689001253987464</v>
      </c>
      <c r="IU88" s="89">
        <f t="shared" si="815"/>
        <v>1.7729929455165756</v>
      </c>
      <c r="IV88" s="89">
        <f t="shared" si="815"/>
        <v>1.7770952354604714</v>
      </c>
      <c r="IW88" s="89">
        <f t="shared" si="815"/>
        <v>1.7812070171413912</v>
      </c>
      <c r="IX88" s="89">
        <f t="shared" si="815"/>
        <v>1.7853283125209884</v>
      </c>
      <c r="IY88" s="89">
        <f t="shared" si="815"/>
        <v>1.7894591436117313</v>
      </c>
      <c r="IZ88" s="89">
        <f t="shared" si="815"/>
        <v>1.7935995324770193</v>
      </c>
      <c r="JA88" s="89">
        <f t="shared" si="815"/>
        <v>1.7977495012313016</v>
      </c>
      <c r="JB88" s="89">
        <f t="shared" si="815"/>
        <v>1.8019090720401953</v>
      </c>
      <c r="JC88" s="89">
        <f t="shared" si="815"/>
        <v>1.806078267120603</v>
      </c>
      <c r="JD88" s="89">
        <f t="shared" si="815"/>
        <v>1.8102571087408326</v>
      </c>
      <c r="JE88" s="89">
        <f t="shared" si="815"/>
        <v>1.814445619220715</v>
      </c>
      <c r="JF88" s="89">
        <f t="shared" si="815"/>
        <v>1.8186438209317244</v>
      </c>
      <c r="JG88" s="89">
        <f t="shared" si="815"/>
        <v>1.8228517362970971</v>
      </c>
      <c r="JH88" s="89">
        <f t="shared" si="815"/>
        <v>1.8270693877919517</v>
      </c>
      <c r="JI88" s="89">
        <f t="shared" si="815"/>
        <v>1.8312967979434092</v>
      </c>
      <c r="JJ88" s="89">
        <f t="shared" si="815"/>
        <v>1.8355339893307123</v>
      </c>
      <c r="JK88" s="89">
        <f t="shared" si="815"/>
        <v>1.8397809845853474</v>
      </c>
      <c r="JL88" s="89">
        <f t="shared" si="815"/>
        <v>1.8440378063911649</v>
      </c>
      <c r="JM88" s="89">
        <f t="shared" si="815"/>
        <v>1.8483044774844999</v>
      </c>
      <c r="JN88" s="89">
        <f t="shared" si="815"/>
        <v>1.8525810206542943</v>
      </c>
      <c r="JO88" s="89">
        <f t="shared" si="815"/>
        <v>1.8568674587422183</v>
      </c>
      <c r="JP88" s="89">
        <f t="shared" si="815"/>
        <v>1.861163814642792</v>
      </c>
      <c r="JQ88" s="89">
        <f t="shared" si="815"/>
        <v>1.8654701113035086</v>
      </c>
      <c r="JR88" s="89">
        <f t="shared" si="815"/>
        <v>1.8697863717249561</v>
      </c>
      <c r="JS88" s="89">
        <f t="shared" si="815"/>
        <v>1.8741126189609405</v>
      </c>
      <c r="JT88" s="89">
        <f t="shared" si="815"/>
        <v>1.8784488761186089</v>
      </c>
      <c r="JU88" s="89">
        <f t="shared" si="815"/>
        <v>1.8827951663585731</v>
      </c>
      <c r="JV88" s="89">
        <f t="shared" si="815"/>
        <v>1.8871515128950329</v>
      </c>
      <c r="JW88" s="89">
        <f t="shared" si="815"/>
        <v>1.8915179389959003</v>
      </c>
      <c r="JX88" s="89">
        <f t="shared" ref="JX88:MI88" si="816">+JW88*(1+JW71)^(0.0833333333333333)</f>
        <v>1.8958944679829239</v>
      </c>
      <c r="JY88" s="89">
        <f t="shared" si="816"/>
        <v>1.9002811232318133</v>
      </c>
      <c r="JZ88" s="89">
        <f t="shared" si="816"/>
        <v>1.9046779281723643</v>
      </c>
      <c r="KA88" s="89">
        <f t="shared" si="816"/>
        <v>1.9090849062885831</v>
      </c>
      <c r="KB88" s="89">
        <f t="shared" si="816"/>
        <v>1.913502081118813</v>
      </c>
      <c r="KC88" s="89">
        <f t="shared" si="816"/>
        <v>1.9179294762558594</v>
      </c>
      <c r="KD88" s="89">
        <f t="shared" si="816"/>
        <v>1.9223671153471158</v>
      </c>
      <c r="KE88" s="89">
        <f t="shared" si="816"/>
        <v>1.92681502209469</v>
      </c>
      <c r="KF88" s="89">
        <f t="shared" si="816"/>
        <v>1.9312732202555314</v>
      </c>
      <c r="KG88" s="89">
        <f t="shared" si="816"/>
        <v>1.935741733641557</v>
      </c>
      <c r="KH88" s="89">
        <f t="shared" si="816"/>
        <v>1.9402205861197792</v>
      </c>
      <c r="KI88" s="89">
        <f t="shared" si="816"/>
        <v>1.9447098016124331</v>
      </c>
      <c r="KJ88" s="89">
        <f t="shared" si="816"/>
        <v>1.9492094040971042</v>
      </c>
      <c r="KK88" s="89">
        <f t="shared" si="816"/>
        <v>1.9537194176068562</v>
      </c>
      <c r="KL88" s="89">
        <f t="shared" si="816"/>
        <v>1.9582398662303602</v>
      </c>
      <c r="KM88" s="89">
        <f t="shared" si="816"/>
        <v>1.9627707741120226</v>
      </c>
      <c r="KN88" s="89">
        <f t="shared" si="816"/>
        <v>1.9673121654521142</v>
      </c>
      <c r="KO88" s="89">
        <f t="shared" si="816"/>
        <v>1.9718640645068997</v>
      </c>
      <c r="KP88" s="89">
        <f t="shared" si="816"/>
        <v>1.9764264955887669</v>
      </c>
      <c r="KQ88" s="89">
        <f t="shared" si="816"/>
        <v>1.9809994830663573</v>
      </c>
      <c r="KR88" s="89">
        <f t="shared" si="816"/>
        <v>1.985583051364695</v>
      </c>
      <c r="KS88" s="89">
        <f t="shared" si="816"/>
        <v>1.9901772249653182</v>
      </c>
      <c r="KT88" s="89">
        <f t="shared" si="816"/>
        <v>1.9947820284064099</v>
      </c>
      <c r="KU88" s="89">
        <f t="shared" si="816"/>
        <v>1.9993974862829282</v>
      </c>
      <c r="KV88" s="89">
        <f t="shared" si="816"/>
        <v>2.0040236232467388</v>
      </c>
      <c r="KW88" s="89">
        <f t="shared" si="816"/>
        <v>2.0086604640067449</v>
      </c>
      <c r="KX88" s="89">
        <f t="shared" si="816"/>
        <v>2.0133080333290216</v>
      </c>
      <c r="KY88" s="89">
        <f t="shared" si="816"/>
        <v>2.0179663560369465</v>
      </c>
      <c r="KZ88" s="89">
        <f t="shared" si="816"/>
        <v>2.0226354570113325</v>
      </c>
      <c r="LA88" s="89">
        <f t="shared" si="816"/>
        <v>2.0273153611905608</v>
      </c>
      <c r="LB88" s="89">
        <f t="shared" si="816"/>
        <v>2.0320060935707138</v>
      </c>
      <c r="LC88" s="89">
        <f t="shared" si="816"/>
        <v>2.0367076792057102</v>
      </c>
      <c r="LD88" s="89">
        <f t="shared" si="816"/>
        <v>2.0414201432074361</v>
      </c>
      <c r="LE88" s="89">
        <f t="shared" si="816"/>
        <v>2.0461435107458819</v>
      </c>
      <c r="LF88" s="89">
        <f t="shared" si="816"/>
        <v>2.0508778070492748</v>
      </c>
      <c r="LG88" s="89">
        <f t="shared" si="816"/>
        <v>2.055623057404214</v>
      </c>
      <c r="LH88" s="89">
        <f t="shared" si="816"/>
        <v>2.0603792871558069</v>
      </c>
      <c r="LI88" s="89">
        <f t="shared" si="816"/>
        <v>2.0651465217078022</v>
      </c>
      <c r="LJ88" s="89">
        <f t="shared" si="816"/>
        <v>2.0699247865227282</v>
      </c>
      <c r="LK88" s="89">
        <f t="shared" si="816"/>
        <v>2.0747141071220265</v>
      </c>
      <c r="LL88" s="89">
        <f t="shared" si="816"/>
        <v>2.0795145090861902</v>
      </c>
      <c r="LM88" s="89">
        <f t="shared" si="816"/>
        <v>2.0843260180548988</v>
      </c>
      <c r="LN88" s="89">
        <f t="shared" si="816"/>
        <v>2.0891486597271567</v>
      </c>
      <c r="LO88" s="89">
        <f t="shared" si="816"/>
        <v>2.0939824598614294</v>
      </c>
      <c r="LP88" s="89">
        <f t="shared" si="816"/>
        <v>2.0988274442757815</v>
      </c>
      <c r="LQ88" s="89">
        <f t="shared" si="816"/>
        <v>2.1036836388480147</v>
      </c>
      <c r="LR88" s="89">
        <f t="shared" si="816"/>
        <v>2.1085510695158058</v>
      </c>
      <c r="LS88" s="89">
        <f t="shared" si="816"/>
        <v>2.1134297622768452</v>
      </c>
      <c r="LT88" s="89">
        <f t="shared" si="816"/>
        <v>2.1183197431889762</v>
      </c>
      <c r="LU88" s="89">
        <f t="shared" si="816"/>
        <v>2.1232210383703332</v>
      </c>
      <c r="LV88" s="89">
        <f t="shared" si="816"/>
        <v>2.1281336739994825</v>
      </c>
      <c r="LW88" s="89">
        <f t="shared" si="816"/>
        <v>2.1330576763155609</v>
      </c>
      <c r="LX88" s="89">
        <f t="shared" si="816"/>
        <v>2.1379930716184168</v>
      </c>
      <c r="LY88" s="89">
        <f t="shared" si="816"/>
        <v>2.1429398862687505</v>
      </c>
      <c r="LZ88" s="89">
        <f t="shared" si="816"/>
        <v>2.1478981466882541</v>
      </c>
      <c r="MA88" s="89">
        <f t="shared" si="816"/>
        <v>2.1528678793597535</v>
      </c>
      <c r="MB88" s="89">
        <f t="shared" si="816"/>
        <v>2.1578491108273501</v>
      </c>
      <c r="MC88" s="89">
        <f t="shared" si="816"/>
        <v>2.1628418676965619</v>
      </c>
      <c r="MD88" s="89">
        <f t="shared" si="816"/>
        <v>2.1678461766344657</v>
      </c>
      <c r="ME88" s="89">
        <f t="shared" si="816"/>
        <v>2.1728620643698395</v>
      </c>
      <c r="MF88" s="89">
        <f t="shared" si="816"/>
        <v>2.1778895576933057</v>
      </c>
      <c r="MG88" s="89">
        <f t="shared" si="816"/>
        <v>2.1829286834574742</v>
      </c>
      <c r="MH88" s="89">
        <f t="shared" si="816"/>
        <v>2.1879794685770846</v>
      </c>
      <c r="MI88" s="89">
        <f t="shared" si="816"/>
        <v>2.1930419400291519</v>
      </c>
      <c r="MJ88" s="89">
        <f t="shared" ref="MJ88:OM88" si="817">+MI88*(1+MI71)^(0.0833333333333333)</f>
        <v>2.1981161248531094</v>
      </c>
      <c r="MK88" s="89">
        <f t="shared" si="817"/>
        <v>2.2032020501509528</v>
      </c>
      <c r="ML88" s="89">
        <f t="shared" si="817"/>
        <v>2.2082997430873856</v>
      </c>
      <c r="MM88" s="89">
        <f t="shared" si="817"/>
        <v>2.2134092308899644</v>
      </c>
      <c r="MN88" s="89">
        <f t="shared" si="817"/>
        <v>2.2185305408492439</v>
      </c>
      <c r="MO88" s="89">
        <f t="shared" si="817"/>
        <v>2.2236637003189226</v>
      </c>
      <c r="MP88" s="89">
        <f t="shared" si="817"/>
        <v>2.228808736715989</v>
      </c>
      <c r="MQ88" s="89">
        <f t="shared" si="817"/>
        <v>2.2339656775208683</v>
      </c>
      <c r="MR88" s="89">
        <f t="shared" si="817"/>
        <v>2.2391345502775688</v>
      </c>
      <c r="MS88" s="89">
        <f t="shared" si="817"/>
        <v>2.2443153825938289</v>
      </c>
      <c r="MT88" s="89">
        <f t="shared" si="817"/>
        <v>2.2495082021412656</v>
      </c>
      <c r="MU88" s="89">
        <f t="shared" si="817"/>
        <v>2.2547130366555206</v>
      </c>
      <c r="MV88" s="89">
        <f t="shared" si="817"/>
        <v>2.2599299139364102</v>
      </c>
      <c r="MW88" s="89">
        <f t="shared" si="817"/>
        <v>2.2651588618480725</v>
      </c>
      <c r="MX88" s="89">
        <f t="shared" si="817"/>
        <v>2.2703999083191166</v>
      </c>
      <c r="MY88" s="89">
        <f t="shared" si="817"/>
        <v>2.2756530813427727</v>
      </c>
      <c r="MZ88" s="89">
        <f t="shared" si="817"/>
        <v>2.2809184089770391</v>
      </c>
      <c r="NA88" s="89">
        <f t="shared" si="817"/>
        <v>2.2861959193448356</v>
      </c>
      <c r="NB88" s="89">
        <f t="shared" si="817"/>
        <v>2.2914856406341504</v>
      </c>
      <c r="NC88" s="89">
        <f t="shared" si="817"/>
        <v>2.2967876010981931</v>
      </c>
      <c r="ND88" s="89">
        <f t="shared" si="817"/>
        <v>2.3021018290555442</v>
      </c>
      <c r="NE88" s="89">
        <f t="shared" si="817"/>
        <v>2.3074283528903061</v>
      </c>
      <c r="NF88" s="89">
        <f t="shared" si="817"/>
        <v>2.3127672010522566</v>
      </c>
      <c r="NG88" s="89">
        <f t="shared" si="817"/>
        <v>2.3181184020569989</v>
      </c>
      <c r="NH88" s="89">
        <f t="shared" si="817"/>
        <v>2.3234819844861145</v>
      </c>
      <c r="NI88" s="89">
        <f t="shared" si="817"/>
        <v>2.3288579769873161</v>
      </c>
      <c r="NJ88" s="89">
        <f t="shared" si="817"/>
        <v>2.3342464082746011</v>
      </c>
      <c r="NK88" s="89">
        <f t="shared" si="817"/>
        <v>2.3396473071284034</v>
      </c>
      <c r="NL88" s="89">
        <f t="shared" si="817"/>
        <v>2.3450607023957488</v>
      </c>
      <c r="NM88" s="89">
        <f t="shared" si="817"/>
        <v>2.3504866229904078</v>
      </c>
      <c r="NN88" s="89">
        <f t="shared" si="817"/>
        <v>2.355925097893051</v>
      </c>
      <c r="NO88" s="89">
        <f t="shared" si="817"/>
        <v>2.3613761561514033</v>
      </c>
      <c r="NP88" s="89">
        <f t="shared" si="817"/>
        <v>2.3668398268803994</v>
      </c>
      <c r="NQ88" s="89">
        <f t="shared" si="817"/>
        <v>2.3723161392623391</v>
      </c>
      <c r="NR88" s="89">
        <f t="shared" si="817"/>
        <v>2.3778051225470427</v>
      </c>
      <c r="NS88" s="89">
        <f t="shared" si="817"/>
        <v>2.3833068060520084</v>
      </c>
      <c r="NT88" s="89">
        <f t="shared" si="817"/>
        <v>2.3888212191625677</v>
      </c>
      <c r="NU88" s="89">
        <f t="shared" si="817"/>
        <v>2.3943483913320436</v>
      </c>
      <c r="NV88" s="89">
        <f t="shared" si="817"/>
        <v>2.3998883520819061</v>
      </c>
      <c r="NW88" s="89">
        <f t="shared" si="817"/>
        <v>2.4054411310019317</v>
      </c>
      <c r="NX88" s="89">
        <f t="shared" si="817"/>
        <v>2.4110067577503607</v>
      </c>
      <c r="NY88" s="89">
        <f t="shared" si="817"/>
        <v>2.4165852620540553</v>
      </c>
      <c r="NZ88" s="89">
        <f t="shared" si="817"/>
        <v>2.422176673708659</v>
      </c>
      <c r="OA88" s="89">
        <f t="shared" si="817"/>
        <v>2.4277810225787553</v>
      </c>
      <c r="OB88" s="89">
        <f t="shared" si="817"/>
        <v>2.4333983385980269</v>
      </c>
      <c r="OC88" s="89">
        <f t="shared" si="817"/>
        <v>2.4390286517694171</v>
      </c>
      <c r="OD88" s="89">
        <f t="shared" si="817"/>
        <v>2.4446719921652877</v>
      </c>
      <c r="OE88" s="89">
        <f t="shared" si="817"/>
        <v>2.4503283899275821</v>
      </c>
      <c r="OF88" s="89">
        <f t="shared" si="817"/>
        <v>2.4559978752679843</v>
      </c>
      <c r="OG88" s="89">
        <f t="shared" si="817"/>
        <v>2.461680478468081</v>
      </c>
      <c r="OH88" s="89">
        <f t="shared" si="817"/>
        <v>2.4673762298795241</v>
      </c>
      <c r="OI88" s="89">
        <f t="shared" si="817"/>
        <v>2.4730851599241914</v>
      </c>
      <c r="OJ88" s="89">
        <f t="shared" si="817"/>
        <v>2.4788072990943499</v>
      </c>
      <c r="OK88" s="89">
        <f t="shared" si="817"/>
        <v>2.484542677952819</v>
      </c>
      <c r="OL88" s="89">
        <f t="shared" si="817"/>
        <v>2.4902913271331331</v>
      </c>
      <c r="OM88" s="89">
        <f t="shared" si="817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818">+H89*(1+H72)^(0.0833333333333333)</f>
        <v>1.0013584886928792</v>
      </c>
      <c r="J89" s="89">
        <f t="shared" si="818"/>
        <v>1.0027188228772872</v>
      </c>
      <c r="K89" s="89">
        <f t="shared" si="818"/>
        <v>1.0040810050603033</v>
      </c>
      <c r="L89" s="89">
        <f t="shared" si="818"/>
        <v>1.0054450377524125</v>
      </c>
      <c r="M89" s="89">
        <f t="shared" si="818"/>
        <v>1.0068109234675107</v>
      </c>
      <c r="N89" s="89">
        <f t="shared" si="818"/>
        <v>1.0081786647229085</v>
      </c>
      <c r="O89" s="89">
        <f t="shared" si="818"/>
        <v>1.0095482640393367</v>
      </c>
      <c r="P89" s="89">
        <f t="shared" si="818"/>
        <v>1.01091972394095</v>
      </c>
      <c r="Q89" s="89">
        <f t="shared" si="818"/>
        <v>1.0122930469553324</v>
      </c>
      <c r="R89" s="89">
        <f t="shared" si="818"/>
        <v>1.0136682356135014</v>
      </c>
      <c r="S89" s="89">
        <f t="shared" si="818"/>
        <v>1.0150452924499132</v>
      </c>
      <c r="T89" s="89">
        <f t="shared" si="818"/>
        <v>1.0164242200024667</v>
      </c>
      <c r="U89" s="89">
        <f t="shared" si="818"/>
        <v>1.0180663102322554</v>
      </c>
      <c r="V89" s="89">
        <f t="shared" si="818"/>
        <v>1.0197110533507392</v>
      </c>
      <c r="W89" s="89">
        <f t="shared" si="818"/>
        <v>1.0213584536438085</v>
      </c>
      <c r="X89" s="89">
        <f t="shared" si="818"/>
        <v>1.0230085154042774</v>
      </c>
      <c r="Y89" s="89">
        <f t="shared" si="818"/>
        <v>1.0246612429318955</v>
      </c>
      <c r="Z89" s="89">
        <f t="shared" si="818"/>
        <v>1.026316640533359</v>
      </c>
      <c r="AA89" s="89">
        <f t="shared" si="818"/>
        <v>1.0279747125223218</v>
      </c>
      <c r="AB89" s="89">
        <f t="shared" si="818"/>
        <v>1.0296354632194062</v>
      </c>
      <c r="AC89" s="89">
        <f t="shared" si="818"/>
        <v>1.0312988969522154</v>
      </c>
      <c r="AD89" s="89">
        <f t="shared" si="818"/>
        <v>1.032965018055344</v>
      </c>
      <c r="AE89" s="89">
        <f t="shared" si="818"/>
        <v>1.0346338308703888</v>
      </c>
      <c r="AF89" s="89">
        <f t="shared" si="818"/>
        <v>1.0363053397459614</v>
      </c>
      <c r="AG89" s="89">
        <f t="shared" si="818"/>
        <v>1.0380582495157444</v>
      </c>
      <c r="AH89" s="89">
        <f t="shared" si="818"/>
        <v>1.039814124331198</v>
      </c>
      <c r="AI89" s="89">
        <f t="shared" si="818"/>
        <v>1.0415729692076949</v>
      </c>
      <c r="AJ89" s="89">
        <f t="shared" si="818"/>
        <v>1.0433347891690914</v>
      </c>
      <c r="AK89" s="89">
        <f t="shared" si="818"/>
        <v>1.0450995892477415</v>
      </c>
      <c r="AL89" s="89">
        <f t="shared" si="818"/>
        <v>1.0468673744845114</v>
      </c>
      <c r="AM89" s="89">
        <f t="shared" si="818"/>
        <v>1.048638149928794</v>
      </c>
      <c r="AN89" s="89">
        <f t="shared" si="818"/>
        <v>1.0504119206385234</v>
      </c>
      <c r="AO89" s="89">
        <f t="shared" ref="AO89:BT89" si="819">+AN89*(1+AN72)^(0.0833333333333333)</f>
        <v>1.0521886916801888</v>
      </c>
      <c r="AP89" s="89">
        <f t="shared" si="819"/>
        <v>1.0539684681288497</v>
      </c>
      <c r="AQ89" s="89">
        <f t="shared" si="819"/>
        <v>1.05575125506815</v>
      </c>
      <c r="AR89" s="89">
        <f t="shared" si="819"/>
        <v>1.0575370575903327</v>
      </c>
      <c r="AS89" s="89">
        <f t="shared" si="819"/>
        <v>1.0593308097545764</v>
      </c>
      <c r="AT89" s="89">
        <f t="shared" si="819"/>
        <v>1.0611276044096754</v>
      </c>
      <c r="AU89" s="89">
        <f t="shared" si="819"/>
        <v>1.0629274467161811</v>
      </c>
      <c r="AV89" s="89">
        <f t="shared" si="819"/>
        <v>1.0647303418433984</v>
      </c>
      <c r="AW89" s="89">
        <f t="shared" si="819"/>
        <v>1.0665362949693999</v>
      </c>
      <c r="AX89" s="89">
        <f t="shared" si="819"/>
        <v>1.068345311281041</v>
      </c>
      <c r="AY89" s="89">
        <f t="shared" si="819"/>
        <v>1.0701573959739752</v>
      </c>
      <c r="AZ89" s="89">
        <f t="shared" si="819"/>
        <v>1.0719725542526684</v>
      </c>
      <c r="BA89" s="89">
        <f t="shared" si="819"/>
        <v>1.0737907913304139</v>
      </c>
      <c r="BB89" s="89">
        <f t="shared" si="819"/>
        <v>1.0756121124293481</v>
      </c>
      <c r="BC89" s="89">
        <f t="shared" si="819"/>
        <v>1.0774365227804645</v>
      </c>
      <c r="BD89" s="89">
        <f t="shared" si="819"/>
        <v>1.0792640276236294</v>
      </c>
      <c r="BE89" s="89">
        <f t="shared" si="819"/>
        <v>1.0809662873548449</v>
      </c>
      <c r="BF89" s="89">
        <f t="shared" si="819"/>
        <v>1.0826712319603067</v>
      </c>
      <c r="BG89" s="89">
        <f t="shared" si="819"/>
        <v>1.0843788656747089</v>
      </c>
      <c r="BH89" s="89">
        <f t="shared" si="819"/>
        <v>1.0860891927394252</v>
      </c>
      <c r="BI89" s="89">
        <f t="shared" si="819"/>
        <v>1.0878022174025186</v>
      </c>
      <c r="BJ89" s="89">
        <f t="shared" si="819"/>
        <v>1.0895179439187526</v>
      </c>
      <c r="BK89" s="89">
        <f t="shared" si="819"/>
        <v>1.0912363765496014</v>
      </c>
      <c r="BL89" s="89">
        <f t="shared" si="819"/>
        <v>1.0929575195632606</v>
      </c>
      <c r="BM89" s="89">
        <f t="shared" si="819"/>
        <v>1.0946813772346575</v>
      </c>
      <c r="BN89" s="89">
        <f t="shared" si="819"/>
        <v>1.0964079538454625</v>
      </c>
      <c r="BO89" s="89">
        <f t="shared" si="819"/>
        <v>1.098137253684099</v>
      </c>
      <c r="BP89" s="89">
        <f t="shared" si="819"/>
        <v>1.099869281045754</v>
      </c>
      <c r="BQ89" s="89">
        <f t="shared" si="819"/>
        <v>1.1015680975286295</v>
      </c>
      <c r="BR89" s="89">
        <f t="shared" si="819"/>
        <v>1.1032695379391775</v>
      </c>
      <c r="BS89" s="89">
        <f t="shared" si="819"/>
        <v>1.1049736063302171</v>
      </c>
      <c r="BT89" s="89">
        <f t="shared" si="819"/>
        <v>1.1066803067608277</v>
      </c>
      <c r="BU89" s="89">
        <f t="shared" ref="BU89:CM89" si="820">+BT89*(1+BT72)^(0.0833333333333333)</f>
        <v>1.108389643296358</v>
      </c>
      <c r="BV89" s="89">
        <f t="shared" si="820"/>
        <v>1.1101016200084362</v>
      </c>
      <c r="BW89" s="89">
        <f t="shared" si="820"/>
        <v>1.1118162409749788</v>
      </c>
      <c r="BX89" s="89">
        <f t="shared" si="820"/>
        <v>1.1135335102802013</v>
      </c>
      <c r="BY89" s="89">
        <f t="shared" si="820"/>
        <v>1.1152534320146275</v>
      </c>
      <c r="BZ89" s="89">
        <f t="shared" si="820"/>
        <v>1.116976010275099</v>
      </c>
      <c r="CA89" s="89">
        <f t="shared" si="820"/>
        <v>1.1187012491647856</v>
      </c>
      <c r="CB89" s="89">
        <f t="shared" si="820"/>
        <v>1.1204291527931947</v>
      </c>
      <c r="CC89" s="89">
        <f t="shared" si="820"/>
        <v>1.1221431084736198</v>
      </c>
      <c r="CD89" s="89">
        <f t="shared" si="820"/>
        <v>1.123859686045904</v>
      </c>
      <c r="CE89" s="89">
        <f t="shared" si="820"/>
        <v>1.1255788895208378</v>
      </c>
      <c r="CF89" s="89">
        <f t="shared" si="820"/>
        <v>1.1273007229153469</v>
      </c>
      <c r="CG89" s="89">
        <f t="shared" si="820"/>
        <v>1.1290251902525019</v>
      </c>
      <c r="CH89" s="89">
        <f t="shared" si="820"/>
        <v>1.1307522955615277</v>
      </c>
      <c r="CI89" s="89">
        <f t="shared" si="820"/>
        <v>1.1324820428778126</v>
      </c>
      <c r="CJ89" s="89">
        <f t="shared" si="820"/>
        <v>1.1342144362429183</v>
      </c>
      <c r="CK89" s="89">
        <f t="shared" si="820"/>
        <v>1.1359494797045886</v>
      </c>
      <c r="CL89" s="89">
        <f t="shared" si="820"/>
        <v>1.1376871773167596</v>
      </c>
      <c r="CM89" s="89">
        <f t="shared" si="820"/>
        <v>1.1394275331395689</v>
      </c>
      <c r="CN89" s="89">
        <f t="shared" ref="CN89:EY89" si="821">+CM89*(1+CM72)^(0.0833333333333333)</f>
        <v>1.1411705512393646</v>
      </c>
      <c r="CO89" s="89">
        <f t="shared" si="821"/>
        <v>1.1428325142057867</v>
      </c>
      <c r="CP89" s="89">
        <f t="shared" si="821"/>
        <v>1.1444968975999867</v>
      </c>
      <c r="CQ89" s="89">
        <f t="shared" si="821"/>
        <v>1.1461637049469957</v>
      </c>
      <c r="CR89" s="89">
        <f t="shared" si="821"/>
        <v>1.1478329397769782</v>
      </c>
      <c r="CS89" s="89">
        <f t="shared" si="821"/>
        <v>1.1495046056252398</v>
      </c>
      <c r="CT89" s="89">
        <f t="shared" si="821"/>
        <v>1.1511787060322349</v>
      </c>
      <c r="CU89" s="89">
        <f t="shared" si="821"/>
        <v>1.1528552445435745</v>
      </c>
      <c r="CV89" s="89">
        <f t="shared" si="821"/>
        <v>1.1545342247100325</v>
      </c>
      <c r="CW89" s="89">
        <f t="shared" si="821"/>
        <v>1.1562156500875547</v>
      </c>
      <c r="CX89" s="89">
        <f t="shared" si="821"/>
        <v>1.1578995242372654</v>
      </c>
      <c r="CY89" s="89">
        <f t="shared" si="821"/>
        <v>1.1595858507254753</v>
      </c>
      <c r="CZ89" s="89">
        <f t="shared" si="821"/>
        <v>1.1612746331236889</v>
      </c>
      <c r="DA89" s="89">
        <f t="shared" si="821"/>
        <v>1.162857727162433</v>
      </c>
      <c r="DB89" s="89">
        <f t="shared" si="821"/>
        <v>1.1644429793355788</v>
      </c>
      <c r="DC89" s="89">
        <f t="shared" si="821"/>
        <v>1.1660303925851776</v>
      </c>
      <c r="DD89" s="89">
        <f t="shared" si="821"/>
        <v>1.1676199698572918</v>
      </c>
      <c r="DE89" s="89">
        <f t="shared" si="821"/>
        <v>1.1692117141019995</v>
      </c>
      <c r="DF89" s="89">
        <f t="shared" si="821"/>
        <v>1.1708056282734007</v>
      </c>
      <c r="DG89" s="89">
        <f t="shared" si="821"/>
        <v>1.1724017153296227</v>
      </c>
      <c r="DH89" s="89">
        <f t="shared" si="821"/>
        <v>1.1739999782328252</v>
      </c>
      <c r="DI89" s="89">
        <f t="shared" si="821"/>
        <v>1.1756004199492061</v>
      </c>
      <c r="DJ89" s="89">
        <f t="shared" si="821"/>
        <v>1.1772030434490068</v>
      </c>
      <c r="DK89" s="89">
        <f t="shared" si="821"/>
        <v>1.1788078517065184</v>
      </c>
      <c r="DL89" s="89">
        <f t="shared" si="821"/>
        <v>1.180414847700086</v>
      </c>
      <c r="DM89" s="89">
        <f t="shared" si="821"/>
        <v>1.1820240344121151</v>
      </c>
      <c r="DN89" s="89">
        <f t="shared" si="821"/>
        <v>1.1836354148290771</v>
      </c>
      <c r="DO89" s="89">
        <f t="shared" si="821"/>
        <v>1.1852489919415143</v>
      </c>
      <c r="DP89" s="89">
        <f t="shared" si="821"/>
        <v>1.1868647687440463</v>
      </c>
      <c r="DQ89" s="89">
        <f t="shared" si="821"/>
        <v>1.1884827482353748</v>
      </c>
      <c r="DR89" s="89">
        <f t="shared" si="821"/>
        <v>1.1901029334182895</v>
      </c>
      <c r="DS89" s="89">
        <f t="shared" si="821"/>
        <v>1.1917253272996735</v>
      </c>
      <c r="DT89" s="89">
        <f t="shared" si="821"/>
        <v>1.1933499328905093</v>
      </c>
      <c r="DU89" s="89">
        <f t="shared" si="821"/>
        <v>1.1949767532058837</v>
      </c>
      <c r="DV89" s="89">
        <f t="shared" si="821"/>
        <v>1.1966057912649941</v>
      </c>
      <c r="DW89" s="89">
        <f t="shared" si="821"/>
        <v>1.1982370500911537</v>
      </c>
      <c r="DX89" s="89">
        <f t="shared" si="821"/>
        <v>1.1998705327117971</v>
      </c>
      <c r="DY89" s="89">
        <f t="shared" si="821"/>
        <v>1.2015062421584861</v>
      </c>
      <c r="DZ89" s="89">
        <f t="shared" si="821"/>
        <v>1.2031441814669153</v>
      </c>
      <c r="EA89" s="89">
        <f t="shared" si="821"/>
        <v>1.2047843536769174</v>
      </c>
      <c r="EB89" s="89">
        <f t="shared" si="821"/>
        <v>1.2064267618324696</v>
      </c>
      <c r="EC89" s="89">
        <f t="shared" si="821"/>
        <v>1.2080714089816982</v>
      </c>
      <c r="ED89" s="89">
        <f t="shared" si="821"/>
        <v>1.2097182981768853</v>
      </c>
      <c r="EE89" s="89">
        <f t="shared" si="821"/>
        <v>1.2113674324744734</v>
      </c>
      <c r="EF89" s="89">
        <f t="shared" si="821"/>
        <v>1.2130188149350725</v>
      </c>
      <c r="EG89" s="89">
        <f t="shared" si="821"/>
        <v>1.2146724486234644</v>
      </c>
      <c r="EH89" s="89">
        <f t="shared" si="821"/>
        <v>1.2163283366086088</v>
      </c>
      <c r="EI89" s="89">
        <f t="shared" si="821"/>
        <v>1.2179864819636494</v>
      </c>
      <c r="EJ89" s="89">
        <f t="shared" si="821"/>
        <v>1.2196468877659195</v>
      </c>
      <c r="EK89" s="89">
        <f t="shared" si="821"/>
        <v>1.221309557096947</v>
      </c>
      <c r="EL89" s="89">
        <f t="shared" si="821"/>
        <v>1.2229744930424611</v>
      </c>
      <c r="EM89" s="89">
        <f t="shared" si="821"/>
        <v>1.2246416986923976</v>
      </c>
      <c r="EN89" s="89">
        <f t="shared" si="821"/>
        <v>1.2263111771409041</v>
      </c>
      <c r="EO89" s="89">
        <f t="shared" si="821"/>
        <v>1.2279829314863469</v>
      </c>
      <c r="EP89" s="89">
        <f t="shared" si="821"/>
        <v>1.2296569648313158</v>
      </c>
      <c r="EQ89" s="89">
        <f t="shared" si="821"/>
        <v>1.2313332802826302</v>
      </c>
      <c r="ER89" s="89">
        <f t="shared" si="821"/>
        <v>1.2330118809513448</v>
      </c>
      <c r="ES89" s="89">
        <f t="shared" si="821"/>
        <v>1.2346927699527555</v>
      </c>
      <c r="ET89" s="89">
        <f t="shared" si="821"/>
        <v>1.2363759504064049</v>
      </c>
      <c r="EU89" s="89">
        <f t="shared" si="821"/>
        <v>1.2380614254360884</v>
      </c>
      <c r="EV89" s="89">
        <f t="shared" si="821"/>
        <v>1.2397491981698601</v>
      </c>
      <c r="EW89" s="89">
        <f t="shared" si="821"/>
        <v>1.241439271740038</v>
      </c>
      <c r="EX89" s="89">
        <f t="shared" si="821"/>
        <v>1.2431316492832105</v>
      </c>
      <c r="EY89" s="89">
        <f t="shared" si="821"/>
        <v>1.2448263339402419</v>
      </c>
      <c r="EZ89" s="89">
        <f t="shared" ref="EZ89:HK89" si="822">+EY89*(1+EY72)^(0.0833333333333333)</f>
        <v>1.2465233288562778</v>
      </c>
      <c r="FA89" s="89">
        <f t="shared" si="822"/>
        <v>1.2482226371807521</v>
      </c>
      <c r="FB89" s="89">
        <f t="shared" si="822"/>
        <v>1.2499242620673916</v>
      </c>
      <c r="FC89" s="89">
        <f t="shared" si="822"/>
        <v>1.2516282066742224</v>
      </c>
      <c r="FD89" s="89">
        <f t="shared" si="822"/>
        <v>1.2533344741635759</v>
      </c>
      <c r="FE89" s="89">
        <f t="shared" si="822"/>
        <v>1.2550430677020947</v>
      </c>
      <c r="FF89" s="89">
        <f t="shared" si="822"/>
        <v>1.2567539904607379</v>
      </c>
      <c r="FG89" s="89">
        <f t="shared" si="822"/>
        <v>1.2584672456147876</v>
      </c>
      <c r="FH89" s="89">
        <f t="shared" si="822"/>
        <v>1.2601828363438545</v>
      </c>
      <c r="FI89" s="89">
        <f t="shared" si="822"/>
        <v>1.2619007658318839</v>
      </c>
      <c r="FJ89" s="89">
        <f t="shared" si="822"/>
        <v>1.2636210372671615</v>
      </c>
      <c r="FK89" s="89">
        <f t="shared" si="822"/>
        <v>1.2653436538423193</v>
      </c>
      <c r="FL89" s="89">
        <f t="shared" si="822"/>
        <v>1.2670686187543421</v>
      </c>
      <c r="FM89" s="89">
        <f t="shared" si="822"/>
        <v>1.2687959352045723</v>
      </c>
      <c r="FN89" s="89">
        <f t="shared" si="822"/>
        <v>1.2705256063987171</v>
      </c>
      <c r="FO89" s="89">
        <f t="shared" si="822"/>
        <v>1.2722576355468536</v>
      </c>
      <c r="FP89" s="89">
        <f t="shared" si="822"/>
        <v>1.2739920258634345</v>
      </c>
      <c r="FQ89" s="89">
        <f t="shared" si="822"/>
        <v>1.2757287805672954</v>
      </c>
      <c r="FR89" s="89">
        <f t="shared" si="822"/>
        <v>1.2774679028816596</v>
      </c>
      <c r="FS89" s="89">
        <f t="shared" si="822"/>
        <v>1.2792093960341442</v>
      </c>
      <c r="FT89" s="89">
        <f t="shared" si="822"/>
        <v>1.2809532632567664</v>
      </c>
      <c r="FU89" s="89">
        <f t="shared" si="822"/>
        <v>1.2826995077859498</v>
      </c>
      <c r="FV89" s="89">
        <f t="shared" si="822"/>
        <v>1.2844481328625295</v>
      </c>
      <c r="FW89" s="89">
        <f t="shared" si="822"/>
        <v>1.2861991417317589</v>
      </c>
      <c r="FX89" s="89">
        <f t="shared" si="822"/>
        <v>1.2879525376433154</v>
      </c>
      <c r="FY89" s="89">
        <f t="shared" si="822"/>
        <v>1.2897083238513065</v>
      </c>
      <c r="FZ89" s="89">
        <f t="shared" si="822"/>
        <v>1.2914665036142758</v>
      </c>
      <c r="GA89" s="89">
        <f t="shared" si="822"/>
        <v>1.293227080195209</v>
      </c>
      <c r="GB89" s="89">
        <f t="shared" si="822"/>
        <v>1.2949900568615402</v>
      </c>
      <c r="GC89" s="89">
        <f t="shared" si="822"/>
        <v>1.2967554368851579</v>
      </c>
      <c r="GD89" s="89">
        <f t="shared" si="822"/>
        <v>1.2985232235424105</v>
      </c>
      <c r="GE89" s="89">
        <f t="shared" si="822"/>
        <v>1.300293420114113</v>
      </c>
      <c r="GF89" s="89">
        <f t="shared" si="822"/>
        <v>1.3020660298855533</v>
      </c>
      <c r="GG89" s="89">
        <f t="shared" si="822"/>
        <v>1.3038410561464977</v>
      </c>
      <c r="GH89" s="89">
        <f t="shared" si="822"/>
        <v>1.305618502191197</v>
      </c>
      <c r="GI89" s="89">
        <f t="shared" si="822"/>
        <v>1.3073983713183932</v>
      </c>
      <c r="GJ89" s="89">
        <f t="shared" si="822"/>
        <v>1.3091806668313251</v>
      </c>
      <c r="GK89" s="89">
        <f t="shared" si="822"/>
        <v>1.3109653920377344</v>
      </c>
      <c r="GL89" s="89">
        <f t="shared" si="822"/>
        <v>1.3127525502498727</v>
      </c>
      <c r="GM89" s="89">
        <f t="shared" si="822"/>
        <v>1.3145421447845063</v>
      </c>
      <c r="GN89" s="89">
        <f t="shared" si="822"/>
        <v>1.3163341789629233</v>
      </c>
      <c r="GO89" s="89">
        <f t="shared" si="822"/>
        <v>1.3181286561109395</v>
      </c>
      <c r="GP89" s="89">
        <f t="shared" si="822"/>
        <v>1.3199255795589047</v>
      </c>
      <c r="GQ89" s="89">
        <f t="shared" si="822"/>
        <v>1.3217249526417085</v>
      </c>
      <c r="GR89" s="89">
        <f t="shared" si="822"/>
        <v>1.323526778698787</v>
      </c>
      <c r="GS89" s="89">
        <f t="shared" si="822"/>
        <v>1.3253310610741285</v>
      </c>
      <c r="GT89" s="89">
        <f t="shared" si="822"/>
        <v>1.3271378031162802</v>
      </c>
      <c r="GU89" s="89">
        <f t="shared" si="822"/>
        <v>1.3289470081783541</v>
      </c>
      <c r="GV89" s="89">
        <f t="shared" si="822"/>
        <v>1.3307586796180331</v>
      </c>
      <c r="GW89" s="89">
        <f t="shared" si="822"/>
        <v>1.3325728207975778</v>
      </c>
      <c r="GX89" s="89">
        <f t="shared" si="822"/>
        <v>1.3343894350838319</v>
      </c>
      <c r="GY89" s="89">
        <f t="shared" si="822"/>
        <v>1.3362085258482292</v>
      </c>
      <c r="GZ89" s="89">
        <f t="shared" si="822"/>
        <v>1.3380300964667997</v>
      </c>
      <c r="HA89" s="89">
        <f t="shared" si="822"/>
        <v>1.3398541503201755</v>
      </c>
      <c r="HB89" s="89">
        <f t="shared" si="822"/>
        <v>1.3416806907935972</v>
      </c>
      <c r="HC89" s="89">
        <f t="shared" si="822"/>
        <v>1.3435097212769207</v>
      </c>
      <c r="HD89" s="89">
        <f t="shared" si="822"/>
        <v>1.3453412451646225</v>
      </c>
      <c r="HE89" s="89">
        <f t="shared" si="822"/>
        <v>1.3471752658558072</v>
      </c>
      <c r="HF89" s="89">
        <f t="shared" si="822"/>
        <v>1.3490117867542126</v>
      </c>
      <c r="HG89" s="89">
        <f t="shared" si="822"/>
        <v>1.3508508112682172</v>
      </c>
      <c r="HH89" s="89">
        <f t="shared" si="822"/>
        <v>1.3526923428108455</v>
      </c>
      <c r="HI89" s="89">
        <f t="shared" si="822"/>
        <v>1.3545363847997749</v>
      </c>
      <c r="HJ89" s="89">
        <f t="shared" si="822"/>
        <v>1.356382940657342</v>
      </c>
      <c r="HK89" s="89">
        <f t="shared" si="822"/>
        <v>1.3582320138105486</v>
      </c>
      <c r="HL89" s="89">
        <f t="shared" ref="HL89:JW89" si="823">+HK89*(1+HK72)^(0.0833333333333333)</f>
        <v>1.3600836076910685</v>
      </c>
      <c r="HM89" s="89">
        <f t="shared" si="823"/>
        <v>1.3619377257352538</v>
      </c>
      <c r="HN89" s="89">
        <f t="shared" si="823"/>
        <v>1.3637943713841412</v>
      </c>
      <c r="HO89" s="89">
        <f t="shared" si="823"/>
        <v>1.3656535480834577</v>
      </c>
      <c r="HP89" s="89">
        <f t="shared" si="823"/>
        <v>1.3675152592836286</v>
      </c>
      <c r="HQ89" s="89">
        <f t="shared" si="823"/>
        <v>1.3693795084397824</v>
      </c>
      <c r="HR89" s="89">
        <f t="shared" si="823"/>
        <v>1.3712462990117578</v>
      </c>
      <c r="HS89" s="89">
        <f t="shared" si="823"/>
        <v>1.37311563446411</v>
      </c>
      <c r="HT89" s="89">
        <f t="shared" si="823"/>
        <v>1.3749875182661175</v>
      </c>
      <c r="HU89" s="89">
        <f t="shared" si="823"/>
        <v>1.3768619538917881</v>
      </c>
      <c r="HV89" s="89">
        <f t="shared" si="823"/>
        <v>1.3787389448198657</v>
      </c>
      <c r="HW89" s="89">
        <f t="shared" si="823"/>
        <v>1.380618494533836</v>
      </c>
      <c r="HX89" s="89">
        <f t="shared" si="823"/>
        <v>1.3825006065219341</v>
      </c>
      <c r="HY89" s="89">
        <f t="shared" si="823"/>
        <v>1.3843852842771502</v>
      </c>
      <c r="HZ89" s="89">
        <f t="shared" si="823"/>
        <v>1.3862725312972364</v>
      </c>
      <c r="IA89" s="89">
        <f t="shared" si="823"/>
        <v>1.3881623510847125</v>
      </c>
      <c r="IB89" s="89">
        <f t="shared" si="823"/>
        <v>1.390054747146874</v>
      </c>
      <c r="IC89" s="89">
        <f t="shared" si="823"/>
        <v>1.3919497229957969</v>
      </c>
      <c r="ID89" s="89">
        <f t="shared" si="823"/>
        <v>1.3938472821483454</v>
      </c>
      <c r="IE89" s="89">
        <f t="shared" si="823"/>
        <v>1.3957474281261777</v>
      </c>
      <c r="IF89" s="89">
        <f t="shared" si="823"/>
        <v>1.3976501644557533</v>
      </c>
      <c r="IG89" s="89">
        <f t="shared" si="823"/>
        <v>1.3995554946683388</v>
      </c>
      <c r="IH89" s="89">
        <f t="shared" si="823"/>
        <v>1.4014634223000149</v>
      </c>
      <c r="II89" s="89">
        <f t="shared" si="823"/>
        <v>1.4033739508916825</v>
      </c>
      <c r="IJ89" s="89">
        <f t="shared" si="823"/>
        <v>1.4052870839890699</v>
      </c>
      <c r="IK89" s="89">
        <f t="shared" si="823"/>
        <v>1.4072028251427391</v>
      </c>
      <c r="IL89" s="89">
        <f t="shared" si="823"/>
        <v>1.4091211779080923</v>
      </c>
      <c r="IM89" s="89">
        <f t="shared" si="823"/>
        <v>1.4110421458453786</v>
      </c>
      <c r="IN89" s="89">
        <f t="shared" si="823"/>
        <v>1.4129657325197003</v>
      </c>
      <c r="IO89" s="89">
        <f t="shared" si="823"/>
        <v>1.4148919415010199</v>
      </c>
      <c r="IP89" s="89">
        <f t="shared" si="823"/>
        <v>1.4168207763641671</v>
      </c>
      <c r="IQ89" s="89">
        <f t="shared" si="823"/>
        <v>1.4187522406888442</v>
      </c>
      <c r="IR89" s="89">
        <f t="shared" si="823"/>
        <v>1.420686338059634</v>
      </c>
      <c r="IS89" s="89">
        <f t="shared" si="823"/>
        <v>1.4226230720660056</v>
      </c>
      <c r="IT89" s="89">
        <f t="shared" si="823"/>
        <v>1.4245624463023216</v>
      </c>
      <c r="IU89" s="89">
        <f t="shared" si="823"/>
        <v>1.4265044643678448</v>
      </c>
      <c r="IV89" s="89">
        <f t="shared" si="823"/>
        <v>1.4284491298667441</v>
      </c>
      <c r="IW89" s="89">
        <f t="shared" si="823"/>
        <v>1.4303964464081023</v>
      </c>
      <c r="IX89" s="89">
        <f t="shared" si="823"/>
        <v>1.4323464176059215</v>
      </c>
      <c r="IY89" s="89">
        <f t="shared" si="823"/>
        <v>1.4342990470791315</v>
      </c>
      <c r="IZ89" s="89">
        <f t="shared" si="823"/>
        <v>1.4362543384515949</v>
      </c>
      <c r="JA89" s="89">
        <f t="shared" si="823"/>
        <v>1.4382122953521146</v>
      </c>
      <c r="JB89" s="89">
        <f t="shared" si="823"/>
        <v>1.4401729214144405</v>
      </c>
      <c r="JC89" s="89">
        <f t="shared" si="823"/>
        <v>1.4421362202772765</v>
      </c>
      <c r="JD89" s="89">
        <f t="shared" si="823"/>
        <v>1.4441021955842863</v>
      </c>
      <c r="JE89" s="89">
        <f t="shared" si="823"/>
        <v>1.4460708509841009</v>
      </c>
      <c r="JF89" s="89">
        <f t="shared" si="823"/>
        <v>1.4480421901303258</v>
      </c>
      <c r="JG89" s="89">
        <f t="shared" si="823"/>
        <v>1.4500162166815465</v>
      </c>
      <c r="JH89" s="89">
        <f t="shared" si="823"/>
        <v>1.4519929343013365</v>
      </c>
      <c r="JI89" s="89">
        <f t="shared" si="823"/>
        <v>1.4539723466582635</v>
      </c>
      <c r="JJ89" s="89">
        <f t="shared" si="823"/>
        <v>1.4559544574258965</v>
      </c>
      <c r="JK89" s="89">
        <f t="shared" si="823"/>
        <v>1.457939270282812</v>
      </c>
      <c r="JL89" s="89">
        <f t="shared" si="823"/>
        <v>1.4599267889126017</v>
      </c>
      <c r="JM89" s="89">
        <f t="shared" si="823"/>
        <v>1.4619170170038789</v>
      </c>
      <c r="JN89" s="89">
        <f t="shared" si="823"/>
        <v>1.463909958250285</v>
      </c>
      <c r="JO89" s="89">
        <f t="shared" si="823"/>
        <v>1.4659056163504971</v>
      </c>
      <c r="JP89" s="89">
        <f t="shared" si="823"/>
        <v>1.4679039950082342</v>
      </c>
      <c r="JQ89" s="89">
        <f t="shared" si="823"/>
        <v>1.4699050979322648</v>
      </c>
      <c r="JR89" s="89">
        <f t="shared" si="823"/>
        <v>1.4719089288364127</v>
      </c>
      <c r="JS89" s="89">
        <f t="shared" si="823"/>
        <v>1.4739154914395647</v>
      </c>
      <c r="JT89" s="89">
        <f t="shared" si="823"/>
        <v>1.4759247894656777</v>
      </c>
      <c r="JU89" s="89">
        <f t="shared" si="823"/>
        <v>1.4779368266437851</v>
      </c>
      <c r="JV89" s="89">
        <f t="shared" si="823"/>
        <v>1.4799516067080036</v>
      </c>
      <c r="JW89" s="89">
        <f t="shared" si="823"/>
        <v>1.4819691333975404</v>
      </c>
      <c r="JX89" s="89">
        <f t="shared" ref="JX89:MI89" si="824">+JW89*(1+JW72)^(0.0833333333333333)</f>
        <v>1.4839894104567006</v>
      </c>
      <c r="JY89" s="89">
        <f t="shared" si="824"/>
        <v>1.4860124416348932</v>
      </c>
      <c r="JZ89" s="89">
        <f t="shared" si="824"/>
        <v>1.4880382306866387</v>
      </c>
      <c r="KA89" s="89">
        <f t="shared" si="824"/>
        <v>1.490066781371576</v>
      </c>
      <c r="KB89" s="89">
        <f t="shared" si="824"/>
        <v>1.4920980974544691</v>
      </c>
      <c r="KC89" s="89">
        <f t="shared" si="824"/>
        <v>1.4941321827052145</v>
      </c>
      <c r="KD89" s="89">
        <f t="shared" si="824"/>
        <v>1.4961690408988477</v>
      </c>
      <c r="KE89" s="89">
        <f t="shared" si="824"/>
        <v>1.4982086758155506</v>
      </c>
      <c r="KF89" s="89">
        <f t="shared" si="824"/>
        <v>1.5002510912406586</v>
      </c>
      <c r="KG89" s="89">
        <f t="shared" si="824"/>
        <v>1.5022962909646669</v>
      </c>
      <c r="KH89" s="89">
        <f t="shared" si="824"/>
        <v>1.5043442787832386</v>
      </c>
      <c r="KI89" s="89">
        <f t="shared" si="824"/>
        <v>1.5063950584972108</v>
      </c>
      <c r="KJ89" s="89">
        <f t="shared" si="824"/>
        <v>1.5084486339126022</v>
      </c>
      <c r="KK89" s="89">
        <f t="shared" si="824"/>
        <v>1.51050500884062</v>
      </c>
      <c r="KL89" s="89">
        <f t="shared" si="824"/>
        <v>1.5125641870976672</v>
      </c>
      <c r="KM89" s="89">
        <f t="shared" si="824"/>
        <v>1.5146261725053489</v>
      </c>
      <c r="KN89" s="89">
        <f t="shared" si="824"/>
        <v>1.5166909688904806</v>
      </c>
      <c r="KO89" s="89">
        <f t="shared" si="824"/>
        <v>1.5187585800850945</v>
      </c>
      <c r="KP89" s="89">
        <f t="shared" si="824"/>
        <v>1.5208290099264463</v>
      </c>
      <c r="KQ89" s="89">
        <f t="shared" si="824"/>
        <v>1.5229022622570234</v>
      </c>
      <c r="KR89" s="89">
        <f t="shared" si="824"/>
        <v>1.524978340924551</v>
      </c>
      <c r="KS89" s="89">
        <f t="shared" si="824"/>
        <v>1.5270572497819999</v>
      </c>
      <c r="KT89" s="89">
        <f t="shared" si="824"/>
        <v>1.5291389926875933</v>
      </c>
      <c r="KU89" s="89">
        <f t="shared" si="824"/>
        <v>1.5312235735048143</v>
      </c>
      <c r="KV89" s="89">
        <f t="shared" si="824"/>
        <v>1.5333109961024125</v>
      </c>
      <c r="KW89" s="89">
        <f t="shared" si="824"/>
        <v>1.5354012643544117</v>
      </c>
      <c r="KX89" s="89">
        <f t="shared" si="824"/>
        <v>1.537494382140117</v>
      </c>
      <c r="KY89" s="89">
        <f t="shared" si="824"/>
        <v>1.539590353344122</v>
      </c>
      <c r="KZ89" s="89">
        <f t="shared" si="824"/>
        <v>1.5416891818563154</v>
      </c>
      <c r="LA89" s="89">
        <f t="shared" si="824"/>
        <v>1.5437908715718893</v>
      </c>
      <c r="LB89" s="89">
        <f t="shared" si="824"/>
        <v>1.5458954263913458</v>
      </c>
      <c r="LC89" s="89">
        <f t="shared" si="824"/>
        <v>1.5480028502205041</v>
      </c>
      <c r="LD89" s="89">
        <f t="shared" si="824"/>
        <v>1.5501131469705081</v>
      </c>
      <c r="LE89" s="89">
        <f t="shared" si="824"/>
        <v>1.5522263205578335</v>
      </c>
      <c r="LF89" s="89">
        <f t="shared" si="824"/>
        <v>1.5543423749042951</v>
      </c>
      <c r="LG89" s="89">
        <f t="shared" si="824"/>
        <v>1.5564613139370538</v>
      </c>
      <c r="LH89" s="89">
        <f t="shared" si="824"/>
        <v>1.5585831415886247</v>
      </c>
      <c r="LI89" s="89">
        <f t="shared" si="824"/>
        <v>1.5607078617968833</v>
      </c>
      <c r="LJ89" s="89">
        <f t="shared" si="824"/>
        <v>1.5628354785050738</v>
      </c>
      <c r="LK89" s="89">
        <f t="shared" si="824"/>
        <v>1.5649659956618156</v>
      </c>
      <c r="LL89" s="89">
        <f t="shared" si="824"/>
        <v>1.5670994172211115</v>
      </c>
      <c r="LM89" s="89">
        <f t="shared" si="824"/>
        <v>1.5692357471423539</v>
      </c>
      <c r="LN89" s="89">
        <f t="shared" si="824"/>
        <v>1.5713749893903335</v>
      </c>
      <c r="LO89" s="89">
        <f t="shared" si="824"/>
        <v>1.5735171479352454</v>
      </c>
      <c r="LP89" s="89">
        <f t="shared" si="824"/>
        <v>1.5756622267526974</v>
      </c>
      <c r="LQ89" s="89">
        <f t="shared" si="824"/>
        <v>1.5778102298237167</v>
      </c>
      <c r="LR89" s="89">
        <f t="shared" si="824"/>
        <v>1.5799611611347577</v>
      </c>
      <c r="LS89" s="89">
        <f t="shared" si="824"/>
        <v>1.5821150246777094</v>
      </c>
      <c r="LT89" s="89">
        <f t="shared" si="824"/>
        <v>1.5842718244499026</v>
      </c>
      <c r="LU89" s="89">
        <f t="shared" si="824"/>
        <v>1.5864315644541171</v>
      </c>
      <c r="LV89" s="89">
        <f t="shared" si="824"/>
        <v>1.5885942486985902</v>
      </c>
      <c r="LW89" s="89">
        <f t="shared" si="824"/>
        <v>1.5907598811970227</v>
      </c>
      <c r="LX89" s="89">
        <f t="shared" si="824"/>
        <v>1.5929284659685874</v>
      </c>
      <c r="LY89" s="89">
        <f t="shared" si="824"/>
        <v>1.595100007037936</v>
      </c>
      <c r="LZ89" s="89">
        <f t="shared" si="824"/>
        <v>1.5972745084352067</v>
      </c>
      <c r="MA89" s="89">
        <f t="shared" si="824"/>
        <v>1.599451974196032</v>
      </c>
      <c r="MB89" s="89">
        <f t="shared" si="824"/>
        <v>1.6016324083615456</v>
      </c>
      <c r="MC89" s="89">
        <f t="shared" si="824"/>
        <v>1.6038158149783908</v>
      </c>
      <c r="MD89" s="89">
        <f t="shared" si="824"/>
        <v>1.6060021980987267</v>
      </c>
      <c r="ME89" s="89">
        <f t="shared" si="824"/>
        <v>1.6081915617802369</v>
      </c>
      <c r="MF89" s="89">
        <f t="shared" si="824"/>
        <v>1.6103839100861366</v>
      </c>
      <c r="MG89" s="89">
        <f t="shared" si="824"/>
        <v>1.6125792470851799</v>
      </c>
      <c r="MH89" s="89">
        <f t="shared" si="824"/>
        <v>1.6147775768516677</v>
      </c>
      <c r="MI89" s="89">
        <f t="shared" si="824"/>
        <v>1.6169789034654551</v>
      </c>
      <c r="MJ89" s="89">
        <f t="shared" ref="MJ89:OM89" si="825">+MI89*(1+MI72)^(0.0833333333333333)</f>
        <v>1.6191832310119594</v>
      </c>
      <c r="MK89" s="89">
        <f t="shared" si="825"/>
        <v>1.6213905635821666</v>
      </c>
      <c r="ML89" s="89">
        <f t="shared" si="825"/>
        <v>1.6236009052726403</v>
      </c>
      <c r="MM89" s="89">
        <f t="shared" si="825"/>
        <v>1.6258142601855285</v>
      </c>
      <c r="MN89" s="89">
        <f t="shared" si="825"/>
        <v>1.6280306324285712</v>
      </c>
      <c r="MO89" s="89">
        <f t="shared" si="825"/>
        <v>1.6302500261151083</v>
      </c>
      <c r="MP89" s="89">
        <f t="shared" si="825"/>
        <v>1.6324724453640873</v>
      </c>
      <c r="MQ89" s="89">
        <f t="shared" si="825"/>
        <v>1.634697894300071</v>
      </c>
      <c r="MR89" s="89">
        <f t="shared" si="825"/>
        <v>1.6369263770532445</v>
      </c>
      <c r="MS89" s="89">
        <f t="shared" si="825"/>
        <v>1.6391578977594237</v>
      </c>
      <c r="MT89" s="89">
        <f t="shared" si="825"/>
        <v>1.641392460560062</v>
      </c>
      <c r="MU89" s="89">
        <f t="shared" si="825"/>
        <v>1.6436300696022597</v>
      </c>
      <c r="MV89" s="89">
        <f t="shared" si="825"/>
        <v>1.6458707290387693</v>
      </c>
      <c r="MW89" s="89">
        <f t="shared" si="825"/>
        <v>1.6481144430280055</v>
      </c>
      <c r="MX89" s="89">
        <f t="shared" si="825"/>
        <v>1.6503612157340513</v>
      </c>
      <c r="MY89" s="89">
        <f t="shared" si="825"/>
        <v>1.6526110513266667</v>
      </c>
      <c r="MZ89" s="89">
        <f t="shared" si="825"/>
        <v>1.6548639539812959</v>
      </c>
      <c r="NA89" s="89">
        <f t="shared" si="825"/>
        <v>1.6571199278790754</v>
      </c>
      <c r="NB89" s="89">
        <f t="shared" si="825"/>
        <v>1.659378977206841</v>
      </c>
      <c r="NC89" s="89">
        <f t="shared" si="825"/>
        <v>1.661641106157137</v>
      </c>
      <c r="ND89" s="89">
        <f t="shared" si="825"/>
        <v>1.6639063189282226</v>
      </c>
      <c r="NE89" s="89">
        <f t="shared" si="825"/>
        <v>1.6661746197240803</v>
      </c>
      <c r="NF89" s="89">
        <f t="shared" si="825"/>
        <v>1.6684460127544238</v>
      </c>
      <c r="NG89" s="89">
        <f t="shared" si="825"/>
        <v>1.6707205022347056</v>
      </c>
      <c r="NH89" s="89">
        <f t="shared" si="825"/>
        <v>1.6729980923861247</v>
      </c>
      <c r="NI89" s="89">
        <f t="shared" si="825"/>
        <v>1.6752787874356347</v>
      </c>
      <c r="NJ89" s="89">
        <f t="shared" si="825"/>
        <v>1.6775625916159516</v>
      </c>
      <c r="NK89" s="89">
        <f t="shared" si="825"/>
        <v>1.6798495091655614</v>
      </c>
      <c r="NL89" s="89">
        <f t="shared" si="825"/>
        <v>1.6821395443287286</v>
      </c>
      <c r="NM89" s="89">
        <f t="shared" si="825"/>
        <v>1.6844327013555032</v>
      </c>
      <c r="NN89" s="89">
        <f t="shared" si="825"/>
        <v>1.686728984501729</v>
      </c>
      <c r="NO89" s="89">
        <f t="shared" si="825"/>
        <v>1.6890283980290519</v>
      </c>
      <c r="NP89" s="89">
        <f t="shared" si="825"/>
        <v>1.6913309462049273</v>
      </c>
      <c r="NQ89" s="89">
        <f t="shared" si="825"/>
        <v>1.693636633302628</v>
      </c>
      <c r="NR89" s="89">
        <f t="shared" si="825"/>
        <v>1.6959454636012525</v>
      </c>
      <c r="NS89" s="89">
        <f t="shared" si="825"/>
        <v>1.6982574413857328</v>
      </c>
      <c r="NT89" s="89">
        <f t="shared" si="825"/>
        <v>1.7005725709468418</v>
      </c>
      <c r="NU89" s="89">
        <f t="shared" si="825"/>
        <v>1.7028908565812022</v>
      </c>
      <c r="NV89" s="89">
        <f t="shared" si="825"/>
        <v>1.7052123025912937</v>
      </c>
      <c r="NW89" s="89">
        <f t="shared" si="825"/>
        <v>1.7075369132854619</v>
      </c>
      <c r="NX89" s="89">
        <f t="shared" si="825"/>
        <v>1.7098646929779249</v>
      </c>
      <c r="NY89" s="89">
        <f t="shared" si="825"/>
        <v>1.7121956459887826</v>
      </c>
      <c r="NZ89" s="89">
        <f t="shared" si="825"/>
        <v>1.7145297766440242</v>
      </c>
      <c r="OA89" s="89">
        <f t="shared" si="825"/>
        <v>1.7168670892755362</v>
      </c>
      <c r="OB89" s="89">
        <f t="shared" si="825"/>
        <v>1.7192075882211104</v>
      </c>
      <c r="OC89" s="89">
        <f t="shared" si="825"/>
        <v>1.7215512778244522</v>
      </c>
      <c r="OD89" s="89">
        <f t="shared" si="825"/>
        <v>1.7238981624351883</v>
      </c>
      <c r="OE89" s="89">
        <f t="shared" si="825"/>
        <v>1.7262482464088753</v>
      </c>
      <c r="OF89" s="89">
        <f t="shared" si="825"/>
        <v>1.7286015341070069</v>
      </c>
      <c r="OG89" s="89">
        <f t="shared" si="825"/>
        <v>1.7309580298970233</v>
      </c>
      <c r="OH89" s="89">
        <f t="shared" si="825"/>
        <v>1.7333177381523179</v>
      </c>
      <c r="OI89" s="89">
        <f t="shared" si="825"/>
        <v>1.7356806632522466</v>
      </c>
      <c r="OJ89" s="89">
        <f t="shared" si="825"/>
        <v>1.7380468095821349</v>
      </c>
      <c r="OK89" s="89">
        <f t="shared" si="825"/>
        <v>1.740416181533287</v>
      </c>
      <c r="OL89" s="89">
        <f t="shared" si="825"/>
        <v>1.7427887835029932</v>
      </c>
      <c r="OM89" s="89">
        <f t="shared" si="825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826">+H90*(1+H73)^(0.0833333333333333)</f>
        <v>1.0019326849220584</v>
      </c>
      <c r="J90" s="89">
        <f t="shared" si="826"/>
        <v>1.0038691051151249</v>
      </c>
      <c r="K90" s="89">
        <f t="shared" si="826"/>
        <v>1.0058092677983013</v>
      </c>
      <c r="L90" s="89">
        <f t="shared" si="826"/>
        <v>1.0077531802046418</v>
      </c>
      <c r="M90" s="89">
        <f t="shared" si="826"/>
        <v>1.0097008495811797</v>
      </c>
      <c r="N90" s="89">
        <f t="shared" si="826"/>
        <v>1.0116522831889547</v>
      </c>
      <c r="O90" s="89">
        <f t="shared" si="826"/>
        <v>1.0136074883030399</v>
      </c>
      <c r="P90" s="89">
        <f t="shared" si="826"/>
        <v>1.0155664722125688</v>
      </c>
      <c r="Q90" s="89">
        <f t="shared" si="826"/>
        <v>1.017529242220762</v>
      </c>
      <c r="R90" s="89">
        <f t="shared" si="826"/>
        <v>1.0194958056449557</v>
      </c>
      <c r="S90" s="89">
        <f t="shared" si="826"/>
        <v>1.0214661698166274</v>
      </c>
      <c r="T90" s="89">
        <f t="shared" si="826"/>
        <v>1.0234403420814249</v>
      </c>
      <c r="U90" s="89">
        <f t="shared" si="826"/>
        <v>1.0260836796930064</v>
      </c>
      <c r="V90" s="89">
        <f t="shared" si="826"/>
        <v>1.0287338445063714</v>
      </c>
      <c r="W90" s="89">
        <f t="shared" si="826"/>
        <v>1.0313908541547894</v>
      </c>
      <c r="X90" s="89">
        <f t="shared" si="826"/>
        <v>1.0340547263170727</v>
      </c>
      <c r="Y90" s="89">
        <f t="shared" si="826"/>
        <v>1.0367254787176949</v>
      </c>
      <c r="Z90" s="89">
        <f t="shared" si="826"/>
        <v>1.0394031291269077</v>
      </c>
      <c r="AA90" s="89">
        <f t="shared" si="826"/>
        <v>1.0420876953608602</v>
      </c>
      <c r="AB90" s="89">
        <f t="shared" si="826"/>
        <v>1.0447791952817167</v>
      </c>
      <c r="AC90" s="89">
        <f t="shared" si="826"/>
        <v>1.047477646797776</v>
      </c>
      <c r="AD90" s="89">
        <f t="shared" si="826"/>
        <v>1.0501830678635904</v>
      </c>
      <c r="AE90" s="89">
        <f t="shared" si="826"/>
        <v>1.0528954764800851</v>
      </c>
      <c r="AF90" s="89">
        <f t="shared" si="826"/>
        <v>1.0556148906946776</v>
      </c>
      <c r="AG90" s="89">
        <f t="shared" si="826"/>
        <v>1.0583030268757172</v>
      </c>
      <c r="AH90" s="89">
        <f t="shared" si="826"/>
        <v>1.0609980084282948</v>
      </c>
      <c r="AI90" s="89">
        <f t="shared" si="826"/>
        <v>1.0636998527842325</v>
      </c>
      <c r="AJ90" s="89">
        <f t="shared" si="826"/>
        <v>1.0664085774197425</v>
      </c>
      <c r="AK90" s="89">
        <f t="shared" si="826"/>
        <v>1.0691241998555405</v>
      </c>
      <c r="AL90" s="89">
        <f t="shared" si="826"/>
        <v>1.0718467376569591</v>
      </c>
      <c r="AM90" s="89">
        <f t="shared" si="826"/>
        <v>1.0745762084340613</v>
      </c>
      <c r="AN90" s="89">
        <f t="shared" si="826"/>
        <v>1.0773126298417539</v>
      </c>
      <c r="AO90" s="89">
        <f t="shared" ref="AO90:BT90" si="827">+AN90*(1+AN73)^(0.0833333333333333)</f>
        <v>1.0800560195799025</v>
      </c>
      <c r="AP90" s="89">
        <f t="shared" si="827"/>
        <v>1.0828063953934455</v>
      </c>
      <c r="AQ90" s="89">
        <f t="shared" si="827"/>
        <v>1.0855637750725089</v>
      </c>
      <c r="AR90" s="89">
        <f t="shared" si="827"/>
        <v>1.0883281764525217</v>
      </c>
      <c r="AS90" s="89">
        <f t="shared" si="827"/>
        <v>1.0909221419422648</v>
      </c>
      <c r="AT90" s="89">
        <f t="shared" si="827"/>
        <v>1.0935222899944992</v>
      </c>
      <c r="AU90" s="89">
        <f t="shared" si="827"/>
        <v>1.0961286353449951</v>
      </c>
      <c r="AV90" s="89">
        <f t="shared" si="827"/>
        <v>1.098741192764644</v>
      </c>
      <c r="AW90" s="89">
        <f t="shared" si="827"/>
        <v>1.1013599770595437</v>
      </c>
      <c r="AX90" s="89">
        <f t="shared" si="827"/>
        <v>1.1039850030710809</v>
      </c>
      <c r="AY90" s="89">
        <f t="shared" si="827"/>
        <v>1.106616285676016</v>
      </c>
      <c r="AZ90" s="89">
        <f t="shared" si="827"/>
        <v>1.1092538397865674</v>
      </c>
      <c r="BA90" s="89">
        <f t="shared" si="827"/>
        <v>1.1118976803504959</v>
      </c>
      <c r="BB90" s="89">
        <f t="shared" si="827"/>
        <v>1.1145478223511889</v>
      </c>
      <c r="BC90" s="89">
        <f t="shared" si="827"/>
        <v>1.1172042808077465</v>
      </c>
      <c r="BD90" s="89">
        <f t="shared" si="827"/>
        <v>1.1198670707750658</v>
      </c>
      <c r="BE90" s="89">
        <f t="shared" si="827"/>
        <v>1.122444250977471</v>
      </c>
      <c r="BF90" s="89">
        <f t="shared" si="827"/>
        <v>1.1250273621139746</v>
      </c>
      <c r="BG90" s="89">
        <f t="shared" si="827"/>
        <v>1.1276164178335948</v>
      </c>
      <c r="BH90" s="89">
        <f t="shared" si="827"/>
        <v>1.1302114318167604</v>
      </c>
      <c r="BI90" s="89">
        <f t="shared" si="827"/>
        <v>1.1328124177753836</v>
      </c>
      <c r="BJ90" s="89">
        <f t="shared" si="827"/>
        <v>1.1354193894529319</v>
      </c>
      <c r="BK90" s="89">
        <f t="shared" si="827"/>
        <v>1.1380323606245013</v>
      </c>
      <c r="BL90" s="89">
        <f t="shared" si="827"/>
        <v>1.1406513450968889</v>
      </c>
      <c r="BM90" s="89">
        <f t="shared" si="827"/>
        <v>1.1432763567086655</v>
      </c>
      <c r="BN90" s="89">
        <f t="shared" si="827"/>
        <v>1.1459074093302488</v>
      </c>
      <c r="BO90" s="89">
        <f t="shared" si="827"/>
        <v>1.1485445168639774</v>
      </c>
      <c r="BP90" s="89">
        <f t="shared" si="827"/>
        <v>1.1511876932441834</v>
      </c>
      <c r="BQ90" s="89">
        <f t="shared" si="827"/>
        <v>1.1538465322132934</v>
      </c>
      <c r="BR90" s="89">
        <f t="shared" si="827"/>
        <v>1.1565115121659331</v>
      </c>
      <c r="BS90" s="89">
        <f t="shared" si="827"/>
        <v>1.1591826472856159</v>
      </c>
      <c r="BT90" s="89">
        <f t="shared" si="827"/>
        <v>1.1618599517886143</v>
      </c>
      <c r="BU90" s="89">
        <f t="shared" ref="BU90:CM90" si="828">+BT90*(1+BT73)^(0.0833333333333333)</f>
        <v>1.1645434399240358</v>
      </c>
      <c r="BV90" s="89">
        <f t="shared" si="828"/>
        <v>1.1672331259738975</v>
      </c>
      <c r="BW90" s="89">
        <f t="shared" si="828"/>
        <v>1.1699290242532037</v>
      </c>
      <c r="BX90" s="89">
        <f t="shared" si="828"/>
        <v>1.172631149110021</v>
      </c>
      <c r="BY90" s="89">
        <f t="shared" si="828"/>
        <v>1.175339514925555</v>
      </c>
      <c r="BZ90" s="89">
        <f t="shared" si="828"/>
        <v>1.1780541361142269</v>
      </c>
      <c r="CA90" s="89">
        <f t="shared" si="828"/>
        <v>1.18077502712375</v>
      </c>
      <c r="CB90" s="89">
        <f t="shared" si="828"/>
        <v>1.1835022024352069</v>
      </c>
      <c r="CC90" s="89">
        <f t="shared" si="828"/>
        <v>1.1862112521991084</v>
      </c>
      <c r="CD90" s="89">
        <f t="shared" si="828"/>
        <v>1.1889265030081859</v>
      </c>
      <c r="CE90" s="89">
        <f t="shared" si="828"/>
        <v>1.1916479690567012</v>
      </c>
      <c r="CF90" s="89">
        <f t="shared" si="828"/>
        <v>1.1943756645714068</v>
      </c>
      <c r="CG90" s="89">
        <f t="shared" si="828"/>
        <v>1.1971096038116205</v>
      </c>
      <c r="CH90" s="89">
        <f t="shared" si="828"/>
        <v>1.1998498010692995</v>
      </c>
      <c r="CI90" s="89">
        <f t="shared" si="828"/>
        <v>1.2025962706691158</v>
      </c>
      <c r="CJ90" s="89">
        <f t="shared" si="828"/>
        <v>1.2053490269685307</v>
      </c>
      <c r="CK90" s="89">
        <f t="shared" si="828"/>
        <v>1.2081080843578698</v>
      </c>
      <c r="CL90" s="89">
        <f t="shared" si="828"/>
        <v>1.2108734572603983</v>
      </c>
      <c r="CM90" s="89">
        <f t="shared" si="828"/>
        <v>1.2136451601323965</v>
      </c>
      <c r="CN90" s="89">
        <f t="shared" ref="CN90:EY90" si="829">+CM90*(1+CM73)^(0.0833333333333333)</f>
        <v>1.2164232074632353</v>
      </c>
      <c r="CO90" s="89">
        <f t="shared" si="829"/>
        <v>1.2192424147741963</v>
      </c>
      <c r="CP90" s="89">
        <f t="shared" si="829"/>
        <v>1.222068155937696</v>
      </c>
      <c r="CQ90" s="89">
        <f t="shared" si="829"/>
        <v>1.2249004460967248</v>
      </c>
      <c r="CR90" s="89">
        <f t="shared" si="829"/>
        <v>1.2277393004293684</v>
      </c>
      <c r="CS90" s="89">
        <f t="shared" si="829"/>
        <v>1.23058473414889</v>
      </c>
      <c r="CT90" s="89">
        <f t="shared" si="829"/>
        <v>1.2334367625038114</v>
      </c>
      <c r="CU90" s="89">
        <f t="shared" si="829"/>
        <v>1.2362954007779945</v>
      </c>
      <c r="CV90" s="89">
        <f t="shared" si="829"/>
        <v>1.2391606642907231</v>
      </c>
      <c r="CW90" s="89">
        <f t="shared" si="829"/>
        <v>1.2420325683967859</v>
      </c>
      <c r="CX90" s="89">
        <f t="shared" si="829"/>
        <v>1.2449111284865577</v>
      </c>
      <c r="CY90" s="89">
        <f t="shared" si="829"/>
        <v>1.2477963599860826</v>
      </c>
      <c r="CZ90" s="89">
        <f t="shared" si="829"/>
        <v>1.2506882783571562</v>
      </c>
      <c r="DA90" s="89">
        <f t="shared" si="829"/>
        <v>1.2535820777714333</v>
      </c>
      <c r="DB90" s="89">
        <f t="shared" si="829"/>
        <v>1.2564825727590156</v>
      </c>
      <c r="DC90" s="89">
        <f t="shared" si="829"/>
        <v>1.2593897788118902</v>
      </c>
      <c r="DD90" s="89">
        <f t="shared" si="829"/>
        <v>1.2623037114578883</v>
      </c>
      <c r="DE90" s="89">
        <f t="shared" si="829"/>
        <v>1.2652243862607695</v>
      </c>
      <c r="DF90" s="89">
        <f t="shared" si="829"/>
        <v>1.2681518188203036</v>
      </c>
      <c r="DG90" s="89">
        <f t="shared" si="829"/>
        <v>1.271086024772355</v>
      </c>
      <c r="DH90" s="89">
        <f t="shared" si="829"/>
        <v>1.2740270197889658</v>
      </c>
      <c r="DI90" s="89">
        <f t="shared" si="829"/>
        <v>1.2769748195784394</v>
      </c>
      <c r="DJ90" s="89">
        <f t="shared" si="829"/>
        <v>1.2799294398854246</v>
      </c>
      <c r="DK90" s="89">
        <f t="shared" si="829"/>
        <v>1.2828908964909997</v>
      </c>
      <c r="DL90" s="89">
        <f t="shared" si="829"/>
        <v>1.2858592052127569</v>
      </c>
      <c r="DM90" s="89">
        <f t="shared" si="829"/>
        <v>1.288834381904886</v>
      </c>
      <c r="DN90" s="89">
        <f t="shared" si="829"/>
        <v>1.2918164424582601</v>
      </c>
      <c r="DO90" s="89">
        <f t="shared" si="829"/>
        <v>1.2948054028005203</v>
      </c>
      <c r="DP90" s="89">
        <f t="shared" si="829"/>
        <v>1.2978012788961599</v>
      </c>
      <c r="DQ90" s="89">
        <f t="shared" si="829"/>
        <v>1.3008040867466106</v>
      </c>
      <c r="DR90" s="89">
        <f t="shared" si="829"/>
        <v>1.3038138423903278</v>
      </c>
      <c r="DS90" s="89">
        <f t="shared" si="829"/>
        <v>1.3068305619028759</v>
      </c>
      <c r="DT90" s="89">
        <f t="shared" si="829"/>
        <v>1.3098542613970148</v>
      </c>
      <c r="DU90" s="89">
        <f t="shared" si="829"/>
        <v>1.3128849570227847</v>
      </c>
      <c r="DV90" s="89">
        <f t="shared" si="829"/>
        <v>1.3159226649675941</v>
      </c>
      <c r="DW90" s="89">
        <f t="shared" si="829"/>
        <v>1.3189674014563051</v>
      </c>
      <c r="DX90" s="89">
        <f t="shared" si="829"/>
        <v>1.3220191827513199</v>
      </c>
      <c r="DY90" s="89">
        <f t="shared" si="829"/>
        <v>1.3250780251526686</v>
      </c>
      <c r="DZ90" s="89">
        <f t="shared" si="829"/>
        <v>1.3281439449980956</v>
      </c>
      <c r="EA90" s="89">
        <f t="shared" si="829"/>
        <v>1.3312169586631468</v>
      </c>
      <c r="EB90" s="89">
        <f t="shared" si="829"/>
        <v>1.3342970825612577</v>
      </c>
      <c r="EC90" s="89">
        <f t="shared" si="829"/>
        <v>1.3373843331438402</v>
      </c>
      <c r="ED90" s="89">
        <f t="shared" si="829"/>
        <v>1.3404787269003711</v>
      </c>
      <c r="EE90" s="89">
        <f t="shared" si="829"/>
        <v>1.34358028035848</v>
      </c>
      <c r="EF90" s="89">
        <f t="shared" si="829"/>
        <v>1.3466890100840376</v>
      </c>
      <c r="EG90" s="89">
        <f t="shared" si="829"/>
        <v>1.3498049326812442</v>
      </c>
      <c r="EH90" s="89">
        <f t="shared" si="829"/>
        <v>1.352928064792718</v>
      </c>
      <c r="EI90" s="89">
        <f t="shared" si="829"/>
        <v>1.3560584230995847</v>
      </c>
      <c r="EJ90" s="89">
        <f t="shared" si="829"/>
        <v>1.3591960243215659</v>
      </c>
      <c r="EK90" s="89">
        <f t="shared" si="829"/>
        <v>1.3623408852170689</v>
      </c>
      <c r="EL90" s="89">
        <f t="shared" si="829"/>
        <v>1.365493022583276</v>
      </c>
      <c r="EM90" s="89">
        <f t="shared" si="829"/>
        <v>1.3686524532562341</v>
      </c>
      <c r="EN90" s="89">
        <f t="shared" si="829"/>
        <v>1.371819194110945</v>
      </c>
      <c r="EO90" s="89">
        <f t="shared" si="829"/>
        <v>1.3749932620614551</v>
      </c>
      <c r="EP90" s="89">
        <f t="shared" si="829"/>
        <v>1.3781746740609462</v>
      </c>
      <c r="EQ90" s="89">
        <f t="shared" si="829"/>
        <v>1.3813634471018255</v>
      </c>
      <c r="ER90" s="89">
        <f t="shared" si="829"/>
        <v>1.3845595982158165</v>
      </c>
      <c r="ES90" s="89">
        <f t="shared" si="829"/>
        <v>1.3877631444740508</v>
      </c>
      <c r="ET90" s="89">
        <f t="shared" si="829"/>
        <v>1.3909741029871578</v>
      </c>
      <c r="EU90" s="89">
        <f t="shared" si="829"/>
        <v>1.3941924909053576</v>
      </c>
      <c r="EV90" s="89">
        <f t="shared" si="829"/>
        <v>1.3974183254185513</v>
      </c>
      <c r="EW90" s="89">
        <f t="shared" si="829"/>
        <v>1.4006516237564137</v>
      </c>
      <c r="EX90" s="89">
        <f t="shared" si="829"/>
        <v>1.403892403188485</v>
      </c>
      <c r="EY90" s="89">
        <f t="shared" si="829"/>
        <v>1.4071406810242628</v>
      </c>
      <c r="EZ90" s="89">
        <f t="shared" ref="EZ90:HK90" si="830">+EY90*(1+EY73)^(0.0833333333333333)</f>
        <v>1.4103964746132953</v>
      </c>
      <c r="FA90" s="89">
        <f t="shared" si="830"/>
        <v>1.4136598013452732</v>
      </c>
      <c r="FB90" s="89">
        <f t="shared" si="830"/>
        <v>1.4169306786501228</v>
      </c>
      <c r="FC90" s="89">
        <f t="shared" si="830"/>
        <v>1.4202091239980994</v>
      </c>
      <c r="FD90" s="89">
        <f t="shared" si="830"/>
        <v>1.4234951548998802</v>
      </c>
      <c r="FE90" s="89">
        <f t="shared" si="830"/>
        <v>1.4267887889066579</v>
      </c>
      <c r="FF90" s="89">
        <f t="shared" si="830"/>
        <v>1.4300900436102348</v>
      </c>
      <c r="FG90" s="89">
        <f t="shared" si="830"/>
        <v>1.4333989366431164</v>
      </c>
      <c r="FH90" s="89">
        <f t="shared" si="830"/>
        <v>1.4367154856786055</v>
      </c>
      <c r="FI90" s="89">
        <f t="shared" si="830"/>
        <v>1.4400397084308973</v>
      </c>
      <c r="FJ90" s="89">
        <f t="shared" si="830"/>
        <v>1.4433716226551729</v>
      </c>
      <c r="FK90" s="89">
        <f t="shared" si="830"/>
        <v>1.446711246147695</v>
      </c>
      <c r="FL90" s="89">
        <f t="shared" si="830"/>
        <v>1.4500585967459025</v>
      </c>
      <c r="FM90" s="89">
        <f t="shared" si="830"/>
        <v>1.4534136923285064</v>
      </c>
      <c r="FN90" s="89">
        <f t="shared" si="830"/>
        <v>1.4567765508155843</v>
      </c>
      <c r="FO90" s="89">
        <f t="shared" si="830"/>
        <v>1.4601471901686771</v>
      </c>
      <c r="FP90" s="89">
        <f t="shared" si="830"/>
        <v>1.4635256283908842</v>
      </c>
      <c r="FQ90" s="89">
        <f t="shared" si="830"/>
        <v>1.4669118835269601</v>
      </c>
      <c r="FR90" s="89">
        <f t="shared" si="830"/>
        <v>1.4703059736634105</v>
      </c>
      <c r="FS90" s="89">
        <f t="shared" si="830"/>
        <v>1.4737079169285894</v>
      </c>
      <c r="FT90" s="89">
        <f t="shared" si="830"/>
        <v>1.4771177314927948</v>
      </c>
      <c r="FU90" s="89">
        <f t="shared" si="830"/>
        <v>1.4805354355683673</v>
      </c>
      <c r="FV90" s="89">
        <f t="shared" si="830"/>
        <v>1.4839610474097862</v>
      </c>
      <c r="FW90" s="89">
        <f t="shared" si="830"/>
        <v>1.4873945853137673</v>
      </c>
      <c r="FX90" s="89">
        <f t="shared" si="830"/>
        <v>1.490836067619361</v>
      </c>
      <c r="FY90" s="89">
        <f t="shared" si="830"/>
        <v>1.4942855127080499</v>
      </c>
      <c r="FZ90" s="89">
        <f t="shared" si="830"/>
        <v>1.4977429390038468</v>
      </c>
      <c r="GA90" s="89">
        <f t="shared" si="830"/>
        <v>1.5012083649733938</v>
      </c>
      <c r="GB90" s="89">
        <f t="shared" si="830"/>
        <v>1.5046818091260599</v>
      </c>
      <c r="GC90" s="89">
        <f t="shared" si="830"/>
        <v>1.5081632900140407</v>
      </c>
      <c r="GD90" s="89">
        <f t="shared" si="830"/>
        <v>1.5116528262324576</v>
      </c>
      <c r="GE90" s="89">
        <f t="shared" si="830"/>
        <v>1.5151504364194561</v>
      </c>
      <c r="GF90" s="89">
        <f t="shared" si="830"/>
        <v>1.5186561392563065</v>
      </c>
      <c r="GG90" s="89">
        <f t="shared" si="830"/>
        <v>1.5221699534675028</v>
      </c>
      <c r="GH90" s="89">
        <f t="shared" si="830"/>
        <v>1.5256918978208633</v>
      </c>
      <c r="GI90" s="89">
        <f t="shared" si="830"/>
        <v>1.5292219911276308</v>
      </c>
      <c r="GJ90" s="89">
        <f t="shared" si="830"/>
        <v>1.5327602522425725</v>
      </c>
      <c r="GK90" s="89">
        <f t="shared" si="830"/>
        <v>1.5363067000640815</v>
      </c>
      <c r="GL90" s="89">
        <f t="shared" si="830"/>
        <v>1.5398613535342771</v>
      </c>
      <c r="GM90" s="89">
        <f t="shared" si="830"/>
        <v>1.5434242316391062</v>
      </c>
      <c r="GN90" s="89">
        <f t="shared" si="830"/>
        <v>1.5469953534084451</v>
      </c>
      <c r="GO90" s="89">
        <f t="shared" si="830"/>
        <v>1.5505747379162003</v>
      </c>
      <c r="GP90" s="89">
        <f t="shared" si="830"/>
        <v>1.554162404280411</v>
      </c>
      <c r="GQ90" s="89">
        <f t="shared" si="830"/>
        <v>1.5577583716633512</v>
      </c>
      <c r="GR90" s="89">
        <f t="shared" si="830"/>
        <v>1.5613626592716319</v>
      </c>
      <c r="GS90" s="89">
        <f t="shared" si="830"/>
        <v>1.5649752863563033</v>
      </c>
      <c r="GT90" s="89">
        <f t="shared" si="830"/>
        <v>1.5685962722129587</v>
      </c>
      <c r="GU90" s="89">
        <f t="shared" si="830"/>
        <v>1.5722256361818363</v>
      </c>
      <c r="GV90" s="89">
        <f t="shared" si="830"/>
        <v>1.5758633976479233</v>
      </c>
      <c r="GW90" s="89">
        <f t="shared" si="830"/>
        <v>1.5795095760410591</v>
      </c>
      <c r="GX90" s="89">
        <f t="shared" si="830"/>
        <v>1.5831641908360394</v>
      </c>
      <c r="GY90" s="89">
        <f t="shared" si="830"/>
        <v>1.5868272615527199</v>
      </c>
      <c r="GZ90" s="89">
        <f t="shared" si="830"/>
        <v>1.5904988077561206</v>
      </c>
      <c r="HA90" s="89">
        <f t="shared" si="830"/>
        <v>1.5941788490565305</v>
      </c>
      <c r="HB90" s="89">
        <f t="shared" si="830"/>
        <v>1.5978674051096122</v>
      </c>
      <c r="HC90" s="89">
        <f t="shared" si="830"/>
        <v>1.6015644956165067</v>
      </c>
      <c r="HD90" s="89">
        <f t="shared" si="830"/>
        <v>1.6052701403239391</v>
      </c>
      <c r="HE90" s="89">
        <f t="shared" si="830"/>
        <v>1.6089843590243236</v>
      </c>
      <c r="HF90" s="89">
        <f t="shared" si="830"/>
        <v>1.6127071715558694</v>
      </c>
      <c r="HG90" s="89">
        <f t="shared" si="830"/>
        <v>1.6164385978026867</v>
      </c>
      <c r="HH90" s="89">
        <f t="shared" si="830"/>
        <v>1.6201786576948931</v>
      </c>
      <c r="HI90" s="89">
        <f t="shared" si="830"/>
        <v>1.6239273712087194</v>
      </c>
      <c r="HJ90" s="89">
        <f t="shared" si="830"/>
        <v>1.627684758366617</v>
      </c>
      <c r="HK90" s="89">
        <f t="shared" si="830"/>
        <v>1.6314508392373643</v>
      </c>
      <c r="HL90" s="89">
        <f t="shared" ref="HL90:JW90" si="831">+HK90*(1+HK73)^(0.0833333333333333)</f>
        <v>1.6352256339361746</v>
      </c>
      <c r="HM90" s="89">
        <f t="shared" si="831"/>
        <v>1.6390091626248027</v>
      </c>
      <c r="HN90" s="89">
        <f t="shared" si="831"/>
        <v>1.6428014455116531</v>
      </c>
      <c r="HO90" s="89">
        <f t="shared" si="831"/>
        <v>1.6466025028518878</v>
      </c>
      <c r="HP90" s="89">
        <f t="shared" si="831"/>
        <v>1.6504123549475345</v>
      </c>
      <c r="HQ90" s="89">
        <f t="shared" si="831"/>
        <v>1.6542310221475951</v>
      </c>
      <c r="HR90" s="89">
        <f t="shared" si="831"/>
        <v>1.6580585248481541</v>
      </c>
      <c r="HS90" s="89">
        <f t="shared" si="831"/>
        <v>1.661894883492488</v>
      </c>
      <c r="HT90" s="89">
        <f t="shared" si="831"/>
        <v>1.6657401185711742</v>
      </c>
      <c r="HU90" s="89">
        <f t="shared" si="831"/>
        <v>1.6695942506222003</v>
      </c>
      <c r="HV90" s="89">
        <f t="shared" si="831"/>
        <v>1.6734573002310742</v>
      </c>
      <c r="HW90" s="89">
        <f t="shared" si="831"/>
        <v>1.6773292880309336</v>
      </c>
      <c r="HX90" s="89">
        <f t="shared" si="831"/>
        <v>1.681210234702657</v>
      </c>
      <c r="HY90" s="89">
        <f t="shared" si="831"/>
        <v>1.6851001609749727</v>
      </c>
      <c r="HZ90" s="89">
        <f t="shared" si="831"/>
        <v>1.6889990876245715</v>
      </c>
      <c r="IA90" s="89">
        <f t="shared" si="831"/>
        <v>1.6929070354762157</v>
      </c>
      <c r="IB90" s="89">
        <f t="shared" si="831"/>
        <v>1.6968240254028515</v>
      </c>
      <c r="IC90" s="89">
        <f t="shared" si="831"/>
        <v>1.7007500783257203</v>
      </c>
      <c r="ID90" s="89">
        <f t="shared" si="831"/>
        <v>1.7046852152144703</v>
      </c>
      <c r="IE90" s="89">
        <f t="shared" si="831"/>
        <v>1.7086294570872684</v>
      </c>
      <c r="IF90" s="89">
        <f t="shared" si="831"/>
        <v>1.7125828250109132</v>
      </c>
      <c r="IG90" s="89">
        <f t="shared" si="831"/>
        <v>1.7165453401009461</v>
      </c>
      <c r="IH90" s="89">
        <f t="shared" si="831"/>
        <v>1.7205170235217653</v>
      </c>
      <c r="II90" s="89">
        <f t="shared" si="831"/>
        <v>1.7244978964867386</v>
      </c>
      <c r="IJ90" s="89">
        <f t="shared" si="831"/>
        <v>1.7284879802583162</v>
      </c>
      <c r="IK90" s="89">
        <f t="shared" si="831"/>
        <v>1.732487296148145</v>
      </c>
      <c r="IL90" s="89">
        <f t="shared" si="831"/>
        <v>1.7364958655171818</v>
      </c>
      <c r="IM90" s="89">
        <f t="shared" si="831"/>
        <v>1.7405137097758077</v>
      </c>
      <c r="IN90" s="89">
        <f t="shared" si="831"/>
        <v>1.7445408503839424</v>
      </c>
      <c r="IO90" s="89">
        <f t="shared" si="831"/>
        <v>1.7485773088511589</v>
      </c>
      <c r="IP90" s="89">
        <f t="shared" si="831"/>
        <v>1.7526231067367983</v>
      </c>
      <c r="IQ90" s="89">
        <f t="shared" si="831"/>
        <v>1.756678265650085</v>
      </c>
      <c r="IR90" s="89">
        <f t="shared" si="831"/>
        <v>1.760742807250242</v>
      </c>
      <c r="IS90" s="89">
        <f t="shared" si="831"/>
        <v>1.7648167532466066</v>
      </c>
      <c r="IT90" s="89">
        <f t="shared" si="831"/>
        <v>1.7689001253987464</v>
      </c>
      <c r="IU90" s="89">
        <f t="shared" si="831"/>
        <v>1.7729929455165756</v>
      </c>
      <c r="IV90" s="89">
        <f t="shared" si="831"/>
        <v>1.7770952354604714</v>
      </c>
      <c r="IW90" s="89">
        <f t="shared" si="831"/>
        <v>1.7812070171413912</v>
      </c>
      <c r="IX90" s="89">
        <f t="shared" si="831"/>
        <v>1.7853283125209884</v>
      </c>
      <c r="IY90" s="89">
        <f t="shared" si="831"/>
        <v>1.7894591436117313</v>
      </c>
      <c r="IZ90" s="89">
        <f t="shared" si="831"/>
        <v>1.7935995324770193</v>
      </c>
      <c r="JA90" s="89">
        <f t="shared" si="831"/>
        <v>1.7977495012313016</v>
      </c>
      <c r="JB90" s="89">
        <f t="shared" si="831"/>
        <v>1.8019090720401953</v>
      </c>
      <c r="JC90" s="89">
        <f t="shared" si="831"/>
        <v>1.806078267120603</v>
      </c>
      <c r="JD90" s="89">
        <f t="shared" si="831"/>
        <v>1.8102571087408326</v>
      </c>
      <c r="JE90" s="89">
        <f t="shared" si="831"/>
        <v>1.814445619220715</v>
      </c>
      <c r="JF90" s="89">
        <f t="shared" si="831"/>
        <v>1.8186438209317244</v>
      </c>
      <c r="JG90" s="89">
        <f t="shared" si="831"/>
        <v>1.8228517362970971</v>
      </c>
      <c r="JH90" s="89">
        <f t="shared" si="831"/>
        <v>1.8270693877919517</v>
      </c>
      <c r="JI90" s="89">
        <f t="shared" si="831"/>
        <v>1.8312967979434092</v>
      </c>
      <c r="JJ90" s="89">
        <f t="shared" si="831"/>
        <v>1.8355339893307123</v>
      </c>
      <c r="JK90" s="89">
        <f t="shared" si="831"/>
        <v>1.8397809845853474</v>
      </c>
      <c r="JL90" s="89">
        <f t="shared" si="831"/>
        <v>1.8440378063911649</v>
      </c>
      <c r="JM90" s="89">
        <f t="shared" si="831"/>
        <v>1.8483044774844999</v>
      </c>
      <c r="JN90" s="89">
        <f t="shared" si="831"/>
        <v>1.8525810206542943</v>
      </c>
      <c r="JO90" s="89">
        <f t="shared" si="831"/>
        <v>1.8568674587422183</v>
      </c>
      <c r="JP90" s="89">
        <f t="shared" si="831"/>
        <v>1.861163814642792</v>
      </c>
      <c r="JQ90" s="89">
        <f t="shared" si="831"/>
        <v>1.8654701113035086</v>
      </c>
      <c r="JR90" s="89">
        <f t="shared" si="831"/>
        <v>1.8697863717249561</v>
      </c>
      <c r="JS90" s="89">
        <f t="shared" si="831"/>
        <v>1.8741126189609405</v>
      </c>
      <c r="JT90" s="89">
        <f t="shared" si="831"/>
        <v>1.8784488761186089</v>
      </c>
      <c r="JU90" s="89">
        <f t="shared" si="831"/>
        <v>1.8827951663585731</v>
      </c>
      <c r="JV90" s="89">
        <f t="shared" si="831"/>
        <v>1.8871515128950329</v>
      </c>
      <c r="JW90" s="89">
        <f t="shared" si="831"/>
        <v>1.8915179389959003</v>
      </c>
      <c r="JX90" s="89">
        <f t="shared" ref="JX90:MI90" si="832">+JW90*(1+JW73)^(0.0833333333333333)</f>
        <v>1.8958944679829239</v>
      </c>
      <c r="JY90" s="89">
        <f t="shared" si="832"/>
        <v>1.9002811232318133</v>
      </c>
      <c r="JZ90" s="89">
        <f t="shared" si="832"/>
        <v>1.9046779281723643</v>
      </c>
      <c r="KA90" s="89">
        <f t="shared" si="832"/>
        <v>1.9090849062885831</v>
      </c>
      <c r="KB90" s="89">
        <f t="shared" si="832"/>
        <v>1.913502081118813</v>
      </c>
      <c r="KC90" s="89">
        <f t="shared" si="832"/>
        <v>1.9179294762558594</v>
      </c>
      <c r="KD90" s="89">
        <f t="shared" si="832"/>
        <v>1.9223671153471158</v>
      </c>
      <c r="KE90" s="89">
        <f t="shared" si="832"/>
        <v>1.92681502209469</v>
      </c>
      <c r="KF90" s="89">
        <f t="shared" si="832"/>
        <v>1.9312732202555314</v>
      </c>
      <c r="KG90" s="89">
        <f t="shared" si="832"/>
        <v>1.935741733641557</v>
      </c>
      <c r="KH90" s="89">
        <f t="shared" si="832"/>
        <v>1.9402205861197792</v>
      </c>
      <c r="KI90" s="89">
        <f t="shared" si="832"/>
        <v>1.9447098016124331</v>
      </c>
      <c r="KJ90" s="89">
        <f t="shared" si="832"/>
        <v>1.9492094040971042</v>
      </c>
      <c r="KK90" s="89">
        <f t="shared" si="832"/>
        <v>1.9537194176068562</v>
      </c>
      <c r="KL90" s="89">
        <f t="shared" si="832"/>
        <v>1.9582398662303602</v>
      </c>
      <c r="KM90" s="89">
        <f t="shared" si="832"/>
        <v>1.9627707741120226</v>
      </c>
      <c r="KN90" s="89">
        <f t="shared" si="832"/>
        <v>1.9673121654521142</v>
      </c>
      <c r="KO90" s="89">
        <f t="shared" si="832"/>
        <v>1.9718640645068997</v>
      </c>
      <c r="KP90" s="89">
        <f t="shared" si="832"/>
        <v>1.9764264955887669</v>
      </c>
      <c r="KQ90" s="89">
        <f t="shared" si="832"/>
        <v>1.9809994830663573</v>
      </c>
      <c r="KR90" s="89">
        <f t="shared" si="832"/>
        <v>1.985583051364695</v>
      </c>
      <c r="KS90" s="89">
        <f t="shared" si="832"/>
        <v>1.9901772249653182</v>
      </c>
      <c r="KT90" s="89">
        <f t="shared" si="832"/>
        <v>1.9947820284064099</v>
      </c>
      <c r="KU90" s="89">
        <f t="shared" si="832"/>
        <v>1.9993974862829282</v>
      </c>
      <c r="KV90" s="89">
        <f t="shared" si="832"/>
        <v>2.0040236232467388</v>
      </c>
      <c r="KW90" s="89">
        <f t="shared" si="832"/>
        <v>2.0086604640067449</v>
      </c>
      <c r="KX90" s="89">
        <f t="shared" si="832"/>
        <v>2.0133080333290216</v>
      </c>
      <c r="KY90" s="89">
        <f t="shared" si="832"/>
        <v>2.0179663560369465</v>
      </c>
      <c r="KZ90" s="89">
        <f t="shared" si="832"/>
        <v>2.0226354570113325</v>
      </c>
      <c r="LA90" s="89">
        <f t="shared" si="832"/>
        <v>2.0273153611905608</v>
      </c>
      <c r="LB90" s="89">
        <f t="shared" si="832"/>
        <v>2.0320060935707138</v>
      </c>
      <c r="LC90" s="89">
        <f t="shared" si="832"/>
        <v>2.0367076792057102</v>
      </c>
      <c r="LD90" s="89">
        <f t="shared" si="832"/>
        <v>2.0414201432074361</v>
      </c>
      <c r="LE90" s="89">
        <f t="shared" si="832"/>
        <v>2.0461435107458819</v>
      </c>
      <c r="LF90" s="89">
        <f t="shared" si="832"/>
        <v>2.0508778070492748</v>
      </c>
      <c r="LG90" s="89">
        <f t="shared" si="832"/>
        <v>2.055623057404214</v>
      </c>
      <c r="LH90" s="89">
        <f t="shared" si="832"/>
        <v>2.0603792871558069</v>
      </c>
      <c r="LI90" s="89">
        <f t="shared" si="832"/>
        <v>2.0651465217078022</v>
      </c>
      <c r="LJ90" s="89">
        <f t="shared" si="832"/>
        <v>2.0699247865227282</v>
      </c>
      <c r="LK90" s="89">
        <f t="shared" si="832"/>
        <v>2.0747141071220265</v>
      </c>
      <c r="LL90" s="89">
        <f t="shared" si="832"/>
        <v>2.0795145090861902</v>
      </c>
      <c r="LM90" s="89">
        <f t="shared" si="832"/>
        <v>2.0843260180548988</v>
      </c>
      <c r="LN90" s="89">
        <f t="shared" si="832"/>
        <v>2.0891486597271567</v>
      </c>
      <c r="LO90" s="89">
        <f t="shared" si="832"/>
        <v>2.0939824598614294</v>
      </c>
      <c r="LP90" s="89">
        <f t="shared" si="832"/>
        <v>2.0988274442757815</v>
      </c>
      <c r="LQ90" s="89">
        <f t="shared" si="832"/>
        <v>2.1036836388480147</v>
      </c>
      <c r="LR90" s="89">
        <f t="shared" si="832"/>
        <v>2.1085510695158058</v>
      </c>
      <c r="LS90" s="89">
        <f t="shared" si="832"/>
        <v>2.1134297622768452</v>
      </c>
      <c r="LT90" s="89">
        <f t="shared" si="832"/>
        <v>2.1183197431889762</v>
      </c>
      <c r="LU90" s="89">
        <f t="shared" si="832"/>
        <v>2.1232210383703332</v>
      </c>
      <c r="LV90" s="89">
        <f t="shared" si="832"/>
        <v>2.1281336739994825</v>
      </c>
      <c r="LW90" s="89">
        <f t="shared" si="832"/>
        <v>2.1330576763155609</v>
      </c>
      <c r="LX90" s="89">
        <f t="shared" si="832"/>
        <v>2.1379930716184168</v>
      </c>
      <c r="LY90" s="89">
        <f t="shared" si="832"/>
        <v>2.1429398862687505</v>
      </c>
      <c r="LZ90" s="89">
        <f t="shared" si="832"/>
        <v>2.1478981466882541</v>
      </c>
      <c r="MA90" s="89">
        <f t="shared" si="832"/>
        <v>2.1528678793597535</v>
      </c>
      <c r="MB90" s="89">
        <f t="shared" si="832"/>
        <v>2.1578491108273501</v>
      </c>
      <c r="MC90" s="89">
        <f t="shared" si="832"/>
        <v>2.1628418676965619</v>
      </c>
      <c r="MD90" s="89">
        <f t="shared" si="832"/>
        <v>2.1678461766344657</v>
      </c>
      <c r="ME90" s="89">
        <f t="shared" si="832"/>
        <v>2.1728620643698395</v>
      </c>
      <c r="MF90" s="89">
        <f t="shared" si="832"/>
        <v>2.1778895576933057</v>
      </c>
      <c r="MG90" s="89">
        <f t="shared" si="832"/>
        <v>2.1829286834574742</v>
      </c>
      <c r="MH90" s="89">
        <f t="shared" si="832"/>
        <v>2.1879794685770846</v>
      </c>
      <c r="MI90" s="89">
        <f t="shared" si="832"/>
        <v>2.1930419400291519</v>
      </c>
      <c r="MJ90" s="89">
        <f t="shared" ref="MJ90:OM90" si="833">+MI90*(1+MI73)^(0.0833333333333333)</f>
        <v>2.1981161248531094</v>
      </c>
      <c r="MK90" s="89">
        <f t="shared" si="833"/>
        <v>2.2032020501509528</v>
      </c>
      <c r="ML90" s="89">
        <f t="shared" si="833"/>
        <v>2.2082997430873856</v>
      </c>
      <c r="MM90" s="89">
        <f t="shared" si="833"/>
        <v>2.2134092308899644</v>
      </c>
      <c r="MN90" s="89">
        <f t="shared" si="833"/>
        <v>2.2185305408492439</v>
      </c>
      <c r="MO90" s="89">
        <f t="shared" si="833"/>
        <v>2.2236637003189226</v>
      </c>
      <c r="MP90" s="89">
        <f t="shared" si="833"/>
        <v>2.228808736715989</v>
      </c>
      <c r="MQ90" s="89">
        <f t="shared" si="833"/>
        <v>2.2339656775208683</v>
      </c>
      <c r="MR90" s="89">
        <f t="shared" si="833"/>
        <v>2.2391345502775688</v>
      </c>
      <c r="MS90" s="89">
        <f t="shared" si="833"/>
        <v>2.2443153825938289</v>
      </c>
      <c r="MT90" s="89">
        <f t="shared" si="833"/>
        <v>2.2495082021412656</v>
      </c>
      <c r="MU90" s="89">
        <f t="shared" si="833"/>
        <v>2.2547130366555206</v>
      </c>
      <c r="MV90" s="89">
        <f t="shared" si="833"/>
        <v>2.2599299139364102</v>
      </c>
      <c r="MW90" s="89">
        <f t="shared" si="833"/>
        <v>2.2651588618480725</v>
      </c>
      <c r="MX90" s="89">
        <f t="shared" si="833"/>
        <v>2.2703999083191166</v>
      </c>
      <c r="MY90" s="89">
        <f t="shared" si="833"/>
        <v>2.2756530813427727</v>
      </c>
      <c r="MZ90" s="89">
        <f t="shared" si="833"/>
        <v>2.2809184089770391</v>
      </c>
      <c r="NA90" s="89">
        <f t="shared" si="833"/>
        <v>2.2861959193448356</v>
      </c>
      <c r="NB90" s="89">
        <f t="shared" si="833"/>
        <v>2.2914856406341504</v>
      </c>
      <c r="NC90" s="89">
        <f t="shared" si="833"/>
        <v>2.2967876010981931</v>
      </c>
      <c r="ND90" s="89">
        <f t="shared" si="833"/>
        <v>2.3021018290555442</v>
      </c>
      <c r="NE90" s="89">
        <f t="shared" si="833"/>
        <v>2.3074283528903061</v>
      </c>
      <c r="NF90" s="89">
        <f t="shared" si="833"/>
        <v>2.3127672010522566</v>
      </c>
      <c r="NG90" s="89">
        <f t="shared" si="833"/>
        <v>2.3181184020569989</v>
      </c>
      <c r="NH90" s="89">
        <f t="shared" si="833"/>
        <v>2.3234819844861145</v>
      </c>
      <c r="NI90" s="89">
        <f t="shared" si="833"/>
        <v>2.3288579769873161</v>
      </c>
      <c r="NJ90" s="89">
        <f t="shared" si="833"/>
        <v>2.3342464082746011</v>
      </c>
      <c r="NK90" s="89">
        <f t="shared" si="833"/>
        <v>2.3396473071284034</v>
      </c>
      <c r="NL90" s="89">
        <f t="shared" si="833"/>
        <v>2.3450607023957488</v>
      </c>
      <c r="NM90" s="89">
        <f t="shared" si="833"/>
        <v>2.3504866229904078</v>
      </c>
      <c r="NN90" s="89">
        <f t="shared" si="833"/>
        <v>2.355925097893051</v>
      </c>
      <c r="NO90" s="89">
        <f t="shared" si="833"/>
        <v>2.3613761561514033</v>
      </c>
      <c r="NP90" s="89">
        <f t="shared" si="833"/>
        <v>2.3668398268803994</v>
      </c>
      <c r="NQ90" s="89">
        <f t="shared" si="833"/>
        <v>2.3723161392623391</v>
      </c>
      <c r="NR90" s="89">
        <f t="shared" si="833"/>
        <v>2.3778051225470427</v>
      </c>
      <c r="NS90" s="89">
        <f t="shared" si="833"/>
        <v>2.3833068060520084</v>
      </c>
      <c r="NT90" s="89">
        <f t="shared" si="833"/>
        <v>2.3888212191625677</v>
      </c>
      <c r="NU90" s="89">
        <f t="shared" si="833"/>
        <v>2.3943483913320436</v>
      </c>
      <c r="NV90" s="89">
        <f t="shared" si="833"/>
        <v>2.3998883520819061</v>
      </c>
      <c r="NW90" s="89">
        <f t="shared" si="833"/>
        <v>2.4054411310019317</v>
      </c>
      <c r="NX90" s="89">
        <f t="shared" si="833"/>
        <v>2.4110067577503607</v>
      </c>
      <c r="NY90" s="89">
        <f t="shared" si="833"/>
        <v>2.4165852620540553</v>
      </c>
      <c r="NZ90" s="89">
        <f t="shared" si="833"/>
        <v>2.422176673708659</v>
      </c>
      <c r="OA90" s="89">
        <f t="shared" si="833"/>
        <v>2.4277810225787553</v>
      </c>
      <c r="OB90" s="89">
        <f t="shared" si="833"/>
        <v>2.4333983385980269</v>
      </c>
      <c r="OC90" s="89">
        <f t="shared" si="833"/>
        <v>2.4390286517694171</v>
      </c>
      <c r="OD90" s="89">
        <f t="shared" si="833"/>
        <v>2.4446719921652877</v>
      </c>
      <c r="OE90" s="89">
        <f t="shared" si="833"/>
        <v>2.4503283899275821</v>
      </c>
      <c r="OF90" s="89">
        <f t="shared" si="833"/>
        <v>2.4559978752679843</v>
      </c>
      <c r="OG90" s="89">
        <f t="shared" si="833"/>
        <v>2.461680478468081</v>
      </c>
      <c r="OH90" s="89">
        <f t="shared" si="833"/>
        <v>2.4673762298795241</v>
      </c>
      <c r="OI90" s="89">
        <f t="shared" si="833"/>
        <v>2.4730851599241914</v>
      </c>
      <c r="OJ90" s="89">
        <f t="shared" si="833"/>
        <v>2.4788072990943499</v>
      </c>
      <c r="OK90" s="89">
        <f t="shared" si="833"/>
        <v>2.484542677952819</v>
      </c>
      <c r="OL90" s="89">
        <f t="shared" si="833"/>
        <v>2.4902913271331331</v>
      </c>
      <c r="OM90" s="89">
        <f t="shared" si="833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834">+I60</f>
        <v>43132</v>
      </c>
      <c r="J94" s="85">
        <f t="shared" si="834"/>
        <v>43160</v>
      </c>
      <c r="K94" s="85">
        <f t="shared" si="834"/>
        <v>43191</v>
      </c>
      <c r="L94" s="85">
        <f t="shared" si="834"/>
        <v>43221</v>
      </c>
      <c r="M94" s="85">
        <f t="shared" si="834"/>
        <v>43252</v>
      </c>
      <c r="N94" s="85">
        <f t="shared" si="834"/>
        <v>43282</v>
      </c>
      <c r="O94" s="85">
        <f t="shared" si="834"/>
        <v>43313</v>
      </c>
      <c r="P94" s="85">
        <f t="shared" si="834"/>
        <v>43344</v>
      </c>
      <c r="Q94" s="85">
        <f t="shared" si="834"/>
        <v>43374</v>
      </c>
      <c r="R94" s="85">
        <f t="shared" si="834"/>
        <v>43405</v>
      </c>
      <c r="S94" s="85">
        <f t="shared" si="834"/>
        <v>43435</v>
      </c>
      <c r="T94" s="85">
        <f t="shared" si="834"/>
        <v>43466</v>
      </c>
      <c r="U94" s="85">
        <f t="shared" si="834"/>
        <v>43497</v>
      </c>
      <c r="V94" s="85">
        <f t="shared" si="834"/>
        <v>43525</v>
      </c>
      <c r="W94" s="85">
        <f t="shared" si="834"/>
        <v>43556</v>
      </c>
      <c r="X94" s="85">
        <f t="shared" si="834"/>
        <v>43586</v>
      </c>
      <c r="Y94" s="85">
        <f t="shared" si="834"/>
        <v>43617</v>
      </c>
      <c r="Z94" s="85">
        <f t="shared" si="834"/>
        <v>43647</v>
      </c>
      <c r="AA94" s="85">
        <f t="shared" si="834"/>
        <v>43678</v>
      </c>
      <c r="AB94" s="85">
        <f t="shared" si="834"/>
        <v>43709</v>
      </c>
      <c r="AC94" s="85">
        <f t="shared" si="834"/>
        <v>43739</v>
      </c>
      <c r="AD94" s="85">
        <f t="shared" si="834"/>
        <v>43770</v>
      </c>
      <c r="AE94" s="85">
        <f t="shared" si="834"/>
        <v>43800</v>
      </c>
      <c r="AF94" s="85">
        <f t="shared" si="834"/>
        <v>43831</v>
      </c>
      <c r="AG94" s="85">
        <f t="shared" si="834"/>
        <v>43862</v>
      </c>
      <c r="AH94" s="85">
        <f t="shared" si="834"/>
        <v>43891</v>
      </c>
      <c r="AI94" s="85">
        <f t="shared" si="834"/>
        <v>43922</v>
      </c>
      <c r="AJ94" s="85">
        <f t="shared" si="834"/>
        <v>43952</v>
      </c>
      <c r="AK94" s="85">
        <f t="shared" si="834"/>
        <v>43983</v>
      </c>
      <c r="AL94" s="85">
        <f t="shared" si="834"/>
        <v>44013</v>
      </c>
      <c r="AM94" s="85">
        <f t="shared" si="834"/>
        <v>44044</v>
      </c>
      <c r="AN94" s="85">
        <f t="shared" si="834"/>
        <v>44075</v>
      </c>
      <c r="AO94" s="85">
        <f t="shared" si="834"/>
        <v>44105</v>
      </c>
      <c r="AP94" s="85">
        <f t="shared" si="834"/>
        <v>44136</v>
      </c>
      <c r="AQ94" s="85">
        <f t="shared" si="834"/>
        <v>44166</v>
      </c>
      <c r="AR94" s="85">
        <f t="shared" si="834"/>
        <v>44197</v>
      </c>
      <c r="AS94" s="85">
        <f t="shared" si="834"/>
        <v>44228</v>
      </c>
      <c r="AT94" s="85">
        <f t="shared" si="834"/>
        <v>44256</v>
      </c>
      <c r="AU94" s="85">
        <f t="shared" si="834"/>
        <v>44287</v>
      </c>
      <c r="AV94" s="85">
        <f t="shared" si="834"/>
        <v>44317</v>
      </c>
      <c r="AW94" s="85">
        <f t="shared" si="834"/>
        <v>44348</v>
      </c>
      <c r="AX94" s="85">
        <f t="shared" si="834"/>
        <v>44378</v>
      </c>
      <c r="AY94" s="85">
        <f t="shared" si="834"/>
        <v>44409</v>
      </c>
      <c r="AZ94" s="85">
        <f t="shared" si="834"/>
        <v>44440</v>
      </c>
      <c r="BA94" s="85">
        <f t="shared" si="834"/>
        <v>44470</v>
      </c>
      <c r="BB94" s="85">
        <f t="shared" si="834"/>
        <v>44501</v>
      </c>
      <c r="BC94" s="85">
        <f t="shared" si="834"/>
        <v>44531</v>
      </c>
      <c r="BD94" s="85">
        <f t="shared" si="834"/>
        <v>44562</v>
      </c>
      <c r="BE94" s="85">
        <f t="shared" si="834"/>
        <v>44593</v>
      </c>
      <c r="BF94" s="85">
        <f t="shared" si="834"/>
        <v>44621</v>
      </c>
      <c r="BG94" s="85">
        <f t="shared" si="834"/>
        <v>44652</v>
      </c>
      <c r="BH94" s="85">
        <f t="shared" si="834"/>
        <v>44682</v>
      </c>
      <c r="BI94" s="85">
        <f t="shared" si="834"/>
        <v>44713</v>
      </c>
      <c r="BJ94" s="85">
        <f t="shared" si="834"/>
        <v>44743</v>
      </c>
      <c r="BK94" s="85">
        <f t="shared" si="834"/>
        <v>44774</v>
      </c>
      <c r="BL94" s="85">
        <f t="shared" si="834"/>
        <v>44805</v>
      </c>
      <c r="BM94" s="85">
        <f t="shared" si="834"/>
        <v>44835</v>
      </c>
      <c r="BN94" s="85">
        <f t="shared" si="834"/>
        <v>44866</v>
      </c>
      <c r="BO94" s="85">
        <f t="shared" si="834"/>
        <v>44896</v>
      </c>
      <c r="BP94" s="85">
        <f t="shared" si="834"/>
        <v>44927</v>
      </c>
      <c r="BQ94" s="85">
        <f t="shared" si="834"/>
        <v>44958</v>
      </c>
      <c r="BR94" s="85">
        <f t="shared" si="834"/>
        <v>44986</v>
      </c>
      <c r="BS94" s="85">
        <f t="shared" si="834"/>
        <v>45017</v>
      </c>
      <c r="BT94" s="85">
        <f t="shared" si="834"/>
        <v>45047</v>
      </c>
      <c r="BU94" s="85">
        <f t="shared" ref="BU94:EF94" si="835">+BU60</f>
        <v>45078</v>
      </c>
      <c r="BV94" s="85">
        <f t="shared" si="835"/>
        <v>45108</v>
      </c>
      <c r="BW94" s="85">
        <f t="shared" si="835"/>
        <v>45139</v>
      </c>
      <c r="BX94" s="85">
        <f t="shared" si="835"/>
        <v>45170</v>
      </c>
      <c r="BY94" s="85">
        <f t="shared" si="835"/>
        <v>45200</v>
      </c>
      <c r="BZ94" s="85">
        <f t="shared" si="835"/>
        <v>45231</v>
      </c>
      <c r="CA94" s="85">
        <f t="shared" si="835"/>
        <v>45261</v>
      </c>
      <c r="CB94" s="85">
        <f t="shared" si="835"/>
        <v>45292</v>
      </c>
      <c r="CC94" s="85">
        <f t="shared" si="835"/>
        <v>45323</v>
      </c>
      <c r="CD94" s="85">
        <f t="shared" si="835"/>
        <v>45352</v>
      </c>
      <c r="CE94" s="85">
        <f t="shared" si="835"/>
        <v>45383</v>
      </c>
      <c r="CF94" s="85">
        <f t="shared" si="835"/>
        <v>45413</v>
      </c>
      <c r="CG94" s="85">
        <f t="shared" si="835"/>
        <v>45444</v>
      </c>
      <c r="CH94" s="85">
        <f t="shared" si="835"/>
        <v>45474</v>
      </c>
      <c r="CI94" s="85">
        <f t="shared" si="835"/>
        <v>45505</v>
      </c>
      <c r="CJ94" s="85">
        <f t="shared" si="835"/>
        <v>45536</v>
      </c>
      <c r="CK94" s="85">
        <f t="shared" si="835"/>
        <v>45566</v>
      </c>
      <c r="CL94" s="85">
        <f t="shared" si="835"/>
        <v>45597</v>
      </c>
      <c r="CM94" s="85">
        <f t="shared" si="835"/>
        <v>45627</v>
      </c>
      <c r="CN94" s="85">
        <f t="shared" si="835"/>
        <v>45658</v>
      </c>
      <c r="CO94" s="85">
        <f t="shared" si="835"/>
        <v>45689</v>
      </c>
      <c r="CP94" s="85">
        <f t="shared" si="835"/>
        <v>45717</v>
      </c>
      <c r="CQ94" s="85">
        <f t="shared" si="835"/>
        <v>45748</v>
      </c>
      <c r="CR94" s="85">
        <f t="shared" si="835"/>
        <v>45778</v>
      </c>
      <c r="CS94" s="85">
        <f t="shared" si="835"/>
        <v>45809</v>
      </c>
      <c r="CT94" s="85">
        <f t="shared" si="835"/>
        <v>45839</v>
      </c>
      <c r="CU94" s="85">
        <f t="shared" si="835"/>
        <v>45870</v>
      </c>
      <c r="CV94" s="85">
        <f t="shared" si="835"/>
        <v>45901</v>
      </c>
      <c r="CW94" s="85">
        <f t="shared" si="835"/>
        <v>45931</v>
      </c>
      <c r="CX94" s="85">
        <f t="shared" si="835"/>
        <v>45962</v>
      </c>
      <c r="CY94" s="85">
        <f t="shared" si="835"/>
        <v>45992</v>
      </c>
      <c r="CZ94" s="85">
        <f t="shared" si="835"/>
        <v>46023</v>
      </c>
      <c r="DA94" s="85">
        <f t="shared" si="835"/>
        <v>46054</v>
      </c>
      <c r="DB94" s="85">
        <f t="shared" si="835"/>
        <v>46082</v>
      </c>
      <c r="DC94" s="85">
        <f t="shared" si="835"/>
        <v>46113</v>
      </c>
      <c r="DD94" s="85">
        <f t="shared" si="835"/>
        <v>46143</v>
      </c>
      <c r="DE94" s="85">
        <f t="shared" si="835"/>
        <v>46174</v>
      </c>
      <c r="DF94" s="85">
        <f t="shared" si="835"/>
        <v>46204</v>
      </c>
      <c r="DG94" s="85">
        <f t="shared" si="835"/>
        <v>46235</v>
      </c>
      <c r="DH94" s="85">
        <f t="shared" si="835"/>
        <v>46266</v>
      </c>
      <c r="DI94" s="85">
        <f t="shared" si="835"/>
        <v>46296</v>
      </c>
      <c r="DJ94" s="85">
        <f t="shared" si="835"/>
        <v>46327</v>
      </c>
      <c r="DK94" s="85">
        <f t="shared" si="835"/>
        <v>46357</v>
      </c>
      <c r="DL94" s="85">
        <f t="shared" si="835"/>
        <v>46388</v>
      </c>
      <c r="DM94" s="85">
        <f t="shared" si="835"/>
        <v>46419</v>
      </c>
      <c r="DN94" s="85">
        <f t="shared" si="835"/>
        <v>46447</v>
      </c>
      <c r="DO94" s="85">
        <f t="shared" si="835"/>
        <v>46478</v>
      </c>
      <c r="DP94" s="85">
        <f t="shared" si="835"/>
        <v>46508</v>
      </c>
      <c r="DQ94" s="85">
        <f t="shared" si="835"/>
        <v>46539</v>
      </c>
      <c r="DR94" s="85">
        <f t="shared" si="835"/>
        <v>46569</v>
      </c>
      <c r="DS94" s="85">
        <f t="shared" si="835"/>
        <v>46600</v>
      </c>
      <c r="DT94" s="85">
        <f t="shared" si="835"/>
        <v>46631</v>
      </c>
      <c r="DU94" s="85">
        <f t="shared" si="835"/>
        <v>46661</v>
      </c>
      <c r="DV94" s="85">
        <f t="shared" si="835"/>
        <v>46692</v>
      </c>
      <c r="DW94" s="85">
        <f t="shared" si="835"/>
        <v>46722</v>
      </c>
      <c r="DX94" s="85">
        <f t="shared" si="835"/>
        <v>46753</v>
      </c>
      <c r="DY94" s="85">
        <f t="shared" si="835"/>
        <v>46784</v>
      </c>
      <c r="DZ94" s="85">
        <f t="shared" si="835"/>
        <v>46813</v>
      </c>
      <c r="EA94" s="85">
        <f t="shared" si="835"/>
        <v>46844</v>
      </c>
      <c r="EB94" s="85">
        <f t="shared" si="835"/>
        <v>46874</v>
      </c>
      <c r="EC94" s="85">
        <f t="shared" si="835"/>
        <v>46905</v>
      </c>
      <c r="ED94" s="85">
        <f t="shared" si="835"/>
        <v>46935</v>
      </c>
      <c r="EE94" s="85">
        <f t="shared" si="835"/>
        <v>46966</v>
      </c>
      <c r="EF94" s="85">
        <f t="shared" si="835"/>
        <v>46997</v>
      </c>
      <c r="EG94" s="85">
        <f t="shared" ref="EG94:GR94" si="836">+EG60</f>
        <v>47027</v>
      </c>
      <c r="EH94" s="85">
        <f t="shared" si="836"/>
        <v>47058</v>
      </c>
      <c r="EI94" s="85">
        <f t="shared" si="836"/>
        <v>47088</v>
      </c>
      <c r="EJ94" s="85">
        <f t="shared" si="836"/>
        <v>47119</v>
      </c>
      <c r="EK94" s="85">
        <f t="shared" si="836"/>
        <v>47150</v>
      </c>
      <c r="EL94" s="85">
        <f t="shared" si="836"/>
        <v>47178</v>
      </c>
      <c r="EM94" s="85">
        <f t="shared" si="836"/>
        <v>47209</v>
      </c>
      <c r="EN94" s="85">
        <f t="shared" si="836"/>
        <v>47239</v>
      </c>
      <c r="EO94" s="85">
        <f t="shared" si="836"/>
        <v>47270</v>
      </c>
      <c r="EP94" s="85">
        <f t="shared" si="836"/>
        <v>47300</v>
      </c>
      <c r="EQ94" s="85">
        <f t="shared" si="836"/>
        <v>47331</v>
      </c>
      <c r="ER94" s="85">
        <f t="shared" si="836"/>
        <v>47362</v>
      </c>
      <c r="ES94" s="85">
        <f t="shared" si="836"/>
        <v>47392</v>
      </c>
      <c r="ET94" s="85">
        <f t="shared" si="836"/>
        <v>47423</v>
      </c>
      <c r="EU94" s="85">
        <f t="shared" si="836"/>
        <v>47453</v>
      </c>
      <c r="EV94" s="85">
        <f t="shared" si="836"/>
        <v>47484</v>
      </c>
      <c r="EW94" s="85">
        <f t="shared" si="836"/>
        <v>47515</v>
      </c>
      <c r="EX94" s="85">
        <f t="shared" si="836"/>
        <v>47543</v>
      </c>
      <c r="EY94" s="85">
        <f t="shared" si="836"/>
        <v>47574</v>
      </c>
      <c r="EZ94" s="85">
        <f t="shared" si="836"/>
        <v>47604</v>
      </c>
      <c r="FA94" s="85">
        <f t="shared" si="836"/>
        <v>47635</v>
      </c>
      <c r="FB94" s="85">
        <f t="shared" si="836"/>
        <v>47665</v>
      </c>
      <c r="FC94" s="85">
        <f t="shared" si="836"/>
        <v>47696</v>
      </c>
      <c r="FD94" s="85">
        <f t="shared" si="836"/>
        <v>47727</v>
      </c>
      <c r="FE94" s="85">
        <f t="shared" si="836"/>
        <v>47757</v>
      </c>
      <c r="FF94" s="85">
        <f t="shared" si="836"/>
        <v>47788</v>
      </c>
      <c r="FG94" s="85">
        <f t="shared" si="836"/>
        <v>47818</v>
      </c>
      <c r="FH94" s="85">
        <f t="shared" si="836"/>
        <v>47849</v>
      </c>
      <c r="FI94" s="85">
        <f t="shared" si="836"/>
        <v>47880</v>
      </c>
      <c r="FJ94" s="85">
        <f t="shared" si="836"/>
        <v>47908</v>
      </c>
      <c r="FK94" s="85">
        <f t="shared" si="836"/>
        <v>47939</v>
      </c>
      <c r="FL94" s="85">
        <f t="shared" si="836"/>
        <v>47969</v>
      </c>
      <c r="FM94" s="85">
        <f t="shared" si="836"/>
        <v>48000</v>
      </c>
      <c r="FN94" s="85">
        <f t="shared" si="836"/>
        <v>48030</v>
      </c>
      <c r="FO94" s="85">
        <f t="shared" si="836"/>
        <v>48061</v>
      </c>
      <c r="FP94" s="85">
        <f t="shared" si="836"/>
        <v>48092</v>
      </c>
      <c r="FQ94" s="85">
        <f t="shared" si="836"/>
        <v>48122</v>
      </c>
      <c r="FR94" s="85">
        <f t="shared" si="836"/>
        <v>48153</v>
      </c>
      <c r="FS94" s="85">
        <f t="shared" si="836"/>
        <v>48183</v>
      </c>
      <c r="FT94" s="85">
        <f t="shared" si="836"/>
        <v>48214</v>
      </c>
      <c r="FU94" s="85">
        <f t="shared" si="836"/>
        <v>48245</v>
      </c>
      <c r="FV94" s="85">
        <f t="shared" si="836"/>
        <v>48274</v>
      </c>
      <c r="FW94" s="85">
        <f t="shared" si="836"/>
        <v>48305</v>
      </c>
      <c r="FX94" s="85">
        <f t="shared" si="836"/>
        <v>48335</v>
      </c>
      <c r="FY94" s="85">
        <f t="shared" si="836"/>
        <v>48366</v>
      </c>
      <c r="FZ94" s="85">
        <f t="shared" si="836"/>
        <v>48396</v>
      </c>
      <c r="GA94" s="85">
        <f t="shared" si="836"/>
        <v>48427</v>
      </c>
      <c r="GB94" s="85">
        <f t="shared" si="836"/>
        <v>48458</v>
      </c>
      <c r="GC94" s="85">
        <f t="shared" si="836"/>
        <v>48488</v>
      </c>
      <c r="GD94" s="85">
        <f t="shared" si="836"/>
        <v>48519</v>
      </c>
      <c r="GE94" s="85">
        <f t="shared" si="836"/>
        <v>48549</v>
      </c>
      <c r="GF94" s="85">
        <f t="shared" si="836"/>
        <v>48580</v>
      </c>
      <c r="GG94" s="85">
        <f t="shared" si="836"/>
        <v>48611</v>
      </c>
      <c r="GH94" s="85">
        <f t="shared" si="836"/>
        <v>48639</v>
      </c>
      <c r="GI94" s="85">
        <f t="shared" si="836"/>
        <v>48670</v>
      </c>
      <c r="GJ94" s="85">
        <f t="shared" si="836"/>
        <v>48700</v>
      </c>
      <c r="GK94" s="85">
        <f t="shared" si="836"/>
        <v>48731</v>
      </c>
      <c r="GL94" s="85">
        <f t="shared" si="836"/>
        <v>48761</v>
      </c>
      <c r="GM94" s="85">
        <f t="shared" si="836"/>
        <v>48792</v>
      </c>
      <c r="GN94" s="85">
        <f t="shared" si="836"/>
        <v>48823</v>
      </c>
      <c r="GO94" s="85">
        <f t="shared" si="836"/>
        <v>48853</v>
      </c>
      <c r="GP94" s="85">
        <f t="shared" si="836"/>
        <v>48884</v>
      </c>
      <c r="GQ94" s="85">
        <f t="shared" si="836"/>
        <v>48914</v>
      </c>
      <c r="GR94" s="85">
        <f t="shared" si="836"/>
        <v>48945</v>
      </c>
      <c r="GS94" s="85">
        <f t="shared" ref="GS94:JD94" si="837">+GS60</f>
        <v>48976</v>
      </c>
      <c r="GT94" s="85">
        <f t="shared" si="837"/>
        <v>49004</v>
      </c>
      <c r="GU94" s="85">
        <f t="shared" si="837"/>
        <v>49035</v>
      </c>
      <c r="GV94" s="85">
        <f t="shared" si="837"/>
        <v>49065</v>
      </c>
      <c r="GW94" s="85">
        <f t="shared" si="837"/>
        <v>49096</v>
      </c>
      <c r="GX94" s="85">
        <f t="shared" si="837"/>
        <v>49126</v>
      </c>
      <c r="GY94" s="85">
        <f t="shared" si="837"/>
        <v>49157</v>
      </c>
      <c r="GZ94" s="85">
        <f t="shared" si="837"/>
        <v>49188</v>
      </c>
      <c r="HA94" s="85">
        <f t="shared" si="837"/>
        <v>49218</v>
      </c>
      <c r="HB94" s="85">
        <f t="shared" si="837"/>
        <v>49249</v>
      </c>
      <c r="HC94" s="85">
        <f t="shared" si="837"/>
        <v>49279</v>
      </c>
      <c r="HD94" s="85">
        <f t="shared" si="837"/>
        <v>49310</v>
      </c>
      <c r="HE94" s="85">
        <f t="shared" si="837"/>
        <v>49341</v>
      </c>
      <c r="HF94" s="85">
        <f t="shared" si="837"/>
        <v>49369</v>
      </c>
      <c r="HG94" s="85">
        <f t="shared" si="837"/>
        <v>49400</v>
      </c>
      <c r="HH94" s="85">
        <f t="shared" si="837"/>
        <v>49430</v>
      </c>
      <c r="HI94" s="85">
        <f t="shared" si="837"/>
        <v>49461</v>
      </c>
      <c r="HJ94" s="85">
        <f t="shared" si="837"/>
        <v>49491</v>
      </c>
      <c r="HK94" s="85">
        <f t="shared" si="837"/>
        <v>49522</v>
      </c>
      <c r="HL94" s="85">
        <f t="shared" si="837"/>
        <v>49553</v>
      </c>
      <c r="HM94" s="85">
        <f t="shared" si="837"/>
        <v>49583</v>
      </c>
      <c r="HN94" s="85">
        <f t="shared" si="837"/>
        <v>49614</v>
      </c>
      <c r="HO94" s="85">
        <f t="shared" si="837"/>
        <v>49644</v>
      </c>
      <c r="HP94" s="85">
        <f t="shared" si="837"/>
        <v>49675</v>
      </c>
      <c r="HQ94" s="85">
        <f t="shared" si="837"/>
        <v>49706</v>
      </c>
      <c r="HR94" s="85">
        <f t="shared" si="837"/>
        <v>49735</v>
      </c>
      <c r="HS94" s="85">
        <f t="shared" si="837"/>
        <v>49766</v>
      </c>
      <c r="HT94" s="85">
        <f t="shared" si="837"/>
        <v>49796</v>
      </c>
      <c r="HU94" s="85">
        <f t="shared" si="837"/>
        <v>49827</v>
      </c>
      <c r="HV94" s="85">
        <f t="shared" si="837"/>
        <v>49857</v>
      </c>
      <c r="HW94" s="85">
        <f t="shared" si="837"/>
        <v>49888</v>
      </c>
      <c r="HX94" s="85">
        <f t="shared" si="837"/>
        <v>49919</v>
      </c>
      <c r="HY94" s="85">
        <f t="shared" si="837"/>
        <v>49949</v>
      </c>
      <c r="HZ94" s="85">
        <f t="shared" si="837"/>
        <v>49980</v>
      </c>
      <c r="IA94" s="85">
        <f t="shared" si="837"/>
        <v>50010</v>
      </c>
      <c r="IB94" s="85">
        <f t="shared" si="837"/>
        <v>50041</v>
      </c>
      <c r="IC94" s="85">
        <f t="shared" si="837"/>
        <v>50072</v>
      </c>
      <c r="ID94" s="85">
        <f t="shared" si="837"/>
        <v>50100</v>
      </c>
      <c r="IE94" s="85">
        <f t="shared" si="837"/>
        <v>50131</v>
      </c>
      <c r="IF94" s="85">
        <f t="shared" si="837"/>
        <v>50161</v>
      </c>
      <c r="IG94" s="85">
        <f t="shared" si="837"/>
        <v>50192</v>
      </c>
      <c r="IH94" s="85">
        <f t="shared" si="837"/>
        <v>50222</v>
      </c>
      <c r="II94" s="85">
        <f t="shared" si="837"/>
        <v>50253</v>
      </c>
      <c r="IJ94" s="85">
        <f t="shared" si="837"/>
        <v>50284</v>
      </c>
      <c r="IK94" s="85">
        <f t="shared" si="837"/>
        <v>50314</v>
      </c>
      <c r="IL94" s="85">
        <f t="shared" si="837"/>
        <v>50345</v>
      </c>
      <c r="IM94" s="85">
        <f t="shared" si="837"/>
        <v>50375</v>
      </c>
      <c r="IN94" s="85">
        <f t="shared" si="837"/>
        <v>50406</v>
      </c>
      <c r="IO94" s="85">
        <f t="shared" si="837"/>
        <v>50437</v>
      </c>
      <c r="IP94" s="85">
        <f t="shared" si="837"/>
        <v>50465</v>
      </c>
      <c r="IQ94" s="85">
        <f t="shared" si="837"/>
        <v>50496</v>
      </c>
      <c r="IR94" s="85">
        <f t="shared" si="837"/>
        <v>50526</v>
      </c>
      <c r="IS94" s="85">
        <f t="shared" si="837"/>
        <v>50557</v>
      </c>
      <c r="IT94" s="85">
        <f t="shared" si="837"/>
        <v>50587</v>
      </c>
      <c r="IU94" s="85">
        <f t="shared" si="837"/>
        <v>50618</v>
      </c>
      <c r="IV94" s="85">
        <f t="shared" si="837"/>
        <v>50649</v>
      </c>
      <c r="IW94" s="85">
        <f t="shared" si="837"/>
        <v>50679</v>
      </c>
      <c r="IX94" s="85">
        <f t="shared" si="837"/>
        <v>50710</v>
      </c>
      <c r="IY94" s="85">
        <f t="shared" si="837"/>
        <v>50740</v>
      </c>
      <c r="IZ94" s="85">
        <f t="shared" si="837"/>
        <v>50771</v>
      </c>
      <c r="JA94" s="85">
        <f t="shared" si="837"/>
        <v>50802</v>
      </c>
      <c r="JB94" s="85">
        <f t="shared" si="837"/>
        <v>50830</v>
      </c>
      <c r="JC94" s="85">
        <f t="shared" si="837"/>
        <v>50861</v>
      </c>
      <c r="JD94" s="85">
        <f t="shared" si="837"/>
        <v>50891</v>
      </c>
      <c r="JE94" s="85">
        <f t="shared" ref="JE94:LP94" si="838">+JE60</f>
        <v>50922</v>
      </c>
      <c r="JF94" s="85">
        <f t="shared" si="838"/>
        <v>50952</v>
      </c>
      <c r="JG94" s="85">
        <f t="shared" si="838"/>
        <v>50983</v>
      </c>
      <c r="JH94" s="85">
        <f t="shared" si="838"/>
        <v>51014</v>
      </c>
      <c r="JI94" s="85">
        <f t="shared" si="838"/>
        <v>51044</v>
      </c>
      <c r="JJ94" s="85">
        <f t="shared" si="838"/>
        <v>51075</v>
      </c>
      <c r="JK94" s="85">
        <f t="shared" si="838"/>
        <v>51105</v>
      </c>
      <c r="JL94" s="85">
        <f t="shared" si="838"/>
        <v>51136</v>
      </c>
      <c r="JM94" s="85">
        <f t="shared" si="838"/>
        <v>51167</v>
      </c>
      <c r="JN94" s="85">
        <f t="shared" si="838"/>
        <v>51196</v>
      </c>
      <c r="JO94" s="85">
        <f t="shared" si="838"/>
        <v>51227</v>
      </c>
      <c r="JP94" s="85">
        <f t="shared" si="838"/>
        <v>51257</v>
      </c>
      <c r="JQ94" s="85">
        <f t="shared" si="838"/>
        <v>51288</v>
      </c>
      <c r="JR94" s="85">
        <f t="shared" si="838"/>
        <v>51318</v>
      </c>
      <c r="JS94" s="85">
        <f t="shared" si="838"/>
        <v>51349</v>
      </c>
      <c r="JT94" s="85">
        <f t="shared" si="838"/>
        <v>51380</v>
      </c>
      <c r="JU94" s="85">
        <f t="shared" si="838"/>
        <v>51410</v>
      </c>
      <c r="JV94" s="85">
        <f t="shared" si="838"/>
        <v>51441</v>
      </c>
      <c r="JW94" s="85">
        <f t="shared" si="838"/>
        <v>51471</v>
      </c>
      <c r="JX94" s="85">
        <f t="shared" si="838"/>
        <v>51502</v>
      </c>
      <c r="JY94" s="85">
        <f t="shared" si="838"/>
        <v>51533</v>
      </c>
      <c r="JZ94" s="85">
        <f t="shared" si="838"/>
        <v>51561</v>
      </c>
      <c r="KA94" s="85">
        <f t="shared" si="838"/>
        <v>51592</v>
      </c>
      <c r="KB94" s="85">
        <f t="shared" si="838"/>
        <v>51622</v>
      </c>
      <c r="KC94" s="85">
        <f t="shared" si="838"/>
        <v>51653</v>
      </c>
      <c r="KD94" s="85">
        <f t="shared" si="838"/>
        <v>51683</v>
      </c>
      <c r="KE94" s="85">
        <f t="shared" si="838"/>
        <v>51714</v>
      </c>
      <c r="KF94" s="85">
        <f t="shared" si="838"/>
        <v>51745</v>
      </c>
      <c r="KG94" s="85">
        <f t="shared" si="838"/>
        <v>51775</v>
      </c>
      <c r="KH94" s="85">
        <f t="shared" si="838"/>
        <v>51806</v>
      </c>
      <c r="KI94" s="85">
        <f t="shared" si="838"/>
        <v>51836</v>
      </c>
      <c r="KJ94" s="85">
        <f t="shared" si="838"/>
        <v>51867</v>
      </c>
      <c r="KK94" s="85">
        <f t="shared" si="838"/>
        <v>51898</v>
      </c>
      <c r="KL94" s="85">
        <f t="shared" si="838"/>
        <v>51926</v>
      </c>
      <c r="KM94" s="85">
        <f t="shared" si="838"/>
        <v>51957</v>
      </c>
      <c r="KN94" s="85">
        <f t="shared" si="838"/>
        <v>51987</v>
      </c>
      <c r="KO94" s="85">
        <f t="shared" si="838"/>
        <v>52018</v>
      </c>
      <c r="KP94" s="85">
        <f t="shared" si="838"/>
        <v>52048</v>
      </c>
      <c r="KQ94" s="85">
        <f t="shared" si="838"/>
        <v>52079</v>
      </c>
      <c r="KR94" s="85">
        <f t="shared" si="838"/>
        <v>52110</v>
      </c>
      <c r="KS94" s="85">
        <f t="shared" si="838"/>
        <v>52140</v>
      </c>
      <c r="KT94" s="85">
        <f t="shared" si="838"/>
        <v>52171</v>
      </c>
      <c r="KU94" s="85">
        <f t="shared" si="838"/>
        <v>52201</v>
      </c>
      <c r="KV94" s="85">
        <f t="shared" si="838"/>
        <v>52232</v>
      </c>
      <c r="KW94" s="85">
        <f t="shared" si="838"/>
        <v>52263</v>
      </c>
      <c r="KX94" s="85">
        <f t="shared" si="838"/>
        <v>52291</v>
      </c>
      <c r="KY94" s="85">
        <f t="shared" si="838"/>
        <v>52322</v>
      </c>
      <c r="KZ94" s="85">
        <f t="shared" si="838"/>
        <v>52352</v>
      </c>
      <c r="LA94" s="85">
        <f t="shared" si="838"/>
        <v>52383</v>
      </c>
      <c r="LB94" s="85">
        <f t="shared" si="838"/>
        <v>52413</v>
      </c>
      <c r="LC94" s="85">
        <f t="shared" si="838"/>
        <v>52444</v>
      </c>
      <c r="LD94" s="85">
        <f t="shared" si="838"/>
        <v>52475</v>
      </c>
      <c r="LE94" s="85">
        <f t="shared" si="838"/>
        <v>52505</v>
      </c>
      <c r="LF94" s="85">
        <f t="shared" si="838"/>
        <v>52536</v>
      </c>
      <c r="LG94" s="85">
        <f t="shared" si="838"/>
        <v>52566</v>
      </c>
      <c r="LH94" s="85">
        <f t="shared" si="838"/>
        <v>52597</v>
      </c>
      <c r="LI94" s="85">
        <f t="shared" si="838"/>
        <v>52628</v>
      </c>
      <c r="LJ94" s="85">
        <f t="shared" si="838"/>
        <v>52657</v>
      </c>
      <c r="LK94" s="85">
        <f t="shared" si="838"/>
        <v>52688</v>
      </c>
      <c r="LL94" s="85">
        <f t="shared" si="838"/>
        <v>52718</v>
      </c>
      <c r="LM94" s="85">
        <f t="shared" si="838"/>
        <v>52749</v>
      </c>
      <c r="LN94" s="85">
        <f t="shared" si="838"/>
        <v>52779</v>
      </c>
      <c r="LO94" s="85">
        <f t="shared" si="838"/>
        <v>52810</v>
      </c>
      <c r="LP94" s="85">
        <f t="shared" si="838"/>
        <v>52841</v>
      </c>
      <c r="LQ94" s="85">
        <f t="shared" ref="LQ94:OB94" si="839">+LQ60</f>
        <v>52871</v>
      </c>
      <c r="LR94" s="85">
        <f t="shared" si="839"/>
        <v>52902</v>
      </c>
      <c r="LS94" s="85">
        <f t="shared" si="839"/>
        <v>52932</v>
      </c>
      <c r="LT94" s="85">
        <f t="shared" si="839"/>
        <v>52963</v>
      </c>
      <c r="LU94" s="85">
        <f t="shared" si="839"/>
        <v>52994</v>
      </c>
      <c r="LV94" s="85">
        <f t="shared" si="839"/>
        <v>53022</v>
      </c>
      <c r="LW94" s="85">
        <f t="shared" si="839"/>
        <v>53053</v>
      </c>
      <c r="LX94" s="85">
        <f t="shared" si="839"/>
        <v>53083</v>
      </c>
      <c r="LY94" s="85">
        <f t="shared" si="839"/>
        <v>53114</v>
      </c>
      <c r="LZ94" s="85">
        <f t="shared" si="839"/>
        <v>53144</v>
      </c>
      <c r="MA94" s="85">
        <f t="shared" si="839"/>
        <v>53175</v>
      </c>
      <c r="MB94" s="85">
        <f t="shared" si="839"/>
        <v>53206</v>
      </c>
      <c r="MC94" s="85">
        <f t="shared" si="839"/>
        <v>53236</v>
      </c>
      <c r="MD94" s="85">
        <f t="shared" si="839"/>
        <v>53267</v>
      </c>
      <c r="ME94" s="85">
        <f t="shared" si="839"/>
        <v>53297</v>
      </c>
      <c r="MF94" s="85">
        <f t="shared" si="839"/>
        <v>53328</v>
      </c>
      <c r="MG94" s="85">
        <f t="shared" si="839"/>
        <v>53359</v>
      </c>
      <c r="MH94" s="85">
        <f t="shared" si="839"/>
        <v>53387</v>
      </c>
      <c r="MI94" s="85">
        <f t="shared" si="839"/>
        <v>53418</v>
      </c>
      <c r="MJ94" s="85">
        <f t="shared" si="839"/>
        <v>53448</v>
      </c>
      <c r="MK94" s="85">
        <f t="shared" si="839"/>
        <v>53479</v>
      </c>
      <c r="ML94" s="85">
        <f t="shared" si="839"/>
        <v>53509</v>
      </c>
      <c r="MM94" s="85">
        <f t="shared" si="839"/>
        <v>53540</v>
      </c>
      <c r="MN94" s="85">
        <f t="shared" si="839"/>
        <v>53571</v>
      </c>
      <c r="MO94" s="85">
        <f t="shared" si="839"/>
        <v>53601</v>
      </c>
      <c r="MP94" s="85">
        <f t="shared" si="839"/>
        <v>53632</v>
      </c>
      <c r="MQ94" s="85">
        <f t="shared" si="839"/>
        <v>53662</v>
      </c>
      <c r="MR94" s="85">
        <f t="shared" si="839"/>
        <v>53693</v>
      </c>
      <c r="MS94" s="85">
        <f t="shared" si="839"/>
        <v>53724</v>
      </c>
      <c r="MT94" s="85">
        <f t="shared" si="839"/>
        <v>53752</v>
      </c>
      <c r="MU94" s="85">
        <f t="shared" si="839"/>
        <v>53783</v>
      </c>
      <c r="MV94" s="85">
        <f t="shared" si="839"/>
        <v>53813</v>
      </c>
      <c r="MW94" s="85">
        <f t="shared" si="839"/>
        <v>53844</v>
      </c>
      <c r="MX94" s="85">
        <f t="shared" si="839"/>
        <v>53874</v>
      </c>
      <c r="MY94" s="85">
        <f t="shared" si="839"/>
        <v>53905</v>
      </c>
      <c r="MZ94" s="85">
        <f t="shared" si="839"/>
        <v>53936</v>
      </c>
      <c r="NA94" s="85">
        <f t="shared" si="839"/>
        <v>53966</v>
      </c>
      <c r="NB94" s="85">
        <f t="shared" si="839"/>
        <v>53997</v>
      </c>
      <c r="NC94" s="85">
        <f t="shared" si="839"/>
        <v>54027</v>
      </c>
      <c r="ND94" s="85">
        <f t="shared" si="839"/>
        <v>54058</v>
      </c>
      <c r="NE94" s="85">
        <f t="shared" si="839"/>
        <v>54089</v>
      </c>
      <c r="NF94" s="85">
        <f t="shared" si="839"/>
        <v>54118</v>
      </c>
      <c r="NG94" s="85">
        <f t="shared" si="839"/>
        <v>54149</v>
      </c>
      <c r="NH94" s="85">
        <f t="shared" si="839"/>
        <v>54179</v>
      </c>
      <c r="NI94" s="85">
        <f t="shared" si="839"/>
        <v>54210</v>
      </c>
      <c r="NJ94" s="85">
        <f t="shared" si="839"/>
        <v>54240</v>
      </c>
      <c r="NK94" s="85">
        <f t="shared" si="839"/>
        <v>54271</v>
      </c>
      <c r="NL94" s="85">
        <f t="shared" si="839"/>
        <v>54302</v>
      </c>
      <c r="NM94" s="85">
        <f t="shared" si="839"/>
        <v>54332</v>
      </c>
      <c r="NN94" s="85">
        <f t="shared" si="839"/>
        <v>54363</v>
      </c>
      <c r="NO94" s="85">
        <f t="shared" si="839"/>
        <v>54393</v>
      </c>
      <c r="NP94" s="85">
        <f t="shared" si="839"/>
        <v>54424</v>
      </c>
      <c r="NQ94" s="85">
        <f t="shared" si="839"/>
        <v>54455</v>
      </c>
      <c r="NR94" s="85">
        <f t="shared" si="839"/>
        <v>54483</v>
      </c>
      <c r="NS94" s="85">
        <f t="shared" si="839"/>
        <v>54514</v>
      </c>
      <c r="NT94" s="85">
        <f t="shared" si="839"/>
        <v>54544</v>
      </c>
      <c r="NU94" s="85">
        <f t="shared" si="839"/>
        <v>54575</v>
      </c>
      <c r="NV94" s="85">
        <f t="shared" si="839"/>
        <v>54605</v>
      </c>
      <c r="NW94" s="85">
        <f t="shared" si="839"/>
        <v>54636</v>
      </c>
      <c r="NX94" s="85">
        <f t="shared" si="839"/>
        <v>54667</v>
      </c>
      <c r="NY94" s="85">
        <f t="shared" si="839"/>
        <v>54697</v>
      </c>
      <c r="NZ94" s="85">
        <f t="shared" si="839"/>
        <v>54728</v>
      </c>
      <c r="OA94" s="85">
        <f t="shared" si="839"/>
        <v>54758</v>
      </c>
      <c r="OB94" s="85">
        <f t="shared" si="839"/>
        <v>54789</v>
      </c>
      <c r="OC94" s="85">
        <f t="shared" ref="OC94:OM94" si="840">+OC60</f>
        <v>54820</v>
      </c>
      <c r="OD94" s="85">
        <f t="shared" si="840"/>
        <v>54848</v>
      </c>
      <c r="OE94" s="85">
        <f t="shared" si="840"/>
        <v>54879</v>
      </c>
      <c r="OF94" s="85">
        <f t="shared" si="840"/>
        <v>54909</v>
      </c>
      <c r="OG94" s="85">
        <f t="shared" si="840"/>
        <v>54940</v>
      </c>
      <c r="OH94" s="85">
        <f t="shared" si="840"/>
        <v>54970</v>
      </c>
      <c r="OI94" s="85">
        <f t="shared" si="840"/>
        <v>55001</v>
      </c>
      <c r="OJ94" s="85">
        <f t="shared" si="840"/>
        <v>55032</v>
      </c>
      <c r="OK94" s="85">
        <f t="shared" si="840"/>
        <v>55062</v>
      </c>
      <c r="OL94" s="85">
        <f t="shared" si="840"/>
        <v>55093</v>
      </c>
      <c r="OM94" s="85">
        <f t="shared" si="840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841">+D62</f>
        <v>E-368 - Non Labor</v>
      </c>
      <c r="H96" s="87">
        <f t="shared" ref="H96:AM96" si="842">+H45*H79</f>
        <v>0</v>
      </c>
      <c r="I96" s="87">
        <f t="shared" si="842"/>
        <v>0</v>
      </c>
      <c r="J96" s="87">
        <f t="shared" si="842"/>
        <v>0</v>
      </c>
      <c r="K96" s="87">
        <f t="shared" si="842"/>
        <v>0</v>
      </c>
      <c r="L96" s="87">
        <f t="shared" si="842"/>
        <v>0</v>
      </c>
      <c r="M96" s="87">
        <f t="shared" si="842"/>
        <v>0</v>
      </c>
      <c r="N96" s="87">
        <f t="shared" si="842"/>
        <v>0</v>
      </c>
      <c r="O96" s="87">
        <f t="shared" si="842"/>
        <v>0</v>
      </c>
      <c r="P96" s="87">
        <f t="shared" si="842"/>
        <v>0</v>
      </c>
      <c r="Q96" s="87">
        <f t="shared" si="842"/>
        <v>0</v>
      </c>
      <c r="R96" s="87">
        <f t="shared" si="842"/>
        <v>0</v>
      </c>
      <c r="S96" s="87">
        <f t="shared" si="842"/>
        <v>0</v>
      </c>
      <c r="T96" s="87">
        <f t="shared" si="842"/>
        <v>3442.8755782567969</v>
      </c>
      <c r="U96" s="87">
        <f t="shared" si="842"/>
        <v>3451.1225959687354</v>
      </c>
      <c r="V96" s="87">
        <f t="shared" si="842"/>
        <v>3459.389368475639</v>
      </c>
      <c r="W96" s="87">
        <f t="shared" si="842"/>
        <v>3467.6759430978782</v>
      </c>
      <c r="X96" s="87">
        <f t="shared" si="842"/>
        <v>3475.9823672691723</v>
      </c>
      <c r="Y96" s="87">
        <f t="shared" si="842"/>
        <v>3484.3086885368634</v>
      </c>
      <c r="Z96" s="87">
        <f t="shared" si="842"/>
        <v>3492.6549545621879</v>
      </c>
      <c r="AA96" s="87">
        <f t="shared" si="842"/>
        <v>3501.0212131205494</v>
      </c>
      <c r="AB96" s="87">
        <f t="shared" si="842"/>
        <v>3509.4075121017909</v>
      </c>
      <c r="AC96" s="87">
        <f t="shared" si="842"/>
        <v>3517.8138995104719</v>
      </c>
      <c r="AD96" s="87">
        <f t="shared" si="842"/>
        <v>3526.2404234661403</v>
      </c>
      <c r="AE96" s="87">
        <f t="shared" si="842"/>
        <v>3534.6871322036091</v>
      </c>
      <c r="AF96" s="87">
        <f t="shared" si="842"/>
        <v>0</v>
      </c>
      <c r="AG96" s="87">
        <f t="shared" si="842"/>
        <v>0</v>
      </c>
      <c r="AH96" s="87">
        <f t="shared" si="842"/>
        <v>0</v>
      </c>
      <c r="AI96" s="87">
        <f t="shared" si="842"/>
        <v>0</v>
      </c>
      <c r="AJ96" s="87">
        <f t="shared" si="842"/>
        <v>0</v>
      </c>
      <c r="AK96" s="87">
        <f t="shared" si="842"/>
        <v>0</v>
      </c>
      <c r="AL96" s="87">
        <f t="shared" si="842"/>
        <v>0</v>
      </c>
      <c r="AM96" s="87">
        <f t="shared" si="842"/>
        <v>0</v>
      </c>
      <c r="AN96" s="87">
        <f t="shared" ref="AN96:BS96" si="843">+AN45*AN79</f>
        <v>0</v>
      </c>
      <c r="AO96" s="87">
        <f t="shared" si="843"/>
        <v>0</v>
      </c>
      <c r="AP96" s="87">
        <f t="shared" si="843"/>
        <v>0</v>
      </c>
      <c r="AQ96" s="87">
        <f t="shared" si="843"/>
        <v>0</v>
      </c>
      <c r="AR96" s="87">
        <f t="shared" si="843"/>
        <v>0</v>
      </c>
      <c r="AS96" s="87">
        <f t="shared" si="843"/>
        <v>0</v>
      </c>
      <c r="AT96" s="87">
        <f t="shared" si="843"/>
        <v>0</v>
      </c>
      <c r="AU96" s="87">
        <f t="shared" si="843"/>
        <v>0</v>
      </c>
      <c r="AV96" s="87">
        <f t="shared" si="843"/>
        <v>0</v>
      </c>
      <c r="AW96" s="87">
        <f t="shared" si="843"/>
        <v>0</v>
      </c>
      <c r="AX96" s="87">
        <f t="shared" si="843"/>
        <v>0</v>
      </c>
      <c r="AY96" s="87">
        <f t="shared" si="843"/>
        <v>0</v>
      </c>
      <c r="AZ96" s="87">
        <f t="shared" si="843"/>
        <v>0</v>
      </c>
      <c r="BA96" s="87">
        <f t="shared" si="843"/>
        <v>0</v>
      </c>
      <c r="BB96" s="87">
        <f t="shared" si="843"/>
        <v>0</v>
      </c>
      <c r="BC96" s="87">
        <f t="shared" si="843"/>
        <v>0</v>
      </c>
      <c r="BD96" s="87">
        <f t="shared" si="843"/>
        <v>0</v>
      </c>
      <c r="BE96" s="87">
        <f t="shared" si="843"/>
        <v>0</v>
      </c>
      <c r="BF96" s="87">
        <f t="shared" si="843"/>
        <v>0</v>
      </c>
      <c r="BG96" s="87">
        <f t="shared" si="843"/>
        <v>0</v>
      </c>
      <c r="BH96" s="87">
        <f t="shared" si="843"/>
        <v>0</v>
      </c>
      <c r="BI96" s="87">
        <f t="shared" si="843"/>
        <v>0</v>
      </c>
      <c r="BJ96" s="87">
        <f t="shared" si="843"/>
        <v>0</v>
      </c>
      <c r="BK96" s="87">
        <f t="shared" si="843"/>
        <v>0</v>
      </c>
      <c r="BL96" s="87">
        <f t="shared" si="843"/>
        <v>0</v>
      </c>
      <c r="BM96" s="87">
        <f t="shared" si="843"/>
        <v>0</v>
      </c>
      <c r="BN96" s="87">
        <f t="shared" si="843"/>
        <v>0</v>
      </c>
      <c r="BO96" s="87">
        <f t="shared" si="843"/>
        <v>0</v>
      </c>
      <c r="BP96" s="87">
        <f t="shared" si="843"/>
        <v>0</v>
      </c>
      <c r="BQ96" s="87">
        <f t="shared" si="843"/>
        <v>0</v>
      </c>
      <c r="BR96" s="87">
        <f t="shared" si="843"/>
        <v>0</v>
      </c>
      <c r="BS96" s="87">
        <f t="shared" si="843"/>
        <v>0</v>
      </c>
      <c r="BT96" s="87">
        <f t="shared" ref="BT96:CM96" si="844">+BT45*BT79</f>
        <v>0</v>
      </c>
      <c r="BU96" s="87">
        <f t="shared" si="844"/>
        <v>0</v>
      </c>
      <c r="BV96" s="87">
        <f t="shared" si="844"/>
        <v>0</v>
      </c>
      <c r="BW96" s="87">
        <f t="shared" si="844"/>
        <v>0</v>
      </c>
      <c r="BX96" s="87">
        <f t="shared" si="844"/>
        <v>0</v>
      </c>
      <c r="BY96" s="87">
        <f t="shared" si="844"/>
        <v>0</v>
      </c>
      <c r="BZ96" s="87">
        <f t="shared" si="844"/>
        <v>0</v>
      </c>
      <c r="CA96" s="87">
        <f t="shared" si="844"/>
        <v>0</v>
      </c>
      <c r="CB96" s="87">
        <f t="shared" si="844"/>
        <v>0</v>
      </c>
      <c r="CC96" s="87">
        <f t="shared" si="844"/>
        <v>0</v>
      </c>
      <c r="CD96" s="87">
        <f t="shared" si="844"/>
        <v>0</v>
      </c>
      <c r="CE96" s="87">
        <f t="shared" si="844"/>
        <v>0</v>
      </c>
      <c r="CF96" s="87">
        <f t="shared" si="844"/>
        <v>0</v>
      </c>
      <c r="CG96" s="87">
        <f t="shared" si="844"/>
        <v>0</v>
      </c>
      <c r="CH96" s="87">
        <f t="shared" si="844"/>
        <v>0</v>
      </c>
      <c r="CI96" s="87">
        <f t="shared" si="844"/>
        <v>0</v>
      </c>
      <c r="CJ96" s="87">
        <f t="shared" si="844"/>
        <v>0</v>
      </c>
      <c r="CK96" s="87">
        <f t="shared" si="844"/>
        <v>0</v>
      </c>
      <c r="CL96" s="87">
        <f t="shared" si="844"/>
        <v>0</v>
      </c>
      <c r="CM96" s="87">
        <f t="shared" si="844"/>
        <v>0</v>
      </c>
      <c r="CN96" s="87">
        <f t="shared" ref="CN96:EY96" si="845">+CN45*CN79</f>
        <v>0</v>
      </c>
      <c r="CO96" s="87">
        <f t="shared" si="845"/>
        <v>0</v>
      </c>
      <c r="CP96" s="87">
        <f t="shared" si="845"/>
        <v>0</v>
      </c>
      <c r="CQ96" s="87">
        <f t="shared" si="845"/>
        <v>0</v>
      </c>
      <c r="CR96" s="87">
        <f t="shared" si="845"/>
        <v>0</v>
      </c>
      <c r="CS96" s="87">
        <f t="shared" si="845"/>
        <v>0</v>
      </c>
      <c r="CT96" s="87">
        <f t="shared" si="845"/>
        <v>0</v>
      </c>
      <c r="CU96" s="87">
        <f t="shared" si="845"/>
        <v>0</v>
      </c>
      <c r="CV96" s="87">
        <f t="shared" si="845"/>
        <v>0</v>
      </c>
      <c r="CW96" s="87">
        <f t="shared" si="845"/>
        <v>0</v>
      </c>
      <c r="CX96" s="87">
        <f t="shared" si="845"/>
        <v>0</v>
      </c>
      <c r="CY96" s="87">
        <f t="shared" si="845"/>
        <v>0</v>
      </c>
      <c r="CZ96" s="87">
        <f t="shared" si="845"/>
        <v>0</v>
      </c>
      <c r="DA96" s="87">
        <f t="shared" si="845"/>
        <v>0</v>
      </c>
      <c r="DB96" s="87">
        <f t="shared" si="845"/>
        <v>0</v>
      </c>
      <c r="DC96" s="87">
        <f t="shared" si="845"/>
        <v>0</v>
      </c>
      <c r="DD96" s="87">
        <f t="shared" si="845"/>
        <v>0</v>
      </c>
      <c r="DE96" s="87">
        <f t="shared" si="845"/>
        <v>0</v>
      </c>
      <c r="DF96" s="87">
        <f t="shared" si="845"/>
        <v>0</v>
      </c>
      <c r="DG96" s="87">
        <f t="shared" si="845"/>
        <v>0</v>
      </c>
      <c r="DH96" s="87">
        <f t="shared" si="845"/>
        <v>0</v>
      </c>
      <c r="DI96" s="87">
        <f t="shared" si="845"/>
        <v>0</v>
      </c>
      <c r="DJ96" s="87">
        <f t="shared" si="845"/>
        <v>0</v>
      </c>
      <c r="DK96" s="87">
        <f t="shared" si="845"/>
        <v>0</v>
      </c>
      <c r="DL96" s="87">
        <f t="shared" si="845"/>
        <v>0</v>
      </c>
      <c r="DM96" s="87">
        <f t="shared" si="845"/>
        <v>0</v>
      </c>
      <c r="DN96" s="87">
        <f t="shared" si="845"/>
        <v>0</v>
      </c>
      <c r="DO96" s="87">
        <f t="shared" si="845"/>
        <v>0</v>
      </c>
      <c r="DP96" s="87">
        <f t="shared" si="845"/>
        <v>0</v>
      </c>
      <c r="DQ96" s="87">
        <f t="shared" si="845"/>
        <v>0</v>
      </c>
      <c r="DR96" s="87">
        <f t="shared" si="845"/>
        <v>0</v>
      </c>
      <c r="DS96" s="87">
        <f t="shared" si="845"/>
        <v>0</v>
      </c>
      <c r="DT96" s="87">
        <f t="shared" si="845"/>
        <v>0</v>
      </c>
      <c r="DU96" s="87">
        <f t="shared" si="845"/>
        <v>0</v>
      </c>
      <c r="DV96" s="87">
        <f t="shared" si="845"/>
        <v>0</v>
      </c>
      <c r="DW96" s="87">
        <f t="shared" si="845"/>
        <v>0</v>
      </c>
      <c r="DX96" s="87">
        <f t="shared" si="845"/>
        <v>0</v>
      </c>
      <c r="DY96" s="87">
        <f t="shared" si="845"/>
        <v>0</v>
      </c>
      <c r="DZ96" s="87">
        <f t="shared" si="845"/>
        <v>0</v>
      </c>
      <c r="EA96" s="87">
        <f t="shared" si="845"/>
        <v>0</v>
      </c>
      <c r="EB96" s="87">
        <f t="shared" si="845"/>
        <v>0</v>
      </c>
      <c r="EC96" s="87">
        <f t="shared" si="845"/>
        <v>0</v>
      </c>
      <c r="ED96" s="87">
        <f t="shared" si="845"/>
        <v>0</v>
      </c>
      <c r="EE96" s="87">
        <f t="shared" si="845"/>
        <v>0</v>
      </c>
      <c r="EF96" s="87">
        <f t="shared" si="845"/>
        <v>0</v>
      </c>
      <c r="EG96" s="87">
        <f t="shared" si="845"/>
        <v>0</v>
      </c>
      <c r="EH96" s="87">
        <f t="shared" si="845"/>
        <v>0</v>
      </c>
      <c r="EI96" s="87">
        <f t="shared" si="845"/>
        <v>0</v>
      </c>
      <c r="EJ96" s="87">
        <f t="shared" si="845"/>
        <v>0</v>
      </c>
      <c r="EK96" s="87">
        <f t="shared" si="845"/>
        <v>0</v>
      </c>
      <c r="EL96" s="87">
        <f t="shared" si="845"/>
        <v>0</v>
      </c>
      <c r="EM96" s="87">
        <f t="shared" si="845"/>
        <v>0</v>
      </c>
      <c r="EN96" s="87">
        <f t="shared" si="845"/>
        <v>0</v>
      </c>
      <c r="EO96" s="87">
        <f t="shared" si="845"/>
        <v>0</v>
      </c>
      <c r="EP96" s="87">
        <f t="shared" si="845"/>
        <v>0</v>
      </c>
      <c r="EQ96" s="87">
        <f t="shared" si="845"/>
        <v>0</v>
      </c>
      <c r="ER96" s="87">
        <f t="shared" si="845"/>
        <v>0</v>
      </c>
      <c r="ES96" s="87">
        <f t="shared" si="845"/>
        <v>0</v>
      </c>
      <c r="ET96" s="87">
        <f t="shared" si="845"/>
        <v>0</v>
      </c>
      <c r="EU96" s="87">
        <f t="shared" si="845"/>
        <v>0</v>
      </c>
      <c r="EV96" s="87">
        <f t="shared" si="845"/>
        <v>0</v>
      </c>
      <c r="EW96" s="87">
        <f t="shared" si="845"/>
        <v>0</v>
      </c>
      <c r="EX96" s="87">
        <f t="shared" si="845"/>
        <v>0</v>
      </c>
      <c r="EY96" s="87">
        <f t="shared" si="845"/>
        <v>0</v>
      </c>
      <c r="EZ96" s="87">
        <f t="shared" ref="EZ96:HK96" si="846">+EZ45*EZ79</f>
        <v>0</v>
      </c>
      <c r="FA96" s="87">
        <f t="shared" si="846"/>
        <v>0</v>
      </c>
      <c r="FB96" s="87">
        <f t="shared" si="846"/>
        <v>0</v>
      </c>
      <c r="FC96" s="87">
        <f t="shared" si="846"/>
        <v>0</v>
      </c>
      <c r="FD96" s="87">
        <f t="shared" si="846"/>
        <v>0</v>
      </c>
      <c r="FE96" s="87">
        <f t="shared" si="846"/>
        <v>0</v>
      </c>
      <c r="FF96" s="87">
        <f t="shared" si="846"/>
        <v>0</v>
      </c>
      <c r="FG96" s="87">
        <f t="shared" si="846"/>
        <v>0</v>
      </c>
      <c r="FH96" s="87">
        <f t="shared" si="846"/>
        <v>0</v>
      </c>
      <c r="FI96" s="87">
        <f t="shared" si="846"/>
        <v>0</v>
      </c>
      <c r="FJ96" s="87">
        <f t="shared" si="846"/>
        <v>0</v>
      </c>
      <c r="FK96" s="87">
        <f t="shared" si="846"/>
        <v>0</v>
      </c>
      <c r="FL96" s="87">
        <f t="shared" si="846"/>
        <v>0</v>
      </c>
      <c r="FM96" s="87">
        <f t="shared" si="846"/>
        <v>0</v>
      </c>
      <c r="FN96" s="87">
        <f t="shared" si="846"/>
        <v>0</v>
      </c>
      <c r="FO96" s="87">
        <f t="shared" si="846"/>
        <v>0</v>
      </c>
      <c r="FP96" s="87">
        <f t="shared" si="846"/>
        <v>0</v>
      </c>
      <c r="FQ96" s="87">
        <f t="shared" si="846"/>
        <v>0</v>
      </c>
      <c r="FR96" s="87">
        <f t="shared" si="846"/>
        <v>0</v>
      </c>
      <c r="FS96" s="87">
        <f t="shared" si="846"/>
        <v>0</v>
      </c>
      <c r="FT96" s="87">
        <f t="shared" si="846"/>
        <v>0</v>
      </c>
      <c r="FU96" s="87">
        <f t="shared" si="846"/>
        <v>0</v>
      </c>
      <c r="FV96" s="87">
        <f t="shared" si="846"/>
        <v>0</v>
      </c>
      <c r="FW96" s="87">
        <f t="shared" si="846"/>
        <v>0</v>
      </c>
      <c r="FX96" s="87">
        <f t="shared" si="846"/>
        <v>0</v>
      </c>
      <c r="FY96" s="87">
        <f t="shared" si="846"/>
        <v>0</v>
      </c>
      <c r="FZ96" s="87">
        <f t="shared" si="846"/>
        <v>0</v>
      </c>
      <c r="GA96" s="87">
        <f t="shared" si="846"/>
        <v>0</v>
      </c>
      <c r="GB96" s="87">
        <f t="shared" si="846"/>
        <v>0</v>
      </c>
      <c r="GC96" s="87">
        <f t="shared" si="846"/>
        <v>0</v>
      </c>
      <c r="GD96" s="87">
        <f t="shared" si="846"/>
        <v>0</v>
      </c>
      <c r="GE96" s="87">
        <f t="shared" si="846"/>
        <v>0</v>
      </c>
      <c r="GF96" s="87">
        <f t="shared" si="846"/>
        <v>0</v>
      </c>
      <c r="GG96" s="87">
        <f t="shared" si="846"/>
        <v>0</v>
      </c>
      <c r="GH96" s="87">
        <f t="shared" si="846"/>
        <v>0</v>
      </c>
      <c r="GI96" s="87">
        <f t="shared" si="846"/>
        <v>0</v>
      </c>
      <c r="GJ96" s="87">
        <f t="shared" si="846"/>
        <v>0</v>
      </c>
      <c r="GK96" s="87">
        <f t="shared" si="846"/>
        <v>0</v>
      </c>
      <c r="GL96" s="87">
        <f t="shared" si="846"/>
        <v>0</v>
      </c>
      <c r="GM96" s="87">
        <f t="shared" si="846"/>
        <v>0</v>
      </c>
      <c r="GN96" s="87">
        <f t="shared" si="846"/>
        <v>0</v>
      </c>
      <c r="GO96" s="87">
        <f t="shared" si="846"/>
        <v>0</v>
      </c>
      <c r="GP96" s="87">
        <f t="shared" si="846"/>
        <v>0</v>
      </c>
      <c r="GQ96" s="87">
        <f t="shared" si="846"/>
        <v>0</v>
      </c>
      <c r="GR96" s="87">
        <f t="shared" si="846"/>
        <v>0</v>
      </c>
      <c r="GS96" s="87">
        <f t="shared" si="846"/>
        <v>0</v>
      </c>
      <c r="GT96" s="87">
        <f t="shared" si="846"/>
        <v>0</v>
      </c>
      <c r="GU96" s="87">
        <f t="shared" si="846"/>
        <v>0</v>
      </c>
      <c r="GV96" s="87">
        <f t="shared" si="846"/>
        <v>0</v>
      </c>
      <c r="GW96" s="87">
        <f t="shared" si="846"/>
        <v>0</v>
      </c>
      <c r="GX96" s="87">
        <f t="shared" si="846"/>
        <v>0</v>
      </c>
      <c r="GY96" s="87">
        <f t="shared" si="846"/>
        <v>0</v>
      </c>
      <c r="GZ96" s="87">
        <f t="shared" si="846"/>
        <v>0</v>
      </c>
      <c r="HA96" s="87">
        <f t="shared" si="846"/>
        <v>0</v>
      </c>
      <c r="HB96" s="87">
        <f t="shared" si="846"/>
        <v>0</v>
      </c>
      <c r="HC96" s="87">
        <f t="shared" si="846"/>
        <v>0</v>
      </c>
      <c r="HD96" s="87">
        <f t="shared" si="846"/>
        <v>0</v>
      </c>
      <c r="HE96" s="87">
        <f t="shared" si="846"/>
        <v>0</v>
      </c>
      <c r="HF96" s="87">
        <f t="shared" si="846"/>
        <v>0</v>
      </c>
      <c r="HG96" s="87">
        <f t="shared" si="846"/>
        <v>0</v>
      </c>
      <c r="HH96" s="87">
        <f t="shared" si="846"/>
        <v>0</v>
      </c>
      <c r="HI96" s="87">
        <f t="shared" si="846"/>
        <v>0</v>
      </c>
      <c r="HJ96" s="87">
        <f t="shared" si="846"/>
        <v>0</v>
      </c>
      <c r="HK96" s="87">
        <f t="shared" si="846"/>
        <v>0</v>
      </c>
      <c r="HL96" s="87">
        <f t="shared" ref="HL96:JW96" si="847">+HL45*HL79</f>
        <v>0</v>
      </c>
      <c r="HM96" s="87">
        <f t="shared" si="847"/>
        <v>0</v>
      </c>
      <c r="HN96" s="87">
        <f t="shared" si="847"/>
        <v>0</v>
      </c>
      <c r="HO96" s="87">
        <f t="shared" si="847"/>
        <v>0</v>
      </c>
      <c r="HP96" s="87">
        <f t="shared" si="847"/>
        <v>0</v>
      </c>
      <c r="HQ96" s="87">
        <f t="shared" si="847"/>
        <v>0</v>
      </c>
      <c r="HR96" s="87">
        <f t="shared" si="847"/>
        <v>0</v>
      </c>
      <c r="HS96" s="87">
        <f t="shared" si="847"/>
        <v>0</v>
      </c>
      <c r="HT96" s="87">
        <f t="shared" si="847"/>
        <v>0</v>
      </c>
      <c r="HU96" s="87">
        <f t="shared" si="847"/>
        <v>0</v>
      </c>
      <c r="HV96" s="87">
        <f t="shared" si="847"/>
        <v>0</v>
      </c>
      <c r="HW96" s="87">
        <f t="shared" si="847"/>
        <v>0</v>
      </c>
      <c r="HX96" s="87">
        <f t="shared" si="847"/>
        <v>0</v>
      </c>
      <c r="HY96" s="87">
        <f t="shared" si="847"/>
        <v>0</v>
      </c>
      <c r="HZ96" s="87">
        <f t="shared" si="847"/>
        <v>0</v>
      </c>
      <c r="IA96" s="87">
        <f t="shared" si="847"/>
        <v>0</v>
      </c>
      <c r="IB96" s="87">
        <f t="shared" si="847"/>
        <v>0</v>
      </c>
      <c r="IC96" s="87">
        <f t="shared" si="847"/>
        <v>0</v>
      </c>
      <c r="ID96" s="87">
        <f t="shared" si="847"/>
        <v>0</v>
      </c>
      <c r="IE96" s="87">
        <f t="shared" si="847"/>
        <v>0</v>
      </c>
      <c r="IF96" s="87">
        <f t="shared" si="847"/>
        <v>0</v>
      </c>
      <c r="IG96" s="87">
        <f t="shared" si="847"/>
        <v>0</v>
      </c>
      <c r="IH96" s="87">
        <f t="shared" si="847"/>
        <v>0</v>
      </c>
      <c r="II96" s="87">
        <f t="shared" si="847"/>
        <v>0</v>
      </c>
      <c r="IJ96" s="87">
        <f t="shared" si="847"/>
        <v>0</v>
      </c>
      <c r="IK96" s="87">
        <f t="shared" si="847"/>
        <v>0</v>
      </c>
      <c r="IL96" s="87">
        <f t="shared" si="847"/>
        <v>0</v>
      </c>
      <c r="IM96" s="87">
        <f t="shared" si="847"/>
        <v>0</v>
      </c>
      <c r="IN96" s="87">
        <f t="shared" si="847"/>
        <v>0</v>
      </c>
      <c r="IO96" s="87">
        <f t="shared" si="847"/>
        <v>0</v>
      </c>
      <c r="IP96" s="87">
        <f t="shared" si="847"/>
        <v>0</v>
      </c>
      <c r="IQ96" s="87">
        <f t="shared" si="847"/>
        <v>0</v>
      </c>
      <c r="IR96" s="87">
        <f t="shared" si="847"/>
        <v>0</v>
      </c>
      <c r="IS96" s="87">
        <f t="shared" si="847"/>
        <v>0</v>
      </c>
      <c r="IT96" s="87">
        <f t="shared" si="847"/>
        <v>0</v>
      </c>
      <c r="IU96" s="87">
        <f t="shared" si="847"/>
        <v>0</v>
      </c>
      <c r="IV96" s="87">
        <f t="shared" si="847"/>
        <v>0</v>
      </c>
      <c r="IW96" s="87">
        <f t="shared" si="847"/>
        <v>0</v>
      </c>
      <c r="IX96" s="87">
        <f t="shared" si="847"/>
        <v>0</v>
      </c>
      <c r="IY96" s="87">
        <f t="shared" si="847"/>
        <v>0</v>
      </c>
      <c r="IZ96" s="87">
        <f t="shared" si="847"/>
        <v>0</v>
      </c>
      <c r="JA96" s="87">
        <f t="shared" si="847"/>
        <v>0</v>
      </c>
      <c r="JB96" s="87">
        <f t="shared" si="847"/>
        <v>0</v>
      </c>
      <c r="JC96" s="87">
        <f t="shared" si="847"/>
        <v>0</v>
      </c>
      <c r="JD96" s="87">
        <f t="shared" si="847"/>
        <v>0</v>
      </c>
      <c r="JE96" s="87">
        <f t="shared" si="847"/>
        <v>0</v>
      </c>
      <c r="JF96" s="87">
        <f t="shared" si="847"/>
        <v>0</v>
      </c>
      <c r="JG96" s="87">
        <f t="shared" si="847"/>
        <v>0</v>
      </c>
      <c r="JH96" s="87">
        <f t="shared" si="847"/>
        <v>0</v>
      </c>
      <c r="JI96" s="87">
        <f t="shared" si="847"/>
        <v>0</v>
      </c>
      <c r="JJ96" s="87">
        <f t="shared" si="847"/>
        <v>0</v>
      </c>
      <c r="JK96" s="87">
        <f t="shared" si="847"/>
        <v>0</v>
      </c>
      <c r="JL96" s="87">
        <f t="shared" si="847"/>
        <v>0</v>
      </c>
      <c r="JM96" s="87">
        <f t="shared" si="847"/>
        <v>0</v>
      </c>
      <c r="JN96" s="87">
        <f t="shared" si="847"/>
        <v>0</v>
      </c>
      <c r="JO96" s="87">
        <f t="shared" si="847"/>
        <v>0</v>
      </c>
      <c r="JP96" s="87">
        <f t="shared" si="847"/>
        <v>0</v>
      </c>
      <c r="JQ96" s="87">
        <f t="shared" si="847"/>
        <v>0</v>
      </c>
      <c r="JR96" s="87">
        <f t="shared" si="847"/>
        <v>0</v>
      </c>
      <c r="JS96" s="87">
        <f t="shared" si="847"/>
        <v>0</v>
      </c>
      <c r="JT96" s="87">
        <f t="shared" si="847"/>
        <v>0</v>
      </c>
      <c r="JU96" s="87">
        <f t="shared" si="847"/>
        <v>0</v>
      </c>
      <c r="JV96" s="87">
        <f t="shared" si="847"/>
        <v>0</v>
      </c>
      <c r="JW96" s="87">
        <f t="shared" si="847"/>
        <v>0</v>
      </c>
      <c r="JX96" s="87">
        <f t="shared" ref="JX96:MI96" si="848">+JX45*JX79</f>
        <v>0</v>
      </c>
      <c r="JY96" s="87">
        <f t="shared" si="848"/>
        <v>0</v>
      </c>
      <c r="JZ96" s="87">
        <f t="shared" si="848"/>
        <v>0</v>
      </c>
      <c r="KA96" s="87">
        <f t="shared" si="848"/>
        <v>0</v>
      </c>
      <c r="KB96" s="87">
        <f t="shared" si="848"/>
        <v>0</v>
      </c>
      <c r="KC96" s="87">
        <f t="shared" si="848"/>
        <v>0</v>
      </c>
      <c r="KD96" s="87">
        <f t="shared" si="848"/>
        <v>0</v>
      </c>
      <c r="KE96" s="87">
        <f t="shared" si="848"/>
        <v>0</v>
      </c>
      <c r="KF96" s="87">
        <f t="shared" si="848"/>
        <v>0</v>
      </c>
      <c r="KG96" s="87">
        <f t="shared" si="848"/>
        <v>0</v>
      </c>
      <c r="KH96" s="87">
        <f t="shared" si="848"/>
        <v>0</v>
      </c>
      <c r="KI96" s="87">
        <f t="shared" si="848"/>
        <v>0</v>
      </c>
      <c r="KJ96" s="87">
        <f t="shared" si="848"/>
        <v>0</v>
      </c>
      <c r="KK96" s="87">
        <f t="shared" si="848"/>
        <v>0</v>
      </c>
      <c r="KL96" s="87">
        <f t="shared" si="848"/>
        <v>0</v>
      </c>
      <c r="KM96" s="87">
        <f t="shared" si="848"/>
        <v>0</v>
      </c>
      <c r="KN96" s="87">
        <f t="shared" si="848"/>
        <v>0</v>
      </c>
      <c r="KO96" s="87">
        <f t="shared" si="848"/>
        <v>0</v>
      </c>
      <c r="KP96" s="87">
        <f t="shared" si="848"/>
        <v>0</v>
      </c>
      <c r="KQ96" s="87">
        <f t="shared" si="848"/>
        <v>0</v>
      </c>
      <c r="KR96" s="87">
        <f t="shared" si="848"/>
        <v>0</v>
      </c>
      <c r="KS96" s="87">
        <f t="shared" si="848"/>
        <v>0</v>
      </c>
      <c r="KT96" s="87">
        <f t="shared" si="848"/>
        <v>0</v>
      </c>
      <c r="KU96" s="87">
        <f t="shared" si="848"/>
        <v>0</v>
      </c>
      <c r="KV96" s="87">
        <f t="shared" si="848"/>
        <v>0</v>
      </c>
      <c r="KW96" s="87">
        <f t="shared" si="848"/>
        <v>0</v>
      </c>
      <c r="KX96" s="87">
        <f t="shared" si="848"/>
        <v>0</v>
      </c>
      <c r="KY96" s="87">
        <f t="shared" si="848"/>
        <v>0</v>
      </c>
      <c r="KZ96" s="87">
        <f t="shared" si="848"/>
        <v>0</v>
      </c>
      <c r="LA96" s="87">
        <f t="shared" si="848"/>
        <v>0</v>
      </c>
      <c r="LB96" s="87">
        <f t="shared" si="848"/>
        <v>0</v>
      </c>
      <c r="LC96" s="87">
        <f t="shared" si="848"/>
        <v>0</v>
      </c>
      <c r="LD96" s="87">
        <f t="shared" si="848"/>
        <v>0</v>
      </c>
      <c r="LE96" s="87">
        <f t="shared" si="848"/>
        <v>0</v>
      </c>
      <c r="LF96" s="87">
        <f t="shared" si="848"/>
        <v>0</v>
      </c>
      <c r="LG96" s="87">
        <f t="shared" si="848"/>
        <v>0</v>
      </c>
      <c r="LH96" s="87">
        <f t="shared" si="848"/>
        <v>0</v>
      </c>
      <c r="LI96" s="87">
        <f t="shared" si="848"/>
        <v>0</v>
      </c>
      <c r="LJ96" s="87">
        <f t="shared" si="848"/>
        <v>0</v>
      </c>
      <c r="LK96" s="87">
        <f t="shared" si="848"/>
        <v>0</v>
      </c>
      <c r="LL96" s="87">
        <f t="shared" si="848"/>
        <v>0</v>
      </c>
      <c r="LM96" s="87">
        <f t="shared" si="848"/>
        <v>0</v>
      </c>
      <c r="LN96" s="87">
        <f t="shared" si="848"/>
        <v>0</v>
      </c>
      <c r="LO96" s="87">
        <f t="shared" si="848"/>
        <v>0</v>
      </c>
      <c r="LP96" s="87">
        <f t="shared" si="848"/>
        <v>0</v>
      </c>
      <c r="LQ96" s="87">
        <f t="shared" si="848"/>
        <v>0</v>
      </c>
      <c r="LR96" s="87">
        <f t="shared" si="848"/>
        <v>0</v>
      </c>
      <c r="LS96" s="87">
        <f t="shared" si="848"/>
        <v>0</v>
      </c>
      <c r="LT96" s="87">
        <f t="shared" si="848"/>
        <v>0</v>
      </c>
      <c r="LU96" s="87">
        <f t="shared" si="848"/>
        <v>0</v>
      </c>
      <c r="LV96" s="87">
        <f t="shared" si="848"/>
        <v>0</v>
      </c>
      <c r="LW96" s="87">
        <f t="shared" si="848"/>
        <v>0</v>
      </c>
      <c r="LX96" s="87">
        <f t="shared" si="848"/>
        <v>0</v>
      </c>
      <c r="LY96" s="87">
        <f t="shared" si="848"/>
        <v>0</v>
      </c>
      <c r="LZ96" s="87">
        <f t="shared" si="848"/>
        <v>0</v>
      </c>
      <c r="MA96" s="87">
        <f t="shared" si="848"/>
        <v>0</v>
      </c>
      <c r="MB96" s="87">
        <f t="shared" si="848"/>
        <v>0</v>
      </c>
      <c r="MC96" s="87">
        <f t="shared" si="848"/>
        <v>0</v>
      </c>
      <c r="MD96" s="87">
        <f t="shared" si="848"/>
        <v>0</v>
      </c>
      <c r="ME96" s="87">
        <f t="shared" si="848"/>
        <v>0</v>
      </c>
      <c r="MF96" s="87">
        <f t="shared" si="848"/>
        <v>0</v>
      </c>
      <c r="MG96" s="87">
        <f t="shared" si="848"/>
        <v>0</v>
      </c>
      <c r="MH96" s="87">
        <f t="shared" si="848"/>
        <v>0</v>
      </c>
      <c r="MI96" s="87">
        <f t="shared" si="848"/>
        <v>0</v>
      </c>
      <c r="MJ96" s="87">
        <f t="shared" ref="MJ96:OM96" si="849">+MJ45*MJ79</f>
        <v>0</v>
      </c>
      <c r="MK96" s="87">
        <f t="shared" si="849"/>
        <v>0</v>
      </c>
      <c r="ML96" s="87">
        <f t="shared" si="849"/>
        <v>0</v>
      </c>
      <c r="MM96" s="87">
        <f t="shared" si="849"/>
        <v>0</v>
      </c>
      <c r="MN96" s="87">
        <f t="shared" si="849"/>
        <v>0</v>
      </c>
      <c r="MO96" s="87">
        <f t="shared" si="849"/>
        <v>0</v>
      </c>
      <c r="MP96" s="87">
        <f t="shared" si="849"/>
        <v>0</v>
      </c>
      <c r="MQ96" s="87">
        <f t="shared" si="849"/>
        <v>0</v>
      </c>
      <c r="MR96" s="87">
        <f t="shared" si="849"/>
        <v>0</v>
      </c>
      <c r="MS96" s="87">
        <f t="shared" si="849"/>
        <v>0</v>
      </c>
      <c r="MT96" s="87">
        <f t="shared" si="849"/>
        <v>0</v>
      </c>
      <c r="MU96" s="87">
        <f t="shared" si="849"/>
        <v>0</v>
      </c>
      <c r="MV96" s="87">
        <f t="shared" si="849"/>
        <v>0</v>
      </c>
      <c r="MW96" s="87">
        <f t="shared" si="849"/>
        <v>0</v>
      </c>
      <c r="MX96" s="87">
        <f t="shared" si="849"/>
        <v>0</v>
      </c>
      <c r="MY96" s="87">
        <f t="shared" si="849"/>
        <v>0</v>
      </c>
      <c r="MZ96" s="87">
        <f t="shared" si="849"/>
        <v>0</v>
      </c>
      <c r="NA96" s="87">
        <f t="shared" si="849"/>
        <v>0</v>
      </c>
      <c r="NB96" s="87">
        <f t="shared" si="849"/>
        <v>0</v>
      </c>
      <c r="NC96" s="87">
        <f t="shared" si="849"/>
        <v>0</v>
      </c>
      <c r="ND96" s="87">
        <f t="shared" si="849"/>
        <v>0</v>
      </c>
      <c r="NE96" s="87">
        <f t="shared" si="849"/>
        <v>0</v>
      </c>
      <c r="NF96" s="87">
        <f t="shared" si="849"/>
        <v>0</v>
      </c>
      <c r="NG96" s="87">
        <f t="shared" si="849"/>
        <v>0</v>
      </c>
      <c r="NH96" s="87">
        <f t="shared" si="849"/>
        <v>0</v>
      </c>
      <c r="NI96" s="87">
        <f t="shared" si="849"/>
        <v>0</v>
      </c>
      <c r="NJ96" s="87">
        <f t="shared" si="849"/>
        <v>0</v>
      </c>
      <c r="NK96" s="87">
        <f t="shared" si="849"/>
        <v>0</v>
      </c>
      <c r="NL96" s="87">
        <f t="shared" si="849"/>
        <v>0</v>
      </c>
      <c r="NM96" s="87">
        <f t="shared" si="849"/>
        <v>0</v>
      </c>
      <c r="NN96" s="87">
        <f t="shared" si="849"/>
        <v>0</v>
      </c>
      <c r="NO96" s="87">
        <f t="shared" si="849"/>
        <v>0</v>
      </c>
      <c r="NP96" s="87">
        <f t="shared" si="849"/>
        <v>0</v>
      </c>
      <c r="NQ96" s="87">
        <f t="shared" si="849"/>
        <v>0</v>
      </c>
      <c r="NR96" s="87">
        <f t="shared" si="849"/>
        <v>0</v>
      </c>
      <c r="NS96" s="87">
        <f t="shared" si="849"/>
        <v>0</v>
      </c>
      <c r="NT96" s="87">
        <f t="shared" si="849"/>
        <v>0</v>
      </c>
      <c r="NU96" s="87">
        <f t="shared" si="849"/>
        <v>0</v>
      </c>
      <c r="NV96" s="87">
        <f t="shared" si="849"/>
        <v>0</v>
      </c>
      <c r="NW96" s="87">
        <f t="shared" si="849"/>
        <v>0</v>
      </c>
      <c r="NX96" s="87">
        <f t="shared" si="849"/>
        <v>0</v>
      </c>
      <c r="NY96" s="87">
        <f t="shared" si="849"/>
        <v>0</v>
      </c>
      <c r="NZ96" s="87">
        <f t="shared" si="849"/>
        <v>0</v>
      </c>
      <c r="OA96" s="87">
        <f t="shared" si="849"/>
        <v>0</v>
      </c>
      <c r="OB96" s="87">
        <f t="shared" si="849"/>
        <v>0</v>
      </c>
      <c r="OC96" s="87">
        <f t="shared" si="849"/>
        <v>0</v>
      </c>
      <c r="OD96" s="87">
        <f t="shared" si="849"/>
        <v>0</v>
      </c>
      <c r="OE96" s="87">
        <f t="shared" si="849"/>
        <v>0</v>
      </c>
      <c r="OF96" s="87">
        <f t="shared" si="849"/>
        <v>0</v>
      </c>
      <c r="OG96" s="87">
        <f t="shared" si="849"/>
        <v>0</v>
      </c>
      <c r="OH96" s="87">
        <f t="shared" si="849"/>
        <v>0</v>
      </c>
      <c r="OI96" s="87">
        <f t="shared" si="849"/>
        <v>0</v>
      </c>
      <c r="OJ96" s="87">
        <f t="shared" si="849"/>
        <v>0</v>
      </c>
      <c r="OK96" s="87">
        <f t="shared" si="849"/>
        <v>0</v>
      </c>
      <c r="OL96" s="87">
        <f t="shared" si="849"/>
        <v>0</v>
      </c>
      <c r="OM96" s="87">
        <f t="shared" si="849"/>
        <v>0</v>
      </c>
      <c r="ON96" s="73" t="s">
        <v>62</v>
      </c>
    </row>
    <row r="97" spans="3:404" x14ac:dyDescent="0.25">
      <c r="D97" s="73" t="str">
        <f t="shared" si="841"/>
        <v>E-368 - Labor</v>
      </c>
      <c r="H97" s="87">
        <f t="shared" ref="H97:AM97" si="850">+H46*H80</f>
        <v>0</v>
      </c>
      <c r="I97" s="87">
        <f t="shared" si="850"/>
        <v>0</v>
      </c>
      <c r="J97" s="87">
        <f t="shared" si="850"/>
        <v>0</v>
      </c>
      <c r="K97" s="87">
        <f t="shared" si="850"/>
        <v>0</v>
      </c>
      <c r="L97" s="87">
        <f t="shared" si="850"/>
        <v>0</v>
      </c>
      <c r="M97" s="87">
        <f t="shared" si="850"/>
        <v>0</v>
      </c>
      <c r="N97" s="87">
        <f t="shared" si="850"/>
        <v>0</v>
      </c>
      <c r="O97" s="87">
        <f t="shared" si="850"/>
        <v>0</v>
      </c>
      <c r="P97" s="87">
        <f t="shared" si="850"/>
        <v>0</v>
      </c>
      <c r="Q97" s="87">
        <f t="shared" si="850"/>
        <v>0</v>
      </c>
      <c r="R97" s="87">
        <f t="shared" si="850"/>
        <v>0</v>
      </c>
      <c r="S97" s="87">
        <f t="shared" si="850"/>
        <v>0</v>
      </c>
      <c r="T97" s="87">
        <f t="shared" si="850"/>
        <v>6412.4860839823459</v>
      </c>
      <c r="U97" s="87">
        <f t="shared" si="850"/>
        <v>6427.8464666363525</v>
      </c>
      <c r="V97" s="87">
        <f t="shared" si="850"/>
        <v>6443.2436433437397</v>
      </c>
      <c r="W97" s="87">
        <f t="shared" si="850"/>
        <v>6458.6777022404876</v>
      </c>
      <c r="X97" s="87">
        <f t="shared" si="850"/>
        <v>6474.1487316736939</v>
      </c>
      <c r="Y97" s="87">
        <f t="shared" si="850"/>
        <v>6489.6568202020826</v>
      </c>
      <c r="Z97" s="87">
        <f t="shared" si="850"/>
        <v>6505.2020565965122</v>
      </c>
      <c r="AA97" s="87">
        <f t="shared" si="850"/>
        <v>6520.7845298404782</v>
      </c>
      <c r="AB97" s="87">
        <f t="shared" si="850"/>
        <v>6536.404329130627</v>
      </c>
      <c r="AC97" s="87">
        <f t="shared" si="850"/>
        <v>6552.0615438772684</v>
      </c>
      <c r="AD97" s="87">
        <f t="shared" si="850"/>
        <v>6567.7562637048795</v>
      </c>
      <c r="AE97" s="87">
        <f t="shared" si="850"/>
        <v>6583.4885784526268</v>
      </c>
      <c r="AF97" s="87">
        <f t="shared" si="850"/>
        <v>0</v>
      </c>
      <c r="AG97" s="87">
        <f t="shared" si="850"/>
        <v>0</v>
      </c>
      <c r="AH97" s="87">
        <f t="shared" si="850"/>
        <v>0</v>
      </c>
      <c r="AI97" s="87">
        <f t="shared" si="850"/>
        <v>0</v>
      </c>
      <c r="AJ97" s="87">
        <f t="shared" si="850"/>
        <v>0</v>
      </c>
      <c r="AK97" s="87">
        <f t="shared" si="850"/>
        <v>0</v>
      </c>
      <c r="AL97" s="87">
        <f t="shared" si="850"/>
        <v>0</v>
      </c>
      <c r="AM97" s="87">
        <f t="shared" si="850"/>
        <v>0</v>
      </c>
      <c r="AN97" s="87">
        <f t="shared" ref="AN97:BS97" si="851">+AN46*AN80</f>
        <v>0</v>
      </c>
      <c r="AO97" s="87">
        <f t="shared" si="851"/>
        <v>0</v>
      </c>
      <c r="AP97" s="87">
        <f t="shared" si="851"/>
        <v>0</v>
      </c>
      <c r="AQ97" s="87">
        <f t="shared" si="851"/>
        <v>0</v>
      </c>
      <c r="AR97" s="87">
        <f t="shared" si="851"/>
        <v>0</v>
      </c>
      <c r="AS97" s="87">
        <f t="shared" si="851"/>
        <v>0</v>
      </c>
      <c r="AT97" s="87">
        <f t="shared" si="851"/>
        <v>0</v>
      </c>
      <c r="AU97" s="87">
        <f t="shared" si="851"/>
        <v>0</v>
      </c>
      <c r="AV97" s="87">
        <f t="shared" si="851"/>
        <v>0</v>
      </c>
      <c r="AW97" s="87">
        <f t="shared" si="851"/>
        <v>0</v>
      </c>
      <c r="AX97" s="87">
        <f t="shared" si="851"/>
        <v>0</v>
      </c>
      <c r="AY97" s="87">
        <f t="shared" si="851"/>
        <v>0</v>
      </c>
      <c r="AZ97" s="87">
        <f t="shared" si="851"/>
        <v>0</v>
      </c>
      <c r="BA97" s="87">
        <f t="shared" si="851"/>
        <v>0</v>
      </c>
      <c r="BB97" s="87">
        <f t="shared" si="851"/>
        <v>0</v>
      </c>
      <c r="BC97" s="87">
        <f t="shared" si="851"/>
        <v>0</v>
      </c>
      <c r="BD97" s="87">
        <f t="shared" si="851"/>
        <v>0</v>
      </c>
      <c r="BE97" s="87">
        <f t="shared" si="851"/>
        <v>0</v>
      </c>
      <c r="BF97" s="87">
        <f t="shared" si="851"/>
        <v>0</v>
      </c>
      <c r="BG97" s="87">
        <f t="shared" si="851"/>
        <v>0</v>
      </c>
      <c r="BH97" s="87">
        <f t="shared" si="851"/>
        <v>0</v>
      </c>
      <c r="BI97" s="87">
        <f t="shared" si="851"/>
        <v>0</v>
      </c>
      <c r="BJ97" s="87">
        <f t="shared" si="851"/>
        <v>0</v>
      </c>
      <c r="BK97" s="87">
        <f t="shared" si="851"/>
        <v>0</v>
      </c>
      <c r="BL97" s="87">
        <f t="shared" si="851"/>
        <v>0</v>
      </c>
      <c r="BM97" s="87">
        <f t="shared" si="851"/>
        <v>0</v>
      </c>
      <c r="BN97" s="87">
        <f t="shared" si="851"/>
        <v>0</v>
      </c>
      <c r="BO97" s="87">
        <f t="shared" si="851"/>
        <v>0</v>
      </c>
      <c r="BP97" s="87">
        <f t="shared" si="851"/>
        <v>0</v>
      </c>
      <c r="BQ97" s="87">
        <f t="shared" si="851"/>
        <v>0</v>
      </c>
      <c r="BR97" s="87">
        <f t="shared" si="851"/>
        <v>0</v>
      </c>
      <c r="BS97" s="87">
        <f t="shared" si="851"/>
        <v>0</v>
      </c>
      <c r="BT97" s="87">
        <f t="shared" ref="BT97:CM97" si="852">+BT46*BT80</f>
        <v>0</v>
      </c>
      <c r="BU97" s="87">
        <f t="shared" si="852"/>
        <v>0</v>
      </c>
      <c r="BV97" s="87">
        <f t="shared" si="852"/>
        <v>0</v>
      </c>
      <c r="BW97" s="87">
        <f t="shared" si="852"/>
        <v>0</v>
      </c>
      <c r="BX97" s="87">
        <f t="shared" si="852"/>
        <v>0</v>
      </c>
      <c r="BY97" s="87">
        <f t="shared" si="852"/>
        <v>0</v>
      </c>
      <c r="BZ97" s="87">
        <f t="shared" si="852"/>
        <v>0</v>
      </c>
      <c r="CA97" s="87">
        <f t="shared" si="852"/>
        <v>0</v>
      </c>
      <c r="CB97" s="87">
        <f t="shared" si="852"/>
        <v>0</v>
      </c>
      <c r="CC97" s="87">
        <f t="shared" si="852"/>
        <v>0</v>
      </c>
      <c r="CD97" s="87">
        <f t="shared" si="852"/>
        <v>0</v>
      </c>
      <c r="CE97" s="87">
        <f t="shared" si="852"/>
        <v>0</v>
      </c>
      <c r="CF97" s="87">
        <f t="shared" si="852"/>
        <v>0</v>
      </c>
      <c r="CG97" s="87">
        <f t="shared" si="852"/>
        <v>0</v>
      </c>
      <c r="CH97" s="87">
        <f t="shared" si="852"/>
        <v>0</v>
      </c>
      <c r="CI97" s="87">
        <f t="shared" si="852"/>
        <v>0</v>
      </c>
      <c r="CJ97" s="87">
        <f t="shared" si="852"/>
        <v>0</v>
      </c>
      <c r="CK97" s="87">
        <f t="shared" si="852"/>
        <v>0</v>
      </c>
      <c r="CL97" s="87">
        <f t="shared" si="852"/>
        <v>0</v>
      </c>
      <c r="CM97" s="87">
        <f t="shared" si="852"/>
        <v>0</v>
      </c>
      <c r="CN97" s="87">
        <f t="shared" ref="CN97:EY97" si="853">+CN46*CN80</f>
        <v>0</v>
      </c>
      <c r="CO97" s="87">
        <f t="shared" si="853"/>
        <v>0</v>
      </c>
      <c r="CP97" s="87">
        <f t="shared" si="853"/>
        <v>0</v>
      </c>
      <c r="CQ97" s="87">
        <f t="shared" si="853"/>
        <v>0</v>
      </c>
      <c r="CR97" s="87">
        <f t="shared" si="853"/>
        <v>0</v>
      </c>
      <c r="CS97" s="87">
        <f t="shared" si="853"/>
        <v>0</v>
      </c>
      <c r="CT97" s="87">
        <f t="shared" si="853"/>
        <v>0</v>
      </c>
      <c r="CU97" s="87">
        <f t="shared" si="853"/>
        <v>0</v>
      </c>
      <c r="CV97" s="87">
        <f t="shared" si="853"/>
        <v>0</v>
      </c>
      <c r="CW97" s="87">
        <f t="shared" si="853"/>
        <v>0</v>
      </c>
      <c r="CX97" s="87">
        <f t="shared" si="853"/>
        <v>0</v>
      </c>
      <c r="CY97" s="87">
        <f t="shared" si="853"/>
        <v>0</v>
      </c>
      <c r="CZ97" s="87">
        <f t="shared" si="853"/>
        <v>0</v>
      </c>
      <c r="DA97" s="87">
        <f t="shared" si="853"/>
        <v>0</v>
      </c>
      <c r="DB97" s="87">
        <f t="shared" si="853"/>
        <v>0</v>
      </c>
      <c r="DC97" s="87">
        <f t="shared" si="853"/>
        <v>0</v>
      </c>
      <c r="DD97" s="87">
        <f t="shared" si="853"/>
        <v>0</v>
      </c>
      <c r="DE97" s="87">
        <f t="shared" si="853"/>
        <v>0</v>
      </c>
      <c r="DF97" s="87">
        <f t="shared" si="853"/>
        <v>0</v>
      </c>
      <c r="DG97" s="87">
        <f t="shared" si="853"/>
        <v>0</v>
      </c>
      <c r="DH97" s="87">
        <f t="shared" si="853"/>
        <v>0</v>
      </c>
      <c r="DI97" s="87">
        <f t="shared" si="853"/>
        <v>0</v>
      </c>
      <c r="DJ97" s="87">
        <f t="shared" si="853"/>
        <v>0</v>
      </c>
      <c r="DK97" s="87">
        <f t="shared" si="853"/>
        <v>0</v>
      </c>
      <c r="DL97" s="87">
        <f t="shared" si="853"/>
        <v>0</v>
      </c>
      <c r="DM97" s="87">
        <f t="shared" si="853"/>
        <v>0</v>
      </c>
      <c r="DN97" s="87">
        <f t="shared" si="853"/>
        <v>0</v>
      </c>
      <c r="DO97" s="87">
        <f t="shared" si="853"/>
        <v>0</v>
      </c>
      <c r="DP97" s="87">
        <f t="shared" si="853"/>
        <v>0</v>
      </c>
      <c r="DQ97" s="87">
        <f t="shared" si="853"/>
        <v>0</v>
      </c>
      <c r="DR97" s="87">
        <f t="shared" si="853"/>
        <v>0</v>
      </c>
      <c r="DS97" s="87">
        <f t="shared" si="853"/>
        <v>0</v>
      </c>
      <c r="DT97" s="87">
        <f t="shared" si="853"/>
        <v>0</v>
      </c>
      <c r="DU97" s="87">
        <f t="shared" si="853"/>
        <v>0</v>
      </c>
      <c r="DV97" s="87">
        <f t="shared" si="853"/>
        <v>0</v>
      </c>
      <c r="DW97" s="87">
        <f t="shared" si="853"/>
        <v>0</v>
      </c>
      <c r="DX97" s="87">
        <f t="shared" si="853"/>
        <v>0</v>
      </c>
      <c r="DY97" s="87">
        <f t="shared" si="853"/>
        <v>0</v>
      </c>
      <c r="DZ97" s="87">
        <f t="shared" si="853"/>
        <v>0</v>
      </c>
      <c r="EA97" s="87">
        <f t="shared" si="853"/>
        <v>0</v>
      </c>
      <c r="EB97" s="87">
        <f t="shared" si="853"/>
        <v>0</v>
      </c>
      <c r="EC97" s="87">
        <f t="shared" si="853"/>
        <v>0</v>
      </c>
      <c r="ED97" s="87">
        <f t="shared" si="853"/>
        <v>0</v>
      </c>
      <c r="EE97" s="87">
        <f t="shared" si="853"/>
        <v>0</v>
      </c>
      <c r="EF97" s="87">
        <f t="shared" si="853"/>
        <v>0</v>
      </c>
      <c r="EG97" s="87">
        <f t="shared" si="853"/>
        <v>0</v>
      </c>
      <c r="EH97" s="87">
        <f t="shared" si="853"/>
        <v>0</v>
      </c>
      <c r="EI97" s="87">
        <f t="shared" si="853"/>
        <v>0</v>
      </c>
      <c r="EJ97" s="87">
        <f t="shared" si="853"/>
        <v>0</v>
      </c>
      <c r="EK97" s="87">
        <f t="shared" si="853"/>
        <v>0</v>
      </c>
      <c r="EL97" s="87">
        <f t="shared" si="853"/>
        <v>0</v>
      </c>
      <c r="EM97" s="87">
        <f t="shared" si="853"/>
        <v>0</v>
      </c>
      <c r="EN97" s="87">
        <f t="shared" si="853"/>
        <v>0</v>
      </c>
      <c r="EO97" s="87">
        <f t="shared" si="853"/>
        <v>0</v>
      </c>
      <c r="EP97" s="87">
        <f t="shared" si="853"/>
        <v>0</v>
      </c>
      <c r="EQ97" s="87">
        <f t="shared" si="853"/>
        <v>0</v>
      </c>
      <c r="ER97" s="87">
        <f t="shared" si="853"/>
        <v>0</v>
      </c>
      <c r="ES97" s="87">
        <f t="shared" si="853"/>
        <v>0</v>
      </c>
      <c r="ET97" s="87">
        <f t="shared" si="853"/>
        <v>0</v>
      </c>
      <c r="EU97" s="87">
        <f t="shared" si="853"/>
        <v>0</v>
      </c>
      <c r="EV97" s="87">
        <f t="shared" si="853"/>
        <v>0</v>
      </c>
      <c r="EW97" s="87">
        <f t="shared" si="853"/>
        <v>0</v>
      </c>
      <c r="EX97" s="87">
        <f t="shared" si="853"/>
        <v>0</v>
      </c>
      <c r="EY97" s="87">
        <f t="shared" si="853"/>
        <v>0</v>
      </c>
      <c r="EZ97" s="87">
        <f t="shared" ref="EZ97:HK97" si="854">+EZ46*EZ80</f>
        <v>0</v>
      </c>
      <c r="FA97" s="87">
        <f t="shared" si="854"/>
        <v>0</v>
      </c>
      <c r="FB97" s="87">
        <f t="shared" si="854"/>
        <v>0</v>
      </c>
      <c r="FC97" s="87">
        <f t="shared" si="854"/>
        <v>0</v>
      </c>
      <c r="FD97" s="87">
        <f t="shared" si="854"/>
        <v>0</v>
      </c>
      <c r="FE97" s="87">
        <f t="shared" si="854"/>
        <v>0</v>
      </c>
      <c r="FF97" s="87">
        <f t="shared" si="854"/>
        <v>0</v>
      </c>
      <c r="FG97" s="87">
        <f t="shared" si="854"/>
        <v>0</v>
      </c>
      <c r="FH97" s="87">
        <f t="shared" si="854"/>
        <v>0</v>
      </c>
      <c r="FI97" s="87">
        <f t="shared" si="854"/>
        <v>0</v>
      </c>
      <c r="FJ97" s="87">
        <f t="shared" si="854"/>
        <v>0</v>
      </c>
      <c r="FK97" s="87">
        <f t="shared" si="854"/>
        <v>0</v>
      </c>
      <c r="FL97" s="87">
        <f t="shared" si="854"/>
        <v>0</v>
      </c>
      <c r="FM97" s="87">
        <f t="shared" si="854"/>
        <v>0</v>
      </c>
      <c r="FN97" s="87">
        <f t="shared" si="854"/>
        <v>0</v>
      </c>
      <c r="FO97" s="87">
        <f t="shared" si="854"/>
        <v>0</v>
      </c>
      <c r="FP97" s="87">
        <f t="shared" si="854"/>
        <v>0</v>
      </c>
      <c r="FQ97" s="87">
        <f t="shared" si="854"/>
        <v>0</v>
      </c>
      <c r="FR97" s="87">
        <f t="shared" si="854"/>
        <v>0</v>
      </c>
      <c r="FS97" s="87">
        <f t="shared" si="854"/>
        <v>0</v>
      </c>
      <c r="FT97" s="87">
        <f t="shared" si="854"/>
        <v>0</v>
      </c>
      <c r="FU97" s="87">
        <f t="shared" si="854"/>
        <v>0</v>
      </c>
      <c r="FV97" s="87">
        <f t="shared" si="854"/>
        <v>0</v>
      </c>
      <c r="FW97" s="87">
        <f t="shared" si="854"/>
        <v>0</v>
      </c>
      <c r="FX97" s="87">
        <f t="shared" si="854"/>
        <v>0</v>
      </c>
      <c r="FY97" s="87">
        <f t="shared" si="854"/>
        <v>0</v>
      </c>
      <c r="FZ97" s="87">
        <f t="shared" si="854"/>
        <v>0</v>
      </c>
      <c r="GA97" s="87">
        <f t="shared" si="854"/>
        <v>0</v>
      </c>
      <c r="GB97" s="87">
        <f t="shared" si="854"/>
        <v>0</v>
      </c>
      <c r="GC97" s="87">
        <f t="shared" si="854"/>
        <v>0</v>
      </c>
      <c r="GD97" s="87">
        <f t="shared" si="854"/>
        <v>0</v>
      </c>
      <c r="GE97" s="87">
        <f t="shared" si="854"/>
        <v>0</v>
      </c>
      <c r="GF97" s="87">
        <f t="shared" si="854"/>
        <v>0</v>
      </c>
      <c r="GG97" s="87">
        <f t="shared" si="854"/>
        <v>0</v>
      </c>
      <c r="GH97" s="87">
        <f t="shared" si="854"/>
        <v>0</v>
      </c>
      <c r="GI97" s="87">
        <f t="shared" si="854"/>
        <v>0</v>
      </c>
      <c r="GJ97" s="87">
        <f t="shared" si="854"/>
        <v>0</v>
      </c>
      <c r="GK97" s="87">
        <f t="shared" si="854"/>
        <v>0</v>
      </c>
      <c r="GL97" s="87">
        <f t="shared" si="854"/>
        <v>0</v>
      </c>
      <c r="GM97" s="87">
        <f t="shared" si="854"/>
        <v>0</v>
      </c>
      <c r="GN97" s="87">
        <f t="shared" si="854"/>
        <v>0</v>
      </c>
      <c r="GO97" s="87">
        <f t="shared" si="854"/>
        <v>0</v>
      </c>
      <c r="GP97" s="87">
        <f t="shared" si="854"/>
        <v>0</v>
      </c>
      <c r="GQ97" s="87">
        <f t="shared" si="854"/>
        <v>0</v>
      </c>
      <c r="GR97" s="87">
        <f t="shared" si="854"/>
        <v>0</v>
      </c>
      <c r="GS97" s="87">
        <f t="shared" si="854"/>
        <v>0</v>
      </c>
      <c r="GT97" s="87">
        <f t="shared" si="854"/>
        <v>0</v>
      </c>
      <c r="GU97" s="87">
        <f t="shared" si="854"/>
        <v>0</v>
      </c>
      <c r="GV97" s="87">
        <f t="shared" si="854"/>
        <v>0</v>
      </c>
      <c r="GW97" s="87">
        <f t="shared" si="854"/>
        <v>0</v>
      </c>
      <c r="GX97" s="87">
        <f t="shared" si="854"/>
        <v>0</v>
      </c>
      <c r="GY97" s="87">
        <f t="shared" si="854"/>
        <v>0</v>
      </c>
      <c r="GZ97" s="87">
        <f t="shared" si="854"/>
        <v>0</v>
      </c>
      <c r="HA97" s="87">
        <f t="shared" si="854"/>
        <v>0</v>
      </c>
      <c r="HB97" s="87">
        <f t="shared" si="854"/>
        <v>0</v>
      </c>
      <c r="HC97" s="87">
        <f t="shared" si="854"/>
        <v>0</v>
      </c>
      <c r="HD97" s="87">
        <f t="shared" si="854"/>
        <v>0</v>
      </c>
      <c r="HE97" s="87">
        <f t="shared" si="854"/>
        <v>0</v>
      </c>
      <c r="HF97" s="87">
        <f t="shared" si="854"/>
        <v>0</v>
      </c>
      <c r="HG97" s="87">
        <f t="shared" si="854"/>
        <v>0</v>
      </c>
      <c r="HH97" s="87">
        <f t="shared" si="854"/>
        <v>0</v>
      </c>
      <c r="HI97" s="87">
        <f t="shared" si="854"/>
        <v>0</v>
      </c>
      <c r="HJ97" s="87">
        <f t="shared" si="854"/>
        <v>0</v>
      </c>
      <c r="HK97" s="87">
        <f t="shared" si="854"/>
        <v>0</v>
      </c>
      <c r="HL97" s="87">
        <f t="shared" ref="HL97:JW97" si="855">+HL46*HL80</f>
        <v>0</v>
      </c>
      <c r="HM97" s="87">
        <f t="shared" si="855"/>
        <v>0</v>
      </c>
      <c r="HN97" s="87">
        <f t="shared" si="855"/>
        <v>0</v>
      </c>
      <c r="HO97" s="87">
        <f t="shared" si="855"/>
        <v>0</v>
      </c>
      <c r="HP97" s="87">
        <f t="shared" si="855"/>
        <v>0</v>
      </c>
      <c r="HQ97" s="87">
        <f t="shared" si="855"/>
        <v>0</v>
      </c>
      <c r="HR97" s="87">
        <f t="shared" si="855"/>
        <v>0</v>
      </c>
      <c r="HS97" s="87">
        <f t="shared" si="855"/>
        <v>0</v>
      </c>
      <c r="HT97" s="87">
        <f t="shared" si="855"/>
        <v>0</v>
      </c>
      <c r="HU97" s="87">
        <f t="shared" si="855"/>
        <v>0</v>
      </c>
      <c r="HV97" s="87">
        <f t="shared" si="855"/>
        <v>0</v>
      </c>
      <c r="HW97" s="87">
        <f t="shared" si="855"/>
        <v>0</v>
      </c>
      <c r="HX97" s="87">
        <f t="shared" si="855"/>
        <v>0</v>
      </c>
      <c r="HY97" s="87">
        <f t="shared" si="855"/>
        <v>0</v>
      </c>
      <c r="HZ97" s="87">
        <f t="shared" si="855"/>
        <v>0</v>
      </c>
      <c r="IA97" s="87">
        <f t="shared" si="855"/>
        <v>0</v>
      </c>
      <c r="IB97" s="87">
        <f t="shared" si="855"/>
        <v>0</v>
      </c>
      <c r="IC97" s="87">
        <f t="shared" si="855"/>
        <v>0</v>
      </c>
      <c r="ID97" s="87">
        <f t="shared" si="855"/>
        <v>0</v>
      </c>
      <c r="IE97" s="87">
        <f t="shared" si="855"/>
        <v>0</v>
      </c>
      <c r="IF97" s="87">
        <f t="shared" si="855"/>
        <v>0</v>
      </c>
      <c r="IG97" s="87">
        <f t="shared" si="855"/>
        <v>0</v>
      </c>
      <c r="IH97" s="87">
        <f t="shared" si="855"/>
        <v>0</v>
      </c>
      <c r="II97" s="87">
        <f t="shared" si="855"/>
        <v>0</v>
      </c>
      <c r="IJ97" s="87">
        <f t="shared" si="855"/>
        <v>0</v>
      </c>
      <c r="IK97" s="87">
        <f t="shared" si="855"/>
        <v>0</v>
      </c>
      <c r="IL97" s="87">
        <f t="shared" si="855"/>
        <v>0</v>
      </c>
      <c r="IM97" s="87">
        <f t="shared" si="855"/>
        <v>0</v>
      </c>
      <c r="IN97" s="87">
        <f t="shared" si="855"/>
        <v>0</v>
      </c>
      <c r="IO97" s="87">
        <f t="shared" si="855"/>
        <v>0</v>
      </c>
      <c r="IP97" s="87">
        <f t="shared" si="855"/>
        <v>0</v>
      </c>
      <c r="IQ97" s="87">
        <f t="shared" si="855"/>
        <v>0</v>
      </c>
      <c r="IR97" s="87">
        <f t="shared" si="855"/>
        <v>0</v>
      </c>
      <c r="IS97" s="87">
        <f t="shared" si="855"/>
        <v>0</v>
      </c>
      <c r="IT97" s="87">
        <f t="shared" si="855"/>
        <v>0</v>
      </c>
      <c r="IU97" s="87">
        <f t="shared" si="855"/>
        <v>0</v>
      </c>
      <c r="IV97" s="87">
        <f t="shared" si="855"/>
        <v>0</v>
      </c>
      <c r="IW97" s="87">
        <f t="shared" si="855"/>
        <v>0</v>
      </c>
      <c r="IX97" s="87">
        <f t="shared" si="855"/>
        <v>0</v>
      </c>
      <c r="IY97" s="87">
        <f t="shared" si="855"/>
        <v>0</v>
      </c>
      <c r="IZ97" s="87">
        <f t="shared" si="855"/>
        <v>0</v>
      </c>
      <c r="JA97" s="87">
        <f t="shared" si="855"/>
        <v>0</v>
      </c>
      <c r="JB97" s="87">
        <f t="shared" si="855"/>
        <v>0</v>
      </c>
      <c r="JC97" s="87">
        <f t="shared" si="855"/>
        <v>0</v>
      </c>
      <c r="JD97" s="87">
        <f t="shared" si="855"/>
        <v>0</v>
      </c>
      <c r="JE97" s="87">
        <f t="shared" si="855"/>
        <v>0</v>
      </c>
      <c r="JF97" s="87">
        <f t="shared" si="855"/>
        <v>0</v>
      </c>
      <c r="JG97" s="87">
        <f t="shared" si="855"/>
        <v>0</v>
      </c>
      <c r="JH97" s="87">
        <f t="shared" si="855"/>
        <v>0</v>
      </c>
      <c r="JI97" s="87">
        <f t="shared" si="855"/>
        <v>0</v>
      </c>
      <c r="JJ97" s="87">
        <f t="shared" si="855"/>
        <v>0</v>
      </c>
      <c r="JK97" s="87">
        <f t="shared" si="855"/>
        <v>0</v>
      </c>
      <c r="JL97" s="87">
        <f t="shared" si="855"/>
        <v>0</v>
      </c>
      <c r="JM97" s="87">
        <f t="shared" si="855"/>
        <v>0</v>
      </c>
      <c r="JN97" s="87">
        <f t="shared" si="855"/>
        <v>0</v>
      </c>
      <c r="JO97" s="87">
        <f t="shared" si="855"/>
        <v>0</v>
      </c>
      <c r="JP97" s="87">
        <f t="shared" si="855"/>
        <v>0</v>
      </c>
      <c r="JQ97" s="87">
        <f t="shared" si="855"/>
        <v>0</v>
      </c>
      <c r="JR97" s="87">
        <f t="shared" si="855"/>
        <v>0</v>
      </c>
      <c r="JS97" s="87">
        <f t="shared" si="855"/>
        <v>0</v>
      </c>
      <c r="JT97" s="87">
        <f t="shared" si="855"/>
        <v>0</v>
      </c>
      <c r="JU97" s="87">
        <f t="shared" si="855"/>
        <v>0</v>
      </c>
      <c r="JV97" s="87">
        <f t="shared" si="855"/>
        <v>0</v>
      </c>
      <c r="JW97" s="87">
        <f t="shared" si="855"/>
        <v>0</v>
      </c>
      <c r="JX97" s="87">
        <f t="shared" ref="JX97:MI97" si="856">+JX46*JX80</f>
        <v>0</v>
      </c>
      <c r="JY97" s="87">
        <f t="shared" si="856"/>
        <v>0</v>
      </c>
      <c r="JZ97" s="87">
        <f t="shared" si="856"/>
        <v>0</v>
      </c>
      <c r="KA97" s="87">
        <f t="shared" si="856"/>
        <v>0</v>
      </c>
      <c r="KB97" s="87">
        <f t="shared" si="856"/>
        <v>0</v>
      </c>
      <c r="KC97" s="87">
        <f t="shared" si="856"/>
        <v>0</v>
      </c>
      <c r="KD97" s="87">
        <f t="shared" si="856"/>
        <v>0</v>
      </c>
      <c r="KE97" s="87">
        <f t="shared" si="856"/>
        <v>0</v>
      </c>
      <c r="KF97" s="87">
        <f t="shared" si="856"/>
        <v>0</v>
      </c>
      <c r="KG97" s="87">
        <f t="shared" si="856"/>
        <v>0</v>
      </c>
      <c r="KH97" s="87">
        <f t="shared" si="856"/>
        <v>0</v>
      </c>
      <c r="KI97" s="87">
        <f t="shared" si="856"/>
        <v>0</v>
      </c>
      <c r="KJ97" s="87">
        <f t="shared" si="856"/>
        <v>0</v>
      </c>
      <c r="KK97" s="87">
        <f t="shared" si="856"/>
        <v>0</v>
      </c>
      <c r="KL97" s="87">
        <f t="shared" si="856"/>
        <v>0</v>
      </c>
      <c r="KM97" s="87">
        <f t="shared" si="856"/>
        <v>0</v>
      </c>
      <c r="KN97" s="87">
        <f t="shared" si="856"/>
        <v>0</v>
      </c>
      <c r="KO97" s="87">
        <f t="shared" si="856"/>
        <v>0</v>
      </c>
      <c r="KP97" s="87">
        <f t="shared" si="856"/>
        <v>0</v>
      </c>
      <c r="KQ97" s="87">
        <f t="shared" si="856"/>
        <v>0</v>
      </c>
      <c r="KR97" s="87">
        <f t="shared" si="856"/>
        <v>0</v>
      </c>
      <c r="KS97" s="87">
        <f t="shared" si="856"/>
        <v>0</v>
      </c>
      <c r="KT97" s="87">
        <f t="shared" si="856"/>
        <v>0</v>
      </c>
      <c r="KU97" s="87">
        <f t="shared" si="856"/>
        <v>0</v>
      </c>
      <c r="KV97" s="87">
        <f t="shared" si="856"/>
        <v>0</v>
      </c>
      <c r="KW97" s="87">
        <f t="shared" si="856"/>
        <v>0</v>
      </c>
      <c r="KX97" s="87">
        <f t="shared" si="856"/>
        <v>0</v>
      </c>
      <c r="KY97" s="87">
        <f t="shared" si="856"/>
        <v>0</v>
      </c>
      <c r="KZ97" s="87">
        <f t="shared" si="856"/>
        <v>0</v>
      </c>
      <c r="LA97" s="87">
        <f t="shared" si="856"/>
        <v>0</v>
      </c>
      <c r="LB97" s="87">
        <f t="shared" si="856"/>
        <v>0</v>
      </c>
      <c r="LC97" s="87">
        <f t="shared" si="856"/>
        <v>0</v>
      </c>
      <c r="LD97" s="87">
        <f t="shared" si="856"/>
        <v>0</v>
      </c>
      <c r="LE97" s="87">
        <f t="shared" si="856"/>
        <v>0</v>
      </c>
      <c r="LF97" s="87">
        <f t="shared" si="856"/>
        <v>0</v>
      </c>
      <c r="LG97" s="87">
        <f t="shared" si="856"/>
        <v>0</v>
      </c>
      <c r="LH97" s="87">
        <f t="shared" si="856"/>
        <v>0</v>
      </c>
      <c r="LI97" s="87">
        <f t="shared" si="856"/>
        <v>0</v>
      </c>
      <c r="LJ97" s="87">
        <f t="shared" si="856"/>
        <v>0</v>
      </c>
      <c r="LK97" s="87">
        <f t="shared" si="856"/>
        <v>0</v>
      </c>
      <c r="LL97" s="87">
        <f t="shared" si="856"/>
        <v>0</v>
      </c>
      <c r="LM97" s="87">
        <f t="shared" si="856"/>
        <v>0</v>
      </c>
      <c r="LN97" s="87">
        <f t="shared" si="856"/>
        <v>0</v>
      </c>
      <c r="LO97" s="87">
        <f t="shared" si="856"/>
        <v>0</v>
      </c>
      <c r="LP97" s="87">
        <f t="shared" si="856"/>
        <v>0</v>
      </c>
      <c r="LQ97" s="87">
        <f t="shared" si="856"/>
        <v>0</v>
      </c>
      <c r="LR97" s="87">
        <f t="shared" si="856"/>
        <v>0</v>
      </c>
      <c r="LS97" s="87">
        <f t="shared" si="856"/>
        <v>0</v>
      </c>
      <c r="LT97" s="87">
        <f t="shared" si="856"/>
        <v>0</v>
      </c>
      <c r="LU97" s="87">
        <f t="shared" si="856"/>
        <v>0</v>
      </c>
      <c r="LV97" s="87">
        <f t="shared" si="856"/>
        <v>0</v>
      </c>
      <c r="LW97" s="87">
        <f t="shared" si="856"/>
        <v>0</v>
      </c>
      <c r="LX97" s="87">
        <f t="shared" si="856"/>
        <v>0</v>
      </c>
      <c r="LY97" s="87">
        <f t="shared" si="856"/>
        <v>0</v>
      </c>
      <c r="LZ97" s="87">
        <f t="shared" si="856"/>
        <v>0</v>
      </c>
      <c r="MA97" s="87">
        <f t="shared" si="856"/>
        <v>0</v>
      </c>
      <c r="MB97" s="87">
        <f t="shared" si="856"/>
        <v>0</v>
      </c>
      <c r="MC97" s="87">
        <f t="shared" si="856"/>
        <v>0</v>
      </c>
      <c r="MD97" s="87">
        <f t="shared" si="856"/>
        <v>0</v>
      </c>
      <c r="ME97" s="87">
        <f t="shared" si="856"/>
        <v>0</v>
      </c>
      <c r="MF97" s="87">
        <f t="shared" si="856"/>
        <v>0</v>
      </c>
      <c r="MG97" s="87">
        <f t="shared" si="856"/>
        <v>0</v>
      </c>
      <c r="MH97" s="87">
        <f t="shared" si="856"/>
        <v>0</v>
      </c>
      <c r="MI97" s="87">
        <f t="shared" si="856"/>
        <v>0</v>
      </c>
      <c r="MJ97" s="87">
        <f t="shared" ref="MJ97:OM97" si="857">+MJ46*MJ80</f>
        <v>0</v>
      </c>
      <c r="MK97" s="87">
        <f t="shared" si="857"/>
        <v>0</v>
      </c>
      <c r="ML97" s="87">
        <f t="shared" si="857"/>
        <v>0</v>
      </c>
      <c r="MM97" s="87">
        <f t="shared" si="857"/>
        <v>0</v>
      </c>
      <c r="MN97" s="87">
        <f t="shared" si="857"/>
        <v>0</v>
      </c>
      <c r="MO97" s="87">
        <f t="shared" si="857"/>
        <v>0</v>
      </c>
      <c r="MP97" s="87">
        <f t="shared" si="857"/>
        <v>0</v>
      </c>
      <c r="MQ97" s="87">
        <f t="shared" si="857"/>
        <v>0</v>
      </c>
      <c r="MR97" s="87">
        <f t="shared" si="857"/>
        <v>0</v>
      </c>
      <c r="MS97" s="87">
        <f t="shared" si="857"/>
        <v>0</v>
      </c>
      <c r="MT97" s="87">
        <f t="shared" si="857"/>
        <v>0</v>
      </c>
      <c r="MU97" s="87">
        <f t="shared" si="857"/>
        <v>0</v>
      </c>
      <c r="MV97" s="87">
        <f t="shared" si="857"/>
        <v>0</v>
      </c>
      <c r="MW97" s="87">
        <f t="shared" si="857"/>
        <v>0</v>
      </c>
      <c r="MX97" s="87">
        <f t="shared" si="857"/>
        <v>0</v>
      </c>
      <c r="MY97" s="87">
        <f t="shared" si="857"/>
        <v>0</v>
      </c>
      <c r="MZ97" s="87">
        <f t="shared" si="857"/>
        <v>0</v>
      </c>
      <c r="NA97" s="87">
        <f t="shared" si="857"/>
        <v>0</v>
      </c>
      <c r="NB97" s="87">
        <f t="shared" si="857"/>
        <v>0</v>
      </c>
      <c r="NC97" s="87">
        <f t="shared" si="857"/>
        <v>0</v>
      </c>
      <c r="ND97" s="87">
        <f t="shared" si="857"/>
        <v>0</v>
      </c>
      <c r="NE97" s="87">
        <f t="shared" si="857"/>
        <v>0</v>
      </c>
      <c r="NF97" s="87">
        <f t="shared" si="857"/>
        <v>0</v>
      </c>
      <c r="NG97" s="87">
        <f t="shared" si="857"/>
        <v>0</v>
      </c>
      <c r="NH97" s="87">
        <f t="shared" si="857"/>
        <v>0</v>
      </c>
      <c r="NI97" s="87">
        <f t="shared" si="857"/>
        <v>0</v>
      </c>
      <c r="NJ97" s="87">
        <f t="shared" si="857"/>
        <v>0</v>
      </c>
      <c r="NK97" s="87">
        <f t="shared" si="857"/>
        <v>0</v>
      </c>
      <c r="NL97" s="87">
        <f t="shared" si="857"/>
        <v>0</v>
      </c>
      <c r="NM97" s="87">
        <f t="shared" si="857"/>
        <v>0</v>
      </c>
      <c r="NN97" s="87">
        <f t="shared" si="857"/>
        <v>0</v>
      </c>
      <c r="NO97" s="87">
        <f t="shared" si="857"/>
        <v>0</v>
      </c>
      <c r="NP97" s="87">
        <f t="shared" si="857"/>
        <v>0</v>
      </c>
      <c r="NQ97" s="87">
        <f t="shared" si="857"/>
        <v>0</v>
      </c>
      <c r="NR97" s="87">
        <f t="shared" si="857"/>
        <v>0</v>
      </c>
      <c r="NS97" s="87">
        <f t="shared" si="857"/>
        <v>0</v>
      </c>
      <c r="NT97" s="87">
        <f t="shared" si="857"/>
        <v>0</v>
      </c>
      <c r="NU97" s="87">
        <f t="shared" si="857"/>
        <v>0</v>
      </c>
      <c r="NV97" s="87">
        <f t="shared" si="857"/>
        <v>0</v>
      </c>
      <c r="NW97" s="87">
        <f t="shared" si="857"/>
        <v>0</v>
      </c>
      <c r="NX97" s="87">
        <f t="shared" si="857"/>
        <v>0</v>
      </c>
      <c r="NY97" s="87">
        <f t="shared" si="857"/>
        <v>0</v>
      </c>
      <c r="NZ97" s="87">
        <f t="shared" si="857"/>
        <v>0</v>
      </c>
      <c r="OA97" s="87">
        <f t="shared" si="857"/>
        <v>0</v>
      </c>
      <c r="OB97" s="87">
        <f t="shared" si="857"/>
        <v>0</v>
      </c>
      <c r="OC97" s="87">
        <f t="shared" si="857"/>
        <v>0</v>
      </c>
      <c r="OD97" s="87">
        <f t="shared" si="857"/>
        <v>0</v>
      </c>
      <c r="OE97" s="87">
        <f t="shared" si="857"/>
        <v>0</v>
      </c>
      <c r="OF97" s="87">
        <f t="shared" si="857"/>
        <v>0</v>
      </c>
      <c r="OG97" s="87">
        <f t="shared" si="857"/>
        <v>0</v>
      </c>
      <c r="OH97" s="87">
        <f t="shared" si="857"/>
        <v>0</v>
      </c>
      <c r="OI97" s="87">
        <f t="shared" si="857"/>
        <v>0</v>
      </c>
      <c r="OJ97" s="87">
        <f t="shared" si="857"/>
        <v>0</v>
      </c>
      <c r="OK97" s="87">
        <f t="shared" si="857"/>
        <v>0</v>
      </c>
      <c r="OL97" s="87">
        <f t="shared" si="857"/>
        <v>0</v>
      </c>
      <c r="OM97" s="87">
        <f t="shared" si="857"/>
        <v>0</v>
      </c>
      <c r="ON97" s="73" t="s">
        <v>62</v>
      </c>
    </row>
    <row r="98" spans="3:404" x14ac:dyDescent="0.25">
      <c r="D98" s="73" t="str">
        <f t="shared" si="841"/>
        <v>E-369.1 - Non Labor</v>
      </c>
      <c r="H98" s="87">
        <f t="shared" ref="H98:BS98" si="858">+H47*H81</f>
        <v>0</v>
      </c>
      <c r="I98" s="87">
        <f t="shared" si="858"/>
        <v>0</v>
      </c>
      <c r="J98" s="87">
        <f t="shared" si="858"/>
        <v>0</v>
      </c>
      <c r="K98" s="87">
        <f t="shared" si="858"/>
        <v>0</v>
      </c>
      <c r="L98" s="87">
        <f t="shared" si="858"/>
        <v>0</v>
      </c>
      <c r="M98" s="87">
        <f t="shared" si="858"/>
        <v>0</v>
      </c>
      <c r="N98" s="87">
        <f t="shared" si="858"/>
        <v>0</v>
      </c>
      <c r="O98" s="87">
        <f t="shared" si="858"/>
        <v>0</v>
      </c>
      <c r="P98" s="87">
        <f t="shared" si="858"/>
        <v>0</v>
      </c>
      <c r="Q98" s="87">
        <f t="shared" si="858"/>
        <v>0</v>
      </c>
      <c r="R98" s="87">
        <f t="shared" si="858"/>
        <v>0</v>
      </c>
      <c r="S98" s="87">
        <f t="shared" si="858"/>
        <v>0</v>
      </c>
      <c r="T98" s="87">
        <f t="shared" si="858"/>
        <v>3982.725267804085</v>
      </c>
      <c r="U98" s="87">
        <f t="shared" si="858"/>
        <v>3992.2654341791922</v>
      </c>
      <c r="V98" s="87">
        <f t="shared" si="858"/>
        <v>4001.8284529401271</v>
      </c>
      <c r="W98" s="87">
        <f t="shared" si="858"/>
        <v>4011.4143788271863</v>
      </c>
      <c r="X98" s="87">
        <f t="shared" si="858"/>
        <v>4021.0232667117903</v>
      </c>
      <c r="Y98" s="87">
        <f t="shared" si="858"/>
        <v>4030.6551715967989</v>
      </c>
      <c r="Z98" s="87">
        <f t="shared" si="858"/>
        <v>4040.3101486168243</v>
      </c>
      <c r="AA98" s="87">
        <f t="shared" si="858"/>
        <v>4049.9882530385466</v>
      </c>
      <c r="AB98" s="87">
        <f t="shared" si="858"/>
        <v>4059.6895402610321</v>
      </c>
      <c r="AC98" s="87">
        <f t="shared" si="858"/>
        <v>4069.41406581605</v>
      </c>
      <c r="AD98" s="87">
        <f t="shared" si="858"/>
        <v>4079.1618853683876</v>
      </c>
      <c r="AE98" s="87">
        <f t="shared" si="858"/>
        <v>4088.9330547161717</v>
      </c>
      <c r="AF98" s="87">
        <f t="shared" si="858"/>
        <v>0</v>
      </c>
      <c r="AG98" s="87">
        <f t="shared" si="858"/>
        <v>0</v>
      </c>
      <c r="AH98" s="87">
        <f t="shared" si="858"/>
        <v>0</v>
      </c>
      <c r="AI98" s="87">
        <f t="shared" si="858"/>
        <v>0</v>
      </c>
      <c r="AJ98" s="87">
        <f t="shared" si="858"/>
        <v>0</v>
      </c>
      <c r="AK98" s="87">
        <f t="shared" si="858"/>
        <v>0</v>
      </c>
      <c r="AL98" s="87">
        <f t="shared" si="858"/>
        <v>0</v>
      </c>
      <c r="AM98" s="87">
        <f t="shared" si="858"/>
        <v>0</v>
      </c>
      <c r="AN98" s="87">
        <f t="shared" si="858"/>
        <v>0</v>
      </c>
      <c r="AO98" s="87">
        <f t="shared" si="858"/>
        <v>0</v>
      </c>
      <c r="AP98" s="87">
        <f t="shared" si="858"/>
        <v>0</v>
      </c>
      <c r="AQ98" s="87">
        <f t="shared" si="858"/>
        <v>0</v>
      </c>
      <c r="AR98" s="87">
        <f t="shared" si="858"/>
        <v>0</v>
      </c>
      <c r="AS98" s="87">
        <f t="shared" si="858"/>
        <v>0</v>
      </c>
      <c r="AT98" s="87">
        <f t="shared" si="858"/>
        <v>0</v>
      </c>
      <c r="AU98" s="87">
        <f t="shared" si="858"/>
        <v>0</v>
      </c>
      <c r="AV98" s="87">
        <f t="shared" si="858"/>
        <v>0</v>
      </c>
      <c r="AW98" s="87">
        <f t="shared" si="858"/>
        <v>0</v>
      </c>
      <c r="AX98" s="87">
        <f t="shared" si="858"/>
        <v>0</v>
      </c>
      <c r="AY98" s="87">
        <f t="shared" si="858"/>
        <v>0</v>
      </c>
      <c r="AZ98" s="87">
        <f t="shared" si="858"/>
        <v>0</v>
      </c>
      <c r="BA98" s="87">
        <f t="shared" si="858"/>
        <v>0</v>
      </c>
      <c r="BB98" s="87">
        <f t="shared" si="858"/>
        <v>0</v>
      </c>
      <c r="BC98" s="87">
        <f t="shared" si="858"/>
        <v>0</v>
      </c>
      <c r="BD98" s="87">
        <f t="shared" si="858"/>
        <v>0</v>
      </c>
      <c r="BE98" s="87">
        <f t="shared" si="858"/>
        <v>0</v>
      </c>
      <c r="BF98" s="87">
        <f t="shared" si="858"/>
        <v>0</v>
      </c>
      <c r="BG98" s="87">
        <f t="shared" si="858"/>
        <v>0</v>
      </c>
      <c r="BH98" s="87">
        <f t="shared" si="858"/>
        <v>0</v>
      </c>
      <c r="BI98" s="87">
        <f t="shared" si="858"/>
        <v>0</v>
      </c>
      <c r="BJ98" s="87">
        <f t="shared" si="858"/>
        <v>0</v>
      </c>
      <c r="BK98" s="87">
        <f t="shared" si="858"/>
        <v>0</v>
      </c>
      <c r="BL98" s="87">
        <f t="shared" si="858"/>
        <v>0</v>
      </c>
      <c r="BM98" s="87">
        <f t="shared" si="858"/>
        <v>0</v>
      </c>
      <c r="BN98" s="87">
        <f t="shared" si="858"/>
        <v>0</v>
      </c>
      <c r="BO98" s="87">
        <f t="shared" si="858"/>
        <v>0</v>
      </c>
      <c r="BP98" s="87">
        <f t="shared" si="858"/>
        <v>0</v>
      </c>
      <c r="BQ98" s="87">
        <f t="shared" si="858"/>
        <v>0</v>
      </c>
      <c r="BR98" s="87">
        <f t="shared" si="858"/>
        <v>0</v>
      </c>
      <c r="BS98" s="87">
        <f t="shared" si="858"/>
        <v>0</v>
      </c>
      <c r="BT98" s="87">
        <f t="shared" ref="BT98:CM98" si="859">+BT47*BT81</f>
        <v>0</v>
      </c>
      <c r="BU98" s="87">
        <f t="shared" si="859"/>
        <v>0</v>
      </c>
      <c r="BV98" s="87">
        <f t="shared" si="859"/>
        <v>0</v>
      </c>
      <c r="BW98" s="87">
        <f t="shared" si="859"/>
        <v>0</v>
      </c>
      <c r="BX98" s="87">
        <f t="shared" si="859"/>
        <v>0</v>
      </c>
      <c r="BY98" s="87">
        <f t="shared" si="859"/>
        <v>0</v>
      </c>
      <c r="BZ98" s="87">
        <f t="shared" si="859"/>
        <v>0</v>
      </c>
      <c r="CA98" s="87">
        <f t="shared" si="859"/>
        <v>0</v>
      </c>
      <c r="CB98" s="87">
        <f t="shared" si="859"/>
        <v>0</v>
      </c>
      <c r="CC98" s="87">
        <f t="shared" si="859"/>
        <v>0</v>
      </c>
      <c r="CD98" s="87">
        <f t="shared" si="859"/>
        <v>0</v>
      </c>
      <c r="CE98" s="87">
        <f t="shared" si="859"/>
        <v>0</v>
      </c>
      <c r="CF98" s="87">
        <f t="shared" si="859"/>
        <v>0</v>
      </c>
      <c r="CG98" s="87">
        <f t="shared" si="859"/>
        <v>0</v>
      </c>
      <c r="CH98" s="87">
        <f t="shared" si="859"/>
        <v>0</v>
      </c>
      <c r="CI98" s="87">
        <f t="shared" si="859"/>
        <v>0</v>
      </c>
      <c r="CJ98" s="87">
        <f t="shared" si="859"/>
        <v>0</v>
      </c>
      <c r="CK98" s="87">
        <f t="shared" si="859"/>
        <v>0</v>
      </c>
      <c r="CL98" s="87">
        <f t="shared" si="859"/>
        <v>0</v>
      </c>
      <c r="CM98" s="87">
        <f t="shared" si="859"/>
        <v>0</v>
      </c>
      <c r="CN98" s="87">
        <f t="shared" ref="CN98:EY98" si="860">+CN47*CN81</f>
        <v>0</v>
      </c>
      <c r="CO98" s="87">
        <f t="shared" si="860"/>
        <v>0</v>
      </c>
      <c r="CP98" s="87">
        <f t="shared" si="860"/>
        <v>0</v>
      </c>
      <c r="CQ98" s="87">
        <f t="shared" si="860"/>
        <v>0</v>
      </c>
      <c r="CR98" s="87">
        <f t="shared" si="860"/>
        <v>0</v>
      </c>
      <c r="CS98" s="87">
        <f t="shared" si="860"/>
        <v>0</v>
      </c>
      <c r="CT98" s="87">
        <f t="shared" si="860"/>
        <v>0</v>
      </c>
      <c r="CU98" s="87">
        <f t="shared" si="860"/>
        <v>0</v>
      </c>
      <c r="CV98" s="87">
        <f t="shared" si="860"/>
        <v>0</v>
      </c>
      <c r="CW98" s="87">
        <f t="shared" si="860"/>
        <v>0</v>
      </c>
      <c r="CX98" s="87">
        <f t="shared" si="860"/>
        <v>0</v>
      </c>
      <c r="CY98" s="87">
        <f t="shared" si="860"/>
        <v>0</v>
      </c>
      <c r="CZ98" s="87">
        <f t="shared" si="860"/>
        <v>0</v>
      </c>
      <c r="DA98" s="87">
        <f t="shared" si="860"/>
        <v>0</v>
      </c>
      <c r="DB98" s="87">
        <f t="shared" si="860"/>
        <v>0</v>
      </c>
      <c r="DC98" s="87">
        <f t="shared" si="860"/>
        <v>0</v>
      </c>
      <c r="DD98" s="87">
        <f t="shared" si="860"/>
        <v>0</v>
      </c>
      <c r="DE98" s="87">
        <f t="shared" si="860"/>
        <v>0</v>
      </c>
      <c r="DF98" s="87">
        <f t="shared" si="860"/>
        <v>0</v>
      </c>
      <c r="DG98" s="87">
        <f t="shared" si="860"/>
        <v>0</v>
      </c>
      <c r="DH98" s="87">
        <f t="shared" si="860"/>
        <v>0</v>
      </c>
      <c r="DI98" s="87">
        <f t="shared" si="860"/>
        <v>0</v>
      </c>
      <c r="DJ98" s="87">
        <f t="shared" si="860"/>
        <v>0</v>
      </c>
      <c r="DK98" s="87">
        <f t="shared" si="860"/>
        <v>0</v>
      </c>
      <c r="DL98" s="87">
        <f t="shared" si="860"/>
        <v>0</v>
      </c>
      <c r="DM98" s="87">
        <f t="shared" si="860"/>
        <v>0</v>
      </c>
      <c r="DN98" s="87">
        <f t="shared" si="860"/>
        <v>0</v>
      </c>
      <c r="DO98" s="87">
        <f t="shared" si="860"/>
        <v>0</v>
      </c>
      <c r="DP98" s="87">
        <f t="shared" si="860"/>
        <v>0</v>
      </c>
      <c r="DQ98" s="87">
        <f t="shared" si="860"/>
        <v>0</v>
      </c>
      <c r="DR98" s="87">
        <f t="shared" si="860"/>
        <v>0</v>
      </c>
      <c r="DS98" s="87">
        <f t="shared" si="860"/>
        <v>0</v>
      </c>
      <c r="DT98" s="87">
        <f t="shared" si="860"/>
        <v>0</v>
      </c>
      <c r="DU98" s="87">
        <f t="shared" si="860"/>
        <v>0</v>
      </c>
      <c r="DV98" s="87">
        <f t="shared" si="860"/>
        <v>0</v>
      </c>
      <c r="DW98" s="87">
        <f t="shared" si="860"/>
        <v>0</v>
      </c>
      <c r="DX98" s="87">
        <f t="shared" si="860"/>
        <v>0</v>
      </c>
      <c r="DY98" s="87">
        <f t="shared" si="860"/>
        <v>0</v>
      </c>
      <c r="DZ98" s="87">
        <f t="shared" si="860"/>
        <v>0</v>
      </c>
      <c r="EA98" s="87">
        <f t="shared" si="860"/>
        <v>0</v>
      </c>
      <c r="EB98" s="87">
        <f t="shared" si="860"/>
        <v>0</v>
      </c>
      <c r="EC98" s="87">
        <f t="shared" si="860"/>
        <v>0</v>
      </c>
      <c r="ED98" s="87">
        <f t="shared" si="860"/>
        <v>0</v>
      </c>
      <c r="EE98" s="87">
        <f t="shared" si="860"/>
        <v>0</v>
      </c>
      <c r="EF98" s="87">
        <f t="shared" si="860"/>
        <v>0</v>
      </c>
      <c r="EG98" s="87">
        <f t="shared" si="860"/>
        <v>0</v>
      </c>
      <c r="EH98" s="87">
        <f t="shared" si="860"/>
        <v>0</v>
      </c>
      <c r="EI98" s="87">
        <f t="shared" si="860"/>
        <v>0</v>
      </c>
      <c r="EJ98" s="87">
        <f t="shared" si="860"/>
        <v>0</v>
      </c>
      <c r="EK98" s="87">
        <f t="shared" si="860"/>
        <v>0</v>
      </c>
      <c r="EL98" s="87">
        <f t="shared" si="860"/>
        <v>0</v>
      </c>
      <c r="EM98" s="87">
        <f t="shared" si="860"/>
        <v>0</v>
      </c>
      <c r="EN98" s="87">
        <f t="shared" si="860"/>
        <v>0</v>
      </c>
      <c r="EO98" s="87">
        <f t="shared" si="860"/>
        <v>0</v>
      </c>
      <c r="EP98" s="87">
        <f t="shared" si="860"/>
        <v>0</v>
      </c>
      <c r="EQ98" s="87">
        <f t="shared" si="860"/>
        <v>0</v>
      </c>
      <c r="ER98" s="87">
        <f t="shared" si="860"/>
        <v>0</v>
      </c>
      <c r="ES98" s="87">
        <f t="shared" si="860"/>
        <v>0</v>
      </c>
      <c r="ET98" s="87">
        <f t="shared" si="860"/>
        <v>0</v>
      </c>
      <c r="EU98" s="87">
        <f t="shared" si="860"/>
        <v>0</v>
      </c>
      <c r="EV98" s="87">
        <f t="shared" si="860"/>
        <v>0</v>
      </c>
      <c r="EW98" s="87">
        <f t="shared" si="860"/>
        <v>0</v>
      </c>
      <c r="EX98" s="87">
        <f t="shared" si="860"/>
        <v>0</v>
      </c>
      <c r="EY98" s="87">
        <f t="shared" si="860"/>
        <v>0</v>
      </c>
      <c r="EZ98" s="87">
        <f t="shared" ref="EZ98:HK98" si="861">+EZ47*EZ81</f>
        <v>0</v>
      </c>
      <c r="FA98" s="87">
        <f t="shared" si="861"/>
        <v>0</v>
      </c>
      <c r="FB98" s="87">
        <f t="shared" si="861"/>
        <v>0</v>
      </c>
      <c r="FC98" s="87">
        <f t="shared" si="861"/>
        <v>0</v>
      </c>
      <c r="FD98" s="87">
        <f t="shared" si="861"/>
        <v>0</v>
      </c>
      <c r="FE98" s="87">
        <f t="shared" si="861"/>
        <v>0</v>
      </c>
      <c r="FF98" s="87">
        <f t="shared" si="861"/>
        <v>0</v>
      </c>
      <c r="FG98" s="87">
        <f t="shared" si="861"/>
        <v>0</v>
      </c>
      <c r="FH98" s="87">
        <f t="shared" si="861"/>
        <v>0</v>
      </c>
      <c r="FI98" s="87">
        <f t="shared" si="861"/>
        <v>0</v>
      </c>
      <c r="FJ98" s="87">
        <f t="shared" si="861"/>
        <v>0</v>
      </c>
      <c r="FK98" s="87">
        <f t="shared" si="861"/>
        <v>0</v>
      </c>
      <c r="FL98" s="87">
        <f t="shared" si="861"/>
        <v>0</v>
      </c>
      <c r="FM98" s="87">
        <f t="shared" si="861"/>
        <v>0</v>
      </c>
      <c r="FN98" s="87">
        <f t="shared" si="861"/>
        <v>0</v>
      </c>
      <c r="FO98" s="87">
        <f t="shared" si="861"/>
        <v>0</v>
      </c>
      <c r="FP98" s="87">
        <f t="shared" si="861"/>
        <v>0</v>
      </c>
      <c r="FQ98" s="87">
        <f t="shared" si="861"/>
        <v>0</v>
      </c>
      <c r="FR98" s="87">
        <f t="shared" si="861"/>
        <v>0</v>
      </c>
      <c r="FS98" s="87">
        <f t="shared" si="861"/>
        <v>0</v>
      </c>
      <c r="FT98" s="87">
        <f t="shared" si="861"/>
        <v>0</v>
      </c>
      <c r="FU98" s="87">
        <f t="shared" si="861"/>
        <v>0</v>
      </c>
      <c r="FV98" s="87">
        <f t="shared" si="861"/>
        <v>0</v>
      </c>
      <c r="FW98" s="87">
        <f t="shared" si="861"/>
        <v>0</v>
      </c>
      <c r="FX98" s="87">
        <f t="shared" si="861"/>
        <v>0</v>
      </c>
      <c r="FY98" s="87">
        <f t="shared" si="861"/>
        <v>0</v>
      </c>
      <c r="FZ98" s="87">
        <f t="shared" si="861"/>
        <v>0</v>
      </c>
      <c r="GA98" s="87">
        <f t="shared" si="861"/>
        <v>0</v>
      </c>
      <c r="GB98" s="87">
        <f t="shared" si="861"/>
        <v>0</v>
      </c>
      <c r="GC98" s="87">
        <f t="shared" si="861"/>
        <v>0</v>
      </c>
      <c r="GD98" s="87">
        <f t="shared" si="861"/>
        <v>0</v>
      </c>
      <c r="GE98" s="87">
        <f t="shared" si="861"/>
        <v>0</v>
      </c>
      <c r="GF98" s="87">
        <f t="shared" si="861"/>
        <v>0</v>
      </c>
      <c r="GG98" s="87">
        <f t="shared" si="861"/>
        <v>0</v>
      </c>
      <c r="GH98" s="87">
        <f t="shared" si="861"/>
        <v>0</v>
      </c>
      <c r="GI98" s="87">
        <f t="shared" si="861"/>
        <v>0</v>
      </c>
      <c r="GJ98" s="87">
        <f t="shared" si="861"/>
        <v>0</v>
      </c>
      <c r="GK98" s="87">
        <f t="shared" si="861"/>
        <v>0</v>
      </c>
      <c r="GL98" s="87">
        <f t="shared" si="861"/>
        <v>0</v>
      </c>
      <c r="GM98" s="87">
        <f t="shared" si="861"/>
        <v>0</v>
      </c>
      <c r="GN98" s="87">
        <f t="shared" si="861"/>
        <v>0</v>
      </c>
      <c r="GO98" s="87">
        <f t="shared" si="861"/>
        <v>0</v>
      </c>
      <c r="GP98" s="87">
        <f t="shared" si="861"/>
        <v>0</v>
      </c>
      <c r="GQ98" s="87">
        <f t="shared" si="861"/>
        <v>0</v>
      </c>
      <c r="GR98" s="87">
        <f t="shared" si="861"/>
        <v>0</v>
      </c>
      <c r="GS98" s="87">
        <f t="shared" si="861"/>
        <v>0</v>
      </c>
      <c r="GT98" s="87">
        <f t="shared" si="861"/>
        <v>0</v>
      </c>
      <c r="GU98" s="87">
        <f t="shared" si="861"/>
        <v>0</v>
      </c>
      <c r="GV98" s="87">
        <f t="shared" si="861"/>
        <v>0</v>
      </c>
      <c r="GW98" s="87">
        <f t="shared" si="861"/>
        <v>0</v>
      </c>
      <c r="GX98" s="87">
        <f t="shared" si="861"/>
        <v>0</v>
      </c>
      <c r="GY98" s="87">
        <f t="shared" si="861"/>
        <v>0</v>
      </c>
      <c r="GZ98" s="87">
        <f t="shared" si="861"/>
        <v>0</v>
      </c>
      <c r="HA98" s="87">
        <f t="shared" si="861"/>
        <v>0</v>
      </c>
      <c r="HB98" s="87">
        <f t="shared" si="861"/>
        <v>0</v>
      </c>
      <c r="HC98" s="87">
        <f t="shared" si="861"/>
        <v>0</v>
      </c>
      <c r="HD98" s="87">
        <f t="shared" si="861"/>
        <v>0</v>
      </c>
      <c r="HE98" s="87">
        <f t="shared" si="861"/>
        <v>0</v>
      </c>
      <c r="HF98" s="87">
        <f t="shared" si="861"/>
        <v>0</v>
      </c>
      <c r="HG98" s="87">
        <f t="shared" si="861"/>
        <v>0</v>
      </c>
      <c r="HH98" s="87">
        <f t="shared" si="861"/>
        <v>0</v>
      </c>
      <c r="HI98" s="87">
        <f t="shared" si="861"/>
        <v>0</v>
      </c>
      <c r="HJ98" s="87">
        <f t="shared" si="861"/>
        <v>0</v>
      </c>
      <c r="HK98" s="87">
        <f t="shared" si="861"/>
        <v>0</v>
      </c>
      <c r="HL98" s="87">
        <f t="shared" ref="HL98:JW98" si="862">+HL47*HL81</f>
        <v>0</v>
      </c>
      <c r="HM98" s="87">
        <f t="shared" si="862"/>
        <v>0</v>
      </c>
      <c r="HN98" s="87">
        <f t="shared" si="862"/>
        <v>0</v>
      </c>
      <c r="HO98" s="87">
        <f t="shared" si="862"/>
        <v>0</v>
      </c>
      <c r="HP98" s="87">
        <f t="shared" si="862"/>
        <v>0</v>
      </c>
      <c r="HQ98" s="87">
        <f t="shared" si="862"/>
        <v>0</v>
      </c>
      <c r="HR98" s="87">
        <f t="shared" si="862"/>
        <v>0</v>
      </c>
      <c r="HS98" s="87">
        <f t="shared" si="862"/>
        <v>0</v>
      </c>
      <c r="HT98" s="87">
        <f t="shared" si="862"/>
        <v>0</v>
      </c>
      <c r="HU98" s="87">
        <f t="shared" si="862"/>
        <v>0</v>
      </c>
      <c r="HV98" s="87">
        <f t="shared" si="862"/>
        <v>0</v>
      </c>
      <c r="HW98" s="87">
        <f t="shared" si="862"/>
        <v>0</v>
      </c>
      <c r="HX98" s="87">
        <f t="shared" si="862"/>
        <v>0</v>
      </c>
      <c r="HY98" s="87">
        <f t="shared" si="862"/>
        <v>0</v>
      </c>
      <c r="HZ98" s="87">
        <f t="shared" si="862"/>
        <v>0</v>
      </c>
      <c r="IA98" s="87">
        <f t="shared" si="862"/>
        <v>0</v>
      </c>
      <c r="IB98" s="87">
        <f t="shared" si="862"/>
        <v>0</v>
      </c>
      <c r="IC98" s="87">
        <f t="shared" si="862"/>
        <v>0</v>
      </c>
      <c r="ID98" s="87">
        <f t="shared" si="862"/>
        <v>0</v>
      </c>
      <c r="IE98" s="87">
        <f t="shared" si="862"/>
        <v>0</v>
      </c>
      <c r="IF98" s="87">
        <f t="shared" si="862"/>
        <v>0</v>
      </c>
      <c r="IG98" s="87">
        <f t="shared" si="862"/>
        <v>0</v>
      </c>
      <c r="IH98" s="87">
        <f t="shared" si="862"/>
        <v>0</v>
      </c>
      <c r="II98" s="87">
        <f t="shared" si="862"/>
        <v>0</v>
      </c>
      <c r="IJ98" s="87">
        <f t="shared" si="862"/>
        <v>0</v>
      </c>
      <c r="IK98" s="87">
        <f t="shared" si="862"/>
        <v>0</v>
      </c>
      <c r="IL98" s="87">
        <f t="shared" si="862"/>
        <v>0</v>
      </c>
      <c r="IM98" s="87">
        <f t="shared" si="862"/>
        <v>0</v>
      </c>
      <c r="IN98" s="87">
        <f t="shared" si="862"/>
        <v>0</v>
      </c>
      <c r="IO98" s="87">
        <f t="shared" si="862"/>
        <v>0</v>
      </c>
      <c r="IP98" s="87">
        <f t="shared" si="862"/>
        <v>0</v>
      </c>
      <c r="IQ98" s="87">
        <f t="shared" si="862"/>
        <v>0</v>
      </c>
      <c r="IR98" s="87">
        <f t="shared" si="862"/>
        <v>0</v>
      </c>
      <c r="IS98" s="87">
        <f t="shared" si="862"/>
        <v>0</v>
      </c>
      <c r="IT98" s="87">
        <f t="shared" si="862"/>
        <v>0</v>
      </c>
      <c r="IU98" s="87">
        <f t="shared" si="862"/>
        <v>0</v>
      </c>
      <c r="IV98" s="87">
        <f t="shared" si="862"/>
        <v>0</v>
      </c>
      <c r="IW98" s="87">
        <f t="shared" si="862"/>
        <v>0</v>
      </c>
      <c r="IX98" s="87">
        <f t="shared" si="862"/>
        <v>0</v>
      </c>
      <c r="IY98" s="87">
        <f t="shared" si="862"/>
        <v>0</v>
      </c>
      <c r="IZ98" s="87">
        <f t="shared" si="862"/>
        <v>0</v>
      </c>
      <c r="JA98" s="87">
        <f t="shared" si="862"/>
        <v>0</v>
      </c>
      <c r="JB98" s="87">
        <f t="shared" si="862"/>
        <v>0</v>
      </c>
      <c r="JC98" s="87">
        <f t="shared" si="862"/>
        <v>0</v>
      </c>
      <c r="JD98" s="87">
        <f t="shared" si="862"/>
        <v>0</v>
      </c>
      <c r="JE98" s="87">
        <f t="shared" si="862"/>
        <v>0</v>
      </c>
      <c r="JF98" s="87">
        <f t="shared" si="862"/>
        <v>0</v>
      </c>
      <c r="JG98" s="87">
        <f t="shared" si="862"/>
        <v>0</v>
      </c>
      <c r="JH98" s="87">
        <f t="shared" si="862"/>
        <v>0</v>
      </c>
      <c r="JI98" s="87">
        <f t="shared" si="862"/>
        <v>0</v>
      </c>
      <c r="JJ98" s="87">
        <f t="shared" si="862"/>
        <v>0</v>
      </c>
      <c r="JK98" s="87">
        <f t="shared" si="862"/>
        <v>0</v>
      </c>
      <c r="JL98" s="87">
        <f t="shared" si="862"/>
        <v>0</v>
      </c>
      <c r="JM98" s="87">
        <f t="shared" si="862"/>
        <v>0</v>
      </c>
      <c r="JN98" s="87">
        <f t="shared" si="862"/>
        <v>0</v>
      </c>
      <c r="JO98" s="87">
        <f t="shared" si="862"/>
        <v>0</v>
      </c>
      <c r="JP98" s="87">
        <f t="shared" si="862"/>
        <v>0</v>
      </c>
      <c r="JQ98" s="87">
        <f t="shared" si="862"/>
        <v>0</v>
      </c>
      <c r="JR98" s="87">
        <f t="shared" si="862"/>
        <v>0</v>
      </c>
      <c r="JS98" s="87">
        <f t="shared" si="862"/>
        <v>0</v>
      </c>
      <c r="JT98" s="87">
        <f t="shared" si="862"/>
        <v>0</v>
      </c>
      <c r="JU98" s="87">
        <f t="shared" si="862"/>
        <v>0</v>
      </c>
      <c r="JV98" s="87">
        <f t="shared" si="862"/>
        <v>0</v>
      </c>
      <c r="JW98" s="87">
        <f t="shared" si="862"/>
        <v>0</v>
      </c>
      <c r="JX98" s="87">
        <f t="shared" ref="JX98:MI98" si="863">+JX47*JX81</f>
        <v>0</v>
      </c>
      <c r="JY98" s="87">
        <f t="shared" si="863"/>
        <v>0</v>
      </c>
      <c r="JZ98" s="87">
        <f t="shared" si="863"/>
        <v>0</v>
      </c>
      <c r="KA98" s="87">
        <f t="shared" si="863"/>
        <v>0</v>
      </c>
      <c r="KB98" s="87">
        <f t="shared" si="863"/>
        <v>0</v>
      </c>
      <c r="KC98" s="87">
        <f t="shared" si="863"/>
        <v>0</v>
      </c>
      <c r="KD98" s="87">
        <f t="shared" si="863"/>
        <v>0</v>
      </c>
      <c r="KE98" s="87">
        <f t="shared" si="863"/>
        <v>0</v>
      </c>
      <c r="KF98" s="87">
        <f t="shared" si="863"/>
        <v>0</v>
      </c>
      <c r="KG98" s="87">
        <f t="shared" si="863"/>
        <v>0</v>
      </c>
      <c r="KH98" s="87">
        <f t="shared" si="863"/>
        <v>0</v>
      </c>
      <c r="KI98" s="87">
        <f t="shared" si="863"/>
        <v>0</v>
      </c>
      <c r="KJ98" s="87">
        <f t="shared" si="863"/>
        <v>0</v>
      </c>
      <c r="KK98" s="87">
        <f t="shared" si="863"/>
        <v>0</v>
      </c>
      <c r="KL98" s="87">
        <f t="shared" si="863"/>
        <v>0</v>
      </c>
      <c r="KM98" s="87">
        <f t="shared" si="863"/>
        <v>0</v>
      </c>
      <c r="KN98" s="87">
        <f t="shared" si="863"/>
        <v>0</v>
      </c>
      <c r="KO98" s="87">
        <f t="shared" si="863"/>
        <v>0</v>
      </c>
      <c r="KP98" s="87">
        <f t="shared" si="863"/>
        <v>0</v>
      </c>
      <c r="KQ98" s="87">
        <f t="shared" si="863"/>
        <v>0</v>
      </c>
      <c r="KR98" s="87">
        <f t="shared" si="863"/>
        <v>0</v>
      </c>
      <c r="KS98" s="87">
        <f t="shared" si="863"/>
        <v>0</v>
      </c>
      <c r="KT98" s="87">
        <f t="shared" si="863"/>
        <v>0</v>
      </c>
      <c r="KU98" s="87">
        <f t="shared" si="863"/>
        <v>0</v>
      </c>
      <c r="KV98" s="87">
        <f t="shared" si="863"/>
        <v>0</v>
      </c>
      <c r="KW98" s="87">
        <f t="shared" si="863"/>
        <v>0</v>
      </c>
      <c r="KX98" s="87">
        <f t="shared" si="863"/>
        <v>0</v>
      </c>
      <c r="KY98" s="87">
        <f t="shared" si="863"/>
        <v>0</v>
      </c>
      <c r="KZ98" s="87">
        <f t="shared" si="863"/>
        <v>0</v>
      </c>
      <c r="LA98" s="87">
        <f t="shared" si="863"/>
        <v>0</v>
      </c>
      <c r="LB98" s="87">
        <f t="shared" si="863"/>
        <v>0</v>
      </c>
      <c r="LC98" s="87">
        <f t="shared" si="863"/>
        <v>0</v>
      </c>
      <c r="LD98" s="87">
        <f t="shared" si="863"/>
        <v>0</v>
      </c>
      <c r="LE98" s="87">
        <f t="shared" si="863"/>
        <v>0</v>
      </c>
      <c r="LF98" s="87">
        <f t="shared" si="863"/>
        <v>0</v>
      </c>
      <c r="LG98" s="87">
        <f t="shared" si="863"/>
        <v>0</v>
      </c>
      <c r="LH98" s="87">
        <f t="shared" si="863"/>
        <v>0</v>
      </c>
      <c r="LI98" s="87">
        <f t="shared" si="863"/>
        <v>0</v>
      </c>
      <c r="LJ98" s="87">
        <f t="shared" si="863"/>
        <v>0</v>
      </c>
      <c r="LK98" s="87">
        <f t="shared" si="863"/>
        <v>0</v>
      </c>
      <c r="LL98" s="87">
        <f t="shared" si="863"/>
        <v>0</v>
      </c>
      <c r="LM98" s="87">
        <f t="shared" si="863"/>
        <v>0</v>
      </c>
      <c r="LN98" s="87">
        <f t="shared" si="863"/>
        <v>0</v>
      </c>
      <c r="LO98" s="87">
        <f t="shared" si="863"/>
        <v>0</v>
      </c>
      <c r="LP98" s="87">
        <f t="shared" si="863"/>
        <v>0</v>
      </c>
      <c r="LQ98" s="87">
        <f t="shared" si="863"/>
        <v>0</v>
      </c>
      <c r="LR98" s="87">
        <f t="shared" si="863"/>
        <v>0</v>
      </c>
      <c r="LS98" s="87">
        <f t="shared" si="863"/>
        <v>0</v>
      </c>
      <c r="LT98" s="87">
        <f t="shared" si="863"/>
        <v>0</v>
      </c>
      <c r="LU98" s="87">
        <f t="shared" si="863"/>
        <v>0</v>
      </c>
      <c r="LV98" s="87">
        <f t="shared" si="863"/>
        <v>0</v>
      </c>
      <c r="LW98" s="87">
        <f t="shared" si="863"/>
        <v>0</v>
      </c>
      <c r="LX98" s="87">
        <f t="shared" si="863"/>
        <v>0</v>
      </c>
      <c r="LY98" s="87">
        <f t="shared" si="863"/>
        <v>0</v>
      </c>
      <c r="LZ98" s="87">
        <f t="shared" si="863"/>
        <v>0</v>
      </c>
      <c r="MA98" s="87">
        <f t="shared" si="863"/>
        <v>0</v>
      </c>
      <c r="MB98" s="87">
        <f t="shared" si="863"/>
        <v>0</v>
      </c>
      <c r="MC98" s="87">
        <f t="shared" si="863"/>
        <v>0</v>
      </c>
      <c r="MD98" s="87">
        <f t="shared" si="863"/>
        <v>0</v>
      </c>
      <c r="ME98" s="87">
        <f t="shared" si="863"/>
        <v>0</v>
      </c>
      <c r="MF98" s="87">
        <f t="shared" si="863"/>
        <v>0</v>
      </c>
      <c r="MG98" s="87">
        <f t="shared" si="863"/>
        <v>0</v>
      </c>
      <c r="MH98" s="87">
        <f t="shared" si="863"/>
        <v>0</v>
      </c>
      <c r="MI98" s="87">
        <f t="shared" si="863"/>
        <v>0</v>
      </c>
      <c r="MJ98" s="87">
        <f t="shared" ref="MJ98:OM98" si="864">+MJ47*MJ81</f>
        <v>0</v>
      </c>
      <c r="MK98" s="87">
        <f t="shared" si="864"/>
        <v>0</v>
      </c>
      <c r="ML98" s="87">
        <f t="shared" si="864"/>
        <v>0</v>
      </c>
      <c r="MM98" s="87">
        <f t="shared" si="864"/>
        <v>0</v>
      </c>
      <c r="MN98" s="87">
        <f t="shared" si="864"/>
        <v>0</v>
      </c>
      <c r="MO98" s="87">
        <f t="shared" si="864"/>
        <v>0</v>
      </c>
      <c r="MP98" s="87">
        <f t="shared" si="864"/>
        <v>0</v>
      </c>
      <c r="MQ98" s="87">
        <f t="shared" si="864"/>
        <v>0</v>
      </c>
      <c r="MR98" s="87">
        <f t="shared" si="864"/>
        <v>0</v>
      </c>
      <c r="MS98" s="87">
        <f t="shared" si="864"/>
        <v>0</v>
      </c>
      <c r="MT98" s="87">
        <f t="shared" si="864"/>
        <v>0</v>
      </c>
      <c r="MU98" s="87">
        <f t="shared" si="864"/>
        <v>0</v>
      </c>
      <c r="MV98" s="87">
        <f t="shared" si="864"/>
        <v>0</v>
      </c>
      <c r="MW98" s="87">
        <f t="shared" si="864"/>
        <v>0</v>
      </c>
      <c r="MX98" s="87">
        <f t="shared" si="864"/>
        <v>0</v>
      </c>
      <c r="MY98" s="87">
        <f t="shared" si="864"/>
        <v>0</v>
      </c>
      <c r="MZ98" s="87">
        <f t="shared" si="864"/>
        <v>0</v>
      </c>
      <c r="NA98" s="87">
        <f t="shared" si="864"/>
        <v>0</v>
      </c>
      <c r="NB98" s="87">
        <f t="shared" si="864"/>
        <v>0</v>
      </c>
      <c r="NC98" s="87">
        <f t="shared" si="864"/>
        <v>0</v>
      </c>
      <c r="ND98" s="87">
        <f t="shared" si="864"/>
        <v>0</v>
      </c>
      <c r="NE98" s="87">
        <f t="shared" si="864"/>
        <v>0</v>
      </c>
      <c r="NF98" s="87">
        <f t="shared" si="864"/>
        <v>0</v>
      </c>
      <c r="NG98" s="87">
        <f t="shared" si="864"/>
        <v>0</v>
      </c>
      <c r="NH98" s="87">
        <f t="shared" si="864"/>
        <v>0</v>
      </c>
      <c r="NI98" s="87">
        <f t="shared" si="864"/>
        <v>0</v>
      </c>
      <c r="NJ98" s="87">
        <f t="shared" si="864"/>
        <v>0</v>
      </c>
      <c r="NK98" s="87">
        <f t="shared" si="864"/>
        <v>0</v>
      </c>
      <c r="NL98" s="87">
        <f t="shared" si="864"/>
        <v>0</v>
      </c>
      <c r="NM98" s="87">
        <f t="shared" si="864"/>
        <v>0</v>
      </c>
      <c r="NN98" s="87">
        <f t="shared" si="864"/>
        <v>0</v>
      </c>
      <c r="NO98" s="87">
        <f t="shared" si="864"/>
        <v>0</v>
      </c>
      <c r="NP98" s="87">
        <f t="shared" si="864"/>
        <v>0</v>
      </c>
      <c r="NQ98" s="87">
        <f t="shared" si="864"/>
        <v>0</v>
      </c>
      <c r="NR98" s="87">
        <f t="shared" si="864"/>
        <v>0</v>
      </c>
      <c r="NS98" s="87">
        <f t="shared" si="864"/>
        <v>0</v>
      </c>
      <c r="NT98" s="87">
        <f t="shared" si="864"/>
        <v>0</v>
      </c>
      <c r="NU98" s="87">
        <f t="shared" si="864"/>
        <v>0</v>
      </c>
      <c r="NV98" s="87">
        <f t="shared" si="864"/>
        <v>0</v>
      </c>
      <c r="NW98" s="87">
        <f t="shared" si="864"/>
        <v>0</v>
      </c>
      <c r="NX98" s="87">
        <f t="shared" si="864"/>
        <v>0</v>
      </c>
      <c r="NY98" s="87">
        <f t="shared" si="864"/>
        <v>0</v>
      </c>
      <c r="NZ98" s="87">
        <f t="shared" si="864"/>
        <v>0</v>
      </c>
      <c r="OA98" s="87">
        <f t="shared" si="864"/>
        <v>0</v>
      </c>
      <c r="OB98" s="87">
        <f t="shared" si="864"/>
        <v>0</v>
      </c>
      <c r="OC98" s="87">
        <f t="shared" si="864"/>
        <v>0</v>
      </c>
      <c r="OD98" s="87">
        <f t="shared" si="864"/>
        <v>0</v>
      </c>
      <c r="OE98" s="87">
        <f t="shared" si="864"/>
        <v>0</v>
      </c>
      <c r="OF98" s="87">
        <f t="shared" si="864"/>
        <v>0</v>
      </c>
      <c r="OG98" s="87">
        <f t="shared" si="864"/>
        <v>0</v>
      </c>
      <c r="OH98" s="87">
        <f t="shared" si="864"/>
        <v>0</v>
      </c>
      <c r="OI98" s="87">
        <f t="shared" si="864"/>
        <v>0</v>
      </c>
      <c r="OJ98" s="87">
        <f t="shared" si="864"/>
        <v>0</v>
      </c>
      <c r="OK98" s="87">
        <f t="shared" si="864"/>
        <v>0</v>
      </c>
      <c r="OL98" s="87">
        <f t="shared" si="864"/>
        <v>0</v>
      </c>
      <c r="OM98" s="87">
        <f t="shared" si="864"/>
        <v>0</v>
      </c>
      <c r="ON98" s="73" t="s">
        <v>62</v>
      </c>
    </row>
    <row r="99" spans="3:404" x14ac:dyDescent="0.25">
      <c r="D99" s="73" t="str">
        <f t="shared" si="841"/>
        <v>E-369.1 - Labor</v>
      </c>
      <c r="H99" s="87">
        <f t="shared" ref="H99:BS99" si="865">+H48*H82</f>
        <v>0</v>
      </c>
      <c r="I99" s="87">
        <f t="shared" si="865"/>
        <v>0</v>
      </c>
      <c r="J99" s="87">
        <f t="shared" si="865"/>
        <v>0</v>
      </c>
      <c r="K99" s="87">
        <f t="shared" si="865"/>
        <v>0</v>
      </c>
      <c r="L99" s="87">
        <f t="shared" si="865"/>
        <v>0</v>
      </c>
      <c r="M99" s="87">
        <f t="shared" si="865"/>
        <v>0</v>
      </c>
      <c r="N99" s="87">
        <f t="shared" si="865"/>
        <v>0</v>
      </c>
      <c r="O99" s="87">
        <f t="shared" si="865"/>
        <v>0</v>
      </c>
      <c r="P99" s="87">
        <f t="shared" si="865"/>
        <v>0</v>
      </c>
      <c r="Q99" s="87">
        <f t="shared" si="865"/>
        <v>0</v>
      </c>
      <c r="R99" s="87">
        <f t="shared" si="865"/>
        <v>0</v>
      </c>
      <c r="S99" s="87">
        <f t="shared" si="865"/>
        <v>0</v>
      </c>
      <c r="T99" s="87">
        <f t="shared" si="865"/>
        <v>51998.278245361791</v>
      </c>
      <c r="U99" s="87">
        <f t="shared" si="865"/>
        <v>52122.834219556164</v>
      </c>
      <c r="V99" s="87">
        <f t="shared" si="865"/>
        <v>52247.688553450724</v>
      </c>
      <c r="W99" s="87">
        <f t="shared" si="865"/>
        <v>52372.841961732272</v>
      </c>
      <c r="X99" s="87">
        <f t="shared" si="865"/>
        <v>52498.295160799556</v>
      </c>
      <c r="Y99" s="87">
        <f t="shared" si="865"/>
        <v>52624.048868767386</v>
      </c>
      <c r="Z99" s="87">
        <f t="shared" si="865"/>
        <v>52750.103805470731</v>
      </c>
      <c r="AA99" s="87">
        <f t="shared" si="865"/>
        <v>52876.460692468827</v>
      </c>
      <c r="AB99" s="87">
        <f t="shared" si="865"/>
        <v>53003.120253049339</v>
      </c>
      <c r="AC99" s="87">
        <f t="shared" si="865"/>
        <v>53130.083212232501</v>
      </c>
      <c r="AD99" s="87">
        <f t="shared" si="865"/>
        <v>53257.350296775214</v>
      </c>
      <c r="AE99" s="87">
        <f t="shared" si="865"/>
        <v>53384.922235175269</v>
      </c>
      <c r="AF99" s="87">
        <f t="shared" si="865"/>
        <v>0</v>
      </c>
      <c r="AG99" s="87">
        <f t="shared" si="865"/>
        <v>0</v>
      </c>
      <c r="AH99" s="87">
        <f t="shared" si="865"/>
        <v>0</v>
      </c>
      <c r="AI99" s="87">
        <f t="shared" si="865"/>
        <v>0</v>
      </c>
      <c r="AJ99" s="87">
        <f t="shared" si="865"/>
        <v>0</v>
      </c>
      <c r="AK99" s="87">
        <f t="shared" si="865"/>
        <v>0</v>
      </c>
      <c r="AL99" s="87">
        <f t="shared" si="865"/>
        <v>0</v>
      </c>
      <c r="AM99" s="87">
        <f t="shared" si="865"/>
        <v>0</v>
      </c>
      <c r="AN99" s="87">
        <f t="shared" si="865"/>
        <v>0</v>
      </c>
      <c r="AO99" s="87">
        <f t="shared" si="865"/>
        <v>0</v>
      </c>
      <c r="AP99" s="87">
        <f t="shared" si="865"/>
        <v>0</v>
      </c>
      <c r="AQ99" s="87">
        <f t="shared" si="865"/>
        <v>0</v>
      </c>
      <c r="AR99" s="87">
        <f t="shared" si="865"/>
        <v>0</v>
      </c>
      <c r="AS99" s="87">
        <f t="shared" si="865"/>
        <v>0</v>
      </c>
      <c r="AT99" s="87">
        <f t="shared" si="865"/>
        <v>0</v>
      </c>
      <c r="AU99" s="87">
        <f t="shared" si="865"/>
        <v>0</v>
      </c>
      <c r="AV99" s="87">
        <f t="shared" si="865"/>
        <v>0</v>
      </c>
      <c r="AW99" s="87">
        <f t="shared" si="865"/>
        <v>0</v>
      </c>
      <c r="AX99" s="87">
        <f t="shared" si="865"/>
        <v>0</v>
      </c>
      <c r="AY99" s="87">
        <f t="shared" si="865"/>
        <v>0</v>
      </c>
      <c r="AZ99" s="87">
        <f t="shared" si="865"/>
        <v>0</v>
      </c>
      <c r="BA99" s="87">
        <f t="shared" si="865"/>
        <v>0</v>
      </c>
      <c r="BB99" s="87">
        <f t="shared" si="865"/>
        <v>0</v>
      </c>
      <c r="BC99" s="87">
        <f t="shared" si="865"/>
        <v>0</v>
      </c>
      <c r="BD99" s="87">
        <f t="shared" si="865"/>
        <v>0</v>
      </c>
      <c r="BE99" s="87">
        <f t="shared" si="865"/>
        <v>0</v>
      </c>
      <c r="BF99" s="87">
        <f t="shared" si="865"/>
        <v>0</v>
      </c>
      <c r="BG99" s="87">
        <f t="shared" si="865"/>
        <v>0</v>
      </c>
      <c r="BH99" s="87">
        <f t="shared" si="865"/>
        <v>0</v>
      </c>
      <c r="BI99" s="87">
        <f t="shared" si="865"/>
        <v>0</v>
      </c>
      <c r="BJ99" s="87">
        <f t="shared" si="865"/>
        <v>0</v>
      </c>
      <c r="BK99" s="87">
        <f t="shared" si="865"/>
        <v>0</v>
      </c>
      <c r="BL99" s="87">
        <f t="shared" si="865"/>
        <v>0</v>
      </c>
      <c r="BM99" s="87">
        <f t="shared" si="865"/>
        <v>0</v>
      </c>
      <c r="BN99" s="87">
        <f t="shared" si="865"/>
        <v>0</v>
      </c>
      <c r="BO99" s="87">
        <f t="shared" si="865"/>
        <v>0</v>
      </c>
      <c r="BP99" s="87">
        <f t="shared" si="865"/>
        <v>0</v>
      </c>
      <c r="BQ99" s="87">
        <f t="shared" si="865"/>
        <v>0</v>
      </c>
      <c r="BR99" s="87">
        <f t="shared" si="865"/>
        <v>0</v>
      </c>
      <c r="BS99" s="87">
        <f t="shared" si="865"/>
        <v>0</v>
      </c>
      <c r="BT99" s="87">
        <f t="shared" ref="BT99:CM99" si="866">+BT48*BT82</f>
        <v>0</v>
      </c>
      <c r="BU99" s="87">
        <f t="shared" si="866"/>
        <v>0</v>
      </c>
      <c r="BV99" s="87">
        <f t="shared" si="866"/>
        <v>0</v>
      </c>
      <c r="BW99" s="87">
        <f t="shared" si="866"/>
        <v>0</v>
      </c>
      <c r="BX99" s="87">
        <f t="shared" si="866"/>
        <v>0</v>
      </c>
      <c r="BY99" s="87">
        <f t="shared" si="866"/>
        <v>0</v>
      </c>
      <c r="BZ99" s="87">
        <f t="shared" si="866"/>
        <v>0</v>
      </c>
      <c r="CA99" s="87">
        <f t="shared" si="866"/>
        <v>0</v>
      </c>
      <c r="CB99" s="87">
        <f t="shared" si="866"/>
        <v>0</v>
      </c>
      <c r="CC99" s="87">
        <f t="shared" si="866"/>
        <v>0</v>
      </c>
      <c r="CD99" s="87">
        <f t="shared" si="866"/>
        <v>0</v>
      </c>
      <c r="CE99" s="87">
        <f t="shared" si="866"/>
        <v>0</v>
      </c>
      <c r="CF99" s="87">
        <f t="shared" si="866"/>
        <v>0</v>
      </c>
      <c r="CG99" s="87">
        <f t="shared" si="866"/>
        <v>0</v>
      </c>
      <c r="CH99" s="87">
        <f t="shared" si="866"/>
        <v>0</v>
      </c>
      <c r="CI99" s="87">
        <f t="shared" si="866"/>
        <v>0</v>
      </c>
      <c r="CJ99" s="87">
        <f t="shared" si="866"/>
        <v>0</v>
      </c>
      <c r="CK99" s="87">
        <f t="shared" si="866"/>
        <v>0</v>
      </c>
      <c r="CL99" s="87">
        <f t="shared" si="866"/>
        <v>0</v>
      </c>
      <c r="CM99" s="87">
        <f t="shared" si="866"/>
        <v>0</v>
      </c>
      <c r="CN99" s="87">
        <f t="shared" ref="CN99:EY99" si="867">+CN48*CN82</f>
        <v>0</v>
      </c>
      <c r="CO99" s="87">
        <f t="shared" si="867"/>
        <v>0</v>
      </c>
      <c r="CP99" s="87">
        <f t="shared" si="867"/>
        <v>0</v>
      </c>
      <c r="CQ99" s="87">
        <f t="shared" si="867"/>
        <v>0</v>
      </c>
      <c r="CR99" s="87">
        <f t="shared" si="867"/>
        <v>0</v>
      </c>
      <c r="CS99" s="87">
        <f t="shared" si="867"/>
        <v>0</v>
      </c>
      <c r="CT99" s="87">
        <f t="shared" si="867"/>
        <v>0</v>
      </c>
      <c r="CU99" s="87">
        <f t="shared" si="867"/>
        <v>0</v>
      </c>
      <c r="CV99" s="87">
        <f t="shared" si="867"/>
        <v>0</v>
      </c>
      <c r="CW99" s="87">
        <f t="shared" si="867"/>
        <v>0</v>
      </c>
      <c r="CX99" s="87">
        <f t="shared" si="867"/>
        <v>0</v>
      </c>
      <c r="CY99" s="87">
        <f t="shared" si="867"/>
        <v>0</v>
      </c>
      <c r="CZ99" s="87">
        <f t="shared" si="867"/>
        <v>0</v>
      </c>
      <c r="DA99" s="87">
        <f t="shared" si="867"/>
        <v>0</v>
      </c>
      <c r="DB99" s="87">
        <f t="shared" si="867"/>
        <v>0</v>
      </c>
      <c r="DC99" s="87">
        <f t="shared" si="867"/>
        <v>0</v>
      </c>
      <c r="DD99" s="87">
        <f t="shared" si="867"/>
        <v>0</v>
      </c>
      <c r="DE99" s="87">
        <f t="shared" si="867"/>
        <v>0</v>
      </c>
      <c r="DF99" s="87">
        <f t="shared" si="867"/>
        <v>0</v>
      </c>
      <c r="DG99" s="87">
        <f t="shared" si="867"/>
        <v>0</v>
      </c>
      <c r="DH99" s="87">
        <f t="shared" si="867"/>
        <v>0</v>
      </c>
      <c r="DI99" s="87">
        <f t="shared" si="867"/>
        <v>0</v>
      </c>
      <c r="DJ99" s="87">
        <f t="shared" si="867"/>
        <v>0</v>
      </c>
      <c r="DK99" s="87">
        <f t="shared" si="867"/>
        <v>0</v>
      </c>
      <c r="DL99" s="87">
        <f t="shared" si="867"/>
        <v>0</v>
      </c>
      <c r="DM99" s="87">
        <f t="shared" si="867"/>
        <v>0</v>
      </c>
      <c r="DN99" s="87">
        <f t="shared" si="867"/>
        <v>0</v>
      </c>
      <c r="DO99" s="87">
        <f t="shared" si="867"/>
        <v>0</v>
      </c>
      <c r="DP99" s="87">
        <f t="shared" si="867"/>
        <v>0</v>
      </c>
      <c r="DQ99" s="87">
        <f t="shared" si="867"/>
        <v>0</v>
      </c>
      <c r="DR99" s="87">
        <f t="shared" si="867"/>
        <v>0</v>
      </c>
      <c r="DS99" s="87">
        <f t="shared" si="867"/>
        <v>0</v>
      </c>
      <c r="DT99" s="87">
        <f t="shared" si="867"/>
        <v>0</v>
      </c>
      <c r="DU99" s="87">
        <f t="shared" si="867"/>
        <v>0</v>
      </c>
      <c r="DV99" s="87">
        <f t="shared" si="867"/>
        <v>0</v>
      </c>
      <c r="DW99" s="87">
        <f t="shared" si="867"/>
        <v>0</v>
      </c>
      <c r="DX99" s="87">
        <f t="shared" si="867"/>
        <v>0</v>
      </c>
      <c r="DY99" s="87">
        <f t="shared" si="867"/>
        <v>0</v>
      </c>
      <c r="DZ99" s="87">
        <f t="shared" si="867"/>
        <v>0</v>
      </c>
      <c r="EA99" s="87">
        <f t="shared" si="867"/>
        <v>0</v>
      </c>
      <c r="EB99" s="87">
        <f t="shared" si="867"/>
        <v>0</v>
      </c>
      <c r="EC99" s="87">
        <f t="shared" si="867"/>
        <v>0</v>
      </c>
      <c r="ED99" s="87">
        <f t="shared" si="867"/>
        <v>0</v>
      </c>
      <c r="EE99" s="87">
        <f t="shared" si="867"/>
        <v>0</v>
      </c>
      <c r="EF99" s="87">
        <f t="shared" si="867"/>
        <v>0</v>
      </c>
      <c r="EG99" s="87">
        <f t="shared" si="867"/>
        <v>0</v>
      </c>
      <c r="EH99" s="87">
        <f t="shared" si="867"/>
        <v>0</v>
      </c>
      <c r="EI99" s="87">
        <f t="shared" si="867"/>
        <v>0</v>
      </c>
      <c r="EJ99" s="87">
        <f t="shared" si="867"/>
        <v>0</v>
      </c>
      <c r="EK99" s="87">
        <f t="shared" si="867"/>
        <v>0</v>
      </c>
      <c r="EL99" s="87">
        <f t="shared" si="867"/>
        <v>0</v>
      </c>
      <c r="EM99" s="87">
        <f t="shared" si="867"/>
        <v>0</v>
      </c>
      <c r="EN99" s="87">
        <f t="shared" si="867"/>
        <v>0</v>
      </c>
      <c r="EO99" s="87">
        <f t="shared" si="867"/>
        <v>0</v>
      </c>
      <c r="EP99" s="87">
        <f t="shared" si="867"/>
        <v>0</v>
      </c>
      <c r="EQ99" s="87">
        <f t="shared" si="867"/>
        <v>0</v>
      </c>
      <c r="ER99" s="87">
        <f t="shared" si="867"/>
        <v>0</v>
      </c>
      <c r="ES99" s="87">
        <f t="shared" si="867"/>
        <v>0</v>
      </c>
      <c r="ET99" s="87">
        <f t="shared" si="867"/>
        <v>0</v>
      </c>
      <c r="EU99" s="87">
        <f t="shared" si="867"/>
        <v>0</v>
      </c>
      <c r="EV99" s="87">
        <f t="shared" si="867"/>
        <v>0</v>
      </c>
      <c r="EW99" s="87">
        <f t="shared" si="867"/>
        <v>0</v>
      </c>
      <c r="EX99" s="87">
        <f t="shared" si="867"/>
        <v>0</v>
      </c>
      <c r="EY99" s="87">
        <f t="shared" si="867"/>
        <v>0</v>
      </c>
      <c r="EZ99" s="87">
        <f t="shared" ref="EZ99:HK99" si="868">+EZ48*EZ82</f>
        <v>0</v>
      </c>
      <c r="FA99" s="87">
        <f t="shared" si="868"/>
        <v>0</v>
      </c>
      <c r="FB99" s="87">
        <f t="shared" si="868"/>
        <v>0</v>
      </c>
      <c r="FC99" s="87">
        <f t="shared" si="868"/>
        <v>0</v>
      </c>
      <c r="FD99" s="87">
        <f t="shared" si="868"/>
        <v>0</v>
      </c>
      <c r="FE99" s="87">
        <f t="shared" si="868"/>
        <v>0</v>
      </c>
      <c r="FF99" s="87">
        <f t="shared" si="868"/>
        <v>0</v>
      </c>
      <c r="FG99" s="87">
        <f t="shared" si="868"/>
        <v>0</v>
      </c>
      <c r="FH99" s="87">
        <f t="shared" si="868"/>
        <v>0</v>
      </c>
      <c r="FI99" s="87">
        <f t="shared" si="868"/>
        <v>0</v>
      </c>
      <c r="FJ99" s="87">
        <f t="shared" si="868"/>
        <v>0</v>
      </c>
      <c r="FK99" s="87">
        <f t="shared" si="868"/>
        <v>0</v>
      </c>
      <c r="FL99" s="87">
        <f t="shared" si="868"/>
        <v>0</v>
      </c>
      <c r="FM99" s="87">
        <f t="shared" si="868"/>
        <v>0</v>
      </c>
      <c r="FN99" s="87">
        <f t="shared" si="868"/>
        <v>0</v>
      </c>
      <c r="FO99" s="87">
        <f t="shared" si="868"/>
        <v>0</v>
      </c>
      <c r="FP99" s="87">
        <f t="shared" si="868"/>
        <v>0</v>
      </c>
      <c r="FQ99" s="87">
        <f t="shared" si="868"/>
        <v>0</v>
      </c>
      <c r="FR99" s="87">
        <f t="shared" si="868"/>
        <v>0</v>
      </c>
      <c r="FS99" s="87">
        <f t="shared" si="868"/>
        <v>0</v>
      </c>
      <c r="FT99" s="87">
        <f t="shared" si="868"/>
        <v>0</v>
      </c>
      <c r="FU99" s="87">
        <f t="shared" si="868"/>
        <v>0</v>
      </c>
      <c r="FV99" s="87">
        <f t="shared" si="868"/>
        <v>0</v>
      </c>
      <c r="FW99" s="87">
        <f t="shared" si="868"/>
        <v>0</v>
      </c>
      <c r="FX99" s="87">
        <f t="shared" si="868"/>
        <v>0</v>
      </c>
      <c r="FY99" s="87">
        <f t="shared" si="868"/>
        <v>0</v>
      </c>
      <c r="FZ99" s="87">
        <f t="shared" si="868"/>
        <v>0</v>
      </c>
      <c r="GA99" s="87">
        <f t="shared" si="868"/>
        <v>0</v>
      </c>
      <c r="GB99" s="87">
        <f t="shared" si="868"/>
        <v>0</v>
      </c>
      <c r="GC99" s="87">
        <f t="shared" si="868"/>
        <v>0</v>
      </c>
      <c r="GD99" s="87">
        <f t="shared" si="868"/>
        <v>0</v>
      </c>
      <c r="GE99" s="87">
        <f t="shared" si="868"/>
        <v>0</v>
      </c>
      <c r="GF99" s="87">
        <f t="shared" si="868"/>
        <v>0</v>
      </c>
      <c r="GG99" s="87">
        <f t="shared" si="868"/>
        <v>0</v>
      </c>
      <c r="GH99" s="87">
        <f t="shared" si="868"/>
        <v>0</v>
      </c>
      <c r="GI99" s="87">
        <f t="shared" si="868"/>
        <v>0</v>
      </c>
      <c r="GJ99" s="87">
        <f t="shared" si="868"/>
        <v>0</v>
      </c>
      <c r="GK99" s="87">
        <f t="shared" si="868"/>
        <v>0</v>
      </c>
      <c r="GL99" s="87">
        <f t="shared" si="868"/>
        <v>0</v>
      </c>
      <c r="GM99" s="87">
        <f t="shared" si="868"/>
        <v>0</v>
      </c>
      <c r="GN99" s="87">
        <f t="shared" si="868"/>
        <v>0</v>
      </c>
      <c r="GO99" s="87">
        <f t="shared" si="868"/>
        <v>0</v>
      </c>
      <c r="GP99" s="87">
        <f t="shared" si="868"/>
        <v>0</v>
      </c>
      <c r="GQ99" s="87">
        <f t="shared" si="868"/>
        <v>0</v>
      </c>
      <c r="GR99" s="87">
        <f t="shared" si="868"/>
        <v>0</v>
      </c>
      <c r="GS99" s="87">
        <f t="shared" si="868"/>
        <v>0</v>
      </c>
      <c r="GT99" s="87">
        <f t="shared" si="868"/>
        <v>0</v>
      </c>
      <c r="GU99" s="87">
        <f t="shared" si="868"/>
        <v>0</v>
      </c>
      <c r="GV99" s="87">
        <f t="shared" si="868"/>
        <v>0</v>
      </c>
      <c r="GW99" s="87">
        <f t="shared" si="868"/>
        <v>0</v>
      </c>
      <c r="GX99" s="87">
        <f t="shared" si="868"/>
        <v>0</v>
      </c>
      <c r="GY99" s="87">
        <f t="shared" si="868"/>
        <v>0</v>
      </c>
      <c r="GZ99" s="87">
        <f t="shared" si="868"/>
        <v>0</v>
      </c>
      <c r="HA99" s="87">
        <f t="shared" si="868"/>
        <v>0</v>
      </c>
      <c r="HB99" s="87">
        <f t="shared" si="868"/>
        <v>0</v>
      </c>
      <c r="HC99" s="87">
        <f t="shared" si="868"/>
        <v>0</v>
      </c>
      <c r="HD99" s="87">
        <f t="shared" si="868"/>
        <v>0</v>
      </c>
      <c r="HE99" s="87">
        <f t="shared" si="868"/>
        <v>0</v>
      </c>
      <c r="HF99" s="87">
        <f t="shared" si="868"/>
        <v>0</v>
      </c>
      <c r="HG99" s="87">
        <f t="shared" si="868"/>
        <v>0</v>
      </c>
      <c r="HH99" s="87">
        <f t="shared" si="868"/>
        <v>0</v>
      </c>
      <c r="HI99" s="87">
        <f t="shared" si="868"/>
        <v>0</v>
      </c>
      <c r="HJ99" s="87">
        <f t="shared" si="868"/>
        <v>0</v>
      </c>
      <c r="HK99" s="87">
        <f t="shared" si="868"/>
        <v>0</v>
      </c>
      <c r="HL99" s="87">
        <f t="shared" ref="HL99:JW99" si="869">+HL48*HL82</f>
        <v>0</v>
      </c>
      <c r="HM99" s="87">
        <f t="shared" si="869"/>
        <v>0</v>
      </c>
      <c r="HN99" s="87">
        <f t="shared" si="869"/>
        <v>0</v>
      </c>
      <c r="HO99" s="87">
        <f t="shared" si="869"/>
        <v>0</v>
      </c>
      <c r="HP99" s="87">
        <f t="shared" si="869"/>
        <v>0</v>
      </c>
      <c r="HQ99" s="87">
        <f t="shared" si="869"/>
        <v>0</v>
      </c>
      <c r="HR99" s="87">
        <f t="shared" si="869"/>
        <v>0</v>
      </c>
      <c r="HS99" s="87">
        <f t="shared" si="869"/>
        <v>0</v>
      </c>
      <c r="HT99" s="87">
        <f t="shared" si="869"/>
        <v>0</v>
      </c>
      <c r="HU99" s="87">
        <f t="shared" si="869"/>
        <v>0</v>
      </c>
      <c r="HV99" s="87">
        <f t="shared" si="869"/>
        <v>0</v>
      </c>
      <c r="HW99" s="87">
        <f t="shared" si="869"/>
        <v>0</v>
      </c>
      <c r="HX99" s="87">
        <f t="shared" si="869"/>
        <v>0</v>
      </c>
      <c r="HY99" s="87">
        <f t="shared" si="869"/>
        <v>0</v>
      </c>
      <c r="HZ99" s="87">
        <f t="shared" si="869"/>
        <v>0</v>
      </c>
      <c r="IA99" s="87">
        <f t="shared" si="869"/>
        <v>0</v>
      </c>
      <c r="IB99" s="87">
        <f t="shared" si="869"/>
        <v>0</v>
      </c>
      <c r="IC99" s="87">
        <f t="shared" si="869"/>
        <v>0</v>
      </c>
      <c r="ID99" s="87">
        <f t="shared" si="869"/>
        <v>0</v>
      </c>
      <c r="IE99" s="87">
        <f t="shared" si="869"/>
        <v>0</v>
      </c>
      <c r="IF99" s="87">
        <f t="shared" si="869"/>
        <v>0</v>
      </c>
      <c r="IG99" s="87">
        <f t="shared" si="869"/>
        <v>0</v>
      </c>
      <c r="IH99" s="87">
        <f t="shared" si="869"/>
        <v>0</v>
      </c>
      <c r="II99" s="87">
        <f t="shared" si="869"/>
        <v>0</v>
      </c>
      <c r="IJ99" s="87">
        <f t="shared" si="869"/>
        <v>0</v>
      </c>
      <c r="IK99" s="87">
        <f t="shared" si="869"/>
        <v>0</v>
      </c>
      <c r="IL99" s="87">
        <f t="shared" si="869"/>
        <v>0</v>
      </c>
      <c r="IM99" s="87">
        <f t="shared" si="869"/>
        <v>0</v>
      </c>
      <c r="IN99" s="87">
        <f t="shared" si="869"/>
        <v>0</v>
      </c>
      <c r="IO99" s="87">
        <f t="shared" si="869"/>
        <v>0</v>
      </c>
      <c r="IP99" s="87">
        <f t="shared" si="869"/>
        <v>0</v>
      </c>
      <c r="IQ99" s="87">
        <f t="shared" si="869"/>
        <v>0</v>
      </c>
      <c r="IR99" s="87">
        <f t="shared" si="869"/>
        <v>0</v>
      </c>
      <c r="IS99" s="87">
        <f t="shared" si="869"/>
        <v>0</v>
      </c>
      <c r="IT99" s="87">
        <f t="shared" si="869"/>
        <v>0</v>
      </c>
      <c r="IU99" s="87">
        <f t="shared" si="869"/>
        <v>0</v>
      </c>
      <c r="IV99" s="87">
        <f t="shared" si="869"/>
        <v>0</v>
      </c>
      <c r="IW99" s="87">
        <f t="shared" si="869"/>
        <v>0</v>
      </c>
      <c r="IX99" s="87">
        <f t="shared" si="869"/>
        <v>0</v>
      </c>
      <c r="IY99" s="87">
        <f t="shared" si="869"/>
        <v>0</v>
      </c>
      <c r="IZ99" s="87">
        <f t="shared" si="869"/>
        <v>0</v>
      </c>
      <c r="JA99" s="87">
        <f t="shared" si="869"/>
        <v>0</v>
      </c>
      <c r="JB99" s="87">
        <f t="shared" si="869"/>
        <v>0</v>
      </c>
      <c r="JC99" s="87">
        <f t="shared" si="869"/>
        <v>0</v>
      </c>
      <c r="JD99" s="87">
        <f t="shared" si="869"/>
        <v>0</v>
      </c>
      <c r="JE99" s="87">
        <f t="shared" si="869"/>
        <v>0</v>
      </c>
      <c r="JF99" s="87">
        <f t="shared" si="869"/>
        <v>0</v>
      </c>
      <c r="JG99" s="87">
        <f t="shared" si="869"/>
        <v>0</v>
      </c>
      <c r="JH99" s="87">
        <f t="shared" si="869"/>
        <v>0</v>
      </c>
      <c r="JI99" s="87">
        <f t="shared" si="869"/>
        <v>0</v>
      </c>
      <c r="JJ99" s="87">
        <f t="shared" si="869"/>
        <v>0</v>
      </c>
      <c r="JK99" s="87">
        <f t="shared" si="869"/>
        <v>0</v>
      </c>
      <c r="JL99" s="87">
        <f t="shared" si="869"/>
        <v>0</v>
      </c>
      <c r="JM99" s="87">
        <f t="shared" si="869"/>
        <v>0</v>
      </c>
      <c r="JN99" s="87">
        <f t="shared" si="869"/>
        <v>0</v>
      </c>
      <c r="JO99" s="87">
        <f t="shared" si="869"/>
        <v>0</v>
      </c>
      <c r="JP99" s="87">
        <f t="shared" si="869"/>
        <v>0</v>
      </c>
      <c r="JQ99" s="87">
        <f t="shared" si="869"/>
        <v>0</v>
      </c>
      <c r="JR99" s="87">
        <f t="shared" si="869"/>
        <v>0</v>
      </c>
      <c r="JS99" s="87">
        <f t="shared" si="869"/>
        <v>0</v>
      </c>
      <c r="JT99" s="87">
        <f t="shared" si="869"/>
        <v>0</v>
      </c>
      <c r="JU99" s="87">
        <f t="shared" si="869"/>
        <v>0</v>
      </c>
      <c r="JV99" s="87">
        <f t="shared" si="869"/>
        <v>0</v>
      </c>
      <c r="JW99" s="87">
        <f t="shared" si="869"/>
        <v>0</v>
      </c>
      <c r="JX99" s="87">
        <f t="shared" ref="JX99:MI99" si="870">+JX48*JX82</f>
        <v>0</v>
      </c>
      <c r="JY99" s="87">
        <f t="shared" si="870"/>
        <v>0</v>
      </c>
      <c r="JZ99" s="87">
        <f t="shared" si="870"/>
        <v>0</v>
      </c>
      <c r="KA99" s="87">
        <f t="shared" si="870"/>
        <v>0</v>
      </c>
      <c r="KB99" s="87">
        <f t="shared" si="870"/>
        <v>0</v>
      </c>
      <c r="KC99" s="87">
        <f t="shared" si="870"/>
        <v>0</v>
      </c>
      <c r="KD99" s="87">
        <f t="shared" si="870"/>
        <v>0</v>
      </c>
      <c r="KE99" s="87">
        <f t="shared" si="870"/>
        <v>0</v>
      </c>
      <c r="KF99" s="87">
        <f t="shared" si="870"/>
        <v>0</v>
      </c>
      <c r="KG99" s="87">
        <f t="shared" si="870"/>
        <v>0</v>
      </c>
      <c r="KH99" s="87">
        <f t="shared" si="870"/>
        <v>0</v>
      </c>
      <c r="KI99" s="87">
        <f t="shared" si="870"/>
        <v>0</v>
      </c>
      <c r="KJ99" s="87">
        <f t="shared" si="870"/>
        <v>0</v>
      </c>
      <c r="KK99" s="87">
        <f t="shared" si="870"/>
        <v>0</v>
      </c>
      <c r="KL99" s="87">
        <f t="shared" si="870"/>
        <v>0</v>
      </c>
      <c r="KM99" s="87">
        <f t="shared" si="870"/>
        <v>0</v>
      </c>
      <c r="KN99" s="87">
        <f t="shared" si="870"/>
        <v>0</v>
      </c>
      <c r="KO99" s="87">
        <f t="shared" si="870"/>
        <v>0</v>
      </c>
      <c r="KP99" s="87">
        <f t="shared" si="870"/>
        <v>0</v>
      </c>
      <c r="KQ99" s="87">
        <f t="shared" si="870"/>
        <v>0</v>
      </c>
      <c r="KR99" s="87">
        <f t="shared" si="870"/>
        <v>0</v>
      </c>
      <c r="KS99" s="87">
        <f t="shared" si="870"/>
        <v>0</v>
      </c>
      <c r="KT99" s="87">
        <f t="shared" si="870"/>
        <v>0</v>
      </c>
      <c r="KU99" s="87">
        <f t="shared" si="870"/>
        <v>0</v>
      </c>
      <c r="KV99" s="87">
        <f t="shared" si="870"/>
        <v>0</v>
      </c>
      <c r="KW99" s="87">
        <f t="shared" si="870"/>
        <v>0</v>
      </c>
      <c r="KX99" s="87">
        <f t="shared" si="870"/>
        <v>0</v>
      </c>
      <c r="KY99" s="87">
        <f t="shared" si="870"/>
        <v>0</v>
      </c>
      <c r="KZ99" s="87">
        <f t="shared" si="870"/>
        <v>0</v>
      </c>
      <c r="LA99" s="87">
        <f t="shared" si="870"/>
        <v>0</v>
      </c>
      <c r="LB99" s="87">
        <f t="shared" si="870"/>
        <v>0</v>
      </c>
      <c r="LC99" s="87">
        <f t="shared" si="870"/>
        <v>0</v>
      </c>
      <c r="LD99" s="87">
        <f t="shared" si="870"/>
        <v>0</v>
      </c>
      <c r="LE99" s="87">
        <f t="shared" si="870"/>
        <v>0</v>
      </c>
      <c r="LF99" s="87">
        <f t="shared" si="870"/>
        <v>0</v>
      </c>
      <c r="LG99" s="87">
        <f t="shared" si="870"/>
        <v>0</v>
      </c>
      <c r="LH99" s="87">
        <f t="shared" si="870"/>
        <v>0</v>
      </c>
      <c r="LI99" s="87">
        <f t="shared" si="870"/>
        <v>0</v>
      </c>
      <c r="LJ99" s="87">
        <f t="shared" si="870"/>
        <v>0</v>
      </c>
      <c r="LK99" s="87">
        <f t="shared" si="870"/>
        <v>0</v>
      </c>
      <c r="LL99" s="87">
        <f t="shared" si="870"/>
        <v>0</v>
      </c>
      <c r="LM99" s="87">
        <f t="shared" si="870"/>
        <v>0</v>
      </c>
      <c r="LN99" s="87">
        <f t="shared" si="870"/>
        <v>0</v>
      </c>
      <c r="LO99" s="87">
        <f t="shared" si="870"/>
        <v>0</v>
      </c>
      <c r="LP99" s="87">
        <f t="shared" si="870"/>
        <v>0</v>
      </c>
      <c r="LQ99" s="87">
        <f t="shared" si="870"/>
        <v>0</v>
      </c>
      <c r="LR99" s="87">
        <f t="shared" si="870"/>
        <v>0</v>
      </c>
      <c r="LS99" s="87">
        <f t="shared" si="870"/>
        <v>0</v>
      </c>
      <c r="LT99" s="87">
        <f t="shared" si="870"/>
        <v>0</v>
      </c>
      <c r="LU99" s="87">
        <f t="shared" si="870"/>
        <v>0</v>
      </c>
      <c r="LV99" s="87">
        <f t="shared" si="870"/>
        <v>0</v>
      </c>
      <c r="LW99" s="87">
        <f t="shared" si="870"/>
        <v>0</v>
      </c>
      <c r="LX99" s="87">
        <f t="shared" si="870"/>
        <v>0</v>
      </c>
      <c r="LY99" s="87">
        <f t="shared" si="870"/>
        <v>0</v>
      </c>
      <c r="LZ99" s="87">
        <f t="shared" si="870"/>
        <v>0</v>
      </c>
      <c r="MA99" s="87">
        <f t="shared" si="870"/>
        <v>0</v>
      </c>
      <c r="MB99" s="87">
        <f t="shared" si="870"/>
        <v>0</v>
      </c>
      <c r="MC99" s="87">
        <f t="shared" si="870"/>
        <v>0</v>
      </c>
      <c r="MD99" s="87">
        <f t="shared" si="870"/>
        <v>0</v>
      </c>
      <c r="ME99" s="87">
        <f t="shared" si="870"/>
        <v>0</v>
      </c>
      <c r="MF99" s="87">
        <f t="shared" si="870"/>
        <v>0</v>
      </c>
      <c r="MG99" s="87">
        <f t="shared" si="870"/>
        <v>0</v>
      </c>
      <c r="MH99" s="87">
        <f t="shared" si="870"/>
        <v>0</v>
      </c>
      <c r="MI99" s="87">
        <f t="shared" si="870"/>
        <v>0</v>
      </c>
      <c r="MJ99" s="87">
        <f t="shared" ref="MJ99:OM99" si="871">+MJ48*MJ82</f>
        <v>0</v>
      </c>
      <c r="MK99" s="87">
        <f t="shared" si="871"/>
        <v>0</v>
      </c>
      <c r="ML99" s="87">
        <f t="shared" si="871"/>
        <v>0</v>
      </c>
      <c r="MM99" s="87">
        <f t="shared" si="871"/>
        <v>0</v>
      </c>
      <c r="MN99" s="87">
        <f t="shared" si="871"/>
        <v>0</v>
      </c>
      <c r="MO99" s="87">
        <f t="shared" si="871"/>
        <v>0</v>
      </c>
      <c r="MP99" s="87">
        <f t="shared" si="871"/>
        <v>0</v>
      </c>
      <c r="MQ99" s="87">
        <f t="shared" si="871"/>
        <v>0</v>
      </c>
      <c r="MR99" s="87">
        <f t="shared" si="871"/>
        <v>0</v>
      </c>
      <c r="MS99" s="87">
        <f t="shared" si="871"/>
        <v>0</v>
      </c>
      <c r="MT99" s="87">
        <f t="shared" si="871"/>
        <v>0</v>
      </c>
      <c r="MU99" s="87">
        <f t="shared" si="871"/>
        <v>0</v>
      </c>
      <c r="MV99" s="87">
        <f t="shared" si="871"/>
        <v>0</v>
      </c>
      <c r="MW99" s="87">
        <f t="shared" si="871"/>
        <v>0</v>
      </c>
      <c r="MX99" s="87">
        <f t="shared" si="871"/>
        <v>0</v>
      </c>
      <c r="MY99" s="87">
        <f t="shared" si="871"/>
        <v>0</v>
      </c>
      <c r="MZ99" s="87">
        <f t="shared" si="871"/>
        <v>0</v>
      </c>
      <c r="NA99" s="87">
        <f t="shared" si="871"/>
        <v>0</v>
      </c>
      <c r="NB99" s="87">
        <f t="shared" si="871"/>
        <v>0</v>
      </c>
      <c r="NC99" s="87">
        <f t="shared" si="871"/>
        <v>0</v>
      </c>
      <c r="ND99" s="87">
        <f t="shared" si="871"/>
        <v>0</v>
      </c>
      <c r="NE99" s="87">
        <f t="shared" si="871"/>
        <v>0</v>
      </c>
      <c r="NF99" s="87">
        <f t="shared" si="871"/>
        <v>0</v>
      </c>
      <c r="NG99" s="87">
        <f t="shared" si="871"/>
        <v>0</v>
      </c>
      <c r="NH99" s="87">
        <f t="shared" si="871"/>
        <v>0</v>
      </c>
      <c r="NI99" s="87">
        <f t="shared" si="871"/>
        <v>0</v>
      </c>
      <c r="NJ99" s="87">
        <f t="shared" si="871"/>
        <v>0</v>
      </c>
      <c r="NK99" s="87">
        <f t="shared" si="871"/>
        <v>0</v>
      </c>
      <c r="NL99" s="87">
        <f t="shared" si="871"/>
        <v>0</v>
      </c>
      <c r="NM99" s="87">
        <f t="shared" si="871"/>
        <v>0</v>
      </c>
      <c r="NN99" s="87">
        <f t="shared" si="871"/>
        <v>0</v>
      </c>
      <c r="NO99" s="87">
        <f t="shared" si="871"/>
        <v>0</v>
      </c>
      <c r="NP99" s="87">
        <f t="shared" si="871"/>
        <v>0</v>
      </c>
      <c r="NQ99" s="87">
        <f t="shared" si="871"/>
        <v>0</v>
      </c>
      <c r="NR99" s="87">
        <f t="shared" si="871"/>
        <v>0</v>
      </c>
      <c r="NS99" s="87">
        <f t="shared" si="871"/>
        <v>0</v>
      </c>
      <c r="NT99" s="87">
        <f t="shared" si="871"/>
        <v>0</v>
      </c>
      <c r="NU99" s="87">
        <f t="shared" si="871"/>
        <v>0</v>
      </c>
      <c r="NV99" s="87">
        <f t="shared" si="871"/>
        <v>0</v>
      </c>
      <c r="NW99" s="87">
        <f t="shared" si="871"/>
        <v>0</v>
      </c>
      <c r="NX99" s="87">
        <f t="shared" si="871"/>
        <v>0</v>
      </c>
      <c r="NY99" s="87">
        <f t="shared" si="871"/>
        <v>0</v>
      </c>
      <c r="NZ99" s="87">
        <f t="shared" si="871"/>
        <v>0</v>
      </c>
      <c r="OA99" s="87">
        <f t="shared" si="871"/>
        <v>0</v>
      </c>
      <c r="OB99" s="87">
        <f t="shared" si="871"/>
        <v>0</v>
      </c>
      <c r="OC99" s="87">
        <f t="shared" si="871"/>
        <v>0</v>
      </c>
      <c r="OD99" s="87">
        <f t="shared" si="871"/>
        <v>0</v>
      </c>
      <c r="OE99" s="87">
        <f t="shared" si="871"/>
        <v>0</v>
      </c>
      <c r="OF99" s="87">
        <f t="shared" si="871"/>
        <v>0</v>
      </c>
      <c r="OG99" s="87">
        <f t="shared" si="871"/>
        <v>0</v>
      </c>
      <c r="OH99" s="87">
        <f t="shared" si="871"/>
        <v>0</v>
      </c>
      <c r="OI99" s="87">
        <f t="shared" si="871"/>
        <v>0</v>
      </c>
      <c r="OJ99" s="87">
        <f t="shared" si="871"/>
        <v>0</v>
      </c>
      <c r="OK99" s="87">
        <f t="shared" si="871"/>
        <v>0</v>
      </c>
      <c r="OL99" s="87">
        <f t="shared" si="871"/>
        <v>0</v>
      </c>
      <c r="OM99" s="87">
        <f t="shared" si="871"/>
        <v>0</v>
      </c>
      <c r="ON99" s="73" t="s">
        <v>62</v>
      </c>
    </row>
    <row r="100" spans="3:404" x14ac:dyDescent="0.25">
      <c r="D100" s="73" t="str">
        <f t="shared" si="841"/>
        <v>E-398 - Non Labor</v>
      </c>
      <c r="H100" s="87">
        <f t="shared" ref="H100:AM100" si="872">+H49*H83</f>
        <v>0</v>
      </c>
      <c r="I100" s="87">
        <f t="shared" si="872"/>
        <v>0</v>
      </c>
      <c r="J100" s="87">
        <f t="shared" si="872"/>
        <v>0</v>
      </c>
      <c r="K100" s="87">
        <f t="shared" si="872"/>
        <v>0</v>
      </c>
      <c r="L100" s="87">
        <f t="shared" si="872"/>
        <v>0</v>
      </c>
      <c r="M100" s="87">
        <f t="shared" si="872"/>
        <v>0</v>
      </c>
      <c r="N100" s="87">
        <f t="shared" si="872"/>
        <v>0</v>
      </c>
      <c r="O100" s="87">
        <f t="shared" si="872"/>
        <v>0</v>
      </c>
      <c r="P100" s="87">
        <f t="shared" si="872"/>
        <v>0</v>
      </c>
      <c r="Q100" s="87">
        <f t="shared" si="872"/>
        <v>0</v>
      </c>
      <c r="R100" s="87">
        <f t="shared" si="872"/>
        <v>0</v>
      </c>
      <c r="S100" s="87">
        <f t="shared" si="872"/>
        <v>0</v>
      </c>
      <c r="T100" s="87">
        <f t="shared" si="872"/>
        <v>104394.25760785295</v>
      </c>
      <c r="U100" s="87">
        <f t="shared" si="872"/>
        <v>104644.32220413224</v>
      </c>
      <c r="V100" s="87">
        <f t="shared" si="872"/>
        <v>104894.98580177181</v>
      </c>
      <c r="W100" s="87">
        <f t="shared" si="872"/>
        <v>105146.24983561142</v>
      </c>
      <c r="X100" s="87">
        <f t="shared" si="872"/>
        <v>105398.11574392788</v>
      </c>
      <c r="Y100" s="87">
        <f t="shared" si="872"/>
        <v>105650.58496844316</v>
      </c>
      <c r="Z100" s="87">
        <f t="shared" si="872"/>
        <v>105903.65895433276</v>
      </c>
      <c r="AA100" s="87">
        <f t="shared" si="872"/>
        <v>106157.33915023391</v>
      </c>
      <c r="AB100" s="87">
        <f t="shared" si="872"/>
        <v>106411.62700825388</v>
      </c>
      <c r="AC100" s="87">
        <f t="shared" si="872"/>
        <v>106666.52398397835</v>
      </c>
      <c r="AD100" s="87">
        <f t="shared" si="872"/>
        <v>106922.03153647961</v>
      </c>
      <c r="AE100" s="87">
        <f t="shared" si="872"/>
        <v>107178.15112832506</v>
      </c>
      <c r="AF100" s="87">
        <f t="shared" si="872"/>
        <v>0</v>
      </c>
      <c r="AG100" s="87">
        <f t="shared" si="872"/>
        <v>0</v>
      </c>
      <c r="AH100" s="87">
        <f t="shared" si="872"/>
        <v>0</v>
      </c>
      <c r="AI100" s="87">
        <f t="shared" si="872"/>
        <v>0</v>
      </c>
      <c r="AJ100" s="87">
        <f t="shared" si="872"/>
        <v>0</v>
      </c>
      <c r="AK100" s="87">
        <f t="shared" si="872"/>
        <v>0</v>
      </c>
      <c r="AL100" s="87">
        <f t="shared" si="872"/>
        <v>0</v>
      </c>
      <c r="AM100" s="87">
        <f t="shared" si="872"/>
        <v>0</v>
      </c>
      <c r="AN100" s="87">
        <f t="shared" ref="AN100:BS100" si="873">+AN49*AN83</f>
        <v>0</v>
      </c>
      <c r="AO100" s="87">
        <f t="shared" si="873"/>
        <v>0</v>
      </c>
      <c r="AP100" s="87">
        <f t="shared" si="873"/>
        <v>0</v>
      </c>
      <c r="AQ100" s="87">
        <f t="shared" si="873"/>
        <v>0</v>
      </c>
      <c r="AR100" s="87">
        <f t="shared" si="873"/>
        <v>0</v>
      </c>
      <c r="AS100" s="87">
        <f t="shared" si="873"/>
        <v>0</v>
      </c>
      <c r="AT100" s="87">
        <f t="shared" si="873"/>
        <v>0</v>
      </c>
      <c r="AU100" s="87">
        <f t="shared" si="873"/>
        <v>0</v>
      </c>
      <c r="AV100" s="87">
        <f t="shared" si="873"/>
        <v>0</v>
      </c>
      <c r="AW100" s="87">
        <f t="shared" si="873"/>
        <v>0</v>
      </c>
      <c r="AX100" s="87">
        <f t="shared" si="873"/>
        <v>0</v>
      </c>
      <c r="AY100" s="87">
        <f t="shared" si="873"/>
        <v>0</v>
      </c>
      <c r="AZ100" s="87">
        <f t="shared" si="873"/>
        <v>0</v>
      </c>
      <c r="BA100" s="87">
        <f t="shared" si="873"/>
        <v>0</v>
      </c>
      <c r="BB100" s="87">
        <f t="shared" si="873"/>
        <v>0</v>
      </c>
      <c r="BC100" s="87">
        <f t="shared" si="873"/>
        <v>0</v>
      </c>
      <c r="BD100" s="87">
        <f t="shared" si="873"/>
        <v>0</v>
      </c>
      <c r="BE100" s="87">
        <f t="shared" si="873"/>
        <v>0</v>
      </c>
      <c r="BF100" s="87">
        <f t="shared" si="873"/>
        <v>0</v>
      </c>
      <c r="BG100" s="87">
        <f t="shared" si="873"/>
        <v>0</v>
      </c>
      <c r="BH100" s="87">
        <f t="shared" si="873"/>
        <v>0</v>
      </c>
      <c r="BI100" s="87">
        <f t="shared" si="873"/>
        <v>0</v>
      </c>
      <c r="BJ100" s="87">
        <f t="shared" si="873"/>
        <v>0</v>
      </c>
      <c r="BK100" s="87">
        <f t="shared" si="873"/>
        <v>0</v>
      </c>
      <c r="BL100" s="87">
        <f t="shared" si="873"/>
        <v>0</v>
      </c>
      <c r="BM100" s="87">
        <f t="shared" si="873"/>
        <v>0</v>
      </c>
      <c r="BN100" s="87">
        <f t="shared" si="873"/>
        <v>0</v>
      </c>
      <c r="BO100" s="87">
        <f t="shared" si="873"/>
        <v>0</v>
      </c>
      <c r="BP100" s="87">
        <f t="shared" si="873"/>
        <v>0</v>
      </c>
      <c r="BQ100" s="87">
        <f t="shared" si="873"/>
        <v>0</v>
      </c>
      <c r="BR100" s="87">
        <f t="shared" si="873"/>
        <v>0</v>
      </c>
      <c r="BS100" s="87">
        <f t="shared" si="873"/>
        <v>0</v>
      </c>
      <c r="BT100" s="87">
        <f t="shared" ref="BT100:CM100" si="874">+BT49*BT83</f>
        <v>0</v>
      </c>
      <c r="BU100" s="87">
        <f t="shared" si="874"/>
        <v>0</v>
      </c>
      <c r="BV100" s="87">
        <f t="shared" si="874"/>
        <v>0</v>
      </c>
      <c r="BW100" s="87">
        <f t="shared" si="874"/>
        <v>0</v>
      </c>
      <c r="BX100" s="87">
        <f t="shared" si="874"/>
        <v>0</v>
      </c>
      <c r="BY100" s="87">
        <f t="shared" si="874"/>
        <v>0</v>
      </c>
      <c r="BZ100" s="87">
        <f t="shared" si="874"/>
        <v>0</v>
      </c>
      <c r="CA100" s="87">
        <f t="shared" si="874"/>
        <v>0</v>
      </c>
      <c r="CB100" s="87">
        <f t="shared" si="874"/>
        <v>0</v>
      </c>
      <c r="CC100" s="87">
        <f t="shared" si="874"/>
        <v>0</v>
      </c>
      <c r="CD100" s="87">
        <f t="shared" si="874"/>
        <v>0</v>
      </c>
      <c r="CE100" s="87">
        <f t="shared" si="874"/>
        <v>0</v>
      </c>
      <c r="CF100" s="87">
        <f t="shared" si="874"/>
        <v>0</v>
      </c>
      <c r="CG100" s="87">
        <f t="shared" si="874"/>
        <v>0</v>
      </c>
      <c r="CH100" s="87">
        <f t="shared" si="874"/>
        <v>0</v>
      </c>
      <c r="CI100" s="87">
        <f t="shared" si="874"/>
        <v>0</v>
      </c>
      <c r="CJ100" s="87">
        <f t="shared" si="874"/>
        <v>0</v>
      </c>
      <c r="CK100" s="87">
        <f t="shared" si="874"/>
        <v>0</v>
      </c>
      <c r="CL100" s="87">
        <f t="shared" si="874"/>
        <v>0</v>
      </c>
      <c r="CM100" s="87">
        <f t="shared" si="874"/>
        <v>0</v>
      </c>
      <c r="CN100" s="87">
        <f t="shared" ref="CN100:EY100" si="875">+CN49*CN83</f>
        <v>0</v>
      </c>
      <c r="CO100" s="87">
        <f t="shared" si="875"/>
        <v>0</v>
      </c>
      <c r="CP100" s="87">
        <f t="shared" si="875"/>
        <v>0</v>
      </c>
      <c r="CQ100" s="87">
        <f t="shared" si="875"/>
        <v>0</v>
      </c>
      <c r="CR100" s="87">
        <f t="shared" si="875"/>
        <v>0</v>
      </c>
      <c r="CS100" s="87">
        <f t="shared" si="875"/>
        <v>0</v>
      </c>
      <c r="CT100" s="87">
        <f t="shared" si="875"/>
        <v>0</v>
      </c>
      <c r="CU100" s="87">
        <f t="shared" si="875"/>
        <v>0</v>
      </c>
      <c r="CV100" s="87">
        <f t="shared" si="875"/>
        <v>0</v>
      </c>
      <c r="CW100" s="87">
        <f t="shared" si="875"/>
        <v>0</v>
      </c>
      <c r="CX100" s="87">
        <f t="shared" si="875"/>
        <v>0</v>
      </c>
      <c r="CY100" s="87">
        <f t="shared" si="875"/>
        <v>0</v>
      </c>
      <c r="CZ100" s="87">
        <f t="shared" si="875"/>
        <v>0</v>
      </c>
      <c r="DA100" s="87">
        <f t="shared" si="875"/>
        <v>0</v>
      </c>
      <c r="DB100" s="87">
        <f t="shared" si="875"/>
        <v>0</v>
      </c>
      <c r="DC100" s="87">
        <f t="shared" si="875"/>
        <v>0</v>
      </c>
      <c r="DD100" s="87">
        <f t="shared" si="875"/>
        <v>0</v>
      </c>
      <c r="DE100" s="87">
        <f t="shared" si="875"/>
        <v>0</v>
      </c>
      <c r="DF100" s="87">
        <f t="shared" si="875"/>
        <v>0</v>
      </c>
      <c r="DG100" s="87">
        <f t="shared" si="875"/>
        <v>0</v>
      </c>
      <c r="DH100" s="87">
        <f t="shared" si="875"/>
        <v>0</v>
      </c>
      <c r="DI100" s="87">
        <f t="shared" si="875"/>
        <v>0</v>
      </c>
      <c r="DJ100" s="87">
        <f t="shared" si="875"/>
        <v>0</v>
      </c>
      <c r="DK100" s="87">
        <f t="shared" si="875"/>
        <v>0</v>
      </c>
      <c r="DL100" s="87">
        <f t="shared" si="875"/>
        <v>0</v>
      </c>
      <c r="DM100" s="87">
        <f t="shared" si="875"/>
        <v>0</v>
      </c>
      <c r="DN100" s="87">
        <f t="shared" si="875"/>
        <v>0</v>
      </c>
      <c r="DO100" s="87">
        <f t="shared" si="875"/>
        <v>0</v>
      </c>
      <c r="DP100" s="87">
        <f t="shared" si="875"/>
        <v>0</v>
      </c>
      <c r="DQ100" s="87">
        <f t="shared" si="875"/>
        <v>0</v>
      </c>
      <c r="DR100" s="87">
        <f t="shared" si="875"/>
        <v>0</v>
      </c>
      <c r="DS100" s="87">
        <f t="shared" si="875"/>
        <v>0</v>
      </c>
      <c r="DT100" s="87">
        <f t="shared" si="875"/>
        <v>0</v>
      </c>
      <c r="DU100" s="87">
        <f t="shared" si="875"/>
        <v>0</v>
      </c>
      <c r="DV100" s="87">
        <f t="shared" si="875"/>
        <v>0</v>
      </c>
      <c r="DW100" s="87">
        <f t="shared" si="875"/>
        <v>0</v>
      </c>
      <c r="DX100" s="87">
        <f t="shared" si="875"/>
        <v>0</v>
      </c>
      <c r="DY100" s="87">
        <f t="shared" si="875"/>
        <v>0</v>
      </c>
      <c r="DZ100" s="87">
        <f t="shared" si="875"/>
        <v>0</v>
      </c>
      <c r="EA100" s="87">
        <f t="shared" si="875"/>
        <v>0</v>
      </c>
      <c r="EB100" s="87">
        <f t="shared" si="875"/>
        <v>0</v>
      </c>
      <c r="EC100" s="87">
        <f t="shared" si="875"/>
        <v>0</v>
      </c>
      <c r="ED100" s="87">
        <f t="shared" si="875"/>
        <v>0</v>
      </c>
      <c r="EE100" s="87">
        <f t="shared" si="875"/>
        <v>0</v>
      </c>
      <c r="EF100" s="87">
        <f t="shared" si="875"/>
        <v>0</v>
      </c>
      <c r="EG100" s="87">
        <f t="shared" si="875"/>
        <v>0</v>
      </c>
      <c r="EH100" s="87">
        <f t="shared" si="875"/>
        <v>0</v>
      </c>
      <c r="EI100" s="87">
        <f t="shared" si="875"/>
        <v>0</v>
      </c>
      <c r="EJ100" s="87">
        <f t="shared" si="875"/>
        <v>0</v>
      </c>
      <c r="EK100" s="87">
        <f t="shared" si="875"/>
        <v>0</v>
      </c>
      <c r="EL100" s="87">
        <f t="shared" si="875"/>
        <v>0</v>
      </c>
      <c r="EM100" s="87">
        <f t="shared" si="875"/>
        <v>0</v>
      </c>
      <c r="EN100" s="87">
        <f t="shared" si="875"/>
        <v>0</v>
      </c>
      <c r="EO100" s="87">
        <f t="shared" si="875"/>
        <v>0</v>
      </c>
      <c r="EP100" s="87">
        <f t="shared" si="875"/>
        <v>0</v>
      </c>
      <c r="EQ100" s="87">
        <f t="shared" si="875"/>
        <v>0</v>
      </c>
      <c r="ER100" s="87">
        <f t="shared" si="875"/>
        <v>0</v>
      </c>
      <c r="ES100" s="87">
        <f t="shared" si="875"/>
        <v>0</v>
      </c>
      <c r="ET100" s="87">
        <f t="shared" si="875"/>
        <v>0</v>
      </c>
      <c r="EU100" s="87">
        <f t="shared" si="875"/>
        <v>0</v>
      </c>
      <c r="EV100" s="87">
        <f t="shared" si="875"/>
        <v>0</v>
      </c>
      <c r="EW100" s="87">
        <f t="shared" si="875"/>
        <v>0</v>
      </c>
      <c r="EX100" s="87">
        <f t="shared" si="875"/>
        <v>0</v>
      </c>
      <c r="EY100" s="87">
        <f t="shared" si="875"/>
        <v>0</v>
      </c>
      <c r="EZ100" s="87">
        <f t="shared" ref="EZ100:HK100" si="876">+EZ49*EZ83</f>
        <v>0</v>
      </c>
      <c r="FA100" s="87">
        <f t="shared" si="876"/>
        <v>0</v>
      </c>
      <c r="FB100" s="87">
        <f t="shared" si="876"/>
        <v>0</v>
      </c>
      <c r="FC100" s="87">
        <f t="shared" si="876"/>
        <v>0</v>
      </c>
      <c r="FD100" s="87">
        <f t="shared" si="876"/>
        <v>0</v>
      </c>
      <c r="FE100" s="87">
        <f t="shared" si="876"/>
        <v>0</v>
      </c>
      <c r="FF100" s="87">
        <f t="shared" si="876"/>
        <v>0</v>
      </c>
      <c r="FG100" s="87">
        <f t="shared" si="876"/>
        <v>0</v>
      </c>
      <c r="FH100" s="87">
        <f t="shared" si="876"/>
        <v>0</v>
      </c>
      <c r="FI100" s="87">
        <f t="shared" si="876"/>
        <v>0</v>
      </c>
      <c r="FJ100" s="87">
        <f t="shared" si="876"/>
        <v>0</v>
      </c>
      <c r="FK100" s="87">
        <f t="shared" si="876"/>
        <v>0</v>
      </c>
      <c r="FL100" s="87">
        <f t="shared" si="876"/>
        <v>0</v>
      </c>
      <c r="FM100" s="87">
        <f t="shared" si="876"/>
        <v>0</v>
      </c>
      <c r="FN100" s="87">
        <f t="shared" si="876"/>
        <v>0</v>
      </c>
      <c r="FO100" s="87">
        <f t="shared" si="876"/>
        <v>0</v>
      </c>
      <c r="FP100" s="87">
        <f t="shared" si="876"/>
        <v>0</v>
      </c>
      <c r="FQ100" s="87">
        <f t="shared" si="876"/>
        <v>0</v>
      </c>
      <c r="FR100" s="87">
        <f t="shared" si="876"/>
        <v>0</v>
      </c>
      <c r="FS100" s="87">
        <f t="shared" si="876"/>
        <v>0</v>
      </c>
      <c r="FT100" s="87">
        <f t="shared" si="876"/>
        <v>0</v>
      </c>
      <c r="FU100" s="87">
        <f t="shared" si="876"/>
        <v>0</v>
      </c>
      <c r="FV100" s="87">
        <f t="shared" si="876"/>
        <v>0</v>
      </c>
      <c r="FW100" s="87">
        <f t="shared" si="876"/>
        <v>0</v>
      </c>
      <c r="FX100" s="87">
        <f t="shared" si="876"/>
        <v>0</v>
      </c>
      <c r="FY100" s="87">
        <f t="shared" si="876"/>
        <v>0</v>
      </c>
      <c r="FZ100" s="87">
        <f t="shared" si="876"/>
        <v>0</v>
      </c>
      <c r="GA100" s="87">
        <f t="shared" si="876"/>
        <v>0</v>
      </c>
      <c r="GB100" s="87">
        <f t="shared" si="876"/>
        <v>0</v>
      </c>
      <c r="GC100" s="87">
        <f t="shared" si="876"/>
        <v>0</v>
      </c>
      <c r="GD100" s="87">
        <f t="shared" si="876"/>
        <v>0</v>
      </c>
      <c r="GE100" s="87">
        <f t="shared" si="876"/>
        <v>0</v>
      </c>
      <c r="GF100" s="87">
        <f t="shared" si="876"/>
        <v>0</v>
      </c>
      <c r="GG100" s="87">
        <f t="shared" si="876"/>
        <v>0</v>
      </c>
      <c r="GH100" s="87">
        <f t="shared" si="876"/>
        <v>0</v>
      </c>
      <c r="GI100" s="87">
        <f t="shared" si="876"/>
        <v>0</v>
      </c>
      <c r="GJ100" s="87">
        <f t="shared" si="876"/>
        <v>0</v>
      </c>
      <c r="GK100" s="87">
        <f t="shared" si="876"/>
        <v>0</v>
      </c>
      <c r="GL100" s="87">
        <f t="shared" si="876"/>
        <v>0</v>
      </c>
      <c r="GM100" s="87">
        <f t="shared" si="876"/>
        <v>0</v>
      </c>
      <c r="GN100" s="87">
        <f t="shared" si="876"/>
        <v>0</v>
      </c>
      <c r="GO100" s="87">
        <f t="shared" si="876"/>
        <v>0</v>
      </c>
      <c r="GP100" s="87">
        <f t="shared" si="876"/>
        <v>0</v>
      </c>
      <c r="GQ100" s="87">
        <f t="shared" si="876"/>
        <v>0</v>
      </c>
      <c r="GR100" s="87">
        <f t="shared" si="876"/>
        <v>0</v>
      </c>
      <c r="GS100" s="87">
        <f t="shared" si="876"/>
        <v>0</v>
      </c>
      <c r="GT100" s="87">
        <f t="shared" si="876"/>
        <v>0</v>
      </c>
      <c r="GU100" s="87">
        <f t="shared" si="876"/>
        <v>0</v>
      </c>
      <c r="GV100" s="87">
        <f t="shared" si="876"/>
        <v>0</v>
      </c>
      <c r="GW100" s="87">
        <f t="shared" si="876"/>
        <v>0</v>
      </c>
      <c r="GX100" s="87">
        <f t="shared" si="876"/>
        <v>0</v>
      </c>
      <c r="GY100" s="87">
        <f t="shared" si="876"/>
        <v>0</v>
      </c>
      <c r="GZ100" s="87">
        <f t="shared" si="876"/>
        <v>0</v>
      </c>
      <c r="HA100" s="87">
        <f t="shared" si="876"/>
        <v>0</v>
      </c>
      <c r="HB100" s="87">
        <f t="shared" si="876"/>
        <v>0</v>
      </c>
      <c r="HC100" s="87">
        <f t="shared" si="876"/>
        <v>0</v>
      </c>
      <c r="HD100" s="87">
        <f t="shared" si="876"/>
        <v>0</v>
      </c>
      <c r="HE100" s="87">
        <f t="shared" si="876"/>
        <v>0</v>
      </c>
      <c r="HF100" s="87">
        <f t="shared" si="876"/>
        <v>0</v>
      </c>
      <c r="HG100" s="87">
        <f t="shared" si="876"/>
        <v>0</v>
      </c>
      <c r="HH100" s="87">
        <f t="shared" si="876"/>
        <v>0</v>
      </c>
      <c r="HI100" s="87">
        <f t="shared" si="876"/>
        <v>0</v>
      </c>
      <c r="HJ100" s="87">
        <f t="shared" si="876"/>
        <v>0</v>
      </c>
      <c r="HK100" s="87">
        <f t="shared" si="876"/>
        <v>0</v>
      </c>
      <c r="HL100" s="87">
        <f t="shared" ref="HL100:JW100" si="877">+HL49*HL83</f>
        <v>0</v>
      </c>
      <c r="HM100" s="87">
        <f t="shared" si="877"/>
        <v>0</v>
      </c>
      <c r="HN100" s="87">
        <f t="shared" si="877"/>
        <v>0</v>
      </c>
      <c r="HO100" s="87">
        <f t="shared" si="877"/>
        <v>0</v>
      </c>
      <c r="HP100" s="87">
        <f t="shared" si="877"/>
        <v>0</v>
      </c>
      <c r="HQ100" s="87">
        <f t="shared" si="877"/>
        <v>0</v>
      </c>
      <c r="HR100" s="87">
        <f t="shared" si="877"/>
        <v>0</v>
      </c>
      <c r="HS100" s="87">
        <f t="shared" si="877"/>
        <v>0</v>
      </c>
      <c r="HT100" s="87">
        <f t="shared" si="877"/>
        <v>0</v>
      </c>
      <c r="HU100" s="87">
        <f t="shared" si="877"/>
        <v>0</v>
      </c>
      <c r="HV100" s="87">
        <f t="shared" si="877"/>
        <v>0</v>
      </c>
      <c r="HW100" s="87">
        <f t="shared" si="877"/>
        <v>0</v>
      </c>
      <c r="HX100" s="87">
        <f t="shared" si="877"/>
        <v>0</v>
      </c>
      <c r="HY100" s="87">
        <f t="shared" si="877"/>
        <v>0</v>
      </c>
      <c r="HZ100" s="87">
        <f t="shared" si="877"/>
        <v>0</v>
      </c>
      <c r="IA100" s="87">
        <f t="shared" si="877"/>
        <v>0</v>
      </c>
      <c r="IB100" s="87">
        <f t="shared" si="877"/>
        <v>0</v>
      </c>
      <c r="IC100" s="87">
        <f t="shared" si="877"/>
        <v>0</v>
      </c>
      <c r="ID100" s="87">
        <f t="shared" si="877"/>
        <v>0</v>
      </c>
      <c r="IE100" s="87">
        <f t="shared" si="877"/>
        <v>0</v>
      </c>
      <c r="IF100" s="87">
        <f t="shared" si="877"/>
        <v>0</v>
      </c>
      <c r="IG100" s="87">
        <f t="shared" si="877"/>
        <v>0</v>
      </c>
      <c r="IH100" s="87">
        <f t="shared" si="877"/>
        <v>0</v>
      </c>
      <c r="II100" s="87">
        <f t="shared" si="877"/>
        <v>0</v>
      </c>
      <c r="IJ100" s="87">
        <f t="shared" si="877"/>
        <v>0</v>
      </c>
      <c r="IK100" s="87">
        <f t="shared" si="877"/>
        <v>0</v>
      </c>
      <c r="IL100" s="87">
        <f t="shared" si="877"/>
        <v>0</v>
      </c>
      <c r="IM100" s="87">
        <f t="shared" si="877"/>
        <v>0</v>
      </c>
      <c r="IN100" s="87">
        <f t="shared" si="877"/>
        <v>0</v>
      </c>
      <c r="IO100" s="87">
        <f t="shared" si="877"/>
        <v>0</v>
      </c>
      <c r="IP100" s="87">
        <f t="shared" si="877"/>
        <v>0</v>
      </c>
      <c r="IQ100" s="87">
        <f t="shared" si="877"/>
        <v>0</v>
      </c>
      <c r="IR100" s="87">
        <f t="shared" si="877"/>
        <v>0</v>
      </c>
      <c r="IS100" s="87">
        <f t="shared" si="877"/>
        <v>0</v>
      </c>
      <c r="IT100" s="87">
        <f t="shared" si="877"/>
        <v>0</v>
      </c>
      <c r="IU100" s="87">
        <f t="shared" si="877"/>
        <v>0</v>
      </c>
      <c r="IV100" s="87">
        <f t="shared" si="877"/>
        <v>0</v>
      </c>
      <c r="IW100" s="87">
        <f t="shared" si="877"/>
        <v>0</v>
      </c>
      <c r="IX100" s="87">
        <f t="shared" si="877"/>
        <v>0</v>
      </c>
      <c r="IY100" s="87">
        <f t="shared" si="877"/>
        <v>0</v>
      </c>
      <c r="IZ100" s="87">
        <f t="shared" si="877"/>
        <v>0</v>
      </c>
      <c r="JA100" s="87">
        <f t="shared" si="877"/>
        <v>0</v>
      </c>
      <c r="JB100" s="87">
        <f t="shared" si="877"/>
        <v>0</v>
      </c>
      <c r="JC100" s="87">
        <f t="shared" si="877"/>
        <v>0</v>
      </c>
      <c r="JD100" s="87">
        <f t="shared" si="877"/>
        <v>0</v>
      </c>
      <c r="JE100" s="87">
        <f t="shared" si="877"/>
        <v>0</v>
      </c>
      <c r="JF100" s="87">
        <f t="shared" si="877"/>
        <v>0</v>
      </c>
      <c r="JG100" s="87">
        <f t="shared" si="877"/>
        <v>0</v>
      </c>
      <c r="JH100" s="87">
        <f t="shared" si="877"/>
        <v>0</v>
      </c>
      <c r="JI100" s="87">
        <f t="shared" si="877"/>
        <v>0</v>
      </c>
      <c r="JJ100" s="87">
        <f t="shared" si="877"/>
        <v>0</v>
      </c>
      <c r="JK100" s="87">
        <f t="shared" si="877"/>
        <v>0</v>
      </c>
      <c r="JL100" s="87">
        <f t="shared" si="877"/>
        <v>0</v>
      </c>
      <c r="JM100" s="87">
        <f t="shared" si="877"/>
        <v>0</v>
      </c>
      <c r="JN100" s="87">
        <f t="shared" si="877"/>
        <v>0</v>
      </c>
      <c r="JO100" s="87">
        <f t="shared" si="877"/>
        <v>0</v>
      </c>
      <c r="JP100" s="87">
        <f t="shared" si="877"/>
        <v>0</v>
      </c>
      <c r="JQ100" s="87">
        <f t="shared" si="877"/>
        <v>0</v>
      </c>
      <c r="JR100" s="87">
        <f t="shared" si="877"/>
        <v>0</v>
      </c>
      <c r="JS100" s="87">
        <f t="shared" si="877"/>
        <v>0</v>
      </c>
      <c r="JT100" s="87">
        <f t="shared" si="877"/>
        <v>0</v>
      </c>
      <c r="JU100" s="87">
        <f t="shared" si="877"/>
        <v>0</v>
      </c>
      <c r="JV100" s="87">
        <f t="shared" si="877"/>
        <v>0</v>
      </c>
      <c r="JW100" s="87">
        <f t="shared" si="877"/>
        <v>0</v>
      </c>
      <c r="JX100" s="87">
        <f t="shared" ref="JX100:MI100" si="878">+JX49*JX83</f>
        <v>0</v>
      </c>
      <c r="JY100" s="87">
        <f t="shared" si="878"/>
        <v>0</v>
      </c>
      <c r="JZ100" s="87">
        <f t="shared" si="878"/>
        <v>0</v>
      </c>
      <c r="KA100" s="87">
        <f t="shared" si="878"/>
        <v>0</v>
      </c>
      <c r="KB100" s="87">
        <f t="shared" si="878"/>
        <v>0</v>
      </c>
      <c r="KC100" s="87">
        <f t="shared" si="878"/>
        <v>0</v>
      </c>
      <c r="KD100" s="87">
        <f t="shared" si="878"/>
        <v>0</v>
      </c>
      <c r="KE100" s="87">
        <f t="shared" si="878"/>
        <v>0</v>
      </c>
      <c r="KF100" s="87">
        <f t="shared" si="878"/>
        <v>0</v>
      </c>
      <c r="KG100" s="87">
        <f t="shared" si="878"/>
        <v>0</v>
      </c>
      <c r="KH100" s="87">
        <f t="shared" si="878"/>
        <v>0</v>
      </c>
      <c r="KI100" s="87">
        <f t="shared" si="878"/>
        <v>0</v>
      </c>
      <c r="KJ100" s="87">
        <f t="shared" si="878"/>
        <v>0</v>
      </c>
      <c r="KK100" s="87">
        <f t="shared" si="878"/>
        <v>0</v>
      </c>
      <c r="KL100" s="87">
        <f t="shared" si="878"/>
        <v>0</v>
      </c>
      <c r="KM100" s="87">
        <f t="shared" si="878"/>
        <v>0</v>
      </c>
      <c r="KN100" s="87">
        <f t="shared" si="878"/>
        <v>0</v>
      </c>
      <c r="KO100" s="87">
        <f t="shared" si="878"/>
        <v>0</v>
      </c>
      <c r="KP100" s="87">
        <f t="shared" si="878"/>
        <v>0</v>
      </c>
      <c r="KQ100" s="87">
        <f t="shared" si="878"/>
        <v>0</v>
      </c>
      <c r="KR100" s="87">
        <f t="shared" si="878"/>
        <v>0</v>
      </c>
      <c r="KS100" s="87">
        <f t="shared" si="878"/>
        <v>0</v>
      </c>
      <c r="KT100" s="87">
        <f t="shared" si="878"/>
        <v>0</v>
      </c>
      <c r="KU100" s="87">
        <f t="shared" si="878"/>
        <v>0</v>
      </c>
      <c r="KV100" s="87">
        <f t="shared" si="878"/>
        <v>0</v>
      </c>
      <c r="KW100" s="87">
        <f t="shared" si="878"/>
        <v>0</v>
      </c>
      <c r="KX100" s="87">
        <f t="shared" si="878"/>
        <v>0</v>
      </c>
      <c r="KY100" s="87">
        <f t="shared" si="878"/>
        <v>0</v>
      </c>
      <c r="KZ100" s="87">
        <f t="shared" si="878"/>
        <v>0</v>
      </c>
      <c r="LA100" s="87">
        <f t="shared" si="878"/>
        <v>0</v>
      </c>
      <c r="LB100" s="87">
        <f t="shared" si="878"/>
        <v>0</v>
      </c>
      <c r="LC100" s="87">
        <f t="shared" si="878"/>
        <v>0</v>
      </c>
      <c r="LD100" s="87">
        <f t="shared" si="878"/>
        <v>0</v>
      </c>
      <c r="LE100" s="87">
        <f t="shared" si="878"/>
        <v>0</v>
      </c>
      <c r="LF100" s="87">
        <f t="shared" si="878"/>
        <v>0</v>
      </c>
      <c r="LG100" s="87">
        <f t="shared" si="878"/>
        <v>0</v>
      </c>
      <c r="LH100" s="87">
        <f t="shared" si="878"/>
        <v>0</v>
      </c>
      <c r="LI100" s="87">
        <f t="shared" si="878"/>
        <v>0</v>
      </c>
      <c r="LJ100" s="87">
        <f t="shared" si="878"/>
        <v>0</v>
      </c>
      <c r="LK100" s="87">
        <f t="shared" si="878"/>
        <v>0</v>
      </c>
      <c r="LL100" s="87">
        <f t="shared" si="878"/>
        <v>0</v>
      </c>
      <c r="LM100" s="87">
        <f t="shared" si="878"/>
        <v>0</v>
      </c>
      <c r="LN100" s="87">
        <f t="shared" si="878"/>
        <v>0</v>
      </c>
      <c r="LO100" s="87">
        <f t="shared" si="878"/>
        <v>0</v>
      </c>
      <c r="LP100" s="87">
        <f t="shared" si="878"/>
        <v>0</v>
      </c>
      <c r="LQ100" s="87">
        <f t="shared" si="878"/>
        <v>0</v>
      </c>
      <c r="LR100" s="87">
        <f t="shared" si="878"/>
        <v>0</v>
      </c>
      <c r="LS100" s="87">
        <f t="shared" si="878"/>
        <v>0</v>
      </c>
      <c r="LT100" s="87">
        <f t="shared" si="878"/>
        <v>0</v>
      </c>
      <c r="LU100" s="87">
        <f t="shared" si="878"/>
        <v>0</v>
      </c>
      <c r="LV100" s="87">
        <f t="shared" si="878"/>
        <v>0</v>
      </c>
      <c r="LW100" s="87">
        <f t="shared" si="878"/>
        <v>0</v>
      </c>
      <c r="LX100" s="87">
        <f t="shared" si="878"/>
        <v>0</v>
      </c>
      <c r="LY100" s="87">
        <f t="shared" si="878"/>
        <v>0</v>
      </c>
      <c r="LZ100" s="87">
        <f t="shared" si="878"/>
        <v>0</v>
      </c>
      <c r="MA100" s="87">
        <f t="shared" si="878"/>
        <v>0</v>
      </c>
      <c r="MB100" s="87">
        <f t="shared" si="878"/>
        <v>0</v>
      </c>
      <c r="MC100" s="87">
        <f t="shared" si="878"/>
        <v>0</v>
      </c>
      <c r="MD100" s="87">
        <f t="shared" si="878"/>
        <v>0</v>
      </c>
      <c r="ME100" s="87">
        <f t="shared" si="878"/>
        <v>0</v>
      </c>
      <c r="MF100" s="87">
        <f t="shared" si="878"/>
        <v>0</v>
      </c>
      <c r="MG100" s="87">
        <f t="shared" si="878"/>
        <v>0</v>
      </c>
      <c r="MH100" s="87">
        <f t="shared" si="878"/>
        <v>0</v>
      </c>
      <c r="MI100" s="87">
        <f t="shared" si="878"/>
        <v>0</v>
      </c>
      <c r="MJ100" s="87">
        <f t="shared" ref="MJ100:OM100" si="879">+MJ49*MJ83</f>
        <v>0</v>
      </c>
      <c r="MK100" s="87">
        <f t="shared" si="879"/>
        <v>0</v>
      </c>
      <c r="ML100" s="87">
        <f t="shared" si="879"/>
        <v>0</v>
      </c>
      <c r="MM100" s="87">
        <f t="shared" si="879"/>
        <v>0</v>
      </c>
      <c r="MN100" s="87">
        <f t="shared" si="879"/>
        <v>0</v>
      </c>
      <c r="MO100" s="87">
        <f t="shared" si="879"/>
        <v>0</v>
      </c>
      <c r="MP100" s="87">
        <f t="shared" si="879"/>
        <v>0</v>
      </c>
      <c r="MQ100" s="87">
        <f t="shared" si="879"/>
        <v>0</v>
      </c>
      <c r="MR100" s="87">
        <f t="shared" si="879"/>
        <v>0</v>
      </c>
      <c r="MS100" s="87">
        <f t="shared" si="879"/>
        <v>0</v>
      </c>
      <c r="MT100" s="87">
        <f t="shared" si="879"/>
        <v>0</v>
      </c>
      <c r="MU100" s="87">
        <f t="shared" si="879"/>
        <v>0</v>
      </c>
      <c r="MV100" s="87">
        <f t="shared" si="879"/>
        <v>0</v>
      </c>
      <c r="MW100" s="87">
        <f t="shared" si="879"/>
        <v>0</v>
      </c>
      <c r="MX100" s="87">
        <f t="shared" si="879"/>
        <v>0</v>
      </c>
      <c r="MY100" s="87">
        <f t="shared" si="879"/>
        <v>0</v>
      </c>
      <c r="MZ100" s="87">
        <f t="shared" si="879"/>
        <v>0</v>
      </c>
      <c r="NA100" s="87">
        <f t="shared" si="879"/>
        <v>0</v>
      </c>
      <c r="NB100" s="87">
        <f t="shared" si="879"/>
        <v>0</v>
      </c>
      <c r="NC100" s="87">
        <f t="shared" si="879"/>
        <v>0</v>
      </c>
      <c r="ND100" s="87">
        <f t="shared" si="879"/>
        <v>0</v>
      </c>
      <c r="NE100" s="87">
        <f t="shared" si="879"/>
        <v>0</v>
      </c>
      <c r="NF100" s="87">
        <f t="shared" si="879"/>
        <v>0</v>
      </c>
      <c r="NG100" s="87">
        <f t="shared" si="879"/>
        <v>0</v>
      </c>
      <c r="NH100" s="87">
        <f t="shared" si="879"/>
        <v>0</v>
      </c>
      <c r="NI100" s="87">
        <f t="shared" si="879"/>
        <v>0</v>
      </c>
      <c r="NJ100" s="87">
        <f t="shared" si="879"/>
        <v>0</v>
      </c>
      <c r="NK100" s="87">
        <f t="shared" si="879"/>
        <v>0</v>
      </c>
      <c r="NL100" s="87">
        <f t="shared" si="879"/>
        <v>0</v>
      </c>
      <c r="NM100" s="87">
        <f t="shared" si="879"/>
        <v>0</v>
      </c>
      <c r="NN100" s="87">
        <f t="shared" si="879"/>
        <v>0</v>
      </c>
      <c r="NO100" s="87">
        <f t="shared" si="879"/>
        <v>0</v>
      </c>
      <c r="NP100" s="87">
        <f t="shared" si="879"/>
        <v>0</v>
      </c>
      <c r="NQ100" s="87">
        <f t="shared" si="879"/>
        <v>0</v>
      </c>
      <c r="NR100" s="87">
        <f t="shared" si="879"/>
        <v>0</v>
      </c>
      <c r="NS100" s="87">
        <f t="shared" si="879"/>
        <v>0</v>
      </c>
      <c r="NT100" s="87">
        <f t="shared" si="879"/>
        <v>0</v>
      </c>
      <c r="NU100" s="87">
        <f t="shared" si="879"/>
        <v>0</v>
      </c>
      <c r="NV100" s="87">
        <f t="shared" si="879"/>
        <v>0</v>
      </c>
      <c r="NW100" s="87">
        <f t="shared" si="879"/>
        <v>0</v>
      </c>
      <c r="NX100" s="87">
        <f t="shared" si="879"/>
        <v>0</v>
      </c>
      <c r="NY100" s="87">
        <f t="shared" si="879"/>
        <v>0</v>
      </c>
      <c r="NZ100" s="87">
        <f t="shared" si="879"/>
        <v>0</v>
      </c>
      <c r="OA100" s="87">
        <f t="shared" si="879"/>
        <v>0</v>
      </c>
      <c r="OB100" s="87">
        <f t="shared" si="879"/>
        <v>0</v>
      </c>
      <c r="OC100" s="87">
        <f t="shared" si="879"/>
        <v>0</v>
      </c>
      <c r="OD100" s="87">
        <f t="shared" si="879"/>
        <v>0</v>
      </c>
      <c r="OE100" s="87">
        <f t="shared" si="879"/>
        <v>0</v>
      </c>
      <c r="OF100" s="87">
        <f t="shared" si="879"/>
        <v>0</v>
      </c>
      <c r="OG100" s="87">
        <f t="shared" si="879"/>
        <v>0</v>
      </c>
      <c r="OH100" s="87">
        <f t="shared" si="879"/>
        <v>0</v>
      </c>
      <c r="OI100" s="87">
        <f t="shared" si="879"/>
        <v>0</v>
      </c>
      <c r="OJ100" s="87">
        <f t="shared" si="879"/>
        <v>0</v>
      </c>
      <c r="OK100" s="87">
        <f t="shared" si="879"/>
        <v>0</v>
      </c>
      <c r="OL100" s="87">
        <f t="shared" si="879"/>
        <v>0</v>
      </c>
      <c r="OM100" s="87">
        <f t="shared" si="879"/>
        <v>0</v>
      </c>
      <c r="ON100" s="73" t="s">
        <v>62</v>
      </c>
    </row>
    <row r="101" spans="3:404" x14ac:dyDescent="0.25">
      <c r="D101" s="73" t="str">
        <f t="shared" si="841"/>
        <v>E-398 - Labor</v>
      </c>
      <c r="H101" s="87">
        <f t="shared" ref="H101:AM101" si="880">+H50*H84</f>
        <v>0</v>
      </c>
      <c r="I101" s="87">
        <f t="shared" si="880"/>
        <v>0</v>
      </c>
      <c r="J101" s="87">
        <f t="shared" si="880"/>
        <v>0</v>
      </c>
      <c r="K101" s="87">
        <f t="shared" si="880"/>
        <v>0</v>
      </c>
      <c r="L101" s="87">
        <f t="shared" si="880"/>
        <v>0</v>
      </c>
      <c r="M101" s="87">
        <f t="shared" si="880"/>
        <v>0</v>
      </c>
      <c r="N101" s="87">
        <f t="shared" si="880"/>
        <v>0</v>
      </c>
      <c r="O101" s="87">
        <f t="shared" si="880"/>
        <v>0</v>
      </c>
      <c r="P101" s="87">
        <f t="shared" si="880"/>
        <v>0</v>
      </c>
      <c r="Q101" s="87">
        <f t="shared" si="880"/>
        <v>0</v>
      </c>
      <c r="R101" s="87">
        <f t="shared" si="880"/>
        <v>0</v>
      </c>
      <c r="S101" s="87">
        <f t="shared" si="880"/>
        <v>0</v>
      </c>
      <c r="T101" s="87">
        <f t="shared" si="880"/>
        <v>44383.101134903263</v>
      </c>
      <c r="U101" s="87">
        <f t="shared" si="880"/>
        <v>44489.415816584442</v>
      </c>
      <c r="V101" s="87">
        <f t="shared" si="880"/>
        <v>44595.985163019817</v>
      </c>
      <c r="W101" s="87">
        <f t="shared" si="880"/>
        <v>44702.80978422991</v>
      </c>
      <c r="X101" s="87">
        <f t="shared" si="880"/>
        <v>44809.890291696465</v>
      </c>
      <c r="Y101" s="87">
        <f t="shared" si="880"/>
        <v>44917.227298365979</v>
      </c>
      <c r="Z101" s="87">
        <f t="shared" si="880"/>
        <v>45024.82141865317</v>
      </c>
      <c r="AA101" s="87">
        <f t="shared" si="880"/>
        <v>45132.673268444531</v>
      </c>
      <c r="AB101" s="87">
        <f t="shared" si="880"/>
        <v>45240.783465101835</v>
      </c>
      <c r="AC101" s="87">
        <f t="shared" si="880"/>
        <v>45349.152627465694</v>
      </c>
      <c r="AD101" s="87">
        <f t="shared" si="880"/>
        <v>45457.781375859056</v>
      </c>
      <c r="AE101" s="87">
        <f t="shared" si="880"/>
        <v>45566.670332090798</v>
      </c>
      <c r="AF101" s="87">
        <f t="shared" si="880"/>
        <v>0</v>
      </c>
      <c r="AG101" s="87">
        <f t="shared" si="880"/>
        <v>0</v>
      </c>
      <c r="AH101" s="87">
        <f t="shared" si="880"/>
        <v>0</v>
      </c>
      <c r="AI101" s="87">
        <f t="shared" si="880"/>
        <v>0</v>
      </c>
      <c r="AJ101" s="87">
        <f t="shared" si="880"/>
        <v>0</v>
      </c>
      <c r="AK101" s="87">
        <f t="shared" si="880"/>
        <v>0</v>
      </c>
      <c r="AL101" s="87">
        <f t="shared" si="880"/>
        <v>0</v>
      </c>
      <c r="AM101" s="87">
        <f t="shared" si="880"/>
        <v>0</v>
      </c>
      <c r="AN101" s="87">
        <f t="shared" ref="AN101:BS101" si="881">+AN50*AN84</f>
        <v>0</v>
      </c>
      <c r="AO101" s="87">
        <f t="shared" si="881"/>
        <v>0</v>
      </c>
      <c r="AP101" s="87">
        <f t="shared" si="881"/>
        <v>0</v>
      </c>
      <c r="AQ101" s="87">
        <f t="shared" si="881"/>
        <v>0</v>
      </c>
      <c r="AR101" s="87">
        <f t="shared" si="881"/>
        <v>0</v>
      </c>
      <c r="AS101" s="87">
        <f t="shared" si="881"/>
        <v>0</v>
      </c>
      <c r="AT101" s="87">
        <f t="shared" si="881"/>
        <v>0</v>
      </c>
      <c r="AU101" s="87">
        <f t="shared" si="881"/>
        <v>0</v>
      </c>
      <c r="AV101" s="87">
        <f t="shared" si="881"/>
        <v>0</v>
      </c>
      <c r="AW101" s="87">
        <f t="shared" si="881"/>
        <v>0</v>
      </c>
      <c r="AX101" s="87">
        <f t="shared" si="881"/>
        <v>0</v>
      </c>
      <c r="AY101" s="87">
        <f t="shared" si="881"/>
        <v>0</v>
      </c>
      <c r="AZ101" s="87">
        <f t="shared" si="881"/>
        <v>0</v>
      </c>
      <c r="BA101" s="87">
        <f t="shared" si="881"/>
        <v>0</v>
      </c>
      <c r="BB101" s="87">
        <f t="shared" si="881"/>
        <v>0</v>
      </c>
      <c r="BC101" s="87">
        <f t="shared" si="881"/>
        <v>0</v>
      </c>
      <c r="BD101" s="87">
        <f t="shared" si="881"/>
        <v>0</v>
      </c>
      <c r="BE101" s="87">
        <f t="shared" si="881"/>
        <v>0</v>
      </c>
      <c r="BF101" s="87">
        <f t="shared" si="881"/>
        <v>0</v>
      </c>
      <c r="BG101" s="87">
        <f t="shared" si="881"/>
        <v>0</v>
      </c>
      <c r="BH101" s="87">
        <f t="shared" si="881"/>
        <v>0</v>
      </c>
      <c r="BI101" s="87">
        <f t="shared" si="881"/>
        <v>0</v>
      </c>
      <c r="BJ101" s="87">
        <f t="shared" si="881"/>
        <v>0</v>
      </c>
      <c r="BK101" s="87">
        <f t="shared" si="881"/>
        <v>0</v>
      </c>
      <c r="BL101" s="87">
        <f t="shared" si="881"/>
        <v>0</v>
      </c>
      <c r="BM101" s="87">
        <f t="shared" si="881"/>
        <v>0</v>
      </c>
      <c r="BN101" s="87">
        <f t="shared" si="881"/>
        <v>0</v>
      </c>
      <c r="BO101" s="87">
        <f t="shared" si="881"/>
        <v>0</v>
      </c>
      <c r="BP101" s="87">
        <f t="shared" si="881"/>
        <v>0</v>
      </c>
      <c r="BQ101" s="87">
        <f t="shared" si="881"/>
        <v>0</v>
      </c>
      <c r="BR101" s="87">
        <f t="shared" si="881"/>
        <v>0</v>
      </c>
      <c r="BS101" s="87">
        <f t="shared" si="881"/>
        <v>0</v>
      </c>
      <c r="BT101" s="87">
        <f t="shared" ref="BT101:CM101" si="882">+BT50*BT84</f>
        <v>0</v>
      </c>
      <c r="BU101" s="87">
        <f t="shared" si="882"/>
        <v>0</v>
      </c>
      <c r="BV101" s="87">
        <f t="shared" si="882"/>
        <v>0</v>
      </c>
      <c r="BW101" s="87">
        <f t="shared" si="882"/>
        <v>0</v>
      </c>
      <c r="BX101" s="87">
        <f t="shared" si="882"/>
        <v>0</v>
      </c>
      <c r="BY101" s="87">
        <f t="shared" si="882"/>
        <v>0</v>
      </c>
      <c r="BZ101" s="87">
        <f t="shared" si="882"/>
        <v>0</v>
      </c>
      <c r="CA101" s="87">
        <f t="shared" si="882"/>
        <v>0</v>
      </c>
      <c r="CB101" s="87">
        <f t="shared" si="882"/>
        <v>0</v>
      </c>
      <c r="CC101" s="87">
        <f t="shared" si="882"/>
        <v>0</v>
      </c>
      <c r="CD101" s="87">
        <f t="shared" si="882"/>
        <v>0</v>
      </c>
      <c r="CE101" s="87">
        <f t="shared" si="882"/>
        <v>0</v>
      </c>
      <c r="CF101" s="87">
        <f t="shared" si="882"/>
        <v>0</v>
      </c>
      <c r="CG101" s="87">
        <f t="shared" si="882"/>
        <v>0</v>
      </c>
      <c r="CH101" s="87">
        <f t="shared" si="882"/>
        <v>0</v>
      </c>
      <c r="CI101" s="87">
        <f t="shared" si="882"/>
        <v>0</v>
      </c>
      <c r="CJ101" s="87">
        <f t="shared" si="882"/>
        <v>0</v>
      </c>
      <c r="CK101" s="87">
        <f t="shared" si="882"/>
        <v>0</v>
      </c>
      <c r="CL101" s="87">
        <f t="shared" si="882"/>
        <v>0</v>
      </c>
      <c r="CM101" s="87">
        <f t="shared" si="882"/>
        <v>0</v>
      </c>
      <c r="CN101" s="87">
        <f t="shared" ref="CN101:EY101" si="883">+CN50*CN84</f>
        <v>0</v>
      </c>
      <c r="CO101" s="87">
        <f t="shared" si="883"/>
        <v>0</v>
      </c>
      <c r="CP101" s="87">
        <f t="shared" si="883"/>
        <v>0</v>
      </c>
      <c r="CQ101" s="87">
        <f t="shared" si="883"/>
        <v>0</v>
      </c>
      <c r="CR101" s="87">
        <f t="shared" si="883"/>
        <v>0</v>
      </c>
      <c r="CS101" s="87">
        <f t="shared" si="883"/>
        <v>0</v>
      </c>
      <c r="CT101" s="87">
        <f t="shared" si="883"/>
        <v>0</v>
      </c>
      <c r="CU101" s="87">
        <f t="shared" si="883"/>
        <v>0</v>
      </c>
      <c r="CV101" s="87">
        <f t="shared" si="883"/>
        <v>0</v>
      </c>
      <c r="CW101" s="87">
        <f t="shared" si="883"/>
        <v>0</v>
      </c>
      <c r="CX101" s="87">
        <f t="shared" si="883"/>
        <v>0</v>
      </c>
      <c r="CY101" s="87">
        <f t="shared" si="883"/>
        <v>0</v>
      </c>
      <c r="CZ101" s="87">
        <f t="shared" si="883"/>
        <v>0</v>
      </c>
      <c r="DA101" s="87">
        <f t="shared" si="883"/>
        <v>0</v>
      </c>
      <c r="DB101" s="87">
        <f t="shared" si="883"/>
        <v>0</v>
      </c>
      <c r="DC101" s="87">
        <f t="shared" si="883"/>
        <v>0</v>
      </c>
      <c r="DD101" s="87">
        <f t="shared" si="883"/>
        <v>0</v>
      </c>
      <c r="DE101" s="87">
        <f t="shared" si="883"/>
        <v>0</v>
      </c>
      <c r="DF101" s="87">
        <f t="shared" si="883"/>
        <v>0</v>
      </c>
      <c r="DG101" s="87">
        <f t="shared" si="883"/>
        <v>0</v>
      </c>
      <c r="DH101" s="87">
        <f t="shared" si="883"/>
        <v>0</v>
      </c>
      <c r="DI101" s="87">
        <f t="shared" si="883"/>
        <v>0</v>
      </c>
      <c r="DJ101" s="87">
        <f t="shared" si="883"/>
        <v>0</v>
      </c>
      <c r="DK101" s="87">
        <f t="shared" si="883"/>
        <v>0</v>
      </c>
      <c r="DL101" s="87">
        <f t="shared" si="883"/>
        <v>0</v>
      </c>
      <c r="DM101" s="87">
        <f t="shared" si="883"/>
        <v>0</v>
      </c>
      <c r="DN101" s="87">
        <f t="shared" si="883"/>
        <v>0</v>
      </c>
      <c r="DO101" s="87">
        <f t="shared" si="883"/>
        <v>0</v>
      </c>
      <c r="DP101" s="87">
        <f t="shared" si="883"/>
        <v>0</v>
      </c>
      <c r="DQ101" s="87">
        <f t="shared" si="883"/>
        <v>0</v>
      </c>
      <c r="DR101" s="87">
        <f t="shared" si="883"/>
        <v>0</v>
      </c>
      <c r="DS101" s="87">
        <f t="shared" si="883"/>
        <v>0</v>
      </c>
      <c r="DT101" s="87">
        <f t="shared" si="883"/>
        <v>0</v>
      </c>
      <c r="DU101" s="87">
        <f t="shared" si="883"/>
        <v>0</v>
      </c>
      <c r="DV101" s="87">
        <f t="shared" si="883"/>
        <v>0</v>
      </c>
      <c r="DW101" s="87">
        <f t="shared" si="883"/>
        <v>0</v>
      </c>
      <c r="DX101" s="87">
        <f t="shared" si="883"/>
        <v>0</v>
      </c>
      <c r="DY101" s="87">
        <f t="shared" si="883"/>
        <v>0</v>
      </c>
      <c r="DZ101" s="87">
        <f t="shared" si="883"/>
        <v>0</v>
      </c>
      <c r="EA101" s="87">
        <f t="shared" si="883"/>
        <v>0</v>
      </c>
      <c r="EB101" s="87">
        <f t="shared" si="883"/>
        <v>0</v>
      </c>
      <c r="EC101" s="87">
        <f t="shared" si="883"/>
        <v>0</v>
      </c>
      <c r="ED101" s="87">
        <f t="shared" si="883"/>
        <v>0</v>
      </c>
      <c r="EE101" s="87">
        <f t="shared" si="883"/>
        <v>0</v>
      </c>
      <c r="EF101" s="87">
        <f t="shared" si="883"/>
        <v>0</v>
      </c>
      <c r="EG101" s="87">
        <f t="shared" si="883"/>
        <v>0</v>
      </c>
      <c r="EH101" s="87">
        <f t="shared" si="883"/>
        <v>0</v>
      </c>
      <c r="EI101" s="87">
        <f t="shared" si="883"/>
        <v>0</v>
      </c>
      <c r="EJ101" s="87">
        <f t="shared" si="883"/>
        <v>0</v>
      </c>
      <c r="EK101" s="87">
        <f t="shared" si="883"/>
        <v>0</v>
      </c>
      <c r="EL101" s="87">
        <f t="shared" si="883"/>
        <v>0</v>
      </c>
      <c r="EM101" s="87">
        <f t="shared" si="883"/>
        <v>0</v>
      </c>
      <c r="EN101" s="87">
        <f t="shared" si="883"/>
        <v>0</v>
      </c>
      <c r="EO101" s="87">
        <f t="shared" si="883"/>
        <v>0</v>
      </c>
      <c r="EP101" s="87">
        <f t="shared" si="883"/>
        <v>0</v>
      </c>
      <c r="EQ101" s="87">
        <f t="shared" si="883"/>
        <v>0</v>
      </c>
      <c r="ER101" s="87">
        <f t="shared" si="883"/>
        <v>0</v>
      </c>
      <c r="ES101" s="87">
        <f t="shared" si="883"/>
        <v>0</v>
      </c>
      <c r="ET101" s="87">
        <f t="shared" si="883"/>
        <v>0</v>
      </c>
      <c r="EU101" s="87">
        <f t="shared" si="883"/>
        <v>0</v>
      </c>
      <c r="EV101" s="87">
        <f t="shared" si="883"/>
        <v>0</v>
      </c>
      <c r="EW101" s="87">
        <f t="shared" si="883"/>
        <v>0</v>
      </c>
      <c r="EX101" s="87">
        <f t="shared" si="883"/>
        <v>0</v>
      </c>
      <c r="EY101" s="87">
        <f t="shared" si="883"/>
        <v>0</v>
      </c>
      <c r="EZ101" s="87">
        <f t="shared" ref="EZ101:HK101" si="884">+EZ50*EZ84</f>
        <v>0</v>
      </c>
      <c r="FA101" s="87">
        <f t="shared" si="884"/>
        <v>0</v>
      </c>
      <c r="FB101" s="87">
        <f t="shared" si="884"/>
        <v>0</v>
      </c>
      <c r="FC101" s="87">
        <f t="shared" si="884"/>
        <v>0</v>
      </c>
      <c r="FD101" s="87">
        <f t="shared" si="884"/>
        <v>0</v>
      </c>
      <c r="FE101" s="87">
        <f t="shared" si="884"/>
        <v>0</v>
      </c>
      <c r="FF101" s="87">
        <f t="shared" si="884"/>
        <v>0</v>
      </c>
      <c r="FG101" s="87">
        <f t="shared" si="884"/>
        <v>0</v>
      </c>
      <c r="FH101" s="87">
        <f t="shared" si="884"/>
        <v>0</v>
      </c>
      <c r="FI101" s="87">
        <f t="shared" si="884"/>
        <v>0</v>
      </c>
      <c r="FJ101" s="87">
        <f t="shared" si="884"/>
        <v>0</v>
      </c>
      <c r="FK101" s="87">
        <f t="shared" si="884"/>
        <v>0</v>
      </c>
      <c r="FL101" s="87">
        <f t="shared" si="884"/>
        <v>0</v>
      </c>
      <c r="FM101" s="87">
        <f t="shared" si="884"/>
        <v>0</v>
      </c>
      <c r="FN101" s="87">
        <f t="shared" si="884"/>
        <v>0</v>
      </c>
      <c r="FO101" s="87">
        <f t="shared" si="884"/>
        <v>0</v>
      </c>
      <c r="FP101" s="87">
        <f t="shared" si="884"/>
        <v>0</v>
      </c>
      <c r="FQ101" s="87">
        <f t="shared" si="884"/>
        <v>0</v>
      </c>
      <c r="FR101" s="87">
        <f t="shared" si="884"/>
        <v>0</v>
      </c>
      <c r="FS101" s="87">
        <f t="shared" si="884"/>
        <v>0</v>
      </c>
      <c r="FT101" s="87">
        <f t="shared" si="884"/>
        <v>0</v>
      </c>
      <c r="FU101" s="87">
        <f t="shared" si="884"/>
        <v>0</v>
      </c>
      <c r="FV101" s="87">
        <f t="shared" si="884"/>
        <v>0</v>
      </c>
      <c r="FW101" s="87">
        <f t="shared" si="884"/>
        <v>0</v>
      </c>
      <c r="FX101" s="87">
        <f t="shared" si="884"/>
        <v>0</v>
      </c>
      <c r="FY101" s="87">
        <f t="shared" si="884"/>
        <v>0</v>
      </c>
      <c r="FZ101" s="87">
        <f t="shared" si="884"/>
        <v>0</v>
      </c>
      <c r="GA101" s="87">
        <f t="shared" si="884"/>
        <v>0</v>
      </c>
      <c r="GB101" s="87">
        <f t="shared" si="884"/>
        <v>0</v>
      </c>
      <c r="GC101" s="87">
        <f t="shared" si="884"/>
        <v>0</v>
      </c>
      <c r="GD101" s="87">
        <f t="shared" si="884"/>
        <v>0</v>
      </c>
      <c r="GE101" s="87">
        <f t="shared" si="884"/>
        <v>0</v>
      </c>
      <c r="GF101" s="87">
        <f t="shared" si="884"/>
        <v>0</v>
      </c>
      <c r="GG101" s="87">
        <f t="shared" si="884"/>
        <v>0</v>
      </c>
      <c r="GH101" s="87">
        <f t="shared" si="884"/>
        <v>0</v>
      </c>
      <c r="GI101" s="87">
        <f t="shared" si="884"/>
        <v>0</v>
      </c>
      <c r="GJ101" s="87">
        <f t="shared" si="884"/>
        <v>0</v>
      </c>
      <c r="GK101" s="87">
        <f t="shared" si="884"/>
        <v>0</v>
      </c>
      <c r="GL101" s="87">
        <f t="shared" si="884"/>
        <v>0</v>
      </c>
      <c r="GM101" s="87">
        <f t="shared" si="884"/>
        <v>0</v>
      </c>
      <c r="GN101" s="87">
        <f t="shared" si="884"/>
        <v>0</v>
      </c>
      <c r="GO101" s="87">
        <f t="shared" si="884"/>
        <v>0</v>
      </c>
      <c r="GP101" s="87">
        <f t="shared" si="884"/>
        <v>0</v>
      </c>
      <c r="GQ101" s="87">
        <f t="shared" si="884"/>
        <v>0</v>
      </c>
      <c r="GR101" s="87">
        <f t="shared" si="884"/>
        <v>0</v>
      </c>
      <c r="GS101" s="87">
        <f t="shared" si="884"/>
        <v>0</v>
      </c>
      <c r="GT101" s="87">
        <f t="shared" si="884"/>
        <v>0</v>
      </c>
      <c r="GU101" s="87">
        <f t="shared" si="884"/>
        <v>0</v>
      </c>
      <c r="GV101" s="87">
        <f t="shared" si="884"/>
        <v>0</v>
      </c>
      <c r="GW101" s="87">
        <f t="shared" si="884"/>
        <v>0</v>
      </c>
      <c r="GX101" s="87">
        <f t="shared" si="884"/>
        <v>0</v>
      </c>
      <c r="GY101" s="87">
        <f t="shared" si="884"/>
        <v>0</v>
      </c>
      <c r="GZ101" s="87">
        <f t="shared" si="884"/>
        <v>0</v>
      </c>
      <c r="HA101" s="87">
        <f t="shared" si="884"/>
        <v>0</v>
      </c>
      <c r="HB101" s="87">
        <f t="shared" si="884"/>
        <v>0</v>
      </c>
      <c r="HC101" s="87">
        <f t="shared" si="884"/>
        <v>0</v>
      </c>
      <c r="HD101" s="87">
        <f t="shared" si="884"/>
        <v>0</v>
      </c>
      <c r="HE101" s="87">
        <f t="shared" si="884"/>
        <v>0</v>
      </c>
      <c r="HF101" s="87">
        <f t="shared" si="884"/>
        <v>0</v>
      </c>
      <c r="HG101" s="87">
        <f t="shared" si="884"/>
        <v>0</v>
      </c>
      <c r="HH101" s="87">
        <f t="shared" si="884"/>
        <v>0</v>
      </c>
      <c r="HI101" s="87">
        <f t="shared" si="884"/>
        <v>0</v>
      </c>
      <c r="HJ101" s="87">
        <f t="shared" si="884"/>
        <v>0</v>
      </c>
      <c r="HK101" s="87">
        <f t="shared" si="884"/>
        <v>0</v>
      </c>
      <c r="HL101" s="87">
        <f t="shared" ref="HL101:JW101" si="885">+HL50*HL84</f>
        <v>0</v>
      </c>
      <c r="HM101" s="87">
        <f t="shared" si="885"/>
        <v>0</v>
      </c>
      <c r="HN101" s="87">
        <f t="shared" si="885"/>
        <v>0</v>
      </c>
      <c r="HO101" s="87">
        <f t="shared" si="885"/>
        <v>0</v>
      </c>
      <c r="HP101" s="87">
        <f t="shared" si="885"/>
        <v>0</v>
      </c>
      <c r="HQ101" s="87">
        <f t="shared" si="885"/>
        <v>0</v>
      </c>
      <c r="HR101" s="87">
        <f t="shared" si="885"/>
        <v>0</v>
      </c>
      <c r="HS101" s="87">
        <f t="shared" si="885"/>
        <v>0</v>
      </c>
      <c r="HT101" s="87">
        <f t="shared" si="885"/>
        <v>0</v>
      </c>
      <c r="HU101" s="87">
        <f t="shared" si="885"/>
        <v>0</v>
      </c>
      <c r="HV101" s="87">
        <f t="shared" si="885"/>
        <v>0</v>
      </c>
      <c r="HW101" s="87">
        <f t="shared" si="885"/>
        <v>0</v>
      </c>
      <c r="HX101" s="87">
        <f t="shared" si="885"/>
        <v>0</v>
      </c>
      <c r="HY101" s="87">
        <f t="shared" si="885"/>
        <v>0</v>
      </c>
      <c r="HZ101" s="87">
        <f t="shared" si="885"/>
        <v>0</v>
      </c>
      <c r="IA101" s="87">
        <f t="shared" si="885"/>
        <v>0</v>
      </c>
      <c r="IB101" s="87">
        <f t="shared" si="885"/>
        <v>0</v>
      </c>
      <c r="IC101" s="87">
        <f t="shared" si="885"/>
        <v>0</v>
      </c>
      <c r="ID101" s="87">
        <f t="shared" si="885"/>
        <v>0</v>
      </c>
      <c r="IE101" s="87">
        <f t="shared" si="885"/>
        <v>0</v>
      </c>
      <c r="IF101" s="87">
        <f t="shared" si="885"/>
        <v>0</v>
      </c>
      <c r="IG101" s="87">
        <f t="shared" si="885"/>
        <v>0</v>
      </c>
      <c r="IH101" s="87">
        <f t="shared" si="885"/>
        <v>0</v>
      </c>
      <c r="II101" s="87">
        <f t="shared" si="885"/>
        <v>0</v>
      </c>
      <c r="IJ101" s="87">
        <f t="shared" si="885"/>
        <v>0</v>
      </c>
      <c r="IK101" s="87">
        <f t="shared" si="885"/>
        <v>0</v>
      </c>
      <c r="IL101" s="87">
        <f t="shared" si="885"/>
        <v>0</v>
      </c>
      <c r="IM101" s="87">
        <f t="shared" si="885"/>
        <v>0</v>
      </c>
      <c r="IN101" s="87">
        <f t="shared" si="885"/>
        <v>0</v>
      </c>
      <c r="IO101" s="87">
        <f t="shared" si="885"/>
        <v>0</v>
      </c>
      <c r="IP101" s="87">
        <f t="shared" si="885"/>
        <v>0</v>
      </c>
      <c r="IQ101" s="87">
        <f t="shared" si="885"/>
        <v>0</v>
      </c>
      <c r="IR101" s="87">
        <f t="shared" si="885"/>
        <v>0</v>
      </c>
      <c r="IS101" s="87">
        <f t="shared" si="885"/>
        <v>0</v>
      </c>
      <c r="IT101" s="87">
        <f t="shared" si="885"/>
        <v>0</v>
      </c>
      <c r="IU101" s="87">
        <f t="shared" si="885"/>
        <v>0</v>
      </c>
      <c r="IV101" s="87">
        <f t="shared" si="885"/>
        <v>0</v>
      </c>
      <c r="IW101" s="87">
        <f t="shared" si="885"/>
        <v>0</v>
      </c>
      <c r="IX101" s="87">
        <f t="shared" si="885"/>
        <v>0</v>
      </c>
      <c r="IY101" s="87">
        <f t="shared" si="885"/>
        <v>0</v>
      </c>
      <c r="IZ101" s="87">
        <f t="shared" si="885"/>
        <v>0</v>
      </c>
      <c r="JA101" s="87">
        <f t="shared" si="885"/>
        <v>0</v>
      </c>
      <c r="JB101" s="87">
        <f t="shared" si="885"/>
        <v>0</v>
      </c>
      <c r="JC101" s="87">
        <f t="shared" si="885"/>
        <v>0</v>
      </c>
      <c r="JD101" s="87">
        <f t="shared" si="885"/>
        <v>0</v>
      </c>
      <c r="JE101" s="87">
        <f t="shared" si="885"/>
        <v>0</v>
      </c>
      <c r="JF101" s="87">
        <f t="shared" si="885"/>
        <v>0</v>
      </c>
      <c r="JG101" s="87">
        <f t="shared" si="885"/>
        <v>0</v>
      </c>
      <c r="JH101" s="87">
        <f t="shared" si="885"/>
        <v>0</v>
      </c>
      <c r="JI101" s="87">
        <f t="shared" si="885"/>
        <v>0</v>
      </c>
      <c r="JJ101" s="87">
        <f t="shared" si="885"/>
        <v>0</v>
      </c>
      <c r="JK101" s="87">
        <f t="shared" si="885"/>
        <v>0</v>
      </c>
      <c r="JL101" s="87">
        <f t="shared" si="885"/>
        <v>0</v>
      </c>
      <c r="JM101" s="87">
        <f t="shared" si="885"/>
        <v>0</v>
      </c>
      <c r="JN101" s="87">
        <f t="shared" si="885"/>
        <v>0</v>
      </c>
      <c r="JO101" s="87">
        <f t="shared" si="885"/>
        <v>0</v>
      </c>
      <c r="JP101" s="87">
        <f t="shared" si="885"/>
        <v>0</v>
      </c>
      <c r="JQ101" s="87">
        <f t="shared" si="885"/>
        <v>0</v>
      </c>
      <c r="JR101" s="87">
        <f t="shared" si="885"/>
        <v>0</v>
      </c>
      <c r="JS101" s="87">
        <f t="shared" si="885"/>
        <v>0</v>
      </c>
      <c r="JT101" s="87">
        <f t="shared" si="885"/>
        <v>0</v>
      </c>
      <c r="JU101" s="87">
        <f t="shared" si="885"/>
        <v>0</v>
      </c>
      <c r="JV101" s="87">
        <f t="shared" si="885"/>
        <v>0</v>
      </c>
      <c r="JW101" s="87">
        <f t="shared" si="885"/>
        <v>0</v>
      </c>
      <c r="JX101" s="87">
        <f t="shared" ref="JX101:MI101" si="886">+JX50*JX84</f>
        <v>0</v>
      </c>
      <c r="JY101" s="87">
        <f t="shared" si="886"/>
        <v>0</v>
      </c>
      <c r="JZ101" s="87">
        <f t="shared" si="886"/>
        <v>0</v>
      </c>
      <c r="KA101" s="87">
        <f t="shared" si="886"/>
        <v>0</v>
      </c>
      <c r="KB101" s="87">
        <f t="shared" si="886"/>
        <v>0</v>
      </c>
      <c r="KC101" s="87">
        <f t="shared" si="886"/>
        <v>0</v>
      </c>
      <c r="KD101" s="87">
        <f t="shared" si="886"/>
        <v>0</v>
      </c>
      <c r="KE101" s="87">
        <f t="shared" si="886"/>
        <v>0</v>
      </c>
      <c r="KF101" s="87">
        <f t="shared" si="886"/>
        <v>0</v>
      </c>
      <c r="KG101" s="87">
        <f t="shared" si="886"/>
        <v>0</v>
      </c>
      <c r="KH101" s="87">
        <f t="shared" si="886"/>
        <v>0</v>
      </c>
      <c r="KI101" s="87">
        <f t="shared" si="886"/>
        <v>0</v>
      </c>
      <c r="KJ101" s="87">
        <f t="shared" si="886"/>
        <v>0</v>
      </c>
      <c r="KK101" s="87">
        <f t="shared" si="886"/>
        <v>0</v>
      </c>
      <c r="KL101" s="87">
        <f t="shared" si="886"/>
        <v>0</v>
      </c>
      <c r="KM101" s="87">
        <f t="shared" si="886"/>
        <v>0</v>
      </c>
      <c r="KN101" s="87">
        <f t="shared" si="886"/>
        <v>0</v>
      </c>
      <c r="KO101" s="87">
        <f t="shared" si="886"/>
        <v>0</v>
      </c>
      <c r="KP101" s="87">
        <f t="shared" si="886"/>
        <v>0</v>
      </c>
      <c r="KQ101" s="87">
        <f t="shared" si="886"/>
        <v>0</v>
      </c>
      <c r="KR101" s="87">
        <f t="shared" si="886"/>
        <v>0</v>
      </c>
      <c r="KS101" s="87">
        <f t="shared" si="886"/>
        <v>0</v>
      </c>
      <c r="KT101" s="87">
        <f t="shared" si="886"/>
        <v>0</v>
      </c>
      <c r="KU101" s="87">
        <f t="shared" si="886"/>
        <v>0</v>
      </c>
      <c r="KV101" s="87">
        <f t="shared" si="886"/>
        <v>0</v>
      </c>
      <c r="KW101" s="87">
        <f t="shared" si="886"/>
        <v>0</v>
      </c>
      <c r="KX101" s="87">
        <f t="shared" si="886"/>
        <v>0</v>
      </c>
      <c r="KY101" s="87">
        <f t="shared" si="886"/>
        <v>0</v>
      </c>
      <c r="KZ101" s="87">
        <f t="shared" si="886"/>
        <v>0</v>
      </c>
      <c r="LA101" s="87">
        <f t="shared" si="886"/>
        <v>0</v>
      </c>
      <c r="LB101" s="87">
        <f t="shared" si="886"/>
        <v>0</v>
      </c>
      <c r="LC101" s="87">
        <f t="shared" si="886"/>
        <v>0</v>
      </c>
      <c r="LD101" s="87">
        <f t="shared" si="886"/>
        <v>0</v>
      </c>
      <c r="LE101" s="87">
        <f t="shared" si="886"/>
        <v>0</v>
      </c>
      <c r="LF101" s="87">
        <f t="shared" si="886"/>
        <v>0</v>
      </c>
      <c r="LG101" s="87">
        <f t="shared" si="886"/>
        <v>0</v>
      </c>
      <c r="LH101" s="87">
        <f t="shared" si="886"/>
        <v>0</v>
      </c>
      <c r="LI101" s="87">
        <f t="shared" si="886"/>
        <v>0</v>
      </c>
      <c r="LJ101" s="87">
        <f t="shared" si="886"/>
        <v>0</v>
      </c>
      <c r="LK101" s="87">
        <f t="shared" si="886"/>
        <v>0</v>
      </c>
      <c r="LL101" s="87">
        <f t="shared" si="886"/>
        <v>0</v>
      </c>
      <c r="LM101" s="87">
        <f t="shared" si="886"/>
        <v>0</v>
      </c>
      <c r="LN101" s="87">
        <f t="shared" si="886"/>
        <v>0</v>
      </c>
      <c r="LO101" s="87">
        <f t="shared" si="886"/>
        <v>0</v>
      </c>
      <c r="LP101" s="87">
        <f t="shared" si="886"/>
        <v>0</v>
      </c>
      <c r="LQ101" s="87">
        <f t="shared" si="886"/>
        <v>0</v>
      </c>
      <c r="LR101" s="87">
        <f t="shared" si="886"/>
        <v>0</v>
      </c>
      <c r="LS101" s="87">
        <f t="shared" si="886"/>
        <v>0</v>
      </c>
      <c r="LT101" s="87">
        <f t="shared" si="886"/>
        <v>0</v>
      </c>
      <c r="LU101" s="87">
        <f t="shared" si="886"/>
        <v>0</v>
      </c>
      <c r="LV101" s="87">
        <f t="shared" si="886"/>
        <v>0</v>
      </c>
      <c r="LW101" s="87">
        <f t="shared" si="886"/>
        <v>0</v>
      </c>
      <c r="LX101" s="87">
        <f t="shared" si="886"/>
        <v>0</v>
      </c>
      <c r="LY101" s="87">
        <f t="shared" si="886"/>
        <v>0</v>
      </c>
      <c r="LZ101" s="87">
        <f t="shared" si="886"/>
        <v>0</v>
      </c>
      <c r="MA101" s="87">
        <f t="shared" si="886"/>
        <v>0</v>
      </c>
      <c r="MB101" s="87">
        <f t="shared" si="886"/>
        <v>0</v>
      </c>
      <c r="MC101" s="87">
        <f t="shared" si="886"/>
        <v>0</v>
      </c>
      <c r="MD101" s="87">
        <f t="shared" si="886"/>
        <v>0</v>
      </c>
      <c r="ME101" s="87">
        <f t="shared" si="886"/>
        <v>0</v>
      </c>
      <c r="MF101" s="87">
        <f t="shared" si="886"/>
        <v>0</v>
      </c>
      <c r="MG101" s="87">
        <f t="shared" si="886"/>
        <v>0</v>
      </c>
      <c r="MH101" s="87">
        <f t="shared" si="886"/>
        <v>0</v>
      </c>
      <c r="MI101" s="87">
        <f t="shared" si="886"/>
        <v>0</v>
      </c>
      <c r="MJ101" s="87">
        <f t="shared" ref="MJ101:OM101" si="887">+MJ50*MJ84</f>
        <v>0</v>
      </c>
      <c r="MK101" s="87">
        <f t="shared" si="887"/>
        <v>0</v>
      </c>
      <c r="ML101" s="87">
        <f t="shared" si="887"/>
        <v>0</v>
      </c>
      <c r="MM101" s="87">
        <f t="shared" si="887"/>
        <v>0</v>
      </c>
      <c r="MN101" s="87">
        <f t="shared" si="887"/>
        <v>0</v>
      </c>
      <c r="MO101" s="87">
        <f t="shared" si="887"/>
        <v>0</v>
      </c>
      <c r="MP101" s="87">
        <f t="shared" si="887"/>
        <v>0</v>
      </c>
      <c r="MQ101" s="87">
        <f t="shared" si="887"/>
        <v>0</v>
      </c>
      <c r="MR101" s="87">
        <f t="shared" si="887"/>
        <v>0</v>
      </c>
      <c r="MS101" s="87">
        <f t="shared" si="887"/>
        <v>0</v>
      </c>
      <c r="MT101" s="87">
        <f t="shared" si="887"/>
        <v>0</v>
      </c>
      <c r="MU101" s="87">
        <f t="shared" si="887"/>
        <v>0</v>
      </c>
      <c r="MV101" s="87">
        <f t="shared" si="887"/>
        <v>0</v>
      </c>
      <c r="MW101" s="87">
        <f t="shared" si="887"/>
        <v>0</v>
      </c>
      <c r="MX101" s="87">
        <f t="shared" si="887"/>
        <v>0</v>
      </c>
      <c r="MY101" s="87">
        <f t="shared" si="887"/>
        <v>0</v>
      </c>
      <c r="MZ101" s="87">
        <f t="shared" si="887"/>
        <v>0</v>
      </c>
      <c r="NA101" s="87">
        <f t="shared" si="887"/>
        <v>0</v>
      </c>
      <c r="NB101" s="87">
        <f t="shared" si="887"/>
        <v>0</v>
      </c>
      <c r="NC101" s="87">
        <f t="shared" si="887"/>
        <v>0</v>
      </c>
      <c r="ND101" s="87">
        <f t="shared" si="887"/>
        <v>0</v>
      </c>
      <c r="NE101" s="87">
        <f t="shared" si="887"/>
        <v>0</v>
      </c>
      <c r="NF101" s="87">
        <f t="shared" si="887"/>
        <v>0</v>
      </c>
      <c r="NG101" s="87">
        <f t="shared" si="887"/>
        <v>0</v>
      </c>
      <c r="NH101" s="87">
        <f t="shared" si="887"/>
        <v>0</v>
      </c>
      <c r="NI101" s="87">
        <f t="shared" si="887"/>
        <v>0</v>
      </c>
      <c r="NJ101" s="87">
        <f t="shared" si="887"/>
        <v>0</v>
      </c>
      <c r="NK101" s="87">
        <f t="shared" si="887"/>
        <v>0</v>
      </c>
      <c r="NL101" s="87">
        <f t="shared" si="887"/>
        <v>0</v>
      </c>
      <c r="NM101" s="87">
        <f t="shared" si="887"/>
        <v>0</v>
      </c>
      <c r="NN101" s="87">
        <f t="shared" si="887"/>
        <v>0</v>
      </c>
      <c r="NO101" s="87">
        <f t="shared" si="887"/>
        <v>0</v>
      </c>
      <c r="NP101" s="87">
        <f t="shared" si="887"/>
        <v>0</v>
      </c>
      <c r="NQ101" s="87">
        <f t="shared" si="887"/>
        <v>0</v>
      </c>
      <c r="NR101" s="87">
        <f t="shared" si="887"/>
        <v>0</v>
      </c>
      <c r="NS101" s="87">
        <f t="shared" si="887"/>
        <v>0</v>
      </c>
      <c r="NT101" s="87">
        <f t="shared" si="887"/>
        <v>0</v>
      </c>
      <c r="NU101" s="87">
        <f t="shared" si="887"/>
        <v>0</v>
      </c>
      <c r="NV101" s="87">
        <f t="shared" si="887"/>
        <v>0</v>
      </c>
      <c r="NW101" s="87">
        <f t="shared" si="887"/>
        <v>0</v>
      </c>
      <c r="NX101" s="87">
        <f t="shared" si="887"/>
        <v>0</v>
      </c>
      <c r="NY101" s="87">
        <f t="shared" si="887"/>
        <v>0</v>
      </c>
      <c r="NZ101" s="87">
        <f t="shared" si="887"/>
        <v>0</v>
      </c>
      <c r="OA101" s="87">
        <f t="shared" si="887"/>
        <v>0</v>
      </c>
      <c r="OB101" s="87">
        <f t="shared" si="887"/>
        <v>0</v>
      </c>
      <c r="OC101" s="87">
        <f t="shared" si="887"/>
        <v>0</v>
      </c>
      <c r="OD101" s="87">
        <f t="shared" si="887"/>
        <v>0</v>
      </c>
      <c r="OE101" s="87">
        <f t="shared" si="887"/>
        <v>0</v>
      </c>
      <c r="OF101" s="87">
        <f t="shared" si="887"/>
        <v>0</v>
      </c>
      <c r="OG101" s="87">
        <f t="shared" si="887"/>
        <v>0</v>
      </c>
      <c r="OH101" s="87">
        <f t="shared" si="887"/>
        <v>0</v>
      </c>
      <c r="OI101" s="87">
        <f t="shared" si="887"/>
        <v>0</v>
      </c>
      <c r="OJ101" s="87">
        <f t="shared" si="887"/>
        <v>0</v>
      </c>
      <c r="OK101" s="87">
        <f t="shared" si="887"/>
        <v>0</v>
      </c>
      <c r="OL101" s="87">
        <f t="shared" si="887"/>
        <v>0</v>
      </c>
      <c r="OM101" s="87">
        <f t="shared" si="887"/>
        <v>0</v>
      </c>
      <c r="ON101" s="73" t="s">
        <v>62</v>
      </c>
    </row>
    <row r="102" spans="3:404" x14ac:dyDescent="0.25">
      <c r="D102" s="73" t="str">
        <f t="shared" si="841"/>
        <v>C-303 - Purchased</v>
      </c>
      <c r="H102" s="87">
        <f t="shared" ref="H102:AM102" si="888">+H51*H85</f>
        <v>0</v>
      </c>
      <c r="I102" s="87">
        <f t="shared" si="888"/>
        <v>0</v>
      </c>
      <c r="J102" s="87">
        <f t="shared" si="888"/>
        <v>0</v>
      </c>
      <c r="K102" s="87">
        <f t="shared" si="888"/>
        <v>0</v>
      </c>
      <c r="L102" s="87">
        <f t="shared" si="888"/>
        <v>0</v>
      </c>
      <c r="M102" s="87">
        <f t="shared" si="888"/>
        <v>0</v>
      </c>
      <c r="N102" s="87">
        <f t="shared" si="888"/>
        <v>1654.5165758204901</v>
      </c>
      <c r="O102" s="87">
        <f t="shared" si="888"/>
        <v>1657.7383324108221</v>
      </c>
      <c r="P102" s="87">
        <f t="shared" si="888"/>
        <v>1660.9663625650935</v>
      </c>
      <c r="Q102" s="87">
        <f t="shared" si="888"/>
        <v>1664.200678499499</v>
      </c>
      <c r="R102" s="87">
        <f t="shared" si="888"/>
        <v>1667.4412924540204</v>
      </c>
      <c r="S102" s="87">
        <f t="shared" si="888"/>
        <v>1670.6882166924745</v>
      </c>
      <c r="T102" s="87">
        <f t="shared" si="888"/>
        <v>1673.9414635025587</v>
      </c>
      <c r="U102" s="87">
        <f t="shared" si="888"/>
        <v>1677.9512003009017</v>
      </c>
      <c r="V102" s="87">
        <f t="shared" si="888"/>
        <v>0</v>
      </c>
      <c r="W102" s="87">
        <f t="shared" si="888"/>
        <v>0</v>
      </c>
      <c r="X102" s="87">
        <f t="shared" si="888"/>
        <v>0</v>
      </c>
      <c r="Y102" s="87">
        <f t="shared" si="888"/>
        <v>0</v>
      </c>
      <c r="Z102" s="87">
        <f t="shared" si="888"/>
        <v>0</v>
      </c>
      <c r="AA102" s="87">
        <f t="shared" si="888"/>
        <v>0</v>
      </c>
      <c r="AB102" s="87">
        <f t="shared" si="888"/>
        <v>0</v>
      </c>
      <c r="AC102" s="87">
        <f t="shared" si="888"/>
        <v>0</v>
      </c>
      <c r="AD102" s="87">
        <f t="shared" si="888"/>
        <v>0</v>
      </c>
      <c r="AE102" s="87">
        <f t="shared" si="888"/>
        <v>0</v>
      </c>
      <c r="AF102" s="87">
        <f t="shared" si="888"/>
        <v>0</v>
      </c>
      <c r="AG102" s="87">
        <f t="shared" si="888"/>
        <v>0</v>
      </c>
      <c r="AH102" s="87">
        <f t="shared" si="888"/>
        <v>0</v>
      </c>
      <c r="AI102" s="87">
        <f t="shared" si="888"/>
        <v>0</v>
      </c>
      <c r="AJ102" s="87">
        <f t="shared" si="888"/>
        <v>0</v>
      </c>
      <c r="AK102" s="87">
        <f t="shared" si="888"/>
        <v>0</v>
      </c>
      <c r="AL102" s="87">
        <f t="shared" si="888"/>
        <v>0</v>
      </c>
      <c r="AM102" s="87">
        <f t="shared" si="888"/>
        <v>0</v>
      </c>
      <c r="AN102" s="87">
        <f t="shared" ref="AN102:BS102" si="889">+AN51*AN85</f>
        <v>0</v>
      </c>
      <c r="AO102" s="87">
        <f t="shared" si="889"/>
        <v>0</v>
      </c>
      <c r="AP102" s="87">
        <f t="shared" si="889"/>
        <v>0</v>
      </c>
      <c r="AQ102" s="87">
        <f t="shared" si="889"/>
        <v>0</v>
      </c>
      <c r="AR102" s="87">
        <f t="shared" si="889"/>
        <v>0</v>
      </c>
      <c r="AS102" s="87">
        <f t="shared" si="889"/>
        <v>0</v>
      </c>
      <c r="AT102" s="87">
        <f t="shared" si="889"/>
        <v>0</v>
      </c>
      <c r="AU102" s="87">
        <f t="shared" si="889"/>
        <v>0</v>
      </c>
      <c r="AV102" s="87">
        <f t="shared" si="889"/>
        <v>0</v>
      </c>
      <c r="AW102" s="87">
        <f t="shared" si="889"/>
        <v>0</v>
      </c>
      <c r="AX102" s="87">
        <f t="shared" si="889"/>
        <v>0</v>
      </c>
      <c r="AY102" s="87">
        <f t="shared" si="889"/>
        <v>0</v>
      </c>
      <c r="AZ102" s="87">
        <f t="shared" si="889"/>
        <v>0</v>
      </c>
      <c r="BA102" s="87">
        <f t="shared" si="889"/>
        <v>0</v>
      </c>
      <c r="BB102" s="87">
        <f t="shared" si="889"/>
        <v>0</v>
      </c>
      <c r="BC102" s="87">
        <f t="shared" si="889"/>
        <v>0</v>
      </c>
      <c r="BD102" s="87">
        <f t="shared" si="889"/>
        <v>0</v>
      </c>
      <c r="BE102" s="87">
        <f t="shared" si="889"/>
        <v>0</v>
      </c>
      <c r="BF102" s="87">
        <f t="shared" si="889"/>
        <v>0</v>
      </c>
      <c r="BG102" s="87">
        <f t="shared" si="889"/>
        <v>0</v>
      </c>
      <c r="BH102" s="87">
        <f t="shared" si="889"/>
        <v>0</v>
      </c>
      <c r="BI102" s="87">
        <f t="shared" si="889"/>
        <v>0</v>
      </c>
      <c r="BJ102" s="87">
        <f t="shared" si="889"/>
        <v>0</v>
      </c>
      <c r="BK102" s="87">
        <f t="shared" si="889"/>
        <v>0</v>
      </c>
      <c r="BL102" s="87">
        <f t="shared" si="889"/>
        <v>0</v>
      </c>
      <c r="BM102" s="87">
        <f t="shared" si="889"/>
        <v>0</v>
      </c>
      <c r="BN102" s="87">
        <f t="shared" si="889"/>
        <v>0</v>
      </c>
      <c r="BO102" s="87">
        <f t="shared" si="889"/>
        <v>0</v>
      </c>
      <c r="BP102" s="87">
        <f t="shared" si="889"/>
        <v>0</v>
      </c>
      <c r="BQ102" s="87">
        <f t="shared" si="889"/>
        <v>0</v>
      </c>
      <c r="BR102" s="87">
        <f t="shared" si="889"/>
        <v>0</v>
      </c>
      <c r="BS102" s="87">
        <f t="shared" si="889"/>
        <v>0</v>
      </c>
      <c r="BT102" s="87">
        <f t="shared" ref="BT102:CM102" si="890">+BT51*BT85</f>
        <v>0</v>
      </c>
      <c r="BU102" s="87">
        <f t="shared" si="890"/>
        <v>0</v>
      </c>
      <c r="BV102" s="87">
        <f t="shared" si="890"/>
        <v>0</v>
      </c>
      <c r="BW102" s="87">
        <f t="shared" si="890"/>
        <v>0</v>
      </c>
      <c r="BX102" s="87">
        <f t="shared" si="890"/>
        <v>0</v>
      </c>
      <c r="BY102" s="87">
        <f t="shared" si="890"/>
        <v>0</v>
      </c>
      <c r="BZ102" s="87">
        <f t="shared" si="890"/>
        <v>0</v>
      </c>
      <c r="CA102" s="87">
        <f t="shared" si="890"/>
        <v>0</v>
      </c>
      <c r="CB102" s="87">
        <f t="shared" si="890"/>
        <v>0</v>
      </c>
      <c r="CC102" s="87">
        <f t="shared" si="890"/>
        <v>0</v>
      </c>
      <c r="CD102" s="87">
        <f t="shared" si="890"/>
        <v>0</v>
      </c>
      <c r="CE102" s="87">
        <f t="shared" si="890"/>
        <v>0</v>
      </c>
      <c r="CF102" s="87">
        <f t="shared" si="890"/>
        <v>0</v>
      </c>
      <c r="CG102" s="87">
        <f t="shared" si="890"/>
        <v>0</v>
      </c>
      <c r="CH102" s="87">
        <f t="shared" si="890"/>
        <v>0</v>
      </c>
      <c r="CI102" s="87">
        <f t="shared" si="890"/>
        <v>0</v>
      </c>
      <c r="CJ102" s="87">
        <f t="shared" si="890"/>
        <v>0</v>
      </c>
      <c r="CK102" s="87">
        <f t="shared" si="890"/>
        <v>0</v>
      </c>
      <c r="CL102" s="87">
        <f t="shared" si="890"/>
        <v>0</v>
      </c>
      <c r="CM102" s="87">
        <f t="shared" si="890"/>
        <v>0</v>
      </c>
      <c r="CN102" s="87">
        <f t="shared" ref="CN102:EY102" si="891">+CN51*CN85</f>
        <v>0</v>
      </c>
      <c r="CO102" s="87">
        <f t="shared" si="891"/>
        <v>0</v>
      </c>
      <c r="CP102" s="87">
        <f t="shared" si="891"/>
        <v>0</v>
      </c>
      <c r="CQ102" s="87">
        <f t="shared" si="891"/>
        <v>0</v>
      </c>
      <c r="CR102" s="87">
        <f t="shared" si="891"/>
        <v>0</v>
      </c>
      <c r="CS102" s="87">
        <f t="shared" si="891"/>
        <v>0</v>
      </c>
      <c r="CT102" s="87">
        <f t="shared" si="891"/>
        <v>0</v>
      </c>
      <c r="CU102" s="87">
        <f t="shared" si="891"/>
        <v>0</v>
      </c>
      <c r="CV102" s="87">
        <f t="shared" si="891"/>
        <v>0</v>
      </c>
      <c r="CW102" s="87">
        <f t="shared" si="891"/>
        <v>0</v>
      </c>
      <c r="CX102" s="87">
        <f t="shared" si="891"/>
        <v>0</v>
      </c>
      <c r="CY102" s="87">
        <f t="shared" si="891"/>
        <v>0</v>
      </c>
      <c r="CZ102" s="87">
        <f t="shared" si="891"/>
        <v>0</v>
      </c>
      <c r="DA102" s="87">
        <f t="shared" si="891"/>
        <v>0</v>
      </c>
      <c r="DB102" s="87">
        <f t="shared" si="891"/>
        <v>0</v>
      </c>
      <c r="DC102" s="87">
        <f t="shared" si="891"/>
        <v>0</v>
      </c>
      <c r="DD102" s="87">
        <f t="shared" si="891"/>
        <v>0</v>
      </c>
      <c r="DE102" s="87">
        <f t="shared" si="891"/>
        <v>0</v>
      </c>
      <c r="DF102" s="87">
        <f t="shared" si="891"/>
        <v>0</v>
      </c>
      <c r="DG102" s="87">
        <f t="shared" si="891"/>
        <v>0</v>
      </c>
      <c r="DH102" s="87">
        <f t="shared" si="891"/>
        <v>0</v>
      </c>
      <c r="DI102" s="87">
        <f t="shared" si="891"/>
        <v>0</v>
      </c>
      <c r="DJ102" s="87">
        <f t="shared" si="891"/>
        <v>0</v>
      </c>
      <c r="DK102" s="87">
        <f t="shared" si="891"/>
        <v>0</v>
      </c>
      <c r="DL102" s="87">
        <f t="shared" si="891"/>
        <v>0</v>
      </c>
      <c r="DM102" s="87">
        <f t="shared" si="891"/>
        <v>0</v>
      </c>
      <c r="DN102" s="87">
        <f t="shared" si="891"/>
        <v>0</v>
      </c>
      <c r="DO102" s="87">
        <f t="shared" si="891"/>
        <v>0</v>
      </c>
      <c r="DP102" s="87">
        <f t="shared" si="891"/>
        <v>0</v>
      </c>
      <c r="DQ102" s="87">
        <f t="shared" si="891"/>
        <v>0</v>
      </c>
      <c r="DR102" s="87">
        <f t="shared" si="891"/>
        <v>0</v>
      </c>
      <c r="DS102" s="87">
        <f t="shared" si="891"/>
        <v>0</v>
      </c>
      <c r="DT102" s="87">
        <f t="shared" si="891"/>
        <v>0</v>
      </c>
      <c r="DU102" s="87">
        <f t="shared" si="891"/>
        <v>0</v>
      </c>
      <c r="DV102" s="87">
        <f t="shared" si="891"/>
        <v>0</v>
      </c>
      <c r="DW102" s="87">
        <f t="shared" si="891"/>
        <v>0</v>
      </c>
      <c r="DX102" s="87">
        <f t="shared" si="891"/>
        <v>0</v>
      </c>
      <c r="DY102" s="87">
        <f t="shared" si="891"/>
        <v>0</v>
      </c>
      <c r="DZ102" s="87">
        <f t="shared" si="891"/>
        <v>0</v>
      </c>
      <c r="EA102" s="87">
        <f t="shared" si="891"/>
        <v>0</v>
      </c>
      <c r="EB102" s="87">
        <f t="shared" si="891"/>
        <v>0</v>
      </c>
      <c r="EC102" s="87">
        <f t="shared" si="891"/>
        <v>0</v>
      </c>
      <c r="ED102" s="87">
        <f t="shared" si="891"/>
        <v>0</v>
      </c>
      <c r="EE102" s="87">
        <f t="shared" si="891"/>
        <v>0</v>
      </c>
      <c r="EF102" s="87">
        <f t="shared" si="891"/>
        <v>0</v>
      </c>
      <c r="EG102" s="87">
        <f t="shared" si="891"/>
        <v>0</v>
      </c>
      <c r="EH102" s="87">
        <f t="shared" si="891"/>
        <v>0</v>
      </c>
      <c r="EI102" s="87">
        <f t="shared" si="891"/>
        <v>0</v>
      </c>
      <c r="EJ102" s="87">
        <f t="shared" si="891"/>
        <v>0</v>
      </c>
      <c r="EK102" s="87">
        <f t="shared" si="891"/>
        <v>0</v>
      </c>
      <c r="EL102" s="87">
        <f t="shared" si="891"/>
        <v>0</v>
      </c>
      <c r="EM102" s="87">
        <f t="shared" si="891"/>
        <v>0</v>
      </c>
      <c r="EN102" s="87">
        <f t="shared" si="891"/>
        <v>0</v>
      </c>
      <c r="EO102" s="87">
        <f t="shared" si="891"/>
        <v>0</v>
      </c>
      <c r="EP102" s="87">
        <f t="shared" si="891"/>
        <v>0</v>
      </c>
      <c r="EQ102" s="87">
        <f t="shared" si="891"/>
        <v>0</v>
      </c>
      <c r="ER102" s="87">
        <f t="shared" si="891"/>
        <v>0</v>
      </c>
      <c r="ES102" s="87">
        <f t="shared" si="891"/>
        <v>0</v>
      </c>
      <c r="ET102" s="87">
        <f t="shared" si="891"/>
        <v>0</v>
      </c>
      <c r="EU102" s="87">
        <f t="shared" si="891"/>
        <v>0</v>
      </c>
      <c r="EV102" s="87">
        <f t="shared" si="891"/>
        <v>0</v>
      </c>
      <c r="EW102" s="87">
        <f t="shared" si="891"/>
        <v>0</v>
      </c>
      <c r="EX102" s="87">
        <f t="shared" si="891"/>
        <v>0</v>
      </c>
      <c r="EY102" s="87">
        <f t="shared" si="891"/>
        <v>0</v>
      </c>
      <c r="EZ102" s="87">
        <f t="shared" ref="EZ102:HK102" si="892">+EZ51*EZ85</f>
        <v>0</v>
      </c>
      <c r="FA102" s="87">
        <f t="shared" si="892"/>
        <v>0</v>
      </c>
      <c r="FB102" s="87">
        <f t="shared" si="892"/>
        <v>0</v>
      </c>
      <c r="FC102" s="87">
        <f t="shared" si="892"/>
        <v>0</v>
      </c>
      <c r="FD102" s="87">
        <f t="shared" si="892"/>
        <v>0</v>
      </c>
      <c r="FE102" s="87">
        <f t="shared" si="892"/>
        <v>0</v>
      </c>
      <c r="FF102" s="87">
        <f t="shared" si="892"/>
        <v>0</v>
      </c>
      <c r="FG102" s="87">
        <f t="shared" si="892"/>
        <v>0</v>
      </c>
      <c r="FH102" s="87">
        <f t="shared" si="892"/>
        <v>0</v>
      </c>
      <c r="FI102" s="87">
        <f t="shared" si="892"/>
        <v>0</v>
      </c>
      <c r="FJ102" s="87">
        <f t="shared" si="892"/>
        <v>0</v>
      </c>
      <c r="FK102" s="87">
        <f t="shared" si="892"/>
        <v>0</v>
      </c>
      <c r="FL102" s="87">
        <f t="shared" si="892"/>
        <v>0</v>
      </c>
      <c r="FM102" s="87">
        <f t="shared" si="892"/>
        <v>0</v>
      </c>
      <c r="FN102" s="87">
        <f t="shared" si="892"/>
        <v>0</v>
      </c>
      <c r="FO102" s="87">
        <f t="shared" si="892"/>
        <v>0</v>
      </c>
      <c r="FP102" s="87">
        <f t="shared" si="892"/>
        <v>0</v>
      </c>
      <c r="FQ102" s="87">
        <f t="shared" si="892"/>
        <v>0</v>
      </c>
      <c r="FR102" s="87">
        <f t="shared" si="892"/>
        <v>0</v>
      </c>
      <c r="FS102" s="87">
        <f t="shared" si="892"/>
        <v>0</v>
      </c>
      <c r="FT102" s="87">
        <f t="shared" si="892"/>
        <v>0</v>
      </c>
      <c r="FU102" s="87">
        <f t="shared" si="892"/>
        <v>0</v>
      </c>
      <c r="FV102" s="87">
        <f t="shared" si="892"/>
        <v>0</v>
      </c>
      <c r="FW102" s="87">
        <f t="shared" si="892"/>
        <v>0</v>
      </c>
      <c r="FX102" s="87">
        <f t="shared" si="892"/>
        <v>0</v>
      </c>
      <c r="FY102" s="87">
        <f t="shared" si="892"/>
        <v>0</v>
      </c>
      <c r="FZ102" s="87">
        <f t="shared" si="892"/>
        <v>0</v>
      </c>
      <c r="GA102" s="87">
        <f t="shared" si="892"/>
        <v>0</v>
      </c>
      <c r="GB102" s="87">
        <f t="shared" si="892"/>
        <v>0</v>
      </c>
      <c r="GC102" s="87">
        <f t="shared" si="892"/>
        <v>0</v>
      </c>
      <c r="GD102" s="87">
        <f t="shared" si="892"/>
        <v>0</v>
      </c>
      <c r="GE102" s="87">
        <f t="shared" si="892"/>
        <v>0</v>
      </c>
      <c r="GF102" s="87">
        <f t="shared" si="892"/>
        <v>0</v>
      </c>
      <c r="GG102" s="87">
        <f t="shared" si="892"/>
        <v>0</v>
      </c>
      <c r="GH102" s="87">
        <f t="shared" si="892"/>
        <v>0</v>
      </c>
      <c r="GI102" s="87">
        <f t="shared" si="892"/>
        <v>0</v>
      </c>
      <c r="GJ102" s="87">
        <f t="shared" si="892"/>
        <v>0</v>
      </c>
      <c r="GK102" s="87">
        <f t="shared" si="892"/>
        <v>0</v>
      </c>
      <c r="GL102" s="87">
        <f t="shared" si="892"/>
        <v>0</v>
      </c>
      <c r="GM102" s="87">
        <f t="shared" si="892"/>
        <v>0</v>
      </c>
      <c r="GN102" s="87">
        <f t="shared" si="892"/>
        <v>0</v>
      </c>
      <c r="GO102" s="87">
        <f t="shared" si="892"/>
        <v>0</v>
      </c>
      <c r="GP102" s="87">
        <f t="shared" si="892"/>
        <v>0</v>
      </c>
      <c r="GQ102" s="87">
        <f t="shared" si="892"/>
        <v>0</v>
      </c>
      <c r="GR102" s="87">
        <f t="shared" si="892"/>
        <v>0</v>
      </c>
      <c r="GS102" s="87">
        <f t="shared" si="892"/>
        <v>0</v>
      </c>
      <c r="GT102" s="87">
        <f t="shared" si="892"/>
        <v>0</v>
      </c>
      <c r="GU102" s="87">
        <f t="shared" si="892"/>
        <v>0</v>
      </c>
      <c r="GV102" s="87">
        <f t="shared" si="892"/>
        <v>0</v>
      </c>
      <c r="GW102" s="87">
        <f t="shared" si="892"/>
        <v>0</v>
      </c>
      <c r="GX102" s="87">
        <f t="shared" si="892"/>
        <v>0</v>
      </c>
      <c r="GY102" s="87">
        <f t="shared" si="892"/>
        <v>0</v>
      </c>
      <c r="GZ102" s="87">
        <f t="shared" si="892"/>
        <v>0</v>
      </c>
      <c r="HA102" s="87">
        <f t="shared" si="892"/>
        <v>0</v>
      </c>
      <c r="HB102" s="87">
        <f t="shared" si="892"/>
        <v>0</v>
      </c>
      <c r="HC102" s="87">
        <f t="shared" si="892"/>
        <v>0</v>
      </c>
      <c r="HD102" s="87">
        <f t="shared" si="892"/>
        <v>0</v>
      </c>
      <c r="HE102" s="87">
        <f t="shared" si="892"/>
        <v>0</v>
      </c>
      <c r="HF102" s="87">
        <f t="shared" si="892"/>
        <v>0</v>
      </c>
      <c r="HG102" s="87">
        <f t="shared" si="892"/>
        <v>0</v>
      </c>
      <c r="HH102" s="87">
        <f t="shared" si="892"/>
        <v>0</v>
      </c>
      <c r="HI102" s="87">
        <f t="shared" si="892"/>
        <v>0</v>
      </c>
      <c r="HJ102" s="87">
        <f t="shared" si="892"/>
        <v>0</v>
      </c>
      <c r="HK102" s="87">
        <f t="shared" si="892"/>
        <v>0</v>
      </c>
      <c r="HL102" s="87">
        <f t="shared" ref="HL102:JW102" si="893">+HL51*HL85</f>
        <v>0</v>
      </c>
      <c r="HM102" s="87">
        <f t="shared" si="893"/>
        <v>0</v>
      </c>
      <c r="HN102" s="87">
        <f t="shared" si="893"/>
        <v>0</v>
      </c>
      <c r="HO102" s="87">
        <f t="shared" si="893"/>
        <v>0</v>
      </c>
      <c r="HP102" s="87">
        <f t="shared" si="893"/>
        <v>0</v>
      </c>
      <c r="HQ102" s="87">
        <f t="shared" si="893"/>
        <v>0</v>
      </c>
      <c r="HR102" s="87">
        <f t="shared" si="893"/>
        <v>0</v>
      </c>
      <c r="HS102" s="87">
        <f t="shared" si="893"/>
        <v>0</v>
      </c>
      <c r="HT102" s="87">
        <f t="shared" si="893"/>
        <v>0</v>
      </c>
      <c r="HU102" s="87">
        <f t="shared" si="893"/>
        <v>0</v>
      </c>
      <c r="HV102" s="87">
        <f t="shared" si="893"/>
        <v>0</v>
      </c>
      <c r="HW102" s="87">
        <f t="shared" si="893"/>
        <v>0</v>
      </c>
      <c r="HX102" s="87">
        <f t="shared" si="893"/>
        <v>0</v>
      </c>
      <c r="HY102" s="87">
        <f t="shared" si="893"/>
        <v>0</v>
      </c>
      <c r="HZ102" s="87">
        <f t="shared" si="893"/>
        <v>0</v>
      </c>
      <c r="IA102" s="87">
        <f t="shared" si="893"/>
        <v>0</v>
      </c>
      <c r="IB102" s="87">
        <f t="shared" si="893"/>
        <v>0</v>
      </c>
      <c r="IC102" s="87">
        <f t="shared" si="893"/>
        <v>0</v>
      </c>
      <c r="ID102" s="87">
        <f t="shared" si="893"/>
        <v>0</v>
      </c>
      <c r="IE102" s="87">
        <f t="shared" si="893"/>
        <v>0</v>
      </c>
      <c r="IF102" s="87">
        <f t="shared" si="893"/>
        <v>0</v>
      </c>
      <c r="IG102" s="87">
        <f t="shared" si="893"/>
        <v>0</v>
      </c>
      <c r="IH102" s="87">
        <f t="shared" si="893"/>
        <v>0</v>
      </c>
      <c r="II102" s="87">
        <f t="shared" si="893"/>
        <v>0</v>
      </c>
      <c r="IJ102" s="87">
        <f t="shared" si="893"/>
        <v>0</v>
      </c>
      <c r="IK102" s="87">
        <f t="shared" si="893"/>
        <v>0</v>
      </c>
      <c r="IL102" s="87">
        <f t="shared" si="893"/>
        <v>0</v>
      </c>
      <c r="IM102" s="87">
        <f t="shared" si="893"/>
        <v>0</v>
      </c>
      <c r="IN102" s="87">
        <f t="shared" si="893"/>
        <v>0</v>
      </c>
      <c r="IO102" s="87">
        <f t="shared" si="893"/>
        <v>0</v>
      </c>
      <c r="IP102" s="87">
        <f t="shared" si="893"/>
        <v>0</v>
      </c>
      <c r="IQ102" s="87">
        <f t="shared" si="893"/>
        <v>0</v>
      </c>
      <c r="IR102" s="87">
        <f t="shared" si="893"/>
        <v>0</v>
      </c>
      <c r="IS102" s="87">
        <f t="shared" si="893"/>
        <v>0</v>
      </c>
      <c r="IT102" s="87">
        <f t="shared" si="893"/>
        <v>0</v>
      </c>
      <c r="IU102" s="87">
        <f t="shared" si="893"/>
        <v>0</v>
      </c>
      <c r="IV102" s="87">
        <f t="shared" si="893"/>
        <v>0</v>
      </c>
      <c r="IW102" s="87">
        <f t="shared" si="893"/>
        <v>0</v>
      </c>
      <c r="IX102" s="87">
        <f t="shared" si="893"/>
        <v>0</v>
      </c>
      <c r="IY102" s="87">
        <f t="shared" si="893"/>
        <v>0</v>
      </c>
      <c r="IZ102" s="87">
        <f t="shared" si="893"/>
        <v>0</v>
      </c>
      <c r="JA102" s="87">
        <f t="shared" si="893"/>
        <v>0</v>
      </c>
      <c r="JB102" s="87">
        <f t="shared" si="893"/>
        <v>0</v>
      </c>
      <c r="JC102" s="87">
        <f t="shared" si="893"/>
        <v>0</v>
      </c>
      <c r="JD102" s="87">
        <f t="shared" si="893"/>
        <v>0</v>
      </c>
      <c r="JE102" s="87">
        <f t="shared" si="893"/>
        <v>0</v>
      </c>
      <c r="JF102" s="87">
        <f t="shared" si="893"/>
        <v>0</v>
      </c>
      <c r="JG102" s="87">
        <f t="shared" si="893"/>
        <v>0</v>
      </c>
      <c r="JH102" s="87">
        <f t="shared" si="893"/>
        <v>0</v>
      </c>
      <c r="JI102" s="87">
        <f t="shared" si="893"/>
        <v>0</v>
      </c>
      <c r="JJ102" s="87">
        <f t="shared" si="893"/>
        <v>0</v>
      </c>
      <c r="JK102" s="87">
        <f t="shared" si="893"/>
        <v>0</v>
      </c>
      <c r="JL102" s="87">
        <f t="shared" si="893"/>
        <v>0</v>
      </c>
      <c r="JM102" s="87">
        <f t="shared" si="893"/>
        <v>0</v>
      </c>
      <c r="JN102" s="87">
        <f t="shared" si="893"/>
        <v>0</v>
      </c>
      <c r="JO102" s="87">
        <f t="shared" si="893"/>
        <v>0</v>
      </c>
      <c r="JP102" s="87">
        <f t="shared" si="893"/>
        <v>0</v>
      </c>
      <c r="JQ102" s="87">
        <f t="shared" si="893"/>
        <v>0</v>
      </c>
      <c r="JR102" s="87">
        <f t="shared" si="893"/>
        <v>0</v>
      </c>
      <c r="JS102" s="87">
        <f t="shared" si="893"/>
        <v>0</v>
      </c>
      <c r="JT102" s="87">
        <f t="shared" si="893"/>
        <v>0</v>
      </c>
      <c r="JU102" s="87">
        <f t="shared" si="893"/>
        <v>0</v>
      </c>
      <c r="JV102" s="87">
        <f t="shared" si="893"/>
        <v>0</v>
      </c>
      <c r="JW102" s="87">
        <f t="shared" si="893"/>
        <v>0</v>
      </c>
      <c r="JX102" s="87">
        <f t="shared" ref="JX102:MI102" si="894">+JX51*JX85</f>
        <v>0</v>
      </c>
      <c r="JY102" s="87">
        <f t="shared" si="894"/>
        <v>0</v>
      </c>
      <c r="JZ102" s="87">
        <f t="shared" si="894"/>
        <v>0</v>
      </c>
      <c r="KA102" s="87">
        <f t="shared" si="894"/>
        <v>0</v>
      </c>
      <c r="KB102" s="87">
        <f t="shared" si="894"/>
        <v>0</v>
      </c>
      <c r="KC102" s="87">
        <f t="shared" si="894"/>
        <v>0</v>
      </c>
      <c r="KD102" s="87">
        <f t="shared" si="894"/>
        <v>0</v>
      </c>
      <c r="KE102" s="87">
        <f t="shared" si="894"/>
        <v>0</v>
      </c>
      <c r="KF102" s="87">
        <f t="shared" si="894"/>
        <v>0</v>
      </c>
      <c r="KG102" s="87">
        <f t="shared" si="894"/>
        <v>0</v>
      </c>
      <c r="KH102" s="87">
        <f t="shared" si="894"/>
        <v>0</v>
      </c>
      <c r="KI102" s="87">
        <f t="shared" si="894"/>
        <v>0</v>
      </c>
      <c r="KJ102" s="87">
        <f t="shared" si="894"/>
        <v>0</v>
      </c>
      <c r="KK102" s="87">
        <f t="shared" si="894"/>
        <v>0</v>
      </c>
      <c r="KL102" s="87">
        <f t="shared" si="894"/>
        <v>0</v>
      </c>
      <c r="KM102" s="87">
        <f t="shared" si="894"/>
        <v>0</v>
      </c>
      <c r="KN102" s="87">
        <f t="shared" si="894"/>
        <v>0</v>
      </c>
      <c r="KO102" s="87">
        <f t="shared" si="894"/>
        <v>0</v>
      </c>
      <c r="KP102" s="87">
        <f t="shared" si="894"/>
        <v>0</v>
      </c>
      <c r="KQ102" s="87">
        <f t="shared" si="894"/>
        <v>0</v>
      </c>
      <c r="KR102" s="87">
        <f t="shared" si="894"/>
        <v>0</v>
      </c>
      <c r="KS102" s="87">
        <f t="shared" si="894"/>
        <v>0</v>
      </c>
      <c r="KT102" s="87">
        <f t="shared" si="894"/>
        <v>0</v>
      </c>
      <c r="KU102" s="87">
        <f t="shared" si="894"/>
        <v>0</v>
      </c>
      <c r="KV102" s="87">
        <f t="shared" si="894"/>
        <v>0</v>
      </c>
      <c r="KW102" s="87">
        <f t="shared" si="894"/>
        <v>0</v>
      </c>
      <c r="KX102" s="87">
        <f t="shared" si="894"/>
        <v>0</v>
      </c>
      <c r="KY102" s="87">
        <f t="shared" si="894"/>
        <v>0</v>
      </c>
      <c r="KZ102" s="87">
        <f t="shared" si="894"/>
        <v>0</v>
      </c>
      <c r="LA102" s="87">
        <f t="shared" si="894"/>
        <v>0</v>
      </c>
      <c r="LB102" s="87">
        <f t="shared" si="894"/>
        <v>0</v>
      </c>
      <c r="LC102" s="87">
        <f t="shared" si="894"/>
        <v>0</v>
      </c>
      <c r="LD102" s="87">
        <f t="shared" si="894"/>
        <v>0</v>
      </c>
      <c r="LE102" s="87">
        <f t="shared" si="894"/>
        <v>0</v>
      </c>
      <c r="LF102" s="87">
        <f t="shared" si="894"/>
        <v>0</v>
      </c>
      <c r="LG102" s="87">
        <f t="shared" si="894"/>
        <v>0</v>
      </c>
      <c r="LH102" s="87">
        <f t="shared" si="894"/>
        <v>0</v>
      </c>
      <c r="LI102" s="87">
        <f t="shared" si="894"/>
        <v>0</v>
      </c>
      <c r="LJ102" s="87">
        <f t="shared" si="894"/>
        <v>0</v>
      </c>
      <c r="LK102" s="87">
        <f t="shared" si="894"/>
        <v>0</v>
      </c>
      <c r="LL102" s="87">
        <f t="shared" si="894"/>
        <v>0</v>
      </c>
      <c r="LM102" s="87">
        <f t="shared" si="894"/>
        <v>0</v>
      </c>
      <c r="LN102" s="87">
        <f t="shared" si="894"/>
        <v>0</v>
      </c>
      <c r="LO102" s="87">
        <f t="shared" si="894"/>
        <v>0</v>
      </c>
      <c r="LP102" s="87">
        <f t="shared" si="894"/>
        <v>0</v>
      </c>
      <c r="LQ102" s="87">
        <f t="shared" si="894"/>
        <v>0</v>
      </c>
      <c r="LR102" s="87">
        <f t="shared" si="894"/>
        <v>0</v>
      </c>
      <c r="LS102" s="87">
        <f t="shared" si="894"/>
        <v>0</v>
      </c>
      <c r="LT102" s="87">
        <f t="shared" si="894"/>
        <v>0</v>
      </c>
      <c r="LU102" s="87">
        <f t="shared" si="894"/>
        <v>0</v>
      </c>
      <c r="LV102" s="87">
        <f t="shared" si="894"/>
        <v>0</v>
      </c>
      <c r="LW102" s="87">
        <f t="shared" si="894"/>
        <v>0</v>
      </c>
      <c r="LX102" s="87">
        <f t="shared" si="894"/>
        <v>0</v>
      </c>
      <c r="LY102" s="87">
        <f t="shared" si="894"/>
        <v>0</v>
      </c>
      <c r="LZ102" s="87">
        <f t="shared" si="894"/>
        <v>0</v>
      </c>
      <c r="MA102" s="87">
        <f t="shared" si="894"/>
        <v>0</v>
      </c>
      <c r="MB102" s="87">
        <f t="shared" si="894"/>
        <v>0</v>
      </c>
      <c r="MC102" s="87">
        <f t="shared" si="894"/>
        <v>0</v>
      </c>
      <c r="MD102" s="87">
        <f t="shared" si="894"/>
        <v>0</v>
      </c>
      <c r="ME102" s="87">
        <f t="shared" si="894"/>
        <v>0</v>
      </c>
      <c r="MF102" s="87">
        <f t="shared" si="894"/>
        <v>0</v>
      </c>
      <c r="MG102" s="87">
        <f t="shared" si="894"/>
        <v>0</v>
      </c>
      <c r="MH102" s="87">
        <f t="shared" si="894"/>
        <v>0</v>
      </c>
      <c r="MI102" s="87">
        <f t="shared" si="894"/>
        <v>0</v>
      </c>
      <c r="MJ102" s="87">
        <f t="shared" ref="MJ102:OM102" si="895">+MJ51*MJ85</f>
        <v>0</v>
      </c>
      <c r="MK102" s="87">
        <f t="shared" si="895"/>
        <v>0</v>
      </c>
      <c r="ML102" s="87">
        <f t="shared" si="895"/>
        <v>0</v>
      </c>
      <c r="MM102" s="87">
        <f t="shared" si="895"/>
        <v>0</v>
      </c>
      <c r="MN102" s="87">
        <f t="shared" si="895"/>
        <v>0</v>
      </c>
      <c r="MO102" s="87">
        <f t="shared" si="895"/>
        <v>0</v>
      </c>
      <c r="MP102" s="87">
        <f t="shared" si="895"/>
        <v>0</v>
      </c>
      <c r="MQ102" s="87">
        <f t="shared" si="895"/>
        <v>0</v>
      </c>
      <c r="MR102" s="87">
        <f t="shared" si="895"/>
        <v>0</v>
      </c>
      <c r="MS102" s="87">
        <f t="shared" si="895"/>
        <v>0</v>
      </c>
      <c r="MT102" s="87">
        <f t="shared" si="895"/>
        <v>0</v>
      </c>
      <c r="MU102" s="87">
        <f t="shared" si="895"/>
        <v>0</v>
      </c>
      <c r="MV102" s="87">
        <f t="shared" si="895"/>
        <v>0</v>
      </c>
      <c r="MW102" s="87">
        <f t="shared" si="895"/>
        <v>0</v>
      </c>
      <c r="MX102" s="87">
        <f t="shared" si="895"/>
        <v>0</v>
      </c>
      <c r="MY102" s="87">
        <f t="shared" si="895"/>
        <v>0</v>
      </c>
      <c r="MZ102" s="87">
        <f t="shared" si="895"/>
        <v>0</v>
      </c>
      <c r="NA102" s="87">
        <f t="shared" si="895"/>
        <v>0</v>
      </c>
      <c r="NB102" s="87">
        <f t="shared" si="895"/>
        <v>0</v>
      </c>
      <c r="NC102" s="87">
        <f t="shared" si="895"/>
        <v>0</v>
      </c>
      <c r="ND102" s="87">
        <f t="shared" si="895"/>
        <v>0</v>
      </c>
      <c r="NE102" s="87">
        <f t="shared" si="895"/>
        <v>0</v>
      </c>
      <c r="NF102" s="87">
        <f t="shared" si="895"/>
        <v>0</v>
      </c>
      <c r="NG102" s="87">
        <f t="shared" si="895"/>
        <v>0</v>
      </c>
      <c r="NH102" s="87">
        <f t="shared" si="895"/>
        <v>0</v>
      </c>
      <c r="NI102" s="87">
        <f t="shared" si="895"/>
        <v>0</v>
      </c>
      <c r="NJ102" s="87">
        <f t="shared" si="895"/>
        <v>0</v>
      </c>
      <c r="NK102" s="87">
        <f t="shared" si="895"/>
        <v>0</v>
      </c>
      <c r="NL102" s="87">
        <f t="shared" si="895"/>
        <v>0</v>
      </c>
      <c r="NM102" s="87">
        <f t="shared" si="895"/>
        <v>0</v>
      </c>
      <c r="NN102" s="87">
        <f t="shared" si="895"/>
        <v>0</v>
      </c>
      <c r="NO102" s="87">
        <f t="shared" si="895"/>
        <v>0</v>
      </c>
      <c r="NP102" s="87">
        <f t="shared" si="895"/>
        <v>0</v>
      </c>
      <c r="NQ102" s="87">
        <f t="shared" si="895"/>
        <v>0</v>
      </c>
      <c r="NR102" s="87">
        <f t="shared" si="895"/>
        <v>0</v>
      </c>
      <c r="NS102" s="87">
        <f t="shared" si="895"/>
        <v>0</v>
      </c>
      <c r="NT102" s="87">
        <f t="shared" si="895"/>
        <v>0</v>
      </c>
      <c r="NU102" s="87">
        <f t="shared" si="895"/>
        <v>0</v>
      </c>
      <c r="NV102" s="87">
        <f t="shared" si="895"/>
        <v>0</v>
      </c>
      <c r="NW102" s="87">
        <f t="shared" si="895"/>
        <v>0</v>
      </c>
      <c r="NX102" s="87">
        <f t="shared" si="895"/>
        <v>0</v>
      </c>
      <c r="NY102" s="87">
        <f t="shared" si="895"/>
        <v>0</v>
      </c>
      <c r="NZ102" s="87">
        <f t="shared" si="895"/>
        <v>0</v>
      </c>
      <c r="OA102" s="87">
        <f t="shared" si="895"/>
        <v>0</v>
      </c>
      <c r="OB102" s="87">
        <f t="shared" si="895"/>
        <v>0</v>
      </c>
      <c r="OC102" s="87">
        <f t="shared" si="895"/>
        <v>0</v>
      </c>
      <c r="OD102" s="87">
        <f t="shared" si="895"/>
        <v>0</v>
      </c>
      <c r="OE102" s="87">
        <f t="shared" si="895"/>
        <v>0</v>
      </c>
      <c r="OF102" s="87">
        <f t="shared" si="895"/>
        <v>0</v>
      </c>
      <c r="OG102" s="87">
        <f t="shared" si="895"/>
        <v>0</v>
      </c>
      <c r="OH102" s="87">
        <f t="shared" si="895"/>
        <v>0</v>
      </c>
      <c r="OI102" s="87">
        <f t="shared" si="895"/>
        <v>0</v>
      </c>
      <c r="OJ102" s="87">
        <f t="shared" si="895"/>
        <v>0</v>
      </c>
      <c r="OK102" s="87">
        <f t="shared" si="895"/>
        <v>0</v>
      </c>
      <c r="OL102" s="87">
        <f t="shared" si="895"/>
        <v>0</v>
      </c>
      <c r="OM102" s="87">
        <f t="shared" si="895"/>
        <v>0</v>
      </c>
      <c r="ON102" s="73" t="s">
        <v>62</v>
      </c>
    </row>
    <row r="103" spans="3:404" x14ac:dyDescent="0.25">
      <c r="D103" s="73" t="str">
        <f t="shared" si="841"/>
        <v>C-303 - SDS</v>
      </c>
      <c r="H103" s="87">
        <f t="shared" ref="H103:AM103" si="896">+H52*H86</f>
        <v>0</v>
      </c>
      <c r="I103" s="87">
        <f t="shared" si="896"/>
        <v>0</v>
      </c>
      <c r="J103" s="87">
        <f t="shared" si="896"/>
        <v>0</v>
      </c>
      <c r="K103" s="87">
        <f t="shared" si="896"/>
        <v>0</v>
      </c>
      <c r="L103" s="87">
        <f t="shared" si="896"/>
        <v>0</v>
      </c>
      <c r="M103" s="87">
        <f t="shared" si="896"/>
        <v>0</v>
      </c>
      <c r="N103" s="87">
        <f t="shared" si="896"/>
        <v>144620.78507703159</v>
      </c>
      <c r="O103" s="87">
        <f t="shared" si="896"/>
        <v>144902.39782980189</v>
      </c>
      <c r="P103" s="87">
        <f t="shared" si="896"/>
        <v>145184.55895286682</v>
      </c>
      <c r="Q103" s="87">
        <f t="shared" si="896"/>
        <v>145467.26951404021</v>
      </c>
      <c r="R103" s="87">
        <f t="shared" si="896"/>
        <v>145750.53058321509</v>
      </c>
      <c r="S103" s="87">
        <f t="shared" si="896"/>
        <v>146034.34323236792</v>
      </c>
      <c r="T103" s="87">
        <f t="shared" si="896"/>
        <v>146318.70853556253</v>
      </c>
      <c r="U103" s="87">
        <f t="shared" si="896"/>
        <v>146669.1983959866</v>
      </c>
      <c r="V103" s="87">
        <f t="shared" si="896"/>
        <v>0</v>
      </c>
      <c r="W103" s="87">
        <f t="shared" si="896"/>
        <v>0</v>
      </c>
      <c r="X103" s="87">
        <f t="shared" si="896"/>
        <v>0</v>
      </c>
      <c r="Y103" s="87">
        <f t="shared" si="896"/>
        <v>0</v>
      </c>
      <c r="Z103" s="87">
        <f t="shared" si="896"/>
        <v>0</v>
      </c>
      <c r="AA103" s="87">
        <f t="shared" si="896"/>
        <v>0</v>
      </c>
      <c r="AB103" s="87">
        <f t="shared" si="896"/>
        <v>0</v>
      </c>
      <c r="AC103" s="87">
        <f t="shared" si="896"/>
        <v>0</v>
      </c>
      <c r="AD103" s="87">
        <f t="shared" si="896"/>
        <v>0</v>
      </c>
      <c r="AE103" s="87">
        <f t="shared" si="896"/>
        <v>0</v>
      </c>
      <c r="AF103" s="87">
        <f t="shared" si="896"/>
        <v>0</v>
      </c>
      <c r="AG103" s="87">
        <f t="shared" si="896"/>
        <v>0</v>
      </c>
      <c r="AH103" s="87">
        <f t="shared" si="896"/>
        <v>0</v>
      </c>
      <c r="AI103" s="87">
        <f t="shared" si="896"/>
        <v>0</v>
      </c>
      <c r="AJ103" s="87">
        <f t="shared" si="896"/>
        <v>0</v>
      </c>
      <c r="AK103" s="87">
        <f t="shared" si="896"/>
        <v>0</v>
      </c>
      <c r="AL103" s="87">
        <f t="shared" si="896"/>
        <v>0</v>
      </c>
      <c r="AM103" s="87">
        <f t="shared" si="896"/>
        <v>0</v>
      </c>
      <c r="AN103" s="87">
        <f t="shared" ref="AN103:BS103" si="897">+AN52*AN86</f>
        <v>0</v>
      </c>
      <c r="AO103" s="87">
        <f t="shared" si="897"/>
        <v>0</v>
      </c>
      <c r="AP103" s="87">
        <f t="shared" si="897"/>
        <v>0</v>
      </c>
      <c r="AQ103" s="87">
        <f t="shared" si="897"/>
        <v>0</v>
      </c>
      <c r="AR103" s="87">
        <f t="shared" si="897"/>
        <v>0</v>
      </c>
      <c r="AS103" s="87">
        <f t="shared" si="897"/>
        <v>0</v>
      </c>
      <c r="AT103" s="87">
        <f t="shared" si="897"/>
        <v>0</v>
      </c>
      <c r="AU103" s="87">
        <f t="shared" si="897"/>
        <v>0</v>
      </c>
      <c r="AV103" s="87">
        <f t="shared" si="897"/>
        <v>0</v>
      </c>
      <c r="AW103" s="87">
        <f t="shared" si="897"/>
        <v>0</v>
      </c>
      <c r="AX103" s="87">
        <f t="shared" si="897"/>
        <v>0</v>
      </c>
      <c r="AY103" s="87">
        <f t="shared" si="897"/>
        <v>0</v>
      </c>
      <c r="AZ103" s="87">
        <f t="shared" si="897"/>
        <v>0</v>
      </c>
      <c r="BA103" s="87">
        <f t="shared" si="897"/>
        <v>0</v>
      </c>
      <c r="BB103" s="87">
        <f t="shared" si="897"/>
        <v>0</v>
      </c>
      <c r="BC103" s="87">
        <f t="shared" si="897"/>
        <v>0</v>
      </c>
      <c r="BD103" s="87">
        <f t="shared" si="897"/>
        <v>0</v>
      </c>
      <c r="BE103" s="87">
        <f t="shared" si="897"/>
        <v>0</v>
      </c>
      <c r="BF103" s="87">
        <f t="shared" si="897"/>
        <v>0</v>
      </c>
      <c r="BG103" s="87">
        <f t="shared" si="897"/>
        <v>0</v>
      </c>
      <c r="BH103" s="87">
        <f t="shared" si="897"/>
        <v>0</v>
      </c>
      <c r="BI103" s="87">
        <f t="shared" si="897"/>
        <v>0</v>
      </c>
      <c r="BJ103" s="87">
        <f t="shared" si="897"/>
        <v>0</v>
      </c>
      <c r="BK103" s="87">
        <f t="shared" si="897"/>
        <v>0</v>
      </c>
      <c r="BL103" s="87">
        <f t="shared" si="897"/>
        <v>0</v>
      </c>
      <c r="BM103" s="87">
        <f t="shared" si="897"/>
        <v>0</v>
      </c>
      <c r="BN103" s="87">
        <f t="shared" si="897"/>
        <v>0</v>
      </c>
      <c r="BO103" s="87">
        <f t="shared" si="897"/>
        <v>0</v>
      </c>
      <c r="BP103" s="87">
        <f t="shared" si="897"/>
        <v>0</v>
      </c>
      <c r="BQ103" s="87">
        <f t="shared" si="897"/>
        <v>0</v>
      </c>
      <c r="BR103" s="87">
        <f t="shared" si="897"/>
        <v>0</v>
      </c>
      <c r="BS103" s="87">
        <f t="shared" si="897"/>
        <v>0</v>
      </c>
      <c r="BT103" s="87">
        <f t="shared" ref="BT103:CM103" si="898">+BT52*BT86</f>
        <v>0</v>
      </c>
      <c r="BU103" s="87">
        <f t="shared" si="898"/>
        <v>0</v>
      </c>
      <c r="BV103" s="87">
        <f t="shared" si="898"/>
        <v>0</v>
      </c>
      <c r="BW103" s="87">
        <f t="shared" si="898"/>
        <v>0</v>
      </c>
      <c r="BX103" s="87">
        <f t="shared" si="898"/>
        <v>0</v>
      </c>
      <c r="BY103" s="87">
        <f t="shared" si="898"/>
        <v>0</v>
      </c>
      <c r="BZ103" s="87">
        <f t="shared" si="898"/>
        <v>0</v>
      </c>
      <c r="CA103" s="87">
        <f t="shared" si="898"/>
        <v>0</v>
      </c>
      <c r="CB103" s="87">
        <f t="shared" si="898"/>
        <v>0</v>
      </c>
      <c r="CC103" s="87">
        <f t="shared" si="898"/>
        <v>0</v>
      </c>
      <c r="CD103" s="87">
        <f t="shared" si="898"/>
        <v>0</v>
      </c>
      <c r="CE103" s="87">
        <f t="shared" si="898"/>
        <v>0</v>
      </c>
      <c r="CF103" s="87">
        <f t="shared" si="898"/>
        <v>0</v>
      </c>
      <c r="CG103" s="87">
        <f t="shared" si="898"/>
        <v>0</v>
      </c>
      <c r="CH103" s="87">
        <f t="shared" si="898"/>
        <v>0</v>
      </c>
      <c r="CI103" s="87">
        <f t="shared" si="898"/>
        <v>0</v>
      </c>
      <c r="CJ103" s="87">
        <f t="shared" si="898"/>
        <v>0</v>
      </c>
      <c r="CK103" s="87">
        <f t="shared" si="898"/>
        <v>0</v>
      </c>
      <c r="CL103" s="87">
        <f t="shared" si="898"/>
        <v>0</v>
      </c>
      <c r="CM103" s="87">
        <f t="shared" si="898"/>
        <v>0</v>
      </c>
      <c r="CN103" s="87">
        <f t="shared" ref="CN103:EY103" si="899">+CN52*CN86</f>
        <v>0</v>
      </c>
      <c r="CO103" s="87">
        <f t="shared" si="899"/>
        <v>0</v>
      </c>
      <c r="CP103" s="87">
        <f t="shared" si="899"/>
        <v>0</v>
      </c>
      <c r="CQ103" s="87">
        <f t="shared" si="899"/>
        <v>0</v>
      </c>
      <c r="CR103" s="87">
        <f t="shared" si="899"/>
        <v>0</v>
      </c>
      <c r="CS103" s="87">
        <f t="shared" si="899"/>
        <v>0</v>
      </c>
      <c r="CT103" s="87">
        <f t="shared" si="899"/>
        <v>0</v>
      </c>
      <c r="CU103" s="87">
        <f t="shared" si="899"/>
        <v>0</v>
      </c>
      <c r="CV103" s="87">
        <f t="shared" si="899"/>
        <v>0</v>
      </c>
      <c r="CW103" s="87">
        <f t="shared" si="899"/>
        <v>0</v>
      </c>
      <c r="CX103" s="87">
        <f t="shared" si="899"/>
        <v>0</v>
      </c>
      <c r="CY103" s="87">
        <f t="shared" si="899"/>
        <v>0</v>
      </c>
      <c r="CZ103" s="87">
        <f t="shared" si="899"/>
        <v>0</v>
      </c>
      <c r="DA103" s="87">
        <f t="shared" si="899"/>
        <v>0</v>
      </c>
      <c r="DB103" s="87">
        <f t="shared" si="899"/>
        <v>0</v>
      </c>
      <c r="DC103" s="87">
        <f t="shared" si="899"/>
        <v>0</v>
      </c>
      <c r="DD103" s="87">
        <f t="shared" si="899"/>
        <v>0</v>
      </c>
      <c r="DE103" s="87">
        <f t="shared" si="899"/>
        <v>0</v>
      </c>
      <c r="DF103" s="87">
        <f t="shared" si="899"/>
        <v>0</v>
      </c>
      <c r="DG103" s="87">
        <f t="shared" si="899"/>
        <v>0</v>
      </c>
      <c r="DH103" s="87">
        <f t="shared" si="899"/>
        <v>0</v>
      </c>
      <c r="DI103" s="87">
        <f t="shared" si="899"/>
        <v>0</v>
      </c>
      <c r="DJ103" s="87">
        <f t="shared" si="899"/>
        <v>0</v>
      </c>
      <c r="DK103" s="87">
        <f t="shared" si="899"/>
        <v>0</v>
      </c>
      <c r="DL103" s="87">
        <f t="shared" si="899"/>
        <v>0</v>
      </c>
      <c r="DM103" s="87">
        <f t="shared" si="899"/>
        <v>0</v>
      </c>
      <c r="DN103" s="87">
        <f t="shared" si="899"/>
        <v>0</v>
      </c>
      <c r="DO103" s="87">
        <f t="shared" si="899"/>
        <v>0</v>
      </c>
      <c r="DP103" s="87">
        <f t="shared" si="899"/>
        <v>0</v>
      </c>
      <c r="DQ103" s="87">
        <f t="shared" si="899"/>
        <v>0</v>
      </c>
      <c r="DR103" s="87">
        <f t="shared" si="899"/>
        <v>0</v>
      </c>
      <c r="DS103" s="87">
        <f t="shared" si="899"/>
        <v>0</v>
      </c>
      <c r="DT103" s="87">
        <f t="shared" si="899"/>
        <v>0</v>
      </c>
      <c r="DU103" s="87">
        <f t="shared" si="899"/>
        <v>0</v>
      </c>
      <c r="DV103" s="87">
        <f t="shared" si="899"/>
        <v>0</v>
      </c>
      <c r="DW103" s="87">
        <f t="shared" si="899"/>
        <v>0</v>
      </c>
      <c r="DX103" s="87">
        <f t="shared" si="899"/>
        <v>0</v>
      </c>
      <c r="DY103" s="87">
        <f t="shared" si="899"/>
        <v>0</v>
      </c>
      <c r="DZ103" s="87">
        <f t="shared" si="899"/>
        <v>0</v>
      </c>
      <c r="EA103" s="87">
        <f t="shared" si="899"/>
        <v>0</v>
      </c>
      <c r="EB103" s="87">
        <f t="shared" si="899"/>
        <v>0</v>
      </c>
      <c r="EC103" s="87">
        <f t="shared" si="899"/>
        <v>0</v>
      </c>
      <c r="ED103" s="87">
        <f t="shared" si="899"/>
        <v>0</v>
      </c>
      <c r="EE103" s="87">
        <f t="shared" si="899"/>
        <v>0</v>
      </c>
      <c r="EF103" s="87">
        <f t="shared" si="899"/>
        <v>0</v>
      </c>
      <c r="EG103" s="87">
        <f t="shared" si="899"/>
        <v>0</v>
      </c>
      <c r="EH103" s="87">
        <f t="shared" si="899"/>
        <v>0</v>
      </c>
      <c r="EI103" s="87">
        <f t="shared" si="899"/>
        <v>0</v>
      </c>
      <c r="EJ103" s="87">
        <f t="shared" si="899"/>
        <v>0</v>
      </c>
      <c r="EK103" s="87">
        <f t="shared" si="899"/>
        <v>0</v>
      </c>
      <c r="EL103" s="87">
        <f t="shared" si="899"/>
        <v>0</v>
      </c>
      <c r="EM103" s="87">
        <f t="shared" si="899"/>
        <v>0</v>
      </c>
      <c r="EN103" s="87">
        <f t="shared" si="899"/>
        <v>0</v>
      </c>
      <c r="EO103" s="87">
        <f t="shared" si="899"/>
        <v>0</v>
      </c>
      <c r="EP103" s="87">
        <f t="shared" si="899"/>
        <v>0</v>
      </c>
      <c r="EQ103" s="87">
        <f t="shared" si="899"/>
        <v>0</v>
      </c>
      <c r="ER103" s="87">
        <f t="shared" si="899"/>
        <v>0</v>
      </c>
      <c r="ES103" s="87">
        <f t="shared" si="899"/>
        <v>0</v>
      </c>
      <c r="ET103" s="87">
        <f t="shared" si="899"/>
        <v>0</v>
      </c>
      <c r="EU103" s="87">
        <f t="shared" si="899"/>
        <v>0</v>
      </c>
      <c r="EV103" s="87">
        <f t="shared" si="899"/>
        <v>0</v>
      </c>
      <c r="EW103" s="87">
        <f t="shared" si="899"/>
        <v>0</v>
      </c>
      <c r="EX103" s="87">
        <f t="shared" si="899"/>
        <v>0</v>
      </c>
      <c r="EY103" s="87">
        <f t="shared" si="899"/>
        <v>0</v>
      </c>
      <c r="EZ103" s="87">
        <f t="shared" ref="EZ103:HK103" si="900">+EZ52*EZ86</f>
        <v>0</v>
      </c>
      <c r="FA103" s="87">
        <f t="shared" si="900"/>
        <v>0</v>
      </c>
      <c r="FB103" s="87">
        <f t="shared" si="900"/>
        <v>0</v>
      </c>
      <c r="FC103" s="87">
        <f t="shared" si="900"/>
        <v>0</v>
      </c>
      <c r="FD103" s="87">
        <f t="shared" si="900"/>
        <v>0</v>
      </c>
      <c r="FE103" s="87">
        <f t="shared" si="900"/>
        <v>0</v>
      </c>
      <c r="FF103" s="87">
        <f t="shared" si="900"/>
        <v>0</v>
      </c>
      <c r="FG103" s="87">
        <f t="shared" si="900"/>
        <v>0</v>
      </c>
      <c r="FH103" s="87">
        <f t="shared" si="900"/>
        <v>0</v>
      </c>
      <c r="FI103" s="87">
        <f t="shared" si="900"/>
        <v>0</v>
      </c>
      <c r="FJ103" s="87">
        <f t="shared" si="900"/>
        <v>0</v>
      </c>
      <c r="FK103" s="87">
        <f t="shared" si="900"/>
        <v>0</v>
      </c>
      <c r="FL103" s="87">
        <f t="shared" si="900"/>
        <v>0</v>
      </c>
      <c r="FM103" s="87">
        <f t="shared" si="900"/>
        <v>0</v>
      </c>
      <c r="FN103" s="87">
        <f t="shared" si="900"/>
        <v>0</v>
      </c>
      <c r="FO103" s="87">
        <f t="shared" si="900"/>
        <v>0</v>
      </c>
      <c r="FP103" s="87">
        <f t="shared" si="900"/>
        <v>0</v>
      </c>
      <c r="FQ103" s="87">
        <f t="shared" si="900"/>
        <v>0</v>
      </c>
      <c r="FR103" s="87">
        <f t="shared" si="900"/>
        <v>0</v>
      </c>
      <c r="FS103" s="87">
        <f t="shared" si="900"/>
        <v>0</v>
      </c>
      <c r="FT103" s="87">
        <f t="shared" si="900"/>
        <v>0</v>
      </c>
      <c r="FU103" s="87">
        <f t="shared" si="900"/>
        <v>0</v>
      </c>
      <c r="FV103" s="87">
        <f t="shared" si="900"/>
        <v>0</v>
      </c>
      <c r="FW103" s="87">
        <f t="shared" si="900"/>
        <v>0</v>
      </c>
      <c r="FX103" s="87">
        <f t="shared" si="900"/>
        <v>0</v>
      </c>
      <c r="FY103" s="87">
        <f t="shared" si="900"/>
        <v>0</v>
      </c>
      <c r="FZ103" s="87">
        <f t="shared" si="900"/>
        <v>0</v>
      </c>
      <c r="GA103" s="87">
        <f t="shared" si="900"/>
        <v>0</v>
      </c>
      <c r="GB103" s="87">
        <f t="shared" si="900"/>
        <v>0</v>
      </c>
      <c r="GC103" s="87">
        <f t="shared" si="900"/>
        <v>0</v>
      </c>
      <c r="GD103" s="87">
        <f t="shared" si="900"/>
        <v>0</v>
      </c>
      <c r="GE103" s="87">
        <f t="shared" si="900"/>
        <v>0</v>
      </c>
      <c r="GF103" s="87">
        <f t="shared" si="900"/>
        <v>0</v>
      </c>
      <c r="GG103" s="87">
        <f t="shared" si="900"/>
        <v>0</v>
      </c>
      <c r="GH103" s="87">
        <f t="shared" si="900"/>
        <v>0</v>
      </c>
      <c r="GI103" s="87">
        <f t="shared" si="900"/>
        <v>0</v>
      </c>
      <c r="GJ103" s="87">
        <f t="shared" si="900"/>
        <v>0</v>
      </c>
      <c r="GK103" s="87">
        <f t="shared" si="900"/>
        <v>0</v>
      </c>
      <c r="GL103" s="87">
        <f t="shared" si="900"/>
        <v>0</v>
      </c>
      <c r="GM103" s="87">
        <f t="shared" si="900"/>
        <v>0</v>
      </c>
      <c r="GN103" s="87">
        <f t="shared" si="900"/>
        <v>0</v>
      </c>
      <c r="GO103" s="87">
        <f t="shared" si="900"/>
        <v>0</v>
      </c>
      <c r="GP103" s="87">
        <f t="shared" si="900"/>
        <v>0</v>
      </c>
      <c r="GQ103" s="87">
        <f t="shared" si="900"/>
        <v>0</v>
      </c>
      <c r="GR103" s="87">
        <f t="shared" si="900"/>
        <v>0</v>
      </c>
      <c r="GS103" s="87">
        <f t="shared" si="900"/>
        <v>0</v>
      </c>
      <c r="GT103" s="87">
        <f t="shared" si="900"/>
        <v>0</v>
      </c>
      <c r="GU103" s="87">
        <f t="shared" si="900"/>
        <v>0</v>
      </c>
      <c r="GV103" s="87">
        <f t="shared" si="900"/>
        <v>0</v>
      </c>
      <c r="GW103" s="87">
        <f t="shared" si="900"/>
        <v>0</v>
      </c>
      <c r="GX103" s="87">
        <f t="shared" si="900"/>
        <v>0</v>
      </c>
      <c r="GY103" s="87">
        <f t="shared" si="900"/>
        <v>0</v>
      </c>
      <c r="GZ103" s="87">
        <f t="shared" si="900"/>
        <v>0</v>
      </c>
      <c r="HA103" s="87">
        <f t="shared" si="900"/>
        <v>0</v>
      </c>
      <c r="HB103" s="87">
        <f t="shared" si="900"/>
        <v>0</v>
      </c>
      <c r="HC103" s="87">
        <f t="shared" si="900"/>
        <v>0</v>
      </c>
      <c r="HD103" s="87">
        <f t="shared" si="900"/>
        <v>0</v>
      </c>
      <c r="HE103" s="87">
        <f t="shared" si="900"/>
        <v>0</v>
      </c>
      <c r="HF103" s="87">
        <f t="shared" si="900"/>
        <v>0</v>
      </c>
      <c r="HG103" s="87">
        <f t="shared" si="900"/>
        <v>0</v>
      </c>
      <c r="HH103" s="87">
        <f t="shared" si="900"/>
        <v>0</v>
      </c>
      <c r="HI103" s="87">
        <f t="shared" si="900"/>
        <v>0</v>
      </c>
      <c r="HJ103" s="87">
        <f t="shared" si="900"/>
        <v>0</v>
      </c>
      <c r="HK103" s="87">
        <f t="shared" si="900"/>
        <v>0</v>
      </c>
      <c r="HL103" s="87">
        <f t="shared" ref="HL103:JW103" si="901">+HL52*HL86</f>
        <v>0</v>
      </c>
      <c r="HM103" s="87">
        <f t="shared" si="901"/>
        <v>0</v>
      </c>
      <c r="HN103" s="87">
        <f t="shared" si="901"/>
        <v>0</v>
      </c>
      <c r="HO103" s="87">
        <f t="shared" si="901"/>
        <v>0</v>
      </c>
      <c r="HP103" s="87">
        <f t="shared" si="901"/>
        <v>0</v>
      </c>
      <c r="HQ103" s="87">
        <f t="shared" si="901"/>
        <v>0</v>
      </c>
      <c r="HR103" s="87">
        <f t="shared" si="901"/>
        <v>0</v>
      </c>
      <c r="HS103" s="87">
        <f t="shared" si="901"/>
        <v>0</v>
      </c>
      <c r="HT103" s="87">
        <f t="shared" si="901"/>
        <v>0</v>
      </c>
      <c r="HU103" s="87">
        <f t="shared" si="901"/>
        <v>0</v>
      </c>
      <c r="HV103" s="87">
        <f t="shared" si="901"/>
        <v>0</v>
      </c>
      <c r="HW103" s="87">
        <f t="shared" si="901"/>
        <v>0</v>
      </c>
      <c r="HX103" s="87">
        <f t="shared" si="901"/>
        <v>0</v>
      </c>
      <c r="HY103" s="87">
        <f t="shared" si="901"/>
        <v>0</v>
      </c>
      <c r="HZ103" s="87">
        <f t="shared" si="901"/>
        <v>0</v>
      </c>
      <c r="IA103" s="87">
        <f t="shared" si="901"/>
        <v>0</v>
      </c>
      <c r="IB103" s="87">
        <f t="shared" si="901"/>
        <v>0</v>
      </c>
      <c r="IC103" s="87">
        <f t="shared" si="901"/>
        <v>0</v>
      </c>
      <c r="ID103" s="87">
        <f t="shared" si="901"/>
        <v>0</v>
      </c>
      <c r="IE103" s="87">
        <f t="shared" si="901"/>
        <v>0</v>
      </c>
      <c r="IF103" s="87">
        <f t="shared" si="901"/>
        <v>0</v>
      </c>
      <c r="IG103" s="87">
        <f t="shared" si="901"/>
        <v>0</v>
      </c>
      <c r="IH103" s="87">
        <f t="shared" si="901"/>
        <v>0</v>
      </c>
      <c r="II103" s="87">
        <f t="shared" si="901"/>
        <v>0</v>
      </c>
      <c r="IJ103" s="87">
        <f t="shared" si="901"/>
        <v>0</v>
      </c>
      <c r="IK103" s="87">
        <f t="shared" si="901"/>
        <v>0</v>
      </c>
      <c r="IL103" s="87">
        <f t="shared" si="901"/>
        <v>0</v>
      </c>
      <c r="IM103" s="87">
        <f t="shared" si="901"/>
        <v>0</v>
      </c>
      <c r="IN103" s="87">
        <f t="shared" si="901"/>
        <v>0</v>
      </c>
      <c r="IO103" s="87">
        <f t="shared" si="901"/>
        <v>0</v>
      </c>
      <c r="IP103" s="87">
        <f t="shared" si="901"/>
        <v>0</v>
      </c>
      <c r="IQ103" s="87">
        <f t="shared" si="901"/>
        <v>0</v>
      </c>
      <c r="IR103" s="87">
        <f t="shared" si="901"/>
        <v>0</v>
      </c>
      <c r="IS103" s="87">
        <f t="shared" si="901"/>
        <v>0</v>
      </c>
      <c r="IT103" s="87">
        <f t="shared" si="901"/>
        <v>0</v>
      </c>
      <c r="IU103" s="87">
        <f t="shared" si="901"/>
        <v>0</v>
      </c>
      <c r="IV103" s="87">
        <f t="shared" si="901"/>
        <v>0</v>
      </c>
      <c r="IW103" s="87">
        <f t="shared" si="901"/>
        <v>0</v>
      </c>
      <c r="IX103" s="87">
        <f t="shared" si="901"/>
        <v>0</v>
      </c>
      <c r="IY103" s="87">
        <f t="shared" si="901"/>
        <v>0</v>
      </c>
      <c r="IZ103" s="87">
        <f t="shared" si="901"/>
        <v>0</v>
      </c>
      <c r="JA103" s="87">
        <f t="shared" si="901"/>
        <v>0</v>
      </c>
      <c r="JB103" s="87">
        <f t="shared" si="901"/>
        <v>0</v>
      </c>
      <c r="JC103" s="87">
        <f t="shared" si="901"/>
        <v>0</v>
      </c>
      <c r="JD103" s="87">
        <f t="shared" si="901"/>
        <v>0</v>
      </c>
      <c r="JE103" s="87">
        <f t="shared" si="901"/>
        <v>0</v>
      </c>
      <c r="JF103" s="87">
        <f t="shared" si="901"/>
        <v>0</v>
      </c>
      <c r="JG103" s="87">
        <f t="shared" si="901"/>
        <v>0</v>
      </c>
      <c r="JH103" s="87">
        <f t="shared" si="901"/>
        <v>0</v>
      </c>
      <c r="JI103" s="87">
        <f t="shared" si="901"/>
        <v>0</v>
      </c>
      <c r="JJ103" s="87">
        <f t="shared" si="901"/>
        <v>0</v>
      </c>
      <c r="JK103" s="87">
        <f t="shared" si="901"/>
        <v>0</v>
      </c>
      <c r="JL103" s="87">
        <f t="shared" si="901"/>
        <v>0</v>
      </c>
      <c r="JM103" s="87">
        <f t="shared" si="901"/>
        <v>0</v>
      </c>
      <c r="JN103" s="87">
        <f t="shared" si="901"/>
        <v>0</v>
      </c>
      <c r="JO103" s="87">
        <f t="shared" si="901"/>
        <v>0</v>
      </c>
      <c r="JP103" s="87">
        <f t="shared" si="901"/>
        <v>0</v>
      </c>
      <c r="JQ103" s="87">
        <f t="shared" si="901"/>
        <v>0</v>
      </c>
      <c r="JR103" s="87">
        <f t="shared" si="901"/>
        <v>0</v>
      </c>
      <c r="JS103" s="87">
        <f t="shared" si="901"/>
        <v>0</v>
      </c>
      <c r="JT103" s="87">
        <f t="shared" si="901"/>
        <v>0</v>
      </c>
      <c r="JU103" s="87">
        <f t="shared" si="901"/>
        <v>0</v>
      </c>
      <c r="JV103" s="87">
        <f t="shared" si="901"/>
        <v>0</v>
      </c>
      <c r="JW103" s="87">
        <f t="shared" si="901"/>
        <v>0</v>
      </c>
      <c r="JX103" s="87">
        <f t="shared" ref="JX103:MI103" si="902">+JX52*JX86</f>
        <v>0</v>
      </c>
      <c r="JY103" s="87">
        <f t="shared" si="902"/>
        <v>0</v>
      </c>
      <c r="JZ103" s="87">
        <f t="shared" si="902"/>
        <v>0</v>
      </c>
      <c r="KA103" s="87">
        <f t="shared" si="902"/>
        <v>0</v>
      </c>
      <c r="KB103" s="87">
        <f t="shared" si="902"/>
        <v>0</v>
      </c>
      <c r="KC103" s="87">
        <f t="shared" si="902"/>
        <v>0</v>
      </c>
      <c r="KD103" s="87">
        <f t="shared" si="902"/>
        <v>0</v>
      </c>
      <c r="KE103" s="87">
        <f t="shared" si="902"/>
        <v>0</v>
      </c>
      <c r="KF103" s="87">
        <f t="shared" si="902"/>
        <v>0</v>
      </c>
      <c r="KG103" s="87">
        <f t="shared" si="902"/>
        <v>0</v>
      </c>
      <c r="KH103" s="87">
        <f t="shared" si="902"/>
        <v>0</v>
      </c>
      <c r="KI103" s="87">
        <f t="shared" si="902"/>
        <v>0</v>
      </c>
      <c r="KJ103" s="87">
        <f t="shared" si="902"/>
        <v>0</v>
      </c>
      <c r="KK103" s="87">
        <f t="shared" si="902"/>
        <v>0</v>
      </c>
      <c r="KL103" s="87">
        <f t="shared" si="902"/>
        <v>0</v>
      </c>
      <c r="KM103" s="87">
        <f t="shared" si="902"/>
        <v>0</v>
      </c>
      <c r="KN103" s="87">
        <f t="shared" si="902"/>
        <v>0</v>
      </c>
      <c r="KO103" s="87">
        <f t="shared" si="902"/>
        <v>0</v>
      </c>
      <c r="KP103" s="87">
        <f t="shared" si="902"/>
        <v>0</v>
      </c>
      <c r="KQ103" s="87">
        <f t="shared" si="902"/>
        <v>0</v>
      </c>
      <c r="KR103" s="87">
        <f t="shared" si="902"/>
        <v>0</v>
      </c>
      <c r="KS103" s="87">
        <f t="shared" si="902"/>
        <v>0</v>
      </c>
      <c r="KT103" s="87">
        <f t="shared" si="902"/>
        <v>0</v>
      </c>
      <c r="KU103" s="87">
        <f t="shared" si="902"/>
        <v>0</v>
      </c>
      <c r="KV103" s="87">
        <f t="shared" si="902"/>
        <v>0</v>
      </c>
      <c r="KW103" s="87">
        <f t="shared" si="902"/>
        <v>0</v>
      </c>
      <c r="KX103" s="87">
        <f t="shared" si="902"/>
        <v>0</v>
      </c>
      <c r="KY103" s="87">
        <f t="shared" si="902"/>
        <v>0</v>
      </c>
      <c r="KZ103" s="87">
        <f t="shared" si="902"/>
        <v>0</v>
      </c>
      <c r="LA103" s="87">
        <f t="shared" si="902"/>
        <v>0</v>
      </c>
      <c r="LB103" s="87">
        <f t="shared" si="902"/>
        <v>0</v>
      </c>
      <c r="LC103" s="87">
        <f t="shared" si="902"/>
        <v>0</v>
      </c>
      <c r="LD103" s="87">
        <f t="shared" si="902"/>
        <v>0</v>
      </c>
      <c r="LE103" s="87">
        <f t="shared" si="902"/>
        <v>0</v>
      </c>
      <c r="LF103" s="87">
        <f t="shared" si="902"/>
        <v>0</v>
      </c>
      <c r="LG103" s="87">
        <f t="shared" si="902"/>
        <v>0</v>
      </c>
      <c r="LH103" s="87">
        <f t="shared" si="902"/>
        <v>0</v>
      </c>
      <c r="LI103" s="87">
        <f t="shared" si="902"/>
        <v>0</v>
      </c>
      <c r="LJ103" s="87">
        <f t="shared" si="902"/>
        <v>0</v>
      </c>
      <c r="LK103" s="87">
        <f t="shared" si="902"/>
        <v>0</v>
      </c>
      <c r="LL103" s="87">
        <f t="shared" si="902"/>
        <v>0</v>
      </c>
      <c r="LM103" s="87">
        <f t="shared" si="902"/>
        <v>0</v>
      </c>
      <c r="LN103" s="87">
        <f t="shared" si="902"/>
        <v>0</v>
      </c>
      <c r="LO103" s="87">
        <f t="shared" si="902"/>
        <v>0</v>
      </c>
      <c r="LP103" s="87">
        <f t="shared" si="902"/>
        <v>0</v>
      </c>
      <c r="LQ103" s="87">
        <f t="shared" si="902"/>
        <v>0</v>
      </c>
      <c r="LR103" s="87">
        <f t="shared" si="902"/>
        <v>0</v>
      </c>
      <c r="LS103" s="87">
        <f t="shared" si="902"/>
        <v>0</v>
      </c>
      <c r="LT103" s="87">
        <f t="shared" si="902"/>
        <v>0</v>
      </c>
      <c r="LU103" s="87">
        <f t="shared" si="902"/>
        <v>0</v>
      </c>
      <c r="LV103" s="87">
        <f t="shared" si="902"/>
        <v>0</v>
      </c>
      <c r="LW103" s="87">
        <f t="shared" si="902"/>
        <v>0</v>
      </c>
      <c r="LX103" s="87">
        <f t="shared" si="902"/>
        <v>0</v>
      </c>
      <c r="LY103" s="87">
        <f t="shared" si="902"/>
        <v>0</v>
      </c>
      <c r="LZ103" s="87">
        <f t="shared" si="902"/>
        <v>0</v>
      </c>
      <c r="MA103" s="87">
        <f t="shared" si="902"/>
        <v>0</v>
      </c>
      <c r="MB103" s="87">
        <f t="shared" si="902"/>
        <v>0</v>
      </c>
      <c r="MC103" s="87">
        <f t="shared" si="902"/>
        <v>0</v>
      </c>
      <c r="MD103" s="87">
        <f t="shared" si="902"/>
        <v>0</v>
      </c>
      <c r="ME103" s="87">
        <f t="shared" si="902"/>
        <v>0</v>
      </c>
      <c r="MF103" s="87">
        <f t="shared" si="902"/>
        <v>0</v>
      </c>
      <c r="MG103" s="87">
        <f t="shared" si="902"/>
        <v>0</v>
      </c>
      <c r="MH103" s="87">
        <f t="shared" si="902"/>
        <v>0</v>
      </c>
      <c r="MI103" s="87">
        <f t="shared" si="902"/>
        <v>0</v>
      </c>
      <c r="MJ103" s="87">
        <f t="shared" ref="MJ103:OM103" si="903">+MJ52*MJ86</f>
        <v>0</v>
      </c>
      <c r="MK103" s="87">
        <f t="shared" si="903"/>
        <v>0</v>
      </c>
      <c r="ML103" s="87">
        <f t="shared" si="903"/>
        <v>0</v>
      </c>
      <c r="MM103" s="87">
        <f t="shared" si="903"/>
        <v>0</v>
      </c>
      <c r="MN103" s="87">
        <f t="shared" si="903"/>
        <v>0</v>
      </c>
      <c r="MO103" s="87">
        <f t="shared" si="903"/>
        <v>0</v>
      </c>
      <c r="MP103" s="87">
        <f t="shared" si="903"/>
        <v>0</v>
      </c>
      <c r="MQ103" s="87">
        <f t="shared" si="903"/>
        <v>0</v>
      </c>
      <c r="MR103" s="87">
        <f t="shared" si="903"/>
        <v>0</v>
      </c>
      <c r="MS103" s="87">
        <f t="shared" si="903"/>
        <v>0</v>
      </c>
      <c r="MT103" s="87">
        <f t="shared" si="903"/>
        <v>0</v>
      </c>
      <c r="MU103" s="87">
        <f t="shared" si="903"/>
        <v>0</v>
      </c>
      <c r="MV103" s="87">
        <f t="shared" si="903"/>
        <v>0</v>
      </c>
      <c r="MW103" s="87">
        <f t="shared" si="903"/>
        <v>0</v>
      </c>
      <c r="MX103" s="87">
        <f t="shared" si="903"/>
        <v>0</v>
      </c>
      <c r="MY103" s="87">
        <f t="shared" si="903"/>
        <v>0</v>
      </c>
      <c r="MZ103" s="87">
        <f t="shared" si="903"/>
        <v>0</v>
      </c>
      <c r="NA103" s="87">
        <f t="shared" si="903"/>
        <v>0</v>
      </c>
      <c r="NB103" s="87">
        <f t="shared" si="903"/>
        <v>0</v>
      </c>
      <c r="NC103" s="87">
        <f t="shared" si="903"/>
        <v>0</v>
      </c>
      <c r="ND103" s="87">
        <f t="shared" si="903"/>
        <v>0</v>
      </c>
      <c r="NE103" s="87">
        <f t="shared" si="903"/>
        <v>0</v>
      </c>
      <c r="NF103" s="87">
        <f t="shared" si="903"/>
        <v>0</v>
      </c>
      <c r="NG103" s="87">
        <f t="shared" si="903"/>
        <v>0</v>
      </c>
      <c r="NH103" s="87">
        <f t="shared" si="903"/>
        <v>0</v>
      </c>
      <c r="NI103" s="87">
        <f t="shared" si="903"/>
        <v>0</v>
      </c>
      <c r="NJ103" s="87">
        <f t="shared" si="903"/>
        <v>0</v>
      </c>
      <c r="NK103" s="87">
        <f t="shared" si="903"/>
        <v>0</v>
      </c>
      <c r="NL103" s="87">
        <f t="shared" si="903"/>
        <v>0</v>
      </c>
      <c r="NM103" s="87">
        <f t="shared" si="903"/>
        <v>0</v>
      </c>
      <c r="NN103" s="87">
        <f t="shared" si="903"/>
        <v>0</v>
      </c>
      <c r="NO103" s="87">
        <f t="shared" si="903"/>
        <v>0</v>
      </c>
      <c r="NP103" s="87">
        <f t="shared" si="903"/>
        <v>0</v>
      </c>
      <c r="NQ103" s="87">
        <f t="shared" si="903"/>
        <v>0</v>
      </c>
      <c r="NR103" s="87">
        <f t="shared" si="903"/>
        <v>0</v>
      </c>
      <c r="NS103" s="87">
        <f t="shared" si="903"/>
        <v>0</v>
      </c>
      <c r="NT103" s="87">
        <f t="shared" si="903"/>
        <v>0</v>
      </c>
      <c r="NU103" s="87">
        <f t="shared" si="903"/>
        <v>0</v>
      </c>
      <c r="NV103" s="87">
        <f t="shared" si="903"/>
        <v>0</v>
      </c>
      <c r="NW103" s="87">
        <f t="shared" si="903"/>
        <v>0</v>
      </c>
      <c r="NX103" s="87">
        <f t="shared" si="903"/>
        <v>0</v>
      </c>
      <c r="NY103" s="87">
        <f t="shared" si="903"/>
        <v>0</v>
      </c>
      <c r="NZ103" s="87">
        <f t="shared" si="903"/>
        <v>0</v>
      </c>
      <c r="OA103" s="87">
        <f t="shared" si="903"/>
        <v>0</v>
      </c>
      <c r="OB103" s="87">
        <f t="shared" si="903"/>
        <v>0</v>
      </c>
      <c r="OC103" s="87">
        <f t="shared" si="903"/>
        <v>0</v>
      </c>
      <c r="OD103" s="87">
        <f t="shared" si="903"/>
        <v>0</v>
      </c>
      <c r="OE103" s="87">
        <f t="shared" si="903"/>
        <v>0</v>
      </c>
      <c r="OF103" s="87">
        <f t="shared" si="903"/>
        <v>0</v>
      </c>
      <c r="OG103" s="87">
        <f t="shared" si="903"/>
        <v>0</v>
      </c>
      <c r="OH103" s="87">
        <f t="shared" si="903"/>
        <v>0</v>
      </c>
      <c r="OI103" s="87">
        <f t="shared" si="903"/>
        <v>0</v>
      </c>
      <c r="OJ103" s="87">
        <f t="shared" si="903"/>
        <v>0</v>
      </c>
      <c r="OK103" s="87">
        <f t="shared" si="903"/>
        <v>0</v>
      </c>
      <c r="OL103" s="87">
        <f t="shared" si="903"/>
        <v>0</v>
      </c>
      <c r="OM103" s="87">
        <f t="shared" si="903"/>
        <v>0</v>
      </c>
      <c r="ON103" s="73" t="s">
        <v>62</v>
      </c>
    </row>
    <row r="104" spans="3:404" x14ac:dyDescent="0.25">
      <c r="D104" s="73" t="str">
        <f t="shared" ref="D104:D105" si="904">+D70</f>
        <v>O&amp;M - Replacement Non-Labor</v>
      </c>
      <c r="H104" s="87">
        <f t="shared" ref="H104:BS104" si="905">+H53*H87</f>
        <v>0</v>
      </c>
      <c r="I104" s="87">
        <f t="shared" si="905"/>
        <v>0</v>
      </c>
      <c r="J104" s="87">
        <f t="shared" si="905"/>
        <v>0</v>
      </c>
      <c r="K104" s="87">
        <f t="shared" si="905"/>
        <v>0</v>
      </c>
      <c r="L104" s="87">
        <f t="shared" si="905"/>
        <v>0</v>
      </c>
      <c r="M104" s="87">
        <f t="shared" si="905"/>
        <v>0</v>
      </c>
      <c r="N104" s="87">
        <f t="shared" si="905"/>
        <v>0</v>
      </c>
      <c r="O104" s="87">
        <f t="shared" si="905"/>
        <v>0</v>
      </c>
      <c r="P104" s="87">
        <f t="shared" si="905"/>
        <v>0</v>
      </c>
      <c r="Q104" s="87">
        <f t="shared" si="905"/>
        <v>0</v>
      </c>
      <c r="R104" s="87">
        <f t="shared" si="905"/>
        <v>0</v>
      </c>
      <c r="S104" s="87">
        <f t="shared" si="905"/>
        <v>0</v>
      </c>
      <c r="T104" s="87">
        <f t="shared" si="905"/>
        <v>0</v>
      </c>
      <c r="U104" s="87">
        <f t="shared" si="905"/>
        <v>0</v>
      </c>
      <c r="V104" s="87">
        <f t="shared" si="905"/>
        <v>0</v>
      </c>
      <c r="W104" s="87">
        <f t="shared" si="905"/>
        <v>0</v>
      </c>
      <c r="X104" s="87">
        <f t="shared" si="905"/>
        <v>0</v>
      </c>
      <c r="Y104" s="87">
        <f t="shared" si="905"/>
        <v>0</v>
      </c>
      <c r="Z104" s="87">
        <f t="shared" si="905"/>
        <v>0</v>
      </c>
      <c r="AA104" s="87">
        <f t="shared" si="905"/>
        <v>0</v>
      </c>
      <c r="AB104" s="87">
        <f t="shared" si="905"/>
        <v>0</v>
      </c>
      <c r="AC104" s="87">
        <f t="shared" si="905"/>
        <v>0</v>
      </c>
      <c r="AD104" s="87">
        <f t="shared" si="905"/>
        <v>0</v>
      </c>
      <c r="AE104" s="87">
        <f t="shared" si="905"/>
        <v>0</v>
      </c>
      <c r="AF104" s="87">
        <f t="shared" si="905"/>
        <v>0</v>
      </c>
      <c r="AG104" s="87">
        <f t="shared" si="905"/>
        <v>0</v>
      </c>
      <c r="AH104" s="87">
        <f t="shared" si="905"/>
        <v>0</v>
      </c>
      <c r="AI104" s="87">
        <f t="shared" si="905"/>
        <v>0</v>
      </c>
      <c r="AJ104" s="87">
        <f t="shared" si="905"/>
        <v>0</v>
      </c>
      <c r="AK104" s="87">
        <f t="shared" si="905"/>
        <v>0</v>
      </c>
      <c r="AL104" s="87">
        <f t="shared" si="905"/>
        <v>0</v>
      </c>
      <c r="AM104" s="87">
        <f t="shared" si="905"/>
        <v>0</v>
      </c>
      <c r="AN104" s="87">
        <f t="shared" si="905"/>
        <v>0</v>
      </c>
      <c r="AO104" s="87">
        <f t="shared" si="905"/>
        <v>0</v>
      </c>
      <c r="AP104" s="87">
        <f t="shared" si="905"/>
        <v>0</v>
      </c>
      <c r="AQ104" s="87">
        <f t="shared" si="905"/>
        <v>0</v>
      </c>
      <c r="AR104" s="87">
        <f t="shared" si="905"/>
        <v>0</v>
      </c>
      <c r="AS104" s="87">
        <f t="shared" si="905"/>
        <v>0</v>
      </c>
      <c r="AT104" s="87">
        <f t="shared" si="905"/>
        <v>0</v>
      </c>
      <c r="AU104" s="87">
        <f t="shared" si="905"/>
        <v>0</v>
      </c>
      <c r="AV104" s="87">
        <f t="shared" si="905"/>
        <v>0</v>
      </c>
      <c r="AW104" s="87">
        <f t="shared" si="905"/>
        <v>0</v>
      </c>
      <c r="AX104" s="87">
        <f t="shared" si="905"/>
        <v>0</v>
      </c>
      <c r="AY104" s="87">
        <f t="shared" si="905"/>
        <v>0</v>
      </c>
      <c r="AZ104" s="87">
        <f t="shared" si="905"/>
        <v>0</v>
      </c>
      <c r="BA104" s="87">
        <f t="shared" si="905"/>
        <v>0</v>
      </c>
      <c r="BB104" s="87">
        <f t="shared" si="905"/>
        <v>0</v>
      </c>
      <c r="BC104" s="87">
        <f t="shared" si="905"/>
        <v>0</v>
      </c>
      <c r="BD104" s="87">
        <f t="shared" si="905"/>
        <v>0</v>
      </c>
      <c r="BE104" s="87">
        <f t="shared" si="905"/>
        <v>0</v>
      </c>
      <c r="BF104" s="87">
        <f t="shared" si="905"/>
        <v>0</v>
      </c>
      <c r="BG104" s="87">
        <f t="shared" si="905"/>
        <v>0</v>
      </c>
      <c r="BH104" s="87">
        <f t="shared" si="905"/>
        <v>0</v>
      </c>
      <c r="BI104" s="87">
        <f t="shared" si="905"/>
        <v>0</v>
      </c>
      <c r="BJ104" s="87">
        <f t="shared" si="905"/>
        <v>0</v>
      </c>
      <c r="BK104" s="87">
        <f t="shared" si="905"/>
        <v>0</v>
      </c>
      <c r="BL104" s="87">
        <f t="shared" si="905"/>
        <v>0</v>
      </c>
      <c r="BM104" s="87">
        <f t="shared" si="905"/>
        <v>0</v>
      </c>
      <c r="BN104" s="87">
        <f t="shared" si="905"/>
        <v>0</v>
      </c>
      <c r="BO104" s="87">
        <f t="shared" si="905"/>
        <v>0</v>
      </c>
      <c r="BP104" s="87">
        <f t="shared" si="905"/>
        <v>0</v>
      </c>
      <c r="BQ104" s="87">
        <f t="shared" si="905"/>
        <v>0</v>
      </c>
      <c r="BR104" s="87">
        <f t="shared" si="905"/>
        <v>0</v>
      </c>
      <c r="BS104" s="87">
        <f t="shared" si="905"/>
        <v>0</v>
      </c>
      <c r="BT104" s="87">
        <f t="shared" ref="BT104:EE104" si="906">+BT53*BT87</f>
        <v>0</v>
      </c>
      <c r="BU104" s="87">
        <f t="shared" si="906"/>
        <v>0</v>
      </c>
      <c r="BV104" s="87">
        <f t="shared" si="906"/>
        <v>0</v>
      </c>
      <c r="BW104" s="87">
        <f t="shared" si="906"/>
        <v>0</v>
      </c>
      <c r="BX104" s="87">
        <f t="shared" si="906"/>
        <v>0</v>
      </c>
      <c r="BY104" s="87">
        <f t="shared" si="906"/>
        <v>0</v>
      </c>
      <c r="BZ104" s="87">
        <f t="shared" si="906"/>
        <v>0</v>
      </c>
      <c r="CA104" s="87">
        <f t="shared" si="906"/>
        <v>0</v>
      </c>
      <c r="CB104" s="87">
        <f t="shared" si="906"/>
        <v>0</v>
      </c>
      <c r="CC104" s="87">
        <f t="shared" si="906"/>
        <v>0</v>
      </c>
      <c r="CD104" s="87">
        <f t="shared" si="906"/>
        <v>0</v>
      </c>
      <c r="CE104" s="87">
        <f t="shared" si="906"/>
        <v>0</v>
      </c>
      <c r="CF104" s="87">
        <f t="shared" si="906"/>
        <v>0</v>
      </c>
      <c r="CG104" s="87">
        <f t="shared" si="906"/>
        <v>0</v>
      </c>
      <c r="CH104" s="87">
        <f t="shared" si="906"/>
        <v>0</v>
      </c>
      <c r="CI104" s="87">
        <f t="shared" si="906"/>
        <v>0</v>
      </c>
      <c r="CJ104" s="87">
        <f t="shared" si="906"/>
        <v>0</v>
      </c>
      <c r="CK104" s="87">
        <f t="shared" si="906"/>
        <v>0</v>
      </c>
      <c r="CL104" s="87">
        <f t="shared" si="906"/>
        <v>0</v>
      </c>
      <c r="CM104" s="87">
        <f t="shared" si="906"/>
        <v>0</v>
      </c>
      <c r="CN104" s="87">
        <f t="shared" si="906"/>
        <v>0</v>
      </c>
      <c r="CO104" s="87">
        <f t="shared" si="906"/>
        <v>0</v>
      </c>
      <c r="CP104" s="87">
        <f t="shared" si="906"/>
        <v>0</v>
      </c>
      <c r="CQ104" s="87">
        <f t="shared" si="906"/>
        <v>0</v>
      </c>
      <c r="CR104" s="87">
        <f t="shared" si="906"/>
        <v>0</v>
      </c>
      <c r="CS104" s="87">
        <f t="shared" si="906"/>
        <v>0</v>
      </c>
      <c r="CT104" s="87">
        <f t="shared" si="906"/>
        <v>0</v>
      </c>
      <c r="CU104" s="87">
        <f t="shared" si="906"/>
        <v>0</v>
      </c>
      <c r="CV104" s="87">
        <f t="shared" si="906"/>
        <v>0</v>
      </c>
      <c r="CW104" s="87">
        <f t="shared" si="906"/>
        <v>0</v>
      </c>
      <c r="CX104" s="87">
        <f t="shared" si="906"/>
        <v>0</v>
      </c>
      <c r="CY104" s="87">
        <f t="shared" si="906"/>
        <v>0</v>
      </c>
      <c r="CZ104" s="87">
        <f t="shared" si="906"/>
        <v>0</v>
      </c>
      <c r="DA104" s="87">
        <f t="shared" si="906"/>
        <v>0</v>
      </c>
      <c r="DB104" s="87">
        <f t="shared" si="906"/>
        <v>0</v>
      </c>
      <c r="DC104" s="87">
        <f t="shared" si="906"/>
        <v>0</v>
      </c>
      <c r="DD104" s="87">
        <f t="shared" si="906"/>
        <v>0</v>
      </c>
      <c r="DE104" s="87">
        <f t="shared" si="906"/>
        <v>0</v>
      </c>
      <c r="DF104" s="87">
        <f t="shared" si="906"/>
        <v>0</v>
      </c>
      <c r="DG104" s="87">
        <f t="shared" si="906"/>
        <v>0</v>
      </c>
      <c r="DH104" s="87">
        <f t="shared" si="906"/>
        <v>0</v>
      </c>
      <c r="DI104" s="87">
        <f t="shared" si="906"/>
        <v>0</v>
      </c>
      <c r="DJ104" s="87">
        <f t="shared" si="906"/>
        <v>0</v>
      </c>
      <c r="DK104" s="87">
        <f t="shared" si="906"/>
        <v>0</v>
      </c>
      <c r="DL104" s="87">
        <f t="shared" si="906"/>
        <v>0</v>
      </c>
      <c r="DM104" s="87">
        <f t="shared" si="906"/>
        <v>0</v>
      </c>
      <c r="DN104" s="87">
        <f t="shared" si="906"/>
        <v>0</v>
      </c>
      <c r="DO104" s="87">
        <f t="shared" si="906"/>
        <v>0</v>
      </c>
      <c r="DP104" s="87">
        <f t="shared" si="906"/>
        <v>0</v>
      </c>
      <c r="DQ104" s="87">
        <f t="shared" si="906"/>
        <v>0</v>
      </c>
      <c r="DR104" s="87">
        <f t="shared" si="906"/>
        <v>0</v>
      </c>
      <c r="DS104" s="87">
        <f t="shared" si="906"/>
        <v>0</v>
      </c>
      <c r="DT104" s="87">
        <f t="shared" si="906"/>
        <v>0</v>
      </c>
      <c r="DU104" s="87">
        <f t="shared" si="906"/>
        <v>0</v>
      </c>
      <c r="DV104" s="87">
        <f t="shared" si="906"/>
        <v>0</v>
      </c>
      <c r="DW104" s="87">
        <f t="shared" si="906"/>
        <v>0</v>
      </c>
      <c r="DX104" s="87">
        <f t="shared" si="906"/>
        <v>0</v>
      </c>
      <c r="DY104" s="87">
        <f t="shared" si="906"/>
        <v>0</v>
      </c>
      <c r="DZ104" s="87">
        <f t="shared" si="906"/>
        <v>0</v>
      </c>
      <c r="EA104" s="87">
        <f t="shared" si="906"/>
        <v>0</v>
      </c>
      <c r="EB104" s="87">
        <f t="shared" si="906"/>
        <v>0</v>
      </c>
      <c r="EC104" s="87">
        <f t="shared" si="906"/>
        <v>0</v>
      </c>
      <c r="ED104" s="87">
        <f t="shared" si="906"/>
        <v>0</v>
      </c>
      <c r="EE104" s="87">
        <f t="shared" si="906"/>
        <v>0</v>
      </c>
      <c r="EF104" s="87">
        <f t="shared" ref="EF104:GQ104" si="907">+EF53*EF87</f>
        <v>0</v>
      </c>
      <c r="EG104" s="87">
        <f t="shared" si="907"/>
        <v>0</v>
      </c>
      <c r="EH104" s="87">
        <f t="shared" si="907"/>
        <v>0</v>
      </c>
      <c r="EI104" s="87">
        <f t="shared" si="907"/>
        <v>0</v>
      </c>
      <c r="EJ104" s="87">
        <f t="shared" si="907"/>
        <v>0</v>
      </c>
      <c r="EK104" s="87">
        <f t="shared" si="907"/>
        <v>0</v>
      </c>
      <c r="EL104" s="87">
        <f t="shared" si="907"/>
        <v>0</v>
      </c>
      <c r="EM104" s="87">
        <f t="shared" si="907"/>
        <v>0</v>
      </c>
      <c r="EN104" s="87">
        <f t="shared" si="907"/>
        <v>0</v>
      </c>
      <c r="EO104" s="87">
        <f t="shared" si="907"/>
        <v>0</v>
      </c>
      <c r="EP104" s="87">
        <f t="shared" si="907"/>
        <v>0</v>
      </c>
      <c r="EQ104" s="87">
        <f t="shared" si="907"/>
        <v>0</v>
      </c>
      <c r="ER104" s="87">
        <f t="shared" si="907"/>
        <v>0</v>
      </c>
      <c r="ES104" s="87">
        <f t="shared" si="907"/>
        <v>0</v>
      </c>
      <c r="ET104" s="87">
        <f t="shared" si="907"/>
        <v>0</v>
      </c>
      <c r="EU104" s="87">
        <f t="shared" si="907"/>
        <v>0</v>
      </c>
      <c r="EV104" s="87">
        <f t="shared" si="907"/>
        <v>0</v>
      </c>
      <c r="EW104" s="87">
        <f t="shared" si="907"/>
        <v>0</v>
      </c>
      <c r="EX104" s="87">
        <f t="shared" si="907"/>
        <v>0</v>
      </c>
      <c r="EY104" s="87">
        <f t="shared" si="907"/>
        <v>0</v>
      </c>
      <c r="EZ104" s="87">
        <f t="shared" si="907"/>
        <v>0</v>
      </c>
      <c r="FA104" s="87">
        <f t="shared" si="907"/>
        <v>0</v>
      </c>
      <c r="FB104" s="87">
        <f t="shared" si="907"/>
        <v>0</v>
      </c>
      <c r="FC104" s="87">
        <f t="shared" si="907"/>
        <v>0</v>
      </c>
      <c r="FD104" s="87">
        <f t="shared" si="907"/>
        <v>0</v>
      </c>
      <c r="FE104" s="87">
        <f t="shared" si="907"/>
        <v>0</v>
      </c>
      <c r="FF104" s="87">
        <f t="shared" si="907"/>
        <v>0</v>
      </c>
      <c r="FG104" s="87">
        <f t="shared" si="907"/>
        <v>0</v>
      </c>
      <c r="FH104" s="87">
        <f t="shared" si="907"/>
        <v>0</v>
      </c>
      <c r="FI104" s="87">
        <f t="shared" si="907"/>
        <v>0</v>
      </c>
      <c r="FJ104" s="87">
        <f t="shared" si="907"/>
        <v>0</v>
      </c>
      <c r="FK104" s="87">
        <f t="shared" si="907"/>
        <v>0</v>
      </c>
      <c r="FL104" s="87">
        <f t="shared" si="907"/>
        <v>0</v>
      </c>
      <c r="FM104" s="87">
        <f t="shared" si="907"/>
        <v>0</v>
      </c>
      <c r="FN104" s="87">
        <f t="shared" si="907"/>
        <v>0</v>
      </c>
      <c r="FO104" s="87">
        <f t="shared" si="907"/>
        <v>0</v>
      </c>
      <c r="FP104" s="87">
        <f t="shared" si="907"/>
        <v>0</v>
      </c>
      <c r="FQ104" s="87">
        <f t="shared" si="907"/>
        <v>0</v>
      </c>
      <c r="FR104" s="87">
        <f t="shared" si="907"/>
        <v>0</v>
      </c>
      <c r="FS104" s="87">
        <f t="shared" si="907"/>
        <v>0</v>
      </c>
      <c r="FT104" s="87">
        <f t="shared" si="907"/>
        <v>0</v>
      </c>
      <c r="FU104" s="87">
        <f t="shared" si="907"/>
        <v>0</v>
      </c>
      <c r="FV104" s="87">
        <f t="shared" si="907"/>
        <v>0</v>
      </c>
      <c r="FW104" s="87">
        <f t="shared" si="907"/>
        <v>0</v>
      </c>
      <c r="FX104" s="87">
        <f t="shared" si="907"/>
        <v>0</v>
      </c>
      <c r="FY104" s="87">
        <f t="shared" si="907"/>
        <v>0</v>
      </c>
      <c r="FZ104" s="87">
        <f t="shared" si="907"/>
        <v>0</v>
      </c>
      <c r="GA104" s="87">
        <f t="shared" si="907"/>
        <v>0</v>
      </c>
      <c r="GB104" s="87">
        <f t="shared" si="907"/>
        <v>0</v>
      </c>
      <c r="GC104" s="87">
        <f t="shared" si="907"/>
        <v>0</v>
      </c>
      <c r="GD104" s="87">
        <f t="shared" si="907"/>
        <v>0</v>
      </c>
      <c r="GE104" s="87">
        <f t="shared" si="907"/>
        <v>0</v>
      </c>
      <c r="GF104" s="87">
        <f t="shared" si="907"/>
        <v>0</v>
      </c>
      <c r="GG104" s="87">
        <f t="shared" si="907"/>
        <v>0</v>
      </c>
      <c r="GH104" s="87">
        <f t="shared" si="907"/>
        <v>0</v>
      </c>
      <c r="GI104" s="87">
        <f t="shared" si="907"/>
        <v>0</v>
      </c>
      <c r="GJ104" s="87">
        <f t="shared" si="907"/>
        <v>0</v>
      </c>
      <c r="GK104" s="87">
        <f t="shared" si="907"/>
        <v>0</v>
      </c>
      <c r="GL104" s="87">
        <f t="shared" si="907"/>
        <v>0</v>
      </c>
      <c r="GM104" s="87">
        <f t="shared" si="907"/>
        <v>0</v>
      </c>
      <c r="GN104" s="87">
        <f t="shared" si="907"/>
        <v>0</v>
      </c>
      <c r="GO104" s="87">
        <f t="shared" si="907"/>
        <v>0</v>
      </c>
      <c r="GP104" s="87">
        <f t="shared" si="907"/>
        <v>0</v>
      </c>
      <c r="GQ104" s="87">
        <f t="shared" si="907"/>
        <v>0</v>
      </c>
      <c r="GR104" s="87">
        <f t="shared" ref="GR104:JC104" si="908">+GR53*GR87</f>
        <v>0</v>
      </c>
      <c r="GS104" s="87">
        <f t="shared" si="908"/>
        <v>0</v>
      </c>
      <c r="GT104" s="87">
        <f t="shared" si="908"/>
        <v>0</v>
      </c>
      <c r="GU104" s="87">
        <f t="shared" si="908"/>
        <v>0</v>
      </c>
      <c r="GV104" s="87">
        <f t="shared" si="908"/>
        <v>0</v>
      </c>
      <c r="GW104" s="87">
        <f t="shared" si="908"/>
        <v>0</v>
      </c>
      <c r="GX104" s="87">
        <f t="shared" si="908"/>
        <v>0</v>
      </c>
      <c r="GY104" s="87">
        <f t="shared" si="908"/>
        <v>0</v>
      </c>
      <c r="GZ104" s="87">
        <f t="shared" si="908"/>
        <v>0</v>
      </c>
      <c r="HA104" s="87">
        <f t="shared" si="908"/>
        <v>0</v>
      </c>
      <c r="HB104" s="87">
        <f t="shared" si="908"/>
        <v>0</v>
      </c>
      <c r="HC104" s="87">
        <f t="shared" si="908"/>
        <v>0</v>
      </c>
      <c r="HD104" s="87">
        <f t="shared" si="908"/>
        <v>0</v>
      </c>
      <c r="HE104" s="87">
        <f t="shared" si="908"/>
        <v>0</v>
      </c>
      <c r="HF104" s="87">
        <f t="shared" si="908"/>
        <v>0</v>
      </c>
      <c r="HG104" s="87">
        <f t="shared" si="908"/>
        <v>0</v>
      </c>
      <c r="HH104" s="87">
        <f t="shared" si="908"/>
        <v>0</v>
      </c>
      <c r="HI104" s="87">
        <f t="shared" si="908"/>
        <v>0</v>
      </c>
      <c r="HJ104" s="87">
        <f t="shared" si="908"/>
        <v>0</v>
      </c>
      <c r="HK104" s="87">
        <f t="shared" si="908"/>
        <v>0</v>
      </c>
      <c r="HL104" s="87">
        <f t="shared" si="908"/>
        <v>0</v>
      </c>
      <c r="HM104" s="87">
        <f t="shared" si="908"/>
        <v>0</v>
      </c>
      <c r="HN104" s="87">
        <f t="shared" si="908"/>
        <v>0</v>
      </c>
      <c r="HO104" s="87">
        <f t="shared" si="908"/>
        <v>0</v>
      </c>
      <c r="HP104" s="87">
        <f t="shared" si="908"/>
        <v>0</v>
      </c>
      <c r="HQ104" s="87">
        <f t="shared" si="908"/>
        <v>0</v>
      </c>
      <c r="HR104" s="87">
        <f t="shared" si="908"/>
        <v>0</v>
      </c>
      <c r="HS104" s="87">
        <f t="shared" si="908"/>
        <v>0</v>
      </c>
      <c r="HT104" s="87">
        <f t="shared" si="908"/>
        <v>0</v>
      </c>
      <c r="HU104" s="87">
        <f t="shared" si="908"/>
        <v>0</v>
      </c>
      <c r="HV104" s="87">
        <f t="shared" si="908"/>
        <v>0</v>
      </c>
      <c r="HW104" s="87">
        <f t="shared" si="908"/>
        <v>0</v>
      </c>
      <c r="HX104" s="87">
        <f t="shared" si="908"/>
        <v>0</v>
      </c>
      <c r="HY104" s="87">
        <f t="shared" si="908"/>
        <v>0</v>
      </c>
      <c r="HZ104" s="87">
        <f t="shared" si="908"/>
        <v>0</v>
      </c>
      <c r="IA104" s="87">
        <f t="shared" si="908"/>
        <v>0</v>
      </c>
      <c r="IB104" s="87">
        <f t="shared" si="908"/>
        <v>0</v>
      </c>
      <c r="IC104" s="87">
        <f t="shared" si="908"/>
        <v>0</v>
      </c>
      <c r="ID104" s="87">
        <f t="shared" si="908"/>
        <v>0</v>
      </c>
      <c r="IE104" s="87">
        <f t="shared" si="908"/>
        <v>0</v>
      </c>
      <c r="IF104" s="87">
        <f t="shared" si="908"/>
        <v>0</v>
      </c>
      <c r="IG104" s="87">
        <f t="shared" si="908"/>
        <v>0</v>
      </c>
      <c r="IH104" s="87">
        <f t="shared" si="908"/>
        <v>0</v>
      </c>
      <c r="II104" s="87">
        <f t="shared" si="908"/>
        <v>0</v>
      </c>
      <c r="IJ104" s="87">
        <f t="shared" si="908"/>
        <v>0</v>
      </c>
      <c r="IK104" s="87">
        <f t="shared" si="908"/>
        <v>0</v>
      </c>
      <c r="IL104" s="87">
        <f t="shared" si="908"/>
        <v>0</v>
      </c>
      <c r="IM104" s="87">
        <f t="shared" si="908"/>
        <v>0</v>
      </c>
      <c r="IN104" s="87">
        <f t="shared" si="908"/>
        <v>0</v>
      </c>
      <c r="IO104" s="87">
        <f t="shared" si="908"/>
        <v>0</v>
      </c>
      <c r="IP104" s="87">
        <f t="shared" si="908"/>
        <v>0</v>
      </c>
      <c r="IQ104" s="87">
        <f t="shared" si="908"/>
        <v>0</v>
      </c>
      <c r="IR104" s="87">
        <f t="shared" si="908"/>
        <v>0</v>
      </c>
      <c r="IS104" s="87">
        <f t="shared" si="908"/>
        <v>0</v>
      </c>
      <c r="IT104" s="87">
        <f t="shared" si="908"/>
        <v>0</v>
      </c>
      <c r="IU104" s="87">
        <f t="shared" si="908"/>
        <v>0</v>
      </c>
      <c r="IV104" s="87">
        <f t="shared" si="908"/>
        <v>0</v>
      </c>
      <c r="IW104" s="87">
        <f t="shared" si="908"/>
        <v>0</v>
      </c>
      <c r="IX104" s="87">
        <f t="shared" si="908"/>
        <v>0</v>
      </c>
      <c r="IY104" s="87">
        <f t="shared" si="908"/>
        <v>0</v>
      </c>
      <c r="IZ104" s="87">
        <f t="shared" si="908"/>
        <v>0</v>
      </c>
      <c r="JA104" s="87">
        <f t="shared" si="908"/>
        <v>0</v>
      </c>
      <c r="JB104" s="87">
        <f t="shared" si="908"/>
        <v>0</v>
      </c>
      <c r="JC104" s="87">
        <f t="shared" si="908"/>
        <v>0</v>
      </c>
      <c r="JD104" s="87">
        <f t="shared" ref="JD104:LO104" si="909">+JD53*JD87</f>
        <v>0</v>
      </c>
      <c r="JE104" s="87">
        <f t="shared" si="909"/>
        <v>0</v>
      </c>
      <c r="JF104" s="87">
        <f t="shared" si="909"/>
        <v>0</v>
      </c>
      <c r="JG104" s="87">
        <f t="shared" si="909"/>
        <v>0</v>
      </c>
      <c r="JH104" s="87">
        <f t="shared" si="909"/>
        <v>0</v>
      </c>
      <c r="JI104" s="87">
        <f t="shared" si="909"/>
        <v>0</v>
      </c>
      <c r="JJ104" s="87">
        <f t="shared" si="909"/>
        <v>0</v>
      </c>
      <c r="JK104" s="87">
        <f t="shared" si="909"/>
        <v>0</v>
      </c>
      <c r="JL104" s="87">
        <f t="shared" si="909"/>
        <v>0</v>
      </c>
      <c r="JM104" s="87">
        <f t="shared" si="909"/>
        <v>0</v>
      </c>
      <c r="JN104" s="87">
        <f t="shared" si="909"/>
        <v>0</v>
      </c>
      <c r="JO104" s="87">
        <f t="shared" si="909"/>
        <v>0</v>
      </c>
      <c r="JP104" s="87">
        <f t="shared" si="909"/>
        <v>0</v>
      </c>
      <c r="JQ104" s="87">
        <f t="shared" si="909"/>
        <v>0</v>
      </c>
      <c r="JR104" s="87">
        <f t="shared" si="909"/>
        <v>0</v>
      </c>
      <c r="JS104" s="87">
        <f t="shared" si="909"/>
        <v>0</v>
      </c>
      <c r="JT104" s="87">
        <f t="shared" si="909"/>
        <v>0</v>
      </c>
      <c r="JU104" s="87">
        <f t="shared" si="909"/>
        <v>0</v>
      </c>
      <c r="JV104" s="87">
        <f t="shared" si="909"/>
        <v>0</v>
      </c>
      <c r="JW104" s="87">
        <f t="shared" si="909"/>
        <v>0</v>
      </c>
      <c r="JX104" s="87">
        <f t="shared" si="909"/>
        <v>0</v>
      </c>
      <c r="JY104" s="87">
        <f t="shared" si="909"/>
        <v>0</v>
      </c>
      <c r="JZ104" s="87">
        <f t="shared" si="909"/>
        <v>0</v>
      </c>
      <c r="KA104" s="87">
        <f t="shared" si="909"/>
        <v>0</v>
      </c>
      <c r="KB104" s="87">
        <f t="shared" si="909"/>
        <v>0</v>
      </c>
      <c r="KC104" s="87">
        <f t="shared" si="909"/>
        <v>0</v>
      </c>
      <c r="KD104" s="87">
        <f t="shared" si="909"/>
        <v>0</v>
      </c>
      <c r="KE104" s="87">
        <f t="shared" si="909"/>
        <v>0</v>
      </c>
      <c r="KF104" s="87">
        <f t="shared" si="909"/>
        <v>0</v>
      </c>
      <c r="KG104" s="87">
        <f t="shared" si="909"/>
        <v>0</v>
      </c>
      <c r="KH104" s="87">
        <f t="shared" si="909"/>
        <v>0</v>
      </c>
      <c r="KI104" s="87">
        <f t="shared" si="909"/>
        <v>0</v>
      </c>
      <c r="KJ104" s="87">
        <f t="shared" si="909"/>
        <v>0</v>
      </c>
      <c r="KK104" s="87">
        <f t="shared" si="909"/>
        <v>0</v>
      </c>
      <c r="KL104" s="87">
        <f t="shared" si="909"/>
        <v>0</v>
      </c>
      <c r="KM104" s="87">
        <f t="shared" si="909"/>
        <v>0</v>
      </c>
      <c r="KN104" s="87">
        <f t="shared" si="909"/>
        <v>0</v>
      </c>
      <c r="KO104" s="87">
        <f t="shared" si="909"/>
        <v>0</v>
      </c>
      <c r="KP104" s="87">
        <f t="shared" si="909"/>
        <v>0</v>
      </c>
      <c r="KQ104" s="87">
        <f t="shared" si="909"/>
        <v>0</v>
      </c>
      <c r="KR104" s="87">
        <f t="shared" si="909"/>
        <v>0</v>
      </c>
      <c r="KS104" s="87">
        <f t="shared" si="909"/>
        <v>0</v>
      </c>
      <c r="KT104" s="87">
        <f t="shared" si="909"/>
        <v>0</v>
      </c>
      <c r="KU104" s="87">
        <f t="shared" si="909"/>
        <v>0</v>
      </c>
      <c r="KV104" s="87">
        <f t="shared" si="909"/>
        <v>0</v>
      </c>
      <c r="KW104" s="87">
        <f t="shared" si="909"/>
        <v>0</v>
      </c>
      <c r="KX104" s="87">
        <f t="shared" si="909"/>
        <v>0</v>
      </c>
      <c r="KY104" s="87">
        <f t="shared" si="909"/>
        <v>0</v>
      </c>
      <c r="KZ104" s="87">
        <f t="shared" si="909"/>
        <v>0</v>
      </c>
      <c r="LA104" s="87">
        <f t="shared" si="909"/>
        <v>0</v>
      </c>
      <c r="LB104" s="87">
        <f t="shared" si="909"/>
        <v>0</v>
      </c>
      <c r="LC104" s="87">
        <f t="shared" si="909"/>
        <v>0</v>
      </c>
      <c r="LD104" s="87">
        <f t="shared" si="909"/>
        <v>0</v>
      </c>
      <c r="LE104" s="87">
        <f t="shared" si="909"/>
        <v>0</v>
      </c>
      <c r="LF104" s="87">
        <f t="shared" si="909"/>
        <v>0</v>
      </c>
      <c r="LG104" s="87">
        <f t="shared" si="909"/>
        <v>0</v>
      </c>
      <c r="LH104" s="87">
        <f t="shared" si="909"/>
        <v>0</v>
      </c>
      <c r="LI104" s="87">
        <f t="shared" si="909"/>
        <v>0</v>
      </c>
      <c r="LJ104" s="87">
        <f t="shared" si="909"/>
        <v>0</v>
      </c>
      <c r="LK104" s="87">
        <f t="shared" si="909"/>
        <v>0</v>
      </c>
      <c r="LL104" s="87">
        <f t="shared" si="909"/>
        <v>0</v>
      </c>
      <c r="LM104" s="87">
        <f t="shared" si="909"/>
        <v>0</v>
      </c>
      <c r="LN104" s="87">
        <f t="shared" si="909"/>
        <v>0</v>
      </c>
      <c r="LO104" s="87">
        <f t="shared" si="909"/>
        <v>0</v>
      </c>
      <c r="LP104" s="87">
        <f t="shared" ref="LP104:OA104" si="910">+LP53*LP87</f>
        <v>0</v>
      </c>
      <c r="LQ104" s="87">
        <f t="shared" si="910"/>
        <v>0</v>
      </c>
      <c r="LR104" s="87">
        <f t="shared" si="910"/>
        <v>0</v>
      </c>
      <c r="LS104" s="87">
        <f t="shared" si="910"/>
        <v>0</v>
      </c>
      <c r="LT104" s="87">
        <f t="shared" si="910"/>
        <v>0</v>
      </c>
      <c r="LU104" s="87">
        <f t="shared" si="910"/>
        <v>0</v>
      </c>
      <c r="LV104" s="87">
        <f t="shared" si="910"/>
        <v>0</v>
      </c>
      <c r="LW104" s="87">
        <f t="shared" si="910"/>
        <v>0</v>
      </c>
      <c r="LX104" s="87">
        <f t="shared" si="910"/>
        <v>0</v>
      </c>
      <c r="LY104" s="87">
        <f t="shared" si="910"/>
        <v>0</v>
      </c>
      <c r="LZ104" s="87">
        <f t="shared" si="910"/>
        <v>0</v>
      </c>
      <c r="MA104" s="87">
        <f t="shared" si="910"/>
        <v>0</v>
      </c>
      <c r="MB104" s="87">
        <f t="shared" si="910"/>
        <v>0</v>
      </c>
      <c r="MC104" s="87">
        <f t="shared" si="910"/>
        <v>0</v>
      </c>
      <c r="MD104" s="87">
        <f t="shared" si="910"/>
        <v>0</v>
      </c>
      <c r="ME104" s="87">
        <f t="shared" si="910"/>
        <v>0</v>
      </c>
      <c r="MF104" s="87">
        <f t="shared" si="910"/>
        <v>0</v>
      </c>
      <c r="MG104" s="87">
        <f t="shared" si="910"/>
        <v>0</v>
      </c>
      <c r="MH104" s="87">
        <f t="shared" si="910"/>
        <v>0</v>
      </c>
      <c r="MI104" s="87">
        <f t="shared" si="910"/>
        <v>0</v>
      </c>
      <c r="MJ104" s="87">
        <f t="shared" si="910"/>
        <v>0</v>
      </c>
      <c r="MK104" s="87">
        <f t="shared" si="910"/>
        <v>0</v>
      </c>
      <c r="ML104" s="87">
        <f t="shared" si="910"/>
        <v>0</v>
      </c>
      <c r="MM104" s="87">
        <f t="shared" si="910"/>
        <v>0</v>
      </c>
      <c r="MN104" s="87">
        <f t="shared" si="910"/>
        <v>0</v>
      </c>
      <c r="MO104" s="87">
        <f t="shared" si="910"/>
        <v>0</v>
      </c>
      <c r="MP104" s="87">
        <f t="shared" si="910"/>
        <v>0</v>
      </c>
      <c r="MQ104" s="87">
        <f t="shared" si="910"/>
        <v>0</v>
      </c>
      <c r="MR104" s="87">
        <f t="shared" si="910"/>
        <v>0</v>
      </c>
      <c r="MS104" s="87">
        <f t="shared" si="910"/>
        <v>0</v>
      </c>
      <c r="MT104" s="87">
        <f t="shared" si="910"/>
        <v>0</v>
      </c>
      <c r="MU104" s="87">
        <f t="shared" si="910"/>
        <v>0</v>
      </c>
      <c r="MV104" s="87">
        <f t="shared" si="910"/>
        <v>0</v>
      </c>
      <c r="MW104" s="87">
        <f t="shared" si="910"/>
        <v>0</v>
      </c>
      <c r="MX104" s="87">
        <f t="shared" si="910"/>
        <v>0</v>
      </c>
      <c r="MY104" s="87">
        <f t="shared" si="910"/>
        <v>0</v>
      </c>
      <c r="MZ104" s="87">
        <f t="shared" si="910"/>
        <v>0</v>
      </c>
      <c r="NA104" s="87">
        <f t="shared" si="910"/>
        <v>0</v>
      </c>
      <c r="NB104" s="87">
        <f t="shared" si="910"/>
        <v>0</v>
      </c>
      <c r="NC104" s="87">
        <f t="shared" si="910"/>
        <v>0</v>
      </c>
      <c r="ND104" s="87">
        <f t="shared" si="910"/>
        <v>0</v>
      </c>
      <c r="NE104" s="87">
        <f t="shared" si="910"/>
        <v>0</v>
      </c>
      <c r="NF104" s="87">
        <f t="shared" si="910"/>
        <v>0</v>
      </c>
      <c r="NG104" s="87">
        <f t="shared" si="910"/>
        <v>0</v>
      </c>
      <c r="NH104" s="87">
        <f t="shared" si="910"/>
        <v>0</v>
      </c>
      <c r="NI104" s="87">
        <f t="shared" si="910"/>
        <v>0</v>
      </c>
      <c r="NJ104" s="87">
        <f t="shared" si="910"/>
        <v>0</v>
      </c>
      <c r="NK104" s="87">
        <f t="shared" si="910"/>
        <v>0</v>
      </c>
      <c r="NL104" s="87">
        <f t="shared" si="910"/>
        <v>0</v>
      </c>
      <c r="NM104" s="87">
        <f t="shared" si="910"/>
        <v>0</v>
      </c>
      <c r="NN104" s="87">
        <f t="shared" si="910"/>
        <v>0</v>
      </c>
      <c r="NO104" s="87">
        <f t="shared" si="910"/>
        <v>0</v>
      </c>
      <c r="NP104" s="87">
        <f t="shared" si="910"/>
        <v>0</v>
      </c>
      <c r="NQ104" s="87">
        <f t="shared" si="910"/>
        <v>0</v>
      </c>
      <c r="NR104" s="87">
        <f t="shared" si="910"/>
        <v>0</v>
      </c>
      <c r="NS104" s="87">
        <f t="shared" si="910"/>
        <v>0</v>
      </c>
      <c r="NT104" s="87">
        <f t="shared" si="910"/>
        <v>0</v>
      </c>
      <c r="NU104" s="87">
        <f t="shared" si="910"/>
        <v>0</v>
      </c>
      <c r="NV104" s="87">
        <f t="shared" si="910"/>
        <v>0</v>
      </c>
      <c r="NW104" s="87">
        <f t="shared" si="910"/>
        <v>0</v>
      </c>
      <c r="NX104" s="87">
        <f t="shared" si="910"/>
        <v>0</v>
      </c>
      <c r="NY104" s="87">
        <f t="shared" si="910"/>
        <v>0</v>
      </c>
      <c r="NZ104" s="87">
        <f t="shared" si="910"/>
        <v>0</v>
      </c>
      <c r="OA104" s="87">
        <f t="shared" si="910"/>
        <v>0</v>
      </c>
      <c r="OB104" s="87">
        <f t="shared" ref="OB104:OM104" si="911">+OB53*OB87</f>
        <v>0</v>
      </c>
      <c r="OC104" s="87">
        <f t="shared" si="911"/>
        <v>0</v>
      </c>
      <c r="OD104" s="87">
        <f t="shared" si="911"/>
        <v>0</v>
      </c>
      <c r="OE104" s="87">
        <f t="shared" si="911"/>
        <v>0</v>
      </c>
      <c r="OF104" s="87">
        <f t="shared" si="911"/>
        <v>0</v>
      </c>
      <c r="OG104" s="87">
        <f t="shared" si="911"/>
        <v>0</v>
      </c>
      <c r="OH104" s="87">
        <f t="shared" si="911"/>
        <v>0</v>
      </c>
      <c r="OI104" s="87">
        <f t="shared" si="911"/>
        <v>0</v>
      </c>
      <c r="OJ104" s="87">
        <f t="shared" si="911"/>
        <v>0</v>
      </c>
      <c r="OK104" s="87">
        <f t="shared" si="911"/>
        <v>0</v>
      </c>
      <c r="OL104" s="87">
        <f t="shared" si="911"/>
        <v>0</v>
      </c>
      <c r="OM104" s="87">
        <f t="shared" si="911"/>
        <v>0</v>
      </c>
      <c r="ON104" s="73" t="s">
        <v>62</v>
      </c>
    </row>
    <row r="105" spans="3:404" x14ac:dyDescent="0.25">
      <c r="D105" s="73" t="str">
        <f t="shared" si="904"/>
        <v>O&amp;M - Replacement Labor</v>
      </c>
      <c r="H105" s="87">
        <f t="shared" ref="H105:BS105" si="912">+H54*H88</f>
        <v>0</v>
      </c>
      <c r="I105" s="87">
        <f t="shared" si="912"/>
        <v>0</v>
      </c>
      <c r="J105" s="87">
        <f t="shared" si="912"/>
        <v>0</v>
      </c>
      <c r="K105" s="87">
        <f t="shared" si="912"/>
        <v>0</v>
      </c>
      <c r="L105" s="87">
        <f t="shared" si="912"/>
        <v>0</v>
      </c>
      <c r="M105" s="87">
        <f t="shared" si="912"/>
        <v>0</v>
      </c>
      <c r="N105" s="87">
        <f t="shared" si="912"/>
        <v>0</v>
      </c>
      <c r="O105" s="87">
        <f t="shared" si="912"/>
        <v>0</v>
      </c>
      <c r="P105" s="87">
        <f t="shared" si="912"/>
        <v>0</v>
      </c>
      <c r="Q105" s="87">
        <f t="shared" si="912"/>
        <v>0</v>
      </c>
      <c r="R105" s="87">
        <f t="shared" si="912"/>
        <v>0</v>
      </c>
      <c r="S105" s="87">
        <f t="shared" si="912"/>
        <v>0</v>
      </c>
      <c r="T105" s="87">
        <f t="shared" si="912"/>
        <v>0</v>
      </c>
      <c r="U105" s="87">
        <f t="shared" si="912"/>
        <v>0</v>
      </c>
      <c r="V105" s="87">
        <f t="shared" si="912"/>
        <v>0</v>
      </c>
      <c r="W105" s="87">
        <f t="shared" si="912"/>
        <v>0</v>
      </c>
      <c r="X105" s="87">
        <f t="shared" si="912"/>
        <v>0</v>
      </c>
      <c r="Y105" s="87">
        <f t="shared" si="912"/>
        <v>0</v>
      </c>
      <c r="Z105" s="87">
        <f t="shared" si="912"/>
        <v>0</v>
      </c>
      <c r="AA105" s="87">
        <f t="shared" si="912"/>
        <v>0</v>
      </c>
      <c r="AB105" s="87">
        <f t="shared" si="912"/>
        <v>0</v>
      </c>
      <c r="AC105" s="87">
        <f t="shared" si="912"/>
        <v>0</v>
      </c>
      <c r="AD105" s="87">
        <f t="shared" si="912"/>
        <v>0</v>
      </c>
      <c r="AE105" s="87">
        <f t="shared" si="912"/>
        <v>0</v>
      </c>
      <c r="AF105" s="87">
        <f t="shared" si="912"/>
        <v>0</v>
      </c>
      <c r="AG105" s="87">
        <f t="shared" si="912"/>
        <v>0</v>
      </c>
      <c r="AH105" s="87">
        <f t="shared" si="912"/>
        <v>0</v>
      </c>
      <c r="AI105" s="87">
        <f t="shared" si="912"/>
        <v>0</v>
      </c>
      <c r="AJ105" s="87">
        <f t="shared" si="912"/>
        <v>0</v>
      </c>
      <c r="AK105" s="87">
        <f t="shared" si="912"/>
        <v>0</v>
      </c>
      <c r="AL105" s="87">
        <f t="shared" si="912"/>
        <v>0</v>
      </c>
      <c r="AM105" s="87">
        <f t="shared" si="912"/>
        <v>0</v>
      </c>
      <c r="AN105" s="87">
        <f t="shared" si="912"/>
        <v>0</v>
      </c>
      <c r="AO105" s="87">
        <f t="shared" si="912"/>
        <v>0</v>
      </c>
      <c r="AP105" s="87">
        <f t="shared" si="912"/>
        <v>0</v>
      </c>
      <c r="AQ105" s="87">
        <f t="shared" si="912"/>
        <v>0</v>
      </c>
      <c r="AR105" s="87">
        <f t="shared" si="912"/>
        <v>0</v>
      </c>
      <c r="AS105" s="87">
        <f t="shared" si="912"/>
        <v>0</v>
      </c>
      <c r="AT105" s="87">
        <f t="shared" si="912"/>
        <v>0</v>
      </c>
      <c r="AU105" s="87">
        <f t="shared" si="912"/>
        <v>0</v>
      </c>
      <c r="AV105" s="87">
        <f t="shared" si="912"/>
        <v>0</v>
      </c>
      <c r="AW105" s="87">
        <f t="shared" si="912"/>
        <v>0</v>
      </c>
      <c r="AX105" s="87">
        <f t="shared" si="912"/>
        <v>0</v>
      </c>
      <c r="AY105" s="87">
        <f t="shared" si="912"/>
        <v>0</v>
      </c>
      <c r="AZ105" s="87">
        <f t="shared" si="912"/>
        <v>0</v>
      </c>
      <c r="BA105" s="87">
        <f t="shared" si="912"/>
        <v>0</v>
      </c>
      <c r="BB105" s="87">
        <f t="shared" si="912"/>
        <v>0</v>
      </c>
      <c r="BC105" s="87">
        <f t="shared" si="912"/>
        <v>0</v>
      </c>
      <c r="BD105" s="87">
        <f t="shared" si="912"/>
        <v>0</v>
      </c>
      <c r="BE105" s="87">
        <f t="shared" si="912"/>
        <v>0</v>
      </c>
      <c r="BF105" s="87">
        <f t="shared" si="912"/>
        <v>0</v>
      </c>
      <c r="BG105" s="87">
        <f t="shared" si="912"/>
        <v>0</v>
      </c>
      <c r="BH105" s="87">
        <f t="shared" si="912"/>
        <v>0</v>
      </c>
      <c r="BI105" s="87">
        <f t="shared" si="912"/>
        <v>0</v>
      </c>
      <c r="BJ105" s="87">
        <f t="shared" si="912"/>
        <v>0</v>
      </c>
      <c r="BK105" s="87">
        <f t="shared" si="912"/>
        <v>0</v>
      </c>
      <c r="BL105" s="87">
        <f t="shared" si="912"/>
        <v>0</v>
      </c>
      <c r="BM105" s="87">
        <f t="shared" si="912"/>
        <v>0</v>
      </c>
      <c r="BN105" s="87">
        <f t="shared" si="912"/>
        <v>0</v>
      </c>
      <c r="BO105" s="87">
        <f t="shared" si="912"/>
        <v>0</v>
      </c>
      <c r="BP105" s="87">
        <f t="shared" si="912"/>
        <v>0</v>
      </c>
      <c r="BQ105" s="87">
        <f t="shared" si="912"/>
        <v>0</v>
      </c>
      <c r="BR105" s="87">
        <f t="shared" si="912"/>
        <v>0</v>
      </c>
      <c r="BS105" s="87">
        <f t="shared" si="912"/>
        <v>0</v>
      </c>
      <c r="BT105" s="87">
        <f t="shared" ref="BT105:EE105" si="913">+BT54*BT88</f>
        <v>0</v>
      </c>
      <c r="BU105" s="87">
        <f t="shared" si="913"/>
        <v>0</v>
      </c>
      <c r="BV105" s="87">
        <f t="shared" si="913"/>
        <v>0</v>
      </c>
      <c r="BW105" s="87">
        <f t="shared" si="913"/>
        <v>0</v>
      </c>
      <c r="BX105" s="87">
        <f t="shared" si="913"/>
        <v>0</v>
      </c>
      <c r="BY105" s="87">
        <f t="shared" si="913"/>
        <v>0</v>
      </c>
      <c r="BZ105" s="87">
        <f t="shared" si="913"/>
        <v>0</v>
      </c>
      <c r="CA105" s="87">
        <f t="shared" si="913"/>
        <v>0</v>
      </c>
      <c r="CB105" s="87">
        <f t="shared" si="913"/>
        <v>0</v>
      </c>
      <c r="CC105" s="87">
        <f t="shared" si="913"/>
        <v>0</v>
      </c>
      <c r="CD105" s="87">
        <f t="shared" si="913"/>
        <v>0</v>
      </c>
      <c r="CE105" s="87">
        <f t="shared" si="913"/>
        <v>0</v>
      </c>
      <c r="CF105" s="87">
        <f t="shared" si="913"/>
        <v>0</v>
      </c>
      <c r="CG105" s="87">
        <f t="shared" si="913"/>
        <v>0</v>
      </c>
      <c r="CH105" s="87">
        <f t="shared" si="913"/>
        <v>0</v>
      </c>
      <c r="CI105" s="87">
        <f t="shared" si="913"/>
        <v>0</v>
      </c>
      <c r="CJ105" s="87">
        <f t="shared" si="913"/>
        <v>0</v>
      </c>
      <c r="CK105" s="87">
        <f t="shared" si="913"/>
        <v>0</v>
      </c>
      <c r="CL105" s="87">
        <f t="shared" si="913"/>
        <v>0</v>
      </c>
      <c r="CM105" s="87">
        <f t="shared" si="913"/>
        <v>0</v>
      </c>
      <c r="CN105" s="87">
        <f t="shared" si="913"/>
        <v>0</v>
      </c>
      <c r="CO105" s="87">
        <f t="shared" si="913"/>
        <v>0</v>
      </c>
      <c r="CP105" s="87">
        <f t="shared" si="913"/>
        <v>0</v>
      </c>
      <c r="CQ105" s="87">
        <f t="shared" si="913"/>
        <v>0</v>
      </c>
      <c r="CR105" s="87">
        <f t="shared" si="913"/>
        <v>0</v>
      </c>
      <c r="CS105" s="87">
        <f t="shared" si="913"/>
        <v>0</v>
      </c>
      <c r="CT105" s="87">
        <f t="shared" si="913"/>
        <v>0</v>
      </c>
      <c r="CU105" s="87">
        <f t="shared" si="913"/>
        <v>0</v>
      </c>
      <c r="CV105" s="87">
        <f t="shared" si="913"/>
        <v>0</v>
      </c>
      <c r="CW105" s="87">
        <f t="shared" si="913"/>
        <v>0</v>
      </c>
      <c r="CX105" s="87">
        <f t="shared" si="913"/>
        <v>0</v>
      </c>
      <c r="CY105" s="87">
        <f t="shared" si="913"/>
        <v>0</v>
      </c>
      <c r="CZ105" s="87">
        <f t="shared" si="913"/>
        <v>0</v>
      </c>
      <c r="DA105" s="87">
        <f t="shared" si="913"/>
        <v>0</v>
      </c>
      <c r="DB105" s="87">
        <f t="shared" si="913"/>
        <v>0</v>
      </c>
      <c r="DC105" s="87">
        <f t="shared" si="913"/>
        <v>0</v>
      </c>
      <c r="DD105" s="87">
        <f t="shared" si="913"/>
        <v>0</v>
      </c>
      <c r="DE105" s="87">
        <f t="shared" si="913"/>
        <v>0</v>
      </c>
      <c r="DF105" s="87">
        <f t="shared" si="913"/>
        <v>0</v>
      </c>
      <c r="DG105" s="87">
        <f t="shared" si="913"/>
        <v>0</v>
      </c>
      <c r="DH105" s="87">
        <f t="shared" si="913"/>
        <v>0</v>
      </c>
      <c r="DI105" s="87">
        <f t="shared" si="913"/>
        <v>0</v>
      </c>
      <c r="DJ105" s="87">
        <f t="shared" si="913"/>
        <v>0</v>
      </c>
      <c r="DK105" s="87">
        <f t="shared" si="913"/>
        <v>0</v>
      </c>
      <c r="DL105" s="87">
        <f t="shared" si="913"/>
        <v>0</v>
      </c>
      <c r="DM105" s="87">
        <f t="shared" si="913"/>
        <v>0</v>
      </c>
      <c r="DN105" s="87">
        <f t="shared" si="913"/>
        <v>0</v>
      </c>
      <c r="DO105" s="87">
        <f t="shared" si="913"/>
        <v>0</v>
      </c>
      <c r="DP105" s="87">
        <f t="shared" si="913"/>
        <v>0</v>
      </c>
      <c r="DQ105" s="87">
        <f t="shared" si="913"/>
        <v>0</v>
      </c>
      <c r="DR105" s="87">
        <f t="shared" si="913"/>
        <v>0</v>
      </c>
      <c r="DS105" s="87">
        <f t="shared" si="913"/>
        <v>0</v>
      </c>
      <c r="DT105" s="87">
        <f t="shared" si="913"/>
        <v>0</v>
      </c>
      <c r="DU105" s="87">
        <f t="shared" si="913"/>
        <v>0</v>
      </c>
      <c r="DV105" s="87">
        <f t="shared" si="913"/>
        <v>0</v>
      </c>
      <c r="DW105" s="87">
        <f t="shared" si="913"/>
        <v>0</v>
      </c>
      <c r="DX105" s="87">
        <f t="shared" si="913"/>
        <v>0</v>
      </c>
      <c r="DY105" s="87">
        <f t="shared" si="913"/>
        <v>0</v>
      </c>
      <c r="DZ105" s="87">
        <f t="shared" si="913"/>
        <v>0</v>
      </c>
      <c r="EA105" s="87">
        <f t="shared" si="913"/>
        <v>0</v>
      </c>
      <c r="EB105" s="87">
        <f t="shared" si="913"/>
        <v>0</v>
      </c>
      <c r="EC105" s="87">
        <f t="shared" si="913"/>
        <v>0</v>
      </c>
      <c r="ED105" s="87">
        <f t="shared" si="913"/>
        <v>0</v>
      </c>
      <c r="EE105" s="87">
        <f t="shared" si="913"/>
        <v>0</v>
      </c>
      <c r="EF105" s="87">
        <f t="shared" ref="EF105:GQ105" si="914">+EF54*EF88</f>
        <v>0</v>
      </c>
      <c r="EG105" s="87">
        <f t="shared" si="914"/>
        <v>0</v>
      </c>
      <c r="EH105" s="87">
        <f t="shared" si="914"/>
        <v>0</v>
      </c>
      <c r="EI105" s="87">
        <f t="shared" si="914"/>
        <v>0</v>
      </c>
      <c r="EJ105" s="87">
        <f t="shared" si="914"/>
        <v>0</v>
      </c>
      <c r="EK105" s="87">
        <f t="shared" si="914"/>
        <v>0</v>
      </c>
      <c r="EL105" s="87">
        <f t="shared" si="914"/>
        <v>0</v>
      </c>
      <c r="EM105" s="87">
        <f t="shared" si="914"/>
        <v>0</v>
      </c>
      <c r="EN105" s="87">
        <f t="shared" si="914"/>
        <v>0</v>
      </c>
      <c r="EO105" s="87">
        <f t="shared" si="914"/>
        <v>0</v>
      </c>
      <c r="EP105" s="87">
        <f t="shared" si="914"/>
        <v>0</v>
      </c>
      <c r="EQ105" s="87">
        <f t="shared" si="914"/>
        <v>0</v>
      </c>
      <c r="ER105" s="87">
        <f t="shared" si="914"/>
        <v>0</v>
      </c>
      <c r="ES105" s="87">
        <f t="shared" si="914"/>
        <v>0</v>
      </c>
      <c r="ET105" s="87">
        <f t="shared" si="914"/>
        <v>0</v>
      </c>
      <c r="EU105" s="87">
        <f t="shared" si="914"/>
        <v>0</v>
      </c>
      <c r="EV105" s="87">
        <f t="shared" si="914"/>
        <v>0</v>
      </c>
      <c r="EW105" s="87">
        <f t="shared" si="914"/>
        <v>0</v>
      </c>
      <c r="EX105" s="87">
        <f t="shared" si="914"/>
        <v>0</v>
      </c>
      <c r="EY105" s="87">
        <f t="shared" si="914"/>
        <v>0</v>
      </c>
      <c r="EZ105" s="87">
        <f t="shared" si="914"/>
        <v>0</v>
      </c>
      <c r="FA105" s="87">
        <f t="shared" si="914"/>
        <v>0</v>
      </c>
      <c r="FB105" s="87">
        <f t="shared" si="914"/>
        <v>0</v>
      </c>
      <c r="FC105" s="87">
        <f t="shared" si="914"/>
        <v>0</v>
      </c>
      <c r="FD105" s="87">
        <f t="shared" si="914"/>
        <v>0</v>
      </c>
      <c r="FE105" s="87">
        <f t="shared" si="914"/>
        <v>0</v>
      </c>
      <c r="FF105" s="87">
        <f t="shared" si="914"/>
        <v>0</v>
      </c>
      <c r="FG105" s="87">
        <f t="shared" si="914"/>
        <v>0</v>
      </c>
      <c r="FH105" s="87">
        <f t="shared" si="914"/>
        <v>0</v>
      </c>
      <c r="FI105" s="87">
        <f t="shared" si="914"/>
        <v>0</v>
      </c>
      <c r="FJ105" s="87">
        <f t="shared" si="914"/>
        <v>0</v>
      </c>
      <c r="FK105" s="87">
        <f t="shared" si="914"/>
        <v>0</v>
      </c>
      <c r="FL105" s="87">
        <f t="shared" si="914"/>
        <v>0</v>
      </c>
      <c r="FM105" s="87">
        <f t="shared" si="914"/>
        <v>0</v>
      </c>
      <c r="FN105" s="87">
        <f t="shared" si="914"/>
        <v>0</v>
      </c>
      <c r="FO105" s="87">
        <f t="shared" si="914"/>
        <v>0</v>
      </c>
      <c r="FP105" s="87">
        <f t="shared" si="914"/>
        <v>0</v>
      </c>
      <c r="FQ105" s="87">
        <f t="shared" si="914"/>
        <v>0</v>
      </c>
      <c r="FR105" s="87">
        <f t="shared" si="914"/>
        <v>0</v>
      </c>
      <c r="FS105" s="87">
        <f t="shared" si="914"/>
        <v>0</v>
      </c>
      <c r="FT105" s="87">
        <f t="shared" si="914"/>
        <v>0</v>
      </c>
      <c r="FU105" s="87">
        <f t="shared" si="914"/>
        <v>0</v>
      </c>
      <c r="FV105" s="87">
        <f t="shared" si="914"/>
        <v>0</v>
      </c>
      <c r="FW105" s="87">
        <f t="shared" si="914"/>
        <v>0</v>
      </c>
      <c r="FX105" s="87">
        <f t="shared" si="914"/>
        <v>0</v>
      </c>
      <c r="FY105" s="87">
        <f t="shared" si="914"/>
        <v>0</v>
      </c>
      <c r="FZ105" s="87">
        <f t="shared" si="914"/>
        <v>0</v>
      </c>
      <c r="GA105" s="87">
        <f t="shared" si="914"/>
        <v>0</v>
      </c>
      <c r="GB105" s="87">
        <f t="shared" si="914"/>
        <v>0</v>
      </c>
      <c r="GC105" s="87">
        <f t="shared" si="914"/>
        <v>0</v>
      </c>
      <c r="GD105" s="87">
        <f t="shared" si="914"/>
        <v>0</v>
      </c>
      <c r="GE105" s="87">
        <f t="shared" si="914"/>
        <v>0</v>
      </c>
      <c r="GF105" s="87">
        <f t="shared" si="914"/>
        <v>0</v>
      </c>
      <c r="GG105" s="87">
        <f t="shared" si="914"/>
        <v>0</v>
      </c>
      <c r="GH105" s="87">
        <f t="shared" si="914"/>
        <v>0</v>
      </c>
      <c r="GI105" s="87">
        <f t="shared" si="914"/>
        <v>0</v>
      </c>
      <c r="GJ105" s="87">
        <f t="shared" si="914"/>
        <v>0</v>
      </c>
      <c r="GK105" s="87">
        <f t="shared" si="914"/>
        <v>0</v>
      </c>
      <c r="GL105" s="87">
        <f t="shared" si="914"/>
        <v>0</v>
      </c>
      <c r="GM105" s="87">
        <f t="shared" si="914"/>
        <v>0</v>
      </c>
      <c r="GN105" s="87">
        <f t="shared" si="914"/>
        <v>0</v>
      </c>
      <c r="GO105" s="87">
        <f t="shared" si="914"/>
        <v>0</v>
      </c>
      <c r="GP105" s="87">
        <f t="shared" si="914"/>
        <v>0</v>
      </c>
      <c r="GQ105" s="87">
        <f t="shared" si="914"/>
        <v>0</v>
      </c>
      <c r="GR105" s="87">
        <f t="shared" ref="GR105:JC105" si="915">+GR54*GR88</f>
        <v>0</v>
      </c>
      <c r="GS105" s="87">
        <f t="shared" si="915"/>
        <v>0</v>
      </c>
      <c r="GT105" s="87">
        <f t="shared" si="915"/>
        <v>0</v>
      </c>
      <c r="GU105" s="87">
        <f t="shared" si="915"/>
        <v>0</v>
      </c>
      <c r="GV105" s="87">
        <f t="shared" si="915"/>
        <v>0</v>
      </c>
      <c r="GW105" s="87">
        <f t="shared" si="915"/>
        <v>0</v>
      </c>
      <c r="GX105" s="87">
        <f t="shared" si="915"/>
        <v>0</v>
      </c>
      <c r="GY105" s="87">
        <f t="shared" si="915"/>
        <v>0</v>
      </c>
      <c r="GZ105" s="87">
        <f t="shared" si="915"/>
        <v>0</v>
      </c>
      <c r="HA105" s="87">
        <f t="shared" si="915"/>
        <v>0</v>
      </c>
      <c r="HB105" s="87">
        <f t="shared" si="915"/>
        <v>0</v>
      </c>
      <c r="HC105" s="87">
        <f t="shared" si="915"/>
        <v>0</v>
      </c>
      <c r="HD105" s="87">
        <f t="shared" si="915"/>
        <v>0</v>
      </c>
      <c r="HE105" s="87">
        <f t="shared" si="915"/>
        <v>0</v>
      </c>
      <c r="HF105" s="87">
        <f t="shared" si="915"/>
        <v>0</v>
      </c>
      <c r="HG105" s="87">
        <f t="shared" si="915"/>
        <v>0</v>
      </c>
      <c r="HH105" s="87">
        <f t="shared" si="915"/>
        <v>0</v>
      </c>
      <c r="HI105" s="87">
        <f t="shared" si="915"/>
        <v>0</v>
      </c>
      <c r="HJ105" s="87">
        <f t="shared" si="915"/>
        <v>0</v>
      </c>
      <c r="HK105" s="87">
        <f t="shared" si="915"/>
        <v>0</v>
      </c>
      <c r="HL105" s="87">
        <f t="shared" si="915"/>
        <v>0</v>
      </c>
      <c r="HM105" s="87">
        <f t="shared" si="915"/>
        <v>0</v>
      </c>
      <c r="HN105" s="87">
        <f t="shared" si="915"/>
        <v>0</v>
      </c>
      <c r="HO105" s="87">
        <f t="shared" si="915"/>
        <v>0</v>
      </c>
      <c r="HP105" s="87">
        <f t="shared" si="915"/>
        <v>0</v>
      </c>
      <c r="HQ105" s="87">
        <f t="shared" si="915"/>
        <v>0</v>
      </c>
      <c r="HR105" s="87">
        <f t="shared" si="915"/>
        <v>0</v>
      </c>
      <c r="HS105" s="87">
        <f t="shared" si="915"/>
        <v>0</v>
      </c>
      <c r="HT105" s="87">
        <f t="shared" si="915"/>
        <v>0</v>
      </c>
      <c r="HU105" s="87">
        <f t="shared" si="915"/>
        <v>0</v>
      </c>
      <c r="HV105" s="87">
        <f t="shared" si="915"/>
        <v>0</v>
      </c>
      <c r="HW105" s="87">
        <f t="shared" si="915"/>
        <v>0</v>
      </c>
      <c r="HX105" s="87">
        <f t="shared" si="915"/>
        <v>0</v>
      </c>
      <c r="HY105" s="87">
        <f t="shared" si="915"/>
        <v>0</v>
      </c>
      <c r="HZ105" s="87">
        <f t="shared" si="915"/>
        <v>0</v>
      </c>
      <c r="IA105" s="87">
        <f t="shared" si="915"/>
        <v>0</v>
      </c>
      <c r="IB105" s="87">
        <f t="shared" si="915"/>
        <v>0</v>
      </c>
      <c r="IC105" s="87">
        <f t="shared" si="915"/>
        <v>0</v>
      </c>
      <c r="ID105" s="87">
        <f t="shared" si="915"/>
        <v>0</v>
      </c>
      <c r="IE105" s="87">
        <f t="shared" si="915"/>
        <v>0</v>
      </c>
      <c r="IF105" s="87">
        <f t="shared" si="915"/>
        <v>0</v>
      </c>
      <c r="IG105" s="87">
        <f t="shared" si="915"/>
        <v>0</v>
      </c>
      <c r="IH105" s="87">
        <f t="shared" si="915"/>
        <v>0</v>
      </c>
      <c r="II105" s="87">
        <f t="shared" si="915"/>
        <v>0</v>
      </c>
      <c r="IJ105" s="87">
        <f t="shared" si="915"/>
        <v>0</v>
      </c>
      <c r="IK105" s="87">
        <f t="shared" si="915"/>
        <v>0</v>
      </c>
      <c r="IL105" s="87">
        <f t="shared" si="915"/>
        <v>0</v>
      </c>
      <c r="IM105" s="87">
        <f t="shared" si="915"/>
        <v>0</v>
      </c>
      <c r="IN105" s="87">
        <f t="shared" si="915"/>
        <v>0</v>
      </c>
      <c r="IO105" s="87">
        <f t="shared" si="915"/>
        <v>0</v>
      </c>
      <c r="IP105" s="87">
        <f t="shared" si="915"/>
        <v>0</v>
      </c>
      <c r="IQ105" s="87">
        <f t="shared" si="915"/>
        <v>0</v>
      </c>
      <c r="IR105" s="87">
        <f t="shared" si="915"/>
        <v>0</v>
      </c>
      <c r="IS105" s="87">
        <f t="shared" si="915"/>
        <v>0</v>
      </c>
      <c r="IT105" s="87">
        <f t="shared" si="915"/>
        <v>0</v>
      </c>
      <c r="IU105" s="87">
        <f t="shared" si="915"/>
        <v>0</v>
      </c>
      <c r="IV105" s="87">
        <f t="shared" si="915"/>
        <v>0</v>
      </c>
      <c r="IW105" s="87">
        <f t="shared" si="915"/>
        <v>0</v>
      </c>
      <c r="IX105" s="87">
        <f t="shared" si="915"/>
        <v>0</v>
      </c>
      <c r="IY105" s="87">
        <f t="shared" si="915"/>
        <v>0</v>
      </c>
      <c r="IZ105" s="87">
        <f t="shared" si="915"/>
        <v>0</v>
      </c>
      <c r="JA105" s="87">
        <f t="shared" si="915"/>
        <v>0</v>
      </c>
      <c r="JB105" s="87">
        <f t="shared" si="915"/>
        <v>0</v>
      </c>
      <c r="JC105" s="87">
        <f t="shared" si="915"/>
        <v>0</v>
      </c>
      <c r="JD105" s="87">
        <f t="shared" ref="JD105:LO105" si="916">+JD54*JD88</f>
        <v>0</v>
      </c>
      <c r="JE105" s="87">
        <f t="shared" si="916"/>
        <v>0</v>
      </c>
      <c r="JF105" s="87">
        <f t="shared" si="916"/>
        <v>0</v>
      </c>
      <c r="JG105" s="87">
        <f t="shared" si="916"/>
        <v>0</v>
      </c>
      <c r="JH105" s="87">
        <f t="shared" si="916"/>
        <v>0</v>
      </c>
      <c r="JI105" s="87">
        <f t="shared" si="916"/>
        <v>0</v>
      </c>
      <c r="JJ105" s="87">
        <f t="shared" si="916"/>
        <v>0</v>
      </c>
      <c r="JK105" s="87">
        <f t="shared" si="916"/>
        <v>0</v>
      </c>
      <c r="JL105" s="87">
        <f t="shared" si="916"/>
        <v>0</v>
      </c>
      <c r="JM105" s="87">
        <f t="shared" si="916"/>
        <v>0</v>
      </c>
      <c r="JN105" s="87">
        <f t="shared" si="916"/>
        <v>0</v>
      </c>
      <c r="JO105" s="87">
        <f t="shared" si="916"/>
        <v>0</v>
      </c>
      <c r="JP105" s="87">
        <f t="shared" si="916"/>
        <v>0</v>
      </c>
      <c r="JQ105" s="87">
        <f t="shared" si="916"/>
        <v>0</v>
      </c>
      <c r="JR105" s="87">
        <f t="shared" si="916"/>
        <v>0</v>
      </c>
      <c r="JS105" s="87">
        <f t="shared" si="916"/>
        <v>0</v>
      </c>
      <c r="JT105" s="87">
        <f t="shared" si="916"/>
        <v>0</v>
      </c>
      <c r="JU105" s="87">
        <f t="shared" si="916"/>
        <v>0</v>
      </c>
      <c r="JV105" s="87">
        <f t="shared" si="916"/>
        <v>0</v>
      </c>
      <c r="JW105" s="87">
        <f t="shared" si="916"/>
        <v>0</v>
      </c>
      <c r="JX105" s="87">
        <f t="shared" si="916"/>
        <v>0</v>
      </c>
      <c r="JY105" s="87">
        <f t="shared" si="916"/>
        <v>0</v>
      </c>
      <c r="JZ105" s="87">
        <f t="shared" si="916"/>
        <v>0</v>
      </c>
      <c r="KA105" s="87">
        <f t="shared" si="916"/>
        <v>0</v>
      </c>
      <c r="KB105" s="87">
        <f t="shared" si="916"/>
        <v>0</v>
      </c>
      <c r="KC105" s="87">
        <f t="shared" si="916"/>
        <v>0</v>
      </c>
      <c r="KD105" s="87">
        <f t="shared" si="916"/>
        <v>0</v>
      </c>
      <c r="KE105" s="87">
        <f t="shared" si="916"/>
        <v>0</v>
      </c>
      <c r="KF105" s="87">
        <f t="shared" si="916"/>
        <v>0</v>
      </c>
      <c r="KG105" s="87">
        <f t="shared" si="916"/>
        <v>0</v>
      </c>
      <c r="KH105" s="87">
        <f t="shared" si="916"/>
        <v>0</v>
      </c>
      <c r="KI105" s="87">
        <f t="shared" si="916"/>
        <v>0</v>
      </c>
      <c r="KJ105" s="87">
        <f t="shared" si="916"/>
        <v>0</v>
      </c>
      <c r="KK105" s="87">
        <f t="shared" si="916"/>
        <v>0</v>
      </c>
      <c r="KL105" s="87">
        <f t="shared" si="916"/>
        <v>0</v>
      </c>
      <c r="KM105" s="87">
        <f t="shared" si="916"/>
        <v>0</v>
      </c>
      <c r="KN105" s="87">
        <f t="shared" si="916"/>
        <v>0</v>
      </c>
      <c r="KO105" s="87">
        <f t="shared" si="916"/>
        <v>0</v>
      </c>
      <c r="KP105" s="87">
        <f t="shared" si="916"/>
        <v>0</v>
      </c>
      <c r="KQ105" s="87">
        <f t="shared" si="916"/>
        <v>0</v>
      </c>
      <c r="KR105" s="87">
        <f t="shared" si="916"/>
        <v>0</v>
      </c>
      <c r="KS105" s="87">
        <f t="shared" si="916"/>
        <v>0</v>
      </c>
      <c r="KT105" s="87">
        <f t="shared" si="916"/>
        <v>0</v>
      </c>
      <c r="KU105" s="87">
        <f t="shared" si="916"/>
        <v>0</v>
      </c>
      <c r="KV105" s="87">
        <f t="shared" si="916"/>
        <v>0</v>
      </c>
      <c r="KW105" s="87">
        <f t="shared" si="916"/>
        <v>0</v>
      </c>
      <c r="KX105" s="87">
        <f t="shared" si="916"/>
        <v>0</v>
      </c>
      <c r="KY105" s="87">
        <f t="shared" si="916"/>
        <v>0</v>
      </c>
      <c r="KZ105" s="87">
        <f t="shared" si="916"/>
        <v>0</v>
      </c>
      <c r="LA105" s="87">
        <f t="shared" si="916"/>
        <v>0</v>
      </c>
      <c r="LB105" s="87">
        <f t="shared" si="916"/>
        <v>0</v>
      </c>
      <c r="LC105" s="87">
        <f t="shared" si="916"/>
        <v>0</v>
      </c>
      <c r="LD105" s="87">
        <f t="shared" si="916"/>
        <v>0</v>
      </c>
      <c r="LE105" s="87">
        <f t="shared" si="916"/>
        <v>0</v>
      </c>
      <c r="LF105" s="87">
        <f t="shared" si="916"/>
        <v>0</v>
      </c>
      <c r="LG105" s="87">
        <f t="shared" si="916"/>
        <v>0</v>
      </c>
      <c r="LH105" s="87">
        <f t="shared" si="916"/>
        <v>0</v>
      </c>
      <c r="LI105" s="87">
        <f t="shared" si="916"/>
        <v>0</v>
      </c>
      <c r="LJ105" s="87">
        <f t="shared" si="916"/>
        <v>0</v>
      </c>
      <c r="LK105" s="87">
        <f t="shared" si="916"/>
        <v>0</v>
      </c>
      <c r="LL105" s="87">
        <f t="shared" si="916"/>
        <v>0</v>
      </c>
      <c r="LM105" s="87">
        <f t="shared" si="916"/>
        <v>0</v>
      </c>
      <c r="LN105" s="87">
        <f t="shared" si="916"/>
        <v>0</v>
      </c>
      <c r="LO105" s="87">
        <f t="shared" si="916"/>
        <v>0</v>
      </c>
      <c r="LP105" s="87">
        <f t="shared" ref="LP105:OA105" si="917">+LP54*LP88</f>
        <v>0</v>
      </c>
      <c r="LQ105" s="87">
        <f t="shared" si="917"/>
        <v>0</v>
      </c>
      <c r="LR105" s="87">
        <f t="shared" si="917"/>
        <v>0</v>
      </c>
      <c r="LS105" s="87">
        <f t="shared" si="917"/>
        <v>0</v>
      </c>
      <c r="LT105" s="87">
        <f t="shared" si="917"/>
        <v>0</v>
      </c>
      <c r="LU105" s="87">
        <f t="shared" si="917"/>
        <v>0</v>
      </c>
      <c r="LV105" s="87">
        <f t="shared" si="917"/>
        <v>0</v>
      </c>
      <c r="LW105" s="87">
        <f t="shared" si="917"/>
        <v>0</v>
      </c>
      <c r="LX105" s="87">
        <f t="shared" si="917"/>
        <v>0</v>
      </c>
      <c r="LY105" s="87">
        <f t="shared" si="917"/>
        <v>0</v>
      </c>
      <c r="LZ105" s="87">
        <f t="shared" si="917"/>
        <v>0</v>
      </c>
      <c r="MA105" s="87">
        <f t="shared" si="917"/>
        <v>0</v>
      </c>
      <c r="MB105" s="87">
        <f t="shared" si="917"/>
        <v>0</v>
      </c>
      <c r="MC105" s="87">
        <f t="shared" si="917"/>
        <v>0</v>
      </c>
      <c r="MD105" s="87">
        <f t="shared" si="917"/>
        <v>0</v>
      </c>
      <c r="ME105" s="87">
        <f t="shared" si="917"/>
        <v>0</v>
      </c>
      <c r="MF105" s="87">
        <f t="shared" si="917"/>
        <v>0</v>
      </c>
      <c r="MG105" s="87">
        <f t="shared" si="917"/>
        <v>0</v>
      </c>
      <c r="MH105" s="87">
        <f t="shared" si="917"/>
        <v>0</v>
      </c>
      <c r="MI105" s="87">
        <f t="shared" si="917"/>
        <v>0</v>
      </c>
      <c r="MJ105" s="87">
        <f t="shared" si="917"/>
        <v>0</v>
      </c>
      <c r="MK105" s="87">
        <f t="shared" si="917"/>
        <v>0</v>
      </c>
      <c r="ML105" s="87">
        <f t="shared" si="917"/>
        <v>0</v>
      </c>
      <c r="MM105" s="87">
        <f t="shared" si="917"/>
        <v>0</v>
      </c>
      <c r="MN105" s="87">
        <f t="shared" si="917"/>
        <v>0</v>
      </c>
      <c r="MO105" s="87">
        <f t="shared" si="917"/>
        <v>0</v>
      </c>
      <c r="MP105" s="87">
        <f t="shared" si="917"/>
        <v>0</v>
      </c>
      <c r="MQ105" s="87">
        <f t="shared" si="917"/>
        <v>0</v>
      </c>
      <c r="MR105" s="87">
        <f t="shared" si="917"/>
        <v>0</v>
      </c>
      <c r="MS105" s="87">
        <f t="shared" si="917"/>
        <v>0</v>
      </c>
      <c r="MT105" s="87">
        <f t="shared" si="917"/>
        <v>0</v>
      </c>
      <c r="MU105" s="87">
        <f t="shared" si="917"/>
        <v>0</v>
      </c>
      <c r="MV105" s="87">
        <f t="shared" si="917"/>
        <v>0</v>
      </c>
      <c r="MW105" s="87">
        <f t="shared" si="917"/>
        <v>0</v>
      </c>
      <c r="MX105" s="87">
        <f t="shared" si="917"/>
        <v>0</v>
      </c>
      <c r="MY105" s="87">
        <f t="shared" si="917"/>
        <v>0</v>
      </c>
      <c r="MZ105" s="87">
        <f t="shared" si="917"/>
        <v>0</v>
      </c>
      <c r="NA105" s="87">
        <f t="shared" si="917"/>
        <v>0</v>
      </c>
      <c r="NB105" s="87">
        <f t="shared" si="917"/>
        <v>0</v>
      </c>
      <c r="NC105" s="87">
        <f t="shared" si="917"/>
        <v>0</v>
      </c>
      <c r="ND105" s="87">
        <f t="shared" si="917"/>
        <v>0</v>
      </c>
      <c r="NE105" s="87">
        <f t="shared" si="917"/>
        <v>0</v>
      </c>
      <c r="NF105" s="87">
        <f t="shared" si="917"/>
        <v>0</v>
      </c>
      <c r="NG105" s="87">
        <f t="shared" si="917"/>
        <v>0</v>
      </c>
      <c r="NH105" s="87">
        <f t="shared" si="917"/>
        <v>0</v>
      </c>
      <c r="NI105" s="87">
        <f t="shared" si="917"/>
        <v>0</v>
      </c>
      <c r="NJ105" s="87">
        <f t="shared" si="917"/>
        <v>0</v>
      </c>
      <c r="NK105" s="87">
        <f t="shared" si="917"/>
        <v>0</v>
      </c>
      <c r="NL105" s="87">
        <f t="shared" si="917"/>
        <v>0</v>
      </c>
      <c r="NM105" s="87">
        <f t="shared" si="917"/>
        <v>0</v>
      </c>
      <c r="NN105" s="87">
        <f t="shared" si="917"/>
        <v>0</v>
      </c>
      <c r="NO105" s="87">
        <f t="shared" si="917"/>
        <v>0</v>
      </c>
      <c r="NP105" s="87">
        <f t="shared" si="917"/>
        <v>0</v>
      </c>
      <c r="NQ105" s="87">
        <f t="shared" si="917"/>
        <v>0</v>
      </c>
      <c r="NR105" s="87">
        <f t="shared" si="917"/>
        <v>0</v>
      </c>
      <c r="NS105" s="87">
        <f t="shared" si="917"/>
        <v>0</v>
      </c>
      <c r="NT105" s="87">
        <f t="shared" si="917"/>
        <v>0</v>
      </c>
      <c r="NU105" s="87">
        <f t="shared" si="917"/>
        <v>0</v>
      </c>
      <c r="NV105" s="87">
        <f t="shared" si="917"/>
        <v>0</v>
      </c>
      <c r="NW105" s="87">
        <f t="shared" si="917"/>
        <v>0</v>
      </c>
      <c r="NX105" s="87">
        <f t="shared" si="917"/>
        <v>0</v>
      </c>
      <c r="NY105" s="87">
        <f t="shared" si="917"/>
        <v>0</v>
      </c>
      <c r="NZ105" s="87">
        <f t="shared" si="917"/>
        <v>0</v>
      </c>
      <c r="OA105" s="87">
        <f t="shared" si="917"/>
        <v>0</v>
      </c>
      <c r="OB105" s="87">
        <f t="shared" ref="OB105:OM105" si="918">+OB54*OB88</f>
        <v>0</v>
      </c>
      <c r="OC105" s="87">
        <f t="shared" si="918"/>
        <v>0</v>
      </c>
      <c r="OD105" s="87">
        <f t="shared" si="918"/>
        <v>0</v>
      </c>
      <c r="OE105" s="87">
        <f t="shared" si="918"/>
        <v>0</v>
      </c>
      <c r="OF105" s="87">
        <f t="shared" si="918"/>
        <v>0</v>
      </c>
      <c r="OG105" s="87">
        <f t="shared" si="918"/>
        <v>0</v>
      </c>
      <c r="OH105" s="87">
        <f t="shared" si="918"/>
        <v>0</v>
      </c>
      <c r="OI105" s="87">
        <f t="shared" si="918"/>
        <v>0</v>
      </c>
      <c r="OJ105" s="87">
        <f t="shared" si="918"/>
        <v>0</v>
      </c>
      <c r="OK105" s="87">
        <f t="shared" si="918"/>
        <v>0</v>
      </c>
      <c r="OL105" s="87">
        <f t="shared" si="918"/>
        <v>0</v>
      </c>
      <c r="OM105" s="87">
        <f t="shared" si="918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919">+H55*H89</f>
        <v>0</v>
      </c>
      <c r="I106" s="87">
        <f t="shared" si="919"/>
        <v>0</v>
      </c>
      <c r="J106" s="87">
        <f t="shared" si="919"/>
        <v>0</v>
      </c>
      <c r="K106" s="87">
        <f t="shared" si="919"/>
        <v>0</v>
      </c>
      <c r="L106" s="87">
        <f t="shared" si="919"/>
        <v>0</v>
      </c>
      <c r="M106" s="87">
        <f t="shared" si="919"/>
        <v>0</v>
      </c>
      <c r="N106" s="87">
        <f t="shared" si="919"/>
        <v>0</v>
      </c>
      <c r="O106" s="87">
        <f t="shared" si="919"/>
        <v>0</v>
      </c>
      <c r="P106" s="87">
        <f t="shared" si="919"/>
        <v>0</v>
      </c>
      <c r="Q106" s="87">
        <f t="shared" si="919"/>
        <v>0</v>
      </c>
      <c r="R106" s="87">
        <f t="shared" si="919"/>
        <v>0</v>
      </c>
      <c r="S106" s="87">
        <f t="shared" si="919"/>
        <v>0</v>
      </c>
      <c r="T106" s="87">
        <f t="shared" si="919"/>
        <v>80013.036527149568</v>
      </c>
      <c r="U106" s="87">
        <f t="shared" si="919"/>
        <v>80142.302067020937</v>
      </c>
      <c r="V106" s="87">
        <f t="shared" si="919"/>
        <v>80271.776442608636</v>
      </c>
      <c r="W106" s="87">
        <f t="shared" si="919"/>
        <v>80401.459991298441</v>
      </c>
      <c r="X106" s="87">
        <f t="shared" si="919"/>
        <v>80531.353051021215</v>
      </c>
      <c r="Y106" s="87">
        <f t="shared" si="919"/>
        <v>80661.455960253748</v>
      </c>
      <c r="Z106" s="87">
        <f t="shared" si="919"/>
        <v>80791.769058019694</v>
      </c>
      <c r="AA106" s="87">
        <f t="shared" si="919"/>
        <v>80922.292683890395</v>
      </c>
      <c r="AB106" s="87">
        <f t="shared" si="919"/>
        <v>81053.027177985772</v>
      </c>
      <c r="AC106" s="87">
        <f t="shared" si="919"/>
        <v>81183.972880975256</v>
      </c>
      <c r="AD106" s="87">
        <f t="shared" si="919"/>
        <v>81315.130134078645</v>
      </c>
      <c r="AE106" s="87">
        <f t="shared" si="919"/>
        <v>81446.499279066978</v>
      </c>
      <c r="AF106" s="87">
        <f t="shared" si="919"/>
        <v>2278.8306060097834</v>
      </c>
      <c r="AG106" s="87">
        <f t="shared" si="919"/>
        <v>2282.6852464132908</v>
      </c>
      <c r="AH106" s="87">
        <f t="shared" si="919"/>
        <v>2286.5464069383906</v>
      </c>
      <c r="AI106" s="87">
        <f t="shared" si="919"/>
        <v>2290.414098613865</v>
      </c>
      <c r="AJ106" s="87">
        <f t="shared" si="919"/>
        <v>2294.2883324871491</v>
      </c>
      <c r="AK106" s="87">
        <f t="shared" si="919"/>
        <v>2298.1691196243669</v>
      </c>
      <c r="AL106" s="87">
        <f t="shared" si="919"/>
        <v>2302.0564711103598</v>
      </c>
      <c r="AM106" s="87">
        <f t="shared" si="919"/>
        <v>2305.9503980487184</v>
      </c>
      <c r="AN106" s="87">
        <f t="shared" ref="AN106:BS106" si="920">+AN55*AN89</f>
        <v>2309.8509115618167</v>
      </c>
      <c r="AO106" s="87">
        <f t="shared" si="920"/>
        <v>2313.7580227908406</v>
      </c>
      <c r="AP106" s="87">
        <f t="shared" si="920"/>
        <v>2317.6717428958227</v>
      </c>
      <c r="AQ106" s="87">
        <f t="shared" si="920"/>
        <v>2321.5920830556715</v>
      </c>
      <c r="AR106" s="87">
        <f t="shared" si="920"/>
        <v>2325.5190544682059</v>
      </c>
      <c r="AS106" s="87">
        <f t="shared" si="920"/>
        <v>2329.4635071065345</v>
      </c>
      <c r="AT106" s="87">
        <f t="shared" si="920"/>
        <v>2333.4146501680557</v>
      </c>
      <c r="AU106" s="87">
        <f t="shared" si="920"/>
        <v>2337.3724950007977</v>
      </c>
      <c r="AV106" s="87">
        <f t="shared" si="920"/>
        <v>2341.3370529720378</v>
      </c>
      <c r="AW106" s="87">
        <f t="shared" si="920"/>
        <v>2345.308335468334</v>
      </c>
      <c r="AX106" s="87">
        <f t="shared" si="920"/>
        <v>2349.2863538955567</v>
      </c>
      <c r="AY106" s="87">
        <f t="shared" si="920"/>
        <v>2353.2711196789237</v>
      </c>
      <c r="AZ106" s="87">
        <f t="shared" si="920"/>
        <v>2357.2626442630312</v>
      </c>
      <c r="BA106" s="87">
        <f t="shared" si="920"/>
        <v>2361.2609391118872</v>
      </c>
      <c r="BB106" s="87">
        <f t="shared" si="920"/>
        <v>2365.2660157089449</v>
      </c>
      <c r="BC106" s="87">
        <f t="shared" si="920"/>
        <v>2369.2778855571351</v>
      </c>
      <c r="BD106" s="87">
        <f t="shared" si="920"/>
        <v>2373.2965601788987</v>
      </c>
      <c r="BE106" s="87">
        <f t="shared" si="920"/>
        <v>2377.039821383963</v>
      </c>
      <c r="BF106" s="87">
        <f t="shared" si="920"/>
        <v>2380.7889866149653</v>
      </c>
      <c r="BG106" s="87">
        <f t="shared" si="920"/>
        <v>2384.5440651839781</v>
      </c>
      <c r="BH106" s="87">
        <f t="shared" si="920"/>
        <v>2388.3050664177631</v>
      </c>
      <c r="BI106" s="87">
        <f t="shared" si="920"/>
        <v>2392.0719996577905</v>
      </c>
      <c r="BJ106" s="87">
        <f t="shared" si="920"/>
        <v>2395.8448742602654</v>
      </c>
      <c r="BK106" s="87">
        <f t="shared" si="920"/>
        <v>2399.6236995961494</v>
      </c>
      <c r="BL106" s="87">
        <f t="shared" si="920"/>
        <v>2403.4084850511854</v>
      </c>
      <c r="BM106" s="87">
        <f t="shared" si="920"/>
        <v>2407.1992400259182</v>
      </c>
      <c r="BN106" s="87">
        <f t="shared" si="920"/>
        <v>2410.9959739357209</v>
      </c>
      <c r="BO106" s="87">
        <f t="shared" si="920"/>
        <v>2414.7986962108166</v>
      </c>
      <c r="BP106" s="87">
        <f t="shared" si="920"/>
        <v>2418.6074162963014</v>
      </c>
      <c r="BQ106" s="87">
        <f t="shared" si="920"/>
        <v>2422.3431058143342</v>
      </c>
      <c r="BR106" s="87">
        <f t="shared" si="920"/>
        <v>2426.0845653370743</v>
      </c>
      <c r="BS106" s="87">
        <f t="shared" si="920"/>
        <v>2429.8318037766512</v>
      </c>
      <c r="BT106" s="87">
        <f t="shared" ref="BT106:CM106" si="921">+BT55*BT89</f>
        <v>2433.5848300589619</v>
      </c>
      <c r="BU106" s="87">
        <f t="shared" si="921"/>
        <v>2437.3436531236894</v>
      </c>
      <c r="BV106" s="87">
        <f t="shared" si="921"/>
        <v>2441.1082819243243</v>
      </c>
      <c r="BW106" s="87">
        <f t="shared" si="921"/>
        <v>2444.878725428187</v>
      </c>
      <c r="BX106" s="87">
        <f t="shared" si="921"/>
        <v>2448.654992616448</v>
      </c>
      <c r="BY106" s="87">
        <f t="shared" si="921"/>
        <v>2452.4370924841496</v>
      </c>
      <c r="BZ106" s="87">
        <f t="shared" si="921"/>
        <v>2456.2250340402279</v>
      </c>
      <c r="CA106" s="87">
        <f t="shared" si="921"/>
        <v>2460.0188263075343</v>
      </c>
      <c r="CB106" s="87">
        <f t="shared" si="921"/>
        <v>2463.8184783228553</v>
      </c>
      <c r="CC106" s="87">
        <f t="shared" si="921"/>
        <v>2467.5874588656502</v>
      </c>
      <c r="CD106" s="87">
        <f t="shared" si="921"/>
        <v>2471.362204936408</v>
      </c>
      <c r="CE106" s="87">
        <f t="shared" si="921"/>
        <v>2475.1427253548381</v>
      </c>
      <c r="CF106" s="87">
        <f t="shared" si="921"/>
        <v>2478.9290289541409</v>
      </c>
      <c r="CG106" s="87">
        <f t="shared" si="921"/>
        <v>2482.7211245810304</v>
      </c>
      <c r="CH106" s="87">
        <f t="shared" si="921"/>
        <v>2486.5190210957535</v>
      </c>
      <c r="CI106" s="87">
        <f t="shared" si="921"/>
        <v>2490.32272737211</v>
      </c>
      <c r="CJ106" s="87">
        <f t="shared" si="921"/>
        <v>2494.1322522974747</v>
      </c>
      <c r="CK106" s="87">
        <f t="shared" si="921"/>
        <v>2497.9476047728185</v>
      </c>
      <c r="CL106" s="87">
        <f t="shared" si="921"/>
        <v>2501.7687937127271</v>
      </c>
      <c r="CM106" s="87">
        <f t="shared" si="921"/>
        <v>2505.5958280454238</v>
      </c>
      <c r="CN106" s="87">
        <f t="shared" ref="CN106:EY106" si="922">+CN55*CN89</f>
        <v>2509.4287167127904</v>
      </c>
      <c r="CO106" s="87">
        <f t="shared" si="922"/>
        <v>2513.0833655201254</v>
      </c>
      <c r="CP106" s="87">
        <f t="shared" si="922"/>
        <v>2516.7433368368488</v>
      </c>
      <c r="CQ106" s="87">
        <f t="shared" si="922"/>
        <v>2520.4086384144871</v>
      </c>
      <c r="CR106" s="87">
        <f t="shared" si="922"/>
        <v>2524.0792780158558</v>
      </c>
      <c r="CS106" s="87">
        <f t="shared" si="922"/>
        <v>2527.7552634150761</v>
      </c>
      <c r="CT106" s="87">
        <f t="shared" si="922"/>
        <v>2531.4366023975899</v>
      </c>
      <c r="CU106" s="87">
        <f t="shared" si="922"/>
        <v>2535.1233027601788</v>
      </c>
      <c r="CV106" s="87">
        <f t="shared" si="922"/>
        <v>2538.8153723109795</v>
      </c>
      <c r="CW106" s="87">
        <f t="shared" si="922"/>
        <v>2542.5128188694989</v>
      </c>
      <c r="CX106" s="87">
        <f t="shared" si="922"/>
        <v>2546.2156502666335</v>
      </c>
      <c r="CY106" s="87">
        <f t="shared" si="922"/>
        <v>2549.9238743446836</v>
      </c>
      <c r="CZ106" s="87">
        <f t="shared" si="922"/>
        <v>2553.6374989573706</v>
      </c>
      <c r="DA106" s="87">
        <f t="shared" si="922"/>
        <v>2557.1187153607966</v>
      </c>
      <c r="DB106" s="87">
        <f t="shared" si="922"/>
        <v>2560.6046774917008</v>
      </c>
      <c r="DC106" s="87">
        <f t="shared" si="922"/>
        <v>2564.0953918196401</v>
      </c>
      <c r="DD106" s="87">
        <f t="shared" si="922"/>
        <v>2567.590864822992</v>
      </c>
      <c r="DE106" s="87">
        <f t="shared" si="922"/>
        <v>2571.0911029889644</v>
      </c>
      <c r="DF106" s="87">
        <f t="shared" si="922"/>
        <v>2574.5961128136096</v>
      </c>
      <c r="DG106" s="87">
        <f t="shared" si="922"/>
        <v>2578.1059008018356</v>
      </c>
      <c r="DH106" s="87">
        <f t="shared" si="922"/>
        <v>2581.6204734674175</v>
      </c>
      <c r="DI106" s="87">
        <f t="shared" si="922"/>
        <v>2585.1398373330107</v>
      </c>
      <c r="DJ106" s="87">
        <f t="shared" si="922"/>
        <v>2588.6639989301634</v>
      </c>
      <c r="DK106" s="87">
        <f t="shared" si="922"/>
        <v>2592.1929647993261</v>
      </c>
      <c r="DL106" s="87">
        <f t="shared" si="922"/>
        <v>2595.7267414898665</v>
      </c>
      <c r="DM106" s="87">
        <f t="shared" si="922"/>
        <v>2599.2653355600805</v>
      </c>
      <c r="DN106" s="87">
        <f t="shared" si="922"/>
        <v>2602.8087535772047</v>
      </c>
      <c r="DO106" s="87">
        <f t="shared" si="922"/>
        <v>2606.3570021174278</v>
      </c>
      <c r="DP106" s="87">
        <f t="shared" si="922"/>
        <v>2609.9100877659039</v>
      </c>
      <c r="DQ106" s="87">
        <f t="shared" si="922"/>
        <v>2613.4680171167643</v>
      </c>
      <c r="DR106" s="87">
        <f t="shared" si="922"/>
        <v>2617.0307967731292</v>
      </c>
      <c r="DS106" s="87">
        <f t="shared" si="922"/>
        <v>2620.598433347121</v>
      </c>
      <c r="DT106" s="87">
        <f t="shared" si="922"/>
        <v>2624.1709334598763</v>
      </c>
      <c r="DU106" s="87">
        <f t="shared" si="922"/>
        <v>2627.7483037415568</v>
      </c>
      <c r="DV106" s="87">
        <f t="shared" si="922"/>
        <v>2631.3305508313629</v>
      </c>
      <c r="DW106" s="87">
        <f t="shared" si="922"/>
        <v>2634.9176813775466</v>
      </c>
      <c r="DX106" s="87">
        <f t="shared" si="922"/>
        <v>2638.5097020374224</v>
      </c>
      <c r="DY106" s="87">
        <f t="shared" si="922"/>
        <v>2642.1066194773807</v>
      </c>
      <c r="DZ106" s="87">
        <f t="shared" si="922"/>
        <v>2645.7084403729</v>
      </c>
      <c r="EA106" s="87">
        <f t="shared" si="922"/>
        <v>2649.3151714085575</v>
      </c>
      <c r="EB106" s="87">
        <f t="shared" si="922"/>
        <v>2652.9268192780451</v>
      </c>
      <c r="EC106" s="87">
        <f t="shared" si="922"/>
        <v>2656.543390684179</v>
      </c>
      <c r="ED106" s="87">
        <f t="shared" si="922"/>
        <v>2660.1648923389125</v>
      </c>
      <c r="EE106" s="87">
        <f t="shared" si="922"/>
        <v>2663.7913309633486</v>
      </c>
      <c r="EF106" s="87">
        <f t="shared" si="922"/>
        <v>2667.4227132877545</v>
      </c>
      <c r="EG106" s="87">
        <f t="shared" si="922"/>
        <v>2671.0590460515709</v>
      </c>
      <c r="EH106" s="87">
        <f t="shared" si="922"/>
        <v>2674.7003360034264</v>
      </c>
      <c r="EI106" s="87">
        <f t="shared" si="922"/>
        <v>2678.3465899011494</v>
      </c>
      <c r="EJ106" s="87">
        <f t="shared" si="922"/>
        <v>2681.9978145117807</v>
      </c>
      <c r="EK106" s="87">
        <f t="shared" si="922"/>
        <v>2685.6540166115865</v>
      </c>
      <c r="EL106" s="87">
        <f t="shared" si="922"/>
        <v>2689.3152029860712</v>
      </c>
      <c r="EM106" s="87">
        <f t="shared" si="922"/>
        <v>2692.9813804299883</v>
      </c>
      <c r="EN106" s="87">
        <f t="shared" si="922"/>
        <v>2696.6525557473547</v>
      </c>
      <c r="EO106" s="87">
        <f t="shared" si="922"/>
        <v>2700.3287357514632</v>
      </c>
      <c r="EP106" s="87">
        <f t="shared" si="922"/>
        <v>2704.009927264894</v>
      </c>
      <c r="EQ106" s="87">
        <f t="shared" si="922"/>
        <v>2707.6961371195293</v>
      </c>
      <c r="ER106" s="87">
        <f t="shared" si="922"/>
        <v>2711.3873721565628</v>
      </c>
      <c r="ES106" s="87">
        <f t="shared" si="922"/>
        <v>2715.083639226516</v>
      </c>
      <c r="ET106" s="87">
        <f t="shared" si="922"/>
        <v>2718.7849451892489</v>
      </c>
      <c r="EU106" s="87">
        <f t="shared" si="922"/>
        <v>2722.4912969139732</v>
      </c>
      <c r="EV106" s="87">
        <f t="shared" si="922"/>
        <v>2726.2027012792641</v>
      </c>
      <c r="EW106" s="87">
        <f t="shared" si="922"/>
        <v>2729.9191651730753</v>
      </c>
      <c r="EX106" s="87">
        <f t="shared" si="922"/>
        <v>2733.6406954927497</v>
      </c>
      <c r="EY106" s="87">
        <f t="shared" si="922"/>
        <v>2737.3672991450335</v>
      </c>
      <c r="EZ106" s="87">
        <f t="shared" ref="EZ106:HK106" si="923">+EZ55*EZ89</f>
        <v>2741.0989830460867</v>
      </c>
      <c r="FA106" s="87">
        <f t="shared" si="923"/>
        <v>2744.8357541215005</v>
      </c>
      <c r="FB106" s="87">
        <f t="shared" si="923"/>
        <v>2748.5776193063043</v>
      </c>
      <c r="FC106" s="87">
        <f t="shared" si="923"/>
        <v>2752.3245855449836</v>
      </c>
      <c r="FD106" s="87">
        <f t="shared" si="923"/>
        <v>2756.0766597914908</v>
      </c>
      <c r="FE106" s="87">
        <f t="shared" si="923"/>
        <v>2759.8338490092569</v>
      </c>
      <c r="FF106" s="87">
        <f t="shared" si="923"/>
        <v>2763.596160171207</v>
      </c>
      <c r="FG106" s="87">
        <f t="shared" si="923"/>
        <v>2767.3636002597718</v>
      </c>
      <c r="FH106" s="87">
        <f t="shared" si="923"/>
        <v>2771.1361762668998</v>
      </c>
      <c r="FI106" s="87">
        <f t="shared" si="923"/>
        <v>2774.9138951940722</v>
      </c>
      <c r="FJ106" s="87">
        <f t="shared" si="923"/>
        <v>2778.6967640523139</v>
      </c>
      <c r="FK106" s="87">
        <f t="shared" si="923"/>
        <v>2782.4847898622088</v>
      </c>
      <c r="FL106" s="87">
        <f t="shared" si="923"/>
        <v>2786.2779796539107</v>
      </c>
      <c r="FM106" s="87">
        <f t="shared" si="923"/>
        <v>2790.076340467157</v>
      </c>
      <c r="FN106" s="87">
        <f t="shared" si="923"/>
        <v>2793.8798793512824</v>
      </c>
      <c r="FO106" s="87">
        <f t="shared" si="923"/>
        <v>2797.6886033652318</v>
      </c>
      <c r="FP106" s="87">
        <f t="shared" si="923"/>
        <v>2801.5025195775715</v>
      </c>
      <c r="FQ106" s="87">
        <f t="shared" si="923"/>
        <v>2805.3216350665066</v>
      </c>
      <c r="FR106" s="87">
        <f t="shared" si="923"/>
        <v>2809.1459569198892</v>
      </c>
      <c r="FS106" s="87">
        <f t="shared" si="923"/>
        <v>2812.9754922352349</v>
      </c>
      <c r="FT106" s="87">
        <f t="shared" si="923"/>
        <v>2816.8102481197338</v>
      </c>
      <c r="FU106" s="87">
        <f t="shared" si="923"/>
        <v>2820.650231690267</v>
      </c>
      <c r="FV106" s="87">
        <f t="shared" si="923"/>
        <v>2824.4954500734157</v>
      </c>
      <c r="FW106" s="87">
        <f t="shared" si="923"/>
        <v>2828.3459104054764</v>
      </c>
      <c r="FX106" s="87">
        <f t="shared" si="923"/>
        <v>2832.201619832475</v>
      </c>
      <c r="FY106" s="87">
        <f t="shared" si="923"/>
        <v>2836.0625855101785</v>
      </c>
      <c r="FZ106" s="87">
        <f t="shared" si="923"/>
        <v>2839.928814604109</v>
      </c>
      <c r="GA106" s="87">
        <f t="shared" si="923"/>
        <v>2843.8003142895573</v>
      </c>
      <c r="GB106" s="87">
        <f t="shared" si="923"/>
        <v>2847.6770917515951</v>
      </c>
      <c r="GC106" s="87">
        <f t="shared" si="923"/>
        <v>2851.5591541850899</v>
      </c>
      <c r="GD106" s="87">
        <f t="shared" si="923"/>
        <v>2855.4465087947174</v>
      </c>
      <c r="GE106" s="87">
        <f t="shared" si="923"/>
        <v>2859.3391627949736</v>
      </c>
      <c r="GF106" s="87">
        <f t="shared" si="923"/>
        <v>2863.237123410192</v>
      </c>
      <c r="GG106" s="87">
        <f t="shared" si="923"/>
        <v>2867.1403978745529</v>
      </c>
      <c r="GH106" s="87">
        <f t="shared" si="923"/>
        <v>2871.0489934320985</v>
      </c>
      <c r="GI106" s="87">
        <f t="shared" si="923"/>
        <v>2874.9629173367471</v>
      </c>
      <c r="GJ106" s="87">
        <f t="shared" si="923"/>
        <v>2878.8821768523053</v>
      </c>
      <c r="GK106" s="87">
        <f t="shared" si="923"/>
        <v>2882.8067792524816</v>
      </c>
      <c r="GL106" s="87">
        <f t="shared" si="923"/>
        <v>2886.7367318209022</v>
      </c>
      <c r="GM106" s="87">
        <f t="shared" si="923"/>
        <v>2890.6720418511204</v>
      </c>
      <c r="GN106" s="87">
        <f t="shared" si="923"/>
        <v>2894.6127166466331</v>
      </c>
      <c r="GO106" s="87">
        <f t="shared" si="923"/>
        <v>2898.558763520894</v>
      </c>
      <c r="GP106" s="87">
        <f t="shared" si="923"/>
        <v>2902.5101897973268</v>
      </c>
      <c r="GQ106" s="87">
        <f t="shared" si="923"/>
        <v>2906.4670028093378</v>
      </c>
      <c r="GR106" s="87">
        <f t="shared" si="923"/>
        <v>2910.4292099003319</v>
      </c>
      <c r="GS106" s="87">
        <f t="shared" si="923"/>
        <v>2914.3968184237233</v>
      </c>
      <c r="GT106" s="87">
        <f t="shared" si="923"/>
        <v>2918.3698357429521</v>
      </c>
      <c r="GU106" s="87">
        <f t="shared" si="923"/>
        <v>2922.3482692314956</v>
      </c>
      <c r="GV106" s="87">
        <f t="shared" si="923"/>
        <v>2926.3321262728832</v>
      </c>
      <c r="GW106" s="87">
        <f t="shared" si="923"/>
        <v>2930.3214142607098</v>
      </c>
      <c r="GX106" s="87">
        <f t="shared" si="923"/>
        <v>2934.3161405986493</v>
      </c>
      <c r="GY106" s="87">
        <f t="shared" si="923"/>
        <v>2938.3163127004686</v>
      </c>
      <c r="GZ106" s="87">
        <f t="shared" si="923"/>
        <v>2942.3219379900424</v>
      </c>
      <c r="HA106" s="87">
        <f t="shared" si="923"/>
        <v>2946.3330239013644</v>
      </c>
      <c r="HB106" s="87">
        <f t="shared" si="923"/>
        <v>2950.3495778785632</v>
      </c>
      <c r="HC106" s="87">
        <f t="shared" si="923"/>
        <v>2954.371607375916</v>
      </c>
      <c r="HD106" s="87">
        <f t="shared" si="923"/>
        <v>2958.3991198578606</v>
      </c>
      <c r="HE106" s="87">
        <f t="shared" si="923"/>
        <v>2962.4321227990126</v>
      </c>
      <c r="HF106" s="87">
        <f t="shared" si="923"/>
        <v>2966.4706236841753</v>
      </c>
      <c r="HG106" s="87">
        <f t="shared" si="923"/>
        <v>2970.514630008357</v>
      </c>
      <c r="HH106" s="87">
        <f t="shared" si="923"/>
        <v>2974.5641492767827</v>
      </c>
      <c r="HI106" s="87">
        <f t="shared" si="923"/>
        <v>2978.619189004909</v>
      </c>
      <c r="HJ106" s="87">
        <f t="shared" si="923"/>
        <v>2982.6797567184385</v>
      </c>
      <c r="HK106" s="87">
        <f t="shared" si="923"/>
        <v>2986.745859953332</v>
      </c>
      <c r="HL106" s="87">
        <f t="shared" ref="HL106:JW106" si="924">+HL55*HL89</f>
        <v>2990.8175062558239</v>
      </c>
      <c r="HM106" s="87">
        <f t="shared" si="924"/>
        <v>2994.8947031824364</v>
      </c>
      <c r="HN106" s="87">
        <f t="shared" si="924"/>
        <v>2998.977458299993</v>
      </c>
      <c r="HO106" s="87">
        <f t="shared" si="924"/>
        <v>3003.0657791856324</v>
      </c>
      <c r="HP106" s="87">
        <f t="shared" si="924"/>
        <v>3007.1596734268228</v>
      </c>
      <c r="HQ106" s="87">
        <f t="shared" si="924"/>
        <v>3011.2591486213755</v>
      </c>
      <c r="HR106" s="87">
        <f t="shared" si="924"/>
        <v>3015.3642123774598</v>
      </c>
      <c r="HS106" s="87">
        <f t="shared" si="924"/>
        <v>3019.4748723136172</v>
      </c>
      <c r="HT106" s="87">
        <f t="shared" si="924"/>
        <v>3023.5911360587738</v>
      </c>
      <c r="HU106" s="87">
        <f t="shared" si="924"/>
        <v>3027.7130112522573</v>
      </c>
      <c r="HV106" s="87">
        <f t="shared" si="924"/>
        <v>3031.8405055438088</v>
      </c>
      <c r="HW106" s="87">
        <f t="shared" si="924"/>
        <v>3035.9736265935976</v>
      </c>
      <c r="HX106" s="87">
        <f t="shared" si="924"/>
        <v>3040.112382072236</v>
      </c>
      <c r="HY106" s="87">
        <f t="shared" si="924"/>
        <v>3044.2567796607932</v>
      </c>
      <c r="HZ106" s="87">
        <f t="shared" si="924"/>
        <v>3048.4068270508101</v>
      </c>
      <c r="IA106" s="87">
        <f t="shared" si="924"/>
        <v>3052.5625319443111</v>
      </c>
      <c r="IB106" s="87">
        <f t="shared" si="924"/>
        <v>3056.7239020538227</v>
      </c>
      <c r="IC106" s="87">
        <f t="shared" si="924"/>
        <v>3060.8909451023833</v>
      </c>
      <c r="ID106" s="87">
        <f t="shared" si="924"/>
        <v>3065.0636688235613</v>
      </c>
      <c r="IE106" s="87">
        <f t="shared" si="924"/>
        <v>3069.2420809614669</v>
      </c>
      <c r="IF106" s="87">
        <f t="shared" si="924"/>
        <v>3073.4261892707673</v>
      </c>
      <c r="IG106" s="87">
        <f t="shared" si="924"/>
        <v>3077.616001516702</v>
      </c>
      <c r="IH106" s="87">
        <f t="shared" si="924"/>
        <v>3081.8115254750951</v>
      </c>
      <c r="II106" s="87">
        <f t="shared" si="924"/>
        <v>3086.0127689323722</v>
      </c>
      <c r="IJ106" s="87">
        <f t="shared" si="924"/>
        <v>3090.2197396855727</v>
      </c>
      <c r="IK106" s="87">
        <f t="shared" si="924"/>
        <v>3094.4324455423657</v>
      </c>
      <c r="IL106" s="87">
        <f t="shared" si="924"/>
        <v>3098.6508943210647</v>
      </c>
      <c r="IM106" s="87">
        <f t="shared" si="924"/>
        <v>3102.87509385064</v>
      </c>
      <c r="IN106" s="87">
        <f t="shared" si="924"/>
        <v>3107.1050519707355</v>
      </c>
      <c r="IO106" s="87">
        <f t="shared" si="924"/>
        <v>3111.3407765316824</v>
      </c>
      <c r="IP106" s="87">
        <f t="shared" si="924"/>
        <v>3115.582275394514</v>
      </c>
      <c r="IQ106" s="87">
        <f t="shared" si="924"/>
        <v>3119.8295564309783</v>
      </c>
      <c r="IR106" s="87">
        <f t="shared" si="924"/>
        <v>3124.0826275235572</v>
      </c>
      <c r="IS106" s="87">
        <f t="shared" si="924"/>
        <v>3128.3414965654765</v>
      </c>
      <c r="IT106" s="87">
        <f t="shared" si="924"/>
        <v>3132.6061714607226</v>
      </c>
      <c r="IU106" s="87">
        <f t="shared" si="924"/>
        <v>3136.8766601240568</v>
      </c>
      <c r="IV106" s="87">
        <f t="shared" si="924"/>
        <v>3141.1529704810309</v>
      </c>
      <c r="IW106" s="87">
        <f t="shared" si="924"/>
        <v>3145.4351104680004</v>
      </c>
      <c r="IX106" s="87">
        <f t="shared" si="924"/>
        <v>3149.723088032139</v>
      </c>
      <c r="IY106" s="87">
        <f t="shared" si="924"/>
        <v>3154.0169111314572</v>
      </c>
      <c r="IZ106" s="87">
        <f t="shared" si="924"/>
        <v>3158.316587734811</v>
      </c>
      <c r="JA106" s="87">
        <f t="shared" si="924"/>
        <v>3162.6221258219216</v>
      </c>
      <c r="JB106" s="87">
        <f t="shared" si="924"/>
        <v>3166.9335333833883</v>
      </c>
      <c r="JC106" s="87">
        <f t="shared" si="924"/>
        <v>3171.2508184207031</v>
      </c>
      <c r="JD106" s="87">
        <f t="shared" si="924"/>
        <v>3175.5739889462661</v>
      </c>
      <c r="JE106" s="87">
        <f t="shared" si="924"/>
        <v>3179.9030529833999</v>
      </c>
      <c r="JF106" s="87">
        <f t="shared" si="924"/>
        <v>3184.2380185663656</v>
      </c>
      <c r="JG106" s="87">
        <f t="shared" si="924"/>
        <v>3188.5788937403759</v>
      </c>
      <c r="JH106" s="87">
        <f t="shared" si="924"/>
        <v>3192.9256865616121</v>
      </c>
      <c r="JI106" s="87">
        <f t="shared" si="924"/>
        <v>3197.2784050972368</v>
      </c>
      <c r="JJ106" s="87">
        <f t="shared" si="924"/>
        <v>3201.6370574254115</v>
      </c>
      <c r="JK106" s="87">
        <f t="shared" si="924"/>
        <v>3206.0016516353089</v>
      </c>
      <c r="JL106" s="87">
        <f t="shared" si="924"/>
        <v>3210.3721958271294</v>
      </c>
      <c r="JM106" s="87">
        <f t="shared" si="924"/>
        <v>3214.7486981121169</v>
      </c>
      <c r="JN106" s="87">
        <f t="shared" si="924"/>
        <v>3219.1311666125716</v>
      </c>
      <c r="JO106" s="87">
        <f t="shared" si="924"/>
        <v>3223.5196094618668</v>
      </c>
      <c r="JP106" s="87">
        <f t="shared" si="924"/>
        <v>3227.9140348044634</v>
      </c>
      <c r="JQ106" s="87">
        <f t="shared" si="924"/>
        <v>3232.3144507959264</v>
      </c>
      <c r="JR106" s="87">
        <f t="shared" si="924"/>
        <v>3236.720865602937</v>
      </c>
      <c r="JS106" s="87">
        <f t="shared" si="924"/>
        <v>3241.1332874033092</v>
      </c>
      <c r="JT106" s="87">
        <f t="shared" si="924"/>
        <v>3245.5517243860077</v>
      </c>
      <c r="JU106" s="87">
        <f t="shared" si="924"/>
        <v>3249.9761847511591</v>
      </c>
      <c r="JV106" s="87">
        <f t="shared" si="924"/>
        <v>3254.4066767100685</v>
      </c>
      <c r="JW106" s="87">
        <f t="shared" si="924"/>
        <v>3258.8432084852357</v>
      </c>
      <c r="JX106" s="87">
        <f t="shared" ref="JX106:MI106" si="925">+JX55*JX89</f>
        <v>3263.2857883103693</v>
      </c>
      <c r="JY106" s="87">
        <f t="shared" si="925"/>
        <v>3267.7344244304027</v>
      </c>
      <c r="JZ106" s="87">
        <f t="shared" si="925"/>
        <v>3272.1891251015086</v>
      </c>
      <c r="KA106" s="87">
        <f t="shared" si="925"/>
        <v>3276.6498985911157</v>
      </c>
      <c r="KB106" s="87">
        <f t="shared" si="925"/>
        <v>3281.1167531779229</v>
      </c>
      <c r="KC106" s="87">
        <f t="shared" si="925"/>
        <v>3285.5896971519142</v>
      </c>
      <c r="KD106" s="87">
        <f t="shared" si="925"/>
        <v>3290.0687388143751</v>
      </c>
      <c r="KE106" s="87">
        <f t="shared" si="925"/>
        <v>3294.5538864779087</v>
      </c>
      <c r="KF106" s="87">
        <f t="shared" si="925"/>
        <v>3299.0451484664491</v>
      </c>
      <c r="KG106" s="87">
        <f t="shared" si="925"/>
        <v>3303.5425331152778</v>
      </c>
      <c r="KH106" s="87">
        <f t="shared" si="925"/>
        <v>3308.0460487710407</v>
      </c>
      <c r="KI106" s="87">
        <f t="shared" si="925"/>
        <v>3312.5557037917602</v>
      </c>
      <c r="KJ106" s="87">
        <f t="shared" si="925"/>
        <v>3317.0715065468539</v>
      </c>
      <c r="KK106" s="87">
        <f t="shared" si="925"/>
        <v>3321.5934654171488</v>
      </c>
      <c r="KL106" s="87">
        <f t="shared" si="925"/>
        <v>3326.121588794897</v>
      </c>
      <c r="KM106" s="87">
        <f t="shared" si="925"/>
        <v>3330.6558850837905</v>
      </c>
      <c r="KN106" s="87">
        <f t="shared" si="925"/>
        <v>3335.1963626989786</v>
      </c>
      <c r="KO106" s="87">
        <f t="shared" si="925"/>
        <v>3339.7430300670821</v>
      </c>
      <c r="KP106" s="87">
        <f t="shared" si="925"/>
        <v>3344.2958956262091</v>
      </c>
      <c r="KQ106" s="87">
        <f t="shared" si="925"/>
        <v>3348.8549678259706</v>
      </c>
      <c r="KR106" s="87">
        <f t="shared" si="925"/>
        <v>3353.4202551274966</v>
      </c>
      <c r="KS106" s="87">
        <f t="shared" si="925"/>
        <v>3357.9917660034521</v>
      </c>
      <c r="KT106" s="87">
        <f t="shared" si="925"/>
        <v>3362.569508938052</v>
      </c>
      <c r="KU106" s="87">
        <f t="shared" si="925"/>
        <v>3367.1534924270768</v>
      </c>
      <c r="KV106" s="87">
        <f t="shared" si="925"/>
        <v>3371.74372497789</v>
      </c>
      <c r="KW106" s="87">
        <f t="shared" si="925"/>
        <v>3376.340215109451</v>
      </c>
      <c r="KX106" s="87">
        <f t="shared" si="925"/>
        <v>3380.9429713523341</v>
      </c>
      <c r="KY106" s="87">
        <f t="shared" si="925"/>
        <v>3385.5520022487417</v>
      </c>
      <c r="KZ106" s="87">
        <f t="shared" si="925"/>
        <v>3390.1673163525224</v>
      </c>
      <c r="LA106" s="87">
        <f t="shared" si="925"/>
        <v>3394.7889222291838</v>
      </c>
      <c r="LB106" s="87">
        <f t="shared" si="925"/>
        <v>3399.4168284559128</v>
      </c>
      <c r="LC106" s="87">
        <f t="shared" si="925"/>
        <v>3404.0510436215873</v>
      </c>
      <c r="LD106" s="87">
        <f t="shared" si="925"/>
        <v>3408.6915763267948</v>
      </c>
      <c r="LE106" s="87">
        <f t="shared" si="925"/>
        <v>3413.3384351838467</v>
      </c>
      <c r="LF106" s="87">
        <f t="shared" si="925"/>
        <v>3417.9916288167951</v>
      </c>
      <c r="LG106" s="87">
        <f t="shared" si="925"/>
        <v>3422.6511658614495</v>
      </c>
      <c r="LH106" s="87">
        <f t="shared" si="925"/>
        <v>3427.3170549653914</v>
      </c>
      <c r="LI106" s="87">
        <f t="shared" si="925"/>
        <v>3431.9893047879914</v>
      </c>
      <c r="LJ106" s="87">
        <f t="shared" si="925"/>
        <v>3436.6679240004241</v>
      </c>
      <c r="LK106" s="87">
        <f t="shared" si="925"/>
        <v>3441.3529212856861</v>
      </c>
      <c r="LL106" s="87">
        <f t="shared" si="925"/>
        <v>3446.0443053386102</v>
      </c>
      <c r="LM106" s="87">
        <f t="shared" si="925"/>
        <v>3450.742084865883</v>
      </c>
      <c r="LN106" s="87">
        <f t="shared" si="925"/>
        <v>3455.4462685860594</v>
      </c>
      <c r="LO106" s="87">
        <f t="shared" si="925"/>
        <v>3460.1568652295809</v>
      </c>
      <c r="LP106" s="87">
        <f t="shared" si="925"/>
        <v>3464.8738835387899</v>
      </c>
      <c r="LQ106" s="87">
        <f t="shared" si="925"/>
        <v>3469.597332267947</v>
      </c>
      <c r="LR106" s="87">
        <f t="shared" si="925"/>
        <v>3474.3272201832469</v>
      </c>
      <c r="LS106" s="87">
        <f t="shared" si="925"/>
        <v>3479.0635560628343</v>
      </c>
      <c r="LT106" s="87">
        <f t="shared" si="925"/>
        <v>3483.8063486968217</v>
      </c>
      <c r="LU106" s="87">
        <f t="shared" si="925"/>
        <v>3488.5556068873029</v>
      </c>
      <c r="LV106" s="87">
        <f t="shared" si="925"/>
        <v>3493.3113394483726</v>
      </c>
      <c r="LW106" s="87">
        <f t="shared" si="925"/>
        <v>3498.0735552061406</v>
      </c>
      <c r="LX106" s="87">
        <f t="shared" si="925"/>
        <v>3502.842262998749</v>
      </c>
      <c r="LY106" s="87">
        <f t="shared" si="925"/>
        <v>3507.6174716763885</v>
      </c>
      <c r="LZ106" s="87">
        <f t="shared" si="925"/>
        <v>3512.3991901013133</v>
      </c>
      <c r="MA106" s="87">
        <f t="shared" si="925"/>
        <v>3517.1874271478614</v>
      </c>
      <c r="MB106" s="87">
        <f t="shared" si="925"/>
        <v>3521.9821917024665</v>
      </c>
      <c r="MC106" s="87">
        <f t="shared" si="925"/>
        <v>3526.7834926636779</v>
      </c>
      <c r="MD106" s="87">
        <f t="shared" si="925"/>
        <v>3531.5913389421753</v>
      </c>
      <c r="ME106" s="87">
        <f t="shared" si="925"/>
        <v>3536.4057394607858</v>
      </c>
      <c r="MF106" s="87">
        <f t="shared" si="925"/>
        <v>3541.2267031545007</v>
      </c>
      <c r="MG106" s="87">
        <f t="shared" si="925"/>
        <v>3546.0542389704906</v>
      </c>
      <c r="MH106" s="87">
        <f t="shared" si="925"/>
        <v>3550.888355868125</v>
      </c>
      <c r="MI106" s="87">
        <f t="shared" si="925"/>
        <v>3555.7290628189862</v>
      </c>
      <c r="MJ106" s="87">
        <f t="shared" ref="MJ106:OM106" si="926">+MJ55*MJ89</f>
        <v>3560.5763688068873</v>
      </c>
      <c r="MK106" s="87">
        <f t="shared" si="926"/>
        <v>3565.4302828278874</v>
      </c>
      <c r="ML106" s="87">
        <f t="shared" si="926"/>
        <v>3570.2908138903113</v>
      </c>
      <c r="MM106" s="87">
        <f t="shared" si="926"/>
        <v>3575.157971014763</v>
      </c>
      <c r="MN106" s="87">
        <f t="shared" si="926"/>
        <v>3580.0317632341435</v>
      </c>
      <c r="MO106" s="87">
        <f t="shared" si="926"/>
        <v>3584.912199593668</v>
      </c>
      <c r="MP106" s="87">
        <f t="shared" si="926"/>
        <v>3589.7992891508829</v>
      </c>
      <c r="MQ106" s="87">
        <f t="shared" si="926"/>
        <v>3594.6930409756824</v>
      </c>
      <c r="MR106" s="87">
        <f t="shared" si="926"/>
        <v>3599.593464150325</v>
      </c>
      <c r="MS106" s="87">
        <f t="shared" si="926"/>
        <v>3604.5005677694498</v>
      </c>
      <c r="MT106" s="87">
        <f t="shared" si="926"/>
        <v>3609.414360940094</v>
      </c>
      <c r="MU106" s="87">
        <f t="shared" si="926"/>
        <v>3614.3348527817107</v>
      </c>
      <c r="MV106" s="87">
        <f t="shared" si="926"/>
        <v>3619.2620524261847</v>
      </c>
      <c r="MW106" s="87">
        <f t="shared" si="926"/>
        <v>3624.1959690178496</v>
      </c>
      <c r="MX106" s="87">
        <f t="shared" si="926"/>
        <v>3629.1366117135053</v>
      </c>
      <c r="MY106" s="87">
        <f t="shared" si="926"/>
        <v>3634.0839896824341</v>
      </c>
      <c r="MZ106" s="87">
        <f t="shared" si="926"/>
        <v>3639.0381121064179</v>
      </c>
      <c r="NA106" s="87">
        <f t="shared" si="926"/>
        <v>3643.9989881797565</v>
      </c>
      <c r="NB106" s="87">
        <f t="shared" si="926"/>
        <v>3648.9666271092829</v>
      </c>
      <c r="NC106" s="87">
        <f t="shared" si="926"/>
        <v>3653.9410381143821</v>
      </c>
      <c r="ND106" s="87">
        <f t="shared" si="926"/>
        <v>3658.9222304270065</v>
      </c>
      <c r="NE106" s="87">
        <f t="shared" si="926"/>
        <v>3663.9102132916937</v>
      </c>
      <c r="NF106" s="87">
        <f t="shared" si="926"/>
        <v>3668.9049959655849</v>
      </c>
      <c r="NG106" s="87">
        <f t="shared" si="926"/>
        <v>3673.9065877184403</v>
      </c>
      <c r="NH106" s="87">
        <f t="shared" si="926"/>
        <v>3678.9149978326573</v>
      </c>
      <c r="NI106" s="87">
        <f t="shared" si="926"/>
        <v>3683.9302356032858</v>
      </c>
      <c r="NJ106" s="87">
        <f t="shared" si="926"/>
        <v>3688.9523103380498</v>
      </c>
      <c r="NK106" s="87">
        <f t="shared" si="926"/>
        <v>3693.9812313573602</v>
      </c>
      <c r="NL106" s="87">
        <f t="shared" si="926"/>
        <v>3699.0170079943341</v>
      </c>
      <c r="NM106" s="87">
        <f t="shared" si="926"/>
        <v>3704.0596495948116</v>
      </c>
      <c r="NN106" s="87">
        <f t="shared" si="926"/>
        <v>3709.1091655173745</v>
      </c>
      <c r="NO106" s="87">
        <f t="shared" si="926"/>
        <v>3714.1655651333608</v>
      </c>
      <c r="NP106" s="87">
        <f t="shared" si="926"/>
        <v>3719.2288578268863</v>
      </c>
      <c r="NQ106" s="87">
        <f t="shared" si="926"/>
        <v>3724.299052994857</v>
      </c>
      <c r="NR106" s="87">
        <f t="shared" si="926"/>
        <v>3729.3761600469907</v>
      </c>
      <c r="NS106" s="87">
        <f t="shared" si="926"/>
        <v>3734.4601884058329</v>
      </c>
      <c r="NT106" s="87">
        <f t="shared" si="926"/>
        <v>3739.5511475067738</v>
      </c>
      <c r="NU106" s="87">
        <f t="shared" si="926"/>
        <v>3744.6490467980661</v>
      </c>
      <c r="NV106" s="87">
        <f t="shared" si="926"/>
        <v>3749.7538957408428</v>
      </c>
      <c r="NW106" s="87">
        <f t="shared" si="926"/>
        <v>3754.8657038091351</v>
      </c>
      <c r="NX106" s="87">
        <f t="shared" si="926"/>
        <v>3759.9844804898894</v>
      </c>
      <c r="NY106" s="87">
        <f t="shared" si="926"/>
        <v>3765.1102352829848</v>
      </c>
      <c r="NZ106" s="87">
        <f t="shared" si="926"/>
        <v>3770.2429777012512</v>
      </c>
      <c r="OA106" s="87">
        <f t="shared" si="926"/>
        <v>3775.3827172704873</v>
      </c>
      <c r="OB106" s="87">
        <f t="shared" si="926"/>
        <v>3780.5294635294767</v>
      </c>
      <c r="OC106" s="87">
        <f t="shared" si="926"/>
        <v>3785.6832260300071</v>
      </c>
      <c r="OD106" s="87">
        <f t="shared" si="926"/>
        <v>3790.8440143368875</v>
      </c>
      <c r="OE106" s="87">
        <f t="shared" si="926"/>
        <v>3796.0118380279669</v>
      </c>
      <c r="OF106" s="87">
        <f t="shared" si="926"/>
        <v>3801.1867066941491</v>
      </c>
      <c r="OG106" s="87">
        <f t="shared" si="926"/>
        <v>3806.3686299394149</v>
      </c>
      <c r="OH106" s="87">
        <f t="shared" si="926"/>
        <v>3811.5576173808358</v>
      </c>
      <c r="OI106" s="87">
        <f t="shared" si="926"/>
        <v>3816.7536786485948</v>
      </c>
      <c r="OJ106" s="87">
        <f t="shared" si="926"/>
        <v>3821.9568233860032</v>
      </c>
      <c r="OK106" s="87">
        <f t="shared" si="926"/>
        <v>3827.1670612495177</v>
      </c>
      <c r="OL106" s="87">
        <f t="shared" si="926"/>
        <v>3832.3844019087587</v>
      </c>
      <c r="OM106" s="87">
        <f t="shared" si="926"/>
        <v>3837.6088550465306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927">+H56*H90</f>
        <v>0</v>
      </c>
      <c r="I107" s="87">
        <f t="shared" si="927"/>
        <v>0</v>
      </c>
      <c r="J107" s="87">
        <f t="shared" si="927"/>
        <v>0</v>
      </c>
      <c r="K107" s="87">
        <f t="shared" si="927"/>
        <v>0</v>
      </c>
      <c r="L107" s="87">
        <f t="shared" si="927"/>
        <v>0</v>
      </c>
      <c r="M107" s="87">
        <f t="shared" si="927"/>
        <v>0</v>
      </c>
      <c r="N107" s="87">
        <f t="shared" si="927"/>
        <v>0</v>
      </c>
      <c r="O107" s="87">
        <f t="shared" si="927"/>
        <v>0</v>
      </c>
      <c r="P107" s="87">
        <f t="shared" si="927"/>
        <v>0</v>
      </c>
      <c r="Q107" s="87">
        <f t="shared" si="927"/>
        <v>0</v>
      </c>
      <c r="R107" s="87">
        <f t="shared" si="927"/>
        <v>0</v>
      </c>
      <c r="S107" s="87">
        <f t="shared" si="927"/>
        <v>0</v>
      </c>
      <c r="T107" s="87">
        <f t="shared" si="927"/>
        <v>26194.245117403272</v>
      </c>
      <c r="U107" s="87">
        <f t="shared" si="927"/>
        <v>26261.899508654842</v>
      </c>
      <c r="V107" s="87">
        <f t="shared" si="927"/>
        <v>26329.728637396845</v>
      </c>
      <c r="W107" s="87">
        <f t="shared" si="927"/>
        <v>26397.732954940573</v>
      </c>
      <c r="X107" s="87">
        <f t="shared" si="927"/>
        <v>26465.912913762957</v>
      </c>
      <c r="Y107" s="87">
        <f t="shared" si="927"/>
        <v>26534.26896750959</v>
      </c>
      <c r="Z107" s="87">
        <f t="shared" si="927"/>
        <v>26602.801570997734</v>
      </c>
      <c r="AA107" s="87">
        <f t="shared" si="927"/>
        <v>26671.511180219353</v>
      </c>
      <c r="AB107" s="87">
        <f t="shared" si="927"/>
        <v>26740.398252344145</v>
      </c>
      <c r="AC107" s="87">
        <f t="shared" si="927"/>
        <v>26809.463245722589</v>
      </c>
      <c r="AD107" s="87">
        <f t="shared" si="927"/>
        <v>26878.706619888984</v>
      </c>
      <c r="AE107" s="87">
        <f t="shared" si="927"/>
        <v>26948.128835564519</v>
      </c>
      <c r="AF107" s="87">
        <f t="shared" si="927"/>
        <v>2066.1022448121576</v>
      </c>
      <c r="AG107" s="87">
        <f t="shared" si="927"/>
        <v>2071.3635993524972</v>
      </c>
      <c r="AH107" s="87">
        <f t="shared" si="927"/>
        <v>2076.6383519962797</v>
      </c>
      <c r="AI107" s="87">
        <f t="shared" si="927"/>
        <v>2081.926536861939</v>
      </c>
      <c r="AJ107" s="87">
        <f t="shared" si="927"/>
        <v>2087.2281881547906</v>
      </c>
      <c r="AK107" s="87">
        <f t="shared" si="927"/>
        <v>2092.5433401672562</v>
      </c>
      <c r="AL107" s="87">
        <f t="shared" si="927"/>
        <v>2097.8720272790829</v>
      </c>
      <c r="AM107" s="87">
        <f t="shared" si="927"/>
        <v>2103.2142839575663</v>
      </c>
      <c r="AN107" s="87">
        <f t="shared" ref="AN107:BS107" si="928">+AN56*AN90</f>
        <v>2108.5701447577726</v>
      </c>
      <c r="AO107" s="87">
        <f t="shared" si="928"/>
        <v>2113.9396443227638</v>
      </c>
      <c r="AP107" s="87">
        <f t="shared" si="928"/>
        <v>2119.3228173838211</v>
      </c>
      <c r="AQ107" s="87">
        <f t="shared" si="928"/>
        <v>2124.7196987606676</v>
      </c>
      <c r="AR107" s="87">
        <f t="shared" si="928"/>
        <v>2130.1303233616977</v>
      </c>
      <c r="AS107" s="87">
        <f t="shared" si="928"/>
        <v>2135.2073623164974</v>
      </c>
      <c r="AT107" s="87">
        <f t="shared" si="928"/>
        <v>2140.2965020917331</v>
      </c>
      <c r="AU107" s="87">
        <f t="shared" si="928"/>
        <v>2145.3977715289911</v>
      </c>
      <c r="AV107" s="87">
        <f t="shared" si="928"/>
        <v>2150.5111995385992</v>
      </c>
      <c r="AW107" s="87">
        <f t="shared" si="928"/>
        <v>2155.6368150997914</v>
      </c>
      <c r="AX107" s="87">
        <f t="shared" si="928"/>
        <v>2160.7746472608728</v>
      </c>
      <c r="AY107" s="87">
        <f t="shared" si="928"/>
        <v>2165.9247251393822</v>
      </c>
      <c r="AZ107" s="87">
        <f t="shared" si="928"/>
        <v>2171.0870779222587</v>
      </c>
      <c r="BA107" s="87">
        <f t="shared" si="928"/>
        <v>2176.2617348660078</v>
      </c>
      <c r="BB107" s="87">
        <f t="shared" si="928"/>
        <v>2181.4487252968643</v>
      </c>
      <c r="BC107" s="87">
        <f t="shared" si="928"/>
        <v>2186.6480786109614</v>
      </c>
      <c r="BD107" s="87">
        <f t="shared" si="928"/>
        <v>2191.859824274497</v>
      </c>
      <c r="BE107" s="87">
        <f t="shared" si="928"/>
        <v>2196.9040102256549</v>
      </c>
      <c r="BF107" s="87">
        <f t="shared" si="928"/>
        <v>2201.9598044975764</v>
      </c>
      <c r="BG107" s="87">
        <f t="shared" si="928"/>
        <v>2207.027233804803</v>
      </c>
      <c r="BH107" s="87">
        <f t="shared" si="928"/>
        <v>2212.1063249233539</v>
      </c>
      <c r="BI107" s="87">
        <f t="shared" si="928"/>
        <v>2217.1971046908693</v>
      </c>
      <c r="BJ107" s="87">
        <f t="shared" si="928"/>
        <v>2222.2996000067506</v>
      </c>
      <c r="BK107" s="87">
        <f t="shared" si="928"/>
        <v>2227.413837832305</v>
      </c>
      <c r="BL107" s="87">
        <f t="shared" si="928"/>
        <v>2232.5398451908854</v>
      </c>
      <c r="BM107" s="87">
        <f t="shared" si="928"/>
        <v>2237.6776491680353</v>
      </c>
      <c r="BN107" s="87">
        <f t="shared" si="928"/>
        <v>2242.8272769116293</v>
      </c>
      <c r="BO107" s="87">
        <f t="shared" si="928"/>
        <v>2247.9887556320195</v>
      </c>
      <c r="BP107" s="87">
        <f t="shared" si="928"/>
        <v>2253.1621126021778</v>
      </c>
      <c r="BQ107" s="87">
        <f t="shared" si="928"/>
        <v>2258.3661251744684</v>
      </c>
      <c r="BR107" s="87">
        <f t="shared" si="928"/>
        <v>2263.5821571867723</v>
      </c>
      <c r="BS107" s="87">
        <f t="shared" si="928"/>
        <v>2268.8102363997714</v>
      </c>
      <c r="BT107" s="87">
        <f t="shared" ref="BT107:CM107" si="929">+BT56*BT90</f>
        <v>2274.0503906382651</v>
      </c>
      <c r="BU107" s="87">
        <f t="shared" si="929"/>
        <v>2279.3026477913186</v>
      </c>
      <c r="BV107" s="87">
        <f t="shared" si="929"/>
        <v>2284.5670358124107</v>
      </c>
      <c r="BW107" s="87">
        <f t="shared" si="929"/>
        <v>2289.8435827195826</v>
      </c>
      <c r="BX107" s="87">
        <f t="shared" si="929"/>
        <v>2295.1323165955882</v>
      </c>
      <c r="BY107" s="87">
        <f t="shared" si="929"/>
        <v>2300.4332655880421</v>
      </c>
      <c r="BZ107" s="87">
        <f t="shared" si="929"/>
        <v>2305.7464579095704</v>
      </c>
      <c r="CA107" s="87">
        <f t="shared" si="929"/>
        <v>2311.0719218379595</v>
      </c>
      <c r="CB107" s="87">
        <f t="shared" si="929"/>
        <v>2316.4096857163086</v>
      </c>
      <c r="CC107" s="87">
        <f t="shared" si="929"/>
        <v>2321.7119733667046</v>
      </c>
      <c r="CD107" s="87">
        <f t="shared" si="929"/>
        <v>2327.0263980127716</v>
      </c>
      <c r="CE107" s="87">
        <f t="shared" si="929"/>
        <v>2332.3529874362284</v>
      </c>
      <c r="CF107" s="87">
        <f t="shared" si="929"/>
        <v>2337.6917694823856</v>
      </c>
      <c r="CG107" s="87">
        <f t="shared" si="929"/>
        <v>2343.0427720602938</v>
      </c>
      <c r="CH107" s="87">
        <f t="shared" si="929"/>
        <v>2348.4060231428862</v>
      </c>
      <c r="CI107" s="87">
        <f t="shared" si="929"/>
        <v>2353.7815507671266</v>
      </c>
      <c r="CJ107" s="87">
        <f t="shared" si="929"/>
        <v>2359.1693830341565</v>
      </c>
      <c r="CK107" s="87">
        <f t="shared" si="929"/>
        <v>2364.5695481094403</v>
      </c>
      <c r="CL107" s="87">
        <f t="shared" si="929"/>
        <v>2369.9820742229144</v>
      </c>
      <c r="CM107" s="87">
        <f t="shared" si="929"/>
        <v>2375.4069896691331</v>
      </c>
      <c r="CN107" s="87">
        <f t="shared" ref="CN107:EY107" si="930">+CN56*CN90</f>
        <v>2380.844322807417</v>
      </c>
      <c r="CO107" s="87">
        <f t="shared" si="930"/>
        <v>2386.3622163167952</v>
      </c>
      <c r="CP107" s="87">
        <f t="shared" si="930"/>
        <v>2391.8928982090551</v>
      </c>
      <c r="CQ107" s="87">
        <f t="shared" si="930"/>
        <v>2397.4363981228144</v>
      </c>
      <c r="CR107" s="87">
        <f t="shared" si="930"/>
        <v>2402.9927457653812</v>
      </c>
      <c r="CS107" s="87">
        <f t="shared" si="930"/>
        <v>2408.5619709129146</v>
      </c>
      <c r="CT107" s="87">
        <f t="shared" si="930"/>
        <v>2414.1441034105846</v>
      </c>
      <c r="CU107" s="87">
        <f t="shared" si="930"/>
        <v>2419.7391731727294</v>
      </c>
      <c r="CV107" s="87">
        <f t="shared" si="930"/>
        <v>2425.3472101830175</v>
      </c>
      <c r="CW107" s="87">
        <f t="shared" si="930"/>
        <v>2430.9682444946088</v>
      </c>
      <c r="CX107" s="87">
        <f t="shared" si="930"/>
        <v>2436.6023062303148</v>
      </c>
      <c r="CY107" s="87">
        <f t="shared" si="930"/>
        <v>2442.2494255827601</v>
      </c>
      <c r="CZ107" s="87">
        <f t="shared" si="930"/>
        <v>2447.9096328145438</v>
      </c>
      <c r="DA107" s="87">
        <f t="shared" si="930"/>
        <v>2453.5735217181373</v>
      </c>
      <c r="DB107" s="87">
        <f t="shared" si="930"/>
        <v>2459.250515532583</v>
      </c>
      <c r="DC107" s="87">
        <f t="shared" si="930"/>
        <v>2464.9406445795717</v>
      </c>
      <c r="DD107" s="87">
        <f t="shared" si="930"/>
        <v>2470.6439392509515</v>
      </c>
      <c r="DE107" s="87">
        <f t="shared" si="930"/>
        <v>2476.3604300088909</v>
      </c>
      <c r="DF107" s="87">
        <f t="shared" si="930"/>
        <v>2482.090147386039</v>
      </c>
      <c r="DG107" s="87">
        <f t="shared" si="930"/>
        <v>2487.8331219856914</v>
      </c>
      <c r="DH107" s="87">
        <f t="shared" si="930"/>
        <v>2493.5893844819529</v>
      </c>
      <c r="DI107" s="87">
        <f t="shared" si="930"/>
        <v>2499.3589656199001</v>
      </c>
      <c r="DJ107" s="87">
        <f t="shared" si="930"/>
        <v>2505.1418962157472</v>
      </c>
      <c r="DK107" s="87">
        <f t="shared" si="930"/>
        <v>2510.9382071570089</v>
      </c>
      <c r="DL107" s="87">
        <f t="shared" si="930"/>
        <v>2516.747929402668</v>
      </c>
      <c r="DM107" s="87">
        <f t="shared" si="930"/>
        <v>2522.571093983338</v>
      </c>
      <c r="DN107" s="87">
        <f t="shared" si="930"/>
        <v>2528.4077320014294</v>
      </c>
      <c r="DO107" s="87">
        <f t="shared" si="930"/>
        <v>2534.2578746313179</v>
      </c>
      <c r="DP107" s="87">
        <f t="shared" si="930"/>
        <v>2540.1215531195089</v>
      </c>
      <c r="DQ107" s="87">
        <f t="shared" si="930"/>
        <v>2545.9987987848035</v>
      </c>
      <c r="DR107" s="87">
        <f t="shared" si="930"/>
        <v>2551.8896430184686</v>
      </c>
      <c r="DS107" s="87">
        <f t="shared" si="930"/>
        <v>2557.7941172844035</v>
      </c>
      <c r="DT107" s="87">
        <f t="shared" si="930"/>
        <v>2563.7122531193068</v>
      </c>
      <c r="DU107" s="87">
        <f t="shared" si="930"/>
        <v>2569.6440821328451</v>
      </c>
      <c r="DV107" s="87">
        <f t="shared" si="930"/>
        <v>2575.5896360078232</v>
      </c>
      <c r="DW107" s="87">
        <f t="shared" si="930"/>
        <v>2581.5489465003529</v>
      </c>
      <c r="DX107" s="87">
        <f t="shared" si="930"/>
        <v>2587.5220454400205</v>
      </c>
      <c r="DY107" s="87">
        <f t="shared" si="930"/>
        <v>2593.5089647300601</v>
      </c>
      <c r="DZ107" s="87">
        <f t="shared" si="930"/>
        <v>2599.5097363475224</v>
      </c>
      <c r="EA107" s="87">
        <f t="shared" si="930"/>
        <v>2605.5243923434437</v>
      </c>
      <c r="EB107" s="87">
        <f t="shared" si="930"/>
        <v>2611.5529648430211</v>
      </c>
      <c r="EC107" s="87">
        <f t="shared" si="930"/>
        <v>2617.5954860457809</v>
      </c>
      <c r="ED107" s="87">
        <f t="shared" si="930"/>
        <v>2623.6519882257508</v>
      </c>
      <c r="EE107" s="87">
        <f t="shared" si="930"/>
        <v>2629.7225037316348</v>
      </c>
      <c r="EF107" s="87">
        <f t="shared" si="930"/>
        <v>2635.8070649869824</v>
      </c>
      <c r="EG107" s="87">
        <f t="shared" si="930"/>
        <v>2641.9057044903648</v>
      </c>
      <c r="EH107" s="87">
        <f t="shared" si="930"/>
        <v>2648.0184548155471</v>
      </c>
      <c r="EI107" s="87">
        <f t="shared" si="930"/>
        <v>2654.145348611662</v>
      </c>
      <c r="EJ107" s="87">
        <f t="shared" si="930"/>
        <v>2660.2864186033848</v>
      </c>
      <c r="EK107" s="87">
        <f t="shared" si="930"/>
        <v>2666.4416975911076</v>
      </c>
      <c r="EL107" s="87">
        <f t="shared" si="930"/>
        <v>2672.6112184511167</v>
      </c>
      <c r="EM107" s="87">
        <f t="shared" si="930"/>
        <v>2678.7950141357637</v>
      </c>
      <c r="EN107" s="87">
        <f t="shared" si="930"/>
        <v>2684.9931176736468</v>
      </c>
      <c r="EO107" s="87">
        <f t="shared" si="930"/>
        <v>2691.2055621697828</v>
      </c>
      <c r="EP107" s="87">
        <f t="shared" si="930"/>
        <v>2697.4323808057866</v>
      </c>
      <c r="EQ107" s="87">
        <f t="shared" si="930"/>
        <v>2703.6736068400473</v>
      </c>
      <c r="ER107" s="87">
        <f t="shared" si="930"/>
        <v>2709.9292736079065</v>
      </c>
      <c r="ES107" s="87">
        <f t="shared" si="930"/>
        <v>2716.1994145218355</v>
      </c>
      <c r="ET107" s="87">
        <f t="shared" si="930"/>
        <v>2722.4840630716144</v>
      </c>
      <c r="EU107" s="87">
        <f t="shared" si="930"/>
        <v>2728.7832528245108</v>
      </c>
      <c r="EV107" s="87">
        <f t="shared" si="930"/>
        <v>2735.0970174254589</v>
      </c>
      <c r="EW107" s="87">
        <f t="shared" si="930"/>
        <v>2741.4253905972405</v>
      </c>
      <c r="EX107" s="87">
        <f t="shared" si="930"/>
        <v>2747.7684061406617</v>
      </c>
      <c r="EY107" s="87">
        <f t="shared" si="930"/>
        <v>2754.126097934738</v>
      </c>
      <c r="EZ107" s="87">
        <f t="shared" ref="EZ107:HK107" si="931">+EZ56*EZ90</f>
        <v>2760.4984999368721</v>
      </c>
      <c r="FA107" s="87">
        <f t="shared" si="931"/>
        <v>2766.8856461830355</v>
      </c>
      <c r="FB107" s="87">
        <f t="shared" si="931"/>
        <v>2773.2875707879525</v>
      </c>
      <c r="FC107" s="87">
        <f t="shared" si="931"/>
        <v>2779.7043079452797</v>
      </c>
      <c r="FD107" s="87">
        <f t="shared" si="931"/>
        <v>2786.13589192779</v>
      </c>
      <c r="FE107" s="87">
        <f t="shared" si="931"/>
        <v>2792.5823570875559</v>
      </c>
      <c r="FF107" s="87">
        <f t="shared" si="931"/>
        <v>2799.0437378561319</v>
      </c>
      <c r="FG107" s="87">
        <f t="shared" si="931"/>
        <v>2805.5200687447391</v>
      </c>
      <c r="FH107" s="87">
        <f t="shared" si="931"/>
        <v>2812.0113843444501</v>
      </c>
      <c r="FI107" s="87">
        <f t="shared" si="931"/>
        <v>2818.5177193263735</v>
      </c>
      <c r="FJ107" s="87">
        <f t="shared" si="931"/>
        <v>2825.039108441837</v>
      </c>
      <c r="FK107" s="87">
        <f t="shared" si="931"/>
        <v>2831.5755865225756</v>
      </c>
      <c r="FL107" s="87">
        <f t="shared" si="931"/>
        <v>2838.1271884809175</v>
      </c>
      <c r="FM107" s="87">
        <f t="shared" si="931"/>
        <v>2844.693949309969</v>
      </c>
      <c r="FN107" s="87">
        <f t="shared" si="931"/>
        <v>2851.2759040838023</v>
      </c>
      <c r="FO107" s="87">
        <f t="shared" si="931"/>
        <v>2857.8730879576428</v>
      </c>
      <c r="FP107" s="87">
        <f t="shared" si="931"/>
        <v>2864.4855361680579</v>
      </c>
      <c r="FQ107" s="87">
        <f t="shared" si="931"/>
        <v>2871.1132840331425</v>
      </c>
      <c r="FR107" s="87">
        <f t="shared" si="931"/>
        <v>2877.7563669527099</v>
      </c>
      <c r="FS107" s="87">
        <f t="shared" si="931"/>
        <v>2884.4148204084813</v>
      </c>
      <c r="FT107" s="87">
        <f t="shared" si="931"/>
        <v>2891.0886799642722</v>
      </c>
      <c r="FU107" s="87">
        <f t="shared" si="931"/>
        <v>2897.7779812661865</v>
      </c>
      <c r="FV107" s="87">
        <f t="shared" si="931"/>
        <v>2904.4827600428039</v>
      </c>
      <c r="FW107" s="87">
        <f t="shared" si="931"/>
        <v>2911.2030521053707</v>
      </c>
      <c r="FX107" s="87">
        <f t="shared" si="931"/>
        <v>2917.9388933479941</v>
      </c>
      <c r="FY107" s="87">
        <f t="shared" si="931"/>
        <v>2924.6903197478305</v>
      </c>
      <c r="FZ107" s="87">
        <f t="shared" si="931"/>
        <v>2931.457367365279</v>
      </c>
      <c r="GA107" s="87">
        <f t="shared" si="931"/>
        <v>2938.2400723441747</v>
      </c>
      <c r="GB107" s="87">
        <f t="shared" si="931"/>
        <v>2945.0384709119803</v>
      </c>
      <c r="GC107" s="87">
        <f t="shared" si="931"/>
        <v>2951.8525993799808</v>
      </c>
      <c r="GD107" s="87">
        <f t="shared" si="931"/>
        <v>2958.682494143477</v>
      </c>
      <c r="GE107" s="87">
        <f t="shared" si="931"/>
        <v>2965.5281916819799</v>
      </c>
      <c r="GF107" s="87">
        <f t="shared" si="931"/>
        <v>2972.3897285594057</v>
      </c>
      <c r="GG107" s="87">
        <f t="shared" si="931"/>
        <v>2979.2671414242695</v>
      </c>
      <c r="GH107" s="87">
        <f t="shared" si="931"/>
        <v>2986.1604670098845</v>
      </c>
      <c r="GI107" s="87">
        <f t="shared" si="931"/>
        <v>2993.0697421345549</v>
      </c>
      <c r="GJ107" s="87">
        <f t="shared" si="931"/>
        <v>2999.9950037017747</v>
      </c>
      <c r="GK107" s="87">
        <f t="shared" si="931"/>
        <v>3006.9362887004231</v>
      </c>
      <c r="GL107" s="87">
        <f t="shared" si="931"/>
        <v>3013.8936342049637</v>
      </c>
      <c r="GM107" s="87">
        <f t="shared" si="931"/>
        <v>3020.8670773756403</v>
      </c>
      <c r="GN107" s="87">
        <f t="shared" si="931"/>
        <v>3027.8566554586787</v>
      </c>
      <c r="GO107" s="87">
        <f t="shared" si="931"/>
        <v>3034.8624057864827</v>
      </c>
      <c r="GP107" s="87">
        <f t="shared" si="931"/>
        <v>3041.8843657778339</v>
      </c>
      <c r="GQ107" s="87">
        <f t="shared" si="931"/>
        <v>3048.9225729380937</v>
      </c>
      <c r="GR107" s="87">
        <f t="shared" si="931"/>
        <v>3055.9770648594013</v>
      </c>
      <c r="GS107" s="87">
        <f t="shared" si="931"/>
        <v>3063.0478792208742</v>
      </c>
      <c r="GT107" s="87">
        <f t="shared" si="931"/>
        <v>3070.1350537888129</v>
      </c>
      <c r="GU107" s="87">
        <f t="shared" si="931"/>
        <v>3077.2386264168986</v>
      </c>
      <c r="GV107" s="87">
        <f t="shared" si="931"/>
        <v>3084.3586350463975</v>
      </c>
      <c r="GW107" s="87">
        <f t="shared" si="931"/>
        <v>3091.4951177063626</v>
      </c>
      <c r="GX107" s="87">
        <f t="shared" si="931"/>
        <v>3098.648112513838</v>
      </c>
      <c r="GY107" s="87">
        <f t="shared" si="931"/>
        <v>3105.8176576740607</v>
      </c>
      <c r="GZ107" s="87">
        <f t="shared" si="931"/>
        <v>3113.0037914806667</v>
      </c>
      <c r="HA107" s="87">
        <f t="shared" si="931"/>
        <v>3120.206552315894</v>
      </c>
      <c r="HB107" s="87">
        <f t="shared" si="931"/>
        <v>3127.4259786507882</v>
      </c>
      <c r="HC107" s="87">
        <f t="shared" si="931"/>
        <v>3134.6621090454073</v>
      </c>
      <c r="HD107" s="87">
        <f t="shared" si="931"/>
        <v>3141.9149821490296</v>
      </c>
      <c r="HE107" s="87">
        <f t="shared" si="931"/>
        <v>3149.1846367003568</v>
      </c>
      <c r="HF107" s="87">
        <f t="shared" si="931"/>
        <v>3156.471111527725</v>
      </c>
      <c r="HG107" s="87">
        <f t="shared" si="931"/>
        <v>3163.7744455493084</v>
      </c>
      <c r="HH107" s="87">
        <f t="shared" si="931"/>
        <v>3171.0946777733293</v>
      </c>
      <c r="HI107" s="87">
        <f t="shared" si="931"/>
        <v>3178.4318472982659</v>
      </c>
      <c r="HJ107" s="87">
        <f t="shared" si="931"/>
        <v>3185.7859933130608</v>
      </c>
      <c r="HK107" s="87">
        <f t="shared" si="931"/>
        <v>3193.1571550973308</v>
      </c>
      <c r="HL107" s="87">
        <f t="shared" ref="HL107:JW107" si="932">+HL56*HL90</f>
        <v>3200.5453720215774</v>
      </c>
      <c r="HM107" s="87">
        <f t="shared" si="932"/>
        <v>3207.9506835473949</v>
      </c>
      <c r="HN107" s="87">
        <f t="shared" si="932"/>
        <v>3215.3731292276825</v>
      </c>
      <c r="HO107" s="87">
        <f t="shared" si="932"/>
        <v>3222.8127487068568</v>
      </c>
      <c r="HP107" s="87">
        <f t="shared" si="932"/>
        <v>3230.2695817210615</v>
      </c>
      <c r="HQ107" s="87">
        <f t="shared" si="932"/>
        <v>3237.7436680983801</v>
      </c>
      <c r="HR107" s="87">
        <f t="shared" si="932"/>
        <v>3245.2350477590494</v>
      </c>
      <c r="HS107" s="87">
        <f t="shared" si="932"/>
        <v>3252.7437607156717</v>
      </c>
      <c r="HT107" s="87">
        <f t="shared" si="932"/>
        <v>3260.2698470734304</v>
      </c>
      <c r="HU107" s="87">
        <f t="shared" si="932"/>
        <v>3267.8133470303014</v>
      </c>
      <c r="HV107" s="87">
        <f t="shared" si="932"/>
        <v>3275.3743008772694</v>
      </c>
      <c r="HW107" s="87">
        <f t="shared" si="932"/>
        <v>3282.9527489985444</v>
      </c>
      <c r="HX107" s="87">
        <f t="shared" si="932"/>
        <v>3290.5487318717751</v>
      </c>
      <c r="HY107" s="87">
        <f t="shared" si="932"/>
        <v>3298.1622900682651</v>
      </c>
      <c r="HZ107" s="87">
        <f t="shared" si="932"/>
        <v>3305.7934642531923</v>
      </c>
      <c r="IA107" s="87">
        <f t="shared" si="932"/>
        <v>3313.4422951858228</v>
      </c>
      <c r="IB107" s="87">
        <f t="shared" si="932"/>
        <v>3321.1088237197305</v>
      </c>
      <c r="IC107" s="87">
        <f t="shared" si="932"/>
        <v>3328.7930908030157</v>
      </c>
      <c r="ID107" s="87">
        <f t="shared" si="932"/>
        <v>3336.4951374785214</v>
      </c>
      <c r="IE107" s="87">
        <f t="shared" si="932"/>
        <v>3344.2150048840558</v>
      </c>
      <c r="IF107" s="87">
        <f t="shared" si="932"/>
        <v>3351.9527342526094</v>
      </c>
      <c r="IG107" s="87">
        <f t="shared" si="932"/>
        <v>3359.7083669125764</v>
      </c>
      <c r="IH107" s="87">
        <f t="shared" si="932"/>
        <v>3367.4819442879748</v>
      </c>
      <c r="II107" s="87">
        <f t="shared" si="932"/>
        <v>3375.2735078986689</v>
      </c>
      <c r="IJ107" s="87">
        <f t="shared" si="932"/>
        <v>3383.0830993605891</v>
      </c>
      <c r="IK107" s="87">
        <f t="shared" si="932"/>
        <v>3390.9107603859566</v>
      </c>
      <c r="IL107" s="87">
        <f t="shared" si="932"/>
        <v>3398.7565327835036</v>
      </c>
      <c r="IM107" s="87">
        <f t="shared" si="932"/>
        <v>3406.620458458699</v>
      </c>
      <c r="IN107" s="87">
        <f t="shared" si="932"/>
        <v>3414.5025794139706</v>
      </c>
      <c r="IO107" s="87">
        <f t="shared" si="932"/>
        <v>3422.4029377489305</v>
      </c>
      <c r="IP107" s="87">
        <f t="shared" si="932"/>
        <v>3430.3215756605982</v>
      </c>
      <c r="IQ107" s="87">
        <f t="shared" si="932"/>
        <v>3438.2585354436283</v>
      </c>
      <c r="IR107" s="87">
        <f t="shared" si="932"/>
        <v>3446.2138594905359</v>
      </c>
      <c r="IS107" s="87">
        <f t="shared" si="932"/>
        <v>3454.1875902919205</v>
      </c>
      <c r="IT107" s="87">
        <f t="shared" si="932"/>
        <v>3462.1797704366959</v>
      </c>
      <c r="IU107" s="87">
        <f t="shared" si="932"/>
        <v>3470.1904426123174</v>
      </c>
      <c r="IV107" s="87">
        <f t="shared" si="932"/>
        <v>3478.2196496050074</v>
      </c>
      <c r="IW107" s="87">
        <f t="shared" si="932"/>
        <v>3486.2674342999876</v>
      </c>
      <c r="IX107" s="87">
        <f t="shared" si="932"/>
        <v>3494.3338396817044</v>
      </c>
      <c r="IY107" s="87">
        <f t="shared" si="932"/>
        <v>3502.4189088340609</v>
      </c>
      <c r="IZ107" s="87">
        <f t="shared" si="932"/>
        <v>3510.5226849406458</v>
      </c>
      <c r="JA107" s="87">
        <f t="shared" si="932"/>
        <v>3518.6452112849647</v>
      </c>
      <c r="JB107" s="87">
        <f t="shared" si="932"/>
        <v>3526.7865312506719</v>
      </c>
      <c r="JC107" s="87">
        <f t="shared" si="932"/>
        <v>3534.9466883217997</v>
      </c>
      <c r="JD107" s="87">
        <f t="shared" si="932"/>
        <v>3543.1257260829943</v>
      </c>
      <c r="JE107" s="87">
        <f t="shared" si="932"/>
        <v>3551.3236882197439</v>
      </c>
      <c r="JF107" s="87">
        <f t="shared" si="932"/>
        <v>3559.5406185186171</v>
      </c>
      <c r="JG107" s="87">
        <f t="shared" si="932"/>
        <v>3567.7765608674927</v>
      </c>
      <c r="JH107" s="87">
        <f t="shared" si="932"/>
        <v>3576.0315592557972</v>
      </c>
      <c r="JI107" s="87">
        <f t="shared" si="932"/>
        <v>3584.305657774737</v>
      </c>
      <c r="JJ107" s="87">
        <f t="shared" si="932"/>
        <v>3592.5989006175364</v>
      </c>
      <c r="JK107" s="87">
        <f t="shared" si="932"/>
        <v>3600.911332079671</v>
      </c>
      <c r="JL107" s="87">
        <f t="shared" si="932"/>
        <v>3609.2429965591073</v>
      </c>
      <c r="JM107" s="87">
        <f t="shared" si="932"/>
        <v>3617.5939385565371</v>
      </c>
      <c r="JN107" s="87">
        <f t="shared" si="932"/>
        <v>3625.9642026756169</v>
      </c>
      <c r="JO107" s="87">
        <f t="shared" si="932"/>
        <v>3634.3538336232064</v>
      </c>
      <c r="JP107" s="87">
        <f t="shared" si="932"/>
        <v>3642.7628762096042</v>
      </c>
      <c r="JQ107" s="87">
        <f t="shared" si="932"/>
        <v>3651.1913753487916</v>
      </c>
      <c r="JR107" s="87">
        <f t="shared" si="932"/>
        <v>3659.6393760586698</v>
      </c>
      <c r="JS107" s="87">
        <f t="shared" si="932"/>
        <v>3668.1069234613005</v>
      </c>
      <c r="JT107" s="87">
        <f t="shared" si="932"/>
        <v>3676.5940627831469</v>
      </c>
      <c r="JU107" s="87">
        <f t="shared" si="932"/>
        <v>3685.100839355317</v>
      </c>
      <c r="JV107" s="87">
        <f t="shared" si="932"/>
        <v>3693.6272986138029</v>
      </c>
      <c r="JW107" s="87">
        <f t="shared" si="932"/>
        <v>3702.1734860997253</v>
      </c>
      <c r="JX107" s="87">
        <f t="shared" ref="JX107:MI107" si="933">+JX56*JX90</f>
        <v>3710.7394474595776</v>
      </c>
      <c r="JY107" s="87">
        <f t="shared" si="933"/>
        <v>3719.3252284454661</v>
      </c>
      <c r="JZ107" s="87">
        <f t="shared" si="933"/>
        <v>3727.9308749153597</v>
      </c>
      <c r="KA107" s="87">
        <f t="shared" si="933"/>
        <v>3736.5564328333289</v>
      </c>
      <c r="KB107" s="87">
        <f t="shared" si="933"/>
        <v>3745.2019482697965</v>
      </c>
      <c r="KC107" s="87">
        <f t="shared" si="933"/>
        <v>3753.8674674017802</v>
      </c>
      <c r="KD107" s="87">
        <f t="shared" si="933"/>
        <v>3762.5530365131422</v>
      </c>
      <c r="KE107" s="87">
        <f t="shared" si="933"/>
        <v>3771.2587019948314</v>
      </c>
      <c r="KF107" s="87">
        <f t="shared" si="933"/>
        <v>3779.9845103451385</v>
      </c>
      <c r="KG107" s="87">
        <f t="shared" si="933"/>
        <v>3788.7305081699369</v>
      </c>
      <c r="KH107" s="87">
        <f t="shared" si="933"/>
        <v>3797.4967421829374</v>
      </c>
      <c r="KI107" s="87">
        <f t="shared" si="933"/>
        <v>3806.2832592059344</v>
      </c>
      <c r="KJ107" s="87">
        <f t="shared" si="933"/>
        <v>3815.0901061690565</v>
      </c>
      <c r="KK107" s="87">
        <f t="shared" si="933"/>
        <v>3823.9173301110191</v>
      </c>
      <c r="KL107" s="87">
        <f t="shared" si="933"/>
        <v>3832.7649781793721</v>
      </c>
      <c r="KM107" s="87">
        <f t="shared" si="933"/>
        <v>3841.6330976307559</v>
      </c>
      <c r="KN107" s="87">
        <f t="shared" si="933"/>
        <v>3850.5217358311502</v>
      </c>
      <c r="KO107" s="87">
        <f t="shared" si="933"/>
        <v>3859.4309402561289</v>
      </c>
      <c r="KP107" s="87">
        <f t="shared" si="933"/>
        <v>3868.3607584911138</v>
      </c>
      <c r="KQ107" s="87">
        <f t="shared" si="933"/>
        <v>3877.3112382316276</v>
      </c>
      <c r="KR107" s="87">
        <f t="shared" si="933"/>
        <v>3886.2824272835487</v>
      </c>
      <c r="KS107" s="87">
        <f t="shared" si="933"/>
        <v>3895.2743735633685</v>
      </c>
      <c r="KT107" s="87">
        <f t="shared" si="933"/>
        <v>3904.2871250984454</v>
      </c>
      <c r="KU107" s="87">
        <f t="shared" si="933"/>
        <v>3913.3207300272607</v>
      </c>
      <c r="KV107" s="87">
        <f t="shared" si="933"/>
        <v>3922.3752365996788</v>
      </c>
      <c r="KW107" s="87">
        <f t="shared" si="933"/>
        <v>3931.4506931772012</v>
      </c>
      <c r="KX107" s="87">
        <f t="shared" si="933"/>
        <v>3940.5471482332273</v>
      </c>
      <c r="KY107" s="87">
        <f t="shared" si="933"/>
        <v>3949.6646503533129</v>
      </c>
      <c r="KZ107" s="87">
        <f t="shared" si="933"/>
        <v>3958.8032482354301</v>
      </c>
      <c r="LA107" s="87">
        <f t="shared" si="933"/>
        <v>3967.9629906902246</v>
      </c>
      <c r="LB107" s="87">
        <f t="shared" si="933"/>
        <v>3977.143926641279</v>
      </c>
      <c r="LC107" s="87">
        <f t="shared" si="933"/>
        <v>3986.3461051253757</v>
      </c>
      <c r="LD107" s="87">
        <f t="shared" si="933"/>
        <v>3995.5695752927541</v>
      </c>
      <c r="LE107" s="87">
        <f t="shared" si="933"/>
        <v>4004.8143864073768</v>
      </c>
      <c r="LF107" s="87">
        <f t="shared" si="933"/>
        <v>4014.0805878471924</v>
      </c>
      <c r="LG107" s="87">
        <f t="shared" si="933"/>
        <v>4023.3682291043974</v>
      </c>
      <c r="LH107" s="87">
        <f t="shared" si="933"/>
        <v>4032.6773597857027</v>
      </c>
      <c r="LI107" s="87">
        <f t="shared" si="933"/>
        <v>4042.0080296125952</v>
      </c>
      <c r="LJ107" s="87">
        <f t="shared" si="933"/>
        <v>4051.3602884216093</v>
      </c>
      <c r="LK107" s="87">
        <f t="shared" si="933"/>
        <v>4060.7341861645859</v>
      </c>
      <c r="LL107" s="87">
        <f t="shared" si="933"/>
        <v>4070.1297729089451</v>
      </c>
      <c r="LM107" s="87">
        <f t="shared" si="933"/>
        <v>4079.5470988379502</v>
      </c>
      <c r="LN107" s="87">
        <f t="shared" si="933"/>
        <v>4088.9862142509769</v>
      </c>
      <c r="LO107" s="87">
        <f t="shared" si="933"/>
        <v>4098.4471695637822</v>
      </c>
      <c r="LP107" s="87">
        <f t="shared" si="933"/>
        <v>4107.9300153087725</v>
      </c>
      <c r="LQ107" s="87">
        <f t="shared" si="933"/>
        <v>4117.4348021352762</v>
      </c>
      <c r="LR107" s="87">
        <f t="shared" si="933"/>
        <v>4126.9615808098106</v>
      </c>
      <c r="LS107" s="87">
        <f t="shared" si="933"/>
        <v>4136.510402216355</v>
      </c>
      <c r="LT107" s="87">
        <f t="shared" si="933"/>
        <v>4146.081317356623</v>
      </c>
      <c r="LU107" s="87">
        <f t="shared" si="933"/>
        <v>4155.674377350334</v>
      </c>
      <c r="LV107" s="87">
        <f t="shared" si="933"/>
        <v>4165.2896334354864</v>
      </c>
      <c r="LW107" s="87">
        <f t="shared" si="933"/>
        <v>4174.9271369686312</v>
      </c>
      <c r="LX107" s="87">
        <f t="shared" si="933"/>
        <v>4184.5869394251458</v>
      </c>
      <c r="LY107" s="87">
        <f t="shared" si="933"/>
        <v>4194.2690923995115</v>
      </c>
      <c r="LZ107" s="87">
        <f t="shared" si="933"/>
        <v>4203.973647605585</v>
      </c>
      <c r="MA107" s="87">
        <f t="shared" si="933"/>
        <v>4213.7006568768775</v>
      </c>
      <c r="MB107" s="87">
        <f t="shared" si="933"/>
        <v>4223.4501721668303</v>
      </c>
      <c r="MC107" s="87">
        <f t="shared" si="933"/>
        <v>4233.2222455490955</v>
      </c>
      <c r="MD107" s="87">
        <f t="shared" si="933"/>
        <v>4243.016929217807</v>
      </c>
      <c r="ME107" s="87">
        <f t="shared" si="933"/>
        <v>4252.8342754878677</v>
      </c>
      <c r="MF107" s="87">
        <f t="shared" si="933"/>
        <v>4262.6743367952222</v>
      </c>
      <c r="MG107" s="87">
        <f t="shared" si="933"/>
        <v>4272.5371656971411</v>
      </c>
      <c r="MH107" s="87">
        <f t="shared" si="933"/>
        <v>4282.4228148724987</v>
      </c>
      <c r="MI107" s="87">
        <f t="shared" si="933"/>
        <v>4292.3313371220574</v>
      </c>
      <c r="MJ107" s="87">
        <f t="shared" ref="MJ107:OM107" si="934">+MJ56*MJ90</f>
        <v>4302.2627853687482</v>
      </c>
      <c r="MK107" s="87">
        <f t="shared" si="934"/>
        <v>4312.2172126579517</v>
      </c>
      <c r="ML107" s="87">
        <f t="shared" si="934"/>
        <v>4322.1946721577851</v>
      </c>
      <c r="MM107" s="87">
        <f t="shared" si="934"/>
        <v>4332.1952171593821</v>
      </c>
      <c r="MN107" s="87">
        <f t="shared" si="934"/>
        <v>4342.2189010771826</v>
      </c>
      <c r="MO107" s="87">
        <f t="shared" si="934"/>
        <v>4352.2657774492109</v>
      </c>
      <c r="MP107" s="87">
        <f t="shared" si="934"/>
        <v>4362.3358999373686</v>
      </c>
      <c r="MQ107" s="87">
        <f t="shared" si="934"/>
        <v>4372.4293223277191</v>
      </c>
      <c r="MR107" s="87">
        <f t="shared" si="934"/>
        <v>4382.5460985307709</v>
      </c>
      <c r="MS107" s="87">
        <f t="shared" si="934"/>
        <v>4392.6862825817707</v>
      </c>
      <c r="MT107" s="87">
        <f t="shared" si="934"/>
        <v>4402.8499286409915</v>
      </c>
      <c r="MU107" s="87">
        <f t="shared" si="934"/>
        <v>4413.0370909940175</v>
      </c>
      <c r="MV107" s="87">
        <f t="shared" si="934"/>
        <v>4423.2478240520386</v>
      </c>
      <c r="MW107" s="87">
        <f t="shared" si="934"/>
        <v>4433.4821823521397</v>
      </c>
      <c r="MX107" s="87">
        <f t="shared" si="934"/>
        <v>4443.7402205575909</v>
      </c>
      <c r="MY107" s="87">
        <f t="shared" si="934"/>
        <v>4454.021993458141</v>
      </c>
      <c r="MZ107" s="87">
        <f t="shared" si="934"/>
        <v>4464.3275559703097</v>
      </c>
      <c r="NA107" s="87">
        <f t="shared" si="934"/>
        <v>4474.6569631376788</v>
      </c>
      <c r="NB107" s="87">
        <f t="shared" si="934"/>
        <v>4485.0102701311907</v>
      </c>
      <c r="NC107" s="87">
        <f t="shared" si="934"/>
        <v>4495.3875322494378</v>
      </c>
      <c r="ND107" s="87">
        <f t="shared" si="934"/>
        <v>4505.7888049189633</v>
      </c>
      <c r="NE107" s="87">
        <f t="shared" si="934"/>
        <v>4516.2141436945512</v>
      </c>
      <c r="NF107" s="87">
        <f t="shared" si="934"/>
        <v>4526.6636042595292</v>
      </c>
      <c r="NG107" s="87">
        <f t="shared" si="934"/>
        <v>4537.1372424260608</v>
      </c>
      <c r="NH107" s="87">
        <f t="shared" si="934"/>
        <v>4547.6351141354471</v>
      </c>
      <c r="NI107" s="87">
        <f t="shared" si="934"/>
        <v>4558.157275458424</v>
      </c>
      <c r="NJ107" s="87">
        <f t="shared" si="934"/>
        <v>4568.7037825954621</v>
      </c>
      <c r="NK107" s="87">
        <f t="shared" si="934"/>
        <v>4579.2746918770672</v>
      </c>
      <c r="NL107" s="87">
        <f t="shared" si="934"/>
        <v>4589.8700597640791</v>
      </c>
      <c r="NM107" s="87">
        <f t="shared" si="934"/>
        <v>4600.4899428479748</v>
      </c>
      <c r="NN107" s="87">
        <f t="shared" si="934"/>
        <v>4611.1343978511741</v>
      </c>
      <c r="NO107" s="87">
        <f t="shared" si="934"/>
        <v>4621.8034816273339</v>
      </c>
      <c r="NP107" s="87">
        <f t="shared" si="934"/>
        <v>4632.4972511616616</v>
      </c>
      <c r="NQ107" s="87">
        <f t="shared" si="934"/>
        <v>4643.2157635712128</v>
      </c>
      <c r="NR107" s="87">
        <f t="shared" si="934"/>
        <v>4653.9590761051986</v>
      </c>
      <c r="NS107" s="87">
        <f t="shared" si="934"/>
        <v>4664.7272461452931</v>
      </c>
      <c r="NT107" s="87">
        <f t="shared" si="934"/>
        <v>4675.5203312059348</v>
      </c>
      <c r="NU107" s="87">
        <f t="shared" si="934"/>
        <v>4686.3383889346414</v>
      </c>
      <c r="NV107" s="87">
        <f t="shared" si="934"/>
        <v>4697.1814771123099</v>
      </c>
      <c r="NW107" s="87">
        <f t="shared" si="934"/>
        <v>4708.0496536535302</v>
      </c>
      <c r="NX107" s="87">
        <f t="shared" si="934"/>
        <v>4718.9429766068924</v>
      </c>
      <c r="NY107" s="87">
        <f t="shared" si="934"/>
        <v>4729.8615041552994</v>
      </c>
      <c r="NZ107" s="87">
        <f t="shared" si="934"/>
        <v>4740.8052946162725</v>
      </c>
      <c r="OA107" s="87">
        <f t="shared" si="934"/>
        <v>4751.7744064422686</v>
      </c>
      <c r="OB107" s="87">
        <f t="shared" si="934"/>
        <v>4762.7688982209875</v>
      </c>
      <c r="OC107" s="87">
        <f t="shared" si="934"/>
        <v>4773.7888286756906</v>
      </c>
      <c r="OD107" s="87">
        <f t="shared" si="934"/>
        <v>4784.8342566655092</v>
      </c>
      <c r="OE107" s="87">
        <f t="shared" si="934"/>
        <v>4795.9052411857592</v>
      </c>
      <c r="OF107" s="87">
        <f t="shared" si="934"/>
        <v>4807.0018413682619</v>
      </c>
      <c r="OG107" s="87">
        <f t="shared" si="934"/>
        <v>4818.1241164816511</v>
      </c>
      <c r="OH107" s="87">
        <f t="shared" si="934"/>
        <v>4829.2721259316977</v>
      </c>
      <c r="OI107" s="87">
        <f t="shared" si="934"/>
        <v>4840.445929261623</v>
      </c>
      <c r="OJ107" s="87">
        <f t="shared" si="934"/>
        <v>4851.6455861524155</v>
      </c>
      <c r="OK107" s="87">
        <f t="shared" si="934"/>
        <v>4862.8711564231544</v>
      </c>
      <c r="OL107" s="87">
        <f t="shared" si="934"/>
        <v>4874.1227000313238</v>
      </c>
      <c r="OM107" s="87">
        <f t="shared" si="934"/>
        <v>4885.4002770731367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935">+I77</f>
        <v>43132</v>
      </c>
      <c r="J111" s="85">
        <f t="shared" si="935"/>
        <v>43160</v>
      </c>
      <c r="K111" s="85">
        <f t="shared" si="935"/>
        <v>43191</v>
      </c>
      <c r="L111" s="85">
        <f t="shared" si="935"/>
        <v>43221</v>
      </c>
      <c r="M111" s="85">
        <f t="shared" si="935"/>
        <v>43252</v>
      </c>
      <c r="N111" s="85">
        <f t="shared" si="935"/>
        <v>43282</v>
      </c>
      <c r="O111" s="85">
        <f t="shared" si="935"/>
        <v>43313</v>
      </c>
      <c r="P111" s="85">
        <f t="shared" si="935"/>
        <v>43344</v>
      </c>
      <c r="Q111" s="85">
        <f t="shared" si="935"/>
        <v>43374</v>
      </c>
      <c r="R111" s="85">
        <f t="shared" si="935"/>
        <v>43405</v>
      </c>
      <c r="S111" s="85">
        <f t="shared" si="935"/>
        <v>43435</v>
      </c>
      <c r="T111" s="85">
        <f t="shared" si="935"/>
        <v>43466</v>
      </c>
      <c r="U111" s="85">
        <f t="shared" si="935"/>
        <v>43497</v>
      </c>
      <c r="V111" s="85">
        <f t="shared" si="935"/>
        <v>43525</v>
      </c>
      <c r="W111" s="85">
        <f t="shared" si="935"/>
        <v>43556</v>
      </c>
      <c r="X111" s="85">
        <f t="shared" si="935"/>
        <v>43586</v>
      </c>
      <c r="Y111" s="85">
        <f t="shared" si="935"/>
        <v>43617</v>
      </c>
      <c r="Z111" s="85">
        <f t="shared" si="935"/>
        <v>43647</v>
      </c>
      <c r="AA111" s="85">
        <f t="shared" si="935"/>
        <v>43678</v>
      </c>
      <c r="AB111" s="85">
        <f t="shared" si="935"/>
        <v>43709</v>
      </c>
      <c r="AC111" s="85">
        <f t="shared" si="935"/>
        <v>43739</v>
      </c>
      <c r="AD111" s="85">
        <f t="shared" si="935"/>
        <v>43770</v>
      </c>
      <c r="AE111" s="85">
        <f t="shared" si="935"/>
        <v>43800</v>
      </c>
      <c r="AF111" s="85">
        <f t="shared" si="935"/>
        <v>43831</v>
      </c>
      <c r="AG111" s="85">
        <f t="shared" si="935"/>
        <v>43862</v>
      </c>
      <c r="AH111" s="85">
        <f t="shared" si="935"/>
        <v>43891</v>
      </c>
      <c r="AI111" s="85">
        <f t="shared" si="935"/>
        <v>43922</v>
      </c>
      <c r="AJ111" s="85">
        <f t="shared" si="935"/>
        <v>43952</v>
      </c>
      <c r="AK111" s="85">
        <f t="shared" si="935"/>
        <v>43983</v>
      </c>
      <c r="AL111" s="85">
        <f t="shared" si="935"/>
        <v>44013</v>
      </c>
      <c r="AM111" s="85">
        <f t="shared" si="935"/>
        <v>44044</v>
      </c>
      <c r="AN111" s="85">
        <f t="shared" si="935"/>
        <v>44075</v>
      </c>
      <c r="AO111" s="85">
        <f t="shared" si="935"/>
        <v>44105</v>
      </c>
      <c r="AP111" s="85">
        <f t="shared" si="935"/>
        <v>44136</v>
      </c>
      <c r="AQ111" s="85">
        <f t="shared" si="935"/>
        <v>44166</v>
      </c>
      <c r="AR111" s="85">
        <f t="shared" si="935"/>
        <v>44197</v>
      </c>
      <c r="AS111" s="85">
        <f t="shared" si="935"/>
        <v>44228</v>
      </c>
      <c r="AT111" s="85">
        <f t="shared" si="935"/>
        <v>44256</v>
      </c>
      <c r="AU111" s="85">
        <f t="shared" si="935"/>
        <v>44287</v>
      </c>
      <c r="AV111" s="85">
        <f t="shared" si="935"/>
        <v>44317</v>
      </c>
      <c r="AW111" s="85">
        <f t="shared" si="935"/>
        <v>44348</v>
      </c>
      <c r="AX111" s="85">
        <f t="shared" si="935"/>
        <v>44378</v>
      </c>
      <c r="AY111" s="85">
        <f t="shared" si="935"/>
        <v>44409</v>
      </c>
      <c r="AZ111" s="85">
        <f t="shared" si="935"/>
        <v>44440</v>
      </c>
      <c r="BA111" s="85">
        <f t="shared" si="935"/>
        <v>44470</v>
      </c>
      <c r="BB111" s="85">
        <f t="shared" si="935"/>
        <v>44501</v>
      </c>
      <c r="BC111" s="85">
        <f t="shared" si="935"/>
        <v>44531</v>
      </c>
      <c r="BD111" s="85">
        <f t="shared" si="935"/>
        <v>44562</v>
      </c>
      <c r="BE111" s="85">
        <f t="shared" si="935"/>
        <v>44593</v>
      </c>
      <c r="BF111" s="85">
        <f t="shared" si="935"/>
        <v>44621</v>
      </c>
      <c r="BG111" s="85">
        <f t="shared" si="935"/>
        <v>44652</v>
      </c>
      <c r="BH111" s="85">
        <f t="shared" si="935"/>
        <v>44682</v>
      </c>
      <c r="BI111" s="85">
        <f t="shared" si="935"/>
        <v>44713</v>
      </c>
      <c r="BJ111" s="85">
        <f t="shared" si="935"/>
        <v>44743</v>
      </c>
      <c r="BK111" s="85">
        <f t="shared" si="935"/>
        <v>44774</v>
      </c>
      <c r="BL111" s="85">
        <f t="shared" si="935"/>
        <v>44805</v>
      </c>
      <c r="BM111" s="85">
        <f t="shared" si="935"/>
        <v>44835</v>
      </c>
      <c r="BN111" s="85">
        <f t="shared" si="935"/>
        <v>44866</v>
      </c>
      <c r="BO111" s="85">
        <f t="shared" si="935"/>
        <v>44896</v>
      </c>
      <c r="BP111" s="85">
        <f t="shared" si="935"/>
        <v>44927</v>
      </c>
      <c r="BQ111" s="85">
        <f t="shared" si="935"/>
        <v>44958</v>
      </c>
      <c r="BR111" s="85">
        <f t="shared" si="935"/>
        <v>44986</v>
      </c>
      <c r="BS111" s="85">
        <f t="shared" si="935"/>
        <v>45017</v>
      </c>
      <c r="BT111" s="85">
        <f t="shared" si="935"/>
        <v>45047</v>
      </c>
      <c r="BU111" s="85">
        <f t="shared" ref="BU111:EF111" si="936">+BU77</f>
        <v>45078</v>
      </c>
      <c r="BV111" s="85">
        <f t="shared" si="936"/>
        <v>45108</v>
      </c>
      <c r="BW111" s="85">
        <f t="shared" si="936"/>
        <v>45139</v>
      </c>
      <c r="BX111" s="85">
        <f t="shared" si="936"/>
        <v>45170</v>
      </c>
      <c r="BY111" s="85">
        <f t="shared" si="936"/>
        <v>45200</v>
      </c>
      <c r="BZ111" s="85">
        <f t="shared" si="936"/>
        <v>45231</v>
      </c>
      <c r="CA111" s="85">
        <f t="shared" si="936"/>
        <v>45261</v>
      </c>
      <c r="CB111" s="85">
        <f t="shared" si="936"/>
        <v>45292</v>
      </c>
      <c r="CC111" s="85">
        <f t="shared" si="936"/>
        <v>45323</v>
      </c>
      <c r="CD111" s="85">
        <f t="shared" si="936"/>
        <v>45352</v>
      </c>
      <c r="CE111" s="85">
        <f t="shared" si="936"/>
        <v>45383</v>
      </c>
      <c r="CF111" s="85">
        <f t="shared" si="936"/>
        <v>45413</v>
      </c>
      <c r="CG111" s="85">
        <f t="shared" si="936"/>
        <v>45444</v>
      </c>
      <c r="CH111" s="85">
        <f t="shared" si="936"/>
        <v>45474</v>
      </c>
      <c r="CI111" s="85">
        <f t="shared" si="936"/>
        <v>45505</v>
      </c>
      <c r="CJ111" s="85">
        <f t="shared" si="936"/>
        <v>45536</v>
      </c>
      <c r="CK111" s="85">
        <f t="shared" si="936"/>
        <v>45566</v>
      </c>
      <c r="CL111" s="85">
        <f t="shared" si="936"/>
        <v>45597</v>
      </c>
      <c r="CM111" s="85">
        <f t="shared" si="936"/>
        <v>45627</v>
      </c>
      <c r="CN111" s="85">
        <f t="shared" si="936"/>
        <v>45658</v>
      </c>
      <c r="CO111" s="85">
        <f t="shared" si="936"/>
        <v>45689</v>
      </c>
      <c r="CP111" s="85">
        <f t="shared" si="936"/>
        <v>45717</v>
      </c>
      <c r="CQ111" s="85">
        <f t="shared" si="936"/>
        <v>45748</v>
      </c>
      <c r="CR111" s="85">
        <f t="shared" si="936"/>
        <v>45778</v>
      </c>
      <c r="CS111" s="85">
        <f t="shared" si="936"/>
        <v>45809</v>
      </c>
      <c r="CT111" s="85">
        <f t="shared" si="936"/>
        <v>45839</v>
      </c>
      <c r="CU111" s="85">
        <f t="shared" si="936"/>
        <v>45870</v>
      </c>
      <c r="CV111" s="85">
        <f t="shared" si="936"/>
        <v>45901</v>
      </c>
      <c r="CW111" s="85">
        <f t="shared" si="936"/>
        <v>45931</v>
      </c>
      <c r="CX111" s="85">
        <f t="shared" si="936"/>
        <v>45962</v>
      </c>
      <c r="CY111" s="85">
        <f t="shared" si="936"/>
        <v>45992</v>
      </c>
      <c r="CZ111" s="85">
        <f t="shared" si="936"/>
        <v>46023</v>
      </c>
      <c r="DA111" s="85">
        <f t="shared" si="936"/>
        <v>46054</v>
      </c>
      <c r="DB111" s="85">
        <f t="shared" si="936"/>
        <v>46082</v>
      </c>
      <c r="DC111" s="85">
        <f t="shared" si="936"/>
        <v>46113</v>
      </c>
      <c r="DD111" s="85">
        <f t="shared" si="936"/>
        <v>46143</v>
      </c>
      <c r="DE111" s="85">
        <f t="shared" si="936"/>
        <v>46174</v>
      </c>
      <c r="DF111" s="85">
        <f t="shared" si="936"/>
        <v>46204</v>
      </c>
      <c r="DG111" s="85">
        <f t="shared" si="936"/>
        <v>46235</v>
      </c>
      <c r="DH111" s="85">
        <f t="shared" si="936"/>
        <v>46266</v>
      </c>
      <c r="DI111" s="85">
        <f t="shared" si="936"/>
        <v>46296</v>
      </c>
      <c r="DJ111" s="85">
        <f t="shared" si="936"/>
        <v>46327</v>
      </c>
      <c r="DK111" s="85">
        <f t="shared" si="936"/>
        <v>46357</v>
      </c>
      <c r="DL111" s="85">
        <f t="shared" si="936"/>
        <v>46388</v>
      </c>
      <c r="DM111" s="85">
        <f t="shared" si="936"/>
        <v>46419</v>
      </c>
      <c r="DN111" s="85">
        <f t="shared" si="936"/>
        <v>46447</v>
      </c>
      <c r="DO111" s="85">
        <f t="shared" si="936"/>
        <v>46478</v>
      </c>
      <c r="DP111" s="85">
        <f t="shared" si="936"/>
        <v>46508</v>
      </c>
      <c r="DQ111" s="85">
        <f t="shared" si="936"/>
        <v>46539</v>
      </c>
      <c r="DR111" s="85">
        <f t="shared" si="936"/>
        <v>46569</v>
      </c>
      <c r="DS111" s="85">
        <f t="shared" si="936"/>
        <v>46600</v>
      </c>
      <c r="DT111" s="85">
        <f t="shared" si="936"/>
        <v>46631</v>
      </c>
      <c r="DU111" s="85">
        <f t="shared" si="936"/>
        <v>46661</v>
      </c>
      <c r="DV111" s="85">
        <f t="shared" si="936"/>
        <v>46692</v>
      </c>
      <c r="DW111" s="85">
        <f t="shared" si="936"/>
        <v>46722</v>
      </c>
      <c r="DX111" s="85">
        <f t="shared" si="936"/>
        <v>46753</v>
      </c>
      <c r="DY111" s="85">
        <f t="shared" si="936"/>
        <v>46784</v>
      </c>
      <c r="DZ111" s="85">
        <f t="shared" si="936"/>
        <v>46813</v>
      </c>
      <c r="EA111" s="85">
        <f t="shared" si="936"/>
        <v>46844</v>
      </c>
      <c r="EB111" s="85">
        <f t="shared" si="936"/>
        <v>46874</v>
      </c>
      <c r="EC111" s="85">
        <f t="shared" si="936"/>
        <v>46905</v>
      </c>
      <c r="ED111" s="85">
        <f t="shared" si="936"/>
        <v>46935</v>
      </c>
      <c r="EE111" s="85">
        <f t="shared" si="936"/>
        <v>46966</v>
      </c>
      <c r="EF111" s="85">
        <f t="shared" si="936"/>
        <v>46997</v>
      </c>
      <c r="EG111" s="85">
        <f t="shared" ref="EG111:GR111" si="937">+EG77</f>
        <v>47027</v>
      </c>
      <c r="EH111" s="85">
        <f t="shared" si="937"/>
        <v>47058</v>
      </c>
      <c r="EI111" s="85">
        <f t="shared" si="937"/>
        <v>47088</v>
      </c>
      <c r="EJ111" s="85">
        <f t="shared" si="937"/>
        <v>47119</v>
      </c>
      <c r="EK111" s="85">
        <f t="shared" si="937"/>
        <v>47150</v>
      </c>
      <c r="EL111" s="85">
        <f t="shared" si="937"/>
        <v>47178</v>
      </c>
      <c r="EM111" s="85">
        <f t="shared" si="937"/>
        <v>47209</v>
      </c>
      <c r="EN111" s="85">
        <f t="shared" si="937"/>
        <v>47239</v>
      </c>
      <c r="EO111" s="85">
        <f t="shared" si="937"/>
        <v>47270</v>
      </c>
      <c r="EP111" s="85">
        <f t="shared" si="937"/>
        <v>47300</v>
      </c>
      <c r="EQ111" s="85">
        <f t="shared" si="937"/>
        <v>47331</v>
      </c>
      <c r="ER111" s="85">
        <f t="shared" si="937"/>
        <v>47362</v>
      </c>
      <c r="ES111" s="85">
        <f t="shared" si="937"/>
        <v>47392</v>
      </c>
      <c r="ET111" s="85">
        <f t="shared" si="937"/>
        <v>47423</v>
      </c>
      <c r="EU111" s="85">
        <f t="shared" si="937"/>
        <v>47453</v>
      </c>
      <c r="EV111" s="85">
        <f t="shared" si="937"/>
        <v>47484</v>
      </c>
      <c r="EW111" s="85">
        <f t="shared" si="937"/>
        <v>47515</v>
      </c>
      <c r="EX111" s="85">
        <f t="shared" si="937"/>
        <v>47543</v>
      </c>
      <c r="EY111" s="85">
        <f t="shared" si="937"/>
        <v>47574</v>
      </c>
      <c r="EZ111" s="85">
        <f t="shared" si="937"/>
        <v>47604</v>
      </c>
      <c r="FA111" s="85">
        <f t="shared" si="937"/>
        <v>47635</v>
      </c>
      <c r="FB111" s="85">
        <f t="shared" si="937"/>
        <v>47665</v>
      </c>
      <c r="FC111" s="85">
        <f t="shared" si="937"/>
        <v>47696</v>
      </c>
      <c r="FD111" s="85">
        <f t="shared" si="937"/>
        <v>47727</v>
      </c>
      <c r="FE111" s="85">
        <f t="shared" si="937"/>
        <v>47757</v>
      </c>
      <c r="FF111" s="85">
        <f t="shared" si="937"/>
        <v>47788</v>
      </c>
      <c r="FG111" s="85">
        <f t="shared" si="937"/>
        <v>47818</v>
      </c>
      <c r="FH111" s="85">
        <f t="shared" si="937"/>
        <v>47849</v>
      </c>
      <c r="FI111" s="85">
        <f t="shared" si="937"/>
        <v>47880</v>
      </c>
      <c r="FJ111" s="85">
        <f t="shared" si="937"/>
        <v>47908</v>
      </c>
      <c r="FK111" s="85">
        <f t="shared" si="937"/>
        <v>47939</v>
      </c>
      <c r="FL111" s="85">
        <f t="shared" si="937"/>
        <v>47969</v>
      </c>
      <c r="FM111" s="85">
        <f t="shared" si="937"/>
        <v>48000</v>
      </c>
      <c r="FN111" s="85">
        <f t="shared" si="937"/>
        <v>48030</v>
      </c>
      <c r="FO111" s="85">
        <f t="shared" si="937"/>
        <v>48061</v>
      </c>
      <c r="FP111" s="85">
        <f t="shared" si="937"/>
        <v>48092</v>
      </c>
      <c r="FQ111" s="85">
        <f t="shared" si="937"/>
        <v>48122</v>
      </c>
      <c r="FR111" s="85">
        <f t="shared" si="937"/>
        <v>48153</v>
      </c>
      <c r="FS111" s="85">
        <f t="shared" si="937"/>
        <v>48183</v>
      </c>
      <c r="FT111" s="85">
        <f t="shared" si="937"/>
        <v>48214</v>
      </c>
      <c r="FU111" s="85">
        <f t="shared" si="937"/>
        <v>48245</v>
      </c>
      <c r="FV111" s="85">
        <f t="shared" si="937"/>
        <v>48274</v>
      </c>
      <c r="FW111" s="85">
        <f t="shared" si="937"/>
        <v>48305</v>
      </c>
      <c r="FX111" s="85">
        <f t="shared" si="937"/>
        <v>48335</v>
      </c>
      <c r="FY111" s="85">
        <f t="shared" si="937"/>
        <v>48366</v>
      </c>
      <c r="FZ111" s="85">
        <f t="shared" si="937"/>
        <v>48396</v>
      </c>
      <c r="GA111" s="85">
        <f t="shared" si="937"/>
        <v>48427</v>
      </c>
      <c r="GB111" s="85">
        <f t="shared" si="937"/>
        <v>48458</v>
      </c>
      <c r="GC111" s="85">
        <f t="shared" si="937"/>
        <v>48488</v>
      </c>
      <c r="GD111" s="85">
        <f t="shared" si="937"/>
        <v>48519</v>
      </c>
      <c r="GE111" s="85">
        <f t="shared" si="937"/>
        <v>48549</v>
      </c>
      <c r="GF111" s="85">
        <f t="shared" si="937"/>
        <v>48580</v>
      </c>
      <c r="GG111" s="85">
        <f t="shared" si="937"/>
        <v>48611</v>
      </c>
      <c r="GH111" s="85">
        <f t="shared" si="937"/>
        <v>48639</v>
      </c>
      <c r="GI111" s="85">
        <f t="shared" si="937"/>
        <v>48670</v>
      </c>
      <c r="GJ111" s="85">
        <f t="shared" si="937"/>
        <v>48700</v>
      </c>
      <c r="GK111" s="85">
        <f t="shared" si="937"/>
        <v>48731</v>
      </c>
      <c r="GL111" s="85">
        <f t="shared" si="937"/>
        <v>48761</v>
      </c>
      <c r="GM111" s="85">
        <f t="shared" si="937"/>
        <v>48792</v>
      </c>
      <c r="GN111" s="85">
        <f t="shared" si="937"/>
        <v>48823</v>
      </c>
      <c r="GO111" s="85">
        <f t="shared" si="937"/>
        <v>48853</v>
      </c>
      <c r="GP111" s="85">
        <f t="shared" si="937"/>
        <v>48884</v>
      </c>
      <c r="GQ111" s="85">
        <f t="shared" si="937"/>
        <v>48914</v>
      </c>
      <c r="GR111" s="85">
        <f t="shared" si="937"/>
        <v>48945</v>
      </c>
      <c r="GS111" s="85">
        <f t="shared" ref="GS111:JD111" si="938">+GS77</f>
        <v>48976</v>
      </c>
      <c r="GT111" s="85">
        <f t="shared" si="938"/>
        <v>49004</v>
      </c>
      <c r="GU111" s="85">
        <f t="shared" si="938"/>
        <v>49035</v>
      </c>
      <c r="GV111" s="85">
        <f t="shared" si="938"/>
        <v>49065</v>
      </c>
      <c r="GW111" s="85">
        <f t="shared" si="938"/>
        <v>49096</v>
      </c>
      <c r="GX111" s="85">
        <f t="shared" si="938"/>
        <v>49126</v>
      </c>
      <c r="GY111" s="85">
        <f t="shared" si="938"/>
        <v>49157</v>
      </c>
      <c r="GZ111" s="85">
        <f t="shared" si="938"/>
        <v>49188</v>
      </c>
      <c r="HA111" s="85">
        <f t="shared" si="938"/>
        <v>49218</v>
      </c>
      <c r="HB111" s="85">
        <f t="shared" si="938"/>
        <v>49249</v>
      </c>
      <c r="HC111" s="85">
        <f t="shared" si="938"/>
        <v>49279</v>
      </c>
      <c r="HD111" s="85">
        <f t="shared" si="938"/>
        <v>49310</v>
      </c>
      <c r="HE111" s="85">
        <f t="shared" si="938"/>
        <v>49341</v>
      </c>
      <c r="HF111" s="85">
        <f t="shared" si="938"/>
        <v>49369</v>
      </c>
      <c r="HG111" s="85">
        <f t="shared" si="938"/>
        <v>49400</v>
      </c>
      <c r="HH111" s="85">
        <f t="shared" si="938"/>
        <v>49430</v>
      </c>
      <c r="HI111" s="85">
        <f t="shared" si="938"/>
        <v>49461</v>
      </c>
      <c r="HJ111" s="85">
        <f t="shared" si="938"/>
        <v>49491</v>
      </c>
      <c r="HK111" s="85">
        <f t="shared" si="938"/>
        <v>49522</v>
      </c>
      <c r="HL111" s="85">
        <f t="shared" si="938"/>
        <v>49553</v>
      </c>
      <c r="HM111" s="85">
        <f t="shared" si="938"/>
        <v>49583</v>
      </c>
      <c r="HN111" s="85">
        <f t="shared" si="938"/>
        <v>49614</v>
      </c>
      <c r="HO111" s="85">
        <f t="shared" si="938"/>
        <v>49644</v>
      </c>
      <c r="HP111" s="85">
        <f t="shared" si="938"/>
        <v>49675</v>
      </c>
      <c r="HQ111" s="85">
        <f t="shared" si="938"/>
        <v>49706</v>
      </c>
      <c r="HR111" s="85">
        <f t="shared" si="938"/>
        <v>49735</v>
      </c>
      <c r="HS111" s="85">
        <f t="shared" si="938"/>
        <v>49766</v>
      </c>
      <c r="HT111" s="85">
        <f t="shared" si="938"/>
        <v>49796</v>
      </c>
      <c r="HU111" s="85">
        <f t="shared" si="938"/>
        <v>49827</v>
      </c>
      <c r="HV111" s="85">
        <f t="shared" si="938"/>
        <v>49857</v>
      </c>
      <c r="HW111" s="85">
        <f t="shared" si="938"/>
        <v>49888</v>
      </c>
      <c r="HX111" s="85">
        <f t="shared" si="938"/>
        <v>49919</v>
      </c>
      <c r="HY111" s="85">
        <f t="shared" si="938"/>
        <v>49949</v>
      </c>
      <c r="HZ111" s="85">
        <f t="shared" si="938"/>
        <v>49980</v>
      </c>
      <c r="IA111" s="85">
        <f t="shared" si="938"/>
        <v>50010</v>
      </c>
      <c r="IB111" s="85">
        <f t="shared" si="938"/>
        <v>50041</v>
      </c>
      <c r="IC111" s="85">
        <f t="shared" si="938"/>
        <v>50072</v>
      </c>
      <c r="ID111" s="85">
        <f t="shared" si="938"/>
        <v>50100</v>
      </c>
      <c r="IE111" s="85">
        <f t="shared" si="938"/>
        <v>50131</v>
      </c>
      <c r="IF111" s="85">
        <f t="shared" si="938"/>
        <v>50161</v>
      </c>
      <c r="IG111" s="85">
        <f t="shared" si="938"/>
        <v>50192</v>
      </c>
      <c r="IH111" s="85">
        <f t="shared" si="938"/>
        <v>50222</v>
      </c>
      <c r="II111" s="85">
        <f t="shared" si="938"/>
        <v>50253</v>
      </c>
      <c r="IJ111" s="85">
        <f t="shared" si="938"/>
        <v>50284</v>
      </c>
      <c r="IK111" s="85">
        <f t="shared" si="938"/>
        <v>50314</v>
      </c>
      <c r="IL111" s="85">
        <f t="shared" si="938"/>
        <v>50345</v>
      </c>
      <c r="IM111" s="85">
        <f t="shared" si="938"/>
        <v>50375</v>
      </c>
      <c r="IN111" s="85">
        <f t="shared" si="938"/>
        <v>50406</v>
      </c>
      <c r="IO111" s="85">
        <f t="shared" si="938"/>
        <v>50437</v>
      </c>
      <c r="IP111" s="85">
        <f t="shared" si="938"/>
        <v>50465</v>
      </c>
      <c r="IQ111" s="85">
        <f t="shared" si="938"/>
        <v>50496</v>
      </c>
      <c r="IR111" s="85">
        <f t="shared" si="938"/>
        <v>50526</v>
      </c>
      <c r="IS111" s="85">
        <f t="shared" si="938"/>
        <v>50557</v>
      </c>
      <c r="IT111" s="85">
        <f t="shared" si="938"/>
        <v>50587</v>
      </c>
      <c r="IU111" s="85">
        <f t="shared" si="938"/>
        <v>50618</v>
      </c>
      <c r="IV111" s="85">
        <f t="shared" si="938"/>
        <v>50649</v>
      </c>
      <c r="IW111" s="85">
        <f t="shared" si="938"/>
        <v>50679</v>
      </c>
      <c r="IX111" s="85">
        <f t="shared" si="938"/>
        <v>50710</v>
      </c>
      <c r="IY111" s="85">
        <f t="shared" si="938"/>
        <v>50740</v>
      </c>
      <c r="IZ111" s="85">
        <f t="shared" si="938"/>
        <v>50771</v>
      </c>
      <c r="JA111" s="85">
        <f t="shared" si="938"/>
        <v>50802</v>
      </c>
      <c r="JB111" s="85">
        <f t="shared" si="938"/>
        <v>50830</v>
      </c>
      <c r="JC111" s="85">
        <f t="shared" si="938"/>
        <v>50861</v>
      </c>
      <c r="JD111" s="85">
        <f t="shared" si="938"/>
        <v>50891</v>
      </c>
      <c r="JE111" s="85">
        <f t="shared" ref="JE111:LP111" si="939">+JE77</f>
        <v>50922</v>
      </c>
      <c r="JF111" s="85">
        <f t="shared" si="939"/>
        <v>50952</v>
      </c>
      <c r="JG111" s="85">
        <f t="shared" si="939"/>
        <v>50983</v>
      </c>
      <c r="JH111" s="85">
        <f t="shared" si="939"/>
        <v>51014</v>
      </c>
      <c r="JI111" s="85">
        <f t="shared" si="939"/>
        <v>51044</v>
      </c>
      <c r="JJ111" s="85">
        <f t="shared" si="939"/>
        <v>51075</v>
      </c>
      <c r="JK111" s="85">
        <f t="shared" si="939"/>
        <v>51105</v>
      </c>
      <c r="JL111" s="85">
        <f t="shared" si="939"/>
        <v>51136</v>
      </c>
      <c r="JM111" s="85">
        <f t="shared" si="939"/>
        <v>51167</v>
      </c>
      <c r="JN111" s="85">
        <f t="shared" si="939"/>
        <v>51196</v>
      </c>
      <c r="JO111" s="85">
        <f t="shared" si="939"/>
        <v>51227</v>
      </c>
      <c r="JP111" s="85">
        <f t="shared" si="939"/>
        <v>51257</v>
      </c>
      <c r="JQ111" s="85">
        <f t="shared" si="939"/>
        <v>51288</v>
      </c>
      <c r="JR111" s="85">
        <f t="shared" si="939"/>
        <v>51318</v>
      </c>
      <c r="JS111" s="85">
        <f t="shared" si="939"/>
        <v>51349</v>
      </c>
      <c r="JT111" s="85">
        <f t="shared" si="939"/>
        <v>51380</v>
      </c>
      <c r="JU111" s="85">
        <f t="shared" si="939"/>
        <v>51410</v>
      </c>
      <c r="JV111" s="85">
        <f t="shared" si="939"/>
        <v>51441</v>
      </c>
      <c r="JW111" s="85">
        <f t="shared" si="939"/>
        <v>51471</v>
      </c>
      <c r="JX111" s="85">
        <f t="shared" si="939"/>
        <v>51502</v>
      </c>
      <c r="JY111" s="85">
        <f t="shared" si="939"/>
        <v>51533</v>
      </c>
      <c r="JZ111" s="85">
        <f t="shared" si="939"/>
        <v>51561</v>
      </c>
      <c r="KA111" s="85">
        <f t="shared" si="939"/>
        <v>51592</v>
      </c>
      <c r="KB111" s="85">
        <f t="shared" si="939"/>
        <v>51622</v>
      </c>
      <c r="KC111" s="85">
        <f t="shared" si="939"/>
        <v>51653</v>
      </c>
      <c r="KD111" s="85">
        <f t="shared" si="939"/>
        <v>51683</v>
      </c>
      <c r="KE111" s="85">
        <f t="shared" si="939"/>
        <v>51714</v>
      </c>
      <c r="KF111" s="85">
        <f t="shared" si="939"/>
        <v>51745</v>
      </c>
      <c r="KG111" s="85">
        <f t="shared" si="939"/>
        <v>51775</v>
      </c>
      <c r="KH111" s="85">
        <f t="shared" si="939"/>
        <v>51806</v>
      </c>
      <c r="KI111" s="85">
        <f t="shared" si="939"/>
        <v>51836</v>
      </c>
      <c r="KJ111" s="85">
        <f t="shared" si="939"/>
        <v>51867</v>
      </c>
      <c r="KK111" s="85">
        <f t="shared" si="939"/>
        <v>51898</v>
      </c>
      <c r="KL111" s="85">
        <f t="shared" si="939"/>
        <v>51926</v>
      </c>
      <c r="KM111" s="85">
        <f t="shared" si="939"/>
        <v>51957</v>
      </c>
      <c r="KN111" s="85">
        <f t="shared" si="939"/>
        <v>51987</v>
      </c>
      <c r="KO111" s="85">
        <f t="shared" si="939"/>
        <v>52018</v>
      </c>
      <c r="KP111" s="85">
        <f t="shared" si="939"/>
        <v>52048</v>
      </c>
      <c r="KQ111" s="85">
        <f t="shared" si="939"/>
        <v>52079</v>
      </c>
      <c r="KR111" s="85">
        <f t="shared" si="939"/>
        <v>52110</v>
      </c>
      <c r="KS111" s="85">
        <f t="shared" si="939"/>
        <v>52140</v>
      </c>
      <c r="KT111" s="85">
        <f t="shared" si="939"/>
        <v>52171</v>
      </c>
      <c r="KU111" s="85">
        <f t="shared" si="939"/>
        <v>52201</v>
      </c>
      <c r="KV111" s="85">
        <f t="shared" si="939"/>
        <v>52232</v>
      </c>
      <c r="KW111" s="85">
        <f t="shared" si="939"/>
        <v>52263</v>
      </c>
      <c r="KX111" s="85">
        <f t="shared" si="939"/>
        <v>52291</v>
      </c>
      <c r="KY111" s="85">
        <f t="shared" si="939"/>
        <v>52322</v>
      </c>
      <c r="KZ111" s="85">
        <f t="shared" si="939"/>
        <v>52352</v>
      </c>
      <c r="LA111" s="85">
        <f t="shared" si="939"/>
        <v>52383</v>
      </c>
      <c r="LB111" s="85">
        <f t="shared" si="939"/>
        <v>52413</v>
      </c>
      <c r="LC111" s="85">
        <f t="shared" si="939"/>
        <v>52444</v>
      </c>
      <c r="LD111" s="85">
        <f t="shared" si="939"/>
        <v>52475</v>
      </c>
      <c r="LE111" s="85">
        <f t="shared" si="939"/>
        <v>52505</v>
      </c>
      <c r="LF111" s="85">
        <f t="shared" si="939"/>
        <v>52536</v>
      </c>
      <c r="LG111" s="85">
        <f t="shared" si="939"/>
        <v>52566</v>
      </c>
      <c r="LH111" s="85">
        <f t="shared" si="939"/>
        <v>52597</v>
      </c>
      <c r="LI111" s="85">
        <f t="shared" si="939"/>
        <v>52628</v>
      </c>
      <c r="LJ111" s="85">
        <f t="shared" si="939"/>
        <v>52657</v>
      </c>
      <c r="LK111" s="85">
        <f t="shared" si="939"/>
        <v>52688</v>
      </c>
      <c r="LL111" s="85">
        <f t="shared" si="939"/>
        <v>52718</v>
      </c>
      <c r="LM111" s="85">
        <f t="shared" si="939"/>
        <v>52749</v>
      </c>
      <c r="LN111" s="85">
        <f t="shared" si="939"/>
        <v>52779</v>
      </c>
      <c r="LO111" s="85">
        <f t="shared" si="939"/>
        <v>52810</v>
      </c>
      <c r="LP111" s="85">
        <f t="shared" si="939"/>
        <v>52841</v>
      </c>
      <c r="LQ111" s="85">
        <f t="shared" ref="LQ111:OB111" si="940">+LQ77</f>
        <v>52871</v>
      </c>
      <c r="LR111" s="85">
        <f t="shared" si="940"/>
        <v>52902</v>
      </c>
      <c r="LS111" s="85">
        <f t="shared" si="940"/>
        <v>52932</v>
      </c>
      <c r="LT111" s="85">
        <f t="shared" si="940"/>
        <v>52963</v>
      </c>
      <c r="LU111" s="85">
        <f t="shared" si="940"/>
        <v>52994</v>
      </c>
      <c r="LV111" s="85">
        <f t="shared" si="940"/>
        <v>53022</v>
      </c>
      <c r="LW111" s="85">
        <f t="shared" si="940"/>
        <v>53053</v>
      </c>
      <c r="LX111" s="85">
        <f t="shared" si="940"/>
        <v>53083</v>
      </c>
      <c r="LY111" s="85">
        <f t="shared" si="940"/>
        <v>53114</v>
      </c>
      <c r="LZ111" s="85">
        <f t="shared" si="940"/>
        <v>53144</v>
      </c>
      <c r="MA111" s="85">
        <f t="shared" si="940"/>
        <v>53175</v>
      </c>
      <c r="MB111" s="85">
        <f t="shared" si="940"/>
        <v>53206</v>
      </c>
      <c r="MC111" s="85">
        <f t="shared" si="940"/>
        <v>53236</v>
      </c>
      <c r="MD111" s="85">
        <f t="shared" si="940"/>
        <v>53267</v>
      </c>
      <c r="ME111" s="85">
        <f t="shared" si="940"/>
        <v>53297</v>
      </c>
      <c r="MF111" s="85">
        <f t="shared" si="940"/>
        <v>53328</v>
      </c>
      <c r="MG111" s="85">
        <f t="shared" si="940"/>
        <v>53359</v>
      </c>
      <c r="MH111" s="85">
        <f t="shared" si="940"/>
        <v>53387</v>
      </c>
      <c r="MI111" s="85">
        <f t="shared" si="940"/>
        <v>53418</v>
      </c>
      <c r="MJ111" s="85">
        <f t="shared" si="940"/>
        <v>53448</v>
      </c>
      <c r="MK111" s="85">
        <f t="shared" si="940"/>
        <v>53479</v>
      </c>
      <c r="ML111" s="85">
        <f t="shared" si="940"/>
        <v>53509</v>
      </c>
      <c r="MM111" s="85">
        <f t="shared" si="940"/>
        <v>53540</v>
      </c>
      <c r="MN111" s="85">
        <f t="shared" si="940"/>
        <v>53571</v>
      </c>
      <c r="MO111" s="85">
        <f t="shared" si="940"/>
        <v>53601</v>
      </c>
      <c r="MP111" s="85">
        <f t="shared" si="940"/>
        <v>53632</v>
      </c>
      <c r="MQ111" s="85">
        <f t="shared" si="940"/>
        <v>53662</v>
      </c>
      <c r="MR111" s="85">
        <f t="shared" si="940"/>
        <v>53693</v>
      </c>
      <c r="MS111" s="85">
        <f t="shared" si="940"/>
        <v>53724</v>
      </c>
      <c r="MT111" s="85">
        <f t="shared" si="940"/>
        <v>53752</v>
      </c>
      <c r="MU111" s="85">
        <f t="shared" si="940"/>
        <v>53783</v>
      </c>
      <c r="MV111" s="85">
        <f t="shared" si="940"/>
        <v>53813</v>
      </c>
      <c r="MW111" s="85">
        <f t="shared" si="940"/>
        <v>53844</v>
      </c>
      <c r="MX111" s="85">
        <f t="shared" si="940"/>
        <v>53874</v>
      </c>
      <c r="MY111" s="85">
        <f t="shared" si="940"/>
        <v>53905</v>
      </c>
      <c r="MZ111" s="85">
        <f t="shared" si="940"/>
        <v>53936</v>
      </c>
      <c r="NA111" s="85">
        <f t="shared" si="940"/>
        <v>53966</v>
      </c>
      <c r="NB111" s="85">
        <f t="shared" si="940"/>
        <v>53997</v>
      </c>
      <c r="NC111" s="85">
        <f t="shared" si="940"/>
        <v>54027</v>
      </c>
      <c r="ND111" s="85">
        <f t="shared" si="940"/>
        <v>54058</v>
      </c>
      <c r="NE111" s="85">
        <f t="shared" si="940"/>
        <v>54089</v>
      </c>
      <c r="NF111" s="85">
        <f t="shared" si="940"/>
        <v>54118</v>
      </c>
      <c r="NG111" s="85">
        <f t="shared" si="940"/>
        <v>54149</v>
      </c>
      <c r="NH111" s="85">
        <f t="shared" si="940"/>
        <v>54179</v>
      </c>
      <c r="NI111" s="85">
        <f t="shared" si="940"/>
        <v>54210</v>
      </c>
      <c r="NJ111" s="85">
        <f t="shared" si="940"/>
        <v>54240</v>
      </c>
      <c r="NK111" s="85">
        <f t="shared" si="940"/>
        <v>54271</v>
      </c>
      <c r="NL111" s="85">
        <f t="shared" si="940"/>
        <v>54302</v>
      </c>
      <c r="NM111" s="85">
        <f t="shared" si="940"/>
        <v>54332</v>
      </c>
      <c r="NN111" s="85">
        <f t="shared" si="940"/>
        <v>54363</v>
      </c>
      <c r="NO111" s="85">
        <f t="shared" si="940"/>
        <v>54393</v>
      </c>
      <c r="NP111" s="85">
        <f t="shared" si="940"/>
        <v>54424</v>
      </c>
      <c r="NQ111" s="85">
        <f t="shared" si="940"/>
        <v>54455</v>
      </c>
      <c r="NR111" s="85">
        <f t="shared" si="940"/>
        <v>54483</v>
      </c>
      <c r="NS111" s="85">
        <f t="shared" si="940"/>
        <v>54514</v>
      </c>
      <c r="NT111" s="85">
        <f t="shared" si="940"/>
        <v>54544</v>
      </c>
      <c r="NU111" s="85">
        <f t="shared" si="940"/>
        <v>54575</v>
      </c>
      <c r="NV111" s="85">
        <f t="shared" si="940"/>
        <v>54605</v>
      </c>
      <c r="NW111" s="85">
        <f t="shared" si="940"/>
        <v>54636</v>
      </c>
      <c r="NX111" s="85">
        <f t="shared" si="940"/>
        <v>54667</v>
      </c>
      <c r="NY111" s="85">
        <f t="shared" si="940"/>
        <v>54697</v>
      </c>
      <c r="NZ111" s="85">
        <f t="shared" si="940"/>
        <v>54728</v>
      </c>
      <c r="OA111" s="85">
        <f t="shared" si="940"/>
        <v>54758</v>
      </c>
      <c r="OB111" s="85">
        <f t="shared" si="940"/>
        <v>54789</v>
      </c>
      <c r="OC111" s="85">
        <f t="shared" ref="OC111:OM111" si="941">+OC77</f>
        <v>54820</v>
      </c>
      <c r="OD111" s="85">
        <f t="shared" si="941"/>
        <v>54848</v>
      </c>
      <c r="OE111" s="85">
        <f t="shared" si="941"/>
        <v>54879</v>
      </c>
      <c r="OF111" s="85">
        <f t="shared" si="941"/>
        <v>54909</v>
      </c>
      <c r="OG111" s="85">
        <f t="shared" si="941"/>
        <v>54940</v>
      </c>
      <c r="OH111" s="85">
        <f t="shared" si="941"/>
        <v>54970</v>
      </c>
      <c r="OI111" s="85">
        <f t="shared" si="941"/>
        <v>55001</v>
      </c>
      <c r="OJ111" s="85">
        <f t="shared" si="941"/>
        <v>55032</v>
      </c>
      <c r="OK111" s="85">
        <f t="shared" si="941"/>
        <v>55062</v>
      </c>
      <c r="OL111" s="85">
        <f t="shared" si="941"/>
        <v>55093</v>
      </c>
      <c r="OM111" s="85">
        <f t="shared" si="941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94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943">SUM(T96+U96+V96)</f>
        <v>10353.387542701172</v>
      </c>
      <c r="X113" s="93"/>
      <c r="Y113" s="93"/>
      <c r="Z113" s="93">
        <f t="shared" ref="Z113:Z118" si="944">SUM(W96+X96+Y96)</f>
        <v>10427.966998903914</v>
      </c>
      <c r="AA113" s="93"/>
      <c r="AB113" s="93"/>
      <c r="AC113" s="93">
        <f t="shared" ref="AC113:AC118" si="945">SUM(Z96+AA96+AB96)</f>
        <v>10503.083679784528</v>
      </c>
      <c r="AD113" s="93"/>
      <c r="AE113" s="93"/>
      <c r="AF113" s="93">
        <f t="shared" ref="AF113:AF118" si="946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94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943"/>
        <v>19283.576193962439</v>
      </c>
      <c r="X114" s="93"/>
      <c r="Y114" s="93"/>
      <c r="Z114" s="93">
        <f t="shared" si="944"/>
        <v>19422.483254116265</v>
      </c>
      <c r="AA114" s="93"/>
      <c r="AB114" s="93"/>
      <c r="AC114" s="93">
        <f t="shared" si="945"/>
        <v>19562.390915567616</v>
      </c>
      <c r="AD114" s="93"/>
      <c r="AE114" s="93"/>
      <c r="AF114" s="93">
        <f t="shared" si="946"/>
        <v>19703.306386034776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94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943"/>
        <v>11976.819154923403</v>
      </c>
      <c r="X115" s="93"/>
      <c r="Y115" s="93"/>
      <c r="Z115" s="93">
        <f t="shared" si="944"/>
        <v>12063.092817135775</v>
      </c>
      <c r="AA115" s="93"/>
      <c r="AB115" s="93"/>
      <c r="AC115" s="93">
        <f t="shared" si="945"/>
        <v>12149.987941916403</v>
      </c>
      <c r="AD115" s="93"/>
      <c r="AE115" s="93"/>
      <c r="AF115" s="93">
        <f t="shared" si="946"/>
        <v>12237.509005900609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94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943"/>
        <v>156368.80101836869</v>
      </c>
      <c r="X116" s="93"/>
      <c r="Y116" s="93"/>
      <c r="Z116" s="93">
        <f t="shared" si="944"/>
        <v>157495.18599129922</v>
      </c>
      <c r="AA116" s="93"/>
      <c r="AB116" s="93"/>
      <c r="AC116" s="93">
        <f t="shared" si="945"/>
        <v>158629.6847509889</v>
      </c>
      <c r="AD116" s="93"/>
      <c r="AE116" s="93"/>
      <c r="AF116" s="93">
        <f t="shared" si="946"/>
        <v>159772.35574418298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94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943"/>
        <v>313933.565613757</v>
      </c>
      <c r="X117" s="93"/>
      <c r="Y117" s="93"/>
      <c r="Z117" s="93">
        <f t="shared" si="944"/>
        <v>316194.95054798247</v>
      </c>
      <c r="AA117" s="93"/>
      <c r="AB117" s="93"/>
      <c r="AC117" s="93">
        <f t="shared" si="945"/>
        <v>318472.62511282053</v>
      </c>
      <c r="AD117" s="93"/>
      <c r="AE117" s="93"/>
      <c r="AF117" s="93">
        <f t="shared" si="946"/>
        <v>320766.70664878306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5">
      <c r="D118" s="73" t="str">
        <f t="shared" si="94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943"/>
        <v>133468.50211450752</v>
      </c>
      <c r="X118" s="93"/>
      <c r="Y118" s="93"/>
      <c r="Z118" s="93">
        <f t="shared" si="944"/>
        <v>134429.92737429234</v>
      </c>
      <c r="AA118" s="93"/>
      <c r="AB118" s="93"/>
      <c r="AC118" s="93">
        <f t="shared" si="945"/>
        <v>135398.27815219952</v>
      </c>
      <c r="AD118" s="93"/>
      <c r="AE118" s="93"/>
      <c r="AF118" s="93">
        <f t="shared" si="946"/>
        <v>136373.60433541553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5">
      <c r="D119" s="73" t="str">
        <f t="shared" si="94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94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94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948">+SUM(H124:OM124)</f>
        <v>0</v>
      </c>
      <c r="G124" s="97" t="str">
        <f t="shared" si="94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949">+"Checks "&amp;D115</f>
        <v>Checks E-369.1 - Non Labor</v>
      </c>
      <c r="F125" s="98">
        <f t="shared" si="948"/>
        <v>0</v>
      </c>
      <c r="G125" s="97" t="str">
        <f t="shared" si="94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949"/>
        <v>Checks E-369.1 - Labor</v>
      </c>
      <c r="F126" s="98">
        <f t="shared" si="948"/>
        <v>0</v>
      </c>
      <c r="G126" s="97" t="str">
        <f t="shared" si="94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948"/>
        <v>0</v>
      </c>
      <c r="G127" s="97" t="str">
        <f t="shared" si="94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948"/>
        <v>0</v>
      </c>
      <c r="G128" s="97" t="str">
        <f t="shared" si="94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948"/>
        <v>0</v>
      </c>
      <c r="G129" s="97" t="str">
        <f t="shared" si="94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948"/>
        <v>0</v>
      </c>
      <c r="G130" s="97" t="str">
        <f t="shared" si="94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687" priority="346" operator="containsText" text="In-service before spent">
      <formula>NOT(ISERROR(SEARCH("In-service before spent",H123)))</formula>
    </cfRule>
  </conditionalFormatting>
  <conditionalFormatting sqref="G123">
    <cfRule type="containsText" dxfId="686" priority="345" operator="containsText" text="Total error">
      <formula>NOT(ISERROR(SEARCH("Total error",G123)))</formula>
    </cfRule>
  </conditionalFormatting>
  <conditionalFormatting sqref="H123:H124 H127:H130">
    <cfRule type="cellIs" dxfId="685" priority="344" operator="equal">
      <formula>1</formula>
    </cfRule>
  </conditionalFormatting>
  <conditionalFormatting sqref="F123">
    <cfRule type="cellIs" dxfId="684" priority="343" operator="equal">
      <formula>1</formula>
    </cfRule>
  </conditionalFormatting>
  <conditionalFormatting sqref="I123:I124 I127:I130">
    <cfRule type="containsText" dxfId="683" priority="342" operator="containsText" text="In-service before spent">
      <formula>NOT(ISERROR(SEARCH("In-service before spent",I123)))</formula>
    </cfRule>
  </conditionalFormatting>
  <conditionalFormatting sqref="I123:I124 I127:I130">
    <cfRule type="cellIs" dxfId="682" priority="341" operator="equal">
      <formula>1</formula>
    </cfRule>
  </conditionalFormatting>
  <conditionalFormatting sqref="J123:J124 J127:J130">
    <cfRule type="containsText" dxfId="681" priority="340" operator="containsText" text="In-service before spent">
      <formula>NOT(ISERROR(SEARCH("In-service before spent",J123)))</formula>
    </cfRule>
  </conditionalFormatting>
  <conditionalFormatting sqref="J123:J124 J127:J130">
    <cfRule type="cellIs" dxfId="680" priority="339" operator="equal">
      <formula>1</formula>
    </cfRule>
  </conditionalFormatting>
  <conditionalFormatting sqref="K123:K124 K127:K130">
    <cfRule type="containsText" dxfId="679" priority="338" operator="containsText" text="In-service before spent">
      <formula>NOT(ISERROR(SEARCH("In-service before spent",K123)))</formula>
    </cfRule>
  </conditionalFormatting>
  <conditionalFormatting sqref="K123:K124 K127:K130">
    <cfRule type="cellIs" dxfId="678" priority="337" operator="equal">
      <formula>1</formula>
    </cfRule>
  </conditionalFormatting>
  <conditionalFormatting sqref="L123:L124 L127:L130">
    <cfRule type="containsText" dxfId="677" priority="336" operator="containsText" text="In-service before spent">
      <formula>NOT(ISERROR(SEARCH("In-service before spent",L123)))</formula>
    </cfRule>
  </conditionalFormatting>
  <conditionalFormatting sqref="L123:L124 L127:L130">
    <cfRule type="cellIs" dxfId="676" priority="335" operator="equal">
      <formula>1</formula>
    </cfRule>
  </conditionalFormatting>
  <conditionalFormatting sqref="M123:M124 M127:M130">
    <cfRule type="containsText" dxfId="675" priority="334" operator="containsText" text="In-service before spent">
      <formula>NOT(ISERROR(SEARCH("In-service before spent",M123)))</formula>
    </cfRule>
  </conditionalFormatting>
  <conditionalFormatting sqref="M123:M124 M127:M130">
    <cfRule type="cellIs" dxfId="674" priority="333" operator="equal">
      <formula>1</formula>
    </cfRule>
  </conditionalFormatting>
  <conditionalFormatting sqref="N123:N124 N127:N130">
    <cfRule type="containsText" dxfId="673" priority="332" operator="containsText" text="In-service before spent">
      <formula>NOT(ISERROR(SEARCH("In-service before spent",N123)))</formula>
    </cfRule>
  </conditionalFormatting>
  <conditionalFormatting sqref="N123:N124 N127:N130">
    <cfRule type="cellIs" dxfId="672" priority="331" operator="equal">
      <formula>1</formula>
    </cfRule>
  </conditionalFormatting>
  <conditionalFormatting sqref="O123:O124 O127:O130">
    <cfRule type="containsText" dxfId="671" priority="330" operator="containsText" text="In-service before spent">
      <formula>NOT(ISERROR(SEARCH("In-service before spent",O123)))</formula>
    </cfRule>
  </conditionalFormatting>
  <conditionalFormatting sqref="O123:O124 O127:O130">
    <cfRule type="cellIs" dxfId="670" priority="329" operator="equal">
      <formula>1</formula>
    </cfRule>
  </conditionalFormatting>
  <conditionalFormatting sqref="P123:P124 P127:P130">
    <cfRule type="containsText" dxfId="669" priority="328" operator="containsText" text="In-service before spent">
      <formula>NOT(ISERROR(SEARCH("In-service before spent",P123)))</formula>
    </cfRule>
  </conditionalFormatting>
  <conditionalFormatting sqref="P123:P124 P127:P130">
    <cfRule type="cellIs" dxfId="668" priority="327" operator="equal">
      <formula>1</formula>
    </cfRule>
  </conditionalFormatting>
  <conditionalFormatting sqref="Q123:Q124 Q127:Q130">
    <cfRule type="containsText" dxfId="667" priority="326" operator="containsText" text="In-service before spent">
      <formula>NOT(ISERROR(SEARCH("In-service before spent",Q123)))</formula>
    </cfRule>
  </conditionalFormatting>
  <conditionalFormatting sqref="Q123:Q124 Q127:Q130">
    <cfRule type="cellIs" dxfId="666" priority="325" operator="equal">
      <formula>1</formula>
    </cfRule>
  </conditionalFormatting>
  <conditionalFormatting sqref="R123:R124 R127:R130">
    <cfRule type="containsText" dxfId="665" priority="324" operator="containsText" text="In-service before spent">
      <formula>NOT(ISERROR(SEARCH("In-service before spent",R123)))</formula>
    </cfRule>
  </conditionalFormatting>
  <conditionalFormatting sqref="R123:R124 R127:R130">
    <cfRule type="cellIs" dxfId="664" priority="323" operator="equal">
      <formula>1</formula>
    </cfRule>
  </conditionalFormatting>
  <conditionalFormatting sqref="S123:S124 S127:S130">
    <cfRule type="containsText" dxfId="663" priority="322" operator="containsText" text="In-service before spent">
      <formula>NOT(ISERROR(SEARCH("In-service before spent",S123)))</formula>
    </cfRule>
  </conditionalFormatting>
  <conditionalFormatting sqref="S123:S124 S127:S130">
    <cfRule type="cellIs" dxfId="662" priority="321" operator="equal">
      <formula>1</formula>
    </cfRule>
  </conditionalFormatting>
  <conditionalFormatting sqref="T123:T124 T127:T130">
    <cfRule type="containsText" dxfId="661" priority="320" operator="containsText" text="In-service before spent">
      <formula>NOT(ISERROR(SEARCH("In-service before spent",T123)))</formula>
    </cfRule>
  </conditionalFormatting>
  <conditionalFormatting sqref="T123:T124 T127:T130">
    <cfRule type="cellIs" dxfId="660" priority="319" operator="equal">
      <formula>1</formula>
    </cfRule>
  </conditionalFormatting>
  <conditionalFormatting sqref="U123:U124 U127:U130">
    <cfRule type="containsText" dxfId="659" priority="318" operator="containsText" text="In-service before spent">
      <formula>NOT(ISERROR(SEARCH("In-service before spent",U123)))</formula>
    </cfRule>
  </conditionalFormatting>
  <conditionalFormatting sqref="U123:U124 U127:U130">
    <cfRule type="cellIs" dxfId="658" priority="317" operator="equal">
      <formula>1</formula>
    </cfRule>
  </conditionalFormatting>
  <conditionalFormatting sqref="V123:V124 V127:V130">
    <cfRule type="containsText" dxfId="657" priority="316" operator="containsText" text="In-service before spent">
      <formula>NOT(ISERROR(SEARCH("In-service before spent",V123)))</formula>
    </cfRule>
  </conditionalFormatting>
  <conditionalFormatting sqref="V123:V124 V127:V130">
    <cfRule type="cellIs" dxfId="656" priority="315" operator="equal">
      <formula>1</formula>
    </cfRule>
  </conditionalFormatting>
  <conditionalFormatting sqref="W123:W124 W127:W130">
    <cfRule type="containsText" dxfId="655" priority="314" operator="containsText" text="In-service before spent">
      <formula>NOT(ISERROR(SEARCH("In-service before spent",W123)))</formula>
    </cfRule>
  </conditionalFormatting>
  <conditionalFormatting sqref="W123:W124 W127:W130">
    <cfRule type="cellIs" dxfId="654" priority="313" operator="equal">
      <formula>1</formula>
    </cfRule>
  </conditionalFormatting>
  <conditionalFormatting sqref="X123:X124 X127:X130">
    <cfRule type="containsText" dxfId="653" priority="312" operator="containsText" text="In-service before spent">
      <formula>NOT(ISERROR(SEARCH("In-service before spent",X123)))</formula>
    </cfRule>
  </conditionalFormatting>
  <conditionalFormatting sqref="X123:X124 X127:X130">
    <cfRule type="cellIs" dxfId="652" priority="311" operator="equal">
      <formula>1</formula>
    </cfRule>
  </conditionalFormatting>
  <conditionalFormatting sqref="Y123:Y124 Y127:Y130">
    <cfRule type="containsText" dxfId="651" priority="310" operator="containsText" text="In-service before spent">
      <formula>NOT(ISERROR(SEARCH("In-service before spent",Y123)))</formula>
    </cfRule>
  </conditionalFormatting>
  <conditionalFormatting sqref="Y123:Y124 Y127:Y130">
    <cfRule type="cellIs" dxfId="650" priority="309" operator="equal">
      <formula>1</formula>
    </cfRule>
  </conditionalFormatting>
  <conditionalFormatting sqref="Z123:Z124 Z127:Z130">
    <cfRule type="containsText" dxfId="649" priority="308" operator="containsText" text="In-service before spent">
      <formula>NOT(ISERROR(SEARCH("In-service before spent",Z123)))</formula>
    </cfRule>
  </conditionalFormatting>
  <conditionalFormatting sqref="Z123:Z124 Z127:Z130">
    <cfRule type="cellIs" dxfId="648" priority="307" operator="equal">
      <formula>1</formula>
    </cfRule>
  </conditionalFormatting>
  <conditionalFormatting sqref="AA123:AA124 AA127:AA130">
    <cfRule type="containsText" dxfId="647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646" priority="305" operator="equal">
      <formula>1</formula>
    </cfRule>
  </conditionalFormatting>
  <conditionalFormatting sqref="AB123:AB124 AB127:AB130">
    <cfRule type="containsText" dxfId="645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644" priority="303" operator="equal">
      <formula>1</formula>
    </cfRule>
  </conditionalFormatting>
  <conditionalFormatting sqref="AC123:AC124 AC127:AC130">
    <cfRule type="containsText" dxfId="643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642" priority="301" operator="equal">
      <formula>1</formula>
    </cfRule>
  </conditionalFormatting>
  <conditionalFormatting sqref="AD123:AD124 AD127:AD130">
    <cfRule type="containsText" dxfId="641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640" priority="299" operator="equal">
      <formula>1</formula>
    </cfRule>
  </conditionalFormatting>
  <conditionalFormatting sqref="AE123:AE124 AE127:AE130">
    <cfRule type="containsText" dxfId="639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638" priority="297" operator="equal">
      <formula>1</formula>
    </cfRule>
  </conditionalFormatting>
  <conditionalFormatting sqref="AF123:AF124 AF127:AF130">
    <cfRule type="containsText" dxfId="637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636" priority="295" operator="equal">
      <formula>1</formula>
    </cfRule>
  </conditionalFormatting>
  <conditionalFormatting sqref="AG123:AG124 AG127:AG130">
    <cfRule type="containsText" dxfId="635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634" priority="293" operator="equal">
      <formula>1</formula>
    </cfRule>
  </conditionalFormatting>
  <conditionalFormatting sqref="AH123:AH124 AH127:AH130">
    <cfRule type="containsText" dxfId="633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632" priority="291" operator="equal">
      <formula>1</formula>
    </cfRule>
  </conditionalFormatting>
  <conditionalFormatting sqref="AI123:AI124 AI127:AI130">
    <cfRule type="containsText" dxfId="631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630" priority="289" operator="equal">
      <formula>1</formula>
    </cfRule>
  </conditionalFormatting>
  <conditionalFormatting sqref="AJ123:AJ124 AJ127:AJ130">
    <cfRule type="containsText" dxfId="629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628" priority="287" operator="equal">
      <formula>1</formula>
    </cfRule>
  </conditionalFormatting>
  <conditionalFormatting sqref="AK123:AK124 AK127:AK130">
    <cfRule type="containsText" dxfId="627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626" priority="285" operator="equal">
      <formula>1</formula>
    </cfRule>
  </conditionalFormatting>
  <conditionalFormatting sqref="AL123:AL124 AL127:AL130">
    <cfRule type="containsText" dxfId="625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624" priority="283" operator="equal">
      <formula>1</formula>
    </cfRule>
  </conditionalFormatting>
  <conditionalFormatting sqref="AM123:AM124 AM127:AM130">
    <cfRule type="containsText" dxfId="623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622" priority="281" operator="equal">
      <formula>1</formula>
    </cfRule>
  </conditionalFormatting>
  <conditionalFormatting sqref="AN123:AN124 AN127:AN130">
    <cfRule type="containsText" dxfId="621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620" priority="279" operator="equal">
      <formula>1</formula>
    </cfRule>
  </conditionalFormatting>
  <conditionalFormatting sqref="AO123:AO124 AO127:AO130">
    <cfRule type="containsText" dxfId="619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618" priority="277" operator="equal">
      <formula>1</formula>
    </cfRule>
  </conditionalFormatting>
  <conditionalFormatting sqref="AP123:AP124 AP127:AP130">
    <cfRule type="containsText" dxfId="617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616" priority="275" operator="equal">
      <formula>1</formula>
    </cfRule>
  </conditionalFormatting>
  <conditionalFormatting sqref="AQ123:AQ124 AQ127:AQ130">
    <cfRule type="containsText" dxfId="615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614" priority="273" operator="equal">
      <formula>1</formula>
    </cfRule>
  </conditionalFormatting>
  <conditionalFormatting sqref="AR123:AR124 AR127:AR130">
    <cfRule type="containsText" dxfId="613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612" priority="271" operator="equal">
      <formula>1</formula>
    </cfRule>
  </conditionalFormatting>
  <conditionalFormatting sqref="AS123:AS124 AS127:AS130">
    <cfRule type="containsText" dxfId="611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610" priority="269" operator="equal">
      <formula>1</formula>
    </cfRule>
  </conditionalFormatting>
  <conditionalFormatting sqref="AT123:AT124 AT127:AT130">
    <cfRule type="containsText" dxfId="609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608" priority="267" operator="equal">
      <formula>1</formula>
    </cfRule>
  </conditionalFormatting>
  <conditionalFormatting sqref="AU123:AU124 AU127:AU130">
    <cfRule type="containsText" dxfId="607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606" priority="265" operator="equal">
      <formula>1</formula>
    </cfRule>
  </conditionalFormatting>
  <conditionalFormatting sqref="AV123:AV124 AV127:AV130">
    <cfRule type="containsText" dxfId="605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604" priority="263" operator="equal">
      <formula>1</formula>
    </cfRule>
  </conditionalFormatting>
  <conditionalFormatting sqref="AW123:AW124 AW127:AW130">
    <cfRule type="containsText" dxfId="603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602" priority="261" operator="equal">
      <formula>1</formula>
    </cfRule>
  </conditionalFormatting>
  <conditionalFormatting sqref="AX123:AX124 AX127:AX130">
    <cfRule type="containsText" dxfId="601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600" priority="259" operator="equal">
      <formula>1</formula>
    </cfRule>
  </conditionalFormatting>
  <conditionalFormatting sqref="AY123:AY124 AY127:AY130">
    <cfRule type="containsText" dxfId="599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598" priority="257" operator="equal">
      <formula>1</formula>
    </cfRule>
  </conditionalFormatting>
  <conditionalFormatting sqref="AZ123:AZ124 AZ127:AZ130">
    <cfRule type="containsText" dxfId="597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596" priority="255" operator="equal">
      <formula>1</formula>
    </cfRule>
  </conditionalFormatting>
  <conditionalFormatting sqref="BA123:BA124 BA127:BA130">
    <cfRule type="containsText" dxfId="595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594" priority="253" operator="equal">
      <formula>1</formula>
    </cfRule>
  </conditionalFormatting>
  <conditionalFormatting sqref="BB123:BB124 BB127:BB130">
    <cfRule type="containsText" dxfId="593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592" priority="251" operator="equal">
      <formula>1</formula>
    </cfRule>
  </conditionalFormatting>
  <conditionalFormatting sqref="BC123:BC124 BC127:BC130">
    <cfRule type="containsText" dxfId="591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590" priority="249" operator="equal">
      <formula>1</formula>
    </cfRule>
  </conditionalFormatting>
  <conditionalFormatting sqref="BD123:BD124 BD127:BD130">
    <cfRule type="containsText" dxfId="589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588" priority="247" operator="equal">
      <formula>1</formula>
    </cfRule>
  </conditionalFormatting>
  <conditionalFormatting sqref="BE123:BE124 BE127:BE130">
    <cfRule type="containsText" dxfId="587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586" priority="245" operator="equal">
      <formula>1</formula>
    </cfRule>
  </conditionalFormatting>
  <conditionalFormatting sqref="BF123:BF124 BF127:BF130">
    <cfRule type="containsText" dxfId="585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584" priority="243" operator="equal">
      <formula>1</formula>
    </cfRule>
  </conditionalFormatting>
  <conditionalFormatting sqref="BG123:BG124 BG127:BG130">
    <cfRule type="containsText" dxfId="583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582" priority="241" operator="equal">
      <formula>1</formula>
    </cfRule>
  </conditionalFormatting>
  <conditionalFormatting sqref="BH123:BH124 BH127:BH130">
    <cfRule type="containsText" dxfId="581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580" priority="239" operator="equal">
      <formula>1</formula>
    </cfRule>
  </conditionalFormatting>
  <conditionalFormatting sqref="BI123:BI124 BI127:BI130">
    <cfRule type="containsText" dxfId="579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578" priority="237" operator="equal">
      <formula>1</formula>
    </cfRule>
  </conditionalFormatting>
  <conditionalFormatting sqref="BJ123:BJ124 BJ127:BJ130">
    <cfRule type="containsText" dxfId="577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576" priority="235" operator="equal">
      <formula>1</formula>
    </cfRule>
  </conditionalFormatting>
  <conditionalFormatting sqref="BK123:BK124 BK127:BK130">
    <cfRule type="containsText" dxfId="575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574" priority="233" operator="equal">
      <formula>1</formula>
    </cfRule>
  </conditionalFormatting>
  <conditionalFormatting sqref="BL123:BL124 BL127:BL130">
    <cfRule type="containsText" dxfId="573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572" priority="231" operator="equal">
      <formula>1</formula>
    </cfRule>
  </conditionalFormatting>
  <conditionalFormatting sqref="BM123:BM124 BM127:BM130">
    <cfRule type="containsText" dxfId="571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570" priority="229" operator="equal">
      <formula>1</formula>
    </cfRule>
  </conditionalFormatting>
  <conditionalFormatting sqref="BN123:BN124 BN127:BN130">
    <cfRule type="containsText" dxfId="569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568" priority="227" operator="equal">
      <formula>1</formula>
    </cfRule>
  </conditionalFormatting>
  <conditionalFormatting sqref="BO123:BO124 BO127:BO130">
    <cfRule type="containsText" dxfId="567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566" priority="225" operator="equal">
      <formula>1</formula>
    </cfRule>
  </conditionalFormatting>
  <conditionalFormatting sqref="BP123:BP124 BP127:BP130">
    <cfRule type="containsText" dxfId="565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564" priority="223" operator="equal">
      <formula>1</formula>
    </cfRule>
  </conditionalFormatting>
  <conditionalFormatting sqref="BQ123:BQ124 BQ127:BQ130">
    <cfRule type="containsText" dxfId="563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562" priority="221" operator="equal">
      <formula>1</formula>
    </cfRule>
  </conditionalFormatting>
  <conditionalFormatting sqref="BR123:BR124 BR127:BR130">
    <cfRule type="containsText" dxfId="561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560" priority="219" operator="equal">
      <formula>1</formula>
    </cfRule>
  </conditionalFormatting>
  <conditionalFormatting sqref="BS123:BS124 BS127:BS130">
    <cfRule type="containsText" dxfId="559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558" priority="217" operator="equal">
      <formula>1</formula>
    </cfRule>
  </conditionalFormatting>
  <conditionalFormatting sqref="BT123:BT124 BT127:BT130">
    <cfRule type="containsText" dxfId="557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556" priority="215" operator="equal">
      <formula>1</formula>
    </cfRule>
  </conditionalFormatting>
  <conditionalFormatting sqref="BU123:BU124 BU127:BU130">
    <cfRule type="containsText" dxfId="555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554" priority="213" operator="equal">
      <formula>1</formula>
    </cfRule>
  </conditionalFormatting>
  <conditionalFormatting sqref="BV123:BV124 BV127:BV130">
    <cfRule type="containsText" dxfId="553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552" priority="211" operator="equal">
      <formula>1</formula>
    </cfRule>
  </conditionalFormatting>
  <conditionalFormatting sqref="BW123:BW124 BW127:BW130">
    <cfRule type="containsText" dxfId="551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550" priority="209" operator="equal">
      <formula>1</formula>
    </cfRule>
  </conditionalFormatting>
  <conditionalFormatting sqref="BX123:BX124 BX127:BX130">
    <cfRule type="containsText" dxfId="549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548" priority="207" operator="equal">
      <formula>1</formula>
    </cfRule>
  </conditionalFormatting>
  <conditionalFormatting sqref="BY123:BY124 BY127:BY130">
    <cfRule type="containsText" dxfId="547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546" priority="205" operator="equal">
      <formula>1</formula>
    </cfRule>
  </conditionalFormatting>
  <conditionalFormatting sqref="BZ123:BZ124 BZ127:BZ130">
    <cfRule type="containsText" dxfId="545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544" priority="203" operator="equal">
      <formula>1</formula>
    </cfRule>
  </conditionalFormatting>
  <conditionalFormatting sqref="CA123:CA124 CA127:CA130">
    <cfRule type="containsText" dxfId="543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542" priority="201" operator="equal">
      <formula>1</formula>
    </cfRule>
  </conditionalFormatting>
  <conditionalFormatting sqref="CB123:CB124 CB127:CB130">
    <cfRule type="containsText" dxfId="541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540" priority="199" operator="equal">
      <formula>1</formula>
    </cfRule>
  </conditionalFormatting>
  <conditionalFormatting sqref="CC123:CC124 CC127:CC130">
    <cfRule type="containsText" dxfId="539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538" priority="197" operator="equal">
      <formula>1</formula>
    </cfRule>
  </conditionalFormatting>
  <conditionalFormatting sqref="CD123:CD124 CD127:CD130">
    <cfRule type="containsText" dxfId="537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536" priority="195" operator="equal">
      <formula>1</formula>
    </cfRule>
  </conditionalFormatting>
  <conditionalFormatting sqref="CE123:CE124 CE127:CE130">
    <cfRule type="containsText" dxfId="535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534" priority="193" operator="equal">
      <formula>1</formula>
    </cfRule>
  </conditionalFormatting>
  <conditionalFormatting sqref="CF123:CF124 CF127:CF130">
    <cfRule type="containsText" dxfId="533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532" priority="191" operator="equal">
      <formula>1</formula>
    </cfRule>
  </conditionalFormatting>
  <conditionalFormatting sqref="CG123:CG124 CG127:CG130">
    <cfRule type="containsText" dxfId="531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530" priority="189" operator="equal">
      <formula>1</formula>
    </cfRule>
  </conditionalFormatting>
  <conditionalFormatting sqref="CH123:CH124 CH127:CH130">
    <cfRule type="containsText" dxfId="529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528" priority="187" operator="equal">
      <formula>1</formula>
    </cfRule>
  </conditionalFormatting>
  <conditionalFormatting sqref="CI123:CI124 CI127:CI130">
    <cfRule type="containsText" dxfId="527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526" priority="185" operator="equal">
      <formula>1</formula>
    </cfRule>
  </conditionalFormatting>
  <conditionalFormatting sqref="CJ123:CJ124 CJ127:CJ130">
    <cfRule type="containsText" dxfId="525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524" priority="183" operator="equal">
      <formula>1</formula>
    </cfRule>
  </conditionalFormatting>
  <conditionalFormatting sqref="CK123:CK124 CK127:CK130">
    <cfRule type="containsText" dxfId="523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522" priority="181" operator="equal">
      <formula>1</formula>
    </cfRule>
  </conditionalFormatting>
  <conditionalFormatting sqref="CL123:CL124 CL127:CL130">
    <cfRule type="containsText" dxfId="521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520" priority="179" operator="equal">
      <formula>1</formula>
    </cfRule>
  </conditionalFormatting>
  <conditionalFormatting sqref="CM123:CM124 CM127:CM130">
    <cfRule type="containsText" dxfId="519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518" priority="177" operator="equal">
      <formula>1</formula>
    </cfRule>
  </conditionalFormatting>
  <conditionalFormatting sqref="H125:H126">
    <cfRule type="containsText" dxfId="517" priority="176" operator="containsText" text="In-service before spent">
      <formula>NOT(ISERROR(SEARCH("In-service before spent",H125)))</formula>
    </cfRule>
  </conditionalFormatting>
  <conditionalFormatting sqref="H125:H126">
    <cfRule type="cellIs" dxfId="516" priority="174" operator="equal">
      <formula>1</formula>
    </cfRule>
  </conditionalFormatting>
  <conditionalFormatting sqref="I125:I126">
    <cfRule type="containsText" dxfId="515" priority="172" operator="containsText" text="In-service before spent">
      <formula>NOT(ISERROR(SEARCH("In-service before spent",I125)))</formula>
    </cfRule>
  </conditionalFormatting>
  <conditionalFormatting sqref="I125:I126">
    <cfRule type="cellIs" dxfId="514" priority="171" operator="equal">
      <formula>1</formula>
    </cfRule>
  </conditionalFormatting>
  <conditionalFormatting sqref="J125:J126">
    <cfRule type="containsText" dxfId="513" priority="170" operator="containsText" text="In-service before spent">
      <formula>NOT(ISERROR(SEARCH("In-service before spent",J125)))</formula>
    </cfRule>
  </conditionalFormatting>
  <conditionalFormatting sqref="J125:J126">
    <cfRule type="cellIs" dxfId="512" priority="169" operator="equal">
      <formula>1</formula>
    </cfRule>
  </conditionalFormatting>
  <conditionalFormatting sqref="K125:K126">
    <cfRule type="containsText" dxfId="511" priority="168" operator="containsText" text="In-service before spent">
      <formula>NOT(ISERROR(SEARCH("In-service before spent",K125)))</formula>
    </cfRule>
  </conditionalFormatting>
  <conditionalFormatting sqref="K125:K126">
    <cfRule type="cellIs" dxfId="510" priority="167" operator="equal">
      <formula>1</formula>
    </cfRule>
  </conditionalFormatting>
  <conditionalFormatting sqref="L125:L126">
    <cfRule type="containsText" dxfId="509" priority="166" operator="containsText" text="In-service before spent">
      <formula>NOT(ISERROR(SEARCH("In-service before spent",L125)))</formula>
    </cfRule>
  </conditionalFormatting>
  <conditionalFormatting sqref="L125:L126">
    <cfRule type="cellIs" dxfId="508" priority="165" operator="equal">
      <formula>1</formula>
    </cfRule>
  </conditionalFormatting>
  <conditionalFormatting sqref="M125:M126">
    <cfRule type="containsText" dxfId="507" priority="164" operator="containsText" text="In-service before spent">
      <formula>NOT(ISERROR(SEARCH("In-service before spent",M125)))</formula>
    </cfRule>
  </conditionalFormatting>
  <conditionalFormatting sqref="M125:M126">
    <cfRule type="cellIs" dxfId="506" priority="163" operator="equal">
      <formula>1</formula>
    </cfRule>
  </conditionalFormatting>
  <conditionalFormatting sqref="N125:N126">
    <cfRule type="containsText" dxfId="505" priority="162" operator="containsText" text="In-service before spent">
      <formula>NOT(ISERROR(SEARCH("In-service before spent",N125)))</formula>
    </cfRule>
  </conditionalFormatting>
  <conditionalFormatting sqref="N125:N126">
    <cfRule type="cellIs" dxfId="504" priority="161" operator="equal">
      <formula>1</formula>
    </cfRule>
  </conditionalFormatting>
  <conditionalFormatting sqref="O125:O126">
    <cfRule type="containsText" dxfId="503" priority="160" operator="containsText" text="In-service before spent">
      <formula>NOT(ISERROR(SEARCH("In-service before spent",O125)))</formula>
    </cfRule>
  </conditionalFormatting>
  <conditionalFormatting sqref="O125:O126">
    <cfRule type="cellIs" dxfId="502" priority="159" operator="equal">
      <formula>1</formula>
    </cfRule>
  </conditionalFormatting>
  <conditionalFormatting sqref="P125:P126">
    <cfRule type="containsText" dxfId="501" priority="158" operator="containsText" text="In-service before spent">
      <formula>NOT(ISERROR(SEARCH("In-service before spent",P125)))</formula>
    </cfRule>
  </conditionalFormatting>
  <conditionalFormatting sqref="P125:P126">
    <cfRule type="cellIs" dxfId="500" priority="157" operator="equal">
      <formula>1</formula>
    </cfRule>
  </conditionalFormatting>
  <conditionalFormatting sqref="Q125:Q126">
    <cfRule type="containsText" dxfId="499" priority="156" operator="containsText" text="In-service before spent">
      <formula>NOT(ISERROR(SEARCH("In-service before spent",Q125)))</formula>
    </cfRule>
  </conditionalFormatting>
  <conditionalFormatting sqref="Q125:Q126">
    <cfRule type="cellIs" dxfId="498" priority="155" operator="equal">
      <formula>1</formula>
    </cfRule>
  </conditionalFormatting>
  <conditionalFormatting sqref="R125:R126">
    <cfRule type="containsText" dxfId="497" priority="154" operator="containsText" text="In-service before spent">
      <formula>NOT(ISERROR(SEARCH("In-service before spent",R125)))</formula>
    </cfRule>
  </conditionalFormatting>
  <conditionalFormatting sqref="R125:R126">
    <cfRule type="cellIs" dxfId="496" priority="153" operator="equal">
      <formula>1</formula>
    </cfRule>
  </conditionalFormatting>
  <conditionalFormatting sqref="S125:S126">
    <cfRule type="containsText" dxfId="495" priority="152" operator="containsText" text="In-service before spent">
      <formula>NOT(ISERROR(SEARCH("In-service before spent",S125)))</formula>
    </cfRule>
  </conditionalFormatting>
  <conditionalFormatting sqref="S125:S126">
    <cfRule type="cellIs" dxfId="494" priority="151" operator="equal">
      <formula>1</formula>
    </cfRule>
  </conditionalFormatting>
  <conditionalFormatting sqref="T125:T126">
    <cfRule type="containsText" dxfId="493" priority="150" operator="containsText" text="In-service before spent">
      <formula>NOT(ISERROR(SEARCH("In-service before spent",T125)))</formula>
    </cfRule>
  </conditionalFormatting>
  <conditionalFormatting sqref="T125:T126">
    <cfRule type="cellIs" dxfId="492" priority="149" operator="equal">
      <formula>1</formula>
    </cfRule>
  </conditionalFormatting>
  <conditionalFormatting sqref="U125:U126">
    <cfRule type="containsText" dxfId="491" priority="148" operator="containsText" text="In-service before spent">
      <formula>NOT(ISERROR(SEARCH("In-service before spent",U125)))</formula>
    </cfRule>
  </conditionalFormatting>
  <conditionalFormatting sqref="U125:U126">
    <cfRule type="cellIs" dxfId="490" priority="147" operator="equal">
      <formula>1</formula>
    </cfRule>
  </conditionalFormatting>
  <conditionalFormatting sqref="V125:V126">
    <cfRule type="containsText" dxfId="489" priority="146" operator="containsText" text="In-service before spent">
      <formula>NOT(ISERROR(SEARCH("In-service before spent",V125)))</formula>
    </cfRule>
  </conditionalFormatting>
  <conditionalFormatting sqref="V125:V126">
    <cfRule type="cellIs" dxfId="488" priority="145" operator="equal">
      <formula>1</formula>
    </cfRule>
  </conditionalFormatting>
  <conditionalFormatting sqref="W125:W126">
    <cfRule type="containsText" dxfId="487" priority="144" operator="containsText" text="In-service before spent">
      <formula>NOT(ISERROR(SEARCH("In-service before spent",W125)))</formula>
    </cfRule>
  </conditionalFormatting>
  <conditionalFormatting sqref="W125:W126">
    <cfRule type="cellIs" dxfId="486" priority="143" operator="equal">
      <formula>1</formula>
    </cfRule>
  </conditionalFormatting>
  <conditionalFormatting sqref="X125:X126">
    <cfRule type="containsText" dxfId="485" priority="142" operator="containsText" text="In-service before spent">
      <formula>NOT(ISERROR(SEARCH("In-service before spent",X125)))</formula>
    </cfRule>
  </conditionalFormatting>
  <conditionalFormatting sqref="X125:X126">
    <cfRule type="cellIs" dxfId="484" priority="141" operator="equal">
      <formula>1</formula>
    </cfRule>
  </conditionalFormatting>
  <conditionalFormatting sqref="Y125:Y126">
    <cfRule type="containsText" dxfId="483" priority="140" operator="containsText" text="In-service before spent">
      <formula>NOT(ISERROR(SEARCH("In-service before spent",Y125)))</formula>
    </cfRule>
  </conditionalFormatting>
  <conditionalFormatting sqref="Y125:Y126">
    <cfRule type="cellIs" dxfId="482" priority="139" operator="equal">
      <formula>1</formula>
    </cfRule>
  </conditionalFormatting>
  <conditionalFormatting sqref="Z125:Z126">
    <cfRule type="containsText" dxfId="481" priority="138" operator="containsText" text="In-service before spent">
      <formula>NOT(ISERROR(SEARCH("In-service before spent",Z125)))</formula>
    </cfRule>
  </conditionalFormatting>
  <conditionalFormatting sqref="Z125:Z126">
    <cfRule type="cellIs" dxfId="480" priority="137" operator="equal">
      <formula>1</formula>
    </cfRule>
  </conditionalFormatting>
  <conditionalFormatting sqref="AA125:AA126">
    <cfRule type="containsText" dxfId="479" priority="136" operator="containsText" text="In-service before spent">
      <formula>NOT(ISERROR(SEARCH("In-service before spent",AA125)))</formula>
    </cfRule>
  </conditionalFormatting>
  <conditionalFormatting sqref="AA125:AA126">
    <cfRule type="cellIs" dxfId="478" priority="135" operator="equal">
      <formula>1</formula>
    </cfRule>
  </conditionalFormatting>
  <conditionalFormatting sqref="AB125:AB126">
    <cfRule type="containsText" dxfId="477" priority="134" operator="containsText" text="In-service before spent">
      <formula>NOT(ISERROR(SEARCH("In-service before spent",AB125)))</formula>
    </cfRule>
  </conditionalFormatting>
  <conditionalFormatting sqref="AB125:AB126">
    <cfRule type="cellIs" dxfId="476" priority="133" operator="equal">
      <formula>1</formula>
    </cfRule>
  </conditionalFormatting>
  <conditionalFormatting sqref="AC125:AC126">
    <cfRule type="containsText" dxfId="475" priority="132" operator="containsText" text="In-service before spent">
      <formula>NOT(ISERROR(SEARCH("In-service before spent",AC125)))</formula>
    </cfRule>
  </conditionalFormatting>
  <conditionalFormatting sqref="AC125:AC126">
    <cfRule type="cellIs" dxfId="474" priority="131" operator="equal">
      <formula>1</formula>
    </cfRule>
  </conditionalFormatting>
  <conditionalFormatting sqref="AD125:AD126">
    <cfRule type="containsText" dxfId="473" priority="130" operator="containsText" text="In-service before spent">
      <formula>NOT(ISERROR(SEARCH("In-service before spent",AD125)))</formula>
    </cfRule>
  </conditionalFormatting>
  <conditionalFormatting sqref="AD125:AD126">
    <cfRule type="cellIs" dxfId="472" priority="129" operator="equal">
      <formula>1</formula>
    </cfRule>
  </conditionalFormatting>
  <conditionalFormatting sqref="AE125:AE126">
    <cfRule type="containsText" dxfId="471" priority="128" operator="containsText" text="In-service before spent">
      <formula>NOT(ISERROR(SEARCH("In-service before spent",AE125)))</formula>
    </cfRule>
  </conditionalFormatting>
  <conditionalFormatting sqref="AE125:AE126">
    <cfRule type="cellIs" dxfId="470" priority="127" operator="equal">
      <formula>1</formula>
    </cfRule>
  </conditionalFormatting>
  <conditionalFormatting sqref="AF125:AF126">
    <cfRule type="containsText" dxfId="469" priority="126" operator="containsText" text="In-service before spent">
      <formula>NOT(ISERROR(SEARCH("In-service before spent",AF125)))</formula>
    </cfRule>
  </conditionalFormatting>
  <conditionalFormatting sqref="AF125:AF126">
    <cfRule type="cellIs" dxfId="468" priority="125" operator="equal">
      <formula>1</formula>
    </cfRule>
  </conditionalFormatting>
  <conditionalFormatting sqref="AG125:AG126">
    <cfRule type="containsText" dxfId="467" priority="124" operator="containsText" text="In-service before spent">
      <formula>NOT(ISERROR(SEARCH("In-service before spent",AG125)))</formula>
    </cfRule>
  </conditionalFormatting>
  <conditionalFormatting sqref="AG125:AG126">
    <cfRule type="cellIs" dxfId="466" priority="123" operator="equal">
      <formula>1</formula>
    </cfRule>
  </conditionalFormatting>
  <conditionalFormatting sqref="AH125:AH126">
    <cfRule type="containsText" dxfId="465" priority="122" operator="containsText" text="In-service before spent">
      <formula>NOT(ISERROR(SEARCH("In-service before spent",AH125)))</formula>
    </cfRule>
  </conditionalFormatting>
  <conditionalFormatting sqref="AH125:AH126">
    <cfRule type="cellIs" dxfId="464" priority="121" operator="equal">
      <formula>1</formula>
    </cfRule>
  </conditionalFormatting>
  <conditionalFormatting sqref="AI125:AI126">
    <cfRule type="containsText" dxfId="463" priority="120" operator="containsText" text="In-service before spent">
      <formula>NOT(ISERROR(SEARCH("In-service before spent",AI125)))</formula>
    </cfRule>
  </conditionalFormatting>
  <conditionalFormatting sqref="AI125:AI126">
    <cfRule type="cellIs" dxfId="462" priority="119" operator="equal">
      <formula>1</formula>
    </cfRule>
  </conditionalFormatting>
  <conditionalFormatting sqref="AJ125:AJ126">
    <cfRule type="containsText" dxfId="461" priority="118" operator="containsText" text="In-service before spent">
      <formula>NOT(ISERROR(SEARCH("In-service before spent",AJ125)))</formula>
    </cfRule>
  </conditionalFormatting>
  <conditionalFormatting sqref="AJ125:AJ126">
    <cfRule type="cellIs" dxfId="460" priority="117" operator="equal">
      <formula>1</formula>
    </cfRule>
  </conditionalFormatting>
  <conditionalFormatting sqref="AK125:AK126">
    <cfRule type="containsText" dxfId="459" priority="116" operator="containsText" text="In-service before spent">
      <formula>NOT(ISERROR(SEARCH("In-service before spent",AK125)))</formula>
    </cfRule>
  </conditionalFormatting>
  <conditionalFormatting sqref="AK125:AK126">
    <cfRule type="cellIs" dxfId="458" priority="115" operator="equal">
      <formula>1</formula>
    </cfRule>
  </conditionalFormatting>
  <conditionalFormatting sqref="AL125:AL126">
    <cfRule type="containsText" dxfId="457" priority="114" operator="containsText" text="In-service before spent">
      <formula>NOT(ISERROR(SEARCH("In-service before spent",AL125)))</formula>
    </cfRule>
  </conditionalFormatting>
  <conditionalFormatting sqref="AL125:AL126">
    <cfRule type="cellIs" dxfId="456" priority="113" operator="equal">
      <formula>1</formula>
    </cfRule>
  </conditionalFormatting>
  <conditionalFormatting sqref="AM125:AM126">
    <cfRule type="containsText" dxfId="455" priority="112" operator="containsText" text="In-service before spent">
      <formula>NOT(ISERROR(SEARCH("In-service before spent",AM125)))</formula>
    </cfRule>
  </conditionalFormatting>
  <conditionalFormatting sqref="AM125:AM126">
    <cfRule type="cellIs" dxfId="454" priority="111" operator="equal">
      <formula>1</formula>
    </cfRule>
  </conditionalFormatting>
  <conditionalFormatting sqref="AN125:AN126">
    <cfRule type="containsText" dxfId="453" priority="110" operator="containsText" text="In-service before spent">
      <formula>NOT(ISERROR(SEARCH("In-service before spent",AN125)))</formula>
    </cfRule>
  </conditionalFormatting>
  <conditionalFormatting sqref="AN125:AN126">
    <cfRule type="cellIs" dxfId="452" priority="109" operator="equal">
      <formula>1</formula>
    </cfRule>
  </conditionalFormatting>
  <conditionalFormatting sqref="AO125:AO126">
    <cfRule type="containsText" dxfId="451" priority="108" operator="containsText" text="In-service before spent">
      <formula>NOT(ISERROR(SEARCH("In-service before spent",AO125)))</formula>
    </cfRule>
  </conditionalFormatting>
  <conditionalFormatting sqref="AO125:AO126">
    <cfRule type="cellIs" dxfId="450" priority="107" operator="equal">
      <formula>1</formula>
    </cfRule>
  </conditionalFormatting>
  <conditionalFormatting sqref="AP125:AP126">
    <cfRule type="containsText" dxfId="449" priority="106" operator="containsText" text="In-service before spent">
      <formula>NOT(ISERROR(SEARCH("In-service before spent",AP125)))</formula>
    </cfRule>
  </conditionalFormatting>
  <conditionalFormatting sqref="AP125:AP126">
    <cfRule type="cellIs" dxfId="448" priority="105" operator="equal">
      <formula>1</formula>
    </cfRule>
  </conditionalFormatting>
  <conditionalFormatting sqref="AQ125:AQ126">
    <cfRule type="containsText" dxfId="447" priority="104" operator="containsText" text="In-service before spent">
      <formula>NOT(ISERROR(SEARCH("In-service before spent",AQ125)))</formula>
    </cfRule>
  </conditionalFormatting>
  <conditionalFormatting sqref="AQ125:AQ126">
    <cfRule type="cellIs" dxfId="446" priority="103" operator="equal">
      <formula>1</formula>
    </cfRule>
  </conditionalFormatting>
  <conditionalFormatting sqref="AR125:AR126">
    <cfRule type="containsText" dxfId="445" priority="102" operator="containsText" text="In-service before spent">
      <formula>NOT(ISERROR(SEARCH("In-service before spent",AR125)))</formula>
    </cfRule>
  </conditionalFormatting>
  <conditionalFormatting sqref="AR125:AR126">
    <cfRule type="cellIs" dxfId="444" priority="101" operator="equal">
      <formula>1</formula>
    </cfRule>
  </conditionalFormatting>
  <conditionalFormatting sqref="AS125:AS126">
    <cfRule type="containsText" dxfId="443" priority="100" operator="containsText" text="In-service before spent">
      <formula>NOT(ISERROR(SEARCH("In-service before spent",AS125)))</formula>
    </cfRule>
  </conditionalFormatting>
  <conditionalFormatting sqref="AS125:AS126">
    <cfRule type="cellIs" dxfId="442" priority="99" operator="equal">
      <formula>1</formula>
    </cfRule>
  </conditionalFormatting>
  <conditionalFormatting sqref="AT125:AT126">
    <cfRule type="containsText" dxfId="441" priority="98" operator="containsText" text="In-service before spent">
      <formula>NOT(ISERROR(SEARCH("In-service before spent",AT125)))</formula>
    </cfRule>
  </conditionalFormatting>
  <conditionalFormatting sqref="AT125:AT126">
    <cfRule type="cellIs" dxfId="440" priority="97" operator="equal">
      <formula>1</formula>
    </cfRule>
  </conditionalFormatting>
  <conditionalFormatting sqref="AU125:AU126">
    <cfRule type="containsText" dxfId="439" priority="96" operator="containsText" text="In-service before spent">
      <formula>NOT(ISERROR(SEARCH("In-service before spent",AU125)))</formula>
    </cfRule>
  </conditionalFormatting>
  <conditionalFormatting sqref="AU125:AU126">
    <cfRule type="cellIs" dxfId="438" priority="95" operator="equal">
      <formula>1</formula>
    </cfRule>
  </conditionalFormatting>
  <conditionalFormatting sqref="AV125:AV126">
    <cfRule type="containsText" dxfId="437" priority="94" operator="containsText" text="In-service before spent">
      <formula>NOT(ISERROR(SEARCH("In-service before spent",AV125)))</formula>
    </cfRule>
  </conditionalFormatting>
  <conditionalFormatting sqref="AV125:AV126">
    <cfRule type="cellIs" dxfId="436" priority="93" operator="equal">
      <formula>1</formula>
    </cfRule>
  </conditionalFormatting>
  <conditionalFormatting sqref="AW125:AW126">
    <cfRule type="containsText" dxfId="435" priority="92" operator="containsText" text="In-service before spent">
      <formula>NOT(ISERROR(SEARCH("In-service before spent",AW125)))</formula>
    </cfRule>
  </conditionalFormatting>
  <conditionalFormatting sqref="AW125:AW126">
    <cfRule type="cellIs" dxfId="434" priority="91" operator="equal">
      <formula>1</formula>
    </cfRule>
  </conditionalFormatting>
  <conditionalFormatting sqref="AX125:AX126">
    <cfRule type="containsText" dxfId="433" priority="90" operator="containsText" text="In-service before spent">
      <formula>NOT(ISERROR(SEARCH("In-service before spent",AX125)))</formula>
    </cfRule>
  </conditionalFormatting>
  <conditionalFormatting sqref="AX125:AX126">
    <cfRule type="cellIs" dxfId="432" priority="89" operator="equal">
      <formula>1</formula>
    </cfRule>
  </conditionalFormatting>
  <conditionalFormatting sqref="AY125:AY126">
    <cfRule type="containsText" dxfId="431" priority="88" operator="containsText" text="In-service before spent">
      <formula>NOT(ISERROR(SEARCH("In-service before spent",AY125)))</formula>
    </cfRule>
  </conditionalFormatting>
  <conditionalFormatting sqref="AY125:AY126">
    <cfRule type="cellIs" dxfId="430" priority="87" operator="equal">
      <formula>1</formula>
    </cfRule>
  </conditionalFormatting>
  <conditionalFormatting sqref="AZ125:AZ126">
    <cfRule type="containsText" dxfId="429" priority="86" operator="containsText" text="In-service before spent">
      <formula>NOT(ISERROR(SEARCH("In-service before spent",AZ125)))</formula>
    </cfRule>
  </conditionalFormatting>
  <conditionalFormatting sqref="AZ125:AZ126">
    <cfRule type="cellIs" dxfId="428" priority="85" operator="equal">
      <formula>1</formula>
    </cfRule>
  </conditionalFormatting>
  <conditionalFormatting sqref="BA125:BA126">
    <cfRule type="containsText" dxfId="427" priority="84" operator="containsText" text="In-service before spent">
      <formula>NOT(ISERROR(SEARCH("In-service before spent",BA125)))</formula>
    </cfRule>
  </conditionalFormatting>
  <conditionalFormatting sqref="BA125:BA126">
    <cfRule type="cellIs" dxfId="426" priority="83" operator="equal">
      <formula>1</formula>
    </cfRule>
  </conditionalFormatting>
  <conditionalFormatting sqref="BB125:BB126">
    <cfRule type="containsText" dxfId="425" priority="82" operator="containsText" text="In-service before spent">
      <formula>NOT(ISERROR(SEARCH("In-service before spent",BB125)))</formula>
    </cfRule>
  </conditionalFormatting>
  <conditionalFormatting sqref="BB125:BB126">
    <cfRule type="cellIs" dxfId="424" priority="81" operator="equal">
      <formula>1</formula>
    </cfRule>
  </conditionalFormatting>
  <conditionalFormatting sqref="BC125:BC126">
    <cfRule type="containsText" dxfId="423" priority="80" operator="containsText" text="In-service before spent">
      <formula>NOT(ISERROR(SEARCH("In-service before spent",BC125)))</formula>
    </cfRule>
  </conditionalFormatting>
  <conditionalFormatting sqref="BC125:BC126">
    <cfRule type="cellIs" dxfId="422" priority="79" operator="equal">
      <formula>1</formula>
    </cfRule>
  </conditionalFormatting>
  <conditionalFormatting sqref="BD125:BD126">
    <cfRule type="containsText" dxfId="421" priority="78" operator="containsText" text="In-service before spent">
      <formula>NOT(ISERROR(SEARCH("In-service before spent",BD125)))</formula>
    </cfRule>
  </conditionalFormatting>
  <conditionalFormatting sqref="BD125:BD126">
    <cfRule type="cellIs" dxfId="420" priority="77" operator="equal">
      <formula>1</formula>
    </cfRule>
  </conditionalFormatting>
  <conditionalFormatting sqref="BE125:BE126">
    <cfRule type="containsText" dxfId="419" priority="76" operator="containsText" text="In-service before spent">
      <formula>NOT(ISERROR(SEARCH("In-service before spent",BE125)))</formula>
    </cfRule>
  </conditionalFormatting>
  <conditionalFormatting sqref="BE125:BE126">
    <cfRule type="cellIs" dxfId="418" priority="75" operator="equal">
      <formula>1</formula>
    </cfRule>
  </conditionalFormatting>
  <conditionalFormatting sqref="BF125:BF126">
    <cfRule type="containsText" dxfId="417" priority="74" operator="containsText" text="In-service before spent">
      <formula>NOT(ISERROR(SEARCH("In-service before spent",BF125)))</formula>
    </cfRule>
  </conditionalFormatting>
  <conditionalFormatting sqref="BF125:BF126">
    <cfRule type="cellIs" dxfId="416" priority="73" operator="equal">
      <formula>1</formula>
    </cfRule>
  </conditionalFormatting>
  <conditionalFormatting sqref="BG125:BG126">
    <cfRule type="containsText" dxfId="415" priority="72" operator="containsText" text="In-service before spent">
      <formula>NOT(ISERROR(SEARCH("In-service before spent",BG125)))</formula>
    </cfRule>
  </conditionalFormatting>
  <conditionalFormatting sqref="BG125:BG126">
    <cfRule type="cellIs" dxfId="414" priority="71" operator="equal">
      <formula>1</formula>
    </cfRule>
  </conditionalFormatting>
  <conditionalFormatting sqref="BH125:BH126">
    <cfRule type="containsText" dxfId="413" priority="70" operator="containsText" text="In-service before spent">
      <formula>NOT(ISERROR(SEARCH("In-service before spent",BH125)))</formula>
    </cfRule>
  </conditionalFormatting>
  <conditionalFormatting sqref="BH125:BH126">
    <cfRule type="cellIs" dxfId="412" priority="69" operator="equal">
      <formula>1</formula>
    </cfRule>
  </conditionalFormatting>
  <conditionalFormatting sqref="BI125:BI126">
    <cfRule type="containsText" dxfId="411" priority="68" operator="containsText" text="In-service before spent">
      <formula>NOT(ISERROR(SEARCH("In-service before spent",BI125)))</formula>
    </cfRule>
  </conditionalFormatting>
  <conditionalFormatting sqref="BI125:BI126">
    <cfRule type="cellIs" dxfId="410" priority="67" operator="equal">
      <formula>1</formula>
    </cfRule>
  </conditionalFormatting>
  <conditionalFormatting sqref="BJ125:BJ126">
    <cfRule type="containsText" dxfId="409" priority="66" operator="containsText" text="In-service before spent">
      <formula>NOT(ISERROR(SEARCH("In-service before spent",BJ125)))</formula>
    </cfRule>
  </conditionalFormatting>
  <conditionalFormatting sqref="BJ125:BJ126">
    <cfRule type="cellIs" dxfId="408" priority="65" operator="equal">
      <formula>1</formula>
    </cfRule>
  </conditionalFormatting>
  <conditionalFormatting sqref="BK125:BK126">
    <cfRule type="containsText" dxfId="407" priority="64" operator="containsText" text="In-service before spent">
      <formula>NOT(ISERROR(SEARCH("In-service before spent",BK125)))</formula>
    </cfRule>
  </conditionalFormatting>
  <conditionalFormatting sqref="BK125:BK126">
    <cfRule type="cellIs" dxfId="406" priority="63" operator="equal">
      <formula>1</formula>
    </cfRule>
  </conditionalFormatting>
  <conditionalFormatting sqref="BL125:BL126">
    <cfRule type="containsText" dxfId="405" priority="62" operator="containsText" text="In-service before spent">
      <formula>NOT(ISERROR(SEARCH("In-service before spent",BL125)))</formula>
    </cfRule>
  </conditionalFormatting>
  <conditionalFormatting sqref="BL125:BL126">
    <cfRule type="cellIs" dxfId="404" priority="61" operator="equal">
      <formula>1</formula>
    </cfRule>
  </conditionalFormatting>
  <conditionalFormatting sqref="BM125:BM126">
    <cfRule type="containsText" dxfId="403" priority="60" operator="containsText" text="In-service before spent">
      <formula>NOT(ISERROR(SEARCH("In-service before spent",BM125)))</formula>
    </cfRule>
  </conditionalFormatting>
  <conditionalFormatting sqref="BM125:BM126">
    <cfRule type="cellIs" dxfId="402" priority="59" operator="equal">
      <formula>1</formula>
    </cfRule>
  </conditionalFormatting>
  <conditionalFormatting sqref="BN125:BN126">
    <cfRule type="containsText" dxfId="401" priority="58" operator="containsText" text="In-service before spent">
      <formula>NOT(ISERROR(SEARCH("In-service before spent",BN125)))</formula>
    </cfRule>
  </conditionalFormatting>
  <conditionalFormatting sqref="BN125:BN126">
    <cfRule type="cellIs" dxfId="400" priority="57" operator="equal">
      <formula>1</formula>
    </cfRule>
  </conditionalFormatting>
  <conditionalFormatting sqref="BO125:BO126">
    <cfRule type="containsText" dxfId="399" priority="56" operator="containsText" text="In-service before spent">
      <formula>NOT(ISERROR(SEARCH("In-service before spent",BO125)))</formula>
    </cfRule>
  </conditionalFormatting>
  <conditionalFormatting sqref="BO125:BO126">
    <cfRule type="cellIs" dxfId="398" priority="55" operator="equal">
      <formula>1</formula>
    </cfRule>
  </conditionalFormatting>
  <conditionalFormatting sqref="BP125:BP126">
    <cfRule type="containsText" dxfId="397" priority="54" operator="containsText" text="In-service before spent">
      <formula>NOT(ISERROR(SEARCH("In-service before spent",BP125)))</formula>
    </cfRule>
  </conditionalFormatting>
  <conditionalFormatting sqref="BP125:BP126">
    <cfRule type="cellIs" dxfId="396" priority="53" operator="equal">
      <formula>1</formula>
    </cfRule>
  </conditionalFormatting>
  <conditionalFormatting sqref="BQ125:BQ126">
    <cfRule type="containsText" dxfId="395" priority="52" operator="containsText" text="In-service before spent">
      <formula>NOT(ISERROR(SEARCH("In-service before spent",BQ125)))</formula>
    </cfRule>
  </conditionalFormatting>
  <conditionalFormatting sqref="BQ125:BQ126">
    <cfRule type="cellIs" dxfId="394" priority="51" operator="equal">
      <formula>1</formula>
    </cfRule>
  </conditionalFormatting>
  <conditionalFormatting sqref="BR125:BR126">
    <cfRule type="containsText" dxfId="393" priority="50" operator="containsText" text="In-service before spent">
      <formula>NOT(ISERROR(SEARCH("In-service before spent",BR125)))</formula>
    </cfRule>
  </conditionalFormatting>
  <conditionalFormatting sqref="BR125:BR126">
    <cfRule type="cellIs" dxfId="392" priority="49" operator="equal">
      <formula>1</formula>
    </cfRule>
  </conditionalFormatting>
  <conditionalFormatting sqref="BS125:BS126">
    <cfRule type="containsText" dxfId="391" priority="48" operator="containsText" text="In-service before spent">
      <formula>NOT(ISERROR(SEARCH("In-service before spent",BS125)))</formula>
    </cfRule>
  </conditionalFormatting>
  <conditionalFormatting sqref="BS125:BS126">
    <cfRule type="cellIs" dxfId="390" priority="47" operator="equal">
      <formula>1</formula>
    </cfRule>
  </conditionalFormatting>
  <conditionalFormatting sqref="BT125:BT126">
    <cfRule type="containsText" dxfId="389" priority="46" operator="containsText" text="In-service before spent">
      <formula>NOT(ISERROR(SEARCH("In-service before spent",BT125)))</formula>
    </cfRule>
  </conditionalFormatting>
  <conditionalFormatting sqref="BT125:BT126">
    <cfRule type="cellIs" dxfId="388" priority="45" operator="equal">
      <formula>1</formula>
    </cfRule>
  </conditionalFormatting>
  <conditionalFormatting sqref="BU125:BU126">
    <cfRule type="containsText" dxfId="387" priority="44" operator="containsText" text="In-service before spent">
      <formula>NOT(ISERROR(SEARCH("In-service before spent",BU125)))</formula>
    </cfRule>
  </conditionalFormatting>
  <conditionalFormatting sqref="BU125:BU126">
    <cfRule type="cellIs" dxfId="386" priority="43" operator="equal">
      <formula>1</formula>
    </cfRule>
  </conditionalFormatting>
  <conditionalFormatting sqref="BV125:BV126">
    <cfRule type="containsText" dxfId="385" priority="42" operator="containsText" text="In-service before spent">
      <formula>NOT(ISERROR(SEARCH("In-service before spent",BV125)))</formula>
    </cfRule>
  </conditionalFormatting>
  <conditionalFormatting sqref="BV125:BV126">
    <cfRule type="cellIs" dxfId="384" priority="41" operator="equal">
      <formula>1</formula>
    </cfRule>
  </conditionalFormatting>
  <conditionalFormatting sqref="BW125:BW126">
    <cfRule type="containsText" dxfId="383" priority="40" operator="containsText" text="In-service before spent">
      <formula>NOT(ISERROR(SEARCH("In-service before spent",BW125)))</formula>
    </cfRule>
  </conditionalFormatting>
  <conditionalFormatting sqref="BW125:BW126">
    <cfRule type="cellIs" dxfId="382" priority="39" operator="equal">
      <formula>1</formula>
    </cfRule>
  </conditionalFormatting>
  <conditionalFormatting sqref="BX125:BX126">
    <cfRule type="containsText" dxfId="381" priority="38" operator="containsText" text="In-service before spent">
      <formula>NOT(ISERROR(SEARCH("In-service before spent",BX125)))</formula>
    </cfRule>
  </conditionalFormatting>
  <conditionalFormatting sqref="BX125:BX126">
    <cfRule type="cellIs" dxfId="380" priority="37" operator="equal">
      <formula>1</formula>
    </cfRule>
  </conditionalFormatting>
  <conditionalFormatting sqref="BY125:BY126">
    <cfRule type="containsText" dxfId="379" priority="36" operator="containsText" text="In-service before spent">
      <formula>NOT(ISERROR(SEARCH("In-service before spent",BY125)))</formula>
    </cfRule>
  </conditionalFormatting>
  <conditionalFormatting sqref="BY125:BY126">
    <cfRule type="cellIs" dxfId="378" priority="35" operator="equal">
      <formula>1</formula>
    </cfRule>
  </conditionalFormatting>
  <conditionalFormatting sqref="BZ125:BZ126">
    <cfRule type="containsText" dxfId="377" priority="34" operator="containsText" text="In-service before spent">
      <formula>NOT(ISERROR(SEARCH("In-service before spent",BZ125)))</formula>
    </cfRule>
  </conditionalFormatting>
  <conditionalFormatting sqref="BZ125:BZ126">
    <cfRule type="cellIs" dxfId="376" priority="33" operator="equal">
      <formula>1</formula>
    </cfRule>
  </conditionalFormatting>
  <conditionalFormatting sqref="CA125:CA126">
    <cfRule type="containsText" dxfId="375" priority="32" operator="containsText" text="In-service before spent">
      <formula>NOT(ISERROR(SEARCH("In-service before spent",CA125)))</formula>
    </cfRule>
  </conditionalFormatting>
  <conditionalFormatting sqref="CA125:CA126">
    <cfRule type="cellIs" dxfId="374" priority="31" operator="equal">
      <formula>1</formula>
    </cfRule>
  </conditionalFormatting>
  <conditionalFormatting sqref="CB125:CB126">
    <cfRule type="containsText" dxfId="373" priority="30" operator="containsText" text="In-service before spent">
      <formula>NOT(ISERROR(SEARCH("In-service before spent",CB125)))</formula>
    </cfRule>
  </conditionalFormatting>
  <conditionalFormatting sqref="CB125:CB126">
    <cfRule type="cellIs" dxfId="372" priority="29" operator="equal">
      <formula>1</formula>
    </cfRule>
  </conditionalFormatting>
  <conditionalFormatting sqref="CC125:CC126">
    <cfRule type="containsText" dxfId="371" priority="28" operator="containsText" text="In-service before spent">
      <formula>NOT(ISERROR(SEARCH("In-service before spent",CC125)))</formula>
    </cfRule>
  </conditionalFormatting>
  <conditionalFormatting sqref="CC125:CC126">
    <cfRule type="cellIs" dxfId="370" priority="27" operator="equal">
      <formula>1</formula>
    </cfRule>
  </conditionalFormatting>
  <conditionalFormatting sqref="CD125:CD126">
    <cfRule type="containsText" dxfId="369" priority="26" operator="containsText" text="In-service before spent">
      <formula>NOT(ISERROR(SEARCH("In-service before spent",CD125)))</formula>
    </cfRule>
  </conditionalFormatting>
  <conditionalFormatting sqref="CD125:CD126">
    <cfRule type="cellIs" dxfId="368" priority="25" operator="equal">
      <formula>1</formula>
    </cfRule>
  </conditionalFormatting>
  <conditionalFormatting sqref="CE125:CE126">
    <cfRule type="containsText" dxfId="367" priority="24" operator="containsText" text="In-service before spent">
      <formula>NOT(ISERROR(SEARCH("In-service before spent",CE125)))</formula>
    </cfRule>
  </conditionalFormatting>
  <conditionalFormatting sqref="CE125:CE126">
    <cfRule type="cellIs" dxfId="366" priority="23" operator="equal">
      <formula>1</formula>
    </cfRule>
  </conditionalFormatting>
  <conditionalFormatting sqref="CF125:CF126">
    <cfRule type="containsText" dxfId="365" priority="22" operator="containsText" text="In-service before spent">
      <formula>NOT(ISERROR(SEARCH("In-service before spent",CF125)))</formula>
    </cfRule>
  </conditionalFormatting>
  <conditionalFormatting sqref="CF125:CF126">
    <cfRule type="cellIs" dxfId="364" priority="21" operator="equal">
      <formula>1</formula>
    </cfRule>
  </conditionalFormatting>
  <conditionalFormatting sqref="CG125:CG126">
    <cfRule type="containsText" dxfId="363" priority="20" operator="containsText" text="In-service before spent">
      <formula>NOT(ISERROR(SEARCH("In-service before spent",CG125)))</formula>
    </cfRule>
  </conditionalFormatting>
  <conditionalFormatting sqref="CG125:CG126">
    <cfRule type="cellIs" dxfId="362" priority="19" operator="equal">
      <formula>1</formula>
    </cfRule>
  </conditionalFormatting>
  <conditionalFormatting sqref="CH125:CH126">
    <cfRule type="containsText" dxfId="361" priority="18" operator="containsText" text="In-service before spent">
      <formula>NOT(ISERROR(SEARCH("In-service before spent",CH125)))</formula>
    </cfRule>
  </conditionalFormatting>
  <conditionalFormatting sqref="CH125:CH126">
    <cfRule type="cellIs" dxfId="360" priority="17" operator="equal">
      <formula>1</formula>
    </cfRule>
  </conditionalFormatting>
  <conditionalFormatting sqref="CI125:CI126">
    <cfRule type="containsText" dxfId="359" priority="16" operator="containsText" text="In-service before spent">
      <formula>NOT(ISERROR(SEARCH("In-service before spent",CI125)))</formula>
    </cfRule>
  </conditionalFormatting>
  <conditionalFormatting sqref="CI125:CI126">
    <cfRule type="cellIs" dxfId="358" priority="15" operator="equal">
      <formula>1</formula>
    </cfRule>
  </conditionalFormatting>
  <conditionalFormatting sqref="CJ125:CJ126">
    <cfRule type="containsText" dxfId="357" priority="14" operator="containsText" text="In-service before spent">
      <formula>NOT(ISERROR(SEARCH("In-service before spent",CJ125)))</formula>
    </cfRule>
  </conditionalFormatting>
  <conditionalFormatting sqref="CJ125:CJ126">
    <cfRule type="cellIs" dxfId="356" priority="13" operator="equal">
      <formula>1</formula>
    </cfRule>
  </conditionalFormatting>
  <conditionalFormatting sqref="CK125:CK126">
    <cfRule type="containsText" dxfId="355" priority="12" operator="containsText" text="In-service before spent">
      <formula>NOT(ISERROR(SEARCH("In-service before spent",CK125)))</formula>
    </cfRule>
  </conditionalFormatting>
  <conditionalFormatting sqref="CK125:CK126">
    <cfRule type="cellIs" dxfId="354" priority="11" operator="equal">
      <formula>1</formula>
    </cfRule>
  </conditionalFormatting>
  <conditionalFormatting sqref="CL125:CL126">
    <cfRule type="containsText" dxfId="353" priority="10" operator="containsText" text="In-service before spent">
      <formula>NOT(ISERROR(SEARCH("In-service before spent",CL125)))</formula>
    </cfRule>
  </conditionalFormatting>
  <conditionalFormatting sqref="CL125:CL126">
    <cfRule type="cellIs" dxfId="352" priority="9" operator="equal">
      <formula>1</formula>
    </cfRule>
  </conditionalFormatting>
  <conditionalFormatting sqref="CM125:CM126">
    <cfRule type="containsText" dxfId="351" priority="8" operator="containsText" text="In-service before spent">
      <formula>NOT(ISERROR(SEARCH("In-service before spent",CM125)))</formula>
    </cfRule>
  </conditionalFormatting>
  <conditionalFormatting sqref="CM125:CM126">
    <cfRule type="cellIs" dxfId="350" priority="7" operator="equal">
      <formula>1</formula>
    </cfRule>
  </conditionalFormatting>
  <conditionalFormatting sqref="CN123:OM124 CN127:OM130">
    <cfRule type="containsText" dxfId="34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348" priority="5" operator="equal">
      <formula>1</formula>
    </cfRule>
  </conditionalFormatting>
  <conditionalFormatting sqref="CN125:OM126">
    <cfRule type="containsText" dxfId="347" priority="4" operator="containsText" text="In-service before spent">
      <formula>NOT(ISERROR(SEARCH("In-service before spent",CN125)))</formula>
    </cfRule>
  </conditionalFormatting>
  <conditionalFormatting sqref="CN125:OM126">
    <cfRule type="cellIs" dxfId="346" priority="3" operator="equal">
      <formula>1</formula>
    </cfRule>
  </conditionalFormatting>
  <conditionalFormatting sqref="G124:G130">
    <cfRule type="containsText" dxfId="345" priority="2" operator="containsText" text="Total error">
      <formula>NOT(ISERROR(SEARCH("Total error",G124)))</formula>
    </cfRule>
  </conditionalFormatting>
  <conditionalFormatting sqref="F124:F130">
    <cfRule type="cellIs" dxfId="344" priority="1" operator="equal">
      <formula>1</formula>
    </cfRule>
  </conditionalFormatting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48"/>
  <sheetViews>
    <sheetView showGridLines="0" zoomScale="130" zoomScaleNormal="130" workbookViewId="0">
      <selection activeCell="E10" sqref="E10"/>
    </sheetView>
  </sheetViews>
  <sheetFormatPr defaultColWidth="10.08984375" defaultRowHeight="10.5" x14ac:dyDescent="0.25"/>
  <cols>
    <col min="1" max="1" width="13.54296875" style="114" bestFit="1" customWidth="1"/>
    <col min="2" max="4" width="12" style="114" customWidth="1"/>
    <col min="5" max="5" width="11" style="114" bestFit="1" customWidth="1"/>
    <col min="6" max="7" width="10.08984375" style="114"/>
    <col min="8" max="8" width="11.6328125" style="114" bestFit="1" customWidth="1"/>
    <col min="9" max="16" width="10.08984375" style="114"/>
    <col min="17" max="17" width="4.90625" style="114" customWidth="1"/>
    <col min="18" max="18" width="6.453125" style="114" customWidth="1"/>
    <col min="19" max="19" width="6.54296875" style="114" customWidth="1"/>
    <col min="20" max="20" width="12" style="114" customWidth="1"/>
    <col min="21" max="21" width="11.54296875" style="114" customWidth="1"/>
    <col min="22" max="22" width="8.08984375" style="114" customWidth="1"/>
    <col min="23" max="23" width="9.6328125" style="114" customWidth="1"/>
    <col min="24" max="24" width="5.6328125" style="114" customWidth="1"/>
    <col min="25" max="25" width="12" style="114" customWidth="1"/>
    <col min="26" max="26" width="13.54296875" style="114" bestFit="1" customWidth="1"/>
    <col min="27" max="27" width="7.36328125" style="114" customWidth="1"/>
    <col min="28" max="29" width="9.08984375" style="114" customWidth="1"/>
    <col min="30" max="30" width="11.08984375" style="114" customWidth="1"/>
    <col min="31" max="31" width="10.08984375" style="114"/>
    <col min="32" max="32" width="3.08984375" style="114" customWidth="1"/>
    <col min="33" max="16384" width="10.08984375" style="114"/>
  </cols>
  <sheetData>
    <row r="1" spans="1:34" ht="20.5" x14ac:dyDescent="0.45">
      <c r="A1" s="111" t="s">
        <v>80</v>
      </c>
      <c r="B1" s="111"/>
      <c r="C1" s="111"/>
      <c r="D1" s="111"/>
      <c r="E1" s="112"/>
      <c r="F1" s="113"/>
    </row>
    <row r="2" spans="1:34" ht="10.5" customHeight="1" x14ac:dyDescent="0.3">
      <c r="A2" s="364" t="s">
        <v>640</v>
      </c>
      <c r="B2" s="116"/>
      <c r="C2" s="116"/>
      <c r="D2" s="116"/>
      <c r="E2" s="112"/>
      <c r="F2" s="113"/>
    </row>
    <row r="3" spans="1:34" ht="13" x14ac:dyDescent="0.3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5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s="953" customFormat="1" ht="13" x14ac:dyDescent="0.3">
      <c r="A5" s="954"/>
      <c r="B5" s="954"/>
      <c r="C5" s="954"/>
      <c r="D5" s="954"/>
      <c r="E5" s="983" t="s">
        <v>721</v>
      </c>
      <c r="F5" s="954"/>
      <c r="G5" s="954"/>
      <c r="H5" s="954"/>
      <c r="I5" s="954"/>
      <c r="J5" s="954"/>
    </row>
    <row r="6" spans="1:34" ht="13" x14ac:dyDescent="0.3">
      <c r="B6" s="121"/>
      <c r="C6" s="121"/>
      <c r="D6" s="121"/>
      <c r="E6" s="121" t="s">
        <v>81</v>
      </c>
      <c r="F6" s="121"/>
      <c r="G6" s="121"/>
      <c r="H6" s="121"/>
      <c r="I6" s="121"/>
      <c r="J6" s="121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953" customFormat="1" ht="13" x14ac:dyDescent="0.3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3" x14ac:dyDescent="0.3">
      <c r="B8" s="123"/>
      <c r="C8" s="123"/>
      <c r="D8" s="123"/>
      <c r="E8" s="123" t="s">
        <v>103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3" x14ac:dyDescent="0.3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3" x14ac:dyDescent="0.3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3" x14ac:dyDescent="0.3">
      <c r="A12" s="131">
        <f>60000*4</f>
        <v>240000</v>
      </c>
      <c r="B12" s="131"/>
      <c r="C12" s="131"/>
      <c r="D12" s="131"/>
      <c r="E12" s="501" t="s">
        <v>514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3" x14ac:dyDescent="0.3">
      <c r="A13" s="131"/>
      <c r="B13" s="131">
        <f>25000*4</f>
        <v>100000</v>
      </c>
      <c r="C13" s="131"/>
      <c r="D13" s="131"/>
      <c r="E13" s="501" t="s">
        <v>515</v>
      </c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3" x14ac:dyDescent="0.3">
      <c r="A14" s="131">
        <f>4*4500</f>
        <v>18000</v>
      </c>
      <c r="B14" s="131"/>
      <c r="C14" s="131"/>
      <c r="D14" s="131"/>
      <c r="E14" s="501" t="s">
        <v>516</v>
      </c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s="492" customFormat="1" ht="13" x14ac:dyDescent="0.3">
      <c r="A15" s="497">
        <f>4*2500</f>
        <v>10000</v>
      </c>
      <c r="B15" s="497"/>
      <c r="C15" s="497"/>
      <c r="D15" s="497"/>
      <c r="E15" s="501" t="s">
        <v>517</v>
      </c>
      <c r="F15" s="496"/>
      <c r="G15" s="496"/>
      <c r="H15" s="496"/>
      <c r="I15" s="496"/>
      <c r="J15" s="496"/>
      <c r="K15" s="496"/>
      <c r="L15" s="493"/>
      <c r="M15" s="494"/>
      <c r="N15" s="493"/>
      <c r="O15" s="493"/>
      <c r="P15" s="493"/>
      <c r="Q15" s="493"/>
    </row>
    <row r="16" spans="1:34" s="492" customFormat="1" ht="13" x14ac:dyDescent="0.3">
      <c r="A16" s="497"/>
      <c r="B16" s="497">
        <f>4*2500</f>
        <v>10000</v>
      </c>
      <c r="C16" s="497"/>
      <c r="D16" s="497"/>
      <c r="E16" s="503" t="s">
        <v>518</v>
      </c>
      <c r="F16" s="496"/>
      <c r="G16" s="496"/>
      <c r="H16" s="496"/>
      <c r="I16" s="496"/>
      <c r="J16" s="496"/>
      <c r="K16" s="496"/>
      <c r="L16" s="493"/>
      <c r="M16" s="494"/>
      <c r="N16" s="493"/>
      <c r="O16" s="493"/>
      <c r="P16" s="493"/>
      <c r="Q16" s="493"/>
    </row>
    <row r="17" spans="1:34" s="492" customFormat="1" ht="13" x14ac:dyDescent="0.3">
      <c r="A17" s="497">
        <f>50*600</f>
        <v>30000</v>
      </c>
      <c r="B17" s="497">
        <f>50*1400</f>
        <v>70000</v>
      </c>
      <c r="C17" s="497"/>
      <c r="D17" s="497"/>
      <c r="E17" s="501" t="s">
        <v>138</v>
      </c>
      <c r="F17" s="496"/>
      <c r="G17" s="496"/>
      <c r="H17" s="496"/>
      <c r="I17" s="496"/>
      <c r="J17" s="496"/>
      <c r="K17" s="496"/>
      <c r="L17" s="493"/>
      <c r="M17" s="494"/>
      <c r="N17" s="493"/>
      <c r="O17" s="493"/>
      <c r="P17" s="493"/>
      <c r="Q17" s="493"/>
    </row>
    <row r="18" spans="1:34" s="492" customFormat="1" ht="13" x14ac:dyDescent="0.3">
      <c r="A18" s="497">
        <f>4*600</f>
        <v>2400</v>
      </c>
      <c r="B18" s="497">
        <f>4*2000</f>
        <v>8000</v>
      </c>
      <c r="C18" s="497"/>
      <c r="D18" s="497"/>
      <c r="E18" s="501" t="s">
        <v>139</v>
      </c>
      <c r="F18" s="496"/>
      <c r="G18" s="496"/>
      <c r="H18" s="496"/>
      <c r="I18" s="496"/>
      <c r="J18" s="496"/>
      <c r="K18" s="496"/>
      <c r="L18" s="493"/>
      <c r="M18" s="494"/>
      <c r="N18" s="493"/>
      <c r="O18" s="493"/>
      <c r="P18" s="493"/>
      <c r="Q18" s="493"/>
    </row>
    <row r="19" spans="1:34" s="492" customFormat="1" ht="13" x14ac:dyDescent="0.3">
      <c r="A19" s="497">
        <v>350000</v>
      </c>
      <c r="B19" s="497"/>
      <c r="C19" s="497"/>
      <c r="D19" s="497"/>
      <c r="E19" s="501" t="s">
        <v>512</v>
      </c>
      <c r="F19" s="496"/>
      <c r="G19" s="496"/>
      <c r="H19" s="496"/>
      <c r="I19" s="496"/>
      <c r="J19" s="496"/>
      <c r="K19" s="496"/>
      <c r="L19" s="493"/>
      <c r="M19" s="494"/>
      <c r="N19" s="493"/>
      <c r="O19" s="493"/>
      <c r="P19" s="493"/>
      <c r="Q19" s="493"/>
    </row>
    <row r="20" spans="1:34" ht="13" x14ac:dyDescent="0.3">
      <c r="A20" s="131"/>
      <c r="B20" s="131">
        <v>48000</v>
      </c>
      <c r="C20" s="131"/>
      <c r="D20" s="131"/>
      <c r="E20" s="503" t="s">
        <v>513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.5" thickBot="1" x14ac:dyDescent="0.35">
      <c r="A21" s="133"/>
      <c r="B21" s="133"/>
      <c r="C21" s="133"/>
      <c r="D21" s="133"/>
      <c r="E21" s="132"/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" x14ac:dyDescent="0.3">
      <c r="A22" s="134">
        <f>SUM(A12:A21)</f>
        <v>650400</v>
      </c>
      <c r="B22" s="134">
        <f>SUM(B12:B21)</f>
        <v>236000</v>
      </c>
      <c r="C22" s="134">
        <f>SUM(C12:C21)</f>
        <v>0</v>
      </c>
      <c r="D22" s="134">
        <f>SUM(D12:D21)</f>
        <v>0</v>
      </c>
      <c r="E22" s="132" t="s">
        <v>6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3" x14ac:dyDescent="0.3">
      <c r="A23" s="134">
        <f>+(A22)*0.08</f>
        <v>52032</v>
      </c>
      <c r="B23" s="134"/>
      <c r="C23" s="134">
        <f>+(C22)*0.08</f>
        <v>0</v>
      </c>
      <c r="D23" s="134"/>
      <c r="E23" s="135" t="s">
        <v>5</v>
      </c>
      <c r="F23" s="127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3" x14ac:dyDescent="0.3">
      <c r="A24" s="134"/>
      <c r="B24" s="134">
        <f>+(B13+B14+B20)*0.15</f>
        <v>22200</v>
      </c>
      <c r="C24" s="134"/>
      <c r="D24" s="134"/>
      <c r="E24" s="135" t="s">
        <v>23</v>
      </c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.5" thickBot="1" x14ac:dyDescent="0.35">
      <c r="A25" s="133">
        <f>+A22*0.15</f>
        <v>97560</v>
      </c>
      <c r="B25" s="133">
        <f>+B22*0.15</f>
        <v>35400</v>
      </c>
      <c r="C25" s="133">
        <f>+C22*0.1</f>
        <v>0</v>
      </c>
      <c r="D25" s="133">
        <f>+D22*0.1</f>
        <v>0</v>
      </c>
      <c r="E25" s="135" t="s">
        <v>21</v>
      </c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3" x14ac:dyDescent="0.3">
      <c r="A26" s="134">
        <f>SUM(A22:A25)</f>
        <v>799992</v>
      </c>
      <c r="B26" s="134">
        <f>SUM(B22:B25)</f>
        <v>293600</v>
      </c>
      <c r="C26" s="134">
        <f>SUM(C22:C25)</f>
        <v>0</v>
      </c>
      <c r="D26" s="134">
        <f>SUM(D22:D25)</f>
        <v>0</v>
      </c>
      <c r="E26" s="135" t="s">
        <v>0</v>
      </c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34" ht="13" x14ac:dyDescent="0.3">
      <c r="A27" s="134"/>
      <c r="B27" s="134"/>
      <c r="C27" s="134"/>
      <c r="D27" s="134"/>
      <c r="E27" s="135"/>
      <c r="F27" s="127"/>
      <c r="G27" s="127"/>
      <c r="H27" s="12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34" ht="13" x14ac:dyDescent="0.3">
      <c r="A28" s="134"/>
      <c r="B28" s="134"/>
      <c r="C28" s="134"/>
      <c r="D28" s="134"/>
      <c r="E28" s="135"/>
      <c r="F28" s="127"/>
      <c r="G28" s="127"/>
      <c r="H28" s="12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34" s="980" customFormat="1" ht="13" x14ac:dyDescent="0.3">
      <c r="A29" s="988"/>
      <c r="B29" s="988"/>
      <c r="C29" s="988"/>
      <c r="D29" s="988"/>
      <c r="E29" s="983" t="s">
        <v>721</v>
      </c>
      <c r="F29" s="986"/>
      <c r="G29" s="986"/>
      <c r="H29" s="986"/>
      <c r="I29" s="986"/>
      <c r="J29" s="986"/>
      <c r="K29" s="986"/>
      <c r="L29" s="981"/>
      <c r="M29" s="982"/>
      <c r="N29" s="981"/>
      <c r="O29" s="981"/>
      <c r="P29" s="981"/>
      <c r="Q29" s="981"/>
    </row>
    <row r="30" spans="1:34" ht="13" x14ac:dyDescent="0.3">
      <c r="B30" s="139"/>
      <c r="C30" s="139"/>
      <c r="D30" s="139"/>
      <c r="E30" s="139" t="s">
        <v>82</v>
      </c>
      <c r="F30" s="139"/>
      <c r="G30" s="139"/>
      <c r="H30" s="139"/>
      <c r="I30" s="139"/>
      <c r="J30" s="139"/>
      <c r="K30" s="140"/>
      <c r="L30" s="122"/>
      <c r="M30" s="128"/>
      <c r="N30" s="122"/>
      <c r="O30" s="122"/>
      <c r="P30" s="122"/>
      <c r="Q30" s="122"/>
      <c r="R30" s="122"/>
      <c r="S30" s="128"/>
      <c r="T30" s="122"/>
      <c r="U30" s="122"/>
      <c r="V30" s="122"/>
      <c r="W30" s="122"/>
      <c r="X30" s="128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</row>
    <row r="31" spans="1:34" s="980" customFormat="1" ht="13" x14ac:dyDescent="0.3">
      <c r="B31" s="989"/>
      <c r="C31" s="989"/>
      <c r="D31" s="989"/>
      <c r="E31" s="989"/>
      <c r="F31" s="989"/>
      <c r="G31" s="989"/>
      <c r="H31" s="989"/>
      <c r="I31" s="989"/>
      <c r="J31" s="989"/>
      <c r="K31" s="990"/>
      <c r="L31" s="984"/>
      <c r="M31" s="987"/>
      <c r="N31" s="984"/>
      <c r="O31" s="984"/>
      <c r="P31" s="984"/>
      <c r="Q31" s="984"/>
      <c r="R31" s="984"/>
      <c r="S31" s="987"/>
      <c r="T31" s="984"/>
      <c r="U31" s="984"/>
      <c r="V31" s="984"/>
      <c r="W31" s="984"/>
      <c r="X31" s="987"/>
      <c r="Y31" s="984"/>
      <c r="Z31" s="984"/>
      <c r="AA31" s="984"/>
      <c r="AB31" s="984"/>
      <c r="AC31" s="984"/>
      <c r="AD31" s="984"/>
      <c r="AE31" s="984"/>
      <c r="AF31" s="984"/>
      <c r="AG31" s="984"/>
      <c r="AH31" s="984"/>
    </row>
    <row r="32" spans="1:34" ht="13" x14ac:dyDescent="0.3">
      <c r="B32" s="126"/>
      <c r="C32" s="126"/>
      <c r="D32" s="126"/>
      <c r="E32" s="126" t="s">
        <v>83</v>
      </c>
      <c r="F32" s="126"/>
      <c r="G32" s="126"/>
      <c r="H32" s="126"/>
      <c r="I32" s="126"/>
      <c r="J32" s="126"/>
      <c r="K32" s="127"/>
      <c r="L32" s="122"/>
      <c r="M32" s="122"/>
      <c r="N32" s="122"/>
      <c r="O32" s="122"/>
      <c r="P32" s="141"/>
      <c r="Q32" s="122"/>
      <c r="R32" s="122"/>
      <c r="S32" s="142"/>
      <c r="T32" s="142"/>
      <c r="U32" s="142"/>
      <c r="V32" s="142"/>
      <c r="W32" s="122"/>
      <c r="X32" s="122"/>
      <c r="Y32" s="122"/>
      <c r="Z32" s="122"/>
      <c r="AA32" s="122"/>
      <c r="AB32" s="142"/>
      <c r="AC32" s="142"/>
      <c r="AD32" s="142"/>
      <c r="AE32" s="142"/>
      <c r="AF32" s="122"/>
      <c r="AG32" s="122"/>
      <c r="AH32" s="122"/>
    </row>
    <row r="33" spans="1:34" ht="13" x14ac:dyDescent="0.3">
      <c r="A33" s="344" t="s">
        <v>753</v>
      </c>
      <c r="B33" s="143"/>
      <c r="C33" s="143"/>
      <c r="D33" s="143"/>
      <c r="E33" s="127"/>
      <c r="F33" s="127"/>
      <c r="G33" s="127"/>
      <c r="H33" s="127"/>
      <c r="I33" s="127"/>
      <c r="J33" s="127"/>
      <c r="K33" s="127"/>
      <c r="L33" s="122"/>
      <c r="M33" s="122"/>
      <c r="N33" s="122"/>
      <c r="O33" s="122"/>
      <c r="P33" s="141"/>
      <c r="Q33" s="122"/>
      <c r="R33" s="122"/>
      <c r="S33" s="142"/>
      <c r="T33" s="142"/>
      <c r="U33" s="142"/>
      <c r="V33" s="142"/>
      <c r="W33" s="122"/>
      <c r="X33" s="122"/>
      <c r="Y33" s="122"/>
      <c r="Z33" s="122"/>
      <c r="AA33" s="122"/>
      <c r="AB33" s="142"/>
      <c r="AC33" s="142"/>
      <c r="AD33" s="142"/>
      <c r="AE33" s="142"/>
      <c r="AF33" s="122"/>
      <c r="AG33" s="122"/>
      <c r="AH33" s="122"/>
    </row>
    <row r="34" spans="1:34" s="129" customFormat="1" ht="13" x14ac:dyDescent="0.3">
      <c r="A34" s="126" t="s">
        <v>4</v>
      </c>
      <c r="B34" s="126" t="s">
        <v>4</v>
      </c>
      <c r="C34" s="126" t="s">
        <v>3</v>
      </c>
      <c r="D34" s="126" t="s">
        <v>3</v>
      </c>
      <c r="E34" s="127"/>
      <c r="F34" s="127"/>
      <c r="G34" s="127"/>
      <c r="H34" s="127"/>
      <c r="I34" s="127"/>
      <c r="J34" s="127"/>
      <c r="K34" s="127"/>
      <c r="L34" s="122"/>
      <c r="M34" s="128"/>
      <c r="N34" s="122"/>
      <c r="O34" s="122"/>
      <c r="P34" s="122"/>
      <c r="Q34" s="122"/>
    </row>
    <row r="35" spans="1:34" ht="13" x14ac:dyDescent="0.3">
      <c r="A35" s="130" t="s">
        <v>2</v>
      </c>
      <c r="B35" s="130" t="s">
        <v>1</v>
      </c>
      <c r="C35" s="130" t="s">
        <v>2</v>
      </c>
      <c r="D35" s="130" t="s">
        <v>1</v>
      </c>
      <c r="E35" s="140"/>
      <c r="F35" s="140"/>
      <c r="G35" s="140"/>
      <c r="H35" s="140"/>
      <c r="I35" s="140"/>
      <c r="J35" s="140"/>
      <c r="K35" s="140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</row>
    <row r="36" spans="1:34" ht="13" x14ac:dyDescent="0.3">
      <c r="A36" s="130"/>
      <c r="B36" s="144"/>
      <c r="C36" s="144">
        <f>300*5</f>
        <v>1500</v>
      </c>
      <c r="D36" s="144"/>
      <c r="E36" s="140" t="s">
        <v>140</v>
      </c>
      <c r="F36" s="140"/>
      <c r="G36" s="140"/>
      <c r="H36" s="140"/>
      <c r="I36" s="140"/>
      <c r="J36" s="140"/>
      <c r="K36" s="140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</row>
    <row r="37" spans="1:34" ht="13" x14ac:dyDescent="0.3">
      <c r="A37" s="145"/>
      <c r="B37" s="145"/>
      <c r="C37" s="145"/>
      <c r="D37" s="145"/>
      <c r="E37" s="146"/>
      <c r="F37" s="140"/>
      <c r="G37" s="140"/>
      <c r="H37" s="140"/>
      <c r="I37" s="147"/>
      <c r="J37" s="140"/>
      <c r="K37" s="140"/>
    </row>
    <row r="38" spans="1:34" ht="13.5" thickBot="1" x14ac:dyDescent="0.35">
      <c r="A38" s="148"/>
      <c r="B38" s="148"/>
      <c r="C38" s="148"/>
      <c r="D38" s="148"/>
      <c r="E38" s="149"/>
      <c r="F38" s="140"/>
      <c r="G38" s="140"/>
      <c r="H38" s="140"/>
      <c r="I38" s="140"/>
      <c r="J38" s="140"/>
      <c r="K38" s="140"/>
    </row>
    <row r="39" spans="1:34" ht="13" x14ac:dyDescent="0.3">
      <c r="A39" s="150">
        <f>SUM(A36:A38)</f>
        <v>0</v>
      </c>
      <c r="B39" s="150">
        <f>SUM(B36:B38)</f>
        <v>0</v>
      </c>
      <c r="C39" s="150">
        <f>SUM(C36:C38)</f>
        <v>1500</v>
      </c>
      <c r="D39" s="150">
        <f>SUM(D36:D38)</f>
        <v>0</v>
      </c>
      <c r="E39" s="149" t="s">
        <v>6</v>
      </c>
      <c r="F39" s="140"/>
      <c r="G39" s="140"/>
      <c r="H39" s="140"/>
      <c r="I39" s="140"/>
      <c r="J39" s="140"/>
      <c r="K39" s="140"/>
    </row>
    <row r="40" spans="1:34" ht="13" x14ac:dyDescent="0.3">
      <c r="A40" s="150">
        <f>+A39*0.08</f>
        <v>0</v>
      </c>
      <c r="B40" s="150"/>
      <c r="C40" s="150">
        <f>+C39*0.08</f>
        <v>120</v>
      </c>
      <c r="D40" s="150"/>
      <c r="E40" s="151" t="s">
        <v>5</v>
      </c>
      <c r="F40" s="140"/>
      <c r="G40" s="140"/>
      <c r="H40" s="140"/>
      <c r="I40" s="140"/>
      <c r="J40" s="140"/>
      <c r="K40" s="140"/>
    </row>
    <row r="41" spans="1:34" ht="13.5" thickBot="1" x14ac:dyDescent="0.35">
      <c r="A41" s="148">
        <f>+A39*0.15</f>
        <v>0</v>
      </c>
      <c r="B41" s="148">
        <f>+B39*0.15</f>
        <v>0</v>
      </c>
      <c r="C41" s="148">
        <f>+C39*0.15</f>
        <v>225</v>
      </c>
      <c r="D41" s="148">
        <f>+D39*0.15</f>
        <v>0</v>
      </c>
      <c r="E41" s="135" t="s">
        <v>21</v>
      </c>
      <c r="F41" s="140"/>
      <c r="G41" s="140"/>
      <c r="H41" s="140"/>
      <c r="I41" s="140"/>
      <c r="J41" s="140"/>
      <c r="K41" s="140"/>
    </row>
    <row r="42" spans="1:34" ht="13" x14ac:dyDescent="0.3">
      <c r="A42" s="150">
        <f>SUM(A39:A41)</f>
        <v>0</v>
      </c>
      <c r="B42" s="150">
        <f>SUM(B39:B41)</f>
        <v>0</v>
      </c>
      <c r="C42" s="150">
        <f>SUM(C39:C41)</f>
        <v>1845</v>
      </c>
      <c r="D42" s="150">
        <f>SUM(D39:D41)</f>
        <v>0</v>
      </c>
      <c r="E42" s="135" t="s">
        <v>0</v>
      </c>
      <c r="F42" s="138"/>
      <c r="G42" s="136"/>
      <c r="H42" s="137"/>
      <c r="I42" s="140"/>
      <c r="J42" s="140"/>
      <c r="K42" s="140"/>
    </row>
    <row r="43" spans="1:34" ht="13" x14ac:dyDescent="0.3">
      <c r="A43" s="150"/>
      <c r="B43" s="150"/>
      <c r="C43" s="150"/>
      <c r="D43" s="150"/>
      <c r="E43" s="151"/>
      <c r="F43" s="140"/>
      <c r="G43" s="140"/>
      <c r="H43" s="140"/>
      <c r="I43" s="140"/>
      <c r="J43" s="140"/>
      <c r="K43" s="140"/>
    </row>
    <row r="44" spans="1:34" ht="13" x14ac:dyDescent="0.3">
      <c r="A44" s="150"/>
      <c r="B44" s="150"/>
      <c r="C44" s="150"/>
      <c r="D44" s="150"/>
      <c r="E44" s="151"/>
      <c r="F44" s="140"/>
      <c r="G44" s="140"/>
      <c r="H44" s="140"/>
      <c r="I44" s="140"/>
      <c r="J44" s="140"/>
      <c r="K44" s="140"/>
    </row>
    <row r="45" spans="1:34" s="980" customFormat="1" ht="13" x14ac:dyDescent="0.3">
      <c r="A45" s="993"/>
      <c r="B45" s="993"/>
      <c r="C45" s="993"/>
      <c r="D45" s="993"/>
      <c r="E45" s="983" t="s">
        <v>721</v>
      </c>
      <c r="F45" s="990"/>
      <c r="G45" s="990"/>
      <c r="H45" s="990"/>
      <c r="I45" s="990"/>
      <c r="J45" s="990"/>
      <c r="K45" s="990"/>
    </row>
    <row r="46" spans="1:34" ht="13" x14ac:dyDescent="0.3">
      <c r="E46" s="126" t="s">
        <v>84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18"/>
      <c r="P46" s="118"/>
      <c r="Q46" s="118"/>
    </row>
    <row r="47" spans="1:34" s="980" customFormat="1" ht="13" x14ac:dyDescent="0.3"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1"/>
      <c r="P47" s="981"/>
      <c r="Q47" s="981"/>
    </row>
    <row r="48" spans="1:34" ht="13" x14ac:dyDescent="0.3">
      <c r="E48" s="126" t="s">
        <v>141</v>
      </c>
      <c r="F48" s="126"/>
      <c r="G48" s="126"/>
      <c r="H48" s="126"/>
      <c r="I48" s="126"/>
      <c r="J48" s="126"/>
      <c r="K48" s="126"/>
      <c r="L48" s="126"/>
      <c r="M48" s="126"/>
      <c r="N48" s="126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3" x14ac:dyDescent="0.3">
      <c r="A49" s="344" t="s">
        <v>376</v>
      </c>
      <c r="B49" s="143"/>
      <c r="C49" s="143"/>
      <c r="D49" s="143"/>
      <c r="E49" s="127"/>
      <c r="F49" s="127"/>
      <c r="G49" s="127"/>
      <c r="H49" s="127"/>
      <c r="I49" s="127"/>
      <c r="J49" s="127"/>
      <c r="K49" s="127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3" x14ac:dyDescent="0.3">
      <c r="A50" s="126" t="s">
        <v>4</v>
      </c>
      <c r="B50" s="126" t="s">
        <v>4</v>
      </c>
      <c r="C50" s="126" t="s">
        <v>3</v>
      </c>
      <c r="D50" s="126" t="s">
        <v>3</v>
      </c>
      <c r="E50" s="127"/>
      <c r="F50" s="127"/>
      <c r="G50" s="127"/>
      <c r="H50" s="127"/>
      <c r="I50" s="127"/>
      <c r="J50" s="127"/>
      <c r="K50" s="127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3" x14ac:dyDescent="0.3">
      <c r="A51" s="130" t="s">
        <v>2</v>
      </c>
      <c r="B51" s="130" t="s">
        <v>1</v>
      </c>
      <c r="C51" s="130" t="s">
        <v>2</v>
      </c>
      <c r="D51" s="130" t="s">
        <v>1</v>
      </c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3" x14ac:dyDescent="0.3">
      <c r="A52" s="131">
        <f>5*5000</f>
        <v>25000</v>
      </c>
      <c r="B52" s="131"/>
      <c r="C52" s="131"/>
      <c r="D52" s="131"/>
      <c r="E52" s="520" t="s">
        <v>521</v>
      </c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3" x14ac:dyDescent="0.3">
      <c r="A53" s="131"/>
      <c r="B53" s="131">
        <f>5*3500</f>
        <v>17500</v>
      </c>
      <c r="C53" s="131"/>
      <c r="D53" s="131"/>
      <c r="E53" s="520" t="s">
        <v>522</v>
      </c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3" x14ac:dyDescent="0.3">
      <c r="A54" s="131">
        <f>5*100</f>
        <v>500</v>
      </c>
      <c r="B54" s="131"/>
      <c r="C54" s="131"/>
      <c r="D54" s="131"/>
      <c r="E54" s="520" t="s">
        <v>523</v>
      </c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" x14ac:dyDescent="0.3">
      <c r="A55" s="131"/>
      <c r="B55" s="131">
        <f>5*2000</f>
        <v>10000</v>
      </c>
      <c r="C55" s="131"/>
      <c r="D55" s="131"/>
      <c r="E55" s="520" t="s">
        <v>524</v>
      </c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3" x14ac:dyDescent="0.3">
      <c r="A56" s="131"/>
      <c r="B56" s="131">
        <f>100*175*5</f>
        <v>87500</v>
      </c>
      <c r="C56" s="131"/>
      <c r="D56" s="131"/>
      <c r="E56" s="520" t="s">
        <v>525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s="498" customFormat="1" ht="13" x14ac:dyDescent="0.3">
      <c r="A57" s="502"/>
      <c r="B57" s="476">
        <f>100*150*5</f>
        <v>75000</v>
      </c>
      <c r="C57" s="502"/>
      <c r="D57" s="502"/>
      <c r="E57" s="520" t="s">
        <v>526</v>
      </c>
      <c r="F57" s="504"/>
      <c r="G57" s="504"/>
      <c r="H57" s="504"/>
      <c r="I57" s="504"/>
      <c r="J57" s="504"/>
      <c r="K57" s="504"/>
      <c r="L57" s="499"/>
      <c r="M57" s="513"/>
      <c r="N57" s="506"/>
      <c r="O57" s="506"/>
      <c r="P57" s="506"/>
      <c r="Q57" s="499"/>
      <c r="R57" s="507"/>
      <c r="S57" s="500"/>
      <c r="T57" s="500"/>
      <c r="U57" s="505"/>
      <c r="V57" s="500"/>
      <c r="W57" s="508"/>
      <c r="Y57" s="509"/>
      <c r="Z57" s="509"/>
      <c r="AA57" s="505"/>
      <c r="AB57" s="505"/>
      <c r="AC57" s="505"/>
      <c r="AD57" s="510"/>
      <c r="AE57" s="511"/>
      <c r="AG57" s="512"/>
      <c r="AH57" s="511"/>
    </row>
    <row r="58" spans="1:34" s="498" customFormat="1" ht="13" x14ac:dyDescent="0.3">
      <c r="A58" s="502"/>
      <c r="B58" s="502">
        <f>200*25*5</f>
        <v>25000</v>
      </c>
      <c r="C58" s="502"/>
      <c r="D58" s="502"/>
      <c r="E58" s="531" t="s">
        <v>527</v>
      </c>
      <c r="F58" s="504"/>
      <c r="G58" s="504"/>
      <c r="H58" s="504"/>
      <c r="I58" s="504"/>
      <c r="J58" s="504"/>
      <c r="K58" s="504"/>
      <c r="L58" s="499"/>
      <c r="M58" s="513"/>
      <c r="N58" s="506"/>
      <c r="O58" s="506"/>
      <c r="P58" s="506"/>
      <c r="Q58" s="499"/>
      <c r="R58" s="507"/>
      <c r="S58" s="500"/>
      <c r="T58" s="500"/>
      <c r="U58" s="505"/>
      <c r="V58" s="500"/>
      <c r="W58" s="508"/>
      <c r="Y58" s="509"/>
      <c r="Z58" s="509"/>
      <c r="AA58" s="505"/>
      <c r="AB58" s="505"/>
      <c r="AC58" s="505"/>
      <c r="AD58" s="510"/>
      <c r="AE58" s="511"/>
      <c r="AG58" s="512"/>
      <c r="AH58" s="511"/>
    </row>
    <row r="59" spans="1:34" ht="13" x14ac:dyDescent="0.3">
      <c r="A59" s="131"/>
      <c r="B59" s="131">
        <f>100*150*5</f>
        <v>75000</v>
      </c>
      <c r="C59" s="131"/>
      <c r="D59" s="131"/>
      <c r="E59" s="520" t="s">
        <v>519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.5" thickBot="1" x14ac:dyDescent="0.35">
      <c r="A60" s="160"/>
      <c r="B60" s="160">
        <f>200*25*5</f>
        <v>25000</v>
      </c>
      <c r="C60" s="133"/>
      <c r="D60" s="133"/>
      <c r="E60" s="520" t="s">
        <v>520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3" x14ac:dyDescent="0.3">
      <c r="A61" s="162">
        <f>SUM(A52:A60)</f>
        <v>25500</v>
      </c>
      <c r="B61" s="162">
        <f>SUM(B52:B60)</f>
        <v>315000</v>
      </c>
      <c r="C61" s="162">
        <f>SUM(C52:C60)</f>
        <v>0</v>
      </c>
      <c r="D61" s="162">
        <f>SUM(D52:D60)</f>
        <v>0</v>
      </c>
      <c r="E61" s="161" t="s">
        <v>6</v>
      </c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3" x14ac:dyDescent="0.3">
      <c r="A62" s="162">
        <f>+A61*0.08</f>
        <v>2040</v>
      </c>
      <c r="B62" s="162"/>
      <c r="C62" s="162">
        <f>+C61*0.08</f>
        <v>0</v>
      </c>
      <c r="D62" s="134"/>
      <c r="E62" s="117" t="s">
        <v>5</v>
      </c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3" x14ac:dyDescent="0.3">
      <c r="A63" s="162"/>
      <c r="B63" s="162">
        <f>+(B53+B55+B56+B57+B58+B59+B60)*0.15</f>
        <v>47250</v>
      </c>
      <c r="C63" s="162"/>
      <c r="D63" s="134"/>
      <c r="E63" s="117" t="s">
        <v>23</v>
      </c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ht="13.5" thickBot="1" x14ac:dyDescent="0.35">
      <c r="A64" s="160">
        <f>+A61*0.15</f>
        <v>3825</v>
      </c>
      <c r="B64" s="160">
        <f>+B61*0.15</f>
        <v>47250</v>
      </c>
      <c r="C64" s="160">
        <f>+C61*0.15</f>
        <v>0</v>
      </c>
      <c r="D64" s="160">
        <f>+D61*0.15</f>
        <v>0</v>
      </c>
      <c r="E64" s="117" t="s">
        <v>21</v>
      </c>
      <c r="F64" s="140"/>
      <c r="G64" s="140"/>
      <c r="H64" s="140"/>
      <c r="I64" s="140"/>
      <c r="J64" s="140"/>
      <c r="K64" s="140"/>
      <c r="L64" s="118"/>
      <c r="M64" s="159"/>
      <c r="N64" s="152"/>
      <c r="O64" s="152"/>
      <c r="P64" s="152"/>
      <c r="Q64" s="118"/>
      <c r="R64" s="153"/>
      <c r="S64" s="122"/>
      <c r="T64" s="122"/>
      <c r="U64" s="142"/>
      <c r="V64" s="122"/>
      <c r="W64" s="154"/>
      <c r="Y64" s="155"/>
      <c r="Z64" s="155"/>
      <c r="AA64" s="142"/>
      <c r="AB64" s="142"/>
      <c r="AC64" s="142"/>
      <c r="AD64" s="156"/>
      <c r="AE64" s="157"/>
      <c r="AG64" s="158"/>
      <c r="AH64" s="157"/>
    </row>
    <row r="65" spans="1:34" ht="13" x14ac:dyDescent="0.3">
      <c r="A65" s="162">
        <f>SUM(A61:A64)</f>
        <v>31365</v>
      </c>
      <c r="B65" s="162">
        <f>SUM(B61:B64)</f>
        <v>409500</v>
      </c>
      <c r="C65" s="162">
        <f>SUM(C61:C64)</f>
        <v>0</v>
      </c>
      <c r="D65" s="162">
        <f>SUM(D61:D64)</f>
        <v>0</v>
      </c>
      <c r="E65" s="117" t="s">
        <v>0</v>
      </c>
      <c r="F65" s="138"/>
      <c r="G65" s="136"/>
      <c r="H65" s="137"/>
      <c r="I65" s="140"/>
      <c r="J65" s="140"/>
      <c r="K65" s="140"/>
      <c r="L65" s="118"/>
      <c r="M65" s="159"/>
      <c r="N65" s="152"/>
      <c r="O65" s="152"/>
      <c r="P65" s="152"/>
      <c r="Q65" s="118"/>
      <c r="R65" s="153"/>
      <c r="S65" s="122"/>
      <c r="T65" s="122"/>
      <c r="U65" s="142"/>
      <c r="V65" s="122"/>
      <c r="W65" s="154"/>
      <c r="Y65" s="155"/>
      <c r="Z65" s="155"/>
      <c r="AA65" s="142"/>
      <c r="AB65" s="142"/>
      <c r="AC65" s="142"/>
      <c r="AD65" s="156"/>
      <c r="AE65" s="157"/>
      <c r="AG65" s="158"/>
      <c r="AH65" s="157"/>
    </row>
    <row r="66" spans="1:34" ht="13" x14ac:dyDescent="0.3">
      <c r="A66" s="162"/>
      <c r="B66" s="162"/>
      <c r="C66" s="162"/>
      <c r="D66" s="162"/>
      <c r="E66" s="117"/>
      <c r="F66" s="140"/>
      <c r="G66" s="140"/>
      <c r="H66" s="140"/>
      <c r="I66" s="140"/>
      <c r="J66" s="140"/>
      <c r="K66" s="140"/>
      <c r="L66" s="118"/>
      <c r="M66" s="159"/>
      <c r="N66" s="152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3" x14ac:dyDescent="0.3">
      <c r="A67" s="162"/>
      <c r="B67" s="162"/>
      <c r="C67" s="134"/>
      <c r="D67" s="134"/>
      <c r="E67" s="117"/>
      <c r="F67" s="140"/>
      <c r="G67" s="140"/>
      <c r="H67" s="140"/>
      <c r="I67" s="140"/>
      <c r="J67" s="140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s="980" customFormat="1" ht="13" x14ac:dyDescent="0.3">
      <c r="A68" s="1002"/>
      <c r="B68" s="1002"/>
      <c r="C68" s="988"/>
      <c r="D68" s="988"/>
      <c r="E68" s="983" t="s">
        <v>721</v>
      </c>
      <c r="F68" s="990"/>
      <c r="G68" s="990"/>
      <c r="H68" s="990"/>
      <c r="I68" s="990"/>
      <c r="J68" s="990"/>
      <c r="K68" s="990"/>
      <c r="L68" s="981"/>
      <c r="M68" s="1001"/>
      <c r="N68" s="994"/>
      <c r="O68" s="994"/>
      <c r="P68" s="994"/>
      <c r="Q68" s="981"/>
      <c r="R68" s="995"/>
      <c r="S68" s="984"/>
      <c r="T68" s="984"/>
      <c r="U68" s="991"/>
      <c r="V68" s="984"/>
      <c r="W68" s="996"/>
      <c r="Y68" s="997"/>
      <c r="Z68" s="997"/>
      <c r="AA68" s="991"/>
      <c r="AB68" s="991"/>
      <c r="AC68" s="991"/>
      <c r="AD68" s="998"/>
      <c r="AE68" s="999"/>
      <c r="AG68" s="1000"/>
      <c r="AH68" s="999"/>
    </row>
    <row r="69" spans="1:34" ht="13" x14ac:dyDescent="0.3">
      <c r="E69" s="162" t="s">
        <v>86</v>
      </c>
      <c r="F69" s="162"/>
      <c r="G69" s="162"/>
      <c r="H69" s="162"/>
      <c r="I69" s="162"/>
      <c r="J69" s="162"/>
      <c r="K69" s="162"/>
      <c r="L69" s="162"/>
      <c r="M69" s="162"/>
      <c r="N69" s="16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s="980" customFormat="1" ht="13" x14ac:dyDescent="0.3">
      <c r="E70" s="1002"/>
      <c r="F70" s="1002"/>
      <c r="G70" s="1002"/>
      <c r="H70" s="1002"/>
      <c r="I70" s="1002"/>
      <c r="J70" s="1002"/>
      <c r="K70" s="1002"/>
      <c r="L70" s="1002"/>
      <c r="M70" s="1002"/>
      <c r="N70" s="1002"/>
      <c r="O70" s="994"/>
      <c r="P70" s="994"/>
      <c r="Q70" s="981"/>
      <c r="R70" s="995"/>
      <c r="S70" s="984"/>
      <c r="T70" s="984"/>
      <c r="U70" s="991"/>
      <c r="V70" s="984"/>
      <c r="W70" s="996"/>
      <c r="Y70" s="997"/>
      <c r="Z70" s="997"/>
      <c r="AA70" s="991"/>
      <c r="AB70" s="991"/>
      <c r="AC70" s="991"/>
      <c r="AD70" s="998"/>
      <c r="AE70" s="999"/>
      <c r="AG70" s="1000"/>
      <c r="AH70" s="999"/>
    </row>
    <row r="71" spans="1:34" ht="13" x14ac:dyDescent="0.3">
      <c r="E71" s="126" t="s">
        <v>142</v>
      </c>
      <c r="F71" s="126"/>
      <c r="G71" s="126"/>
      <c r="H71" s="126"/>
      <c r="I71" s="126"/>
      <c r="J71" s="126"/>
      <c r="K71" s="126"/>
      <c r="L71" s="126"/>
      <c r="M71" s="126"/>
      <c r="N71" s="126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3" x14ac:dyDescent="0.3">
      <c r="A72" s="344" t="s">
        <v>51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40"/>
      <c r="L72" s="118"/>
      <c r="M72" s="159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3" x14ac:dyDescent="0.3">
      <c r="A73" s="126" t="s">
        <v>4</v>
      </c>
      <c r="B73" s="126" t="s">
        <v>4</v>
      </c>
      <c r="C73" s="126" t="s">
        <v>3</v>
      </c>
      <c r="D73" s="126" t="s">
        <v>3</v>
      </c>
      <c r="E73" s="127"/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3" x14ac:dyDescent="0.3">
      <c r="A74" s="130" t="s">
        <v>2</v>
      </c>
      <c r="B74" s="130" t="s">
        <v>1</v>
      </c>
      <c r="C74" s="130" t="s">
        <v>2</v>
      </c>
      <c r="D74" s="130" t="s">
        <v>1</v>
      </c>
      <c r="E74" s="140"/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" x14ac:dyDescent="0.3">
      <c r="A75" s="162">
        <f>2500*5</f>
        <v>12500</v>
      </c>
      <c r="B75" s="162">
        <f>2000*5</f>
        <v>10000</v>
      </c>
      <c r="C75" s="134">
        <f>150*5</f>
        <v>750</v>
      </c>
      <c r="D75" s="134">
        <f>200*5</f>
        <v>1000</v>
      </c>
      <c r="E75" s="132" t="s">
        <v>528</v>
      </c>
      <c r="F75" s="127"/>
      <c r="G75" s="127"/>
      <c r="H75" s="127"/>
      <c r="I75" s="127"/>
      <c r="J75" s="127"/>
      <c r="K75" s="127"/>
      <c r="L75" s="122"/>
      <c r="M75" s="142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s="514" customFormat="1" ht="13" x14ac:dyDescent="0.3">
      <c r="A76" s="532"/>
      <c r="B76" s="532">
        <f>5000*5</f>
        <v>25000</v>
      </c>
      <c r="C76" s="519"/>
      <c r="D76" s="519"/>
      <c r="E76" s="518" t="s">
        <v>529</v>
      </c>
      <c r="F76" s="517"/>
      <c r="G76" s="517"/>
      <c r="H76" s="517"/>
      <c r="I76" s="517"/>
      <c r="J76" s="517"/>
      <c r="K76" s="517"/>
      <c r="L76" s="516"/>
      <c r="M76" s="521"/>
      <c r="N76" s="523"/>
      <c r="O76" s="523"/>
      <c r="P76" s="523"/>
      <c r="Q76" s="515"/>
      <c r="R76" s="524"/>
      <c r="S76" s="516"/>
      <c r="T76" s="516"/>
      <c r="U76" s="521"/>
      <c r="V76" s="516"/>
      <c r="W76" s="525"/>
      <c r="Y76" s="526"/>
      <c r="Z76" s="526"/>
      <c r="AA76" s="521"/>
      <c r="AB76" s="521"/>
      <c r="AC76" s="521"/>
      <c r="AD76" s="527"/>
      <c r="AE76" s="528"/>
      <c r="AG76" s="529"/>
      <c r="AH76" s="528"/>
    </row>
    <row r="77" spans="1:34" s="514" customFormat="1" ht="13" x14ac:dyDescent="0.3">
      <c r="A77" s="532">
        <f>1500*5</f>
        <v>7500</v>
      </c>
      <c r="B77" s="532"/>
      <c r="C77" s="519"/>
      <c r="D77" s="519"/>
      <c r="E77" s="518" t="s">
        <v>543</v>
      </c>
      <c r="F77" s="517"/>
      <c r="G77" s="517"/>
      <c r="H77" s="517"/>
      <c r="I77" s="517"/>
      <c r="J77" s="517"/>
      <c r="K77" s="517"/>
      <c r="L77" s="516"/>
      <c r="M77" s="521"/>
      <c r="N77" s="523"/>
      <c r="O77" s="523"/>
      <c r="P77" s="523"/>
      <c r="Q77" s="515"/>
      <c r="R77" s="524"/>
      <c r="S77" s="516"/>
      <c r="T77" s="516"/>
      <c r="U77" s="521"/>
      <c r="V77" s="516"/>
      <c r="W77" s="525"/>
      <c r="Y77" s="526"/>
      <c r="Z77" s="526"/>
      <c r="AA77" s="521"/>
      <c r="AB77" s="521"/>
      <c r="AC77" s="521"/>
      <c r="AD77" s="527"/>
      <c r="AE77" s="528"/>
      <c r="AG77" s="529"/>
      <c r="AH77" s="528"/>
    </row>
    <row r="78" spans="1:34" ht="13.5" thickBot="1" x14ac:dyDescent="0.35">
      <c r="A78" s="160"/>
      <c r="B78" s="160">
        <f>1000*5</f>
        <v>5000</v>
      </c>
      <c r="C78" s="133"/>
      <c r="D78" s="133"/>
      <c r="E78" s="132" t="s">
        <v>530</v>
      </c>
      <c r="F78" s="127"/>
      <c r="G78" s="127"/>
      <c r="H78" s="127"/>
      <c r="I78" s="127"/>
      <c r="J78" s="127"/>
      <c r="K78" s="127"/>
      <c r="L78" s="122"/>
      <c r="M78" s="142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3" x14ac:dyDescent="0.3">
      <c r="A79" s="162">
        <f>SUM(A75:A78)</f>
        <v>20000</v>
      </c>
      <c r="B79" s="162">
        <f>SUM(B75:B78)</f>
        <v>40000</v>
      </c>
      <c r="C79" s="162">
        <f>SUM(C75:C78)</f>
        <v>750</v>
      </c>
      <c r="D79" s="162">
        <f>SUM(D75:D78)</f>
        <v>1000</v>
      </c>
      <c r="E79" s="132" t="s">
        <v>6</v>
      </c>
      <c r="F79" s="127"/>
      <c r="G79" s="127"/>
      <c r="H79" s="127"/>
      <c r="I79" s="127"/>
      <c r="J79" s="127"/>
      <c r="K79" s="127"/>
      <c r="L79" s="122"/>
      <c r="M79" s="142"/>
      <c r="N79" s="15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ht="13" x14ac:dyDescent="0.3">
      <c r="A80" s="162">
        <f>+A79*0.08</f>
        <v>1600</v>
      </c>
      <c r="B80" s="162"/>
      <c r="C80" s="162">
        <f>+C79*0.08</f>
        <v>60</v>
      </c>
      <c r="D80" s="134"/>
      <c r="E80" s="117" t="s">
        <v>5</v>
      </c>
      <c r="F80" s="140"/>
      <c r="G80" s="140"/>
      <c r="H80" s="140"/>
      <c r="I80" s="140"/>
      <c r="J80" s="140"/>
      <c r="K80" s="140"/>
      <c r="L80" s="118"/>
      <c r="M80" s="159"/>
      <c r="N80" s="152"/>
      <c r="O80" s="152"/>
      <c r="P80" s="152"/>
      <c r="Q80" s="118"/>
      <c r="R80" s="153"/>
      <c r="S80" s="122"/>
      <c r="T80" s="122"/>
      <c r="U80" s="142"/>
      <c r="V80" s="122"/>
      <c r="W80" s="154"/>
      <c r="Y80" s="155"/>
      <c r="Z80" s="155"/>
      <c r="AA80" s="142"/>
      <c r="AB80" s="142"/>
      <c r="AC80" s="142"/>
      <c r="AD80" s="156"/>
      <c r="AE80" s="157"/>
      <c r="AG80" s="158"/>
      <c r="AH80" s="157"/>
    </row>
    <row r="81" spans="1:34" ht="13" x14ac:dyDescent="0.3">
      <c r="A81" s="162"/>
      <c r="B81" s="162">
        <f>(B76+B78)*0.15</f>
        <v>4500</v>
      </c>
      <c r="C81" s="162"/>
      <c r="D81" s="134"/>
      <c r="E81" s="117" t="s">
        <v>23</v>
      </c>
      <c r="F81" s="140"/>
      <c r="G81" s="140"/>
      <c r="H81" s="140"/>
      <c r="I81" s="140"/>
      <c r="J81" s="140"/>
      <c r="K81" s="140"/>
      <c r="L81" s="118"/>
      <c r="M81" s="159"/>
      <c r="N81" s="152"/>
      <c r="O81" s="152"/>
      <c r="P81" s="152"/>
      <c r="Q81" s="118"/>
      <c r="R81" s="153"/>
      <c r="S81" s="122"/>
      <c r="T81" s="122"/>
      <c r="U81" s="142"/>
      <c r="V81" s="122"/>
      <c r="W81" s="154"/>
      <c r="Y81" s="155"/>
      <c r="Z81" s="155"/>
      <c r="AA81" s="142"/>
      <c r="AB81" s="142"/>
      <c r="AC81" s="142"/>
      <c r="AD81" s="156"/>
      <c r="AE81" s="157"/>
      <c r="AG81" s="158"/>
      <c r="AH81" s="157"/>
    </row>
    <row r="82" spans="1:34" ht="13.5" thickBot="1" x14ac:dyDescent="0.35">
      <c r="A82" s="160">
        <f>+A79*0.15</f>
        <v>3000</v>
      </c>
      <c r="B82" s="160">
        <f>+B79*0.15</f>
        <v>6000</v>
      </c>
      <c r="C82" s="160">
        <f>+C79*0.15</f>
        <v>112.5</v>
      </c>
      <c r="D82" s="160">
        <f>+D79*0.15</f>
        <v>150</v>
      </c>
      <c r="E82" s="117" t="s">
        <v>21</v>
      </c>
      <c r="F82" s="140"/>
      <c r="G82" s="140"/>
      <c r="H82" s="140"/>
      <c r="I82" s="140"/>
      <c r="J82" s="140"/>
      <c r="K82" s="140"/>
      <c r="L82" s="118"/>
      <c r="M82" s="159"/>
      <c r="N82" s="152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3" x14ac:dyDescent="0.3">
      <c r="A83" s="162">
        <f>SUM(A79:A82)</f>
        <v>24600</v>
      </c>
      <c r="B83" s="162">
        <f>SUM(B79:B82)</f>
        <v>50500</v>
      </c>
      <c r="C83" s="162">
        <f>SUM(C79:C82)</f>
        <v>922.5</v>
      </c>
      <c r="D83" s="162">
        <f>SUM(D79:D82)</f>
        <v>1150</v>
      </c>
      <c r="E83" s="117" t="s">
        <v>0</v>
      </c>
      <c r="F83" s="138"/>
      <c r="G83" s="136"/>
      <c r="H83" s="137"/>
      <c r="I83" s="140"/>
      <c r="J83" s="140"/>
      <c r="K83" s="140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3" x14ac:dyDescent="0.3">
      <c r="A84" s="162"/>
      <c r="B84" s="162"/>
      <c r="C84" s="134"/>
      <c r="D84" s="134"/>
      <c r="E84" s="117"/>
      <c r="F84" s="140"/>
      <c r="G84" s="140"/>
      <c r="H84" s="140"/>
      <c r="I84" s="140"/>
      <c r="J84" s="140"/>
      <c r="K84" s="140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3" x14ac:dyDescent="0.3">
      <c r="A85" s="162"/>
      <c r="B85" s="162"/>
      <c r="C85" s="134"/>
      <c r="D85" s="134"/>
      <c r="E85" s="117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s="980" customFormat="1" ht="13" x14ac:dyDescent="0.3">
      <c r="A86" s="1002"/>
      <c r="B86" s="1002"/>
      <c r="C86" s="988"/>
      <c r="D86" s="988"/>
      <c r="E86" s="983" t="s">
        <v>721</v>
      </c>
      <c r="F86" s="990"/>
      <c r="G86" s="990"/>
      <c r="H86" s="990"/>
      <c r="I86" s="990"/>
      <c r="J86" s="990"/>
      <c r="K86" s="990"/>
      <c r="L86" s="981"/>
      <c r="M86" s="1001"/>
      <c r="N86" s="994"/>
      <c r="O86" s="994"/>
      <c r="P86" s="994"/>
      <c r="Q86" s="981"/>
      <c r="R86" s="995"/>
      <c r="S86" s="984"/>
      <c r="T86" s="984"/>
      <c r="U86" s="991"/>
      <c r="V86" s="984"/>
      <c r="W86" s="996"/>
      <c r="Y86" s="997"/>
      <c r="Z86" s="997"/>
      <c r="AA86" s="991"/>
      <c r="AB86" s="991"/>
      <c r="AC86" s="991"/>
      <c r="AD86" s="998"/>
      <c r="AE86" s="999"/>
      <c r="AG86" s="1000"/>
      <c r="AH86" s="999"/>
    </row>
    <row r="87" spans="1:34" ht="13" x14ac:dyDescent="0.3">
      <c r="E87" s="162" t="s">
        <v>88</v>
      </c>
      <c r="F87" s="162"/>
      <c r="G87" s="162"/>
      <c r="H87" s="162"/>
      <c r="I87" s="162"/>
      <c r="J87" s="162"/>
      <c r="K87" s="162"/>
      <c r="L87" s="162"/>
      <c r="M87" s="162"/>
      <c r="N87" s="162"/>
      <c r="O87" s="152"/>
      <c r="P87" s="152"/>
      <c r="Q87" s="118"/>
      <c r="R87" s="153"/>
      <c r="S87" s="122"/>
      <c r="T87" s="122"/>
      <c r="U87" s="142"/>
      <c r="V87" s="122"/>
      <c r="W87" s="154"/>
      <c r="Y87" s="155"/>
      <c r="Z87" s="155"/>
      <c r="AA87" s="142"/>
      <c r="AB87" s="142"/>
      <c r="AC87" s="142"/>
      <c r="AD87" s="156"/>
      <c r="AE87" s="157"/>
      <c r="AG87" s="158"/>
      <c r="AH87" s="157"/>
    </row>
    <row r="88" spans="1:34" s="980" customFormat="1" ht="13" x14ac:dyDescent="0.3">
      <c r="E88" s="1002"/>
      <c r="F88" s="1002"/>
      <c r="G88" s="1002"/>
      <c r="H88" s="1002"/>
      <c r="I88" s="1002"/>
      <c r="J88" s="1002"/>
      <c r="K88" s="1002"/>
      <c r="L88" s="1002"/>
      <c r="M88" s="1002"/>
      <c r="N88" s="1002"/>
      <c r="O88" s="994"/>
      <c r="P88" s="994"/>
      <c r="Q88" s="981"/>
      <c r="R88" s="995"/>
      <c r="S88" s="984"/>
      <c r="T88" s="984"/>
      <c r="U88" s="991"/>
      <c r="V88" s="984"/>
      <c r="W88" s="996"/>
      <c r="Y88" s="997"/>
      <c r="Z88" s="997"/>
      <c r="AA88" s="991"/>
      <c r="AB88" s="991"/>
      <c r="AC88" s="991"/>
      <c r="AD88" s="998"/>
      <c r="AE88" s="999"/>
      <c r="AG88" s="1000"/>
      <c r="AH88" s="999"/>
    </row>
    <row r="89" spans="1:34" ht="13" x14ac:dyDescent="0.3">
      <c r="E89" s="126" t="s">
        <v>143</v>
      </c>
      <c r="F89" s="126"/>
      <c r="G89" s="126"/>
      <c r="H89" s="126"/>
      <c r="I89" s="126"/>
      <c r="J89" s="126"/>
      <c r="K89" s="126"/>
      <c r="L89" s="126"/>
      <c r="M89" s="126"/>
      <c r="N89" s="126"/>
      <c r="O89" s="152"/>
      <c r="P89" s="152"/>
      <c r="Q89" s="118"/>
      <c r="R89" s="153"/>
      <c r="S89" s="122"/>
      <c r="T89" s="122"/>
      <c r="U89" s="142"/>
      <c r="V89" s="122"/>
      <c r="W89" s="154"/>
      <c r="Y89" s="155"/>
      <c r="Z89" s="155"/>
      <c r="AA89" s="142"/>
      <c r="AB89" s="142"/>
      <c r="AC89" s="142"/>
      <c r="AD89" s="156"/>
      <c r="AE89" s="157"/>
      <c r="AG89" s="158"/>
      <c r="AH89" s="157"/>
    </row>
    <row r="90" spans="1:34" ht="13" x14ac:dyDescent="0.3">
      <c r="A90" s="344" t="s">
        <v>753</v>
      </c>
      <c r="B90" s="126"/>
      <c r="C90" s="126"/>
      <c r="D90" s="126"/>
      <c r="E90" s="126"/>
      <c r="F90" s="126"/>
      <c r="G90" s="126"/>
      <c r="H90" s="126"/>
      <c r="I90" s="126"/>
      <c r="J90" s="126"/>
      <c r="K90" s="127"/>
      <c r="L90" s="118"/>
      <c r="M90" s="159"/>
      <c r="N90" s="152"/>
      <c r="O90" s="152"/>
      <c r="P90" s="152"/>
      <c r="Q90" s="118"/>
      <c r="R90" s="153"/>
      <c r="S90" s="122"/>
      <c r="T90" s="122"/>
      <c r="U90" s="142"/>
      <c r="V90" s="122"/>
      <c r="W90" s="154"/>
      <c r="Y90" s="155"/>
      <c r="Z90" s="155"/>
      <c r="AA90" s="142"/>
      <c r="AB90" s="142"/>
      <c r="AC90" s="142"/>
      <c r="AD90" s="156"/>
      <c r="AE90" s="157"/>
      <c r="AG90" s="158"/>
      <c r="AH90" s="157"/>
    </row>
    <row r="91" spans="1:34" ht="13" x14ac:dyDescent="0.3">
      <c r="A91" s="126" t="s">
        <v>4</v>
      </c>
      <c r="B91" s="126" t="s">
        <v>4</v>
      </c>
      <c r="C91" s="126" t="s">
        <v>3</v>
      </c>
      <c r="D91" s="126" t="s">
        <v>3</v>
      </c>
      <c r="E91" s="127"/>
      <c r="F91" s="127"/>
      <c r="G91" s="127"/>
      <c r="H91" s="127"/>
      <c r="I91" s="127"/>
      <c r="J91" s="127"/>
      <c r="K91" s="127"/>
      <c r="L91" s="118"/>
      <c r="M91" s="159"/>
      <c r="N91" s="152"/>
      <c r="O91" s="152"/>
      <c r="P91" s="152"/>
      <c r="Q91" s="118"/>
      <c r="R91" s="153"/>
      <c r="S91" s="122"/>
      <c r="T91" s="122"/>
      <c r="U91" s="142"/>
      <c r="V91" s="122"/>
      <c r="W91" s="154"/>
      <c r="Y91" s="155"/>
      <c r="Z91" s="155"/>
      <c r="AA91" s="142"/>
      <c r="AB91" s="142"/>
      <c r="AC91" s="142"/>
      <c r="AD91" s="156"/>
      <c r="AE91" s="157"/>
      <c r="AG91" s="158"/>
      <c r="AH91" s="157"/>
    </row>
    <row r="92" spans="1:34" ht="13" x14ac:dyDescent="0.3">
      <c r="A92" s="130" t="s">
        <v>2</v>
      </c>
      <c r="B92" s="130" t="s">
        <v>1</v>
      </c>
      <c r="C92" s="130" t="s">
        <v>2</v>
      </c>
      <c r="D92" s="130" t="s">
        <v>1</v>
      </c>
      <c r="E92" s="140"/>
      <c r="F92" s="140"/>
      <c r="G92" s="140"/>
      <c r="H92" s="140"/>
      <c r="I92" s="140"/>
      <c r="J92" s="140"/>
      <c r="K92" s="140"/>
      <c r="L92" s="118"/>
      <c r="M92" s="159"/>
      <c r="N92" s="152"/>
      <c r="O92" s="152"/>
      <c r="P92" s="152"/>
      <c r="Q92" s="118"/>
      <c r="R92" s="153"/>
      <c r="S92" s="122"/>
      <c r="T92" s="122"/>
      <c r="U92" s="142"/>
      <c r="V92" s="122"/>
      <c r="W92" s="154"/>
      <c r="Y92" s="155"/>
      <c r="Z92" s="155"/>
      <c r="AA92" s="142"/>
      <c r="AB92" s="142"/>
      <c r="AC92" s="142"/>
      <c r="AD92" s="156"/>
      <c r="AE92" s="157"/>
      <c r="AG92" s="158"/>
      <c r="AH92" s="157"/>
    </row>
    <row r="93" spans="1:34" ht="13" x14ac:dyDescent="0.3">
      <c r="A93" s="150"/>
      <c r="B93" s="150">
        <v>50000</v>
      </c>
      <c r="C93" s="150"/>
      <c r="D93" s="150"/>
      <c r="E93" s="533" t="s">
        <v>531</v>
      </c>
      <c r="F93" s="140"/>
      <c r="G93" s="140"/>
      <c r="H93" s="140"/>
      <c r="I93" s="140"/>
      <c r="J93" s="140"/>
      <c r="K93" s="140"/>
      <c r="L93" s="118"/>
      <c r="M93" s="159"/>
      <c r="N93" s="152"/>
      <c r="O93" s="152"/>
      <c r="P93" s="152"/>
      <c r="Q93" s="118"/>
      <c r="R93" s="153"/>
      <c r="S93" s="122"/>
      <c r="T93" s="122"/>
      <c r="U93" s="142"/>
      <c r="V93" s="122"/>
      <c r="W93" s="154"/>
      <c r="Y93" s="155"/>
      <c r="Z93" s="155"/>
      <c r="AA93" s="142"/>
      <c r="AB93" s="142"/>
      <c r="AC93" s="142"/>
      <c r="AD93" s="156"/>
      <c r="AE93" s="157"/>
      <c r="AG93" s="158"/>
      <c r="AH93" s="157"/>
    </row>
    <row r="94" spans="1:34" s="514" customFormat="1" ht="13" x14ac:dyDescent="0.3">
      <c r="A94" s="522"/>
      <c r="B94" s="522">
        <v>5000</v>
      </c>
      <c r="C94" s="522"/>
      <c r="D94" s="522"/>
      <c r="E94" s="534" t="s">
        <v>532</v>
      </c>
      <c r="F94" s="520"/>
      <c r="G94" s="520"/>
      <c r="H94" s="520"/>
      <c r="I94" s="520"/>
      <c r="J94" s="520"/>
      <c r="K94" s="520"/>
      <c r="L94" s="515"/>
      <c r="M94" s="530"/>
      <c r="N94" s="523"/>
      <c r="O94" s="523"/>
      <c r="P94" s="523"/>
      <c r="Q94" s="515"/>
      <c r="R94" s="524"/>
      <c r="S94" s="516"/>
      <c r="T94" s="516"/>
      <c r="U94" s="521"/>
      <c r="V94" s="516"/>
      <c r="W94" s="525"/>
      <c r="Y94" s="526"/>
      <c r="Z94" s="526"/>
      <c r="AA94" s="521"/>
      <c r="AB94" s="521"/>
      <c r="AC94" s="521"/>
      <c r="AD94" s="527"/>
      <c r="AE94" s="528"/>
      <c r="AG94" s="529"/>
      <c r="AH94" s="528"/>
    </row>
    <row r="95" spans="1:34" ht="13.5" thickBot="1" x14ac:dyDescent="0.35">
      <c r="A95" s="148"/>
      <c r="B95" s="148">
        <v>30000</v>
      </c>
      <c r="C95" s="148"/>
      <c r="D95" s="148"/>
      <c r="E95" s="533" t="s">
        <v>533</v>
      </c>
      <c r="F95" s="140"/>
      <c r="G95" s="140"/>
      <c r="H95" s="140"/>
      <c r="I95" s="140"/>
      <c r="J95" s="140"/>
      <c r="K95" s="140"/>
    </row>
    <row r="96" spans="1:34" ht="13" x14ac:dyDescent="0.3">
      <c r="A96" s="150">
        <f>SUM(A93:A95)</f>
        <v>0</v>
      </c>
      <c r="B96" s="150">
        <f>SUM(B93:B95)</f>
        <v>85000</v>
      </c>
      <c r="C96" s="150">
        <f>SUM(C93:C95)</f>
        <v>0</v>
      </c>
      <c r="D96" s="150">
        <f>SUM(D93:D95)</f>
        <v>0</v>
      </c>
      <c r="E96" s="161" t="s">
        <v>6</v>
      </c>
      <c r="F96" s="140"/>
      <c r="G96" s="140"/>
      <c r="H96" s="140"/>
      <c r="I96" s="140"/>
      <c r="J96" s="140"/>
      <c r="K96" s="140"/>
    </row>
    <row r="97" spans="1:14" ht="13" x14ac:dyDescent="0.3">
      <c r="A97" s="150">
        <f>+A96*0.08</f>
        <v>0</v>
      </c>
      <c r="B97" s="150"/>
      <c r="C97" s="150">
        <f>+C96*0.08</f>
        <v>0</v>
      </c>
      <c r="D97" s="150"/>
      <c r="E97" s="117" t="s">
        <v>5</v>
      </c>
      <c r="F97" s="140"/>
      <c r="G97" s="140"/>
      <c r="H97" s="140"/>
      <c r="I97" s="140"/>
      <c r="J97" s="140"/>
      <c r="K97" s="140"/>
    </row>
    <row r="98" spans="1:14" ht="13" x14ac:dyDescent="0.3">
      <c r="A98" s="150"/>
      <c r="B98" s="150">
        <f>(B93+B95)*0.15</f>
        <v>12000</v>
      </c>
      <c r="C98" s="150"/>
      <c r="D98" s="150"/>
      <c r="E98" s="117" t="s">
        <v>23</v>
      </c>
      <c r="F98" s="140"/>
      <c r="G98" s="140"/>
      <c r="H98" s="140"/>
      <c r="I98" s="140"/>
      <c r="J98" s="140"/>
      <c r="K98" s="140"/>
    </row>
    <row r="99" spans="1:14" ht="13.5" thickBot="1" x14ac:dyDescent="0.35">
      <c r="A99" s="148">
        <f>+A96*0.15</f>
        <v>0</v>
      </c>
      <c r="B99" s="148">
        <f>+B96*0.15</f>
        <v>12750</v>
      </c>
      <c r="C99" s="148">
        <f>+C96*0.15</f>
        <v>0</v>
      </c>
      <c r="D99" s="148">
        <f>+D96*0.15</f>
        <v>0</v>
      </c>
      <c r="E99" s="117" t="s">
        <v>21</v>
      </c>
      <c r="F99" s="140"/>
      <c r="G99" s="140"/>
      <c r="H99" s="140"/>
      <c r="I99" s="140"/>
      <c r="J99" s="140"/>
      <c r="K99" s="140"/>
    </row>
    <row r="100" spans="1:14" ht="13" x14ac:dyDescent="0.3">
      <c r="A100" s="150">
        <f>SUM(A96:A99)</f>
        <v>0</v>
      </c>
      <c r="B100" s="150">
        <f>SUM(B96:B99)</f>
        <v>109750</v>
      </c>
      <c r="C100" s="150">
        <f>SUM(C96:C99)</f>
        <v>0</v>
      </c>
      <c r="D100" s="150">
        <f>SUM(D96:D99)</f>
        <v>0</v>
      </c>
      <c r="E100" s="117" t="s">
        <v>0</v>
      </c>
      <c r="F100" s="138"/>
      <c r="G100" s="136"/>
      <c r="H100" s="137"/>
      <c r="I100" s="140"/>
      <c r="J100" s="140"/>
      <c r="K100" s="140"/>
    </row>
    <row r="101" spans="1:14" ht="13" x14ac:dyDescent="0.3">
      <c r="A101" s="150"/>
      <c r="B101" s="150"/>
      <c r="C101" s="150"/>
      <c r="D101" s="150"/>
      <c r="E101" s="161"/>
      <c r="F101" s="140"/>
      <c r="G101" s="140"/>
      <c r="H101" s="140"/>
      <c r="I101" s="140"/>
      <c r="J101" s="140"/>
      <c r="K101" s="140"/>
    </row>
    <row r="102" spans="1:14" ht="13" x14ac:dyDescent="0.3">
      <c r="A102" s="150"/>
      <c r="B102" s="150"/>
      <c r="C102" s="150"/>
      <c r="D102" s="150"/>
      <c r="E102" s="161"/>
      <c r="F102" s="140"/>
      <c r="G102" s="140"/>
      <c r="H102" s="140"/>
      <c r="I102" s="140"/>
      <c r="J102" s="140"/>
      <c r="K102" s="140"/>
    </row>
    <row r="103" spans="1:14" s="980" customFormat="1" ht="13" x14ac:dyDescent="0.3">
      <c r="A103" s="993"/>
      <c r="B103" s="993"/>
      <c r="C103" s="993"/>
      <c r="D103" s="993"/>
      <c r="E103" s="983" t="s">
        <v>721</v>
      </c>
      <c r="F103" s="990"/>
      <c r="G103" s="990"/>
      <c r="H103" s="990"/>
      <c r="I103" s="990"/>
      <c r="J103" s="990"/>
      <c r="K103" s="990"/>
    </row>
    <row r="104" spans="1:14" ht="13" x14ac:dyDescent="0.3">
      <c r="E104" s="121" t="s">
        <v>90</v>
      </c>
      <c r="F104" s="121"/>
      <c r="G104" s="121"/>
      <c r="H104" s="121"/>
      <c r="I104" s="121"/>
      <c r="J104" s="121"/>
      <c r="K104" s="121"/>
      <c r="L104" s="121"/>
      <c r="M104" s="121"/>
      <c r="N104" s="121"/>
    </row>
    <row r="105" spans="1:14" s="980" customFormat="1" ht="13" x14ac:dyDescent="0.3"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</row>
    <row r="106" spans="1:14" ht="13" x14ac:dyDescent="0.3">
      <c r="E106" s="126" t="s">
        <v>144</v>
      </c>
      <c r="F106" s="126"/>
      <c r="G106" s="126"/>
      <c r="H106" s="126"/>
      <c r="I106" s="126"/>
      <c r="J106" s="126"/>
      <c r="K106" s="126"/>
      <c r="L106" s="126"/>
      <c r="M106" s="126"/>
      <c r="N106" s="126"/>
    </row>
    <row r="107" spans="1:14" ht="13" x14ac:dyDescent="0.3">
      <c r="A107" s="344" t="s">
        <v>753</v>
      </c>
      <c r="B107" s="143"/>
      <c r="C107" s="143"/>
      <c r="D107" s="143"/>
      <c r="E107" s="127"/>
      <c r="F107" s="127"/>
      <c r="G107" s="127"/>
      <c r="H107" s="127"/>
      <c r="I107" s="127"/>
      <c r="J107" s="127"/>
      <c r="K107" s="127"/>
    </row>
    <row r="108" spans="1:14" ht="13" x14ac:dyDescent="0.3">
      <c r="A108" s="126" t="s">
        <v>4</v>
      </c>
      <c r="B108" s="126" t="s">
        <v>4</v>
      </c>
      <c r="C108" s="126" t="s">
        <v>3</v>
      </c>
      <c r="D108" s="126" t="s">
        <v>3</v>
      </c>
      <c r="E108" s="127"/>
      <c r="F108" s="127"/>
      <c r="G108" s="127"/>
      <c r="H108" s="127"/>
      <c r="I108" s="127"/>
      <c r="J108" s="127"/>
      <c r="K108" s="127"/>
    </row>
    <row r="109" spans="1:14" ht="13" x14ac:dyDescent="0.3">
      <c r="A109" s="130" t="s">
        <v>2</v>
      </c>
      <c r="B109" s="130" t="s">
        <v>1</v>
      </c>
      <c r="C109" s="130" t="s">
        <v>2</v>
      </c>
      <c r="D109" s="130" t="s">
        <v>1</v>
      </c>
      <c r="E109" s="140"/>
      <c r="F109" s="140"/>
      <c r="G109" s="140"/>
      <c r="H109" s="140"/>
      <c r="I109" s="140"/>
      <c r="J109" s="140"/>
      <c r="K109" s="140"/>
    </row>
    <row r="110" spans="1:14" ht="13" x14ac:dyDescent="0.3">
      <c r="A110" s="140"/>
      <c r="B110" s="145">
        <f>1000*6</f>
        <v>6000</v>
      </c>
      <c r="C110" s="145"/>
      <c r="D110" s="145"/>
      <c r="E110" s="543" t="s">
        <v>534</v>
      </c>
      <c r="F110" s="140"/>
      <c r="G110" s="140"/>
      <c r="H110" s="140"/>
      <c r="I110" s="140"/>
      <c r="J110" s="140"/>
      <c r="K110" s="140"/>
    </row>
    <row r="111" spans="1:14" ht="13" x14ac:dyDescent="0.3">
      <c r="A111" s="145">
        <f>4*100*6</f>
        <v>2400</v>
      </c>
      <c r="B111" s="145">
        <f>4*700*6</f>
        <v>16800</v>
      </c>
      <c r="C111" s="145"/>
      <c r="D111" s="145"/>
      <c r="E111" s="543" t="s">
        <v>535</v>
      </c>
      <c r="F111" s="140"/>
      <c r="G111" s="140"/>
      <c r="H111" s="140"/>
      <c r="I111" s="140"/>
      <c r="J111" s="140"/>
      <c r="K111" s="140"/>
    </row>
    <row r="112" spans="1:14" ht="13" x14ac:dyDescent="0.3">
      <c r="A112" s="145">
        <f>8*200*6</f>
        <v>9600</v>
      </c>
      <c r="B112" s="145">
        <f>8*750*6</f>
        <v>36000</v>
      </c>
      <c r="C112" s="145"/>
      <c r="D112" s="145"/>
      <c r="E112" s="543" t="s">
        <v>536</v>
      </c>
      <c r="F112" s="140"/>
      <c r="G112" s="140"/>
      <c r="H112" s="140"/>
      <c r="I112" s="140"/>
      <c r="J112" s="140"/>
      <c r="K112" s="140"/>
    </row>
    <row r="113" spans="1:14" ht="13" x14ac:dyDescent="0.3">
      <c r="A113" s="145">
        <f>500*6</f>
        <v>3000</v>
      </c>
      <c r="B113" s="145">
        <f>1000*6</f>
        <v>6000</v>
      </c>
      <c r="C113" s="145"/>
      <c r="D113" s="145"/>
      <c r="E113" s="543" t="s">
        <v>537</v>
      </c>
      <c r="F113" s="140"/>
      <c r="G113" s="140"/>
      <c r="H113" s="140"/>
      <c r="I113" s="140"/>
      <c r="J113" s="140"/>
      <c r="K113" s="140"/>
    </row>
    <row r="114" spans="1:14" ht="13.5" thickBot="1" x14ac:dyDescent="0.35">
      <c r="A114" s="148">
        <f>500*6</f>
        <v>3000</v>
      </c>
      <c r="B114" s="148">
        <f>1000*6</f>
        <v>6000</v>
      </c>
      <c r="C114" s="148"/>
      <c r="D114" s="148"/>
      <c r="E114" s="543" t="s">
        <v>538</v>
      </c>
      <c r="F114" s="140"/>
      <c r="G114" s="140"/>
      <c r="H114" s="140"/>
      <c r="I114" s="140"/>
      <c r="J114" s="140"/>
      <c r="K114" s="140"/>
    </row>
    <row r="115" spans="1:14" ht="13" x14ac:dyDescent="0.3">
      <c r="A115" s="145">
        <f>SUM(A110:A114)</f>
        <v>18000</v>
      </c>
      <c r="B115" s="145">
        <f>SUM(B110:B114)</f>
        <v>70800</v>
      </c>
      <c r="C115" s="145">
        <f>SUM(C110:C114)</f>
        <v>0</v>
      </c>
      <c r="D115" s="145">
        <f>SUM(D110:D114)</f>
        <v>0</v>
      </c>
      <c r="E115" s="140" t="s">
        <v>6</v>
      </c>
      <c r="F115" s="140"/>
      <c r="G115" s="140"/>
      <c r="H115" s="140"/>
      <c r="I115" s="140"/>
      <c r="J115" s="140"/>
      <c r="K115" s="140"/>
    </row>
    <row r="116" spans="1:14" ht="13" x14ac:dyDescent="0.3">
      <c r="A116" s="145">
        <f>+A115*0.08</f>
        <v>1440</v>
      </c>
      <c r="B116" s="145"/>
      <c r="C116" s="145">
        <f>+C115*0.08</f>
        <v>0</v>
      </c>
      <c r="D116" s="145"/>
      <c r="E116" s="115" t="s">
        <v>5</v>
      </c>
      <c r="F116" s="140"/>
      <c r="G116" s="140"/>
      <c r="H116" s="140"/>
      <c r="I116" s="140"/>
      <c r="J116" s="140"/>
      <c r="K116" s="140"/>
    </row>
    <row r="117" spans="1:14" ht="13" x14ac:dyDescent="0.3">
      <c r="A117" s="145"/>
      <c r="B117" s="145">
        <f>+(B110+B111+B112+B113+B114)*0.15</f>
        <v>10620</v>
      </c>
      <c r="C117" s="145"/>
      <c r="D117" s="145"/>
      <c r="E117" s="117" t="s">
        <v>23</v>
      </c>
      <c r="F117" s="140"/>
      <c r="G117" s="140"/>
      <c r="H117" s="140"/>
      <c r="I117" s="140"/>
      <c r="J117" s="140"/>
      <c r="K117" s="140"/>
    </row>
    <row r="118" spans="1:14" ht="13.5" thickBot="1" x14ac:dyDescent="0.35">
      <c r="A118" s="148">
        <f>+A115*0.15</f>
        <v>2700</v>
      </c>
      <c r="B118" s="148">
        <f>+B115*0.15</f>
        <v>10620</v>
      </c>
      <c r="C118" s="148">
        <f>+C115*0.15</f>
        <v>0</v>
      </c>
      <c r="D118" s="148">
        <f>+D115*0.15</f>
        <v>0</v>
      </c>
      <c r="E118" s="115" t="s">
        <v>21</v>
      </c>
      <c r="F118" s="140"/>
      <c r="G118" s="140"/>
      <c r="H118" s="140"/>
      <c r="I118" s="140"/>
      <c r="J118" s="140"/>
      <c r="K118" s="140"/>
    </row>
    <row r="119" spans="1:14" ht="13" x14ac:dyDescent="0.3">
      <c r="A119" s="145">
        <f>SUM(A115:A118)</f>
        <v>22140</v>
      </c>
      <c r="B119" s="145">
        <f>SUM(B115:B118)</f>
        <v>92040</v>
      </c>
      <c r="C119" s="145">
        <f>SUM(C115:C118)</f>
        <v>0</v>
      </c>
      <c r="D119" s="145">
        <f>SUM(D115:D118)</f>
        <v>0</v>
      </c>
      <c r="E119" s="115" t="s">
        <v>0</v>
      </c>
      <c r="F119" s="138"/>
      <c r="G119" s="136"/>
      <c r="H119" s="137"/>
      <c r="I119" s="140"/>
      <c r="J119" s="140"/>
      <c r="K119" s="140"/>
    </row>
    <row r="120" spans="1:14" ht="13" x14ac:dyDescent="0.3">
      <c r="A120" s="145"/>
      <c r="B120" s="145"/>
      <c r="C120" s="145"/>
      <c r="D120" s="145"/>
      <c r="E120" s="115"/>
      <c r="F120" s="140"/>
      <c r="G120" s="140"/>
      <c r="H120" s="140"/>
      <c r="I120" s="140"/>
      <c r="J120" s="140"/>
      <c r="K120" s="140"/>
    </row>
    <row r="121" spans="1:14" ht="13" x14ac:dyDescent="0.3">
      <c r="A121" s="145"/>
      <c r="B121" s="145"/>
      <c r="C121" s="145"/>
      <c r="D121" s="145"/>
      <c r="E121" s="115"/>
      <c r="F121" s="140"/>
      <c r="G121" s="140"/>
      <c r="H121" s="140"/>
      <c r="I121" s="140"/>
      <c r="J121" s="140"/>
      <c r="K121" s="140"/>
    </row>
    <row r="122" spans="1:14" s="980" customFormat="1" ht="13" x14ac:dyDescent="0.3">
      <c r="A122" s="992"/>
      <c r="B122" s="992"/>
      <c r="C122" s="992"/>
      <c r="D122" s="992"/>
      <c r="E122" s="983" t="s">
        <v>721</v>
      </c>
      <c r="F122" s="990"/>
      <c r="G122" s="990"/>
      <c r="H122" s="990"/>
      <c r="I122" s="990"/>
      <c r="J122" s="990"/>
      <c r="K122" s="990"/>
    </row>
    <row r="123" spans="1:14" ht="13" x14ac:dyDescent="0.3">
      <c r="E123" s="121" t="s">
        <v>92</v>
      </c>
      <c r="F123" s="121"/>
      <c r="G123" s="121"/>
      <c r="H123" s="121"/>
      <c r="I123" s="121"/>
      <c r="J123" s="121"/>
      <c r="K123" s="121"/>
      <c r="L123" s="121"/>
      <c r="M123" s="121"/>
      <c r="N123" s="121"/>
    </row>
    <row r="124" spans="1:14" s="980" customFormat="1" ht="13" x14ac:dyDescent="0.3"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</row>
    <row r="125" spans="1:14" ht="13" x14ac:dyDescent="0.3">
      <c r="E125" s="126" t="s">
        <v>145</v>
      </c>
      <c r="F125" s="126"/>
      <c r="G125" s="126"/>
      <c r="H125" s="126"/>
      <c r="I125" s="126"/>
      <c r="J125" s="126"/>
      <c r="K125" s="126"/>
      <c r="L125" s="126"/>
      <c r="M125" s="126"/>
      <c r="N125" s="126"/>
    </row>
    <row r="126" spans="1:14" ht="13" x14ac:dyDescent="0.3">
      <c r="A126" s="127"/>
      <c r="B126" s="143"/>
      <c r="C126" s="143"/>
      <c r="D126" s="143"/>
      <c r="E126" s="127"/>
      <c r="F126" s="127"/>
      <c r="G126" s="127"/>
      <c r="H126" s="127"/>
      <c r="I126" s="127"/>
      <c r="J126" s="127"/>
      <c r="K126" s="127"/>
    </row>
    <row r="127" spans="1:14" ht="13" x14ac:dyDescent="0.3">
      <c r="A127" s="126" t="s">
        <v>4</v>
      </c>
      <c r="B127" s="126" t="s">
        <v>4</v>
      </c>
      <c r="C127" s="126" t="s">
        <v>3</v>
      </c>
      <c r="D127" s="126" t="s">
        <v>3</v>
      </c>
      <c r="E127" s="126"/>
      <c r="F127" s="126"/>
      <c r="G127" s="127"/>
      <c r="H127" s="131"/>
      <c r="I127" s="127"/>
      <c r="J127" s="127"/>
      <c r="K127" s="138"/>
    </row>
    <row r="128" spans="1:14" ht="13" x14ac:dyDescent="0.3">
      <c r="A128" s="130" t="s">
        <v>2</v>
      </c>
      <c r="B128" s="130" t="s">
        <v>1</v>
      </c>
      <c r="C128" s="130" t="s">
        <v>2</v>
      </c>
      <c r="D128" s="130" t="s">
        <v>1</v>
      </c>
      <c r="E128" s="130"/>
      <c r="F128" s="130"/>
      <c r="G128" s="140"/>
      <c r="H128" s="140"/>
      <c r="I128" s="140"/>
      <c r="J128" s="140"/>
      <c r="K128" s="165"/>
    </row>
    <row r="129" spans="1:11" ht="13" x14ac:dyDescent="0.3">
      <c r="A129" s="165">
        <f>+A22+A39+A61+A79+A96+A115</f>
        <v>713900</v>
      </c>
      <c r="B129" s="165">
        <f>+B22+B39+B61+B79+B96+B115</f>
        <v>746800</v>
      </c>
      <c r="C129" s="165">
        <f>+C22+C39+C61+C79+C96+C115</f>
        <v>2250</v>
      </c>
      <c r="D129" s="165">
        <f>+D22+D39+D61+D79+D96+D115</f>
        <v>1000</v>
      </c>
      <c r="E129" s="140" t="s">
        <v>6</v>
      </c>
      <c r="F129" s="165"/>
      <c r="G129" s="140"/>
      <c r="H129" s="165"/>
      <c r="I129" s="140"/>
      <c r="J129" s="140"/>
      <c r="K129" s="121"/>
    </row>
    <row r="130" spans="1:11" ht="13" x14ac:dyDescent="0.3">
      <c r="A130" s="145">
        <f>+A129*0.08</f>
        <v>57112</v>
      </c>
      <c r="B130" s="140"/>
      <c r="C130" s="145">
        <f>+C129*0.08</f>
        <v>180</v>
      </c>
      <c r="D130" s="140"/>
      <c r="E130" s="115" t="s">
        <v>5</v>
      </c>
      <c r="F130" s="140"/>
      <c r="G130" s="140"/>
      <c r="H130" s="140"/>
      <c r="J130" s="140"/>
      <c r="K130" s="121"/>
    </row>
    <row r="131" spans="1:11" ht="13" x14ac:dyDescent="0.3">
      <c r="A131" s="165">
        <f>+A24+A41+A63+A81+A98+A117</f>
        <v>0</v>
      </c>
      <c r="B131" s="165">
        <f>+B24+B41+B63+B81+B98+B117</f>
        <v>96570</v>
      </c>
      <c r="C131" s="165"/>
      <c r="D131" s="165">
        <f>+D24+D41+D63+D81+D98+D117</f>
        <v>0</v>
      </c>
      <c r="E131" s="117" t="s">
        <v>23</v>
      </c>
      <c r="F131" s="140"/>
      <c r="G131" s="140"/>
      <c r="H131" s="140"/>
      <c r="J131" s="140"/>
      <c r="K131" s="121"/>
    </row>
    <row r="132" spans="1:11" ht="13.5" thickBot="1" x14ac:dyDescent="0.35">
      <c r="A132" s="148">
        <f>+A129*0.15</f>
        <v>107085</v>
      </c>
      <c r="B132" s="148">
        <f>+B129*0.15</f>
        <v>112020</v>
      </c>
      <c r="C132" s="148">
        <f>+C129*0.15</f>
        <v>337.5</v>
      </c>
      <c r="D132" s="148">
        <f>+D129*0.15</f>
        <v>150</v>
      </c>
      <c r="E132" s="115" t="s">
        <v>21</v>
      </c>
      <c r="F132" s="140"/>
      <c r="G132" s="140"/>
      <c r="H132" s="140"/>
      <c r="I132" s="140"/>
      <c r="J132" s="140"/>
      <c r="K132" s="140"/>
    </row>
    <row r="133" spans="1:11" ht="13" x14ac:dyDescent="0.3">
      <c r="A133" s="145">
        <f>SUM(A129:A132)</f>
        <v>878097</v>
      </c>
      <c r="B133" s="145">
        <f>SUM(B129:B132)</f>
        <v>955390</v>
      </c>
      <c r="C133" s="145">
        <f>SUM(C129:C132)</f>
        <v>2767.5</v>
      </c>
      <c r="D133" s="145">
        <f>SUM(D129:D132)</f>
        <v>1150</v>
      </c>
      <c r="E133" s="115" t="s">
        <v>0</v>
      </c>
      <c r="F133" s="138"/>
    </row>
    <row r="134" spans="1:11" ht="13" x14ac:dyDescent="0.3">
      <c r="B134" s="642">
        <f>A133+B133</f>
        <v>1833487</v>
      </c>
      <c r="C134" s="642">
        <f>C133+D133</f>
        <v>3917.5</v>
      </c>
      <c r="D134" s="165">
        <f>+A133+B133+C133+D133</f>
        <v>1837404.5</v>
      </c>
      <c r="E134" s="140" t="s">
        <v>8</v>
      </c>
    </row>
    <row r="135" spans="1:11" ht="13" x14ac:dyDescent="0.3">
      <c r="D135" s="165"/>
      <c r="E135" s="140"/>
    </row>
    <row r="136" spans="1:11" s="980" customFormat="1" ht="13" x14ac:dyDescent="0.3">
      <c r="D136" s="1003"/>
      <c r="E136" s="990"/>
    </row>
    <row r="137" spans="1:11" s="980" customFormat="1" ht="13" x14ac:dyDescent="0.3">
      <c r="D137" s="1006" t="s">
        <v>721</v>
      </c>
      <c r="E137" s="990"/>
    </row>
    <row r="138" spans="1:11" s="980" customFormat="1" ht="13" x14ac:dyDescent="0.3">
      <c r="D138" s="1006" t="s">
        <v>722</v>
      </c>
      <c r="E138" s="990"/>
    </row>
    <row r="139" spans="1:11" s="980" customFormat="1" ht="13" x14ac:dyDescent="0.3">
      <c r="D139" s="1008"/>
      <c r="E139" s="990"/>
    </row>
    <row r="140" spans="1:11" ht="13" x14ac:dyDescent="0.3">
      <c r="A140" s="140"/>
      <c r="B140" s="140"/>
      <c r="C140" s="140"/>
      <c r="D140" s="1009" t="s">
        <v>651</v>
      </c>
      <c r="E140" s="115"/>
    </row>
    <row r="141" spans="1:11" s="1004" customFormat="1" ht="13" x14ac:dyDescent="0.3">
      <c r="A141" s="1007"/>
      <c r="B141" s="1007"/>
      <c r="C141" s="1007"/>
      <c r="D141" s="1009"/>
      <c r="E141" s="1005"/>
    </row>
    <row r="142" spans="1:11" ht="13" x14ac:dyDescent="0.3">
      <c r="A142" s="140"/>
      <c r="B142" s="140"/>
      <c r="C142" s="170" t="s">
        <v>4</v>
      </c>
      <c r="D142" s="171" t="s">
        <v>3</v>
      </c>
      <c r="E142" s="172"/>
    </row>
    <row r="143" spans="1:11" ht="14.5" x14ac:dyDescent="0.45">
      <c r="A143" s="173" t="s">
        <v>38</v>
      </c>
      <c r="B143" s="140"/>
      <c r="C143" s="174" t="s">
        <v>2</v>
      </c>
      <c r="D143" s="175" t="s">
        <v>2</v>
      </c>
      <c r="E143" s="175" t="s">
        <v>39</v>
      </c>
    </row>
    <row r="144" spans="1:11" ht="13" x14ac:dyDescent="0.3">
      <c r="A144" s="140" t="s">
        <v>539</v>
      </c>
      <c r="B144" s="140"/>
      <c r="C144" s="140"/>
      <c r="D144" s="145">
        <f>4*10000</f>
        <v>40000</v>
      </c>
      <c r="E144" s="140"/>
      <c r="F144" s="140" t="s">
        <v>540</v>
      </c>
    </row>
    <row r="145" spans="1:9" ht="13" x14ac:dyDescent="0.3">
      <c r="A145" s="140" t="s">
        <v>146</v>
      </c>
      <c r="B145" s="140"/>
      <c r="C145" s="140"/>
      <c r="D145" s="145">
        <f>4*10000</f>
        <v>40000</v>
      </c>
      <c r="E145" s="140"/>
      <c r="F145" s="180" t="s">
        <v>548</v>
      </c>
    </row>
    <row r="146" spans="1:9" ht="13" x14ac:dyDescent="0.3">
      <c r="A146" s="140" t="s">
        <v>147</v>
      </c>
      <c r="B146" s="140"/>
      <c r="C146" s="140"/>
      <c r="D146" s="145">
        <f>4*4000</f>
        <v>16000</v>
      </c>
      <c r="E146" s="140"/>
      <c r="F146" s="180" t="s">
        <v>148</v>
      </c>
    </row>
    <row r="147" spans="1:9" ht="13" x14ac:dyDescent="0.3">
      <c r="A147" s="140" t="s">
        <v>149</v>
      </c>
      <c r="B147" s="140"/>
      <c r="C147" s="140"/>
      <c r="D147" s="145">
        <f>50*1920</f>
        <v>96000</v>
      </c>
      <c r="E147" s="140"/>
      <c r="F147" s="140" t="s">
        <v>150</v>
      </c>
    </row>
    <row r="148" spans="1:9" ht="13" x14ac:dyDescent="0.3">
      <c r="A148" s="140" t="s">
        <v>37</v>
      </c>
      <c r="B148" s="140"/>
      <c r="C148" s="140"/>
      <c r="D148" s="145">
        <v>200000</v>
      </c>
      <c r="F148" s="140"/>
    </row>
    <row r="149" spans="1:9" ht="13" x14ac:dyDescent="0.3">
      <c r="A149" s="140" t="s">
        <v>40</v>
      </c>
      <c r="B149" s="140"/>
      <c r="C149" s="140"/>
      <c r="D149" s="145">
        <v>410000</v>
      </c>
      <c r="F149" s="140"/>
    </row>
    <row r="150" spans="1:9" ht="13" x14ac:dyDescent="0.3">
      <c r="A150" s="389" t="s">
        <v>421</v>
      </c>
      <c r="B150" s="389"/>
      <c r="C150" s="394">
        <f>'Application Tables'!F37</f>
        <v>610344</v>
      </c>
      <c r="F150" s="140" t="s">
        <v>151</v>
      </c>
    </row>
    <row r="151" spans="1:9" s="363" customFormat="1" ht="13" x14ac:dyDescent="0.3">
      <c r="A151" s="389" t="s">
        <v>422</v>
      </c>
      <c r="B151" s="389"/>
      <c r="C151" s="394">
        <f>'Application Tables'!E37</f>
        <v>12456</v>
      </c>
      <c r="F151" s="389"/>
    </row>
    <row r="152" spans="1:9" ht="13" x14ac:dyDescent="0.3">
      <c r="A152" s="140" t="s">
        <v>41</v>
      </c>
      <c r="B152" s="140"/>
      <c r="C152" s="140"/>
      <c r="E152" s="145">
        <v>80000</v>
      </c>
      <c r="F152" s="115" t="s">
        <v>118</v>
      </c>
    </row>
    <row r="153" spans="1:9" ht="13" x14ac:dyDescent="0.3">
      <c r="A153" s="140" t="s">
        <v>50</v>
      </c>
      <c r="B153" s="140"/>
      <c r="C153" s="140"/>
      <c r="E153" s="145">
        <v>100000</v>
      </c>
      <c r="F153" s="115" t="s">
        <v>119</v>
      </c>
    </row>
    <row r="154" spans="1:9" ht="13" x14ac:dyDescent="0.3">
      <c r="A154" s="140" t="s">
        <v>160</v>
      </c>
      <c r="B154" s="140"/>
      <c r="C154" s="140"/>
      <c r="E154" s="145">
        <f>60*250</f>
        <v>15000</v>
      </c>
      <c r="F154" s="115" t="s">
        <v>158</v>
      </c>
    </row>
    <row r="155" spans="1:9" ht="13.5" thickBot="1" x14ac:dyDescent="0.35">
      <c r="A155" s="176" t="s">
        <v>159</v>
      </c>
      <c r="B155" s="176"/>
      <c r="C155" s="177"/>
      <c r="D155" s="178">
        <v>10000</v>
      </c>
      <c r="E155" s="178"/>
      <c r="F155" s="176"/>
      <c r="G155" s="99"/>
      <c r="H155" s="99"/>
      <c r="I155" s="99"/>
    </row>
    <row r="156" spans="1:9" ht="13" x14ac:dyDescent="0.3">
      <c r="A156" s="140"/>
      <c r="B156" s="100" t="s">
        <v>94</v>
      </c>
      <c r="C156" s="165">
        <f>SUM(C144:C155)</f>
        <v>622800</v>
      </c>
      <c r="D156" s="165">
        <f>SUM(D144:D155)</f>
        <v>812000</v>
      </c>
      <c r="E156" s="165">
        <f>SUM(E144:E155)</f>
        <v>195000</v>
      </c>
    </row>
    <row r="157" spans="1:9" ht="13" x14ac:dyDescent="0.3">
      <c r="A157" s="140"/>
      <c r="B157" s="100"/>
      <c r="C157" s="165"/>
      <c r="D157" s="165"/>
      <c r="E157" s="165"/>
    </row>
    <row r="158" spans="1:9" ht="13" x14ac:dyDescent="0.3">
      <c r="A158" s="140"/>
      <c r="B158" s="140"/>
      <c r="C158" s="140"/>
      <c r="D158" s="145"/>
      <c r="E158" s="165">
        <f>C156+B134</f>
        <v>2456287</v>
      </c>
      <c r="F158" s="140" t="s">
        <v>95</v>
      </c>
    </row>
    <row r="159" spans="1:9" ht="13.5" thickBot="1" x14ac:dyDescent="0.35">
      <c r="A159" s="140"/>
      <c r="B159" s="140"/>
      <c r="C159" s="140"/>
      <c r="D159" s="145"/>
      <c r="E159" s="101">
        <f>C134+D156+E156</f>
        <v>1010917.5</v>
      </c>
      <c r="F159" s="140" t="s">
        <v>156</v>
      </c>
    </row>
    <row r="160" spans="1:9" ht="13" x14ac:dyDescent="0.3">
      <c r="A160" s="140"/>
      <c r="B160" s="140"/>
      <c r="C160" s="140"/>
      <c r="D160" s="145"/>
      <c r="E160" s="166">
        <f>SUM(E158:E159)</f>
        <v>3467204.5</v>
      </c>
      <c r="F160" s="147" t="s">
        <v>155</v>
      </c>
      <c r="G160" s="102"/>
    </row>
    <row r="161" spans="1:5" ht="13" x14ac:dyDescent="0.3">
      <c r="A161" s="140"/>
      <c r="B161" s="140"/>
      <c r="C161" s="140"/>
      <c r="D161" s="145"/>
      <c r="E161" s="140"/>
    </row>
    <row r="162" spans="1:5" ht="13" x14ac:dyDescent="0.3">
      <c r="A162" s="140" t="s">
        <v>101</v>
      </c>
      <c r="B162" s="140"/>
      <c r="C162" s="140"/>
      <c r="D162" s="145"/>
      <c r="E162" s="140"/>
    </row>
    <row r="163" spans="1:5" ht="13" x14ac:dyDescent="0.3">
      <c r="A163" s="179"/>
      <c r="B163" s="180"/>
      <c r="C163" s="140"/>
      <c r="D163" s="145"/>
      <c r="E163" s="140"/>
    </row>
    <row r="164" spans="1:5" ht="13" x14ac:dyDescent="0.3">
      <c r="A164" s="140"/>
      <c r="B164" s="140"/>
      <c r="C164" s="140"/>
      <c r="D164" s="145"/>
      <c r="E164" s="140"/>
    </row>
    <row r="165" spans="1:5" ht="13" x14ac:dyDescent="0.3">
      <c r="A165" s="147" t="s">
        <v>52</v>
      </c>
      <c r="B165" s="121" t="s">
        <v>54</v>
      </c>
      <c r="C165" s="121" t="s">
        <v>3</v>
      </c>
      <c r="D165" s="145"/>
      <c r="E165" s="140"/>
    </row>
    <row r="166" spans="1:5" ht="13" x14ac:dyDescent="0.3">
      <c r="A166" s="140" t="s">
        <v>2</v>
      </c>
      <c r="B166" s="165">
        <f>A83</f>
        <v>24600</v>
      </c>
      <c r="C166" s="165">
        <f>C83</f>
        <v>922.5</v>
      </c>
      <c r="D166" s="145"/>
      <c r="E166" s="140"/>
    </row>
    <row r="167" spans="1:5" ht="13" x14ac:dyDescent="0.3">
      <c r="A167" s="140" t="s">
        <v>1</v>
      </c>
      <c r="B167" s="181">
        <f>B83</f>
        <v>50500</v>
      </c>
      <c r="C167" s="181">
        <f>D83</f>
        <v>1150</v>
      </c>
      <c r="D167" s="145"/>
      <c r="E167" s="140"/>
    </row>
    <row r="168" spans="1:5" ht="13" x14ac:dyDescent="0.3">
      <c r="A168" s="140" t="s">
        <v>61</v>
      </c>
      <c r="B168" s="165">
        <f>SUM(B166:B167)</f>
        <v>75100</v>
      </c>
      <c r="C168" s="165">
        <f>SUM(C166:C167)</f>
        <v>2072.5</v>
      </c>
      <c r="D168" s="145"/>
      <c r="E168" s="140"/>
    </row>
    <row r="169" spans="1:5" ht="13" x14ac:dyDescent="0.3">
      <c r="A169" s="140"/>
      <c r="B169" s="165"/>
      <c r="C169" s="165"/>
      <c r="D169" s="145"/>
      <c r="E169" s="140"/>
    </row>
    <row r="170" spans="1:5" ht="13" x14ac:dyDescent="0.3">
      <c r="A170" s="147" t="s">
        <v>373</v>
      </c>
      <c r="B170" s="121"/>
      <c r="C170" s="121"/>
      <c r="D170" s="145"/>
      <c r="E170" s="140"/>
    </row>
    <row r="171" spans="1:5" ht="13" x14ac:dyDescent="0.3">
      <c r="A171" s="140" t="s">
        <v>2</v>
      </c>
      <c r="B171" s="165">
        <f>+A65</f>
        <v>31365</v>
      </c>
      <c r="C171" s="165">
        <v>0</v>
      </c>
      <c r="D171" s="145"/>
      <c r="E171" s="140"/>
    </row>
    <row r="172" spans="1:5" ht="13" x14ac:dyDescent="0.3">
      <c r="A172" s="140" t="s">
        <v>1</v>
      </c>
      <c r="B172" s="181">
        <f>+B65</f>
        <v>409500</v>
      </c>
      <c r="C172" s="181">
        <v>0</v>
      </c>
      <c r="D172" s="145"/>
      <c r="E172" s="140"/>
    </row>
    <row r="173" spans="1:5" ht="13" x14ac:dyDescent="0.3">
      <c r="A173" s="140" t="s">
        <v>61</v>
      </c>
      <c r="B173" s="165">
        <f>SUM(B171:B172)</f>
        <v>440865</v>
      </c>
      <c r="C173" s="165">
        <f>SUM(C171:C172)</f>
        <v>0</v>
      </c>
      <c r="D173" s="145"/>
      <c r="E173" s="140"/>
    </row>
    <row r="174" spans="1:5" ht="13" x14ac:dyDescent="0.3">
      <c r="A174" s="140"/>
      <c r="B174" s="140"/>
      <c r="C174" s="140"/>
      <c r="D174" s="140"/>
      <c r="E174" s="140"/>
    </row>
    <row r="175" spans="1:5" ht="13" x14ac:dyDescent="0.3">
      <c r="A175" s="147" t="s">
        <v>753</v>
      </c>
      <c r="B175" s="140"/>
      <c r="C175" s="140"/>
      <c r="D175" s="140"/>
      <c r="E175" s="140"/>
    </row>
    <row r="176" spans="1:5" ht="13" x14ac:dyDescent="0.3">
      <c r="A176" s="140" t="s">
        <v>2</v>
      </c>
      <c r="B176" s="165">
        <f>A26+A42+A100+A119</f>
        <v>822132</v>
      </c>
      <c r="C176" s="165">
        <f>+C26+C42+C65+C100+C119</f>
        <v>1845</v>
      </c>
      <c r="D176" s="140"/>
      <c r="E176" s="140"/>
    </row>
    <row r="177" spans="1:7" ht="13" x14ac:dyDescent="0.3">
      <c r="A177" s="140" t="s">
        <v>1</v>
      </c>
      <c r="B177" s="181">
        <f>B26+B42+B100+B119</f>
        <v>495390</v>
      </c>
      <c r="C177" s="181">
        <f>D26+D42+D65+D100+D119</f>
        <v>0</v>
      </c>
      <c r="D177" s="140"/>
      <c r="E177" s="140"/>
    </row>
    <row r="178" spans="1:7" ht="13" x14ac:dyDescent="0.3">
      <c r="A178" s="389" t="s">
        <v>61</v>
      </c>
      <c r="B178" s="165">
        <f>SUM(B176:B177)</f>
        <v>1317522</v>
      </c>
      <c r="C178" s="165">
        <f>SUM(C176:C177)</f>
        <v>1845</v>
      </c>
      <c r="D178" s="140"/>
      <c r="E178" s="140"/>
    </row>
    <row r="179" spans="1:7" ht="13" x14ac:dyDescent="0.3">
      <c r="A179" s="140"/>
      <c r="B179" s="165"/>
      <c r="C179" s="165"/>
      <c r="D179" s="140"/>
      <c r="E179" s="140"/>
    </row>
    <row r="180" spans="1:7" ht="13" x14ac:dyDescent="0.3">
      <c r="A180" s="147" t="s">
        <v>425</v>
      </c>
      <c r="B180" s="165"/>
      <c r="C180" s="165"/>
      <c r="D180" s="140"/>
      <c r="E180" s="140"/>
      <c r="G180" s="419"/>
    </row>
    <row r="181" spans="1:7" ht="13" x14ac:dyDescent="0.3">
      <c r="A181" s="140" t="s">
        <v>428</v>
      </c>
      <c r="B181" s="165">
        <f>C150</f>
        <v>610344</v>
      </c>
      <c r="C181" s="165"/>
      <c r="D181" s="140"/>
      <c r="E181" s="140"/>
      <c r="G181" s="389"/>
    </row>
    <row r="182" spans="1:7" s="363" customFormat="1" ht="13" x14ac:dyDescent="0.3">
      <c r="A182" s="389" t="s">
        <v>423</v>
      </c>
      <c r="B182" s="418">
        <f>C151</f>
        <v>12456</v>
      </c>
      <c r="C182" s="414"/>
      <c r="D182" s="389"/>
      <c r="E182" s="389"/>
      <c r="G182" s="389"/>
    </row>
    <row r="183" spans="1:7" s="363" customFormat="1" ht="13" x14ac:dyDescent="0.3">
      <c r="A183" s="389" t="s">
        <v>61</v>
      </c>
      <c r="B183" s="414">
        <f>SUM(B181:B182)</f>
        <v>622800</v>
      </c>
      <c r="C183" s="414"/>
      <c r="D183" s="389"/>
      <c r="E183" s="389"/>
      <c r="G183" s="389"/>
    </row>
    <row r="184" spans="1:7" s="363" customFormat="1" ht="13" x14ac:dyDescent="0.3">
      <c r="A184" s="389"/>
      <c r="B184" s="414"/>
      <c r="C184" s="414"/>
      <c r="D184" s="389"/>
      <c r="E184" s="389"/>
    </row>
    <row r="185" spans="1:7" ht="13" x14ac:dyDescent="0.3">
      <c r="A185" s="140"/>
      <c r="B185" s="165"/>
      <c r="C185" s="165"/>
      <c r="D185" s="140"/>
      <c r="E185" s="140"/>
    </row>
    <row r="186" spans="1:7" ht="13" x14ac:dyDescent="0.3">
      <c r="A186" s="147" t="s">
        <v>55</v>
      </c>
      <c r="B186" s="165"/>
      <c r="C186" s="165"/>
      <c r="D186" s="140"/>
      <c r="E186" s="396"/>
    </row>
    <row r="187" spans="1:7" ht="13" x14ac:dyDescent="0.3">
      <c r="A187" s="140" t="s">
        <v>2</v>
      </c>
      <c r="B187" s="165"/>
      <c r="C187" s="165">
        <f>D156</f>
        <v>812000</v>
      </c>
      <c r="D187" s="140"/>
      <c r="E187" s="664"/>
    </row>
    <row r="188" spans="1:7" ht="13" x14ac:dyDescent="0.3">
      <c r="A188" s="140" t="s">
        <v>1</v>
      </c>
      <c r="B188" s="181"/>
      <c r="C188" s="181">
        <f>E156</f>
        <v>195000</v>
      </c>
      <c r="D188" s="140"/>
      <c r="E188" s="140"/>
    </row>
    <row r="189" spans="1:7" ht="13" x14ac:dyDescent="0.3">
      <c r="A189" s="140" t="s">
        <v>6</v>
      </c>
      <c r="B189" s="165">
        <f>+B187+B188</f>
        <v>0</v>
      </c>
      <c r="C189" s="165">
        <f>+C187+C188</f>
        <v>1007000</v>
      </c>
      <c r="D189" s="140"/>
      <c r="E189" s="140"/>
    </row>
    <row r="190" spans="1:7" ht="13" x14ac:dyDescent="0.3">
      <c r="A190" s="140"/>
      <c r="B190" s="165"/>
      <c r="C190" s="165"/>
      <c r="D190" s="140"/>
      <c r="E190" s="140"/>
    </row>
    <row r="191" spans="1:7" ht="13" x14ac:dyDescent="0.3">
      <c r="A191" s="140" t="s">
        <v>0</v>
      </c>
      <c r="B191" s="165">
        <f>+B168+B178+B183+B189+B173</f>
        <v>2456287</v>
      </c>
      <c r="C191" s="165">
        <f>+C168+C178+C183+C189+C173</f>
        <v>1010917.5</v>
      </c>
      <c r="D191" s="140"/>
      <c r="E191" s="140"/>
    </row>
    <row r="192" spans="1:7" ht="13" x14ac:dyDescent="0.3">
      <c r="A192" s="140"/>
      <c r="B192" s="165"/>
      <c r="C192" s="165"/>
      <c r="D192" s="140"/>
      <c r="E192" s="140"/>
    </row>
    <row r="193" spans="1:8" ht="13" x14ac:dyDescent="0.3">
      <c r="A193" s="165" t="s">
        <v>53</v>
      </c>
      <c r="B193" s="165">
        <f>A133+B133+C156</f>
        <v>2456287</v>
      </c>
      <c r="C193" s="165">
        <f>+C133+D133+D156+E156</f>
        <v>1010917.5</v>
      </c>
      <c r="D193" s="140"/>
      <c r="E193" s="140"/>
    </row>
    <row r="194" spans="1:8" s="535" customFormat="1" ht="13" x14ac:dyDescent="0.3">
      <c r="A194" s="414"/>
      <c r="B194" s="414"/>
      <c r="C194" s="414"/>
      <c r="D194" s="543"/>
      <c r="E194" s="543"/>
    </row>
    <row r="195" spans="1:8" s="535" customFormat="1" ht="13.5" thickBot="1" x14ac:dyDescent="0.35">
      <c r="A195" s="570" t="s">
        <v>559</v>
      </c>
      <c r="B195" s="370" t="s">
        <v>54</v>
      </c>
      <c r="C195" s="370" t="s">
        <v>3</v>
      </c>
      <c r="E195" s="543"/>
    </row>
    <row r="196" spans="1:8" ht="13" x14ac:dyDescent="0.3">
      <c r="A196" s="543" t="s">
        <v>2</v>
      </c>
      <c r="B196" s="414">
        <v>0</v>
      </c>
      <c r="C196" s="414">
        <f>D155</f>
        <v>10000</v>
      </c>
      <c r="D196" s="543" t="s">
        <v>560</v>
      </c>
      <c r="E196" s="140"/>
    </row>
    <row r="197" spans="1:8" ht="13" x14ac:dyDescent="0.3">
      <c r="A197" s="543" t="s">
        <v>1</v>
      </c>
      <c r="B197" s="414">
        <v>0</v>
      </c>
      <c r="C197" s="414">
        <f>E154</f>
        <v>15000</v>
      </c>
      <c r="D197" s="543" t="s">
        <v>561</v>
      </c>
      <c r="E197" s="140"/>
    </row>
    <row r="198" spans="1:8" ht="13" x14ac:dyDescent="0.3">
      <c r="A198" s="543" t="s">
        <v>562</v>
      </c>
      <c r="B198" s="418">
        <v>0</v>
      </c>
      <c r="C198" s="418">
        <f>(A12+A14+A17+A19)*0.02</f>
        <v>12760</v>
      </c>
      <c r="D198" s="543" t="s">
        <v>567</v>
      </c>
      <c r="E198" s="140"/>
    </row>
    <row r="199" spans="1:8" ht="13" x14ac:dyDescent="0.3">
      <c r="A199" s="543" t="s">
        <v>0</v>
      </c>
      <c r="B199" s="414">
        <f>SUM(B196:B198)</f>
        <v>0</v>
      </c>
      <c r="C199" s="414">
        <f>SUM(C196:C198)</f>
        <v>37760</v>
      </c>
      <c r="D199" s="535"/>
      <c r="E199" s="140"/>
    </row>
    <row r="200" spans="1:8" ht="13" x14ac:dyDescent="0.3">
      <c r="A200" s="543"/>
      <c r="B200" s="414"/>
      <c r="C200" s="414"/>
      <c r="D200" s="535"/>
      <c r="E200" s="140"/>
    </row>
    <row r="201" spans="1:8" ht="13" x14ac:dyDescent="0.3">
      <c r="A201" s="543" t="s">
        <v>568</v>
      </c>
      <c r="B201" s="414"/>
      <c r="C201" s="414"/>
      <c r="D201" s="535"/>
      <c r="E201" s="140"/>
    </row>
    <row r="202" spans="1:8" ht="13" x14ac:dyDescent="0.3">
      <c r="A202" s="414"/>
      <c r="B202" s="414"/>
      <c r="C202" s="414"/>
      <c r="D202" s="543"/>
      <c r="E202" s="140"/>
    </row>
    <row r="203" spans="1:8" ht="13" x14ac:dyDescent="0.3">
      <c r="A203" s="140"/>
      <c r="B203" s="140"/>
      <c r="C203" s="140"/>
      <c r="D203" s="140"/>
    </row>
    <row r="204" spans="1:8" ht="13" x14ac:dyDescent="0.3">
      <c r="A204" s="182" t="s">
        <v>71</v>
      </c>
      <c r="B204" s="140"/>
      <c r="C204" s="140"/>
      <c r="D204" s="140"/>
    </row>
    <row r="205" spans="1:8" ht="13" x14ac:dyDescent="0.3">
      <c r="A205" s="140" t="s">
        <v>72</v>
      </c>
      <c r="B205" s="140"/>
      <c r="C205" s="140"/>
      <c r="D205" s="140"/>
    </row>
    <row r="206" spans="1:8" ht="13" x14ac:dyDescent="0.3">
      <c r="A206" s="140" t="s">
        <v>73</v>
      </c>
      <c r="B206" s="140"/>
      <c r="C206" s="140"/>
      <c r="D206" s="140"/>
    </row>
    <row r="207" spans="1:8" ht="13" x14ac:dyDescent="0.3">
      <c r="A207" s="140" t="s">
        <v>106</v>
      </c>
      <c r="B207" s="140"/>
      <c r="C207" s="140"/>
      <c r="D207" s="140"/>
    </row>
    <row r="208" spans="1:8" ht="13" x14ac:dyDescent="0.3">
      <c r="A208" s="1007"/>
      <c r="B208" s="1007"/>
      <c r="C208" s="1007"/>
      <c r="D208" s="1007"/>
      <c r="E208" s="1007"/>
      <c r="F208" s="1007"/>
      <c r="G208" s="1007"/>
      <c r="H208" s="1007"/>
    </row>
    <row r="209" spans="1:8" ht="12.75" customHeight="1" x14ac:dyDescent="0.3">
      <c r="A209" s="1007"/>
      <c r="B209" s="1007"/>
      <c r="C209" s="1007"/>
      <c r="D209" s="1007"/>
      <c r="E209" s="1007"/>
      <c r="F209" s="1007"/>
      <c r="G209" s="1007"/>
      <c r="H209" s="1007"/>
    </row>
    <row r="210" spans="1:8" ht="12.75" customHeight="1" x14ac:dyDescent="0.3">
      <c r="A210" s="1024" t="s">
        <v>685</v>
      </c>
      <c r="B210" s="1007"/>
      <c r="C210" s="1007"/>
      <c r="D210" s="1007"/>
      <c r="E210" s="1007"/>
      <c r="F210" s="1007"/>
      <c r="G210" s="1007"/>
      <c r="H210" s="1007"/>
    </row>
    <row r="211" spans="1:8" ht="12.75" customHeight="1" x14ac:dyDescent="0.3">
      <c r="A211" s="1007"/>
      <c r="B211" s="1007"/>
      <c r="C211" s="1007"/>
      <c r="D211" s="1007"/>
      <c r="E211" s="1007"/>
      <c r="F211" s="1007"/>
      <c r="G211" s="1007"/>
      <c r="H211" s="1007"/>
    </row>
    <row r="212" spans="1:8" ht="12.75" customHeight="1" x14ac:dyDescent="0.3">
      <c r="A212" s="1007"/>
      <c r="B212" s="1007"/>
      <c r="C212" s="1007"/>
      <c r="D212" s="1007"/>
      <c r="E212" s="1007"/>
      <c r="F212" s="1007"/>
      <c r="G212" s="1007"/>
      <c r="H212" s="1007"/>
    </row>
    <row r="213" spans="1:8" ht="12.75" customHeight="1" x14ac:dyDescent="0.3">
      <c r="A213" s="1011"/>
      <c r="B213" s="1011"/>
      <c r="C213" s="1015" t="s">
        <v>721</v>
      </c>
      <c r="D213" s="1011"/>
      <c r="E213" s="1007"/>
      <c r="F213" s="1007"/>
      <c r="G213" s="1007"/>
      <c r="H213" s="1007"/>
    </row>
    <row r="214" spans="1:8" ht="12.75" customHeight="1" x14ac:dyDescent="0.3">
      <c r="A214" s="1011"/>
      <c r="B214" s="1011"/>
      <c r="C214" s="1015" t="s">
        <v>723</v>
      </c>
      <c r="D214" s="1011"/>
      <c r="E214" s="1007"/>
      <c r="F214" s="1007"/>
      <c r="G214" s="1007"/>
      <c r="H214" s="1007"/>
    </row>
    <row r="215" spans="1:8" ht="12.75" customHeight="1" x14ac:dyDescent="0.3">
      <c r="A215" s="1011"/>
      <c r="B215" s="1011"/>
      <c r="C215" s="1011"/>
      <c r="D215" s="1011"/>
      <c r="E215" s="1007"/>
      <c r="F215" s="1007"/>
      <c r="G215" s="1007"/>
      <c r="H215" s="1007"/>
    </row>
    <row r="216" spans="1:8" ht="12.75" customHeight="1" x14ac:dyDescent="0.3">
      <c r="A216" s="1011"/>
      <c r="B216" s="1011"/>
      <c r="C216" s="1015" t="s">
        <v>652</v>
      </c>
      <c r="D216" s="1011"/>
      <c r="E216" s="1007"/>
      <c r="F216" s="1007"/>
      <c r="G216" s="1007"/>
      <c r="H216" s="1007"/>
    </row>
    <row r="217" spans="1:8" ht="12.75" customHeight="1" x14ac:dyDescent="0.35">
      <c r="A217" s="1010"/>
      <c r="B217" s="1010"/>
      <c r="C217" s="1010"/>
      <c r="D217" s="1010"/>
      <c r="E217" s="1007"/>
      <c r="F217" s="1007"/>
      <c r="G217" s="1007"/>
      <c r="H217" s="1007"/>
    </row>
    <row r="218" spans="1:8" ht="12.75" customHeight="1" x14ac:dyDescent="0.3">
      <c r="A218" s="1017"/>
      <c r="B218" s="1017"/>
      <c r="C218" s="1025" t="s">
        <v>4</v>
      </c>
      <c r="D218" s="1026" t="s">
        <v>3</v>
      </c>
      <c r="E218" s="1028" t="s">
        <v>0</v>
      </c>
      <c r="F218" s="1007"/>
      <c r="G218" s="1007"/>
      <c r="H218" s="1007"/>
    </row>
    <row r="219" spans="1:8" ht="12.75" customHeight="1" x14ac:dyDescent="0.45">
      <c r="A219" s="1017"/>
      <c r="B219" s="1017"/>
      <c r="C219" s="1029"/>
      <c r="D219" s="1021"/>
      <c r="E219" s="1021"/>
      <c r="F219" s="1007"/>
      <c r="G219" s="1007"/>
      <c r="H219" s="1007"/>
    </row>
    <row r="220" spans="1:8" ht="12.75" customHeight="1" x14ac:dyDescent="0.45">
      <c r="A220" s="1027" t="s">
        <v>653</v>
      </c>
      <c r="B220" s="1017"/>
      <c r="C220" s="1030">
        <f>B168</f>
        <v>75100</v>
      </c>
      <c r="D220" s="1020">
        <f>C168</f>
        <v>2072.5</v>
      </c>
      <c r="E220" s="1021"/>
      <c r="F220" s="1007"/>
      <c r="G220" s="1007"/>
      <c r="H220" s="1007"/>
    </row>
    <row r="221" spans="1:8" ht="12.75" customHeight="1" x14ac:dyDescent="0.45">
      <c r="A221" s="1027" t="s">
        <v>455</v>
      </c>
      <c r="B221" s="1017"/>
      <c r="C221" s="1030">
        <f>B173</f>
        <v>440865</v>
      </c>
      <c r="D221" s="1020">
        <v>0</v>
      </c>
      <c r="E221" s="1021"/>
      <c r="F221" s="1007"/>
      <c r="G221" s="1007"/>
      <c r="H221" s="1007"/>
    </row>
    <row r="222" spans="1:8" ht="12.75" customHeight="1" x14ac:dyDescent="0.45">
      <c r="A222" s="1027" t="s">
        <v>456</v>
      </c>
      <c r="B222" s="1017"/>
      <c r="C222" s="1030">
        <f>B178</f>
        <v>1317522</v>
      </c>
      <c r="D222" s="1020">
        <f>C178</f>
        <v>1845</v>
      </c>
      <c r="E222" s="1021"/>
      <c r="F222" s="1007"/>
      <c r="G222" s="1007"/>
      <c r="H222" s="1007"/>
    </row>
    <row r="223" spans="1:8" ht="12.75" customHeight="1" x14ac:dyDescent="0.45">
      <c r="A223" s="1027" t="s">
        <v>654</v>
      </c>
      <c r="B223" s="1017"/>
      <c r="C223" s="1030">
        <f>C150+C151</f>
        <v>622800</v>
      </c>
      <c r="D223" s="1030">
        <v>0</v>
      </c>
      <c r="E223" s="1021"/>
      <c r="F223" s="1007"/>
      <c r="G223" s="1007"/>
      <c r="H223" s="1007"/>
    </row>
    <row r="224" spans="1:8" ht="12.75" customHeight="1" x14ac:dyDescent="0.3">
      <c r="A224" s="1017" t="s">
        <v>539</v>
      </c>
      <c r="B224" s="1017"/>
      <c r="C224" s="1018"/>
      <c r="D224" s="1018">
        <v>40000</v>
      </c>
      <c r="E224" s="1017"/>
      <c r="F224" s="1007"/>
      <c r="G224" s="1007"/>
      <c r="H224" s="1007"/>
    </row>
    <row r="225" spans="1:8" ht="12.75" customHeight="1" x14ac:dyDescent="0.3">
      <c r="A225" s="1017" t="s">
        <v>146</v>
      </c>
      <c r="B225" s="1017"/>
      <c r="C225" s="1018"/>
      <c r="D225" s="1018">
        <v>40000</v>
      </c>
      <c r="E225" s="1017"/>
      <c r="F225" s="1007"/>
      <c r="G225" s="1007"/>
      <c r="H225" s="1007"/>
    </row>
    <row r="226" spans="1:8" ht="12.75" customHeight="1" x14ac:dyDescent="0.3">
      <c r="A226" s="1017" t="s">
        <v>147</v>
      </c>
      <c r="B226" s="1017"/>
      <c r="C226" s="1018"/>
      <c r="D226" s="1018">
        <v>16000</v>
      </c>
      <c r="E226" s="1017"/>
      <c r="F226" s="1007"/>
      <c r="G226" s="1007"/>
      <c r="H226" s="1007"/>
    </row>
    <row r="227" spans="1:8" ht="12.75" customHeight="1" x14ac:dyDescent="0.3">
      <c r="A227" s="1017" t="s">
        <v>149</v>
      </c>
      <c r="B227" s="1017"/>
      <c r="C227" s="1018"/>
      <c r="D227" s="1018">
        <v>96000</v>
      </c>
      <c r="E227" s="1017"/>
      <c r="F227" s="1007"/>
      <c r="G227" s="1007"/>
      <c r="H227" s="1007"/>
    </row>
    <row r="228" spans="1:8" ht="12.75" customHeight="1" x14ac:dyDescent="0.3">
      <c r="A228" s="1017" t="s">
        <v>37</v>
      </c>
      <c r="B228" s="1017"/>
      <c r="C228" s="1018"/>
      <c r="D228" s="1018">
        <v>200000</v>
      </c>
      <c r="E228" s="1011"/>
      <c r="F228" s="1007"/>
      <c r="G228" s="1007"/>
      <c r="H228" s="1007"/>
    </row>
    <row r="229" spans="1:8" ht="12.75" customHeight="1" x14ac:dyDescent="0.3">
      <c r="A229" s="1017" t="s">
        <v>40</v>
      </c>
      <c r="B229" s="1017"/>
      <c r="C229" s="1018"/>
      <c r="D229" s="1018">
        <v>410000</v>
      </c>
      <c r="E229" s="1011"/>
      <c r="F229" s="1007"/>
      <c r="G229" s="1007"/>
      <c r="H229" s="1007"/>
    </row>
    <row r="230" spans="1:8" ht="12.75" customHeight="1" x14ac:dyDescent="0.35">
      <c r="A230" s="1017" t="s">
        <v>41</v>
      </c>
      <c r="B230" s="1017"/>
      <c r="C230" s="1018"/>
      <c r="D230" s="1018">
        <v>80000</v>
      </c>
      <c r="E230" s="1010"/>
      <c r="F230" s="1007"/>
      <c r="G230" s="1007"/>
      <c r="H230" s="1007"/>
    </row>
    <row r="231" spans="1:8" ht="12.75" customHeight="1" x14ac:dyDescent="0.35">
      <c r="A231" s="1017" t="s">
        <v>133</v>
      </c>
      <c r="B231" s="1017"/>
      <c r="C231" s="1018"/>
      <c r="D231" s="1018">
        <v>100000</v>
      </c>
      <c r="E231" s="1010"/>
      <c r="F231" s="1007"/>
      <c r="G231" s="1007"/>
      <c r="H231" s="1007"/>
    </row>
    <row r="232" spans="1:8" ht="12.75" customHeight="1" x14ac:dyDescent="0.35">
      <c r="A232" s="1017" t="s">
        <v>160</v>
      </c>
      <c r="B232" s="1017"/>
      <c r="C232" s="1018"/>
      <c r="D232" s="1018">
        <v>15000</v>
      </c>
      <c r="E232" s="1010"/>
      <c r="F232" s="1007"/>
      <c r="G232" s="1007"/>
      <c r="H232" s="1007"/>
    </row>
    <row r="233" spans="1:8" ht="12.75" customHeight="1" thickBot="1" x14ac:dyDescent="0.35">
      <c r="A233" s="1022" t="s">
        <v>724</v>
      </c>
      <c r="B233" s="1022"/>
      <c r="C233" s="1023"/>
      <c r="D233" s="1023">
        <v>10000</v>
      </c>
      <c r="E233" s="1023"/>
      <c r="F233" s="1007"/>
      <c r="G233" s="1007"/>
      <c r="H233" s="1007"/>
    </row>
    <row r="234" spans="1:8" ht="12.75" customHeight="1" x14ac:dyDescent="0.35">
      <c r="A234" s="1017"/>
      <c r="B234" s="1010"/>
      <c r="C234" s="1019">
        <f>SUM(C220:C233)</f>
        <v>2456287</v>
      </c>
      <c r="D234" s="1019">
        <f>SUM(D220:D233)</f>
        <v>1010917.5</v>
      </c>
      <c r="E234" s="1018">
        <f>+C234+D234</f>
        <v>3467204.5</v>
      </c>
      <c r="F234" s="1007"/>
      <c r="G234" s="1007"/>
      <c r="H234" s="1007"/>
    </row>
    <row r="235" spans="1:8" ht="12.75" customHeight="1" x14ac:dyDescent="0.3">
      <c r="A235" s="1007"/>
      <c r="B235" s="1007"/>
      <c r="C235" s="1007"/>
      <c r="D235" s="1007"/>
      <c r="E235" s="1007"/>
      <c r="F235" s="1007"/>
      <c r="G235" s="1007"/>
      <c r="H235" s="1007"/>
    </row>
    <row r="236" spans="1:8" ht="12.75" customHeight="1" x14ac:dyDescent="0.3">
      <c r="A236" s="1007"/>
      <c r="B236" s="1007"/>
      <c r="C236" s="1007"/>
      <c r="D236" s="1007"/>
      <c r="E236" s="1007"/>
      <c r="F236" s="1007"/>
      <c r="G236" s="1007"/>
      <c r="H236" s="1007"/>
    </row>
    <row r="237" spans="1:8" ht="12.75" customHeight="1" x14ac:dyDescent="0.3">
      <c r="A237" s="1007"/>
      <c r="B237" s="1007"/>
      <c r="C237" s="1007"/>
      <c r="D237" s="1007"/>
      <c r="E237" s="1007"/>
      <c r="F237" s="1007"/>
      <c r="G237" s="1007"/>
      <c r="H237" s="1007"/>
    </row>
    <row r="238" spans="1:8" ht="12.75" customHeight="1" x14ac:dyDescent="0.3">
      <c r="A238" s="1007"/>
      <c r="B238" s="1007"/>
      <c r="C238" s="1007"/>
      <c r="D238" s="1007"/>
      <c r="E238" s="1007"/>
      <c r="F238" s="1007"/>
      <c r="G238" s="1007"/>
      <c r="H238" s="1007"/>
    </row>
    <row r="239" spans="1:8" ht="12.75" customHeight="1" x14ac:dyDescent="0.3">
      <c r="A239" s="1007"/>
      <c r="B239" s="1007"/>
      <c r="C239" s="1007"/>
      <c r="D239" s="1007"/>
      <c r="E239" s="1007"/>
      <c r="F239" s="1007"/>
      <c r="G239" s="1007"/>
      <c r="H239" s="1007"/>
    </row>
    <row r="240" spans="1:8" ht="12.75" customHeight="1" x14ac:dyDescent="0.3">
      <c r="A240" s="1007"/>
      <c r="B240" s="1007"/>
      <c r="C240" s="1007"/>
      <c r="D240" s="1007"/>
      <c r="E240" s="1007"/>
      <c r="F240" s="1007"/>
      <c r="G240" s="1007"/>
      <c r="H240" s="1007"/>
    </row>
    <row r="241" spans="1:8" ht="12.75" customHeight="1" x14ac:dyDescent="0.3">
      <c r="A241" s="1007"/>
      <c r="B241" s="1007"/>
      <c r="C241" s="1007"/>
      <c r="D241" s="1007"/>
      <c r="E241" s="1007"/>
      <c r="F241" s="1007"/>
      <c r="G241" s="1007"/>
      <c r="H241" s="1007"/>
    </row>
    <row r="242" spans="1:8" ht="13" x14ac:dyDescent="0.3">
      <c r="A242" s="1007"/>
      <c r="B242" s="1007"/>
      <c r="C242" s="1007"/>
      <c r="D242" s="1007"/>
      <c r="E242" s="1007"/>
      <c r="F242" s="1007"/>
      <c r="G242" s="1007"/>
      <c r="H242" s="1007"/>
    </row>
    <row r="243" spans="1:8" ht="13" x14ac:dyDescent="0.3">
      <c r="A243" s="1007"/>
      <c r="B243" s="1007"/>
      <c r="C243" s="1007"/>
      <c r="D243" s="1007"/>
      <c r="E243" s="1007"/>
      <c r="F243" s="1007"/>
      <c r="G243" s="1007"/>
      <c r="H243" s="1007"/>
    </row>
    <row r="244" spans="1:8" ht="13" x14ac:dyDescent="0.3">
      <c r="A244" s="1007"/>
      <c r="B244" s="1007"/>
      <c r="C244" s="1007"/>
      <c r="D244" s="1007"/>
      <c r="E244" s="1007"/>
      <c r="F244" s="1007"/>
      <c r="G244" s="1007"/>
      <c r="H244" s="1007"/>
    </row>
    <row r="245" spans="1:8" ht="13" x14ac:dyDescent="0.3">
      <c r="A245" s="1007"/>
      <c r="B245" s="1007"/>
      <c r="C245" s="1007"/>
      <c r="D245" s="1007"/>
      <c r="E245" s="1007"/>
      <c r="F245" s="1007"/>
      <c r="G245" s="1007"/>
      <c r="H245" s="1007"/>
    </row>
    <row r="246" spans="1:8" ht="13" x14ac:dyDescent="0.3">
      <c r="A246" s="1007"/>
      <c r="B246" s="1007"/>
      <c r="C246" s="1007"/>
      <c r="D246" s="1007"/>
      <c r="E246" s="1007"/>
      <c r="F246" s="1007"/>
      <c r="G246" s="1007"/>
      <c r="H246" s="1007"/>
    </row>
    <row r="247" spans="1:8" ht="13" x14ac:dyDescent="0.3">
      <c r="A247" s="1007"/>
      <c r="B247" s="1007"/>
      <c r="C247" s="1007"/>
      <c r="D247" s="1007"/>
      <c r="E247" s="1007"/>
      <c r="F247" s="1007"/>
      <c r="G247" s="1007"/>
      <c r="H247" s="1007"/>
    </row>
    <row r="248" spans="1:8" ht="13" x14ac:dyDescent="0.3">
      <c r="A248" s="1007"/>
      <c r="B248" s="1007"/>
      <c r="C248" s="1007"/>
      <c r="D248" s="1007"/>
      <c r="E248" s="1007"/>
      <c r="F248" s="1007"/>
      <c r="G248" s="1007"/>
      <c r="H248" s="1007"/>
    </row>
  </sheetData>
  <pageMargins left="0.5" right="0.5" top="0.5" bottom="0.5" header="0.3" footer="0.3"/>
  <pageSetup scale="8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8" sqref="F28"/>
    </sheetView>
  </sheetViews>
  <sheetFormatPr defaultColWidth="9.08984375" defaultRowHeight="10.5" x14ac:dyDescent="0.25"/>
  <cols>
    <col min="1" max="4" width="1.6328125" style="73" customWidth="1"/>
    <col min="5" max="5" width="16" style="73" customWidth="1"/>
    <col min="6" max="6" width="9.54296875" style="73" customWidth="1"/>
    <col min="7" max="7" width="7.08984375" style="73" customWidth="1"/>
    <col min="8" max="92" width="11.6328125" style="73" customWidth="1"/>
    <col min="93" max="16384" width="9.08984375" style="73"/>
  </cols>
  <sheetData>
    <row r="2" spans="2:38" ht="31" x14ac:dyDescent="0.7">
      <c r="B2" s="72" t="s">
        <v>56</v>
      </c>
    </row>
    <row r="5" spans="2:38" ht="15.5" x14ac:dyDescent="0.35">
      <c r="C5" s="74" t="s">
        <v>57</v>
      </c>
    </row>
    <row r="6" spans="2:38" x14ac:dyDescent="0.25">
      <c r="D6" s="73" t="s">
        <v>58</v>
      </c>
      <c r="F6" s="75">
        <v>2018</v>
      </c>
    </row>
    <row r="7" spans="2:38" x14ac:dyDescent="0.25">
      <c r="F7" s="76"/>
    </row>
    <row r="8" spans="2:38" x14ac:dyDescent="0.25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5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5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5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5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5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5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5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5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5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5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5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5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5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5">
      <c r="D22" s="73" t="s">
        <v>569</v>
      </c>
      <c r="F22" s="82">
        <v>0.2</v>
      </c>
    </row>
    <row r="24" spans="3:404" ht="15.5" x14ac:dyDescent="0.35">
      <c r="C24" s="74" t="s">
        <v>61</v>
      </c>
    </row>
    <row r="25" spans="3:404" x14ac:dyDescent="0.25">
      <c r="C25" s="83"/>
    </row>
    <row r="26" spans="3:404" x14ac:dyDescent="0.25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5">
      <c r="CN27" s="85"/>
      <c r="ON27" s="73" t="s">
        <v>62</v>
      </c>
    </row>
    <row r="28" spans="3:404" x14ac:dyDescent="0.25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5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5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'Airport GSE Total Costs'!$B$159/12</f>
        <v>18475.625</v>
      </c>
      <c r="U30" s="86">
        <f>'Airport GSE Total Costs'!$B$159/12</f>
        <v>18475.625</v>
      </c>
      <c r="V30" s="86">
        <f>'Airport GSE Total Costs'!$B$159/12</f>
        <v>18475.625</v>
      </c>
      <c r="W30" s="86">
        <f>'Airport GSE Total Costs'!$B$159/12</f>
        <v>18475.625</v>
      </c>
      <c r="X30" s="86">
        <f>'Airport GSE Total Costs'!$B$159/12</f>
        <v>18475.625</v>
      </c>
      <c r="Y30" s="86">
        <f>'Airport GSE Total Costs'!$B$159/12</f>
        <v>18475.625</v>
      </c>
      <c r="Z30" s="86">
        <f>'Airport GSE Total Costs'!$B$159/12</f>
        <v>18475.625</v>
      </c>
      <c r="AA30" s="86">
        <f>'Airport GSE Total Costs'!$B$159/12</f>
        <v>18475.625</v>
      </c>
      <c r="AB30" s="86">
        <f>'Airport GSE Total Costs'!$B$159/12</f>
        <v>18475.625</v>
      </c>
      <c r="AC30" s="86">
        <f>'Airport GSE Total Costs'!$B$159/12</f>
        <v>18475.625</v>
      </c>
      <c r="AD30" s="86">
        <f>'Airport GSE Total Costs'!$B$159/12</f>
        <v>18475.625</v>
      </c>
      <c r="AE30" s="86">
        <f>'Airport GSE Total Costs'!$B$159/12</f>
        <v>18475.625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5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'Airport GSE Total Costs'!$B$160/12</f>
        <v>57552.083333333336</v>
      </c>
      <c r="U31" s="86">
        <f>'Airport GSE Total Costs'!$B$160/12</f>
        <v>57552.083333333336</v>
      </c>
      <c r="V31" s="86">
        <f>'Airport GSE Total Costs'!$B$160/12</f>
        <v>57552.083333333336</v>
      </c>
      <c r="W31" s="86">
        <f>'Airport GSE Total Costs'!$B$160/12</f>
        <v>57552.083333333336</v>
      </c>
      <c r="X31" s="86">
        <f>'Airport GSE Total Costs'!$B$160/12</f>
        <v>57552.083333333336</v>
      </c>
      <c r="Y31" s="86">
        <f>'Airport GSE Total Costs'!$B$160/12</f>
        <v>57552.083333333336</v>
      </c>
      <c r="Z31" s="86">
        <f>'Airport GSE Total Costs'!$B$160/12</f>
        <v>57552.083333333336</v>
      </c>
      <c r="AA31" s="86">
        <f>'Airport GSE Total Costs'!$B$160/12</f>
        <v>57552.083333333336</v>
      </c>
      <c r="AB31" s="86">
        <f>'Airport GSE Total Costs'!$B$160/12</f>
        <v>57552.083333333336</v>
      </c>
      <c r="AC31" s="86">
        <f>'Airport GSE Total Costs'!$B$160/12</f>
        <v>57552.083333333336</v>
      </c>
      <c r="AD31" s="86">
        <f>'Airport GSE Total Costs'!$B$160/12</f>
        <v>57552.083333333336</v>
      </c>
      <c r="AE31" s="86">
        <f>'Airport GSE Total Costs'!$B$160/12</f>
        <v>57552.083333333336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5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'Airport GSE Total Costs'!$B$164/12</f>
        <v>85895</v>
      </c>
      <c r="U32" s="86">
        <f>'Airport GSE Total Costs'!$B$164/12</f>
        <v>85895</v>
      </c>
      <c r="V32" s="86">
        <f>'Airport GSE Total Costs'!$B$164/12</f>
        <v>85895</v>
      </c>
      <c r="W32" s="86">
        <f>'Airport GSE Total Costs'!$B$164/12</f>
        <v>85895</v>
      </c>
      <c r="X32" s="86">
        <f>'Airport GSE Total Costs'!$B$164/12</f>
        <v>85895</v>
      </c>
      <c r="Y32" s="86">
        <f>'Airport GSE Total Costs'!$B$164/12</f>
        <v>85895</v>
      </c>
      <c r="Z32" s="86">
        <f>'Airport GSE Total Costs'!$B$164/12</f>
        <v>85895</v>
      </c>
      <c r="AA32" s="86">
        <f>'Airport GSE Total Costs'!$B$164/12</f>
        <v>85895</v>
      </c>
      <c r="AB32" s="86">
        <f>'Airport GSE Total Costs'!$B$164/12</f>
        <v>85895</v>
      </c>
      <c r="AC32" s="86">
        <f>'Airport GSE Total Costs'!$B$164/12</f>
        <v>85895</v>
      </c>
      <c r="AD32" s="86">
        <f>'Airport GSE Total Costs'!$B$164/12</f>
        <v>85895</v>
      </c>
      <c r="AE32" s="86">
        <f>'Airport GSE Total Costs'!$B$164/12</f>
        <v>85895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5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'Airport GSE Total Costs'!$B$165/12</f>
        <v>38543.75</v>
      </c>
      <c r="U33" s="86">
        <f>'Airport GSE Total Costs'!$B$165/12</f>
        <v>38543.75</v>
      </c>
      <c r="V33" s="86">
        <f>'Airport GSE Total Costs'!$B$165/12</f>
        <v>38543.75</v>
      </c>
      <c r="W33" s="86">
        <f>'Airport GSE Total Costs'!$B$165/12</f>
        <v>38543.75</v>
      </c>
      <c r="X33" s="86">
        <f>'Airport GSE Total Costs'!$B$165/12</f>
        <v>38543.75</v>
      </c>
      <c r="Y33" s="86">
        <f>'Airport GSE Total Costs'!$B$165/12</f>
        <v>38543.75</v>
      </c>
      <c r="Z33" s="86">
        <f>'Airport GSE Total Costs'!$B$165/12</f>
        <v>38543.75</v>
      </c>
      <c r="AA33" s="86">
        <f>'Airport GSE Total Costs'!$B$165/12</f>
        <v>38543.75</v>
      </c>
      <c r="AB33" s="86">
        <f>'Airport GSE Total Costs'!$B$165/12</f>
        <v>38543.75</v>
      </c>
      <c r="AC33" s="86">
        <f>'Airport GSE Total Costs'!$B$165/12</f>
        <v>38543.75</v>
      </c>
      <c r="AD33" s="86">
        <f>'Airport GSE Total Costs'!$B$165/12</f>
        <v>38543.75</v>
      </c>
      <c r="AE33" s="86">
        <f>'Airport GSE Total Costs'!$B$165/12</f>
        <v>38543.75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5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'Airport GSE Total Costs'!$B$170/8</f>
        <v>0</v>
      </c>
      <c r="O34" s="86">
        <f>'Airport GSE Total Costs'!$B$170/8</f>
        <v>0</v>
      </c>
      <c r="P34" s="86">
        <f>'Airport GSE Total Costs'!$B$170/8</f>
        <v>0</v>
      </c>
      <c r="Q34" s="86">
        <f>'Airport GSE Total Costs'!$B$170/8</f>
        <v>0</v>
      </c>
      <c r="R34" s="86">
        <f>'Airport GSE Total Costs'!$B$170/8</f>
        <v>0</v>
      </c>
      <c r="S34" s="86">
        <f>'Airport GSE Total Costs'!$B$170/8</f>
        <v>0</v>
      </c>
      <c r="T34" s="86">
        <f>'Airport GSE Total Costs'!$B$170/8</f>
        <v>0</v>
      </c>
      <c r="U34" s="86">
        <f>'Airport GSE Total Costs'!$B$170/8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5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'Airport GSE Total Costs'!$B$169/8</f>
        <v>0</v>
      </c>
      <c r="O35" s="86">
        <f>'Airport GSE Total Costs'!$B$169/8</f>
        <v>0</v>
      </c>
      <c r="P35" s="86">
        <f>'Airport GSE Total Costs'!$B$169/8</f>
        <v>0</v>
      </c>
      <c r="Q35" s="86">
        <f>'Airport GSE Total Costs'!$B$169/8</f>
        <v>0</v>
      </c>
      <c r="R35" s="86">
        <f>'Airport GSE Total Costs'!$B$169/8</f>
        <v>0</v>
      </c>
      <c r="S35" s="86">
        <f>'Airport GSE Total Costs'!$B$169/8</f>
        <v>0</v>
      </c>
      <c r="T35" s="86">
        <f>'Airport GSE Total Costs'!$B$169/8</f>
        <v>0</v>
      </c>
      <c r="U35" s="86">
        <f>'Airport GSE Total Costs'!$B$169/8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5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5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5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'Airport GSE Total Costs'!$C$175/12</f>
        <v>19345</v>
      </c>
      <c r="U38" s="86">
        <f>'Airport GSE Total Costs'!$C$175/12</f>
        <v>19345</v>
      </c>
      <c r="V38" s="86">
        <f>'Airport GSE Total Costs'!$C$175/12</f>
        <v>19345</v>
      </c>
      <c r="W38" s="86">
        <f>'Airport GSE Total Costs'!$C$175/12</f>
        <v>19345</v>
      </c>
      <c r="X38" s="86">
        <f>'Airport GSE Total Costs'!$C$175/12</f>
        <v>19345</v>
      </c>
      <c r="Y38" s="86">
        <f>'Airport GSE Total Costs'!$C$175/12</f>
        <v>19345</v>
      </c>
      <c r="Z38" s="86">
        <f>'Airport GSE Total Costs'!$C$175/12</f>
        <v>19345</v>
      </c>
      <c r="AA38" s="86">
        <f>'Airport GSE Total Costs'!$C$175/12</f>
        <v>19345</v>
      </c>
      <c r="AB38" s="86">
        <f>'Airport GSE Total Costs'!$C$175/12</f>
        <v>19345</v>
      </c>
      <c r="AC38" s="86">
        <f>'Airport GSE Total Costs'!$C$175/12</f>
        <v>19345</v>
      </c>
      <c r="AD38" s="86">
        <f>'Airport GSE Total Costs'!$C$175/12</f>
        <v>19345</v>
      </c>
      <c r="AE38" s="86">
        <f>'Airport GSE Total Costs'!$C$175/12</f>
        <v>19345</v>
      </c>
      <c r="AF38" s="86">
        <f>+SUM('Airport GSE Total Costs'!C184,'Airport GSE Total Costs'!C186)/12</f>
        <v>2158.3333333333335</v>
      </c>
      <c r="AG38" s="86">
        <f>+AF38</f>
        <v>2158.3333333333335</v>
      </c>
      <c r="AH38" s="86">
        <f t="shared" ref="AH38:AW39" si="349">+AG38</f>
        <v>2158.3333333333335</v>
      </c>
      <c r="AI38" s="86">
        <f t="shared" si="349"/>
        <v>2158.3333333333335</v>
      </c>
      <c r="AJ38" s="86">
        <f t="shared" si="349"/>
        <v>2158.3333333333335</v>
      </c>
      <c r="AK38" s="86">
        <f t="shared" si="349"/>
        <v>2158.3333333333335</v>
      </c>
      <c r="AL38" s="86">
        <f t="shared" si="349"/>
        <v>2158.3333333333335</v>
      </c>
      <c r="AM38" s="86">
        <f t="shared" si="349"/>
        <v>2158.3333333333335</v>
      </c>
      <c r="AN38" s="86">
        <f t="shared" si="349"/>
        <v>2158.3333333333335</v>
      </c>
      <c r="AO38" s="86">
        <f t="shared" si="349"/>
        <v>2158.3333333333335</v>
      </c>
      <c r="AP38" s="86">
        <f t="shared" si="349"/>
        <v>2158.3333333333335</v>
      </c>
      <c r="AQ38" s="86">
        <f t="shared" si="349"/>
        <v>2158.3333333333335</v>
      </c>
      <c r="AR38" s="86">
        <f t="shared" si="349"/>
        <v>2158.3333333333335</v>
      </c>
      <c r="AS38" s="86">
        <f t="shared" si="349"/>
        <v>2158.3333333333335</v>
      </c>
      <c r="AT38" s="86">
        <f t="shared" si="349"/>
        <v>2158.3333333333335</v>
      </c>
      <c r="AU38" s="86">
        <f t="shared" si="349"/>
        <v>2158.3333333333335</v>
      </c>
      <c r="AV38" s="86">
        <f t="shared" si="349"/>
        <v>2158.3333333333335</v>
      </c>
      <c r="AW38" s="86">
        <f t="shared" si="349"/>
        <v>2158.3333333333335</v>
      </c>
      <c r="AX38" s="86">
        <f t="shared" ref="AX38:BM39" si="350">+AW38</f>
        <v>2158.3333333333335</v>
      </c>
      <c r="AY38" s="86">
        <f t="shared" si="350"/>
        <v>2158.3333333333335</v>
      </c>
      <c r="AZ38" s="86">
        <f t="shared" si="350"/>
        <v>2158.3333333333335</v>
      </c>
      <c r="BA38" s="86">
        <f t="shared" si="350"/>
        <v>2158.3333333333335</v>
      </c>
      <c r="BB38" s="86">
        <f t="shared" si="350"/>
        <v>2158.3333333333335</v>
      </c>
      <c r="BC38" s="86">
        <f t="shared" si="350"/>
        <v>2158.3333333333335</v>
      </c>
      <c r="BD38" s="86">
        <f t="shared" si="350"/>
        <v>2158.3333333333335</v>
      </c>
      <c r="BE38" s="86">
        <f t="shared" si="350"/>
        <v>2158.3333333333335</v>
      </c>
      <c r="BF38" s="86">
        <f t="shared" si="350"/>
        <v>2158.3333333333335</v>
      </c>
      <c r="BG38" s="86">
        <f t="shared" si="350"/>
        <v>2158.3333333333335</v>
      </c>
      <c r="BH38" s="86">
        <f t="shared" si="350"/>
        <v>2158.3333333333335</v>
      </c>
      <c r="BI38" s="86">
        <f t="shared" si="350"/>
        <v>2158.3333333333335</v>
      </c>
      <c r="BJ38" s="86">
        <f t="shared" si="350"/>
        <v>2158.3333333333335</v>
      </c>
      <c r="BK38" s="86">
        <f t="shared" si="350"/>
        <v>2158.3333333333335</v>
      </c>
      <c r="BL38" s="86">
        <f t="shared" si="350"/>
        <v>2158.3333333333335</v>
      </c>
      <c r="BM38" s="86">
        <f t="shared" si="350"/>
        <v>2158.3333333333335</v>
      </c>
      <c r="BN38" s="86">
        <f t="shared" ref="BN38:CC39" si="351">+BM38</f>
        <v>2158.3333333333335</v>
      </c>
      <c r="BO38" s="86">
        <f t="shared" si="351"/>
        <v>2158.3333333333335</v>
      </c>
      <c r="BP38" s="86">
        <f t="shared" si="351"/>
        <v>2158.3333333333335</v>
      </c>
      <c r="BQ38" s="86">
        <f t="shared" si="351"/>
        <v>2158.3333333333335</v>
      </c>
      <c r="BR38" s="86">
        <f t="shared" si="351"/>
        <v>2158.3333333333335</v>
      </c>
      <c r="BS38" s="86">
        <f t="shared" si="351"/>
        <v>2158.3333333333335</v>
      </c>
      <c r="BT38" s="86">
        <f t="shared" si="351"/>
        <v>2158.3333333333335</v>
      </c>
      <c r="BU38" s="86">
        <f t="shared" si="351"/>
        <v>2158.3333333333335</v>
      </c>
      <c r="BV38" s="86">
        <f t="shared" si="351"/>
        <v>2158.3333333333335</v>
      </c>
      <c r="BW38" s="86">
        <f t="shared" si="351"/>
        <v>2158.3333333333335</v>
      </c>
      <c r="BX38" s="86">
        <f t="shared" si="351"/>
        <v>2158.3333333333335</v>
      </c>
      <c r="BY38" s="86">
        <f t="shared" si="351"/>
        <v>2158.3333333333335</v>
      </c>
      <c r="BZ38" s="86">
        <f t="shared" si="351"/>
        <v>2158.3333333333335</v>
      </c>
      <c r="CA38" s="86">
        <f t="shared" si="351"/>
        <v>2158.3333333333335</v>
      </c>
      <c r="CB38" s="86">
        <f t="shared" si="351"/>
        <v>2158.3333333333335</v>
      </c>
      <c r="CC38" s="86">
        <f t="shared" si="351"/>
        <v>2158.3333333333335</v>
      </c>
      <c r="CD38" s="86">
        <f t="shared" ref="CD38:CS39" si="352">+CC38</f>
        <v>2158.3333333333335</v>
      </c>
      <c r="CE38" s="86">
        <f t="shared" si="352"/>
        <v>2158.3333333333335</v>
      </c>
      <c r="CF38" s="86">
        <f t="shared" si="352"/>
        <v>2158.3333333333335</v>
      </c>
      <c r="CG38" s="86">
        <f t="shared" si="352"/>
        <v>2158.3333333333335</v>
      </c>
      <c r="CH38" s="86">
        <f t="shared" si="352"/>
        <v>2158.3333333333335</v>
      </c>
      <c r="CI38" s="86">
        <f t="shared" si="352"/>
        <v>2158.3333333333335</v>
      </c>
      <c r="CJ38" s="86">
        <f t="shared" si="352"/>
        <v>2158.3333333333335</v>
      </c>
      <c r="CK38" s="86">
        <f t="shared" si="352"/>
        <v>2158.3333333333335</v>
      </c>
      <c r="CL38" s="86">
        <f t="shared" si="352"/>
        <v>2158.3333333333335</v>
      </c>
      <c r="CM38" s="86">
        <f t="shared" si="352"/>
        <v>2158.3333333333335</v>
      </c>
      <c r="CN38" s="86">
        <f t="shared" si="352"/>
        <v>2158.3333333333335</v>
      </c>
      <c r="CO38" s="86">
        <f t="shared" si="352"/>
        <v>2158.3333333333335</v>
      </c>
      <c r="CP38" s="86">
        <f t="shared" si="352"/>
        <v>2158.3333333333335</v>
      </c>
      <c r="CQ38" s="86">
        <f t="shared" si="352"/>
        <v>2158.3333333333335</v>
      </c>
      <c r="CR38" s="86">
        <f t="shared" si="352"/>
        <v>2158.3333333333335</v>
      </c>
      <c r="CS38" s="86">
        <f t="shared" si="352"/>
        <v>2158.3333333333335</v>
      </c>
      <c r="CT38" s="86">
        <f t="shared" ref="CT38:DI39" si="353">+CS38</f>
        <v>2158.3333333333335</v>
      </c>
      <c r="CU38" s="86">
        <f t="shared" si="353"/>
        <v>2158.3333333333335</v>
      </c>
      <c r="CV38" s="86">
        <f t="shared" si="353"/>
        <v>2158.3333333333335</v>
      </c>
      <c r="CW38" s="86">
        <f t="shared" si="353"/>
        <v>2158.3333333333335</v>
      </c>
      <c r="CX38" s="86">
        <f t="shared" si="353"/>
        <v>2158.3333333333335</v>
      </c>
      <c r="CY38" s="86">
        <f t="shared" si="353"/>
        <v>2158.3333333333335</v>
      </c>
      <c r="CZ38" s="86">
        <f t="shared" si="353"/>
        <v>2158.3333333333335</v>
      </c>
      <c r="DA38" s="86">
        <f t="shared" si="353"/>
        <v>2158.3333333333335</v>
      </c>
      <c r="DB38" s="86">
        <f t="shared" si="353"/>
        <v>2158.3333333333335</v>
      </c>
      <c r="DC38" s="86">
        <f t="shared" si="353"/>
        <v>2158.3333333333335</v>
      </c>
      <c r="DD38" s="86">
        <f t="shared" si="353"/>
        <v>2158.3333333333335</v>
      </c>
      <c r="DE38" s="86">
        <f t="shared" si="353"/>
        <v>2158.3333333333335</v>
      </c>
      <c r="DF38" s="86">
        <f t="shared" si="353"/>
        <v>2158.3333333333335</v>
      </c>
      <c r="DG38" s="86">
        <f t="shared" si="353"/>
        <v>2158.3333333333335</v>
      </c>
      <c r="DH38" s="86">
        <f t="shared" si="353"/>
        <v>2158.3333333333335</v>
      </c>
      <c r="DI38" s="86">
        <f t="shared" si="353"/>
        <v>2158.3333333333335</v>
      </c>
      <c r="DJ38" s="86">
        <f t="shared" ref="DJ38:DY39" si="354">+DI38</f>
        <v>2158.3333333333335</v>
      </c>
      <c r="DK38" s="86">
        <f t="shared" si="354"/>
        <v>2158.3333333333335</v>
      </c>
      <c r="DL38" s="86">
        <f t="shared" si="354"/>
        <v>2158.3333333333335</v>
      </c>
      <c r="DM38" s="86">
        <f t="shared" si="354"/>
        <v>2158.3333333333335</v>
      </c>
      <c r="DN38" s="86">
        <f t="shared" si="354"/>
        <v>2158.3333333333335</v>
      </c>
      <c r="DO38" s="86">
        <f t="shared" si="354"/>
        <v>2158.3333333333335</v>
      </c>
      <c r="DP38" s="86">
        <f t="shared" si="354"/>
        <v>2158.3333333333335</v>
      </c>
      <c r="DQ38" s="86">
        <f t="shared" si="354"/>
        <v>2158.3333333333335</v>
      </c>
      <c r="DR38" s="86">
        <f t="shared" si="354"/>
        <v>2158.3333333333335</v>
      </c>
      <c r="DS38" s="86">
        <f t="shared" si="354"/>
        <v>2158.3333333333335</v>
      </c>
      <c r="DT38" s="86">
        <f t="shared" si="354"/>
        <v>2158.3333333333335</v>
      </c>
      <c r="DU38" s="86">
        <f t="shared" si="354"/>
        <v>2158.3333333333335</v>
      </c>
      <c r="DV38" s="86">
        <f t="shared" si="354"/>
        <v>2158.3333333333335</v>
      </c>
      <c r="DW38" s="86">
        <f t="shared" si="354"/>
        <v>2158.3333333333335</v>
      </c>
      <c r="DX38" s="86">
        <f t="shared" si="354"/>
        <v>2158.3333333333335</v>
      </c>
      <c r="DY38" s="86">
        <f t="shared" si="354"/>
        <v>2158.3333333333335</v>
      </c>
      <c r="DZ38" s="86">
        <f t="shared" ref="DZ38:EC39" si="355">+DY38</f>
        <v>2158.3333333333335</v>
      </c>
      <c r="EA38" s="86">
        <f t="shared" si="355"/>
        <v>2158.3333333333335</v>
      </c>
      <c r="EB38" s="86">
        <f t="shared" si="355"/>
        <v>2158.3333333333335</v>
      </c>
      <c r="EC38" s="86">
        <f t="shared" si="355"/>
        <v>2158.3333333333335</v>
      </c>
      <c r="ED38" s="86">
        <f>+$EC$38+BV34*$F$22</f>
        <v>2158.3333333333335</v>
      </c>
      <c r="EE38" s="86">
        <f t="shared" ref="EE38:EK38" si="356">+$EC$38+BW34*$F$22</f>
        <v>2158.3333333333335</v>
      </c>
      <c r="EF38" s="86">
        <f t="shared" si="356"/>
        <v>2158.3333333333335</v>
      </c>
      <c r="EG38" s="86">
        <f t="shared" si="356"/>
        <v>2158.3333333333335</v>
      </c>
      <c r="EH38" s="86">
        <f t="shared" si="356"/>
        <v>2158.3333333333335</v>
      </c>
      <c r="EI38" s="86">
        <f t="shared" si="356"/>
        <v>2158.3333333333335</v>
      </c>
      <c r="EJ38" s="86">
        <f t="shared" si="356"/>
        <v>2158.3333333333335</v>
      </c>
      <c r="EK38" s="86">
        <f t="shared" si="356"/>
        <v>2158.3333333333335</v>
      </c>
      <c r="EL38" s="86">
        <f>+CD38</f>
        <v>2158.3333333333335</v>
      </c>
      <c r="EM38" s="86">
        <f t="shared" ref="EM38:FB39" si="357">+CE38</f>
        <v>2158.3333333333335</v>
      </c>
      <c r="EN38" s="86">
        <f t="shared" si="357"/>
        <v>2158.3333333333335</v>
      </c>
      <c r="EO38" s="86">
        <f t="shared" si="357"/>
        <v>2158.3333333333335</v>
      </c>
      <c r="EP38" s="86">
        <f t="shared" si="357"/>
        <v>2158.3333333333335</v>
      </c>
      <c r="EQ38" s="86">
        <f t="shared" si="357"/>
        <v>2158.3333333333335</v>
      </c>
      <c r="ER38" s="86">
        <f t="shared" si="357"/>
        <v>2158.3333333333335</v>
      </c>
      <c r="ES38" s="86">
        <f t="shared" si="357"/>
        <v>2158.3333333333335</v>
      </c>
      <c r="ET38" s="86">
        <f t="shared" si="357"/>
        <v>2158.3333333333335</v>
      </c>
      <c r="EU38" s="86">
        <f t="shared" si="357"/>
        <v>2158.3333333333335</v>
      </c>
      <c r="EV38" s="86">
        <f t="shared" si="357"/>
        <v>2158.3333333333335</v>
      </c>
      <c r="EW38" s="86">
        <f t="shared" si="357"/>
        <v>2158.3333333333335</v>
      </c>
      <c r="EX38" s="86">
        <f t="shared" si="357"/>
        <v>2158.3333333333335</v>
      </c>
      <c r="EY38" s="86">
        <f t="shared" si="357"/>
        <v>2158.3333333333335</v>
      </c>
      <c r="EZ38" s="86">
        <f t="shared" si="357"/>
        <v>2158.3333333333335</v>
      </c>
      <c r="FA38" s="86">
        <f t="shared" si="357"/>
        <v>2158.3333333333335</v>
      </c>
      <c r="FB38" s="86">
        <f t="shared" si="357"/>
        <v>2158.3333333333335</v>
      </c>
      <c r="FC38" s="86">
        <f t="shared" ref="FC38:FR39" si="358">+CU38</f>
        <v>2158.3333333333335</v>
      </c>
      <c r="FD38" s="86">
        <f t="shared" si="358"/>
        <v>2158.3333333333335</v>
      </c>
      <c r="FE38" s="86">
        <f t="shared" si="358"/>
        <v>2158.3333333333335</v>
      </c>
      <c r="FF38" s="86">
        <f t="shared" si="358"/>
        <v>2158.3333333333335</v>
      </c>
      <c r="FG38" s="86">
        <f t="shared" si="358"/>
        <v>2158.3333333333335</v>
      </c>
      <c r="FH38" s="86">
        <f t="shared" si="358"/>
        <v>2158.3333333333335</v>
      </c>
      <c r="FI38" s="86">
        <f t="shared" si="358"/>
        <v>2158.3333333333335</v>
      </c>
      <c r="FJ38" s="86">
        <f t="shared" si="358"/>
        <v>2158.3333333333335</v>
      </c>
      <c r="FK38" s="86">
        <f t="shared" si="358"/>
        <v>2158.3333333333335</v>
      </c>
      <c r="FL38" s="86">
        <f t="shared" si="358"/>
        <v>2158.3333333333335</v>
      </c>
      <c r="FM38" s="86">
        <f t="shared" si="358"/>
        <v>2158.3333333333335</v>
      </c>
      <c r="FN38" s="86">
        <f t="shared" si="358"/>
        <v>2158.3333333333335</v>
      </c>
      <c r="FO38" s="86">
        <f t="shared" si="358"/>
        <v>2158.3333333333335</v>
      </c>
      <c r="FP38" s="86">
        <f t="shared" si="358"/>
        <v>2158.3333333333335</v>
      </c>
      <c r="FQ38" s="86">
        <f t="shared" si="358"/>
        <v>2158.3333333333335</v>
      </c>
      <c r="FR38" s="86">
        <f t="shared" si="358"/>
        <v>2158.3333333333335</v>
      </c>
      <c r="FS38" s="86">
        <f t="shared" ref="FS38:GH39" si="359">+DK38</f>
        <v>2158.3333333333335</v>
      </c>
      <c r="FT38" s="86">
        <f t="shared" si="359"/>
        <v>2158.3333333333335</v>
      </c>
      <c r="FU38" s="86">
        <f t="shared" si="359"/>
        <v>2158.3333333333335</v>
      </c>
      <c r="FV38" s="86">
        <f t="shared" si="359"/>
        <v>2158.3333333333335</v>
      </c>
      <c r="FW38" s="86">
        <f t="shared" si="359"/>
        <v>2158.3333333333335</v>
      </c>
      <c r="FX38" s="86">
        <f t="shared" si="359"/>
        <v>2158.3333333333335</v>
      </c>
      <c r="FY38" s="86">
        <f t="shared" si="359"/>
        <v>2158.3333333333335</v>
      </c>
      <c r="FZ38" s="86">
        <f t="shared" si="359"/>
        <v>2158.3333333333335</v>
      </c>
      <c r="GA38" s="86">
        <f t="shared" si="359"/>
        <v>2158.3333333333335</v>
      </c>
      <c r="GB38" s="86">
        <f t="shared" si="359"/>
        <v>2158.3333333333335</v>
      </c>
      <c r="GC38" s="86">
        <f t="shared" si="359"/>
        <v>2158.3333333333335</v>
      </c>
      <c r="GD38" s="86">
        <f t="shared" si="359"/>
        <v>2158.3333333333335</v>
      </c>
      <c r="GE38" s="86">
        <f t="shared" si="359"/>
        <v>2158.3333333333335</v>
      </c>
      <c r="GF38" s="86">
        <f t="shared" si="359"/>
        <v>2158.3333333333335</v>
      </c>
      <c r="GG38" s="86">
        <f t="shared" si="359"/>
        <v>2158.3333333333335</v>
      </c>
      <c r="GH38" s="86">
        <f t="shared" si="359"/>
        <v>2158.3333333333335</v>
      </c>
      <c r="GI38" s="86">
        <f t="shared" ref="GI38:GX39" si="360">+EA38</f>
        <v>2158.3333333333335</v>
      </c>
      <c r="GJ38" s="86">
        <f t="shared" si="360"/>
        <v>2158.3333333333335</v>
      </c>
      <c r="GK38" s="86">
        <f t="shared" si="360"/>
        <v>2158.3333333333335</v>
      </c>
      <c r="GL38" s="86">
        <f t="shared" si="360"/>
        <v>2158.3333333333335</v>
      </c>
      <c r="GM38" s="86">
        <f t="shared" si="360"/>
        <v>2158.3333333333335</v>
      </c>
      <c r="GN38" s="86">
        <f t="shared" si="360"/>
        <v>2158.3333333333335</v>
      </c>
      <c r="GO38" s="86">
        <f t="shared" si="360"/>
        <v>2158.3333333333335</v>
      </c>
      <c r="GP38" s="86">
        <f t="shared" si="360"/>
        <v>2158.3333333333335</v>
      </c>
      <c r="GQ38" s="86">
        <f t="shared" si="360"/>
        <v>2158.3333333333335</v>
      </c>
      <c r="GR38" s="86">
        <f t="shared" si="360"/>
        <v>2158.3333333333335</v>
      </c>
      <c r="GS38" s="86">
        <f t="shared" si="360"/>
        <v>2158.3333333333335</v>
      </c>
      <c r="GT38" s="86">
        <f t="shared" si="360"/>
        <v>2158.3333333333335</v>
      </c>
      <c r="GU38" s="86">
        <f t="shared" si="360"/>
        <v>2158.3333333333335</v>
      </c>
      <c r="GV38" s="86">
        <f t="shared" si="360"/>
        <v>2158.3333333333335</v>
      </c>
      <c r="GW38" s="86">
        <f t="shared" si="360"/>
        <v>2158.3333333333335</v>
      </c>
      <c r="GX38" s="86">
        <f t="shared" si="360"/>
        <v>2158.3333333333335</v>
      </c>
      <c r="GY38" s="86">
        <f t="shared" ref="GY38:HN39" si="361">+EQ38</f>
        <v>2158.3333333333335</v>
      </c>
      <c r="GZ38" s="86">
        <f t="shared" si="361"/>
        <v>2158.3333333333335</v>
      </c>
      <c r="HA38" s="86">
        <f t="shared" si="361"/>
        <v>2158.3333333333335</v>
      </c>
      <c r="HB38" s="86">
        <f t="shared" si="361"/>
        <v>2158.3333333333335</v>
      </c>
      <c r="HC38" s="86">
        <f t="shared" si="361"/>
        <v>2158.3333333333335</v>
      </c>
      <c r="HD38" s="86">
        <f t="shared" si="361"/>
        <v>2158.3333333333335</v>
      </c>
      <c r="HE38" s="86">
        <f t="shared" si="361"/>
        <v>2158.3333333333335</v>
      </c>
      <c r="HF38" s="86">
        <f t="shared" si="361"/>
        <v>2158.3333333333335</v>
      </c>
      <c r="HG38" s="86">
        <f t="shared" si="361"/>
        <v>2158.3333333333335</v>
      </c>
      <c r="HH38" s="86">
        <f t="shared" si="361"/>
        <v>2158.3333333333335</v>
      </c>
      <c r="HI38" s="86">
        <f t="shared" si="361"/>
        <v>2158.3333333333335</v>
      </c>
      <c r="HJ38" s="86">
        <f t="shared" si="361"/>
        <v>2158.3333333333335</v>
      </c>
      <c r="HK38" s="86">
        <f t="shared" si="361"/>
        <v>2158.3333333333335</v>
      </c>
      <c r="HL38" s="86">
        <f t="shared" si="361"/>
        <v>2158.3333333333335</v>
      </c>
      <c r="HM38" s="86">
        <f t="shared" si="361"/>
        <v>2158.3333333333335</v>
      </c>
      <c r="HN38" s="86">
        <f t="shared" si="361"/>
        <v>2158.3333333333335</v>
      </c>
      <c r="HO38" s="86">
        <f t="shared" ref="HO38:ID39" si="362">+FG38</f>
        <v>2158.3333333333335</v>
      </c>
      <c r="HP38" s="86">
        <f t="shared" si="362"/>
        <v>2158.3333333333335</v>
      </c>
      <c r="HQ38" s="86">
        <f t="shared" si="362"/>
        <v>2158.3333333333335</v>
      </c>
      <c r="HR38" s="86">
        <f t="shared" si="362"/>
        <v>2158.3333333333335</v>
      </c>
      <c r="HS38" s="86">
        <f t="shared" si="362"/>
        <v>2158.3333333333335</v>
      </c>
      <c r="HT38" s="86">
        <f t="shared" si="362"/>
        <v>2158.3333333333335</v>
      </c>
      <c r="HU38" s="86">
        <f t="shared" si="362"/>
        <v>2158.3333333333335</v>
      </c>
      <c r="HV38" s="86">
        <f t="shared" si="362"/>
        <v>2158.3333333333335</v>
      </c>
      <c r="HW38" s="86">
        <f t="shared" si="362"/>
        <v>2158.3333333333335</v>
      </c>
      <c r="HX38" s="86">
        <f t="shared" si="362"/>
        <v>2158.3333333333335</v>
      </c>
      <c r="HY38" s="86">
        <f t="shared" si="362"/>
        <v>2158.3333333333335</v>
      </c>
      <c r="HZ38" s="86">
        <f t="shared" si="362"/>
        <v>2158.3333333333335</v>
      </c>
      <c r="IA38" s="86">
        <f t="shared" si="362"/>
        <v>2158.3333333333335</v>
      </c>
      <c r="IB38" s="86">
        <f t="shared" si="362"/>
        <v>2158.3333333333335</v>
      </c>
      <c r="IC38" s="86">
        <f t="shared" si="362"/>
        <v>2158.3333333333335</v>
      </c>
      <c r="ID38" s="86">
        <f t="shared" si="362"/>
        <v>2158.3333333333335</v>
      </c>
      <c r="IE38" s="86">
        <f t="shared" ref="IE38:IT39" si="363">+FW38</f>
        <v>2158.3333333333335</v>
      </c>
      <c r="IF38" s="86">
        <f t="shared" si="363"/>
        <v>2158.3333333333335</v>
      </c>
      <c r="IG38" s="86">
        <f t="shared" si="363"/>
        <v>2158.3333333333335</v>
      </c>
      <c r="IH38" s="86">
        <f t="shared" si="363"/>
        <v>2158.3333333333335</v>
      </c>
      <c r="II38" s="86">
        <f t="shared" si="363"/>
        <v>2158.3333333333335</v>
      </c>
      <c r="IJ38" s="86">
        <f t="shared" si="363"/>
        <v>2158.3333333333335</v>
      </c>
      <c r="IK38" s="86">
        <f t="shared" si="363"/>
        <v>2158.3333333333335</v>
      </c>
      <c r="IL38" s="86">
        <f t="shared" si="363"/>
        <v>2158.3333333333335</v>
      </c>
      <c r="IM38" s="86">
        <f t="shared" si="363"/>
        <v>2158.3333333333335</v>
      </c>
      <c r="IN38" s="86">
        <f t="shared" si="363"/>
        <v>2158.3333333333335</v>
      </c>
      <c r="IO38" s="86">
        <f t="shared" si="363"/>
        <v>2158.3333333333335</v>
      </c>
      <c r="IP38" s="86">
        <f t="shared" si="363"/>
        <v>2158.3333333333335</v>
      </c>
      <c r="IQ38" s="86">
        <f t="shared" si="363"/>
        <v>2158.3333333333335</v>
      </c>
      <c r="IR38" s="86">
        <f t="shared" si="363"/>
        <v>2158.3333333333335</v>
      </c>
      <c r="IS38" s="86">
        <f t="shared" si="363"/>
        <v>2158.3333333333335</v>
      </c>
      <c r="IT38" s="86">
        <f t="shared" si="363"/>
        <v>2158.3333333333335</v>
      </c>
      <c r="IU38" s="86">
        <f t="shared" ref="IU38:JJ39" si="364">+GM38</f>
        <v>2158.3333333333335</v>
      </c>
      <c r="IV38" s="86">
        <f t="shared" si="364"/>
        <v>2158.3333333333335</v>
      </c>
      <c r="IW38" s="86">
        <f t="shared" si="364"/>
        <v>2158.3333333333335</v>
      </c>
      <c r="IX38" s="86">
        <f t="shared" si="364"/>
        <v>2158.3333333333335</v>
      </c>
      <c r="IY38" s="86">
        <f t="shared" si="364"/>
        <v>2158.3333333333335</v>
      </c>
      <c r="IZ38" s="86">
        <f t="shared" si="364"/>
        <v>2158.3333333333335</v>
      </c>
      <c r="JA38" s="86">
        <f t="shared" si="364"/>
        <v>2158.3333333333335</v>
      </c>
      <c r="JB38" s="86">
        <f t="shared" si="364"/>
        <v>2158.3333333333335</v>
      </c>
      <c r="JC38" s="86">
        <f t="shared" si="364"/>
        <v>2158.3333333333335</v>
      </c>
      <c r="JD38" s="86">
        <f t="shared" si="364"/>
        <v>2158.3333333333335</v>
      </c>
      <c r="JE38" s="86">
        <f t="shared" si="364"/>
        <v>2158.3333333333335</v>
      </c>
      <c r="JF38" s="86">
        <f t="shared" si="364"/>
        <v>2158.3333333333335</v>
      </c>
      <c r="JG38" s="86">
        <f t="shared" si="364"/>
        <v>2158.3333333333335</v>
      </c>
      <c r="JH38" s="86">
        <f t="shared" si="364"/>
        <v>2158.3333333333335</v>
      </c>
      <c r="JI38" s="86">
        <f t="shared" si="364"/>
        <v>2158.3333333333335</v>
      </c>
      <c r="JJ38" s="86">
        <f t="shared" si="364"/>
        <v>2158.3333333333335</v>
      </c>
      <c r="JK38" s="86">
        <f t="shared" ref="JK38:JZ39" si="365">+HC38</f>
        <v>2158.3333333333335</v>
      </c>
      <c r="JL38" s="86">
        <f t="shared" si="365"/>
        <v>2158.3333333333335</v>
      </c>
      <c r="JM38" s="86">
        <f t="shared" si="365"/>
        <v>2158.3333333333335</v>
      </c>
      <c r="JN38" s="86">
        <f t="shared" si="365"/>
        <v>2158.3333333333335</v>
      </c>
      <c r="JO38" s="86">
        <f t="shared" si="365"/>
        <v>2158.3333333333335</v>
      </c>
      <c r="JP38" s="86">
        <f t="shared" si="365"/>
        <v>2158.3333333333335</v>
      </c>
      <c r="JQ38" s="86">
        <f t="shared" si="365"/>
        <v>2158.3333333333335</v>
      </c>
      <c r="JR38" s="86">
        <f t="shared" si="365"/>
        <v>2158.3333333333335</v>
      </c>
      <c r="JS38" s="86">
        <f t="shared" si="365"/>
        <v>2158.3333333333335</v>
      </c>
      <c r="JT38" s="86">
        <f t="shared" si="365"/>
        <v>2158.3333333333335</v>
      </c>
      <c r="JU38" s="86">
        <f t="shared" si="365"/>
        <v>2158.3333333333335</v>
      </c>
      <c r="JV38" s="86">
        <f t="shared" si="365"/>
        <v>2158.3333333333335</v>
      </c>
      <c r="JW38" s="86">
        <f t="shared" si="365"/>
        <v>2158.3333333333335</v>
      </c>
      <c r="JX38" s="86">
        <f t="shared" si="365"/>
        <v>2158.3333333333335</v>
      </c>
      <c r="JY38" s="86">
        <f t="shared" si="365"/>
        <v>2158.3333333333335</v>
      </c>
      <c r="JZ38" s="86">
        <f t="shared" si="365"/>
        <v>2158.3333333333335</v>
      </c>
      <c r="KA38" s="86">
        <f t="shared" ref="KA38:KP39" si="366">+HS38</f>
        <v>2158.3333333333335</v>
      </c>
      <c r="KB38" s="86">
        <f t="shared" si="366"/>
        <v>2158.3333333333335</v>
      </c>
      <c r="KC38" s="86">
        <f t="shared" si="366"/>
        <v>2158.3333333333335</v>
      </c>
      <c r="KD38" s="86">
        <f t="shared" si="366"/>
        <v>2158.3333333333335</v>
      </c>
      <c r="KE38" s="86">
        <f t="shared" si="366"/>
        <v>2158.3333333333335</v>
      </c>
      <c r="KF38" s="86">
        <f t="shared" si="366"/>
        <v>2158.3333333333335</v>
      </c>
      <c r="KG38" s="86">
        <f t="shared" si="366"/>
        <v>2158.3333333333335</v>
      </c>
      <c r="KH38" s="86">
        <f t="shared" si="366"/>
        <v>2158.3333333333335</v>
      </c>
      <c r="KI38" s="86">
        <f t="shared" si="366"/>
        <v>2158.3333333333335</v>
      </c>
      <c r="KJ38" s="86">
        <f t="shared" si="366"/>
        <v>2158.3333333333335</v>
      </c>
      <c r="KK38" s="86">
        <f t="shared" si="366"/>
        <v>2158.3333333333335</v>
      </c>
      <c r="KL38" s="86">
        <f t="shared" si="366"/>
        <v>2158.3333333333335</v>
      </c>
      <c r="KM38" s="86">
        <f t="shared" si="366"/>
        <v>2158.3333333333335</v>
      </c>
      <c r="KN38" s="86">
        <f t="shared" si="366"/>
        <v>2158.3333333333335</v>
      </c>
      <c r="KO38" s="86">
        <f t="shared" si="366"/>
        <v>2158.3333333333335</v>
      </c>
      <c r="KP38" s="86">
        <f t="shared" si="366"/>
        <v>2158.3333333333335</v>
      </c>
      <c r="KQ38" s="86">
        <f t="shared" ref="KQ38:LF39" si="367">+II38</f>
        <v>2158.3333333333335</v>
      </c>
      <c r="KR38" s="86">
        <f t="shared" si="367"/>
        <v>2158.3333333333335</v>
      </c>
      <c r="KS38" s="86">
        <f t="shared" si="367"/>
        <v>2158.3333333333335</v>
      </c>
      <c r="KT38" s="86">
        <f t="shared" si="367"/>
        <v>2158.3333333333335</v>
      </c>
      <c r="KU38" s="86">
        <f t="shared" si="367"/>
        <v>2158.3333333333335</v>
      </c>
      <c r="KV38" s="86">
        <f t="shared" si="367"/>
        <v>2158.3333333333335</v>
      </c>
      <c r="KW38" s="86">
        <f t="shared" si="367"/>
        <v>2158.3333333333335</v>
      </c>
      <c r="KX38" s="86">
        <f t="shared" si="367"/>
        <v>2158.3333333333335</v>
      </c>
      <c r="KY38" s="86">
        <f t="shared" si="367"/>
        <v>2158.3333333333335</v>
      </c>
      <c r="KZ38" s="86">
        <f t="shared" si="367"/>
        <v>2158.3333333333335</v>
      </c>
      <c r="LA38" s="86">
        <f t="shared" si="367"/>
        <v>2158.3333333333335</v>
      </c>
      <c r="LB38" s="86">
        <f t="shared" si="367"/>
        <v>2158.3333333333335</v>
      </c>
      <c r="LC38" s="86">
        <f t="shared" si="367"/>
        <v>2158.3333333333335</v>
      </c>
      <c r="LD38" s="86">
        <f t="shared" si="367"/>
        <v>2158.3333333333335</v>
      </c>
      <c r="LE38" s="86">
        <f t="shared" si="367"/>
        <v>2158.3333333333335</v>
      </c>
      <c r="LF38" s="86">
        <f t="shared" si="367"/>
        <v>2158.3333333333335</v>
      </c>
      <c r="LG38" s="86">
        <f t="shared" ref="LG38:LV39" si="368">+IY38</f>
        <v>2158.3333333333335</v>
      </c>
      <c r="LH38" s="86">
        <f t="shared" si="368"/>
        <v>2158.3333333333335</v>
      </c>
      <c r="LI38" s="86">
        <f t="shared" si="368"/>
        <v>2158.3333333333335</v>
      </c>
      <c r="LJ38" s="86">
        <f t="shared" si="368"/>
        <v>2158.3333333333335</v>
      </c>
      <c r="LK38" s="86">
        <f t="shared" si="368"/>
        <v>2158.3333333333335</v>
      </c>
      <c r="LL38" s="86">
        <f t="shared" si="368"/>
        <v>2158.3333333333335</v>
      </c>
      <c r="LM38" s="86">
        <f t="shared" si="368"/>
        <v>2158.3333333333335</v>
      </c>
      <c r="LN38" s="86">
        <f t="shared" si="368"/>
        <v>2158.3333333333335</v>
      </c>
      <c r="LO38" s="86">
        <f t="shared" si="368"/>
        <v>2158.3333333333335</v>
      </c>
      <c r="LP38" s="86">
        <f t="shared" si="368"/>
        <v>2158.3333333333335</v>
      </c>
      <c r="LQ38" s="86">
        <f t="shared" si="368"/>
        <v>2158.3333333333335</v>
      </c>
      <c r="LR38" s="86">
        <f t="shared" si="368"/>
        <v>2158.3333333333335</v>
      </c>
      <c r="LS38" s="86">
        <f t="shared" si="368"/>
        <v>2158.3333333333335</v>
      </c>
      <c r="LT38" s="86">
        <f t="shared" si="368"/>
        <v>2158.3333333333335</v>
      </c>
      <c r="LU38" s="86">
        <f t="shared" si="368"/>
        <v>2158.3333333333335</v>
      </c>
      <c r="LV38" s="86">
        <f t="shared" si="368"/>
        <v>2158.3333333333335</v>
      </c>
      <c r="LW38" s="86">
        <f t="shared" ref="LW38:ML39" si="369">+JO38</f>
        <v>2158.3333333333335</v>
      </c>
      <c r="LX38" s="86">
        <f t="shared" si="369"/>
        <v>2158.3333333333335</v>
      </c>
      <c r="LY38" s="86">
        <f t="shared" si="369"/>
        <v>2158.3333333333335</v>
      </c>
      <c r="LZ38" s="86">
        <f t="shared" si="369"/>
        <v>2158.3333333333335</v>
      </c>
      <c r="MA38" s="86">
        <f t="shared" si="369"/>
        <v>2158.3333333333335</v>
      </c>
      <c r="MB38" s="86">
        <f t="shared" si="369"/>
        <v>2158.3333333333335</v>
      </c>
      <c r="MC38" s="86">
        <f t="shared" si="369"/>
        <v>2158.3333333333335</v>
      </c>
      <c r="MD38" s="86">
        <f t="shared" si="369"/>
        <v>2158.3333333333335</v>
      </c>
      <c r="ME38" s="86">
        <f t="shared" si="369"/>
        <v>2158.3333333333335</v>
      </c>
      <c r="MF38" s="86">
        <f t="shared" si="369"/>
        <v>2158.3333333333335</v>
      </c>
      <c r="MG38" s="86">
        <f t="shared" si="369"/>
        <v>2158.3333333333335</v>
      </c>
      <c r="MH38" s="86">
        <f t="shared" si="369"/>
        <v>2158.3333333333335</v>
      </c>
      <c r="MI38" s="86">
        <f t="shared" si="369"/>
        <v>2158.3333333333335</v>
      </c>
      <c r="MJ38" s="86">
        <f t="shared" si="369"/>
        <v>2158.3333333333335</v>
      </c>
      <c r="MK38" s="86">
        <f t="shared" si="369"/>
        <v>2158.3333333333335</v>
      </c>
      <c r="ML38" s="86">
        <f t="shared" si="369"/>
        <v>2158.3333333333335</v>
      </c>
      <c r="MM38" s="86">
        <f t="shared" ref="MM38:NB39" si="370">+KE38</f>
        <v>2158.3333333333335</v>
      </c>
      <c r="MN38" s="86">
        <f t="shared" si="370"/>
        <v>2158.3333333333335</v>
      </c>
      <c r="MO38" s="86">
        <f t="shared" si="370"/>
        <v>2158.3333333333335</v>
      </c>
      <c r="MP38" s="86">
        <f t="shared" si="370"/>
        <v>2158.3333333333335</v>
      </c>
      <c r="MQ38" s="86">
        <f t="shared" si="370"/>
        <v>2158.3333333333335</v>
      </c>
      <c r="MR38" s="86">
        <f t="shared" si="370"/>
        <v>2158.3333333333335</v>
      </c>
      <c r="MS38" s="86">
        <f t="shared" si="370"/>
        <v>2158.3333333333335</v>
      </c>
      <c r="MT38" s="86">
        <f t="shared" si="370"/>
        <v>2158.3333333333335</v>
      </c>
      <c r="MU38" s="86">
        <f t="shared" si="370"/>
        <v>2158.3333333333335</v>
      </c>
      <c r="MV38" s="86">
        <f t="shared" si="370"/>
        <v>2158.3333333333335</v>
      </c>
      <c r="MW38" s="86">
        <f t="shared" si="370"/>
        <v>2158.3333333333335</v>
      </c>
      <c r="MX38" s="86">
        <f t="shared" si="370"/>
        <v>2158.3333333333335</v>
      </c>
      <c r="MY38" s="86">
        <f t="shared" si="370"/>
        <v>2158.3333333333335</v>
      </c>
      <c r="MZ38" s="86">
        <f t="shared" si="370"/>
        <v>2158.3333333333335</v>
      </c>
      <c r="NA38" s="86">
        <f t="shared" si="370"/>
        <v>2158.3333333333335</v>
      </c>
      <c r="NB38" s="86">
        <f t="shared" si="370"/>
        <v>2158.3333333333335</v>
      </c>
      <c r="NC38" s="86">
        <f t="shared" ref="NC38:NR39" si="371">+KU38</f>
        <v>2158.3333333333335</v>
      </c>
      <c r="ND38" s="86">
        <f t="shared" si="371"/>
        <v>2158.3333333333335</v>
      </c>
      <c r="NE38" s="86">
        <f t="shared" si="371"/>
        <v>2158.3333333333335</v>
      </c>
      <c r="NF38" s="86">
        <f t="shared" si="371"/>
        <v>2158.3333333333335</v>
      </c>
      <c r="NG38" s="86">
        <f t="shared" si="371"/>
        <v>2158.3333333333335</v>
      </c>
      <c r="NH38" s="86">
        <f t="shared" si="371"/>
        <v>2158.3333333333335</v>
      </c>
      <c r="NI38" s="86">
        <f t="shared" si="371"/>
        <v>2158.3333333333335</v>
      </c>
      <c r="NJ38" s="86">
        <f t="shared" si="371"/>
        <v>2158.3333333333335</v>
      </c>
      <c r="NK38" s="86">
        <f t="shared" si="371"/>
        <v>2158.3333333333335</v>
      </c>
      <c r="NL38" s="86">
        <f t="shared" si="371"/>
        <v>2158.3333333333335</v>
      </c>
      <c r="NM38" s="86">
        <f t="shared" si="371"/>
        <v>2158.3333333333335</v>
      </c>
      <c r="NN38" s="86">
        <f t="shared" si="371"/>
        <v>2158.3333333333335</v>
      </c>
      <c r="NO38" s="86">
        <f t="shared" si="371"/>
        <v>2158.3333333333335</v>
      </c>
      <c r="NP38" s="86">
        <f t="shared" si="371"/>
        <v>2158.3333333333335</v>
      </c>
      <c r="NQ38" s="86">
        <f t="shared" si="371"/>
        <v>2158.3333333333335</v>
      </c>
      <c r="NR38" s="86">
        <f t="shared" si="371"/>
        <v>2158.3333333333335</v>
      </c>
      <c r="NS38" s="86">
        <f t="shared" ref="NS38:OH39" si="372">+LK38</f>
        <v>2158.3333333333335</v>
      </c>
      <c r="NT38" s="86">
        <f t="shared" si="372"/>
        <v>2158.3333333333335</v>
      </c>
      <c r="NU38" s="86">
        <f t="shared" si="372"/>
        <v>2158.3333333333335</v>
      </c>
      <c r="NV38" s="86">
        <f t="shared" si="372"/>
        <v>2158.3333333333335</v>
      </c>
      <c r="NW38" s="86">
        <f t="shared" si="372"/>
        <v>2158.3333333333335</v>
      </c>
      <c r="NX38" s="86">
        <f t="shared" si="372"/>
        <v>2158.3333333333335</v>
      </c>
      <c r="NY38" s="86">
        <f t="shared" si="372"/>
        <v>2158.3333333333335</v>
      </c>
      <c r="NZ38" s="86">
        <f t="shared" si="372"/>
        <v>2158.3333333333335</v>
      </c>
      <c r="OA38" s="86">
        <f t="shared" si="372"/>
        <v>2158.3333333333335</v>
      </c>
      <c r="OB38" s="86">
        <f t="shared" si="372"/>
        <v>2158.3333333333335</v>
      </c>
      <c r="OC38" s="86">
        <f t="shared" si="372"/>
        <v>2158.3333333333335</v>
      </c>
      <c r="OD38" s="86">
        <f t="shared" si="372"/>
        <v>2158.3333333333335</v>
      </c>
      <c r="OE38" s="86">
        <f t="shared" si="372"/>
        <v>2158.3333333333335</v>
      </c>
      <c r="OF38" s="86">
        <f t="shared" si="372"/>
        <v>2158.3333333333335</v>
      </c>
      <c r="OG38" s="86">
        <f t="shared" si="372"/>
        <v>2158.3333333333335</v>
      </c>
      <c r="OH38" s="86">
        <f t="shared" si="372"/>
        <v>2158.3333333333335</v>
      </c>
      <c r="OI38" s="86">
        <f t="shared" ref="OI38:OM39" si="373">+MA38</f>
        <v>2158.3333333333335</v>
      </c>
      <c r="OJ38" s="86">
        <f t="shared" si="373"/>
        <v>2158.3333333333335</v>
      </c>
      <c r="OK38" s="86">
        <f t="shared" si="373"/>
        <v>2158.3333333333335</v>
      </c>
      <c r="OL38" s="86">
        <f t="shared" si="373"/>
        <v>2158.3333333333335</v>
      </c>
      <c r="OM38" s="86">
        <f t="shared" si="373"/>
        <v>2158.3333333333335</v>
      </c>
      <c r="ON38" s="73" t="s">
        <v>62</v>
      </c>
    </row>
    <row r="39" spans="3:404" x14ac:dyDescent="0.25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'Airport GSE Total Costs'!$C$176/12</f>
        <v>16833.333333333332</v>
      </c>
      <c r="U39" s="86">
        <f>'Airport GSE Total Costs'!$C$176/12</f>
        <v>16833.333333333332</v>
      </c>
      <c r="V39" s="86">
        <f>'Airport GSE Total Costs'!$C$176/12</f>
        <v>16833.333333333332</v>
      </c>
      <c r="W39" s="86">
        <f>'Airport GSE Total Costs'!$C$176/12</f>
        <v>16833.333333333332</v>
      </c>
      <c r="X39" s="86">
        <f>'Airport GSE Total Costs'!$C$176/12</f>
        <v>16833.333333333332</v>
      </c>
      <c r="Y39" s="86">
        <f>'Airport GSE Total Costs'!$C$176/12</f>
        <v>16833.333333333332</v>
      </c>
      <c r="Z39" s="86">
        <f>'Airport GSE Total Costs'!$C$176/12</f>
        <v>16833.333333333332</v>
      </c>
      <c r="AA39" s="86">
        <f>'Airport GSE Total Costs'!$C$176/12</f>
        <v>16833.333333333332</v>
      </c>
      <c r="AB39" s="86">
        <f>'Airport GSE Total Costs'!$C$176/12</f>
        <v>16833.333333333332</v>
      </c>
      <c r="AC39" s="86">
        <f>'Airport GSE Total Costs'!$C$176/12</f>
        <v>16833.333333333332</v>
      </c>
      <c r="AD39" s="86">
        <f>'Airport GSE Total Costs'!$C$176/12</f>
        <v>16833.333333333332</v>
      </c>
      <c r="AE39" s="86">
        <f>'Airport GSE Total Costs'!$C$176/12</f>
        <v>16833.333333333332</v>
      </c>
      <c r="AF39" s="86">
        <f>+'Airport GSE Total Costs'!C185/12</f>
        <v>1833.3333333333333</v>
      </c>
      <c r="AG39" s="86">
        <f>+AF39</f>
        <v>1833.3333333333333</v>
      </c>
      <c r="AH39" s="86">
        <f t="shared" si="349"/>
        <v>1833.3333333333333</v>
      </c>
      <c r="AI39" s="86">
        <f t="shared" si="349"/>
        <v>1833.3333333333333</v>
      </c>
      <c r="AJ39" s="86">
        <f t="shared" si="349"/>
        <v>1833.3333333333333</v>
      </c>
      <c r="AK39" s="86">
        <f t="shared" si="349"/>
        <v>1833.3333333333333</v>
      </c>
      <c r="AL39" s="86">
        <f t="shared" si="349"/>
        <v>1833.3333333333333</v>
      </c>
      <c r="AM39" s="86">
        <f t="shared" si="349"/>
        <v>1833.3333333333333</v>
      </c>
      <c r="AN39" s="86">
        <f t="shared" si="349"/>
        <v>1833.3333333333333</v>
      </c>
      <c r="AO39" s="86">
        <f t="shared" si="349"/>
        <v>1833.3333333333333</v>
      </c>
      <c r="AP39" s="86">
        <f t="shared" si="349"/>
        <v>1833.3333333333333</v>
      </c>
      <c r="AQ39" s="86">
        <f t="shared" si="349"/>
        <v>1833.3333333333333</v>
      </c>
      <c r="AR39" s="86">
        <f t="shared" si="349"/>
        <v>1833.3333333333333</v>
      </c>
      <c r="AS39" s="86">
        <f t="shared" si="349"/>
        <v>1833.3333333333333</v>
      </c>
      <c r="AT39" s="86">
        <f t="shared" si="349"/>
        <v>1833.3333333333333</v>
      </c>
      <c r="AU39" s="86">
        <f t="shared" si="349"/>
        <v>1833.3333333333333</v>
      </c>
      <c r="AV39" s="86">
        <f t="shared" si="349"/>
        <v>1833.3333333333333</v>
      </c>
      <c r="AW39" s="86">
        <f t="shared" si="349"/>
        <v>1833.3333333333333</v>
      </c>
      <c r="AX39" s="86">
        <f t="shared" si="350"/>
        <v>1833.3333333333333</v>
      </c>
      <c r="AY39" s="86">
        <f t="shared" si="350"/>
        <v>1833.3333333333333</v>
      </c>
      <c r="AZ39" s="86">
        <f t="shared" si="350"/>
        <v>1833.3333333333333</v>
      </c>
      <c r="BA39" s="86">
        <f t="shared" si="350"/>
        <v>1833.3333333333333</v>
      </c>
      <c r="BB39" s="86">
        <f t="shared" si="350"/>
        <v>1833.3333333333333</v>
      </c>
      <c r="BC39" s="86">
        <f t="shared" si="350"/>
        <v>1833.3333333333333</v>
      </c>
      <c r="BD39" s="86">
        <f t="shared" si="350"/>
        <v>1833.3333333333333</v>
      </c>
      <c r="BE39" s="86">
        <f t="shared" si="350"/>
        <v>1833.3333333333333</v>
      </c>
      <c r="BF39" s="86">
        <f t="shared" si="350"/>
        <v>1833.3333333333333</v>
      </c>
      <c r="BG39" s="86">
        <f t="shared" si="350"/>
        <v>1833.3333333333333</v>
      </c>
      <c r="BH39" s="86">
        <f t="shared" si="350"/>
        <v>1833.3333333333333</v>
      </c>
      <c r="BI39" s="86">
        <f t="shared" si="350"/>
        <v>1833.3333333333333</v>
      </c>
      <c r="BJ39" s="86">
        <f t="shared" si="350"/>
        <v>1833.3333333333333</v>
      </c>
      <c r="BK39" s="86">
        <f t="shared" si="350"/>
        <v>1833.3333333333333</v>
      </c>
      <c r="BL39" s="86">
        <f t="shared" si="350"/>
        <v>1833.3333333333333</v>
      </c>
      <c r="BM39" s="86">
        <f t="shared" si="350"/>
        <v>1833.3333333333333</v>
      </c>
      <c r="BN39" s="86">
        <f t="shared" si="351"/>
        <v>1833.3333333333333</v>
      </c>
      <c r="BO39" s="86">
        <f t="shared" si="351"/>
        <v>1833.3333333333333</v>
      </c>
      <c r="BP39" s="86">
        <f t="shared" si="351"/>
        <v>1833.3333333333333</v>
      </c>
      <c r="BQ39" s="86">
        <f t="shared" si="351"/>
        <v>1833.3333333333333</v>
      </c>
      <c r="BR39" s="86">
        <f t="shared" si="351"/>
        <v>1833.3333333333333</v>
      </c>
      <c r="BS39" s="86">
        <f t="shared" si="351"/>
        <v>1833.3333333333333</v>
      </c>
      <c r="BT39" s="86">
        <f t="shared" si="351"/>
        <v>1833.3333333333333</v>
      </c>
      <c r="BU39" s="86">
        <f t="shared" si="351"/>
        <v>1833.3333333333333</v>
      </c>
      <c r="BV39" s="86">
        <f t="shared" si="351"/>
        <v>1833.3333333333333</v>
      </c>
      <c r="BW39" s="86">
        <f t="shared" si="351"/>
        <v>1833.3333333333333</v>
      </c>
      <c r="BX39" s="86">
        <f t="shared" si="351"/>
        <v>1833.3333333333333</v>
      </c>
      <c r="BY39" s="86">
        <f t="shared" si="351"/>
        <v>1833.3333333333333</v>
      </c>
      <c r="BZ39" s="86">
        <f t="shared" si="351"/>
        <v>1833.3333333333333</v>
      </c>
      <c r="CA39" s="86">
        <f t="shared" si="351"/>
        <v>1833.3333333333333</v>
      </c>
      <c r="CB39" s="86">
        <f t="shared" si="351"/>
        <v>1833.3333333333333</v>
      </c>
      <c r="CC39" s="86">
        <f t="shared" si="351"/>
        <v>1833.3333333333333</v>
      </c>
      <c r="CD39" s="86">
        <f t="shared" si="352"/>
        <v>1833.3333333333333</v>
      </c>
      <c r="CE39" s="86">
        <f t="shared" si="352"/>
        <v>1833.3333333333333</v>
      </c>
      <c r="CF39" s="86">
        <f t="shared" si="352"/>
        <v>1833.3333333333333</v>
      </c>
      <c r="CG39" s="86">
        <f t="shared" si="352"/>
        <v>1833.3333333333333</v>
      </c>
      <c r="CH39" s="86">
        <f t="shared" si="352"/>
        <v>1833.3333333333333</v>
      </c>
      <c r="CI39" s="86">
        <f t="shared" si="352"/>
        <v>1833.3333333333333</v>
      </c>
      <c r="CJ39" s="86">
        <f t="shared" si="352"/>
        <v>1833.3333333333333</v>
      </c>
      <c r="CK39" s="86">
        <f t="shared" si="352"/>
        <v>1833.3333333333333</v>
      </c>
      <c r="CL39" s="86">
        <f t="shared" si="352"/>
        <v>1833.3333333333333</v>
      </c>
      <c r="CM39" s="86">
        <f t="shared" si="352"/>
        <v>1833.3333333333333</v>
      </c>
      <c r="CN39" s="86">
        <f t="shared" si="352"/>
        <v>1833.3333333333333</v>
      </c>
      <c r="CO39" s="86">
        <f t="shared" si="352"/>
        <v>1833.3333333333333</v>
      </c>
      <c r="CP39" s="86">
        <f t="shared" si="352"/>
        <v>1833.3333333333333</v>
      </c>
      <c r="CQ39" s="86">
        <f t="shared" si="352"/>
        <v>1833.3333333333333</v>
      </c>
      <c r="CR39" s="86">
        <f t="shared" si="352"/>
        <v>1833.3333333333333</v>
      </c>
      <c r="CS39" s="86">
        <f t="shared" si="352"/>
        <v>1833.3333333333333</v>
      </c>
      <c r="CT39" s="86">
        <f t="shared" si="353"/>
        <v>1833.3333333333333</v>
      </c>
      <c r="CU39" s="86">
        <f t="shared" si="353"/>
        <v>1833.3333333333333</v>
      </c>
      <c r="CV39" s="86">
        <f t="shared" si="353"/>
        <v>1833.3333333333333</v>
      </c>
      <c r="CW39" s="86">
        <f t="shared" si="353"/>
        <v>1833.3333333333333</v>
      </c>
      <c r="CX39" s="86">
        <f t="shared" si="353"/>
        <v>1833.3333333333333</v>
      </c>
      <c r="CY39" s="86">
        <f t="shared" si="353"/>
        <v>1833.3333333333333</v>
      </c>
      <c r="CZ39" s="86">
        <f t="shared" si="353"/>
        <v>1833.3333333333333</v>
      </c>
      <c r="DA39" s="86">
        <f t="shared" si="353"/>
        <v>1833.3333333333333</v>
      </c>
      <c r="DB39" s="86">
        <f t="shared" si="353"/>
        <v>1833.3333333333333</v>
      </c>
      <c r="DC39" s="86">
        <f t="shared" si="353"/>
        <v>1833.3333333333333</v>
      </c>
      <c r="DD39" s="86">
        <f t="shared" si="353"/>
        <v>1833.3333333333333</v>
      </c>
      <c r="DE39" s="86">
        <f t="shared" si="353"/>
        <v>1833.3333333333333</v>
      </c>
      <c r="DF39" s="86">
        <f t="shared" si="353"/>
        <v>1833.3333333333333</v>
      </c>
      <c r="DG39" s="86">
        <f t="shared" si="353"/>
        <v>1833.3333333333333</v>
      </c>
      <c r="DH39" s="86">
        <f t="shared" si="353"/>
        <v>1833.3333333333333</v>
      </c>
      <c r="DI39" s="86">
        <f t="shared" si="353"/>
        <v>1833.3333333333333</v>
      </c>
      <c r="DJ39" s="86">
        <f t="shared" si="354"/>
        <v>1833.3333333333333</v>
      </c>
      <c r="DK39" s="86">
        <f t="shared" si="354"/>
        <v>1833.3333333333333</v>
      </c>
      <c r="DL39" s="86">
        <f t="shared" si="354"/>
        <v>1833.3333333333333</v>
      </c>
      <c r="DM39" s="86">
        <f t="shared" si="354"/>
        <v>1833.3333333333333</v>
      </c>
      <c r="DN39" s="86">
        <f t="shared" si="354"/>
        <v>1833.3333333333333</v>
      </c>
      <c r="DO39" s="86">
        <f t="shared" si="354"/>
        <v>1833.3333333333333</v>
      </c>
      <c r="DP39" s="86">
        <f t="shared" si="354"/>
        <v>1833.3333333333333</v>
      </c>
      <c r="DQ39" s="86">
        <f t="shared" si="354"/>
        <v>1833.3333333333333</v>
      </c>
      <c r="DR39" s="86">
        <f t="shared" si="354"/>
        <v>1833.3333333333333</v>
      </c>
      <c r="DS39" s="86">
        <f t="shared" si="354"/>
        <v>1833.3333333333333</v>
      </c>
      <c r="DT39" s="86">
        <f t="shared" si="354"/>
        <v>1833.3333333333333</v>
      </c>
      <c r="DU39" s="86">
        <f t="shared" si="354"/>
        <v>1833.3333333333333</v>
      </c>
      <c r="DV39" s="86">
        <f t="shared" si="354"/>
        <v>1833.3333333333333</v>
      </c>
      <c r="DW39" s="86">
        <f t="shared" si="354"/>
        <v>1833.3333333333333</v>
      </c>
      <c r="DX39" s="86">
        <f t="shared" si="354"/>
        <v>1833.3333333333333</v>
      </c>
      <c r="DY39" s="86">
        <f t="shared" si="354"/>
        <v>1833.3333333333333</v>
      </c>
      <c r="DZ39" s="86">
        <f t="shared" si="355"/>
        <v>1833.3333333333333</v>
      </c>
      <c r="EA39" s="86">
        <f t="shared" si="355"/>
        <v>1833.3333333333333</v>
      </c>
      <c r="EB39" s="86">
        <f t="shared" si="355"/>
        <v>1833.3333333333333</v>
      </c>
      <c r="EC39" s="86">
        <f t="shared" si="355"/>
        <v>1833.3333333333333</v>
      </c>
      <c r="ED39" s="86">
        <f>+$EC$39+BV35*$F$22</f>
        <v>1833.3333333333333</v>
      </c>
      <c r="EE39" s="86">
        <f t="shared" ref="EE39:EK39" si="374">+$EC$39+BW35*$F$22</f>
        <v>1833.3333333333333</v>
      </c>
      <c r="EF39" s="86">
        <f t="shared" si="374"/>
        <v>1833.3333333333333</v>
      </c>
      <c r="EG39" s="86">
        <f t="shared" si="374"/>
        <v>1833.3333333333333</v>
      </c>
      <c r="EH39" s="86">
        <f t="shared" si="374"/>
        <v>1833.3333333333333</v>
      </c>
      <c r="EI39" s="86">
        <f t="shared" si="374"/>
        <v>1833.3333333333333</v>
      </c>
      <c r="EJ39" s="86">
        <f t="shared" si="374"/>
        <v>1833.3333333333333</v>
      </c>
      <c r="EK39" s="86">
        <f t="shared" si="374"/>
        <v>1833.3333333333333</v>
      </c>
      <c r="EL39" s="86">
        <f>+CD39</f>
        <v>1833.3333333333333</v>
      </c>
      <c r="EM39" s="86">
        <f t="shared" si="357"/>
        <v>1833.3333333333333</v>
      </c>
      <c r="EN39" s="86">
        <f t="shared" si="357"/>
        <v>1833.3333333333333</v>
      </c>
      <c r="EO39" s="86">
        <f t="shared" si="357"/>
        <v>1833.3333333333333</v>
      </c>
      <c r="EP39" s="86">
        <f t="shared" si="357"/>
        <v>1833.3333333333333</v>
      </c>
      <c r="EQ39" s="86">
        <f t="shared" si="357"/>
        <v>1833.3333333333333</v>
      </c>
      <c r="ER39" s="86">
        <f t="shared" si="357"/>
        <v>1833.3333333333333</v>
      </c>
      <c r="ES39" s="86">
        <f t="shared" si="357"/>
        <v>1833.3333333333333</v>
      </c>
      <c r="ET39" s="86">
        <f t="shared" si="357"/>
        <v>1833.3333333333333</v>
      </c>
      <c r="EU39" s="86">
        <f t="shared" si="357"/>
        <v>1833.3333333333333</v>
      </c>
      <c r="EV39" s="86">
        <f t="shared" si="357"/>
        <v>1833.3333333333333</v>
      </c>
      <c r="EW39" s="86">
        <f t="shared" si="357"/>
        <v>1833.3333333333333</v>
      </c>
      <c r="EX39" s="86">
        <f t="shared" si="357"/>
        <v>1833.3333333333333</v>
      </c>
      <c r="EY39" s="86">
        <f t="shared" si="357"/>
        <v>1833.3333333333333</v>
      </c>
      <c r="EZ39" s="86">
        <f t="shared" si="357"/>
        <v>1833.3333333333333</v>
      </c>
      <c r="FA39" s="86">
        <f t="shared" si="357"/>
        <v>1833.3333333333333</v>
      </c>
      <c r="FB39" s="86">
        <f t="shared" si="357"/>
        <v>1833.3333333333333</v>
      </c>
      <c r="FC39" s="86">
        <f t="shared" si="358"/>
        <v>1833.3333333333333</v>
      </c>
      <c r="FD39" s="86">
        <f t="shared" si="358"/>
        <v>1833.3333333333333</v>
      </c>
      <c r="FE39" s="86">
        <f t="shared" si="358"/>
        <v>1833.3333333333333</v>
      </c>
      <c r="FF39" s="86">
        <f t="shared" si="358"/>
        <v>1833.3333333333333</v>
      </c>
      <c r="FG39" s="86">
        <f t="shared" si="358"/>
        <v>1833.3333333333333</v>
      </c>
      <c r="FH39" s="86">
        <f t="shared" si="358"/>
        <v>1833.3333333333333</v>
      </c>
      <c r="FI39" s="86">
        <f t="shared" si="358"/>
        <v>1833.3333333333333</v>
      </c>
      <c r="FJ39" s="86">
        <f t="shared" si="358"/>
        <v>1833.3333333333333</v>
      </c>
      <c r="FK39" s="86">
        <f t="shared" si="358"/>
        <v>1833.3333333333333</v>
      </c>
      <c r="FL39" s="86">
        <f t="shared" si="358"/>
        <v>1833.3333333333333</v>
      </c>
      <c r="FM39" s="86">
        <f t="shared" si="358"/>
        <v>1833.3333333333333</v>
      </c>
      <c r="FN39" s="86">
        <f t="shared" si="358"/>
        <v>1833.3333333333333</v>
      </c>
      <c r="FO39" s="86">
        <f t="shared" si="358"/>
        <v>1833.3333333333333</v>
      </c>
      <c r="FP39" s="86">
        <f t="shared" si="358"/>
        <v>1833.3333333333333</v>
      </c>
      <c r="FQ39" s="86">
        <f t="shared" si="358"/>
        <v>1833.3333333333333</v>
      </c>
      <c r="FR39" s="86">
        <f t="shared" si="358"/>
        <v>1833.3333333333333</v>
      </c>
      <c r="FS39" s="86">
        <f t="shared" si="359"/>
        <v>1833.3333333333333</v>
      </c>
      <c r="FT39" s="86">
        <f t="shared" si="359"/>
        <v>1833.3333333333333</v>
      </c>
      <c r="FU39" s="86">
        <f t="shared" si="359"/>
        <v>1833.3333333333333</v>
      </c>
      <c r="FV39" s="86">
        <f t="shared" si="359"/>
        <v>1833.3333333333333</v>
      </c>
      <c r="FW39" s="86">
        <f t="shared" si="359"/>
        <v>1833.3333333333333</v>
      </c>
      <c r="FX39" s="86">
        <f t="shared" si="359"/>
        <v>1833.3333333333333</v>
      </c>
      <c r="FY39" s="86">
        <f t="shared" si="359"/>
        <v>1833.3333333333333</v>
      </c>
      <c r="FZ39" s="86">
        <f t="shared" si="359"/>
        <v>1833.3333333333333</v>
      </c>
      <c r="GA39" s="86">
        <f t="shared" si="359"/>
        <v>1833.3333333333333</v>
      </c>
      <c r="GB39" s="86">
        <f t="shared" si="359"/>
        <v>1833.3333333333333</v>
      </c>
      <c r="GC39" s="86">
        <f t="shared" si="359"/>
        <v>1833.3333333333333</v>
      </c>
      <c r="GD39" s="86">
        <f t="shared" si="359"/>
        <v>1833.3333333333333</v>
      </c>
      <c r="GE39" s="86">
        <f t="shared" si="359"/>
        <v>1833.3333333333333</v>
      </c>
      <c r="GF39" s="86">
        <f t="shared" si="359"/>
        <v>1833.3333333333333</v>
      </c>
      <c r="GG39" s="86">
        <f t="shared" si="359"/>
        <v>1833.3333333333333</v>
      </c>
      <c r="GH39" s="86">
        <f t="shared" si="359"/>
        <v>1833.3333333333333</v>
      </c>
      <c r="GI39" s="86">
        <f t="shared" si="360"/>
        <v>1833.3333333333333</v>
      </c>
      <c r="GJ39" s="86">
        <f t="shared" si="360"/>
        <v>1833.3333333333333</v>
      </c>
      <c r="GK39" s="86">
        <f t="shared" si="360"/>
        <v>1833.3333333333333</v>
      </c>
      <c r="GL39" s="86">
        <f t="shared" si="360"/>
        <v>1833.3333333333333</v>
      </c>
      <c r="GM39" s="86">
        <f t="shared" si="360"/>
        <v>1833.3333333333333</v>
      </c>
      <c r="GN39" s="86">
        <f t="shared" si="360"/>
        <v>1833.3333333333333</v>
      </c>
      <c r="GO39" s="86">
        <f t="shared" si="360"/>
        <v>1833.3333333333333</v>
      </c>
      <c r="GP39" s="86">
        <f t="shared" si="360"/>
        <v>1833.3333333333333</v>
      </c>
      <c r="GQ39" s="86">
        <f t="shared" si="360"/>
        <v>1833.3333333333333</v>
      </c>
      <c r="GR39" s="86">
        <f t="shared" si="360"/>
        <v>1833.3333333333333</v>
      </c>
      <c r="GS39" s="86">
        <f t="shared" si="360"/>
        <v>1833.3333333333333</v>
      </c>
      <c r="GT39" s="86">
        <f t="shared" si="360"/>
        <v>1833.3333333333333</v>
      </c>
      <c r="GU39" s="86">
        <f t="shared" si="360"/>
        <v>1833.3333333333333</v>
      </c>
      <c r="GV39" s="86">
        <f t="shared" si="360"/>
        <v>1833.3333333333333</v>
      </c>
      <c r="GW39" s="86">
        <f t="shared" si="360"/>
        <v>1833.3333333333333</v>
      </c>
      <c r="GX39" s="86">
        <f t="shared" si="360"/>
        <v>1833.3333333333333</v>
      </c>
      <c r="GY39" s="86">
        <f t="shared" si="361"/>
        <v>1833.3333333333333</v>
      </c>
      <c r="GZ39" s="86">
        <f t="shared" si="361"/>
        <v>1833.3333333333333</v>
      </c>
      <c r="HA39" s="86">
        <f t="shared" si="361"/>
        <v>1833.3333333333333</v>
      </c>
      <c r="HB39" s="86">
        <f t="shared" si="361"/>
        <v>1833.3333333333333</v>
      </c>
      <c r="HC39" s="86">
        <f t="shared" si="361"/>
        <v>1833.3333333333333</v>
      </c>
      <c r="HD39" s="86">
        <f t="shared" si="361"/>
        <v>1833.3333333333333</v>
      </c>
      <c r="HE39" s="86">
        <f t="shared" si="361"/>
        <v>1833.3333333333333</v>
      </c>
      <c r="HF39" s="86">
        <f t="shared" si="361"/>
        <v>1833.3333333333333</v>
      </c>
      <c r="HG39" s="86">
        <f t="shared" si="361"/>
        <v>1833.3333333333333</v>
      </c>
      <c r="HH39" s="86">
        <f t="shared" si="361"/>
        <v>1833.3333333333333</v>
      </c>
      <c r="HI39" s="86">
        <f t="shared" si="361"/>
        <v>1833.3333333333333</v>
      </c>
      <c r="HJ39" s="86">
        <f t="shared" si="361"/>
        <v>1833.3333333333333</v>
      </c>
      <c r="HK39" s="86">
        <f t="shared" si="361"/>
        <v>1833.3333333333333</v>
      </c>
      <c r="HL39" s="86">
        <f t="shared" si="361"/>
        <v>1833.3333333333333</v>
      </c>
      <c r="HM39" s="86">
        <f t="shared" si="361"/>
        <v>1833.3333333333333</v>
      </c>
      <c r="HN39" s="86">
        <f t="shared" si="361"/>
        <v>1833.3333333333333</v>
      </c>
      <c r="HO39" s="86">
        <f t="shared" si="362"/>
        <v>1833.3333333333333</v>
      </c>
      <c r="HP39" s="86">
        <f t="shared" si="362"/>
        <v>1833.3333333333333</v>
      </c>
      <c r="HQ39" s="86">
        <f t="shared" si="362"/>
        <v>1833.3333333333333</v>
      </c>
      <c r="HR39" s="86">
        <f t="shared" si="362"/>
        <v>1833.3333333333333</v>
      </c>
      <c r="HS39" s="86">
        <f t="shared" si="362"/>
        <v>1833.3333333333333</v>
      </c>
      <c r="HT39" s="86">
        <f t="shared" si="362"/>
        <v>1833.3333333333333</v>
      </c>
      <c r="HU39" s="86">
        <f t="shared" si="362"/>
        <v>1833.3333333333333</v>
      </c>
      <c r="HV39" s="86">
        <f t="shared" si="362"/>
        <v>1833.3333333333333</v>
      </c>
      <c r="HW39" s="86">
        <f t="shared" si="362"/>
        <v>1833.3333333333333</v>
      </c>
      <c r="HX39" s="86">
        <f t="shared" si="362"/>
        <v>1833.3333333333333</v>
      </c>
      <c r="HY39" s="86">
        <f t="shared" si="362"/>
        <v>1833.3333333333333</v>
      </c>
      <c r="HZ39" s="86">
        <f t="shared" si="362"/>
        <v>1833.3333333333333</v>
      </c>
      <c r="IA39" s="86">
        <f t="shared" si="362"/>
        <v>1833.3333333333333</v>
      </c>
      <c r="IB39" s="86">
        <f t="shared" si="362"/>
        <v>1833.3333333333333</v>
      </c>
      <c r="IC39" s="86">
        <f t="shared" si="362"/>
        <v>1833.3333333333333</v>
      </c>
      <c r="ID39" s="86">
        <f t="shared" si="362"/>
        <v>1833.3333333333333</v>
      </c>
      <c r="IE39" s="86">
        <f t="shared" si="363"/>
        <v>1833.3333333333333</v>
      </c>
      <c r="IF39" s="86">
        <f t="shared" si="363"/>
        <v>1833.3333333333333</v>
      </c>
      <c r="IG39" s="86">
        <f t="shared" si="363"/>
        <v>1833.3333333333333</v>
      </c>
      <c r="IH39" s="86">
        <f t="shared" si="363"/>
        <v>1833.3333333333333</v>
      </c>
      <c r="II39" s="86">
        <f t="shared" si="363"/>
        <v>1833.3333333333333</v>
      </c>
      <c r="IJ39" s="86">
        <f t="shared" si="363"/>
        <v>1833.3333333333333</v>
      </c>
      <c r="IK39" s="86">
        <f t="shared" si="363"/>
        <v>1833.3333333333333</v>
      </c>
      <c r="IL39" s="86">
        <f t="shared" si="363"/>
        <v>1833.3333333333333</v>
      </c>
      <c r="IM39" s="86">
        <f t="shared" si="363"/>
        <v>1833.3333333333333</v>
      </c>
      <c r="IN39" s="86">
        <f t="shared" si="363"/>
        <v>1833.3333333333333</v>
      </c>
      <c r="IO39" s="86">
        <f t="shared" si="363"/>
        <v>1833.3333333333333</v>
      </c>
      <c r="IP39" s="86">
        <f t="shared" si="363"/>
        <v>1833.3333333333333</v>
      </c>
      <c r="IQ39" s="86">
        <f t="shared" si="363"/>
        <v>1833.3333333333333</v>
      </c>
      <c r="IR39" s="86">
        <f t="shared" si="363"/>
        <v>1833.3333333333333</v>
      </c>
      <c r="IS39" s="86">
        <f t="shared" si="363"/>
        <v>1833.3333333333333</v>
      </c>
      <c r="IT39" s="86">
        <f t="shared" si="363"/>
        <v>1833.3333333333333</v>
      </c>
      <c r="IU39" s="86">
        <f t="shared" si="364"/>
        <v>1833.3333333333333</v>
      </c>
      <c r="IV39" s="86">
        <f t="shared" si="364"/>
        <v>1833.3333333333333</v>
      </c>
      <c r="IW39" s="86">
        <f t="shared" si="364"/>
        <v>1833.3333333333333</v>
      </c>
      <c r="IX39" s="86">
        <f t="shared" si="364"/>
        <v>1833.3333333333333</v>
      </c>
      <c r="IY39" s="86">
        <f t="shared" si="364"/>
        <v>1833.3333333333333</v>
      </c>
      <c r="IZ39" s="86">
        <f t="shared" si="364"/>
        <v>1833.3333333333333</v>
      </c>
      <c r="JA39" s="86">
        <f t="shared" si="364"/>
        <v>1833.3333333333333</v>
      </c>
      <c r="JB39" s="86">
        <f t="shared" si="364"/>
        <v>1833.3333333333333</v>
      </c>
      <c r="JC39" s="86">
        <f t="shared" si="364"/>
        <v>1833.3333333333333</v>
      </c>
      <c r="JD39" s="86">
        <f t="shared" si="364"/>
        <v>1833.3333333333333</v>
      </c>
      <c r="JE39" s="86">
        <f t="shared" si="364"/>
        <v>1833.3333333333333</v>
      </c>
      <c r="JF39" s="86">
        <f t="shared" si="364"/>
        <v>1833.3333333333333</v>
      </c>
      <c r="JG39" s="86">
        <f t="shared" si="364"/>
        <v>1833.3333333333333</v>
      </c>
      <c r="JH39" s="86">
        <f t="shared" si="364"/>
        <v>1833.3333333333333</v>
      </c>
      <c r="JI39" s="86">
        <f t="shared" si="364"/>
        <v>1833.3333333333333</v>
      </c>
      <c r="JJ39" s="86">
        <f t="shared" si="364"/>
        <v>1833.3333333333333</v>
      </c>
      <c r="JK39" s="86">
        <f t="shared" si="365"/>
        <v>1833.3333333333333</v>
      </c>
      <c r="JL39" s="86">
        <f t="shared" si="365"/>
        <v>1833.3333333333333</v>
      </c>
      <c r="JM39" s="86">
        <f t="shared" si="365"/>
        <v>1833.3333333333333</v>
      </c>
      <c r="JN39" s="86">
        <f t="shared" si="365"/>
        <v>1833.3333333333333</v>
      </c>
      <c r="JO39" s="86">
        <f t="shared" si="365"/>
        <v>1833.3333333333333</v>
      </c>
      <c r="JP39" s="86">
        <f t="shared" si="365"/>
        <v>1833.3333333333333</v>
      </c>
      <c r="JQ39" s="86">
        <f t="shared" si="365"/>
        <v>1833.3333333333333</v>
      </c>
      <c r="JR39" s="86">
        <f t="shared" si="365"/>
        <v>1833.3333333333333</v>
      </c>
      <c r="JS39" s="86">
        <f t="shared" si="365"/>
        <v>1833.3333333333333</v>
      </c>
      <c r="JT39" s="86">
        <f t="shared" si="365"/>
        <v>1833.3333333333333</v>
      </c>
      <c r="JU39" s="86">
        <f t="shared" si="365"/>
        <v>1833.3333333333333</v>
      </c>
      <c r="JV39" s="86">
        <f t="shared" si="365"/>
        <v>1833.3333333333333</v>
      </c>
      <c r="JW39" s="86">
        <f t="shared" si="365"/>
        <v>1833.3333333333333</v>
      </c>
      <c r="JX39" s="86">
        <f t="shared" si="365"/>
        <v>1833.3333333333333</v>
      </c>
      <c r="JY39" s="86">
        <f t="shared" si="365"/>
        <v>1833.3333333333333</v>
      </c>
      <c r="JZ39" s="86">
        <f t="shared" si="365"/>
        <v>1833.3333333333333</v>
      </c>
      <c r="KA39" s="86">
        <f t="shared" si="366"/>
        <v>1833.3333333333333</v>
      </c>
      <c r="KB39" s="86">
        <f t="shared" si="366"/>
        <v>1833.3333333333333</v>
      </c>
      <c r="KC39" s="86">
        <f t="shared" si="366"/>
        <v>1833.3333333333333</v>
      </c>
      <c r="KD39" s="86">
        <f t="shared" si="366"/>
        <v>1833.3333333333333</v>
      </c>
      <c r="KE39" s="86">
        <f t="shared" si="366"/>
        <v>1833.3333333333333</v>
      </c>
      <c r="KF39" s="86">
        <f t="shared" si="366"/>
        <v>1833.3333333333333</v>
      </c>
      <c r="KG39" s="86">
        <f t="shared" si="366"/>
        <v>1833.3333333333333</v>
      </c>
      <c r="KH39" s="86">
        <f t="shared" si="366"/>
        <v>1833.3333333333333</v>
      </c>
      <c r="KI39" s="86">
        <f t="shared" si="366"/>
        <v>1833.3333333333333</v>
      </c>
      <c r="KJ39" s="86">
        <f t="shared" si="366"/>
        <v>1833.3333333333333</v>
      </c>
      <c r="KK39" s="86">
        <f t="shared" si="366"/>
        <v>1833.3333333333333</v>
      </c>
      <c r="KL39" s="86">
        <f t="shared" si="366"/>
        <v>1833.3333333333333</v>
      </c>
      <c r="KM39" s="86">
        <f t="shared" si="366"/>
        <v>1833.3333333333333</v>
      </c>
      <c r="KN39" s="86">
        <f t="shared" si="366"/>
        <v>1833.3333333333333</v>
      </c>
      <c r="KO39" s="86">
        <f t="shared" si="366"/>
        <v>1833.3333333333333</v>
      </c>
      <c r="KP39" s="86">
        <f t="shared" si="366"/>
        <v>1833.3333333333333</v>
      </c>
      <c r="KQ39" s="86">
        <f t="shared" si="367"/>
        <v>1833.3333333333333</v>
      </c>
      <c r="KR39" s="86">
        <f t="shared" si="367"/>
        <v>1833.3333333333333</v>
      </c>
      <c r="KS39" s="86">
        <f t="shared" si="367"/>
        <v>1833.3333333333333</v>
      </c>
      <c r="KT39" s="86">
        <f t="shared" si="367"/>
        <v>1833.3333333333333</v>
      </c>
      <c r="KU39" s="86">
        <f t="shared" si="367"/>
        <v>1833.3333333333333</v>
      </c>
      <c r="KV39" s="86">
        <f t="shared" si="367"/>
        <v>1833.3333333333333</v>
      </c>
      <c r="KW39" s="86">
        <f t="shared" si="367"/>
        <v>1833.3333333333333</v>
      </c>
      <c r="KX39" s="86">
        <f t="shared" si="367"/>
        <v>1833.3333333333333</v>
      </c>
      <c r="KY39" s="86">
        <f t="shared" si="367"/>
        <v>1833.3333333333333</v>
      </c>
      <c r="KZ39" s="86">
        <f t="shared" si="367"/>
        <v>1833.3333333333333</v>
      </c>
      <c r="LA39" s="86">
        <f t="shared" si="367"/>
        <v>1833.3333333333333</v>
      </c>
      <c r="LB39" s="86">
        <f t="shared" si="367"/>
        <v>1833.3333333333333</v>
      </c>
      <c r="LC39" s="86">
        <f t="shared" si="367"/>
        <v>1833.3333333333333</v>
      </c>
      <c r="LD39" s="86">
        <f t="shared" si="367"/>
        <v>1833.3333333333333</v>
      </c>
      <c r="LE39" s="86">
        <f t="shared" si="367"/>
        <v>1833.3333333333333</v>
      </c>
      <c r="LF39" s="86">
        <f t="shared" si="367"/>
        <v>1833.3333333333333</v>
      </c>
      <c r="LG39" s="86">
        <f t="shared" si="368"/>
        <v>1833.3333333333333</v>
      </c>
      <c r="LH39" s="86">
        <f t="shared" si="368"/>
        <v>1833.3333333333333</v>
      </c>
      <c r="LI39" s="86">
        <f t="shared" si="368"/>
        <v>1833.3333333333333</v>
      </c>
      <c r="LJ39" s="86">
        <f t="shared" si="368"/>
        <v>1833.3333333333333</v>
      </c>
      <c r="LK39" s="86">
        <f t="shared" si="368"/>
        <v>1833.3333333333333</v>
      </c>
      <c r="LL39" s="86">
        <f t="shared" si="368"/>
        <v>1833.3333333333333</v>
      </c>
      <c r="LM39" s="86">
        <f t="shared" si="368"/>
        <v>1833.3333333333333</v>
      </c>
      <c r="LN39" s="86">
        <f t="shared" si="368"/>
        <v>1833.3333333333333</v>
      </c>
      <c r="LO39" s="86">
        <f t="shared" si="368"/>
        <v>1833.3333333333333</v>
      </c>
      <c r="LP39" s="86">
        <f t="shared" si="368"/>
        <v>1833.3333333333333</v>
      </c>
      <c r="LQ39" s="86">
        <f t="shared" si="368"/>
        <v>1833.3333333333333</v>
      </c>
      <c r="LR39" s="86">
        <f t="shared" si="368"/>
        <v>1833.3333333333333</v>
      </c>
      <c r="LS39" s="86">
        <f t="shared" si="368"/>
        <v>1833.3333333333333</v>
      </c>
      <c r="LT39" s="86">
        <f t="shared" si="368"/>
        <v>1833.3333333333333</v>
      </c>
      <c r="LU39" s="86">
        <f t="shared" si="368"/>
        <v>1833.3333333333333</v>
      </c>
      <c r="LV39" s="86">
        <f t="shared" si="368"/>
        <v>1833.3333333333333</v>
      </c>
      <c r="LW39" s="86">
        <f t="shared" si="369"/>
        <v>1833.3333333333333</v>
      </c>
      <c r="LX39" s="86">
        <f t="shared" si="369"/>
        <v>1833.3333333333333</v>
      </c>
      <c r="LY39" s="86">
        <f t="shared" si="369"/>
        <v>1833.3333333333333</v>
      </c>
      <c r="LZ39" s="86">
        <f t="shared" si="369"/>
        <v>1833.3333333333333</v>
      </c>
      <c r="MA39" s="86">
        <f t="shared" si="369"/>
        <v>1833.3333333333333</v>
      </c>
      <c r="MB39" s="86">
        <f t="shared" si="369"/>
        <v>1833.3333333333333</v>
      </c>
      <c r="MC39" s="86">
        <f t="shared" si="369"/>
        <v>1833.3333333333333</v>
      </c>
      <c r="MD39" s="86">
        <f t="shared" si="369"/>
        <v>1833.3333333333333</v>
      </c>
      <c r="ME39" s="86">
        <f t="shared" si="369"/>
        <v>1833.3333333333333</v>
      </c>
      <c r="MF39" s="86">
        <f t="shared" si="369"/>
        <v>1833.3333333333333</v>
      </c>
      <c r="MG39" s="86">
        <f t="shared" si="369"/>
        <v>1833.3333333333333</v>
      </c>
      <c r="MH39" s="86">
        <f t="shared" si="369"/>
        <v>1833.3333333333333</v>
      </c>
      <c r="MI39" s="86">
        <f t="shared" si="369"/>
        <v>1833.3333333333333</v>
      </c>
      <c r="MJ39" s="86">
        <f t="shared" si="369"/>
        <v>1833.3333333333333</v>
      </c>
      <c r="MK39" s="86">
        <f t="shared" si="369"/>
        <v>1833.3333333333333</v>
      </c>
      <c r="ML39" s="86">
        <f t="shared" si="369"/>
        <v>1833.3333333333333</v>
      </c>
      <c r="MM39" s="86">
        <f t="shared" si="370"/>
        <v>1833.3333333333333</v>
      </c>
      <c r="MN39" s="86">
        <f t="shared" si="370"/>
        <v>1833.3333333333333</v>
      </c>
      <c r="MO39" s="86">
        <f t="shared" si="370"/>
        <v>1833.3333333333333</v>
      </c>
      <c r="MP39" s="86">
        <f t="shared" si="370"/>
        <v>1833.3333333333333</v>
      </c>
      <c r="MQ39" s="86">
        <f t="shared" si="370"/>
        <v>1833.3333333333333</v>
      </c>
      <c r="MR39" s="86">
        <f t="shared" si="370"/>
        <v>1833.3333333333333</v>
      </c>
      <c r="MS39" s="86">
        <f t="shared" si="370"/>
        <v>1833.3333333333333</v>
      </c>
      <c r="MT39" s="86">
        <f t="shared" si="370"/>
        <v>1833.3333333333333</v>
      </c>
      <c r="MU39" s="86">
        <f t="shared" si="370"/>
        <v>1833.3333333333333</v>
      </c>
      <c r="MV39" s="86">
        <f t="shared" si="370"/>
        <v>1833.3333333333333</v>
      </c>
      <c r="MW39" s="86">
        <f t="shared" si="370"/>
        <v>1833.3333333333333</v>
      </c>
      <c r="MX39" s="86">
        <f t="shared" si="370"/>
        <v>1833.3333333333333</v>
      </c>
      <c r="MY39" s="86">
        <f t="shared" si="370"/>
        <v>1833.3333333333333</v>
      </c>
      <c r="MZ39" s="86">
        <f t="shared" si="370"/>
        <v>1833.3333333333333</v>
      </c>
      <c r="NA39" s="86">
        <f t="shared" si="370"/>
        <v>1833.3333333333333</v>
      </c>
      <c r="NB39" s="86">
        <f t="shared" si="370"/>
        <v>1833.3333333333333</v>
      </c>
      <c r="NC39" s="86">
        <f t="shared" si="371"/>
        <v>1833.3333333333333</v>
      </c>
      <c r="ND39" s="86">
        <f t="shared" si="371"/>
        <v>1833.3333333333333</v>
      </c>
      <c r="NE39" s="86">
        <f t="shared" si="371"/>
        <v>1833.3333333333333</v>
      </c>
      <c r="NF39" s="86">
        <f t="shared" si="371"/>
        <v>1833.3333333333333</v>
      </c>
      <c r="NG39" s="86">
        <f t="shared" si="371"/>
        <v>1833.3333333333333</v>
      </c>
      <c r="NH39" s="86">
        <f t="shared" si="371"/>
        <v>1833.3333333333333</v>
      </c>
      <c r="NI39" s="86">
        <f t="shared" si="371"/>
        <v>1833.3333333333333</v>
      </c>
      <c r="NJ39" s="86">
        <f t="shared" si="371"/>
        <v>1833.3333333333333</v>
      </c>
      <c r="NK39" s="86">
        <f t="shared" si="371"/>
        <v>1833.3333333333333</v>
      </c>
      <c r="NL39" s="86">
        <f t="shared" si="371"/>
        <v>1833.3333333333333</v>
      </c>
      <c r="NM39" s="86">
        <f t="shared" si="371"/>
        <v>1833.3333333333333</v>
      </c>
      <c r="NN39" s="86">
        <f t="shared" si="371"/>
        <v>1833.3333333333333</v>
      </c>
      <c r="NO39" s="86">
        <f t="shared" si="371"/>
        <v>1833.3333333333333</v>
      </c>
      <c r="NP39" s="86">
        <f t="shared" si="371"/>
        <v>1833.3333333333333</v>
      </c>
      <c r="NQ39" s="86">
        <f t="shared" si="371"/>
        <v>1833.3333333333333</v>
      </c>
      <c r="NR39" s="86">
        <f t="shared" si="371"/>
        <v>1833.3333333333333</v>
      </c>
      <c r="NS39" s="86">
        <f t="shared" si="372"/>
        <v>1833.3333333333333</v>
      </c>
      <c r="NT39" s="86">
        <f t="shared" si="372"/>
        <v>1833.3333333333333</v>
      </c>
      <c r="NU39" s="86">
        <f t="shared" si="372"/>
        <v>1833.3333333333333</v>
      </c>
      <c r="NV39" s="86">
        <f t="shared" si="372"/>
        <v>1833.3333333333333</v>
      </c>
      <c r="NW39" s="86">
        <f t="shared" si="372"/>
        <v>1833.3333333333333</v>
      </c>
      <c r="NX39" s="86">
        <f t="shared" si="372"/>
        <v>1833.3333333333333</v>
      </c>
      <c r="NY39" s="86">
        <f t="shared" si="372"/>
        <v>1833.3333333333333</v>
      </c>
      <c r="NZ39" s="86">
        <f t="shared" si="372"/>
        <v>1833.3333333333333</v>
      </c>
      <c r="OA39" s="86">
        <f t="shared" si="372"/>
        <v>1833.3333333333333</v>
      </c>
      <c r="OB39" s="86">
        <f t="shared" si="372"/>
        <v>1833.3333333333333</v>
      </c>
      <c r="OC39" s="86">
        <f t="shared" si="372"/>
        <v>1833.3333333333333</v>
      </c>
      <c r="OD39" s="86">
        <f t="shared" si="372"/>
        <v>1833.3333333333333</v>
      </c>
      <c r="OE39" s="86">
        <f t="shared" si="372"/>
        <v>1833.3333333333333</v>
      </c>
      <c r="OF39" s="86">
        <f t="shared" si="372"/>
        <v>1833.3333333333333</v>
      </c>
      <c r="OG39" s="86">
        <f t="shared" si="372"/>
        <v>1833.3333333333333</v>
      </c>
      <c r="OH39" s="86">
        <f t="shared" si="372"/>
        <v>1833.3333333333333</v>
      </c>
      <c r="OI39" s="86">
        <f t="shared" si="373"/>
        <v>1833.3333333333333</v>
      </c>
      <c r="OJ39" s="86">
        <f t="shared" si="373"/>
        <v>1833.3333333333333</v>
      </c>
      <c r="OK39" s="86">
        <f t="shared" si="373"/>
        <v>1833.3333333333333</v>
      </c>
      <c r="OL39" s="86">
        <f t="shared" si="373"/>
        <v>1833.3333333333333</v>
      </c>
      <c r="OM39" s="86">
        <f t="shared" si="373"/>
        <v>1833.3333333333333</v>
      </c>
      <c r="ON39" s="73" t="s">
        <v>62</v>
      </c>
    </row>
    <row r="40" spans="3:404" x14ac:dyDescent="0.25">
      <c r="CN40" s="85"/>
      <c r="ON40" s="73" t="s">
        <v>62</v>
      </c>
    </row>
    <row r="41" spans="3:404" ht="15.5" x14ac:dyDescent="0.35">
      <c r="C41" s="74" t="s">
        <v>63</v>
      </c>
      <c r="CN41" s="85"/>
      <c r="ON41" s="73" t="s">
        <v>62</v>
      </c>
    </row>
    <row r="42" spans="3:404" x14ac:dyDescent="0.25">
      <c r="CN42" s="85"/>
      <c r="ON42" s="73" t="s">
        <v>62</v>
      </c>
    </row>
    <row r="43" spans="3:404" x14ac:dyDescent="0.25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5">
      <c r="CN44" s="85"/>
      <c r="ON44" s="73" t="s">
        <v>62</v>
      </c>
    </row>
    <row r="45" spans="3:404" x14ac:dyDescent="0.25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5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5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27502.815374999998</v>
      </c>
      <c r="U47" s="87">
        <f t="shared" si="399"/>
        <v>27502.815374999998</v>
      </c>
      <c r="V47" s="87">
        <f t="shared" si="399"/>
        <v>27502.815374999998</v>
      </c>
      <c r="W47" s="87">
        <f t="shared" si="399"/>
        <v>27502.815374999998</v>
      </c>
      <c r="X47" s="87">
        <f t="shared" si="399"/>
        <v>27502.815374999998</v>
      </c>
      <c r="Y47" s="87">
        <f t="shared" si="399"/>
        <v>27502.815374999998</v>
      </c>
      <c r="Z47" s="87">
        <f t="shared" si="399"/>
        <v>27502.815374999998</v>
      </c>
      <c r="AA47" s="87">
        <f t="shared" si="399"/>
        <v>27502.815374999998</v>
      </c>
      <c r="AB47" s="87">
        <f t="shared" si="399"/>
        <v>27502.815374999998</v>
      </c>
      <c r="AC47" s="87">
        <f t="shared" si="399"/>
        <v>27502.815374999998</v>
      </c>
      <c r="AD47" s="87">
        <f t="shared" si="399"/>
        <v>27502.815374999998</v>
      </c>
      <c r="AE47" s="87">
        <f t="shared" si="399"/>
        <v>27502.815374999998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5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85672.03125</v>
      </c>
      <c r="U48" s="87">
        <f t="shared" si="406"/>
        <v>85672.03125</v>
      </c>
      <c r="V48" s="87">
        <f t="shared" si="406"/>
        <v>85672.03125</v>
      </c>
      <c r="W48" s="87">
        <f t="shared" si="406"/>
        <v>85672.03125</v>
      </c>
      <c r="X48" s="87">
        <f t="shared" si="406"/>
        <v>85672.03125</v>
      </c>
      <c r="Y48" s="87">
        <f t="shared" si="406"/>
        <v>85672.03125</v>
      </c>
      <c r="Z48" s="87">
        <f t="shared" si="406"/>
        <v>85672.03125</v>
      </c>
      <c r="AA48" s="87">
        <f t="shared" si="406"/>
        <v>85672.03125</v>
      </c>
      <c r="AB48" s="87">
        <f t="shared" si="406"/>
        <v>85672.03125</v>
      </c>
      <c r="AC48" s="87">
        <f t="shared" si="406"/>
        <v>85672.03125</v>
      </c>
      <c r="AD48" s="87">
        <f t="shared" si="406"/>
        <v>85672.03125</v>
      </c>
      <c r="AE48" s="87">
        <f t="shared" si="406"/>
        <v>85672.03125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5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127863.29699999999</v>
      </c>
      <c r="U49" s="87">
        <f t="shared" si="413"/>
        <v>127863.29699999999</v>
      </c>
      <c r="V49" s="87">
        <f t="shared" si="413"/>
        <v>127863.29699999999</v>
      </c>
      <c r="W49" s="87">
        <f t="shared" si="413"/>
        <v>127863.29699999999</v>
      </c>
      <c r="X49" s="87">
        <f t="shared" si="413"/>
        <v>127863.29699999999</v>
      </c>
      <c r="Y49" s="87">
        <f t="shared" si="413"/>
        <v>127863.29699999999</v>
      </c>
      <c r="Z49" s="87">
        <f t="shared" si="413"/>
        <v>127863.29699999999</v>
      </c>
      <c r="AA49" s="87">
        <f t="shared" si="413"/>
        <v>127863.29699999999</v>
      </c>
      <c r="AB49" s="87">
        <f t="shared" si="413"/>
        <v>127863.29699999999</v>
      </c>
      <c r="AC49" s="87">
        <f t="shared" si="413"/>
        <v>127863.29699999999</v>
      </c>
      <c r="AD49" s="87">
        <f t="shared" si="413"/>
        <v>127863.29699999999</v>
      </c>
      <c r="AE49" s="87">
        <f t="shared" si="413"/>
        <v>127863.29699999999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5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40482.500625000001</v>
      </c>
      <c r="U50" s="87">
        <f t="shared" si="421"/>
        <v>40482.500625000001</v>
      </c>
      <c r="V50" s="87">
        <f t="shared" si="421"/>
        <v>40482.500625000001</v>
      </c>
      <c r="W50" s="87">
        <f t="shared" si="421"/>
        <v>40482.500625000001</v>
      </c>
      <c r="X50" s="87">
        <f t="shared" si="421"/>
        <v>40482.500625000001</v>
      </c>
      <c r="Y50" s="87">
        <f t="shared" si="421"/>
        <v>40482.500625000001</v>
      </c>
      <c r="Z50" s="87">
        <f t="shared" si="421"/>
        <v>40482.500625000001</v>
      </c>
      <c r="AA50" s="87">
        <f t="shared" si="421"/>
        <v>40482.500625000001</v>
      </c>
      <c r="AB50" s="87">
        <f t="shared" si="421"/>
        <v>40482.500625000001</v>
      </c>
      <c r="AC50" s="87">
        <f t="shared" si="421"/>
        <v>40482.500625000001</v>
      </c>
      <c r="AD50" s="87">
        <f t="shared" si="421"/>
        <v>40482.500625000001</v>
      </c>
      <c r="AE50" s="87">
        <f t="shared" si="421"/>
        <v>40482.500625000001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5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5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5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5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5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22428.593000000001</v>
      </c>
      <c r="U55" s="87">
        <f t="shared" si="460"/>
        <v>22428.593000000001</v>
      </c>
      <c r="V55" s="87">
        <f t="shared" si="460"/>
        <v>22428.593000000001</v>
      </c>
      <c r="W55" s="87">
        <f t="shared" si="460"/>
        <v>22428.593000000001</v>
      </c>
      <c r="X55" s="87">
        <f t="shared" si="460"/>
        <v>22428.593000000001</v>
      </c>
      <c r="Y55" s="87">
        <f t="shared" si="460"/>
        <v>22428.593000000001</v>
      </c>
      <c r="Z55" s="87">
        <f t="shared" si="460"/>
        <v>22428.593000000001</v>
      </c>
      <c r="AA55" s="87">
        <f t="shared" si="460"/>
        <v>22428.593000000001</v>
      </c>
      <c r="AB55" s="87">
        <f t="shared" si="460"/>
        <v>22428.593000000001</v>
      </c>
      <c r="AC55" s="87">
        <f t="shared" si="460"/>
        <v>22428.593000000001</v>
      </c>
      <c r="AD55" s="87">
        <f t="shared" si="460"/>
        <v>22428.593000000001</v>
      </c>
      <c r="AE55" s="87">
        <f t="shared" si="460"/>
        <v>22428.593000000001</v>
      </c>
      <c r="AF55" s="87">
        <f t="shared" si="460"/>
        <v>2502.3716666666669</v>
      </c>
      <c r="AG55" s="87">
        <f t="shared" si="460"/>
        <v>2502.3716666666669</v>
      </c>
      <c r="AH55" s="87">
        <f t="shared" si="460"/>
        <v>2502.3716666666669</v>
      </c>
      <c r="AI55" s="87">
        <f t="shared" si="460"/>
        <v>2502.3716666666669</v>
      </c>
      <c r="AJ55" s="87">
        <f t="shared" si="460"/>
        <v>2502.3716666666669</v>
      </c>
      <c r="AK55" s="87">
        <f t="shared" si="460"/>
        <v>2502.3716666666669</v>
      </c>
      <c r="AL55" s="87">
        <f t="shared" si="460"/>
        <v>2502.3716666666669</v>
      </c>
      <c r="AM55" s="87">
        <f t="shared" si="460"/>
        <v>2502.3716666666669</v>
      </c>
      <c r="AN55" s="87">
        <f t="shared" ref="AN55:BS55" si="461">+AN38*(1+$G55)</f>
        <v>2502.3716666666669</v>
      </c>
      <c r="AO55" s="87">
        <f t="shared" si="461"/>
        <v>2502.3716666666669</v>
      </c>
      <c r="AP55" s="87">
        <f t="shared" si="461"/>
        <v>2502.3716666666669</v>
      </c>
      <c r="AQ55" s="87">
        <f t="shared" si="461"/>
        <v>2502.3716666666669</v>
      </c>
      <c r="AR55" s="87">
        <f t="shared" si="461"/>
        <v>2502.3716666666669</v>
      </c>
      <c r="AS55" s="87">
        <f t="shared" si="461"/>
        <v>2502.3716666666669</v>
      </c>
      <c r="AT55" s="87">
        <f t="shared" si="461"/>
        <v>2502.3716666666669</v>
      </c>
      <c r="AU55" s="87">
        <f t="shared" si="461"/>
        <v>2502.3716666666669</v>
      </c>
      <c r="AV55" s="87">
        <f t="shared" si="461"/>
        <v>2502.3716666666669</v>
      </c>
      <c r="AW55" s="87">
        <f t="shared" si="461"/>
        <v>2502.3716666666669</v>
      </c>
      <c r="AX55" s="87">
        <f t="shared" si="461"/>
        <v>2502.3716666666669</v>
      </c>
      <c r="AY55" s="87">
        <f t="shared" si="461"/>
        <v>2502.3716666666669</v>
      </c>
      <c r="AZ55" s="87">
        <f t="shared" si="461"/>
        <v>2502.3716666666669</v>
      </c>
      <c r="BA55" s="87">
        <f t="shared" si="461"/>
        <v>2502.3716666666669</v>
      </c>
      <c r="BB55" s="87">
        <f t="shared" si="461"/>
        <v>2502.3716666666669</v>
      </c>
      <c r="BC55" s="87">
        <f t="shared" si="461"/>
        <v>2502.3716666666669</v>
      </c>
      <c r="BD55" s="87">
        <f t="shared" si="461"/>
        <v>2502.3716666666669</v>
      </c>
      <c r="BE55" s="87">
        <f t="shared" si="461"/>
        <v>2502.3716666666669</v>
      </c>
      <c r="BF55" s="87">
        <f t="shared" si="461"/>
        <v>2502.3716666666669</v>
      </c>
      <c r="BG55" s="87">
        <f t="shared" si="461"/>
        <v>2502.3716666666669</v>
      </c>
      <c r="BH55" s="87">
        <f t="shared" si="461"/>
        <v>2502.3716666666669</v>
      </c>
      <c r="BI55" s="87">
        <f t="shared" si="461"/>
        <v>2502.3716666666669</v>
      </c>
      <c r="BJ55" s="87">
        <f t="shared" si="461"/>
        <v>2502.3716666666669</v>
      </c>
      <c r="BK55" s="87">
        <f t="shared" si="461"/>
        <v>2502.3716666666669</v>
      </c>
      <c r="BL55" s="87">
        <f t="shared" si="461"/>
        <v>2502.3716666666669</v>
      </c>
      <c r="BM55" s="87">
        <f t="shared" si="461"/>
        <v>2502.3716666666669</v>
      </c>
      <c r="BN55" s="87">
        <f t="shared" si="461"/>
        <v>2502.3716666666669</v>
      </c>
      <c r="BO55" s="87">
        <f t="shared" si="461"/>
        <v>2502.3716666666669</v>
      </c>
      <c r="BP55" s="87">
        <f t="shared" si="461"/>
        <v>2502.3716666666669</v>
      </c>
      <c r="BQ55" s="87">
        <f t="shared" si="461"/>
        <v>2502.3716666666669</v>
      </c>
      <c r="BR55" s="87">
        <f t="shared" si="461"/>
        <v>2502.3716666666669</v>
      </c>
      <c r="BS55" s="87">
        <f t="shared" si="461"/>
        <v>2502.3716666666669</v>
      </c>
      <c r="BT55" s="87">
        <f t="shared" ref="BT55:CM55" si="462">+BT38*(1+$G55)</f>
        <v>2502.3716666666669</v>
      </c>
      <c r="BU55" s="87">
        <f t="shared" si="462"/>
        <v>2502.3716666666669</v>
      </c>
      <c r="BV55" s="87">
        <f t="shared" si="462"/>
        <v>2502.3716666666669</v>
      </c>
      <c r="BW55" s="87">
        <f t="shared" si="462"/>
        <v>2502.3716666666669</v>
      </c>
      <c r="BX55" s="87">
        <f t="shared" si="462"/>
        <v>2502.3716666666669</v>
      </c>
      <c r="BY55" s="87">
        <f t="shared" si="462"/>
        <v>2502.3716666666669</v>
      </c>
      <c r="BZ55" s="87">
        <f t="shared" si="462"/>
        <v>2502.3716666666669</v>
      </c>
      <c r="CA55" s="87">
        <f t="shared" si="462"/>
        <v>2502.3716666666669</v>
      </c>
      <c r="CB55" s="87">
        <f t="shared" si="462"/>
        <v>2502.3716666666669</v>
      </c>
      <c r="CC55" s="87">
        <f t="shared" si="462"/>
        <v>2502.3716666666669</v>
      </c>
      <c r="CD55" s="87">
        <f t="shared" si="462"/>
        <v>2502.3716666666669</v>
      </c>
      <c r="CE55" s="87">
        <f t="shared" si="462"/>
        <v>2502.3716666666669</v>
      </c>
      <c r="CF55" s="87">
        <f t="shared" si="462"/>
        <v>2502.3716666666669</v>
      </c>
      <c r="CG55" s="87">
        <f t="shared" si="462"/>
        <v>2502.3716666666669</v>
      </c>
      <c r="CH55" s="87">
        <f t="shared" si="462"/>
        <v>2502.3716666666669</v>
      </c>
      <c r="CI55" s="87">
        <f t="shared" si="462"/>
        <v>2502.3716666666669</v>
      </c>
      <c r="CJ55" s="87">
        <f t="shared" si="462"/>
        <v>2502.3716666666669</v>
      </c>
      <c r="CK55" s="87">
        <f t="shared" si="462"/>
        <v>2502.3716666666669</v>
      </c>
      <c r="CL55" s="87">
        <f t="shared" si="462"/>
        <v>2502.3716666666669</v>
      </c>
      <c r="CM55" s="87">
        <f t="shared" si="462"/>
        <v>2502.3716666666669</v>
      </c>
      <c r="CN55" s="87">
        <f t="shared" ref="CN55:EY55" si="463">+CN38*(1+$G55)</f>
        <v>2502.3716666666669</v>
      </c>
      <c r="CO55" s="87">
        <f t="shared" si="463"/>
        <v>2502.3716666666669</v>
      </c>
      <c r="CP55" s="87">
        <f t="shared" si="463"/>
        <v>2502.3716666666669</v>
      </c>
      <c r="CQ55" s="87">
        <f t="shared" si="463"/>
        <v>2502.3716666666669</v>
      </c>
      <c r="CR55" s="87">
        <f t="shared" si="463"/>
        <v>2502.3716666666669</v>
      </c>
      <c r="CS55" s="87">
        <f t="shared" si="463"/>
        <v>2502.3716666666669</v>
      </c>
      <c r="CT55" s="87">
        <f t="shared" si="463"/>
        <v>2502.3716666666669</v>
      </c>
      <c r="CU55" s="87">
        <f t="shared" si="463"/>
        <v>2502.3716666666669</v>
      </c>
      <c r="CV55" s="87">
        <f t="shared" si="463"/>
        <v>2502.3716666666669</v>
      </c>
      <c r="CW55" s="87">
        <f t="shared" si="463"/>
        <v>2502.3716666666669</v>
      </c>
      <c r="CX55" s="87">
        <f t="shared" si="463"/>
        <v>2502.3716666666669</v>
      </c>
      <c r="CY55" s="87">
        <f t="shared" si="463"/>
        <v>2502.3716666666669</v>
      </c>
      <c r="CZ55" s="87">
        <f t="shared" si="463"/>
        <v>2502.3716666666669</v>
      </c>
      <c r="DA55" s="87">
        <f t="shared" si="463"/>
        <v>2502.3716666666669</v>
      </c>
      <c r="DB55" s="87">
        <f t="shared" si="463"/>
        <v>2502.3716666666669</v>
      </c>
      <c r="DC55" s="87">
        <f t="shared" si="463"/>
        <v>2502.3716666666669</v>
      </c>
      <c r="DD55" s="87">
        <f t="shared" si="463"/>
        <v>2502.3716666666669</v>
      </c>
      <c r="DE55" s="87">
        <f t="shared" si="463"/>
        <v>2502.3716666666669</v>
      </c>
      <c r="DF55" s="87">
        <f t="shared" si="463"/>
        <v>2502.3716666666669</v>
      </c>
      <c r="DG55" s="87">
        <f t="shared" si="463"/>
        <v>2502.3716666666669</v>
      </c>
      <c r="DH55" s="87">
        <f t="shared" si="463"/>
        <v>2502.3716666666669</v>
      </c>
      <c r="DI55" s="87">
        <f t="shared" si="463"/>
        <v>2502.3716666666669</v>
      </c>
      <c r="DJ55" s="87">
        <f t="shared" si="463"/>
        <v>2502.3716666666669</v>
      </c>
      <c r="DK55" s="87">
        <f t="shared" si="463"/>
        <v>2502.3716666666669</v>
      </c>
      <c r="DL55" s="87">
        <f t="shared" si="463"/>
        <v>2502.3716666666669</v>
      </c>
      <c r="DM55" s="87">
        <f t="shared" si="463"/>
        <v>2502.3716666666669</v>
      </c>
      <c r="DN55" s="87">
        <f t="shared" si="463"/>
        <v>2502.3716666666669</v>
      </c>
      <c r="DO55" s="87">
        <f t="shared" si="463"/>
        <v>2502.3716666666669</v>
      </c>
      <c r="DP55" s="87">
        <f t="shared" si="463"/>
        <v>2502.3716666666669</v>
      </c>
      <c r="DQ55" s="87">
        <f t="shared" si="463"/>
        <v>2502.3716666666669</v>
      </c>
      <c r="DR55" s="87">
        <f t="shared" si="463"/>
        <v>2502.3716666666669</v>
      </c>
      <c r="DS55" s="87">
        <f t="shared" si="463"/>
        <v>2502.3716666666669</v>
      </c>
      <c r="DT55" s="87">
        <f t="shared" si="463"/>
        <v>2502.3716666666669</v>
      </c>
      <c r="DU55" s="87">
        <f t="shared" si="463"/>
        <v>2502.3716666666669</v>
      </c>
      <c r="DV55" s="87">
        <f t="shared" si="463"/>
        <v>2502.3716666666669</v>
      </c>
      <c r="DW55" s="87">
        <f t="shared" si="463"/>
        <v>2502.3716666666669</v>
      </c>
      <c r="DX55" s="87">
        <f t="shared" si="463"/>
        <v>2502.3716666666669</v>
      </c>
      <c r="DY55" s="87">
        <f t="shared" si="463"/>
        <v>2502.3716666666669</v>
      </c>
      <c r="DZ55" s="87">
        <f t="shared" si="463"/>
        <v>2502.3716666666669</v>
      </c>
      <c r="EA55" s="87">
        <f t="shared" si="463"/>
        <v>2502.3716666666669</v>
      </c>
      <c r="EB55" s="87">
        <f t="shared" si="463"/>
        <v>2502.3716666666669</v>
      </c>
      <c r="EC55" s="87">
        <f t="shared" si="463"/>
        <v>2502.3716666666669</v>
      </c>
      <c r="ED55" s="87">
        <f t="shared" si="463"/>
        <v>2502.3716666666669</v>
      </c>
      <c r="EE55" s="87">
        <f t="shared" si="463"/>
        <v>2502.3716666666669</v>
      </c>
      <c r="EF55" s="87">
        <f t="shared" si="463"/>
        <v>2502.3716666666669</v>
      </c>
      <c r="EG55" s="87">
        <f t="shared" si="463"/>
        <v>2502.3716666666669</v>
      </c>
      <c r="EH55" s="87">
        <f t="shared" si="463"/>
        <v>2502.3716666666669</v>
      </c>
      <c r="EI55" s="87">
        <f t="shared" si="463"/>
        <v>2502.3716666666669</v>
      </c>
      <c r="EJ55" s="87">
        <f t="shared" si="463"/>
        <v>2502.3716666666669</v>
      </c>
      <c r="EK55" s="87">
        <f t="shared" si="463"/>
        <v>2502.3716666666669</v>
      </c>
      <c r="EL55" s="87">
        <f t="shared" si="463"/>
        <v>2502.3716666666669</v>
      </c>
      <c r="EM55" s="87">
        <f t="shared" si="463"/>
        <v>2502.3716666666669</v>
      </c>
      <c r="EN55" s="87">
        <f t="shared" si="463"/>
        <v>2502.3716666666669</v>
      </c>
      <c r="EO55" s="87">
        <f t="shared" si="463"/>
        <v>2502.3716666666669</v>
      </c>
      <c r="EP55" s="87">
        <f t="shared" si="463"/>
        <v>2502.3716666666669</v>
      </c>
      <c r="EQ55" s="87">
        <f t="shared" si="463"/>
        <v>2502.3716666666669</v>
      </c>
      <c r="ER55" s="87">
        <f t="shared" si="463"/>
        <v>2502.3716666666669</v>
      </c>
      <c r="ES55" s="87">
        <f t="shared" si="463"/>
        <v>2502.3716666666669</v>
      </c>
      <c r="ET55" s="87">
        <f t="shared" si="463"/>
        <v>2502.3716666666669</v>
      </c>
      <c r="EU55" s="87">
        <f t="shared" si="463"/>
        <v>2502.3716666666669</v>
      </c>
      <c r="EV55" s="87">
        <f t="shared" si="463"/>
        <v>2502.3716666666669</v>
      </c>
      <c r="EW55" s="87">
        <f t="shared" si="463"/>
        <v>2502.3716666666669</v>
      </c>
      <c r="EX55" s="87">
        <f t="shared" si="463"/>
        <v>2502.3716666666669</v>
      </c>
      <c r="EY55" s="87">
        <f t="shared" si="463"/>
        <v>2502.3716666666669</v>
      </c>
      <c r="EZ55" s="87">
        <f t="shared" ref="EZ55:HK55" si="464">+EZ38*(1+$G55)</f>
        <v>2502.3716666666669</v>
      </c>
      <c r="FA55" s="87">
        <f t="shared" si="464"/>
        <v>2502.3716666666669</v>
      </c>
      <c r="FB55" s="87">
        <f t="shared" si="464"/>
        <v>2502.3716666666669</v>
      </c>
      <c r="FC55" s="87">
        <f t="shared" si="464"/>
        <v>2502.3716666666669</v>
      </c>
      <c r="FD55" s="87">
        <f t="shared" si="464"/>
        <v>2502.3716666666669</v>
      </c>
      <c r="FE55" s="87">
        <f t="shared" si="464"/>
        <v>2502.3716666666669</v>
      </c>
      <c r="FF55" s="87">
        <f t="shared" si="464"/>
        <v>2502.3716666666669</v>
      </c>
      <c r="FG55" s="87">
        <f t="shared" si="464"/>
        <v>2502.3716666666669</v>
      </c>
      <c r="FH55" s="87">
        <f t="shared" si="464"/>
        <v>2502.3716666666669</v>
      </c>
      <c r="FI55" s="87">
        <f t="shared" si="464"/>
        <v>2502.3716666666669</v>
      </c>
      <c r="FJ55" s="87">
        <f t="shared" si="464"/>
        <v>2502.3716666666669</v>
      </c>
      <c r="FK55" s="87">
        <f t="shared" si="464"/>
        <v>2502.3716666666669</v>
      </c>
      <c r="FL55" s="87">
        <f t="shared" si="464"/>
        <v>2502.3716666666669</v>
      </c>
      <c r="FM55" s="87">
        <f t="shared" si="464"/>
        <v>2502.3716666666669</v>
      </c>
      <c r="FN55" s="87">
        <f t="shared" si="464"/>
        <v>2502.3716666666669</v>
      </c>
      <c r="FO55" s="87">
        <f t="shared" si="464"/>
        <v>2502.3716666666669</v>
      </c>
      <c r="FP55" s="87">
        <f t="shared" si="464"/>
        <v>2502.3716666666669</v>
      </c>
      <c r="FQ55" s="87">
        <f t="shared" si="464"/>
        <v>2502.3716666666669</v>
      </c>
      <c r="FR55" s="87">
        <f t="shared" si="464"/>
        <v>2502.3716666666669</v>
      </c>
      <c r="FS55" s="87">
        <f t="shared" si="464"/>
        <v>2502.3716666666669</v>
      </c>
      <c r="FT55" s="87">
        <f t="shared" si="464"/>
        <v>2502.3716666666669</v>
      </c>
      <c r="FU55" s="87">
        <f t="shared" si="464"/>
        <v>2502.3716666666669</v>
      </c>
      <c r="FV55" s="87">
        <f t="shared" si="464"/>
        <v>2502.3716666666669</v>
      </c>
      <c r="FW55" s="87">
        <f t="shared" si="464"/>
        <v>2502.3716666666669</v>
      </c>
      <c r="FX55" s="87">
        <f t="shared" si="464"/>
        <v>2502.3716666666669</v>
      </c>
      <c r="FY55" s="87">
        <f t="shared" si="464"/>
        <v>2502.3716666666669</v>
      </c>
      <c r="FZ55" s="87">
        <f t="shared" si="464"/>
        <v>2502.3716666666669</v>
      </c>
      <c r="GA55" s="87">
        <f t="shared" si="464"/>
        <v>2502.3716666666669</v>
      </c>
      <c r="GB55" s="87">
        <f t="shared" si="464"/>
        <v>2502.3716666666669</v>
      </c>
      <c r="GC55" s="87">
        <f t="shared" si="464"/>
        <v>2502.3716666666669</v>
      </c>
      <c r="GD55" s="87">
        <f t="shared" si="464"/>
        <v>2502.3716666666669</v>
      </c>
      <c r="GE55" s="87">
        <f t="shared" si="464"/>
        <v>2502.3716666666669</v>
      </c>
      <c r="GF55" s="87">
        <f t="shared" si="464"/>
        <v>2502.3716666666669</v>
      </c>
      <c r="GG55" s="87">
        <f t="shared" si="464"/>
        <v>2502.3716666666669</v>
      </c>
      <c r="GH55" s="87">
        <f t="shared" si="464"/>
        <v>2502.3716666666669</v>
      </c>
      <c r="GI55" s="87">
        <f t="shared" si="464"/>
        <v>2502.3716666666669</v>
      </c>
      <c r="GJ55" s="87">
        <f t="shared" si="464"/>
        <v>2502.3716666666669</v>
      </c>
      <c r="GK55" s="87">
        <f t="shared" si="464"/>
        <v>2502.3716666666669</v>
      </c>
      <c r="GL55" s="87">
        <f t="shared" si="464"/>
        <v>2502.3716666666669</v>
      </c>
      <c r="GM55" s="87">
        <f t="shared" si="464"/>
        <v>2502.3716666666669</v>
      </c>
      <c r="GN55" s="87">
        <f t="shared" si="464"/>
        <v>2502.3716666666669</v>
      </c>
      <c r="GO55" s="87">
        <f t="shared" si="464"/>
        <v>2502.3716666666669</v>
      </c>
      <c r="GP55" s="87">
        <f t="shared" si="464"/>
        <v>2502.3716666666669</v>
      </c>
      <c r="GQ55" s="87">
        <f t="shared" si="464"/>
        <v>2502.3716666666669</v>
      </c>
      <c r="GR55" s="87">
        <f t="shared" si="464"/>
        <v>2502.3716666666669</v>
      </c>
      <c r="GS55" s="87">
        <f t="shared" si="464"/>
        <v>2502.3716666666669</v>
      </c>
      <c r="GT55" s="87">
        <f t="shared" si="464"/>
        <v>2502.3716666666669</v>
      </c>
      <c r="GU55" s="87">
        <f t="shared" si="464"/>
        <v>2502.3716666666669</v>
      </c>
      <c r="GV55" s="87">
        <f t="shared" si="464"/>
        <v>2502.3716666666669</v>
      </c>
      <c r="GW55" s="87">
        <f t="shared" si="464"/>
        <v>2502.3716666666669</v>
      </c>
      <c r="GX55" s="87">
        <f t="shared" si="464"/>
        <v>2502.3716666666669</v>
      </c>
      <c r="GY55" s="87">
        <f t="shared" si="464"/>
        <v>2502.3716666666669</v>
      </c>
      <c r="GZ55" s="87">
        <f t="shared" si="464"/>
        <v>2502.3716666666669</v>
      </c>
      <c r="HA55" s="87">
        <f t="shared" si="464"/>
        <v>2502.3716666666669</v>
      </c>
      <c r="HB55" s="87">
        <f t="shared" si="464"/>
        <v>2502.3716666666669</v>
      </c>
      <c r="HC55" s="87">
        <f t="shared" si="464"/>
        <v>2502.3716666666669</v>
      </c>
      <c r="HD55" s="87">
        <f t="shared" si="464"/>
        <v>2502.3716666666669</v>
      </c>
      <c r="HE55" s="87">
        <f t="shared" si="464"/>
        <v>2502.3716666666669</v>
      </c>
      <c r="HF55" s="87">
        <f t="shared" si="464"/>
        <v>2502.3716666666669</v>
      </c>
      <c r="HG55" s="87">
        <f t="shared" si="464"/>
        <v>2502.3716666666669</v>
      </c>
      <c r="HH55" s="87">
        <f t="shared" si="464"/>
        <v>2502.3716666666669</v>
      </c>
      <c r="HI55" s="87">
        <f t="shared" si="464"/>
        <v>2502.3716666666669</v>
      </c>
      <c r="HJ55" s="87">
        <f t="shared" si="464"/>
        <v>2502.3716666666669</v>
      </c>
      <c r="HK55" s="87">
        <f t="shared" si="464"/>
        <v>2502.3716666666669</v>
      </c>
      <c r="HL55" s="87">
        <f t="shared" ref="HL55:JW55" si="465">+HL38*(1+$G55)</f>
        <v>2502.3716666666669</v>
      </c>
      <c r="HM55" s="87">
        <f t="shared" si="465"/>
        <v>2502.3716666666669</v>
      </c>
      <c r="HN55" s="87">
        <f t="shared" si="465"/>
        <v>2502.3716666666669</v>
      </c>
      <c r="HO55" s="87">
        <f t="shared" si="465"/>
        <v>2502.3716666666669</v>
      </c>
      <c r="HP55" s="87">
        <f t="shared" si="465"/>
        <v>2502.3716666666669</v>
      </c>
      <c r="HQ55" s="87">
        <f t="shared" si="465"/>
        <v>2502.3716666666669</v>
      </c>
      <c r="HR55" s="87">
        <f t="shared" si="465"/>
        <v>2502.3716666666669</v>
      </c>
      <c r="HS55" s="87">
        <f t="shared" si="465"/>
        <v>2502.3716666666669</v>
      </c>
      <c r="HT55" s="87">
        <f t="shared" si="465"/>
        <v>2502.3716666666669</v>
      </c>
      <c r="HU55" s="87">
        <f t="shared" si="465"/>
        <v>2502.3716666666669</v>
      </c>
      <c r="HV55" s="87">
        <f t="shared" si="465"/>
        <v>2502.3716666666669</v>
      </c>
      <c r="HW55" s="87">
        <f t="shared" si="465"/>
        <v>2502.3716666666669</v>
      </c>
      <c r="HX55" s="87">
        <f t="shared" si="465"/>
        <v>2502.3716666666669</v>
      </c>
      <c r="HY55" s="87">
        <f t="shared" si="465"/>
        <v>2502.3716666666669</v>
      </c>
      <c r="HZ55" s="87">
        <f t="shared" si="465"/>
        <v>2502.3716666666669</v>
      </c>
      <c r="IA55" s="87">
        <f t="shared" si="465"/>
        <v>2502.3716666666669</v>
      </c>
      <c r="IB55" s="87">
        <f t="shared" si="465"/>
        <v>2502.3716666666669</v>
      </c>
      <c r="IC55" s="87">
        <f t="shared" si="465"/>
        <v>2502.3716666666669</v>
      </c>
      <c r="ID55" s="87">
        <f t="shared" si="465"/>
        <v>2502.3716666666669</v>
      </c>
      <c r="IE55" s="87">
        <f t="shared" si="465"/>
        <v>2502.3716666666669</v>
      </c>
      <c r="IF55" s="87">
        <f t="shared" si="465"/>
        <v>2502.3716666666669</v>
      </c>
      <c r="IG55" s="87">
        <f t="shared" si="465"/>
        <v>2502.3716666666669</v>
      </c>
      <c r="IH55" s="87">
        <f t="shared" si="465"/>
        <v>2502.3716666666669</v>
      </c>
      <c r="II55" s="87">
        <f t="shared" si="465"/>
        <v>2502.3716666666669</v>
      </c>
      <c r="IJ55" s="87">
        <f t="shared" si="465"/>
        <v>2502.3716666666669</v>
      </c>
      <c r="IK55" s="87">
        <f t="shared" si="465"/>
        <v>2502.3716666666669</v>
      </c>
      <c r="IL55" s="87">
        <f t="shared" si="465"/>
        <v>2502.3716666666669</v>
      </c>
      <c r="IM55" s="87">
        <f t="shared" si="465"/>
        <v>2502.3716666666669</v>
      </c>
      <c r="IN55" s="87">
        <f t="shared" si="465"/>
        <v>2502.3716666666669</v>
      </c>
      <c r="IO55" s="87">
        <f t="shared" si="465"/>
        <v>2502.3716666666669</v>
      </c>
      <c r="IP55" s="87">
        <f t="shared" si="465"/>
        <v>2502.3716666666669</v>
      </c>
      <c r="IQ55" s="87">
        <f t="shared" si="465"/>
        <v>2502.3716666666669</v>
      </c>
      <c r="IR55" s="87">
        <f t="shared" si="465"/>
        <v>2502.3716666666669</v>
      </c>
      <c r="IS55" s="87">
        <f t="shared" si="465"/>
        <v>2502.3716666666669</v>
      </c>
      <c r="IT55" s="87">
        <f t="shared" si="465"/>
        <v>2502.3716666666669</v>
      </c>
      <c r="IU55" s="87">
        <f t="shared" si="465"/>
        <v>2502.3716666666669</v>
      </c>
      <c r="IV55" s="87">
        <f t="shared" si="465"/>
        <v>2502.3716666666669</v>
      </c>
      <c r="IW55" s="87">
        <f t="shared" si="465"/>
        <v>2502.3716666666669</v>
      </c>
      <c r="IX55" s="87">
        <f t="shared" si="465"/>
        <v>2502.3716666666669</v>
      </c>
      <c r="IY55" s="87">
        <f t="shared" si="465"/>
        <v>2502.3716666666669</v>
      </c>
      <c r="IZ55" s="87">
        <f t="shared" si="465"/>
        <v>2502.3716666666669</v>
      </c>
      <c r="JA55" s="87">
        <f t="shared" si="465"/>
        <v>2502.3716666666669</v>
      </c>
      <c r="JB55" s="87">
        <f t="shared" si="465"/>
        <v>2502.3716666666669</v>
      </c>
      <c r="JC55" s="87">
        <f t="shared" si="465"/>
        <v>2502.3716666666669</v>
      </c>
      <c r="JD55" s="87">
        <f t="shared" si="465"/>
        <v>2502.3716666666669</v>
      </c>
      <c r="JE55" s="87">
        <f t="shared" si="465"/>
        <v>2502.3716666666669</v>
      </c>
      <c r="JF55" s="87">
        <f t="shared" si="465"/>
        <v>2502.3716666666669</v>
      </c>
      <c r="JG55" s="87">
        <f t="shared" si="465"/>
        <v>2502.3716666666669</v>
      </c>
      <c r="JH55" s="87">
        <f t="shared" si="465"/>
        <v>2502.3716666666669</v>
      </c>
      <c r="JI55" s="87">
        <f t="shared" si="465"/>
        <v>2502.3716666666669</v>
      </c>
      <c r="JJ55" s="87">
        <f t="shared" si="465"/>
        <v>2502.3716666666669</v>
      </c>
      <c r="JK55" s="87">
        <f t="shared" si="465"/>
        <v>2502.3716666666669</v>
      </c>
      <c r="JL55" s="87">
        <f t="shared" si="465"/>
        <v>2502.3716666666669</v>
      </c>
      <c r="JM55" s="87">
        <f t="shared" si="465"/>
        <v>2502.3716666666669</v>
      </c>
      <c r="JN55" s="87">
        <f t="shared" si="465"/>
        <v>2502.3716666666669</v>
      </c>
      <c r="JO55" s="87">
        <f t="shared" si="465"/>
        <v>2502.3716666666669</v>
      </c>
      <c r="JP55" s="87">
        <f t="shared" si="465"/>
        <v>2502.3716666666669</v>
      </c>
      <c r="JQ55" s="87">
        <f t="shared" si="465"/>
        <v>2502.3716666666669</v>
      </c>
      <c r="JR55" s="87">
        <f t="shared" si="465"/>
        <v>2502.3716666666669</v>
      </c>
      <c r="JS55" s="87">
        <f t="shared" si="465"/>
        <v>2502.3716666666669</v>
      </c>
      <c r="JT55" s="87">
        <f t="shared" si="465"/>
        <v>2502.3716666666669</v>
      </c>
      <c r="JU55" s="87">
        <f t="shared" si="465"/>
        <v>2502.3716666666669</v>
      </c>
      <c r="JV55" s="87">
        <f t="shared" si="465"/>
        <v>2502.3716666666669</v>
      </c>
      <c r="JW55" s="87">
        <f t="shared" si="465"/>
        <v>2502.3716666666669</v>
      </c>
      <c r="JX55" s="87">
        <f t="shared" ref="JX55:MI55" si="466">+JX38*(1+$G55)</f>
        <v>2502.3716666666669</v>
      </c>
      <c r="JY55" s="87">
        <f t="shared" si="466"/>
        <v>2502.3716666666669</v>
      </c>
      <c r="JZ55" s="87">
        <f t="shared" si="466"/>
        <v>2502.3716666666669</v>
      </c>
      <c r="KA55" s="87">
        <f t="shared" si="466"/>
        <v>2502.3716666666669</v>
      </c>
      <c r="KB55" s="87">
        <f t="shared" si="466"/>
        <v>2502.3716666666669</v>
      </c>
      <c r="KC55" s="87">
        <f t="shared" si="466"/>
        <v>2502.3716666666669</v>
      </c>
      <c r="KD55" s="87">
        <f t="shared" si="466"/>
        <v>2502.3716666666669</v>
      </c>
      <c r="KE55" s="87">
        <f t="shared" si="466"/>
        <v>2502.3716666666669</v>
      </c>
      <c r="KF55" s="87">
        <f t="shared" si="466"/>
        <v>2502.3716666666669</v>
      </c>
      <c r="KG55" s="87">
        <f t="shared" si="466"/>
        <v>2502.3716666666669</v>
      </c>
      <c r="KH55" s="87">
        <f t="shared" si="466"/>
        <v>2502.3716666666669</v>
      </c>
      <c r="KI55" s="87">
        <f t="shared" si="466"/>
        <v>2502.3716666666669</v>
      </c>
      <c r="KJ55" s="87">
        <f t="shared" si="466"/>
        <v>2502.3716666666669</v>
      </c>
      <c r="KK55" s="87">
        <f t="shared" si="466"/>
        <v>2502.3716666666669</v>
      </c>
      <c r="KL55" s="87">
        <f t="shared" si="466"/>
        <v>2502.3716666666669</v>
      </c>
      <c r="KM55" s="87">
        <f t="shared" si="466"/>
        <v>2502.3716666666669</v>
      </c>
      <c r="KN55" s="87">
        <f t="shared" si="466"/>
        <v>2502.3716666666669</v>
      </c>
      <c r="KO55" s="87">
        <f t="shared" si="466"/>
        <v>2502.3716666666669</v>
      </c>
      <c r="KP55" s="87">
        <f t="shared" si="466"/>
        <v>2502.3716666666669</v>
      </c>
      <c r="KQ55" s="87">
        <f t="shared" si="466"/>
        <v>2502.3716666666669</v>
      </c>
      <c r="KR55" s="87">
        <f t="shared" si="466"/>
        <v>2502.3716666666669</v>
      </c>
      <c r="KS55" s="87">
        <f t="shared" si="466"/>
        <v>2502.3716666666669</v>
      </c>
      <c r="KT55" s="87">
        <f t="shared" si="466"/>
        <v>2502.3716666666669</v>
      </c>
      <c r="KU55" s="87">
        <f t="shared" si="466"/>
        <v>2502.3716666666669</v>
      </c>
      <c r="KV55" s="87">
        <f t="shared" si="466"/>
        <v>2502.3716666666669</v>
      </c>
      <c r="KW55" s="87">
        <f t="shared" si="466"/>
        <v>2502.3716666666669</v>
      </c>
      <c r="KX55" s="87">
        <f t="shared" si="466"/>
        <v>2502.3716666666669</v>
      </c>
      <c r="KY55" s="87">
        <f t="shared" si="466"/>
        <v>2502.3716666666669</v>
      </c>
      <c r="KZ55" s="87">
        <f t="shared" si="466"/>
        <v>2502.3716666666669</v>
      </c>
      <c r="LA55" s="87">
        <f t="shared" si="466"/>
        <v>2502.3716666666669</v>
      </c>
      <c r="LB55" s="87">
        <f t="shared" si="466"/>
        <v>2502.3716666666669</v>
      </c>
      <c r="LC55" s="87">
        <f t="shared" si="466"/>
        <v>2502.3716666666669</v>
      </c>
      <c r="LD55" s="87">
        <f t="shared" si="466"/>
        <v>2502.3716666666669</v>
      </c>
      <c r="LE55" s="87">
        <f t="shared" si="466"/>
        <v>2502.3716666666669</v>
      </c>
      <c r="LF55" s="87">
        <f t="shared" si="466"/>
        <v>2502.3716666666669</v>
      </c>
      <c r="LG55" s="87">
        <f t="shared" si="466"/>
        <v>2502.3716666666669</v>
      </c>
      <c r="LH55" s="87">
        <f t="shared" si="466"/>
        <v>2502.3716666666669</v>
      </c>
      <c r="LI55" s="87">
        <f t="shared" si="466"/>
        <v>2502.3716666666669</v>
      </c>
      <c r="LJ55" s="87">
        <f t="shared" si="466"/>
        <v>2502.3716666666669</v>
      </c>
      <c r="LK55" s="87">
        <f t="shared" si="466"/>
        <v>2502.3716666666669</v>
      </c>
      <c r="LL55" s="87">
        <f t="shared" si="466"/>
        <v>2502.3716666666669</v>
      </c>
      <c r="LM55" s="87">
        <f t="shared" si="466"/>
        <v>2502.3716666666669</v>
      </c>
      <c r="LN55" s="87">
        <f t="shared" si="466"/>
        <v>2502.3716666666669</v>
      </c>
      <c r="LO55" s="87">
        <f t="shared" si="466"/>
        <v>2502.3716666666669</v>
      </c>
      <c r="LP55" s="87">
        <f t="shared" si="466"/>
        <v>2502.3716666666669</v>
      </c>
      <c r="LQ55" s="87">
        <f t="shared" si="466"/>
        <v>2502.3716666666669</v>
      </c>
      <c r="LR55" s="87">
        <f t="shared" si="466"/>
        <v>2502.3716666666669</v>
      </c>
      <c r="LS55" s="87">
        <f t="shared" si="466"/>
        <v>2502.3716666666669</v>
      </c>
      <c r="LT55" s="87">
        <f t="shared" si="466"/>
        <v>2502.3716666666669</v>
      </c>
      <c r="LU55" s="87">
        <f t="shared" si="466"/>
        <v>2502.3716666666669</v>
      </c>
      <c r="LV55" s="87">
        <f t="shared" si="466"/>
        <v>2502.3716666666669</v>
      </c>
      <c r="LW55" s="87">
        <f t="shared" si="466"/>
        <v>2502.3716666666669</v>
      </c>
      <c r="LX55" s="87">
        <f t="shared" si="466"/>
        <v>2502.3716666666669</v>
      </c>
      <c r="LY55" s="87">
        <f t="shared" si="466"/>
        <v>2502.3716666666669</v>
      </c>
      <c r="LZ55" s="87">
        <f t="shared" si="466"/>
        <v>2502.3716666666669</v>
      </c>
      <c r="MA55" s="87">
        <f t="shared" si="466"/>
        <v>2502.3716666666669</v>
      </c>
      <c r="MB55" s="87">
        <f t="shared" si="466"/>
        <v>2502.3716666666669</v>
      </c>
      <c r="MC55" s="87">
        <f t="shared" si="466"/>
        <v>2502.3716666666669</v>
      </c>
      <c r="MD55" s="87">
        <f t="shared" si="466"/>
        <v>2502.3716666666669</v>
      </c>
      <c r="ME55" s="87">
        <f t="shared" si="466"/>
        <v>2502.3716666666669</v>
      </c>
      <c r="MF55" s="87">
        <f t="shared" si="466"/>
        <v>2502.3716666666669</v>
      </c>
      <c r="MG55" s="87">
        <f t="shared" si="466"/>
        <v>2502.3716666666669</v>
      </c>
      <c r="MH55" s="87">
        <f t="shared" si="466"/>
        <v>2502.3716666666669</v>
      </c>
      <c r="MI55" s="87">
        <f t="shared" si="466"/>
        <v>2502.3716666666669</v>
      </c>
      <c r="MJ55" s="87">
        <f t="shared" ref="MJ55:OM55" si="467">+MJ38*(1+$G55)</f>
        <v>2502.3716666666669</v>
      </c>
      <c r="MK55" s="87">
        <f t="shared" si="467"/>
        <v>2502.3716666666669</v>
      </c>
      <c r="ML55" s="87">
        <f t="shared" si="467"/>
        <v>2502.3716666666669</v>
      </c>
      <c r="MM55" s="87">
        <f t="shared" si="467"/>
        <v>2502.3716666666669</v>
      </c>
      <c r="MN55" s="87">
        <f t="shared" si="467"/>
        <v>2502.3716666666669</v>
      </c>
      <c r="MO55" s="87">
        <f t="shared" si="467"/>
        <v>2502.3716666666669</v>
      </c>
      <c r="MP55" s="87">
        <f t="shared" si="467"/>
        <v>2502.3716666666669</v>
      </c>
      <c r="MQ55" s="87">
        <f t="shared" si="467"/>
        <v>2502.3716666666669</v>
      </c>
      <c r="MR55" s="87">
        <f t="shared" si="467"/>
        <v>2502.3716666666669</v>
      </c>
      <c r="MS55" s="87">
        <f t="shared" si="467"/>
        <v>2502.3716666666669</v>
      </c>
      <c r="MT55" s="87">
        <f t="shared" si="467"/>
        <v>2502.3716666666669</v>
      </c>
      <c r="MU55" s="87">
        <f t="shared" si="467"/>
        <v>2502.3716666666669</v>
      </c>
      <c r="MV55" s="87">
        <f t="shared" si="467"/>
        <v>2502.3716666666669</v>
      </c>
      <c r="MW55" s="87">
        <f t="shared" si="467"/>
        <v>2502.3716666666669</v>
      </c>
      <c r="MX55" s="87">
        <f t="shared" si="467"/>
        <v>2502.3716666666669</v>
      </c>
      <c r="MY55" s="87">
        <f t="shared" si="467"/>
        <v>2502.3716666666669</v>
      </c>
      <c r="MZ55" s="87">
        <f t="shared" si="467"/>
        <v>2502.3716666666669</v>
      </c>
      <c r="NA55" s="87">
        <f t="shared" si="467"/>
        <v>2502.3716666666669</v>
      </c>
      <c r="NB55" s="87">
        <f t="shared" si="467"/>
        <v>2502.3716666666669</v>
      </c>
      <c r="NC55" s="87">
        <f t="shared" si="467"/>
        <v>2502.3716666666669</v>
      </c>
      <c r="ND55" s="87">
        <f t="shared" si="467"/>
        <v>2502.3716666666669</v>
      </c>
      <c r="NE55" s="87">
        <f t="shared" si="467"/>
        <v>2502.3716666666669</v>
      </c>
      <c r="NF55" s="87">
        <f t="shared" si="467"/>
        <v>2502.3716666666669</v>
      </c>
      <c r="NG55" s="87">
        <f t="shared" si="467"/>
        <v>2502.3716666666669</v>
      </c>
      <c r="NH55" s="87">
        <f t="shared" si="467"/>
        <v>2502.3716666666669</v>
      </c>
      <c r="NI55" s="87">
        <f t="shared" si="467"/>
        <v>2502.3716666666669</v>
      </c>
      <c r="NJ55" s="87">
        <f t="shared" si="467"/>
        <v>2502.3716666666669</v>
      </c>
      <c r="NK55" s="87">
        <f t="shared" si="467"/>
        <v>2502.3716666666669</v>
      </c>
      <c r="NL55" s="87">
        <f t="shared" si="467"/>
        <v>2502.3716666666669</v>
      </c>
      <c r="NM55" s="87">
        <f t="shared" si="467"/>
        <v>2502.3716666666669</v>
      </c>
      <c r="NN55" s="87">
        <f t="shared" si="467"/>
        <v>2502.3716666666669</v>
      </c>
      <c r="NO55" s="87">
        <f t="shared" si="467"/>
        <v>2502.3716666666669</v>
      </c>
      <c r="NP55" s="87">
        <f t="shared" si="467"/>
        <v>2502.3716666666669</v>
      </c>
      <c r="NQ55" s="87">
        <f t="shared" si="467"/>
        <v>2502.3716666666669</v>
      </c>
      <c r="NR55" s="87">
        <f t="shared" si="467"/>
        <v>2502.3716666666669</v>
      </c>
      <c r="NS55" s="87">
        <f t="shared" si="467"/>
        <v>2502.3716666666669</v>
      </c>
      <c r="NT55" s="87">
        <f t="shared" si="467"/>
        <v>2502.3716666666669</v>
      </c>
      <c r="NU55" s="87">
        <f t="shared" si="467"/>
        <v>2502.3716666666669</v>
      </c>
      <c r="NV55" s="87">
        <f t="shared" si="467"/>
        <v>2502.3716666666669</v>
      </c>
      <c r="NW55" s="87">
        <f t="shared" si="467"/>
        <v>2502.3716666666669</v>
      </c>
      <c r="NX55" s="87">
        <f t="shared" si="467"/>
        <v>2502.3716666666669</v>
      </c>
      <c r="NY55" s="87">
        <f t="shared" si="467"/>
        <v>2502.3716666666669</v>
      </c>
      <c r="NZ55" s="87">
        <f t="shared" si="467"/>
        <v>2502.3716666666669</v>
      </c>
      <c r="OA55" s="87">
        <f t="shared" si="467"/>
        <v>2502.3716666666669</v>
      </c>
      <c r="OB55" s="87">
        <f t="shared" si="467"/>
        <v>2502.3716666666669</v>
      </c>
      <c r="OC55" s="87">
        <f t="shared" si="467"/>
        <v>2502.3716666666669</v>
      </c>
      <c r="OD55" s="87">
        <f t="shared" si="467"/>
        <v>2502.3716666666669</v>
      </c>
      <c r="OE55" s="87">
        <f t="shared" si="467"/>
        <v>2502.3716666666669</v>
      </c>
      <c r="OF55" s="87">
        <f t="shared" si="467"/>
        <v>2502.3716666666669</v>
      </c>
      <c r="OG55" s="87">
        <f t="shared" si="467"/>
        <v>2502.3716666666669</v>
      </c>
      <c r="OH55" s="87">
        <f t="shared" si="467"/>
        <v>2502.3716666666669</v>
      </c>
      <c r="OI55" s="87">
        <f t="shared" si="467"/>
        <v>2502.3716666666669</v>
      </c>
      <c r="OJ55" s="87">
        <f t="shared" si="467"/>
        <v>2502.3716666666669</v>
      </c>
      <c r="OK55" s="87">
        <f t="shared" si="467"/>
        <v>2502.3716666666669</v>
      </c>
      <c r="OL55" s="87">
        <f t="shared" si="467"/>
        <v>2502.3716666666669</v>
      </c>
      <c r="OM55" s="87">
        <f t="shared" si="467"/>
        <v>2502.3716666666669</v>
      </c>
      <c r="ON55" s="73" t="s">
        <v>62</v>
      </c>
    </row>
    <row r="56" spans="3:404" x14ac:dyDescent="0.25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26357.633333333328</v>
      </c>
      <c r="U56" s="87">
        <f t="shared" si="468"/>
        <v>26357.633333333328</v>
      </c>
      <c r="V56" s="87">
        <f t="shared" si="468"/>
        <v>26357.633333333328</v>
      </c>
      <c r="W56" s="87">
        <f t="shared" si="468"/>
        <v>26357.633333333328</v>
      </c>
      <c r="X56" s="87">
        <f t="shared" si="468"/>
        <v>26357.633333333328</v>
      </c>
      <c r="Y56" s="87">
        <f t="shared" si="468"/>
        <v>26357.633333333328</v>
      </c>
      <c r="Z56" s="87">
        <f t="shared" si="468"/>
        <v>26357.633333333328</v>
      </c>
      <c r="AA56" s="87">
        <f t="shared" si="468"/>
        <v>26357.633333333328</v>
      </c>
      <c r="AB56" s="87">
        <f t="shared" si="468"/>
        <v>26357.633333333328</v>
      </c>
      <c r="AC56" s="87">
        <f t="shared" si="468"/>
        <v>26357.633333333328</v>
      </c>
      <c r="AD56" s="87">
        <f t="shared" si="468"/>
        <v>26357.633333333328</v>
      </c>
      <c r="AE56" s="87">
        <f t="shared" si="468"/>
        <v>26357.633333333328</v>
      </c>
      <c r="AF56" s="87">
        <f t="shared" si="468"/>
        <v>2870.6333333333328</v>
      </c>
      <c r="AG56" s="87">
        <f t="shared" si="468"/>
        <v>2870.6333333333328</v>
      </c>
      <c r="AH56" s="87">
        <f t="shared" si="468"/>
        <v>2870.6333333333328</v>
      </c>
      <c r="AI56" s="87">
        <f t="shared" si="468"/>
        <v>2870.6333333333328</v>
      </c>
      <c r="AJ56" s="87">
        <f t="shared" si="468"/>
        <v>2870.6333333333328</v>
      </c>
      <c r="AK56" s="87">
        <f t="shared" si="468"/>
        <v>2870.6333333333328</v>
      </c>
      <c r="AL56" s="87">
        <f t="shared" si="468"/>
        <v>2870.6333333333328</v>
      </c>
      <c r="AM56" s="87">
        <f t="shared" si="468"/>
        <v>2870.6333333333328</v>
      </c>
      <c r="AN56" s="87">
        <f t="shared" ref="AN56:BS56" si="469">+AN39*(1+$G56)</f>
        <v>2870.6333333333328</v>
      </c>
      <c r="AO56" s="87">
        <f t="shared" si="469"/>
        <v>2870.6333333333328</v>
      </c>
      <c r="AP56" s="87">
        <f t="shared" si="469"/>
        <v>2870.6333333333328</v>
      </c>
      <c r="AQ56" s="87">
        <f t="shared" si="469"/>
        <v>2870.6333333333328</v>
      </c>
      <c r="AR56" s="87">
        <f t="shared" si="469"/>
        <v>2870.6333333333328</v>
      </c>
      <c r="AS56" s="87">
        <f t="shared" si="469"/>
        <v>2870.6333333333328</v>
      </c>
      <c r="AT56" s="87">
        <f t="shared" si="469"/>
        <v>2870.6333333333328</v>
      </c>
      <c r="AU56" s="87">
        <f t="shared" si="469"/>
        <v>2870.6333333333328</v>
      </c>
      <c r="AV56" s="87">
        <f t="shared" si="469"/>
        <v>2870.6333333333328</v>
      </c>
      <c r="AW56" s="87">
        <f t="shared" si="469"/>
        <v>2870.6333333333328</v>
      </c>
      <c r="AX56" s="87">
        <f t="shared" si="469"/>
        <v>2870.6333333333328</v>
      </c>
      <c r="AY56" s="87">
        <f t="shared" si="469"/>
        <v>2870.6333333333328</v>
      </c>
      <c r="AZ56" s="87">
        <f t="shared" si="469"/>
        <v>2870.6333333333328</v>
      </c>
      <c r="BA56" s="87">
        <f t="shared" si="469"/>
        <v>2870.6333333333328</v>
      </c>
      <c r="BB56" s="87">
        <f t="shared" si="469"/>
        <v>2870.6333333333328</v>
      </c>
      <c r="BC56" s="87">
        <f t="shared" si="469"/>
        <v>2870.6333333333328</v>
      </c>
      <c r="BD56" s="87">
        <f t="shared" si="469"/>
        <v>2870.6333333333328</v>
      </c>
      <c r="BE56" s="87">
        <f t="shared" si="469"/>
        <v>2870.6333333333328</v>
      </c>
      <c r="BF56" s="87">
        <f t="shared" si="469"/>
        <v>2870.6333333333328</v>
      </c>
      <c r="BG56" s="87">
        <f t="shared" si="469"/>
        <v>2870.6333333333328</v>
      </c>
      <c r="BH56" s="87">
        <f t="shared" si="469"/>
        <v>2870.6333333333328</v>
      </c>
      <c r="BI56" s="87">
        <f t="shared" si="469"/>
        <v>2870.6333333333328</v>
      </c>
      <c r="BJ56" s="87">
        <f t="shared" si="469"/>
        <v>2870.6333333333328</v>
      </c>
      <c r="BK56" s="87">
        <f t="shared" si="469"/>
        <v>2870.6333333333328</v>
      </c>
      <c r="BL56" s="87">
        <f t="shared" si="469"/>
        <v>2870.6333333333328</v>
      </c>
      <c r="BM56" s="87">
        <f t="shared" si="469"/>
        <v>2870.6333333333328</v>
      </c>
      <c r="BN56" s="87">
        <f t="shared" si="469"/>
        <v>2870.6333333333328</v>
      </c>
      <c r="BO56" s="87">
        <f t="shared" si="469"/>
        <v>2870.6333333333328</v>
      </c>
      <c r="BP56" s="87">
        <f t="shared" si="469"/>
        <v>2870.6333333333328</v>
      </c>
      <c r="BQ56" s="87">
        <f t="shared" si="469"/>
        <v>2870.6333333333328</v>
      </c>
      <c r="BR56" s="87">
        <f t="shared" si="469"/>
        <v>2870.6333333333328</v>
      </c>
      <c r="BS56" s="87">
        <f t="shared" si="469"/>
        <v>2870.6333333333328</v>
      </c>
      <c r="BT56" s="87">
        <f t="shared" ref="BT56:CM56" si="470">+BT39*(1+$G56)</f>
        <v>2870.6333333333328</v>
      </c>
      <c r="BU56" s="87">
        <f t="shared" si="470"/>
        <v>2870.6333333333328</v>
      </c>
      <c r="BV56" s="87">
        <f t="shared" si="470"/>
        <v>2870.6333333333328</v>
      </c>
      <c r="BW56" s="87">
        <f t="shared" si="470"/>
        <v>2870.6333333333328</v>
      </c>
      <c r="BX56" s="87">
        <f t="shared" si="470"/>
        <v>2870.6333333333328</v>
      </c>
      <c r="BY56" s="87">
        <f t="shared" si="470"/>
        <v>2870.6333333333328</v>
      </c>
      <c r="BZ56" s="87">
        <f t="shared" si="470"/>
        <v>2870.6333333333328</v>
      </c>
      <c r="CA56" s="87">
        <f t="shared" si="470"/>
        <v>2870.6333333333328</v>
      </c>
      <c r="CB56" s="87">
        <f t="shared" si="470"/>
        <v>2870.6333333333328</v>
      </c>
      <c r="CC56" s="87">
        <f t="shared" si="470"/>
        <v>2870.6333333333328</v>
      </c>
      <c r="CD56" s="87">
        <f t="shared" si="470"/>
        <v>2870.6333333333328</v>
      </c>
      <c r="CE56" s="87">
        <f t="shared" si="470"/>
        <v>2870.6333333333328</v>
      </c>
      <c r="CF56" s="87">
        <f t="shared" si="470"/>
        <v>2870.6333333333328</v>
      </c>
      <c r="CG56" s="87">
        <f t="shared" si="470"/>
        <v>2870.6333333333328</v>
      </c>
      <c r="CH56" s="87">
        <f t="shared" si="470"/>
        <v>2870.6333333333328</v>
      </c>
      <c r="CI56" s="87">
        <f t="shared" si="470"/>
        <v>2870.6333333333328</v>
      </c>
      <c r="CJ56" s="87">
        <f t="shared" si="470"/>
        <v>2870.6333333333328</v>
      </c>
      <c r="CK56" s="87">
        <f t="shared" si="470"/>
        <v>2870.6333333333328</v>
      </c>
      <c r="CL56" s="87">
        <f t="shared" si="470"/>
        <v>2870.6333333333328</v>
      </c>
      <c r="CM56" s="87">
        <f t="shared" si="470"/>
        <v>2870.6333333333328</v>
      </c>
      <c r="CN56" s="87">
        <f t="shared" ref="CN56:EY56" si="471">+CN39*(1+$G56)</f>
        <v>2870.6333333333328</v>
      </c>
      <c r="CO56" s="87">
        <f t="shared" si="471"/>
        <v>2870.6333333333328</v>
      </c>
      <c r="CP56" s="87">
        <f t="shared" si="471"/>
        <v>2870.6333333333328</v>
      </c>
      <c r="CQ56" s="87">
        <f t="shared" si="471"/>
        <v>2870.6333333333328</v>
      </c>
      <c r="CR56" s="87">
        <f t="shared" si="471"/>
        <v>2870.6333333333328</v>
      </c>
      <c r="CS56" s="87">
        <f t="shared" si="471"/>
        <v>2870.6333333333328</v>
      </c>
      <c r="CT56" s="87">
        <f t="shared" si="471"/>
        <v>2870.6333333333328</v>
      </c>
      <c r="CU56" s="87">
        <f t="shared" si="471"/>
        <v>2870.6333333333328</v>
      </c>
      <c r="CV56" s="87">
        <f t="shared" si="471"/>
        <v>2870.6333333333328</v>
      </c>
      <c r="CW56" s="87">
        <f t="shared" si="471"/>
        <v>2870.6333333333328</v>
      </c>
      <c r="CX56" s="87">
        <f t="shared" si="471"/>
        <v>2870.6333333333328</v>
      </c>
      <c r="CY56" s="87">
        <f t="shared" si="471"/>
        <v>2870.6333333333328</v>
      </c>
      <c r="CZ56" s="87">
        <f t="shared" si="471"/>
        <v>2870.6333333333328</v>
      </c>
      <c r="DA56" s="87">
        <f t="shared" si="471"/>
        <v>2870.6333333333328</v>
      </c>
      <c r="DB56" s="87">
        <f t="shared" si="471"/>
        <v>2870.6333333333328</v>
      </c>
      <c r="DC56" s="87">
        <f t="shared" si="471"/>
        <v>2870.6333333333328</v>
      </c>
      <c r="DD56" s="87">
        <f t="shared" si="471"/>
        <v>2870.6333333333328</v>
      </c>
      <c r="DE56" s="87">
        <f t="shared" si="471"/>
        <v>2870.6333333333328</v>
      </c>
      <c r="DF56" s="87">
        <f t="shared" si="471"/>
        <v>2870.6333333333328</v>
      </c>
      <c r="DG56" s="87">
        <f t="shared" si="471"/>
        <v>2870.6333333333328</v>
      </c>
      <c r="DH56" s="87">
        <f t="shared" si="471"/>
        <v>2870.6333333333328</v>
      </c>
      <c r="DI56" s="87">
        <f t="shared" si="471"/>
        <v>2870.6333333333328</v>
      </c>
      <c r="DJ56" s="87">
        <f t="shared" si="471"/>
        <v>2870.6333333333328</v>
      </c>
      <c r="DK56" s="87">
        <f t="shared" si="471"/>
        <v>2870.6333333333328</v>
      </c>
      <c r="DL56" s="87">
        <f t="shared" si="471"/>
        <v>2870.6333333333328</v>
      </c>
      <c r="DM56" s="87">
        <f t="shared" si="471"/>
        <v>2870.6333333333328</v>
      </c>
      <c r="DN56" s="87">
        <f t="shared" si="471"/>
        <v>2870.6333333333328</v>
      </c>
      <c r="DO56" s="87">
        <f t="shared" si="471"/>
        <v>2870.6333333333328</v>
      </c>
      <c r="DP56" s="87">
        <f t="shared" si="471"/>
        <v>2870.6333333333328</v>
      </c>
      <c r="DQ56" s="87">
        <f t="shared" si="471"/>
        <v>2870.6333333333328</v>
      </c>
      <c r="DR56" s="87">
        <f t="shared" si="471"/>
        <v>2870.6333333333328</v>
      </c>
      <c r="DS56" s="87">
        <f t="shared" si="471"/>
        <v>2870.6333333333328</v>
      </c>
      <c r="DT56" s="87">
        <f t="shared" si="471"/>
        <v>2870.6333333333328</v>
      </c>
      <c r="DU56" s="87">
        <f t="shared" si="471"/>
        <v>2870.6333333333328</v>
      </c>
      <c r="DV56" s="87">
        <f t="shared" si="471"/>
        <v>2870.6333333333328</v>
      </c>
      <c r="DW56" s="87">
        <f t="shared" si="471"/>
        <v>2870.6333333333328</v>
      </c>
      <c r="DX56" s="87">
        <f t="shared" si="471"/>
        <v>2870.6333333333328</v>
      </c>
      <c r="DY56" s="87">
        <f t="shared" si="471"/>
        <v>2870.6333333333328</v>
      </c>
      <c r="DZ56" s="87">
        <f t="shared" si="471"/>
        <v>2870.6333333333328</v>
      </c>
      <c r="EA56" s="87">
        <f t="shared" si="471"/>
        <v>2870.6333333333328</v>
      </c>
      <c r="EB56" s="87">
        <f t="shared" si="471"/>
        <v>2870.6333333333328</v>
      </c>
      <c r="EC56" s="87">
        <f t="shared" si="471"/>
        <v>2870.6333333333328</v>
      </c>
      <c r="ED56" s="87">
        <f t="shared" si="471"/>
        <v>2870.6333333333328</v>
      </c>
      <c r="EE56" s="87">
        <f t="shared" si="471"/>
        <v>2870.6333333333328</v>
      </c>
      <c r="EF56" s="87">
        <f t="shared" si="471"/>
        <v>2870.6333333333328</v>
      </c>
      <c r="EG56" s="87">
        <f t="shared" si="471"/>
        <v>2870.6333333333328</v>
      </c>
      <c r="EH56" s="87">
        <f t="shared" si="471"/>
        <v>2870.6333333333328</v>
      </c>
      <c r="EI56" s="87">
        <f t="shared" si="471"/>
        <v>2870.6333333333328</v>
      </c>
      <c r="EJ56" s="87">
        <f t="shared" si="471"/>
        <v>2870.6333333333328</v>
      </c>
      <c r="EK56" s="87">
        <f t="shared" si="471"/>
        <v>2870.6333333333328</v>
      </c>
      <c r="EL56" s="87">
        <f t="shared" si="471"/>
        <v>2870.6333333333328</v>
      </c>
      <c r="EM56" s="87">
        <f t="shared" si="471"/>
        <v>2870.6333333333328</v>
      </c>
      <c r="EN56" s="87">
        <f t="shared" si="471"/>
        <v>2870.6333333333328</v>
      </c>
      <c r="EO56" s="87">
        <f t="shared" si="471"/>
        <v>2870.6333333333328</v>
      </c>
      <c r="EP56" s="87">
        <f t="shared" si="471"/>
        <v>2870.6333333333328</v>
      </c>
      <c r="EQ56" s="87">
        <f t="shared" si="471"/>
        <v>2870.6333333333328</v>
      </c>
      <c r="ER56" s="87">
        <f t="shared" si="471"/>
        <v>2870.6333333333328</v>
      </c>
      <c r="ES56" s="87">
        <f t="shared" si="471"/>
        <v>2870.6333333333328</v>
      </c>
      <c r="ET56" s="87">
        <f t="shared" si="471"/>
        <v>2870.6333333333328</v>
      </c>
      <c r="EU56" s="87">
        <f t="shared" si="471"/>
        <v>2870.6333333333328</v>
      </c>
      <c r="EV56" s="87">
        <f t="shared" si="471"/>
        <v>2870.6333333333328</v>
      </c>
      <c r="EW56" s="87">
        <f t="shared" si="471"/>
        <v>2870.6333333333328</v>
      </c>
      <c r="EX56" s="87">
        <f t="shared" si="471"/>
        <v>2870.6333333333328</v>
      </c>
      <c r="EY56" s="87">
        <f t="shared" si="471"/>
        <v>2870.6333333333328</v>
      </c>
      <c r="EZ56" s="87">
        <f t="shared" ref="EZ56:HK56" si="472">+EZ39*(1+$G56)</f>
        <v>2870.6333333333328</v>
      </c>
      <c r="FA56" s="87">
        <f t="shared" si="472"/>
        <v>2870.6333333333328</v>
      </c>
      <c r="FB56" s="87">
        <f t="shared" si="472"/>
        <v>2870.6333333333328</v>
      </c>
      <c r="FC56" s="87">
        <f t="shared" si="472"/>
        <v>2870.6333333333328</v>
      </c>
      <c r="FD56" s="87">
        <f t="shared" si="472"/>
        <v>2870.6333333333328</v>
      </c>
      <c r="FE56" s="87">
        <f t="shared" si="472"/>
        <v>2870.6333333333328</v>
      </c>
      <c r="FF56" s="87">
        <f t="shared" si="472"/>
        <v>2870.6333333333328</v>
      </c>
      <c r="FG56" s="87">
        <f t="shared" si="472"/>
        <v>2870.6333333333328</v>
      </c>
      <c r="FH56" s="87">
        <f t="shared" si="472"/>
        <v>2870.6333333333328</v>
      </c>
      <c r="FI56" s="87">
        <f t="shared" si="472"/>
        <v>2870.6333333333328</v>
      </c>
      <c r="FJ56" s="87">
        <f t="shared" si="472"/>
        <v>2870.6333333333328</v>
      </c>
      <c r="FK56" s="87">
        <f t="shared" si="472"/>
        <v>2870.6333333333328</v>
      </c>
      <c r="FL56" s="87">
        <f t="shared" si="472"/>
        <v>2870.6333333333328</v>
      </c>
      <c r="FM56" s="87">
        <f t="shared" si="472"/>
        <v>2870.6333333333328</v>
      </c>
      <c r="FN56" s="87">
        <f t="shared" si="472"/>
        <v>2870.6333333333328</v>
      </c>
      <c r="FO56" s="87">
        <f t="shared" si="472"/>
        <v>2870.6333333333328</v>
      </c>
      <c r="FP56" s="87">
        <f t="shared" si="472"/>
        <v>2870.6333333333328</v>
      </c>
      <c r="FQ56" s="87">
        <f t="shared" si="472"/>
        <v>2870.6333333333328</v>
      </c>
      <c r="FR56" s="87">
        <f t="shared" si="472"/>
        <v>2870.6333333333328</v>
      </c>
      <c r="FS56" s="87">
        <f t="shared" si="472"/>
        <v>2870.6333333333328</v>
      </c>
      <c r="FT56" s="87">
        <f t="shared" si="472"/>
        <v>2870.6333333333328</v>
      </c>
      <c r="FU56" s="87">
        <f t="shared" si="472"/>
        <v>2870.6333333333328</v>
      </c>
      <c r="FV56" s="87">
        <f t="shared" si="472"/>
        <v>2870.6333333333328</v>
      </c>
      <c r="FW56" s="87">
        <f t="shared" si="472"/>
        <v>2870.6333333333328</v>
      </c>
      <c r="FX56" s="87">
        <f t="shared" si="472"/>
        <v>2870.6333333333328</v>
      </c>
      <c r="FY56" s="87">
        <f t="shared" si="472"/>
        <v>2870.6333333333328</v>
      </c>
      <c r="FZ56" s="87">
        <f t="shared" si="472"/>
        <v>2870.6333333333328</v>
      </c>
      <c r="GA56" s="87">
        <f t="shared" si="472"/>
        <v>2870.6333333333328</v>
      </c>
      <c r="GB56" s="87">
        <f t="shared" si="472"/>
        <v>2870.6333333333328</v>
      </c>
      <c r="GC56" s="87">
        <f t="shared" si="472"/>
        <v>2870.6333333333328</v>
      </c>
      <c r="GD56" s="87">
        <f t="shared" si="472"/>
        <v>2870.6333333333328</v>
      </c>
      <c r="GE56" s="87">
        <f t="shared" si="472"/>
        <v>2870.6333333333328</v>
      </c>
      <c r="GF56" s="87">
        <f t="shared" si="472"/>
        <v>2870.6333333333328</v>
      </c>
      <c r="GG56" s="87">
        <f t="shared" si="472"/>
        <v>2870.6333333333328</v>
      </c>
      <c r="GH56" s="87">
        <f t="shared" si="472"/>
        <v>2870.6333333333328</v>
      </c>
      <c r="GI56" s="87">
        <f t="shared" si="472"/>
        <v>2870.6333333333328</v>
      </c>
      <c r="GJ56" s="87">
        <f t="shared" si="472"/>
        <v>2870.6333333333328</v>
      </c>
      <c r="GK56" s="87">
        <f t="shared" si="472"/>
        <v>2870.6333333333328</v>
      </c>
      <c r="GL56" s="87">
        <f t="shared" si="472"/>
        <v>2870.6333333333328</v>
      </c>
      <c r="GM56" s="87">
        <f t="shared" si="472"/>
        <v>2870.6333333333328</v>
      </c>
      <c r="GN56" s="87">
        <f t="shared" si="472"/>
        <v>2870.6333333333328</v>
      </c>
      <c r="GO56" s="87">
        <f t="shared" si="472"/>
        <v>2870.6333333333328</v>
      </c>
      <c r="GP56" s="87">
        <f t="shared" si="472"/>
        <v>2870.6333333333328</v>
      </c>
      <c r="GQ56" s="87">
        <f t="shared" si="472"/>
        <v>2870.6333333333328</v>
      </c>
      <c r="GR56" s="87">
        <f t="shared" si="472"/>
        <v>2870.6333333333328</v>
      </c>
      <c r="GS56" s="87">
        <f t="shared" si="472"/>
        <v>2870.6333333333328</v>
      </c>
      <c r="GT56" s="87">
        <f t="shared" si="472"/>
        <v>2870.6333333333328</v>
      </c>
      <c r="GU56" s="87">
        <f t="shared" si="472"/>
        <v>2870.6333333333328</v>
      </c>
      <c r="GV56" s="87">
        <f t="shared" si="472"/>
        <v>2870.6333333333328</v>
      </c>
      <c r="GW56" s="87">
        <f t="shared" si="472"/>
        <v>2870.6333333333328</v>
      </c>
      <c r="GX56" s="87">
        <f t="shared" si="472"/>
        <v>2870.6333333333328</v>
      </c>
      <c r="GY56" s="87">
        <f t="shared" si="472"/>
        <v>2870.6333333333328</v>
      </c>
      <c r="GZ56" s="87">
        <f t="shared" si="472"/>
        <v>2870.6333333333328</v>
      </c>
      <c r="HA56" s="87">
        <f t="shared" si="472"/>
        <v>2870.6333333333328</v>
      </c>
      <c r="HB56" s="87">
        <f t="shared" si="472"/>
        <v>2870.6333333333328</v>
      </c>
      <c r="HC56" s="87">
        <f t="shared" si="472"/>
        <v>2870.6333333333328</v>
      </c>
      <c r="HD56" s="87">
        <f t="shared" si="472"/>
        <v>2870.6333333333328</v>
      </c>
      <c r="HE56" s="87">
        <f t="shared" si="472"/>
        <v>2870.6333333333328</v>
      </c>
      <c r="HF56" s="87">
        <f t="shared" si="472"/>
        <v>2870.6333333333328</v>
      </c>
      <c r="HG56" s="87">
        <f t="shared" si="472"/>
        <v>2870.6333333333328</v>
      </c>
      <c r="HH56" s="87">
        <f t="shared" si="472"/>
        <v>2870.6333333333328</v>
      </c>
      <c r="HI56" s="87">
        <f t="shared" si="472"/>
        <v>2870.6333333333328</v>
      </c>
      <c r="HJ56" s="87">
        <f t="shared" si="472"/>
        <v>2870.6333333333328</v>
      </c>
      <c r="HK56" s="87">
        <f t="shared" si="472"/>
        <v>2870.6333333333328</v>
      </c>
      <c r="HL56" s="87">
        <f t="shared" ref="HL56:JW56" si="473">+HL39*(1+$G56)</f>
        <v>2870.6333333333328</v>
      </c>
      <c r="HM56" s="87">
        <f t="shared" si="473"/>
        <v>2870.6333333333328</v>
      </c>
      <c r="HN56" s="87">
        <f t="shared" si="473"/>
        <v>2870.6333333333328</v>
      </c>
      <c r="HO56" s="87">
        <f t="shared" si="473"/>
        <v>2870.6333333333328</v>
      </c>
      <c r="HP56" s="87">
        <f t="shared" si="473"/>
        <v>2870.6333333333328</v>
      </c>
      <c r="HQ56" s="87">
        <f t="shared" si="473"/>
        <v>2870.6333333333328</v>
      </c>
      <c r="HR56" s="87">
        <f t="shared" si="473"/>
        <v>2870.6333333333328</v>
      </c>
      <c r="HS56" s="87">
        <f t="shared" si="473"/>
        <v>2870.6333333333328</v>
      </c>
      <c r="HT56" s="87">
        <f t="shared" si="473"/>
        <v>2870.6333333333328</v>
      </c>
      <c r="HU56" s="87">
        <f t="shared" si="473"/>
        <v>2870.6333333333328</v>
      </c>
      <c r="HV56" s="87">
        <f t="shared" si="473"/>
        <v>2870.6333333333328</v>
      </c>
      <c r="HW56" s="87">
        <f t="shared" si="473"/>
        <v>2870.6333333333328</v>
      </c>
      <c r="HX56" s="87">
        <f t="shared" si="473"/>
        <v>2870.6333333333328</v>
      </c>
      <c r="HY56" s="87">
        <f t="shared" si="473"/>
        <v>2870.6333333333328</v>
      </c>
      <c r="HZ56" s="87">
        <f t="shared" si="473"/>
        <v>2870.6333333333328</v>
      </c>
      <c r="IA56" s="87">
        <f t="shared" si="473"/>
        <v>2870.6333333333328</v>
      </c>
      <c r="IB56" s="87">
        <f t="shared" si="473"/>
        <v>2870.6333333333328</v>
      </c>
      <c r="IC56" s="87">
        <f t="shared" si="473"/>
        <v>2870.6333333333328</v>
      </c>
      <c r="ID56" s="87">
        <f t="shared" si="473"/>
        <v>2870.6333333333328</v>
      </c>
      <c r="IE56" s="87">
        <f t="shared" si="473"/>
        <v>2870.6333333333328</v>
      </c>
      <c r="IF56" s="87">
        <f t="shared" si="473"/>
        <v>2870.6333333333328</v>
      </c>
      <c r="IG56" s="87">
        <f t="shared" si="473"/>
        <v>2870.6333333333328</v>
      </c>
      <c r="IH56" s="87">
        <f t="shared" si="473"/>
        <v>2870.6333333333328</v>
      </c>
      <c r="II56" s="87">
        <f t="shared" si="473"/>
        <v>2870.6333333333328</v>
      </c>
      <c r="IJ56" s="87">
        <f t="shared" si="473"/>
        <v>2870.6333333333328</v>
      </c>
      <c r="IK56" s="87">
        <f t="shared" si="473"/>
        <v>2870.6333333333328</v>
      </c>
      <c r="IL56" s="87">
        <f t="shared" si="473"/>
        <v>2870.6333333333328</v>
      </c>
      <c r="IM56" s="87">
        <f t="shared" si="473"/>
        <v>2870.6333333333328</v>
      </c>
      <c r="IN56" s="87">
        <f t="shared" si="473"/>
        <v>2870.6333333333328</v>
      </c>
      <c r="IO56" s="87">
        <f t="shared" si="473"/>
        <v>2870.6333333333328</v>
      </c>
      <c r="IP56" s="87">
        <f t="shared" si="473"/>
        <v>2870.6333333333328</v>
      </c>
      <c r="IQ56" s="87">
        <f t="shared" si="473"/>
        <v>2870.6333333333328</v>
      </c>
      <c r="IR56" s="87">
        <f t="shared" si="473"/>
        <v>2870.6333333333328</v>
      </c>
      <c r="IS56" s="87">
        <f t="shared" si="473"/>
        <v>2870.6333333333328</v>
      </c>
      <c r="IT56" s="87">
        <f t="shared" si="473"/>
        <v>2870.6333333333328</v>
      </c>
      <c r="IU56" s="87">
        <f t="shared" si="473"/>
        <v>2870.6333333333328</v>
      </c>
      <c r="IV56" s="87">
        <f t="shared" si="473"/>
        <v>2870.6333333333328</v>
      </c>
      <c r="IW56" s="87">
        <f t="shared" si="473"/>
        <v>2870.6333333333328</v>
      </c>
      <c r="IX56" s="87">
        <f t="shared" si="473"/>
        <v>2870.6333333333328</v>
      </c>
      <c r="IY56" s="87">
        <f t="shared" si="473"/>
        <v>2870.6333333333328</v>
      </c>
      <c r="IZ56" s="87">
        <f t="shared" si="473"/>
        <v>2870.6333333333328</v>
      </c>
      <c r="JA56" s="87">
        <f t="shared" si="473"/>
        <v>2870.6333333333328</v>
      </c>
      <c r="JB56" s="87">
        <f t="shared" si="473"/>
        <v>2870.6333333333328</v>
      </c>
      <c r="JC56" s="87">
        <f t="shared" si="473"/>
        <v>2870.6333333333328</v>
      </c>
      <c r="JD56" s="87">
        <f t="shared" si="473"/>
        <v>2870.6333333333328</v>
      </c>
      <c r="JE56" s="87">
        <f t="shared" si="473"/>
        <v>2870.6333333333328</v>
      </c>
      <c r="JF56" s="87">
        <f t="shared" si="473"/>
        <v>2870.6333333333328</v>
      </c>
      <c r="JG56" s="87">
        <f t="shared" si="473"/>
        <v>2870.6333333333328</v>
      </c>
      <c r="JH56" s="87">
        <f t="shared" si="473"/>
        <v>2870.6333333333328</v>
      </c>
      <c r="JI56" s="87">
        <f t="shared" si="473"/>
        <v>2870.6333333333328</v>
      </c>
      <c r="JJ56" s="87">
        <f t="shared" si="473"/>
        <v>2870.6333333333328</v>
      </c>
      <c r="JK56" s="87">
        <f t="shared" si="473"/>
        <v>2870.6333333333328</v>
      </c>
      <c r="JL56" s="87">
        <f t="shared" si="473"/>
        <v>2870.6333333333328</v>
      </c>
      <c r="JM56" s="87">
        <f t="shared" si="473"/>
        <v>2870.6333333333328</v>
      </c>
      <c r="JN56" s="87">
        <f t="shared" si="473"/>
        <v>2870.6333333333328</v>
      </c>
      <c r="JO56" s="87">
        <f t="shared" si="473"/>
        <v>2870.6333333333328</v>
      </c>
      <c r="JP56" s="87">
        <f t="shared" si="473"/>
        <v>2870.6333333333328</v>
      </c>
      <c r="JQ56" s="87">
        <f t="shared" si="473"/>
        <v>2870.6333333333328</v>
      </c>
      <c r="JR56" s="87">
        <f t="shared" si="473"/>
        <v>2870.6333333333328</v>
      </c>
      <c r="JS56" s="87">
        <f t="shared" si="473"/>
        <v>2870.6333333333328</v>
      </c>
      <c r="JT56" s="87">
        <f t="shared" si="473"/>
        <v>2870.6333333333328</v>
      </c>
      <c r="JU56" s="87">
        <f t="shared" si="473"/>
        <v>2870.6333333333328</v>
      </c>
      <c r="JV56" s="87">
        <f t="shared" si="473"/>
        <v>2870.6333333333328</v>
      </c>
      <c r="JW56" s="87">
        <f t="shared" si="473"/>
        <v>2870.6333333333328</v>
      </c>
      <c r="JX56" s="87">
        <f t="shared" ref="JX56:MI56" si="474">+JX39*(1+$G56)</f>
        <v>2870.6333333333328</v>
      </c>
      <c r="JY56" s="87">
        <f t="shared" si="474"/>
        <v>2870.6333333333328</v>
      </c>
      <c r="JZ56" s="87">
        <f t="shared" si="474"/>
        <v>2870.6333333333328</v>
      </c>
      <c r="KA56" s="87">
        <f t="shared" si="474"/>
        <v>2870.6333333333328</v>
      </c>
      <c r="KB56" s="87">
        <f t="shared" si="474"/>
        <v>2870.6333333333328</v>
      </c>
      <c r="KC56" s="87">
        <f t="shared" si="474"/>
        <v>2870.6333333333328</v>
      </c>
      <c r="KD56" s="87">
        <f t="shared" si="474"/>
        <v>2870.6333333333328</v>
      </c>
      <c r="KE56" s="87">
        <f t="shared" si="474"/>
        <v>2870.6333333333328</v>
      </c>
      <c r="KF56" s="87">
        <f t="shared" si="474"/>
        <v>2870.6333333333328</v>
      </c>
      <c r="KG56" s="87">
        <f t="shared" si="474"/>
        <v>2870.6333333333328</v>
      </c>
      <c r="KH56" s="87">
        <f t="shared" si="474"/>
        <v>2870.6333333333328</v>
      </c>
      <c r="KI56" s="87">
        <f t="shared" si="474"/>
        <v>2870.6333333333328</v>
      </c>
      <c r="KJ56" s="87">
        <f t="shared" si="474"/>
        <v>2870.6333333333328</v>
      </c>
      <c r="KK56" s="87">
        <f t="shared" si="474"/>
        <v>2870.6333333333328</v>
      </c>
      <c r="KL56" s="87">
        <f t="shared" si="474"/>
        <v>2870.6333333333328</v>
      </c>
      <c r="KM56" s="87">
        <f t="shared" si="474"/>
        <v>2870.6333333333328</v>
      </c>
      <c r="KN56" s="87">
        <f t="shared" si="474"/>
        <v>2870.6333333333328</v>
      </c>
      <c r="KO56" s="87">
        <f t="shared" si="474"/>
        <v>2870.6333333333328</v>
      </c>
      <c r="KP56" s="87">
        <f t="shared" si="474"/>
        <v>2870.6333333333328</v>
      </c>
      <c r="KQ56" s="87">
        <f t="shared" si="474"/>
        <v>2870.6333333333328</v>
      </c>
      <c r="KR56" s="87">
        <f t="shared" si="474"/>
        <v>2870.6333333333328</v>
      </c>
      <c r="KS56" s="87">
        <f t="shared" si="474"/>
        <v>2870.6333333333328</v>
      </c>
      <c r="KT56" s="87">
        <f t="shared" si="474"/>
        <v>2870.6333333333328</v>
      </c>
      <c r="KU56" s="87">
        <f t="shared" si="474"/>
        <v>2870.6333333333328</v>
      </c>
      <c r="KV56" s="87">
        <f t="shared" si="474"/>
        <v>2870.6333333333328</v>
      </c>
      <c r="KW56" s="87">
        <f t="shared" si="474"/>
        <v>2870.6333333333328</v>
      </c>
      <c r="KX56" s="87">
        <f t="shared" si="474"/>
        <v>2870.6333333333328</v>
      </c>
      <c r="KY56" s="87">
        <f t="shared" si="474"/>
        <v>2870.6333333333328</v>
      </c>
      <c r="KZ56" s="87">
        <f t="shared" si="474"/>
        <v>2870.6333333333328</v>
      </c>
      <c r="LA56" s="87">
        <f t="shared" si="474"/>
        <v>2870.6333333333328</v>
      </c>
      <c r="LB56" s="87">
        <f t="shared" si="474"/>
        <v>2870.6333333333328</v>
      </c>
      <c r="LC56" s="87">
        <f t="shared" si="474"/>
        <v>2870.6333333333328</v>
      </c>
      <c r="LD56" s="87">
        <f t="shared" si="474"/>
        <v>2870.6333333333328</v>
      </c>
      <c r="LE56" s="87">
        <f t="shared" si="474"/>
        <v>2870.6333333333328</v>
      </c>
      <c r="LF56" s="87">
        <f t="shared" si="474"/>
        <v>2870.6333333333328</v>
      </c>
      <c r="LG56" s="87">
        <f t="shared" si="474"/>
        <v>2870.6333333333328</v>
      </c>
      <c r="LH56" s="87">
        <f t="shared" si="474"/>
        <v>2870.6333333333328</v>
      </c>
      <c r="LI56" s="87">
        <f t="shared" si="474"/>
        <v>2870.6333333333328</v>
      </c>
      <c r="LJ56" s="87">
        <f t="shared" si="474"/>
        <v>2870.6333333333328</v>
      </c>
      <c r="LK56" s="87">
        <f t="shared" si="474"/>
        <v>2870.6333333333328</v>
      </c>
      <c r="LL56" s="87">
        <f t="shared" si="474"/>
        <v>2870.6333333333328</v>
      </c>
      <c r="LM56" s="87">
        <f t="shared" si="474"/>
        <v>2870.6333333333328</v>
      </c>
      <c r="LN56" s="87">
        <f t="shared" si="474"/>
        <v>2870.6333333333328</v>
      </c>
      <c r="LO56" s="87">
        <f t="shared" si="474"/>
        <v>2870.6333333333328</v>
      </c>
      <c r="LP56" s="87">
        <f t="shared" si="474"/>
        <v>2870.6333333333328</v>
      </c>
      <c r="LQ56" s="87">
        <f t="shared" si="474"/>
        <v>2870.6333333333328</v>
      </c>
      <c r="LR56" s="87">
        <f t="shared" si="474"/>
        <v>2870.6333333333328</v>
      </c>
      <c r="LS56" s="87">
        <f t="shared" si="474"/>
        <v>2870.6333333333328</v>
      </c>
      <c r="LT56" s="87">
        <f t="shared" si="474"/>
        <v>2870.6333333333328</v>
      </c>
      <c r="LU56" s="87">
        <f t="shared" si="474"/>
        <v>2870.6333333333328</v>
      </c>
      <c r="LV56" s="87">
        <f t="shared" si="474"/>
        <v>2870.6333333333328</v>
      </c>
      <c r="LW56" s="87">
        <f t="shared" si="474"/>
        <v>2870.6333333333328</v>
      </c>
      <c r="LX56" s="87">
        <f t="shared" si="474"/>
        <v>2870.6333333333328</v>
      </c>
      <c r="LY56" s="87">
        <f t="shared" si="474"/>
        <v>2870.6333333333328</v>
      </c>
      <c r="LZ56" s="87">
        <f t="shared" si="474"/>
        <v>2870.6333333333328</v>
      </c>
      <c r="MA56" s="87">
        <f t="shared" si="474"/>
        <v>2870.6333333333328</v>
      </c>
      <c r="MB56" s="87">
        <f t="shared" si="474"/>
        <v>2870.6333333333328</v>
      </c>
      <c r="MC56" s="87">
        <f t="shared" si="474"/>
        <v>2870.6333333333328</v>
      </c>
      <c r="MD56" s="87">
        <f t="shared" si="474"/>
        <v>2870.6333333333328</v>
      </c>
      <c r="ME56" s="87">
        <f t="shared" si="474"/>
        <v>2870.6333333333328</v>
      </c>
      <c r="MF56" s="87">
        <f t="shared" si="474"/>
        <v>2870.6333333333328</v>
      </c>
      <c r="MG56" s="87">
        <f t="shared" si="474"/>
        <v>2870.6333333333328</v>
      </c>
      <c r="MH56" s="87">
        <f t="shared" si="474"/>
        <v>2870.6333333333328</v>
      </c>
      <c r="MI56" s="87">
        <f t="shared" si="474"/>
        <v>2870.6333333333328</v>
      </c>
      <c r="MJ56" s="87">
        <f t="shared" ref="MJ56:OM56" si="475">+MJ39*(1+$G56)</f>
        <v>2870.6333333333328</v>
      </c>
      <c r="MK56" s="87">
        <f t="shared" si="475"/>
        <v>2870.6333333333328</v>
      </c>
      <c r="ML56" s="87">
        <f t="shared" si="475"/>
        <v>2870.6333333333328</v>
      </c>
      <c r="MM56" s="87">
        <f t="shared" si="475"/>
        <v>2870.6333333333328</v>
      </c>
      <c r="MN56" s="87">
        <f t="shared" si="475"/>
        <v>2870.6333333333328</v>
      </c>
      <c r="MO56" s="87">
        <f t="shared" si="475"/>
        <v>2870.6333333333328</v>
      </c>
      <c r="MP56" s="87">
        <f t="shared" si="475"/>
        <v>2870.6333333333328</v>
      </c>
      <c r="MQ56" s="87">
        <f t="shared" si="475"/>
        <v>2870.6333333333328</v>
      </c>
      <c r="MR56" s="87">
        <f t="shared" si="475"/>
        <v>2870.6333333333328</v>
      </c>
      <c r="MS56" s="87">
        <f t="shared" si="475"/>
        <v>2870.6333333333328</v>
      </c>
      <c r="MT56" s="87">
        <f t="shared" si="475"/>
        <v>2870.6333333333328</v>
      </c>
      <c r="MU56" s="87">
        <f t="shared" si="475"/>
        <v>2870.6333333333328</v>
      </c>
      <c r="MV56" s="87">
        <f t="shared" si="475"/>
        <v>2870.6333333333328</v>
      </c>
      <c r="MW56" s="87">
        <f t="shared" si="475"/>
        <v>2870.6333333333328</v>
      </c>
      <c r="MX56" s="87">
        <f t="shared" si="475"/>
        <v>2870.6333333333328</v>
      </c>
      <c r="MY56" s="87">
        <f t="shared" si="475"/>
        <v>2870.6333333333328</v>
      </c>
      <c r="MZ56" s="87">
        <f t="shared" si="475"/>
        <v>2870.6333333333328</v>
      </c>
      <c r="NA56" s="87">
        <f t="shared" si="475"/>
        <v>2870.6333333333328</v>
      </c>
      <c r="NB56" s="87">
        <f t="shared" si="475"/>
        <v>2870.6333333333328</v>
      </c>
      <c r="NC56" s="87">
        <f t="shared" si="475"/>
        <v>2870.6333333333328</v>
      </c>
      <c r="ND56" s="87">
        <f t="shared" si="475"/>
        <v>2870.6333333333328</v>
      </c>
      <c r="NE56" s="87">
        <f t="shared" si="475"/>
        <v>2870.6333333333328</v>
      </c>
      <c r="NF56" s="87">
        <f t="shared" si="475"/>
        <v>2870.6333333333328</v>
      </c>
      <c r="NG56" s="87">
        <f t="shared" si="475"/>
        <v>2870.6333333333328</v>
      </c>
      <c r="NH56" s="87">
        <f t="shared" si="475"/>
        <v>2870.6333333333328</v>
      </c>
      <c r="NI56" s="87">
        <f t="shared" si="475"/>
        <v>2870.6333333333328</v>
      </c>
      <c r="NJ56" s="87">
        <f t="shared" si="475"/>
        <v>2870.6333333333328</v>
      </c>
      <c r="NK56" s="87">
        <f t="shared" si="475"/>
        <v>2870.6333333333328</v>
      </c>
      <c r="NL56" s="87">
        <f t="shared" si="475"/>
        <v>2870.6333333333328</v>
      </c>
      <c r="NM56" s="87">
        <f t="shared" si="475"/>
        <v>2870.6333333333328</v>
      </c>
      <c r="NN56" s="87">
        <f t="shared" si="475"/>
        <v>2870.6333333333328</v>
      </c>
      <c r="NO56" s="87">
        <f t="shared" si="475"/>
        <v>2870.6333333333328</v>
      </c>
      <c r="NP56" s="87">
        <f t="shared" si="475"/>
        <v>2870.6333333333328</v>
      </c>
      <c r="NQ56" s="87">
        <f t="shared" si="475"/>
        <v>2870.6333333333328</v>
      </c>
      <c r="NR56" s="87">
        <f t="shared" si="475"/>
        <v>2870.6333333333328</v>
      </c>
      <c r="NS56" s="87">
        <f t="shared" si="475"/>
        <v>2870.6333333333328</v>
      </c>
      <c r="NT56" s="87">
        <f t="shared" si="475"/>
        <v>2870.6333333333328</v>
      </c>
      <c r="NU56" s="87">
        <f t="shared" si="475"/>
        <v>2870.6333333333328</v>
      </c>
      <c r="NV56" s="87">
        <f t="shared" si="475"/>
        <v>2870.6333333333328</v>
      </c>
      <c r="NW56" s="87">
        <f t="shared" si="475"/>
        <v>2870.6333333333328</v>
      </c>
      <c r="NX56" s="87">
        <f t="shared" si="475"/>
        <v>2870.6333333333328</v>
      </c>
      <c r="NY56" s="87">
        <f t="shared" si="475"/>
        <v>2870.6333333333328</v>
      </c>
      <c r="NZ56" s="87">
        <f t="shared" si="475"/>
        <v>2870.6333333333328</v>
      </c>
      <c r="OA56" s="87">
        <f t="shared" si="475"/>
        <v>2870.6333333333328</v>
      </c>
      <c r="OB56" s="87">
        <f t="shared" si="475"/>
        <v>2870.6333333333328</v>
      </c>
      <c r="OC56" s="87">
        <f t="shared" si="475"/>
        <v>2870.6333333333328</v>
      </c>
      <c r="OD56" s="87">
        <f t="shared" si="475"/>
        <v>2870.6333333333328</v>
      </c>
      <c r="OE56" s="87">
        <f t="shared" si="475"/>
        <v>2870.6333333333328</v>
      </c>
      <c r="OF56" s="87">
        <f t="shared" si="475"/>
        <v>2870.6333333333328</v>
      </c>
      <c r="OG56" s="87">
        <f t="shared" si="475"/>
        <v>2870.6333333333328</v>
      </c>
      <c r="OH56" s="87">
        <f t="shared" si="475"/>
        <v>2870.6333333333328</v>
      </c>
      <c r="OI56" s="87">
        <f t="shared" si="475"/>
        <v>2870.6333333333328</v>
      </c>
      <c r="OJ56" s="87">
        <f t="shared" si="475"/>
        <v>2870.6333333333328</v>
      </c>
      <c r="OK56" s="87">
        <f t="shared" si="475"/>
        <v>2870.6333333333328</v>
      </c>
      <c r="OL56" s="87">
        <f t="shared" si="475"/>
        <v>2870.6333333333328</v>
      </c>
      <c r="OM56" s="87">
        <f t="shared" si="475"/>
        <v>2870.6333333333328</v>
      </c>
      <c r="ON56" s="73" t="s">
        <v>62</v>
      </c>
    </row>
    <row r="57" spans="3:404" x14ac:dyDescent="0.25">
      <c r="CN57" s="85"/>
      <c r="ON57" s="73" t="s">
        <v>62</v>
      </c>
    </row>
    <row r="58" spans="3:404" ht="15.5" x14ac:dyDescent="0.35">
      <c r="C58" s="74" t="s">
        <v>65</v>
      </c>
      <c r="CN58" s="85"/>
      <c r="ON58" s="73" t="s">
        <v>62</v>
      </c>
    </row>
    <row r="59" spans="3:404" x14ac:dyDescent="0.25">
      <c r="CN59" s="85"/>
      <c r="ON59" s="73" t="s">
        <v>62</v>
      </c>
    </row>
    <row r="60" spans="3:404" x14ac:dyDescent="0.25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5">
      <c r="CN61" s="85"/>
      <c r="ON61" s="73" t="s">
        <v>62</v>
      </c>
    </row>
    <row r="62" spans="3:404" x14ac:dyDescent="0.25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5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5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5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5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5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5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5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5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5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5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5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5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5" x14ac:dyDescent="0.35">
      <c r="C75" s="74" t="s">
        <v>66</v>
      </c>
      <c r="CN75" s="85"/>
      <c r="ON75" s="73" t="s">
        <v>62</v>
      </c>
    </row>
    <row r="76" spans="3:404" x14ac:dyDescent="0.25">
      <c r="CN76" s="85"/>
      <c r="ON76" s="73" t="s">
        <v>62</v>
      </c>
    </row>
    <row r="77" spans="3:404" x14ac:dyDescent="0.25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5">
      <c r="CN78" s="85"/>
      <c r="ON78" s="73" t="s">
        <v>62</v>
      </c>
    </row>
    <row r="79" spans="3:404" x14ac:dyDescent="0.25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5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5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5">
      <c r="D82" s="73" t="str">
        <f t="shared" si="579"/>
        <v>E-369.1 - Labor</v>
      </c>
      <c r="G82" s="88"/>
      <c r="H82" s="91">
        <v>1</v>
      </c>
      <c r="I82" s="89">
        <f t="shared" ref="I82:AN82" si="604">+H82*(1+H65)^(0.0833333333333333)</f>
        <v>1.0019472495092618</v>
      </c>
      <c r="J82" s="89">
        <f t="shared" si="604"/>
        <v>1.0038982907991749</v>
      </c>
      <c r="K82" s="89">
        <f t="shared" si="604"/>
        <v>1.0058531312532824</v>
      </c>
      <c r="L82" s="89">
        <f t="shared" si="604"/>
        <v>1.0078117782695049</v>
      </c>
      <c r="M82" s="89">
        <f t="shared" si="604"/>
        <v>1.0097742392601685</v>
      </c>
      <c r="N82" s="89">
        <f t="shared" si="604"/>
        <v>1.0117405216520332</v>
      </c>
      <c r="O82" s="89">
        <f t="shared" si="604"/>
        <v>1.0137106328863204</v>
      </c>
      <c r="P82" s="89">
        <f t="shared" si="604"/>
        <v>1.0156845804187418</v>
      </c>
      <c r="Q82" s="89">
        <f t="shared" si="604"/>
        <v>1.017662371719527</v>
      </c>
      <c r="R82" s="89">
        <f t="shared" si="604"/>
        <v>1.0196440142734522</v>
      </c>
      <c r="S82" s="89">
        <f t="shared" si="604"/>
        <v>1.021629515579868</v>
      </c>
      <c r="T82" s="89">
        <f t="shared" si="604"/>
        <v>1.0236188831527284</v>
      </c>
      <c r="U82" s="89">
        <f t="shared" si="604"/>
        <v>1.026070846015676</v>
      </c>
      <c r="V82" s="89">
        <f t="shared" si="604"/>
        <v>1.0285286822773858</v>
      </c>
      <c r="W82" s="89">
        <f t="shared" si="604"/>
        <v>1.030992406006918</v>
      </c>
      <c r="X82" s="89">
        <f t="shared" si="604"/>
        <v>1.0334620313070335</v>
      </c>
      <c r="Y82" s="89">
        <f t="shared" si="604"/>
        <v>1.035937572314275</v>
      </c>
      <c r="Z82" s="89">
        <f t="shared" si="604"/>
        <v>1.0384190431990474</v>
      </c>
      <c r="AA82" s="89">
        <f t="shared" si="604"/>
        <v>1.0409064581656995</v>
      </c>
      <c r="AB82" s="89">
        <f t="shared" si="604"/>
        <v>1.0433998314526045</v>
      </c>
      <c r="AC82" s="89">
        <f t="shared" si="604"/>
        <v>1.0458991773322428</v>
      </c>
      <c r="AD82" s="89">
        <f t="shared" si="604"/>
        <v>1.0484045101112822</v>
      </c>
      <c r="AE82" s="89">
        <f t="shared" si="604"/>
        <v>1.0509158441306607</v>
      </c>
      <c r="AF82" s="89">
        <f t="shared" si="604"/>
        <v>1.0534331937656687</v>
      </c>
      <c r="AG82" s="89">
        <f t="shared" si="604"/>
        <v>1.0559902781980304</v>
      </c>
      <c r="AH82" s="89">
        <f t="shared" si="604"/>
        <v>1.0585535696502895</v>
      </c>
      <c r="AI82" s="89">
        <f t="shared" si="604"/>
        <v>1.0611230831892522</v>
      </c>
      <c r="AJ82" s="89">
        <f t="shared" si="604"/>
        <v>1.063698833918298</v>
      </c>
      <c r="AK82" s="89">
        <f t="shared" si="604"/>
        <v>1.0662808369774677</v>
      </c>
      <c r="AL82" s="89">
        <f t="shared" si="604"/>
        <v>1.0688691075435528</v>
      </c>
      <c r="AM82" s="89">
        <f t="shared" si="604"/>
        <v>1.0714636608301848</v>
      </c>
      <c r="AN82" s="89">
        <f t="shared" si="604"/>
        <v>1.0740645120879244</v>
      </c>
      <c r="AO82" s="89">
        <f t="shared" ref="AO82:BT82" si="605">+AN82*(1+AN65)^(0.0833333333333333)</f>
        <v>1.0766716766043514</v>
      </c>
      <c r="AP82" s="89">
        <f t="shared" si="605"/>
        <v>1.0792851697041541</v>
      </c>
      <c r="AQ82" s="89">
        <f t="shared" si="605"/>
        <v>1.08190500674922</v>
      </c>
      <c r="AR82" s="89">
        <f t="shared" si="605"/>
        <v>1.0845312031387253</v>
      </c>
      <c r="AS82" s="89">
        <f t="shared" si="605"/>
        <v>1.0872046617926927</v>
      </c>
      <c r="AT82" s="89">
        <f t="shared" si="605"/>
        <v>1.0898847107422218</v>
      </c>
      <c r="AU82" s="89">
        <f t="shared" si="605"/>
        <v>1.0925713662329333</v>
      </c>
      <c r="AV82" s="89">
        <f t="shared" si="605"/>
        <v>1.0952646445504948</v>
      </c>
      <c r="AW82" s="89">
        <f t="shared" si="605"/>
        <v>1.0979645620207195</v>
      </c>
      <c r="AX82" s="89">
        <f t="shared" si="605"/>
        <v>1.100671135009665</v>
      </c>
      <c r="AY82" s="89">
        <f t="shared" si="605"/>
        <v>1.1033843799237326</v>
      </c>
      <c r="AZ82" s="89">
        <f t="shared" si="605"/>
        <v>1.1061043132097665</v>
      </c>
      <c r="BA82" s="89">
        <f t="shared" si="605"/>
        <v>1.1088309513551542</v>
      </c>
      <c r="BB82" s="89">
        <f t="shared" si="605"/>
        <v>1.1115643108879256</v>
      </c>
      <c r="BC82" s="89">
        <f t="shared" si="605"/>
        <v>1.1143044083768538</v>
      </c>
      <c r="BD82" s="89">
        <f t="shared" si="605"/>
        <v>1.117051260431555</v>
      </c>
      <c r="BE82" s="89">
        <f t="shared" si="605"/>
        <v>1.1198238605359641</v>
      </c>
      <c r="BF82" s="89">
        <f t="shared" si="605"/>
        <v>1.1226033424296082</v>
      </c>
      <c r="BG82" s="89">
        <f t="shared" si="605"/>
        <v>1.1253897231935741</v>
      </c>
      <c r="BH82" s="89">
        <f t="shared" si="605"/>
        <v>1.1281830199513452</v>
      </c>
      <c r="BI82" s="89">
        <f t="shared" si="605"/>
        <v>1.1309832498689063</v>
      </c>
      <c r="BJ82" s="89">
        <f t="shared" si="605"/>
        <v>1.1337904301548496</v>
      </c>
      <c r="BK82" s="89">
        <f t="shared" si="605"/>
        <v>1.1366045780604801</v>
      </c>
      <c r="BL82" s="89">
        <f t="shared" si="605"/>
        <v>1.1394257108799219</v>
      </c>
      <c r="BM82" s="89">
        <f t="shared" si="605"/>
        <v>1.1422538459502245</v>
      </c>
      <c r="BN82" s="89">
        <f t="shared" si="605"/>
        <v>1.1450890006514687</v>
      </c>
      <c r="BO82" s="89">
        <f t="shared" si="605"/>
        <v>1.1479311924068742</v>
      </c>
      <c r="BP82" s="89">
        <f t="shared" si="605"/>
        <v>1.1507804386829066</v>
      </c>
      <c r="BQ82" s="89">
        <f t="shared" si="605"/>
        <v>1.1536242845124445</v>
      </c>
      <c r="BR82" s="89">
        <f t="shared" si="605"/>
        <v>1.1564751581457495</v>
      </c>
      <c r="BS82" s="89">
        <f t="shared" si="605"/>
        <v>1.1593330769501577</v>
      </c>
      <c r="BT82" s="89">
        <f t="shared" si="605"/>
        <v>1.1621980583359237</v>
      </c>
      <c r="BU82" s="89">
        <f t="shared" ref="BU82:CM82" si="606">+BT82*(1+BT65)^(0.0833333333333333)</f>
        <v>1.1650701197563267</v>
      </c>
      <c r="BV82" s="89">
        <f t="shared" si="606"/>
        <v>1.1679492787077774</v>
      </c>
      <c r="BW82" s="89">
        <f t="shared" si="606"/>
        <v>1.1708355527299239</v>
      </c>
      <c r="BX82" s="89">
        <f t="shared" si="606"/>
        <v>1.1737289594057592</v>
      </c>
      <c r="BY82" s="89">
        <f t="shared" si="606"/>
        <v>1.1766295163617275</v>
      </c>
      <c r="BZ82" s="89">
        <f t="shared" si="606"/>
        <v>1.1795372412678322</v>
      </c>
      <c r="CA82" s="89">
        <f t="shared" si="606"/>
        <v>1.1824521518377438</v>
      </c>
      <c r="CB82" s="89">
        <f t="shared" si="606"/>
        <v>1.1853742658289066</v>
      </c>
      <c r="CC82" s="89">
        <f t="shared" si="606"/>
        <v>1.1882646223111129</v>
      </c>
      <c r="CD82" s="89">
        <f t="shared" si="606"/>
        <v>1.1911620264919534</v>
      </c>
      <c r="CE82" s="89">
        <f t="shared" si="606"/>
        <v>1.1940664955561788</v>
      </c>
      <c r="CF82" s="89">
        <f t="shared" si="606"/>
        <v>1.1969780467304425</v>
      </c>
      <c r="CG82" s="89">
        <f t="shared" si="606"/>
        <v>1.1998966972834024</v>
      </c>
      <c r="CH82" s="89">
        <f t="shared" si="606"/>
        <v>1.2028224645258234</v>
      </c>
      <c r="CI82" s="89">
        <f t="shared" si="606"/>
        <v>1.2057553658106801</v>
      </c>
      <c r="CJ82" s="89">
        <f t="shared" si="606"/>
        <v>1.2086954185332597</v>
      </c>
      <c r="CK82" s="89">
        <f t="shared" si="606"/>
        <v>1.211642640131265</v>
      </c>
      <c r="CL82" s="89">
        <f t="shared" si="606"/>
        <v>1.2145970480849184</v>
      </c>
      <c r="CM82" s="89">
        <f t="shared" si="606"/>
        <v>1.2175586599170649</v>
      </c>
      <c r="CN82" s="89">
        <f t="shared" ref="CN82:EY82" si="607">+CM82*(1+CM65)^(0.0833333333333333)</f>
        <v>1.2205274931932766</v>
      </c>
      <c r="CO82" s="89">
        <f t="shared" si="607"/>
        <v>1.2235370595943678</v>
      </c>
      <c r="CP82" s="89">
        <f t="shared" si="607"/>
        <v>1.2265540469589138</v>
      </c>
      <c r="CQ82" s="89">
        <f t="shared" si="607"/>
        <v>1.2295784735854638</v>
      </c>
      <c r="CR82" s="89">
        <f t="shared" si="607"/>
        <v>1.2326103578176872</v>
      </c>
      <c r="CS82" s="89">
        <f t="shared" si="607"/>
        <v>1.2356497180444852</v>
      </c>
      <c r="CT82" s="89">
        <f t="shared" si="607"/>
        <v>1.2386965727001022</v>
      </c>
      <c r="CU82" s="89">
        <f t="shared" si="607"/>
        <v>1.2417509402642377</v>
      </c>
      <c r="CV82" s="89">
        <f t="shared" si="607"/>
        <v>1.244812839262158</v>
      </c>
      <c r="CW82" s="89">
        <f t="shared" si="607"/>
        <v>1.2478822882648091</v>
      </c>
      <c r="CX82" s="89">
        <f t="shared" si="607"/>
        <v>1.250959305888929</v>
      </c>
      <c r="CY82" s="89">
        <f t="shared" si="607"/>
        <v>1.2540439107971608</v>
      </c>
      <c r="CZ82" s="89">
        <f t="shared" si="607"/>
        <v>1.2571361216981656</v>
      </c>
      <c r="DA82" s="89">
        <f t="shared" si="607"/>
        <v>1.2600298515769037</v>
      </c>
      <c r="DB82" s="89">
        <f t="shared" si="607"/>
        <v>1.2629302423672699</v>
      </c>
      <c r="DC82" s="89">
        <f t="shared" si="607"/>
        <v>1.2658373094016364</v>
      </c>
      <c r="DD82" s="89">
        <f t="shared" si="607"/>
        <v>1.2687510680476681</v>
      </c>
      <c r="DE82" s="89">
        <f t="shared" si="607"/>
        <v>1.2716715337084041</v>
      </c>
      <c r="DF82" s="89">
        <f t="shared" si="607"/>
        <v>1.2745987218223387</v>
      </c>
      <c r="DG82" s="89">
        <f t="shared" si="607"/>
        <v>1.2775326478635032</v>
      </c>
      <c r="DH82" s="89">
        <f t="shared" si="607"/>
        <v>1.2804733273415474</v>
      </c>
      <c r="DI82" s="89">
        <f t="shared" si="607"/>
        <v>1.2834207758018223</v>
      </c>
      <c r="DJ82" s="89">
        <f t="shared" si="607"/>
        <v>1.286375008825462</v>
      </c>
      <c r="DK82" s="89">
        <f t="shared" si="607"/>
        <v>1.2893360420294653</v>
      </c>
      <c r="DL82" s="89">
        <f t="shared" si="607"/>
        <v>1.2923038910667792</v>
      </c>
      <c r="DM82" s="89">
        <f t="shared" si="607"/>
        <v>1.2952785716263815</v>
      </c>
      <c r="DN82" s="89">
        <f t="shared" si="607"/>
        <v>1.2982600994333633</v>
      </c>
      <c r="DO82" s="89">
        <f t="shared" si="607"/>
        <v>1.3012484902490127</v>
      </c>
      <c r="DP82" s="89">
        <f t="shared" si="607"/>
        <v>1.3042437598708974</v>
      </c>
      <c r="DQ82" s="89">
        <f t="shared" si="607"/>
        <v>1.3072459241329488</v>
      </c>
      <c r="DR82" s="89">
        <f t="shared" si="607"/>
        <v>1.3102549989055456</v>
      </c>
      <c r="DS82" s="89">
        <f t="shared" si="607"/>
        <v>1.3132710000955976</v>
      </c>
      <c r="DT82" s="89">
        <f t="shared" si="607"/>
        <v>1.3162939436466297</v>
      </c>
      <c r="DU82" s="89">
        <f t="shared" si="607"/>
        <v>1.3193238455388663</v>
      </c>
      <c r="DV82" s="89">
        <f t="shared" si="607"/>
        <v>1.3223607217893159</v>
      </c>
      <c r="DW82" s="89">
        <f t="shared" si="607"/>
        <v>1.3254045884518555</v>
      </c>
      <c r="DX82" s="89">
        <f t="shared" si="607"/>
        <v>1.3284554616173156</v>
      </c>
      <c r="DY82" s="89">
        <f t="shared" si="607"/>
        <v>1.3315133574135656</v>
      </c>
      <c r="DZ82" s="89">
        <f t="shared" si="607"/>
        <v>1.3345782920055982</v>
      </c>
      <c r="EA82" s="89">
        <f t="shared" si="607"/>
        <v>1.3376502815956157</v>
      </c>
      <c r="EB82" s="89">
        <f t="shared" si="607"/>
        <v>1.3407293424231153</v>
      </c>
      <c r="EC82" s="89">
        <f t="shared" si="607"/>
        <v>1.3438154907649749</v>
      </c>
      <c r="ED82" s="89">
        <f t="shared" si="607"/>
        <v>1.3469087429355391</v>
      </c>
      <c r="EE82" s="89">
        <f t="shared" si="607"/>
        <v>1.350009115286706</v>
      </c>
      <c r="EF82" s="89">
        <f t="shared" si="607"/>
        <v>1.3531166242080126</v>
      </c>
      <c r="EG82" s="89">
        <f t="shared" si="607"/>
        <v>1.3562312861267225</v>
      </c>
      <c r="EH82" s="89">
        <f t="shared" si="607"/>
        <v>1.3593531175079121</v>
      </c>
      <c r="EI82" s="89">
        <f t="shared" si="607"/>
        <v>1.3624821348545577</v>
      </c>
      <c r="EJ82" s="89">
        <f t="shared" si="607"/>
        <v>1.3656183547076231</v>
      </c>
      <c r="EK82" s="89">
        <f t="shared" si="607"/>
        <v>1.3687617936461467</v>
      </c>
      <c r="EL82" s="89">
        <f t="shared" si="607"/>
        <v>1.3719124682873292</v>
      </c>
      <c r="EM82" s="89">
        <f t="shared" si="607"/>
        <v>1.3750703952866214</v>
      </c>
      <c r="EN82" s="89">
        <f t="shared" si="607"/>
        <v>1.3782355913378128</v>
      </c>
      <c r="EO82" s="89">
        <f t="shared" si="607"/>
        <v>1.3814080731731189</v>
      </c>
      <c r="EP82" s="89">
        <f t="shared" si="607"/>
        <v>1.38458785756327</v>
      </c>
      <c r="EQ82" s="89">
        <f t="shared" si="607"/>
        <v>1.3877749613176005</v>
      </c>
      <c r="ER82" s="89">
        <f t="shared" si="607"/>
        <v>1.3909694012841369</v>
      </c>
      <c r="ES82" s="89">
        <f t="shared" si="607"/>
        <v>1.3941711943496875</v>
      </c>
      <c r="ET82" s="89">
        <f t="shared" si="607"/>
        <v>1.3973803574399311</v>
      </c>
      <c r="EU82" s="89">
        <f t="shared" si="607"/>
        <v>1.4005969075195066</v>
      </c>
      <c r="EV82" s="89">
        <f t="shared" si="607"/>
        <v>1.4038208615921035</v>
      </c>
      <c r="EW82" s="89">
        <f t="shared" si="607"/>
        <v>1.4070522367005505</v>
      </c>
      <c r="EX82" s="89">
        <f t="shared" si="607"/>
        <v>1.4102910499269061</v>
      </c>
      <c r="EY82" s="89">
        <f t="shared" si="607"/>
        <v>1.4135373183925499</v>
      </c>
      <c r="EZ82" s="89">
        <f t="shared" ref="EZ82:HK82" si="608">+EY82*(1+EY65)^(0.0833333333333333)</f>
        <v>1.4167910592582713</v>
      </c>
      <c r="FA82" s="89">
        <f t="shared" si="608"/>
        <v>1.4200522897243615</v>
      </c>
      <c r="FB82" s="89">
        <f t="shared" si="608"/>
        <v>1.4233210270307042</v>
      </c>
      <c r="FC82" s="89">
        <f t="shared" si="608"/>
        <v>1.4265972884568665</v>
      </c>
      <c r="FD82" s="89">
        <f t="shared" si="608"/>
        <v>1.4298810913221902</v>
      </c>
      <c r="FE82" s="89">
        <f t="shared" si="608"/>
        <v>1.4331724529858836</v>
      </c>
      <c r="FF82" s="89">
        <f t="shared" si="608"/>
        <v>1.4364713908471134</v>
      </c>
      <c r="FG82" s="89">
        <f t="shared" si="608"/>
        <v>1.4397779223450959</v>
      </c>
      <c r="FH82" s="89">
        <f t="shared" si="608"/>
        <v>1.4430920649591905</v>
      </c>
      <c r="FI82" s="89">
        <f t="shared" si="608"/>
        <v>1.4464138362089907</v>
      </c>
      <c r="FJ82" s="89">
        <f t="shared" si="608"/>
        <v>1.4497432536544175</v>
      </c>
      <c r="FK82" s="89">
        <f t="shared" si="608"/>
        <v>1.4530803348958123</v>
      </c>
      <c r="FL82" s="89">
        <f t="shared" si="608"/>
        <v>1.4564250975740296</v>
      </c>
      <c r="FM82" s="89">
        <f t="shared" si="608"/>
        <v>1.4597775593705302</v>
      </c>
      <c r="FN82" s="89">
        <f t="shared" si="608"/>
        <v>1.463137738007475</v>
      </c>
      <c r="FO82" s="89">
        <f t="shared" si="608"/>
        <v>1.4665056512478187</v>
      </c>
      <c r="FP82" s="89">
        <f t="shared" si="608"/>
        <v>1.4698813168954032</v>
      </c>
      <c r="FQ82" s="89">
        <f t="shared" si="608"/>
        <v>1.4732647527950522</v>
      </c>
      <c r="FR82" s="89">
        <f t="shared" si="608"/>
        <v>1.4766559768326655</v>
      </c>
      <c r="FS82" s="89">
        <f t="shared" si="608"/>
        <v>1.4800550069353131</v>
      </c>
      <c r="FT82" s="89">
        <f t="shared" si="608"/>
        <v>1.4834618610713308</v>
      </c>
      <c r="FU82" s="89">
        <f t="shared" si="608"/>
        <v>1.4868765572504143</v>
      </c>
      <c r="FV82" s="89">
        <f t="shared" si="608"/>
        <v>1.4902991135237149</v>
      </c>
      <c r="FW82" s="89">
        <f t="shared" si="608"/>
        <v>1.4937295479839348</v>
      </c>
      <c r="FX82" s="89">
        <f t="shared" si="608"/>
        <v>1.4971678787654226</v>
      </c>
      <c r="FY82" s="89">
        <f t="shared" si="608"/>
        <v>1.5006141240442696</v>
      </c>
      <c r="FZ82" s="89">
        <f t="shared" si="608"/>
        <v>1.5040683020384056</v>
      </c>
      <c r="GA82" s="89">
        <f t="shared" si="608"/>
        <v>1.5075304310076949</v>
      </c>
      <c r="GB82" s="89">
        <f t="shared" si="608"/>
        <v>1.5110005292540336</v>
      </c>
      <c r="GC82" s="89">
        <f t="shared" si="608"/>
        <v>1.5144786151214455</v>
      </c>
      <c r="GD82" s="89">
        <f t="shared" si="608"/>
        <v>1.5179647069961797</v>
      </c>
      <c r="GE82" s="89">
        <f t="shared" si="608"/>
        <v>1.5214588233068074</v>
      </c>
      <c r="GF82" s="89">
        <f t="shared" si="608"/>
        <v>1.5249609825243193</v>
      </c>
      <c r="GG82" s="89">
        <f t="shared" si="608"/>
        <v>1.5284712031622241</v>
      </c>
      <c r="GH82" s="89">
        <f t="shared" si="608"/>
        <v>1.5319895037766449</v>
      </c>
      <c r="GI82" s="89">
        <f t="shared" si="608"/>
        <v>1.5355159029664185</v>
      </c>
      <c r="GJ82" s="89">
        <f t="shared" si="608"/>
        <v>1.5390504193731933</v>
      </c>
      <c r="GK82" s="89">
        <f t="shared" si="608"/>
        <v>1.5425930716815277</v>
      </c>
      <c r="GL82" s="89">
        <f t="shared" si="608"/>
        <v>1.5461438786189892</v>
      </c>
      <c r="GM82" s="89">
        <f t="shared" si="608"/>
        <v>1.5497028589562529</v>
      </c>
      <c r="GN82" s="89">
        <f t="shared" si="608"/>
        <v>1.5532700315072014</v>
      </c>
      <c r="GO82" s="89">
        <f t="shared" si="608"/>
        <v>1.5568454151290236</v>
      </c>
      <c r="GP82" s="89">
        <f t="shared" si="608"/>
        <v>1.560429028722315</v>
      </c>
      <c r="GQ82" s="89">
        <f t="shared" si="608"/>
        <v>1.5640208912311773</v>
      </c>
      <c r="GR82" s="89">
        <f t="shared" si="608"/>
        <v>1.567621021643318</v>
      </c>
      <c r="GS82" s="89">
        <f t="shared" si="608"/>
        <v>1.5712294389901518</v>
      </c>
      <c r="GT82" s="89">
        <f t="shared" si="608"/>
        <v>1.5748461623469008</v>
      </c>
      <c r="GU82" s="89">
        <f t="shared" si="608"/>
        <v>1.578471210832695</v>
      </c>
      <c r="GV82" s="89">
        <f t="shared" si="608"/>
        <v>1.5821046036106738</v>
      </c>
      <c r="GW82" s="89">
        <f t="shared" si="608"/>
        <v>1.5857463598880872</v>
      </c>
      <c r="GX82" s="89">
        <f t="shared" si="608"/>
        <v>1.5893964989163969</v>
      </c>
      <c r="GY82" s="89">
        <f t="shared" si="608"/>
        <v>1.5930550399913788</v>
      </c>
      <c r="GZ82" s="89">
        <f t="shared" si="608"/>
        <v>1.5967220024532243</v>
      </c>
      <c r="HA82" s="89">
        <f t="shared" si="608"/>
        <v>1.6003974056866435</v>
      </c>
      <c r="HB82" s="89">
        <f t="shared" si="608"/>
        <v>1.6040812691209663</v>
      </c>
      <c r="HC82" s="89">
        <f t="shared" si="608"/>
        <v>1.6077736122302464</v>
      </c>
      <c r="HD82" s="89">
        <f t="shared" si="608"/>
        <v>1.6114744545333637</v>
      </c>
      <c r="HE82" s="89">
        <f t="shared" si="608"/>
        <v>1.6151838155941272</v>
      </c>
      <c r="HF82" s="89">
        <f t="shared" si="608"/>
        <v>1.6189017150213787</v>
      </c>
      <c r="HG82" s="89">
        <f t="shared" si="608"/>
        <v>1.622628172469097</v>
      </c>
      <c r="HH82" s="89">
        <f t="shared" si="608"/>
        <v>1.6263632076365004</v>
      </c>
      <c r="HI82" s="89">
        <f t="shared" si="608"/>
        <v>1.6301068402681527</v>
      </c>
      <c r="HJ82" s="89">
        <f t="shared" si="608"/>
        <v>1.6338590901540659</v>
      </c>
      <c r="HK82" s="89">
        <f t="shared" si="608"/>
        <v>1.6376199771298057</v>
      </c>
      <c r="HL82" s="89">
        <f t="shared" ref="HL82:JW82" si="609">+HK82*(1+HK65)^(0.0833333333333333)</f>
        <v>1.6413895210765961</v>
      </c>
      <c r="HM82" s="89">
        <f t="shared" si="609"/>
        <v>1.6451677419214246</v>
      </c>
      <c r="HN82" s="89">
        <f t="shared" si="609"/>
        <v>1.6489546596371476</v>
      </c>
      <c r="HO82" s="89">
        <f t="shared" si="609"/>
        <v>1.6527502942425958</v>
      </c>
      <c r="HP82" s="89">
        <f t="shared" si="609"/>
        <v>1.65655466580268</v>
      </c>
      <c r="HQ82" s="89">
        <f t="shared" si="609"/>
        <v>1.6603677944284971</v>
      </c>
      <c r="HR82" s="89">
        <f t="shared" si="609"/>
        <v>1.6641897002774373</v>
      </c>
      <c r="HS82" s="89">
        <f t="shared" si="609"/>
        <v>1.6680204035532893</v>
      </c>
      <c r="HT82" s="89">
        <f t="shared" si="609"/>
        <v>1.6718599245063479</v>
      </c>
      <c r="HU82" s="89">
        <f t="shared" si="609"/>
        <v>1.6757082834335209</v>
      </c>
      <c r="HV82" s="89">
        <f t="shared" si="609"/>
        <v>1.6795655006784365</v>
      </c>
      <c r="HW82" s="89">
        <f t="shared" si="609"/>
        <v>1.6834315966315505</v>
      </c>
      <c r="HX82" s="89">
        <f t="shared" si="609"/>
        <v>1.6873065917302548</v>
      </c>
      <c r="HY82" s="89">
        <f t="shared" si="609"/>
        <v>1.6911905064589843</v>
      </c>
      <c r="HZ82" s="89">
        <f t="shared" si="609"/>
        <v>1.6950833613493266</v>
      </c>
      <c r="IA82" s="89">
        <f t="shared" si="609"/>
        <v>1.698985176980129</v>
      </c>
      <c r="IB82" s="89">
        <f t="shared" si="609"/>
        <v>1.7028959739776086</v>
      </c>
      <c r="IC82" s="89">
        <f t="shared" si="609"/>
        <v>1.7068157730154609</v>
      </c>
      <c r="ID82" s="89">
        <f t="shared" si="609"/>
        <v>1.7107445948149687</v>
      </c>
      <c r="IE82" s="89">
        <f t="shared" si="609"/>
        <v>1.7146824601451118</v>
      </c>
      <c r="IF82" s="89">
        <f t="shared" si="609"/>
        <v>1.7186293898226772</v>
      </c>
      <c r="IG82" s="89">
        <f t="shared" si="609"/>
        <v>1.722585404712369</v>
      </c>
      <c r="IH82" s="89">
        <f t="shared" si="609"/>
        <v>1.7265505257269183</v>
      </c>
      <c r="II82" s="89">
        <f t="shared" si="609"/>
        <v>1.7305247738271941</v>
      </c>
      <c r="IJ82" s="89">
        <f t="shared" si="609"/>
        <v>1.7345081700223139</v>
      </c>
      <c r="IK82" s="89">
        <f t="shared" si="609"/>
        <v>1.7385007353697552</v>
      </c>
      <c r="IL82" s="89">
        <f t="shared" si="609"/>
        <v>1.7425024909754663</v>
      </c>
      <c r="IM82" s="89">
        <f t="shared" si="609"/>
        <v>1.7465134579939781</v>
      </c>
      <c r="IN82" s="89">
        <f t="shared" si="609"/>
        <v>1.750533657628516</v>
      </c>
      <c r="IO82" s="89">
        <f t="shared" si="609"/>
        <v>1.7545631111311117</v>
      </c>
      <c r="IP82" s="89">
        <f t="shared" si="609"/>
        <v>1.7586018398027159</v>
      </c>
      <c r="IQ82" s="89">
        <f t="shared" si="609"/>
        <v>1.7626498649933107</v>
      </c>
      <c r="IR82" s="89">
        <f t="shared" si="609"/>
        <v>1.7667072081020225</v>
      </c>
      <c r="IS82" s="89">
        <f t="shared" si="609"/>
        <v>1.7707738905772352</v>
      </c>
      <c r="IT82" s="89">
        <f t="shared" si="609"/>
        <v>1.7748499339167034</v>
      </c>
      <c r="IU82" s="89">
        <f t="shared" si="609"/>
        <v>1.778935359667666</v>
      </c>
      <c r="IV82" s="89">
        <f t="shared" si="609"/>
        <v>1.7830301894269607</v>
      </c>
      <c r="IW82" s="89">
        <f t="shared" si="609"/>
        <v>1.7871344448411375</v>
      </c>
      <c r="IX82" s="89">
        <f t="shared" si="609"/>
        <v>1.7912481476065731</v>
      </c>
      <c r="IY82" s="89">
        <f t="shared" si="609"/>
        <v>1.7953713194695864</v>
      </c>
      <c r="IZ82" s="89">
        <f t="shared" si="609"/>
        <v>1.7995039822265522</v>
      </c>
      <c r="JA82" s="89">
        <f t="shared" si="609"/>
        <v>1.8036461577240177</v>
      </c>
      <c r="JB82" s="89">
        <f t="shared" si="609"/>
        <v>1.8077978678588174</v>
      </c>
      <c r="JC82" s="89">
        <f t="shared" si="609"/>
        <v>1.8119591345781887</v>
      </c>
      <c r="JD82" s="89">
        <f t="shared" si="609"/>
        <v>1.816129979879888</v>
      </c>
      <c r="JE82" s="89">
        <f t="shared" si="609"/>
        <v>1.8203104258123073</v>
      </c>
      <c r="JF82" s="89">
        <f t="shared" si="609"/>
        <v>1.8245004944745904</v>
      </c>
      <c r="JG82" s="89">
        <f t="shared" si="609"/>
        <v>1.8287002080167498</v>
      </c>
      <c r="JH82" s="89">
        <f t="shared" si="609"/>
        <v>1.8329095886397839</v>
      </c>
      <c r="JI82" s="89">
        <f t="shared" si="609"/>
        <v>1.8371286585957947</v>
      </c>
      <c r="JJ82" s="89">
        <f t="shared" si="609"/>
        <v>1.8413574401881043</v>
      </c>
      <c r="JK82" s="89">
        <f t="shared" si="609"/>
        <v>1.8455959557713741</v>
      </c>
      <c r="JL82" s="89">
        <f t="shared" si="609"/>
        <v>1.8498442277517222</v>
      </c>
      <c r="JM82" s="89">
        <f t="shared" si="609"/>
        <v>1.8541022785868422</v>
      </c>
      <c r="JN82" s="89">
        <f t="shared" si="609"/>
        <v>1.8583701307861216</v>
      </c>
      <c r="JO82" s="89">
        <f t="shared" si="609"/>
        <v>1.862647806910761</v>
      </c>
      <c r="JP82" s="89">
        <f t="shared" si="609"/>
        <v>1.8669353295738937</v>
      </c>
      <c r="JQ82" s="89">
        <f t="shared" si="609"/>
        <v>1.8712327214407045</v>
      </c>
      <c r="JR82" s="89">
        <f t="shared" si="609"/>
        <v>1.8755400052285498</v>
      </c>
      <c r="JS82" s="89">
        <f t="shared" si="609"/>
        <v>1.8798572037070782</v>
      </c>
      <c r="JT82" s="89">
        <f t="shared" si="609"/>
        <v>1.8841843396983502</v>
      </c>
      <c r="JU82" s="89">
        <f t="shared" si="609"/>
        <v>1.8885214360769591</v>
      </c>
      <c r="JV82" s="89">
        <f t="shared" si="609"/>
        <v>1.8928685157701519</v>
      </c>
      <c r="JW82" s="89">
        <f t="shared" si="609"/>
        <v>1.8972256017579505</v>
      </c>
      <c r="JX82" s="89">
        <f t="shared" ref="JX82:MI82" si="610">+JW82*(1+JW65)^(0.0833333333333333)</f>
        <v>1.9015927170732736</v>
      </c>
      <c r="JY82" s="89">
        <f t="shared" si="610"/>
        <v>1.9059698848020574</v>
      </c>
      <c r="JZ82" s="89">
        <f t="shared" si="610"/>
        <v>1.9103571280833789</v>
      </c>
      <c r="KA82" s="89">
        <f t="shared" si="610"/>
        <v>1.9147544701095771</v>
      </c>
      <c r="KB82" s="89">
        <f t="shared" si="610"/>
        <v>1.9191619341263764</v>
      </c>
      <c r="KC82" s="89">
        <f t="shared" si="610"/>
        <v>1.9235795434330092</v>
      </c>
      <c r="KD82" s="89">
        <f t="shared" si="610"/>
        <v>1.9280073213823392</v>
      </c>
      <c r="KE82" s="89">
        <f t="shared" si="610"/>
        <v>1.9324452913809846</v>
      </c>
      <c r="KF82" s="89">
        <f t="shared" si="610"/>
        <v>1.9368934768894419</v>
      </c>
      <c r="KG82" s="89">
        <f t="shared" si="610"/>
        <v>1.9413519014222098</v>
      </c>
      <c r="KH82" s="89">
        <f t="shared" si="610"/>
        <v>1.9458205885479141</v>
      </c>
      <c r="KI82" s="89">
        <f t="shared" si="610"/>
        <v>1.9502995618894317</v>
      </c>
      <c r="KJ82" s="89">
        <f t="shared" si="610"/>
        <v>1.9547888451240154</v>
      </c>
      <c r="KK82" s="89">
        <f t="shared" si="610"/>
        <v>1.9592884619834197</v>
      </c>
      <c r="KL82" s="89">
        <f t="shared" si="610"/>
        <v>1.9637984362540257</v>
      </c>
      <c r="KM82" s="89">
        <f t="shared" si="610"/>
        <v>1.9683187917769671</v>
      </c>
      <c r="KN82" s="89">
        <f t="shared" si="610"/>
        <v>1.9728495524482559</v>
      </c>
      <c r="KO82" s="89">
        <f t="shared" si="610"/>
        <v>1.9773907422189092</v>
      </c>
      <c r="KP82" s="89">
        <f t="shared" si="610"/>
        <v>1.9819423850950757</v>
      </c>
      <c r="KQ82" s="89">
        <f t="shared" si="610"/>
        <v>1.986504505138162</v>
      </c>
      <c r="KR82" s="89">
        <f t="shared" si="610"/>
        <v>1.9910771264649607</v>
      </c>
      <c r="KS82" s="89">
        <f t="shared" si="610"/>
        <v>1.9956602732477775</v>
      </c>
      <c r="KT82" s="89">
        <f t="shared" si="610"/>
        <v>2.0002539697145587</v>
      </c>
      <c r="KU82" s="89">
        <f t="shared" si="610"/>
        <v>2.0048582401490194</v>
      </c>
      <c r="KV82" s="89">
        <f t="shared" si="610"/>
        <v>2.0094731088907722</v>
      </c>
      <c r="KW82" s="89">
        <f t="shared" si="610"/>
        <v>2.0140986003354562</v>
      </c>
      <c r="KX82" s="89">
        <f t="shared" si="610"/>
        <v>2.0187347389348642</v>
      </c>
      <c r="KY82" s="89">
        <f t="shared" si="610"/>
        <v>2.0233815491970746</v>
      </c>
      <c r="KZ82" s="89">
        <f t="shared" si="610"/>
        <v>2.0280390556865786</v>
      </c>
      <c r="LA82" s="89">
        <f t="shared" si="610"/>
        <v>2.0327072830244108</v>
      </c>
      <c r="LB82" s="89">
        <f t="shared" si="610"/>
        <v>2.0373862558882805</v>
      </c>
      <c r="LC82" s="89">
        <f t="shared" si="610"/>
        <v>2.0420759990127006</v>
      </c>
      <c r="LD82" s="89">
        <f t="shared" si="610"/>
        <v>2.0467765371891193</v>
      </c>
      <c r="LE82" s="89">
        <f t="shared" si="610"/>
        <v>2.05148789526605</v>
      </c>
      <c r="LF82" s="89">
        <f t="shared" si="610"/>
        <v>2.0562100981492044</v>
      </c>
      <c r="LG82" s="89">
        <f t="shared" si="610"/>
        <v>2.060943170801623</v>
      </c>
      <c r="LH82" s="89">
        <f t="shared" si="610"/>
        <v>2.0656871382438071</v>
      </c>
      <c r="LI82" s="89">
        <f t="shared" si="610"/>
        <v>2.0704420255538514</v>
      </c>
      <c r="LJ82" s="89">
        <f t="shared" si="610"/>
        <v>2.0752078578675763</v>
      </c>
      <c r="LK82" s="89">
        <f t="shared" si="610"/>
        <v>2.0799846603786611</v>
      </c>
      <c r="LL82" s="89">
        <f t="shared" si="610"/>
        <v>2.0847724583387772</v>
      </c>
      <c r="LM82" s="89">
        <f t="shared" si="610"/>
        <v>2.0895712770577206</v>
      </c>
      <c r="LN82" s="89">
        <f t="shared" si="610"/>
        <v>2.0943811419035474</v>
      </c>
      <c r="LO82" s="89">
        <f t="shared" si="610"/>
        <v>2.0992020783027061</v>
      </c>
      <c r="LP82" s="89">
        <f t="shared" si="610"/>
        <v>2.1040341117401735</v>
      </c>
      <c r="LQ82" s="89">
        <f t="shared" si="610"/>
        <v>2.1088772677595888</v>
      </c>
      <c r="LR82" s="89">
        <f t="shared" si="610"/>
        <v>2.1137315719633882</v>
      </c>
      <c r="LS82" s="89">
        <f t="shared" si="610"/>
        <v>2.1185970500129412</v>
      </c>
      <c r="LT82" s="89">
        <f t="shared" si="610"/>
        <v>2.1234737276286855</v>
      </c>
      <c r="LU82" s="89">
        <f t="shared" si="610"/>
        <v>2.1283616305902631</v>
      </c>
      <c r="LV82" s="89">
        <f t="shared" si="610"/>
        <v>2.1332607847366565</v>
      </c>
      <c r="LW82" s="89">
        <f t="shared" si="610"/>
        <v>2.1381712159663264</v>
      </c>
      <c r="LX82" s="89">
        <f t="shared" si="610"/>
        <v>2.1430929502373468</v>
      </c>
      <c r="LY82" s="89">
        <f t="shared" si="610"/>
        <v>2.1480260135675433</v>
      </c>
      <c r="LZ82" s="89">
        <f t="shared" si="610"/>
        <v>2.1529704320346306</v>
      </c>
      <c r="MA82" s="89">
        <f t="shared" si="610"/>
        <v>2.1579262317763503</v>
      </c>
      <c r="MB82" s="89">
        <f t="shared" si="610"/>
        <v>2.1628934389906087</v>
      </c>
      <c r="MC82" s="89">
        <f t="shared" si="610"/>
        <v>2.1678720799356155</v>
      </c>
      <c r="MD82" s="89">
        <f t="shared" si="610"/>
        <v>2.1728621809300233</v>
      </c>
      <c r="ME82" s="89">
        <f t="shared" si="610"/>
        <v>2.1778637683530651</v>
      </c>
      <c r="MF82" s="89">
        <f t="shared" si="610"/>
        <v>2.1828768686446955</v>
      </c>
      <c r="MG82" s="89">
        <f t="shared" si="610"/>
        <v>2.1879015083057296</v>
      </c>
      <c r="MH82" s="89">
        <f t="shared" si="610"/>
        <v>2.1929377138979831</v>
      </c>
      <c r="MI82" s="89">
        <f t="shared" si="610"/>
        <v>2.1979855120444132</v>
      </c>
      <c r="MJ82" s="89">
        <f t="shared" ref="MJ82:OM82" si="611">+MI82*(1+MI65)^(0.0833333333333333)</f>
        <v>2.2030449294292582</v>
      </c>
      <c r="MK82" s="89">
        <f t="shared" si="611"/>
        <v>2.2081159927981799</v>
      </c>
      <c r="ML82" s="89">
        <f t="shared" si="611"/>
        <v>2.2131987289584041</v>
      </c>
      <c r="MM82" s="89">
        <f t="shared" si="611"/>
        <v>2.2182931647788631</v>
      </c>
      <c r="MN82" s="89">
        <f t="shared" si="611"/>
        <v>2.2233993271903367</v>
      </c>
      <c r="MO82" s="89">
        <f t="shared" si="611"/>
        <v>2.2285172431855957</v>
      </c>
      <c r="MP82" s="89">
        <f t="shared" si="611"/>
        <v>2.2336469398195433</v>
      </c>
      <c r="MQ82" s="89">
        <f t="shared" si="611"/>
        <v>2.2387884442093595</v>
      </c>
      <c r="MR82" s="89">
        <f t="shared" si="611"/>
        <v>2.2439417835346434</v>
      </c>
      <c r="MS82" s="89">
        <f t="shared" si="611"/>
        <v>2.2491069850375576</v>
      </c>
      <c r="MT82" s="89">
        <f t="shared" si="611"/>
        <v>2.2542840760229712</v>
      </c>
      <c r="MU82" s="89">
        <f t="shared" si="611"/>
        <v>2.2594730838586057</v>
      </c>
      <c r="MV82" s="89">
        <f t="shared" si="611"/>
        <v>2.2646740359751782</v>
      </c>
      <c r="MW82" s="89">
        <f t="shared" si="611"/>
        <v>2.2698869598665476</v>
      </c>
      <c r="MX82" s="89">
        <f t="shared" si="611"/>
        <v>2.2751118830898585</v>
      </c>
      <c r="MY82" s="89">
        <f t="shared" si="611"/>
        <v>2.280348833265688</v>
      </c>
      <c r="MZ82" s="89">
        <f t="shared" si="611"/>
        <v>2.2855978380781923</v>
      </c>
      <c r="NA82" s="89">
        <f t="shared" si="611"/>
        <v>2.2908589252752507</v>
      </c>
      <c r="NB82" s="89">
        <f t="shared" si="611"/>
        <v>2.2961321226686149</v>
      </c>
      <c r="NC82" s="89">
        <f t="shared" si="611"/>
        <v>2.3014174581340545</v>
      </c>
      <c r="ND82" s="89">
        <f t="shared" si="611"/>
        <v>2.3067149596115044</v>
      </c>
      <c r="NE82" s="89">
        <f t="shared" si="611"/>
        <v>2.3120246551052137</v>
      </c>
      <c r="NF82" s="89">
        <f t="shared" si="611"/>
        <v>2.317346572683892</v>
      </c>
      <c r="NG82" s="89">
        <f t="shared" si="611"/>
        <v>2.3226807404808594</v>
      </c>
      <c r="NH82" s="89">
        <f t="shared" si="611"/>
        <v>2.3280271866941935</v>
      </c>
      <c r="NI82" s="89">
        <f t="shared" si="611"/>
        <v>2.3333859395868806</v>
      </c>
      <c r="NJ82" s="89">
        <f t="shared" si="611"/>
        <v>2.3387570274869631</v>
      </c>
      <c r="NK82" s="89">
        <f t="shared" si="611"/>
        <v>2.3441404787876907</v>
      </c>
      <c r="NL82" s="89">
        <f t="shared" si="611"/>
        <v>2.3495363219476695</v>
      </c>
      <c r="NM82" s="89">
        <f t="shared" si="611"/>
        <v>2.3549445854910127</v>
      </c>
      <c r="NN82" s="89">
        <f t="shared" si="611"/>
        <v>2.3603652980074923</v>
      </c>
      <c r="NO82" s="89">
        <f t="shared" si="611"/>
        <v>2.3657984881526888</v>
      </c>
      <c r="NP82" s="89">
        <f t="shared" si="611"/>
        <v>2.3712441846481433</v>
      </c>
      <c r="NQ82" s="89">
        <f t="shared" si="611"/>
        <v>2.3767024162815096</v>
      </c>
      <c r="NR82" s="89">
        <f t="shared" si="611"/>
        <v>2.3821732119067058</v>
      </c>
      <c r="NS82" s="89">
        <f t="shared" si="611"/>
        <v>2.387656600444068</v>
      </c>
      <c r="NT82" s="89">
        <f t="shared" si="611"/>
        <v>2.3931526108805019</v>
      </c>
      <c r="NU82" s="89">
        <f t="shared" si="611"/>
        <v>2.3986612722696363</v>
      </c>
      <c r="NV82" s="89">
        <f t="shared" si="611"/>
        <v>2.4041826137319773</v>
      </c>
      <c r="NW82" s="89">
        <f t="shared" si="611"/>
        <v>2.4097166644550612</v>
      </c>
      <c r="NX82" s="89">
        <f t="shared" si="611"/>
        <v>2.4152634536936102</v>
      </c>
      <c r="NY82" s="89">
        <f t="shared" si="611"/>
        <v>2.420823010769686</v>
      </c>
      <c r="NZ82" s="89">
        <f t="shared" si="611"/>
        <v>2.4263953650728447</v>
      </c>
      <c r="OA82" s="89">
        <f t="shared" si="611"/>
        <v>2.4319805460602928</v>
      </c>
      <c r="OB82" s="89">
        <f t="shared" si="611"/>
        <v>2.4375785832570429</v>
      </c>
      <c r="OC82" s="89">
        <f t="shared" si="611"/>
        <v>2.4431895062560693</v>
      </c>
      <c r="OD82" s="89">
        <f t="shared" si="611"/>
        <v>2.4488133447184643</v>
      </c>
      <c r="OE82" s="89">
        <f t="shared" si="611"/>
        <v>2.4544501283735962</v>
      </c>
      <c r="OF82" s="89">
        <f t="shared" si="611"/>
        <v>2.4600998870192652</v>
      </c>
      <c r="OG82" s="89">
        <f t="shared" si="611"/>
        <v>2.4657626505218615</v>
      </c>
      <c r="OH82" s="89">
        <f t="shared" si="611"/>
        <v>2.4714384488165226</v>
      </c>
      <c r="OI82" s="89">
        <f t="shared" si="611"/>
        <v>2.4771273119072927</v>
      </c>
      <c r="OJ82" s="89">
        <f t="shared" si="611"/>
        <v>2.4828292698672798</v>
      </c>
      <c r="OK82" s="89">
        <f t="shared" si="611"/>
        <v>2.488544352838816</v>
      </c>
      <c r="OL82" s="89">
        <f t="shared" si="611"/>
        <v>2.4942725910336163</v>
      </c>
      <c r="OM82" s="89">
        <f t="shared" si="611"/>
        <v>2.5000140147329382</v>
      </c>
      <c r="ON82" s="73" t="s">
        <v>62</v>
      </c>
    </row>
    <row r="83" spans="3:404" x14ac:dyDescent="0.25">
      <c r="D83" s="73" t="str">
        <f t="shared" si="579"/>
        <v>E-398 - Non Labor</v>
      </c>
      <c r="G83" s="88"/>
      <c r="H83" s="91">
        <v>1</v>
      </c>
      <c r="I83" s="89">
        <f t="shared" ref="I83:AN83" si="612">+H83*(1+H66)^(0.0833333333333333)</f>
        <v>1.0019472495092618</v>
      </c>
      <c r="J83" s="89">
        <f t="shared" si="612"/>
        <v>1.0038982907991749</v>
      </c>
      <c r="K83" s="89">
        <f t="shared" si="612"/>
        <v>1.0058531312532824</v>
      </c>
      <c r="L83" s="89">
        <f t="shared" si="612"/>
        <v>1.0078117782695049</v>
      </c>
      <c r="M83" s="89">
        <f t="shared" si="612"/>
        <v>1.0097742392601685</v>
      </c>
      <c r="N83" s="89">
        <f t="shared" si="612"/>
        <v>1.0117405216520332</v>
      </c>
      <c r="O83" s="89">
        <f t="shared" si="612"/>
        <v>1.0137106328863204</v>
      </c>
      <c r="P83" s="89">
        <f t="shared" si="612"/>
        <v>1.0156845804187418</v>
      </c>
      <c r="Q83" s="89">
        <f t="shared" si="612"/>
        <v>1.017662371719527</v>
      </c>
      <c r="R83" s="89">
        <f t="shared" si="612"/>
        <v>1.0196440142734522</v>
      </c>
      <c r="S83" s="89">
        <f t="shared" si="612"/>
        <v>1.021629515579868</v>
      </c>
      <c r="T83" s="89">
        <f t="shared" si="612"/>
        <v>1.0236188831527284</v>
      </c>
      <c r="U83" s="89">
        <f t="shared" si="612"/>
        <v>1.026070846015676</v>
      </c>
      <c r="V83" s="89">
        <f t="shared" si="612"/>
        <v>1.0285286822773858</v>
      </c>
      <c r="W83" s="89">
        <f t="shared" si="612"/>
        <v>1.030992406006918</v>
      </c>
      <c r="X83" s="89">
        <f t="shared" si="612"/>
        <v>1.0334620313070335</v>
      </c>
      <c r="Y83" s="89">
        <f t="shared" si="612"/>
        <v>1.035937572314275</v>
      </c>
      <c r="Z83" s="89">
        <f t="shared" si="612"/>
        <v>1.0384190431990474</v>
      </c>
      <c r="AA83" s="89">
        <f t="shared" si="612"/>
        <v>1.0409064581656995</v>
      </c>
      <c r="AB83" s="89">
        <f t="shared" si="612"/>
        <v>1.0433998314526045</v>
      </c>
      <c r="AC83" s="89">
        <f t="shared" si="612"/>
        <v>1.0458991773322428</v>
      </c>
      <c r="AD83" s="89">
        <f t="shared" si="612"/>
        <v>1.0484045101112822</v>
      </c>
      <c r="AE83" s="89">
        <f t="shared" si="612"/>
        <v>1.0509158441306607</v>
      </c>
      <c r="AF83" s="89">
        <f t="shared" si="612"/>
        <v>1.0534331937656687</v>
      </c>
      <c r="AG83" s="89">
        <f t="shared" si="612"/>
        <v>1.0559902781980304</v>
      </c>
      <c r="AH83" s="89">
        <f t="shared" si="612"/>
        <v>1.0585535696502895</v>
      </c>
      <c r="AI83" s="89">
        <f t="shared" si="612"/>
        <v>1.0611230831892522</v>
      </c>
      <c r="AJ83" s="89">
        <f t="shared" si="612"/>
        <v>1.063698833918298</v>
      </c>
      <c r="AK83" s="89">
        <f t="shared" si="612"/>
        <v>1.0662808369774677</v>
      </c>
      <c r="AL83" s="89">
        <f t="shared" si="612"/>
        <v>1.0688691075435528</v>
      </c>
      <c r="AM83" s="89">
        <f t="shared" si="612"/>
        <v>1.0714636608301848</v>
      </c>
      <c r="AN83" s="89">
        <f t="shared" si="612"/>
        <v>1.0740645120879244</v>
      </c>
      <c r="AO83" s="89">
        <f t="shared" ref="AO83:BT83" si="613">+AN83*(1+AN66)^(0.0833333333333333)</f>
        <v>1.0766716766043514</v>
      </c>
      <c r="AP83" s="89">
        <f t="shared" si="613"/>
        <v>1.0792851697041541</v>
      </c>
      <c r="AQ83" s="89">
        <f t="shared" si="613"/>
        <v>1.08190500674922</v>
      </c>
      <c r="AR83" s="89">
        <f t="shared" si="613"/>
        <v>1.0845312031387253</v>
      </c>
      <c r="AS83" s="89">
        <f t="shared" si="613"/>
        <v>1.0872046617926927</v>
      </c>
      <c r="AT83" s="89">
        <f t="shared" si="613"/>
        <v>1.0898847107422218</v>
      </c>
      <c r="AU83" s="89">
        <f t="shared" si="613"/>
        <v>1.0925713662329333</v>
      </c>
      <c r="AV83" s="89">
        <f t="shared" si="613"/>
        <v>1.0952646445504948</v>
      </c>
      <c r="AW83" s="89">
        <f t="shared" si="613"/>
        <v>1.0979645620207195</v>
      </c>
      <c r="AX83" s="89">
        <f t="shared" si="613"/>
        <v>1.100671135009665</v>
      </c>
      <c r="AY83" s="89">
        <f t="shared" si="613"/>
        <v>1.1033843799237326</v>
      </c>
      <c r="AZ83" s="89">
        <f t="shared" si="613"/>
        <v>1.1061043132097665</v>
      </c>
      <c r="BA83" s="89">
        <f t="shared" si="613"/>
        <v>1.1088309513551542</v>
      </c>
      <c r="BB83" s="89">
        <f t="shared" si="613"/>
        <v>1.1115643108879256</v>
      </c>
      <c r="BC83" s="89">
        <f t="shared" si="613"/>
        <v>1.1143044083768538</v>
      </c>
      <c r="BD83" s="89">
        <f t="shared" si="613"/>
        <v>1.117051260431555</v>
      </c>
      <c r="BE83" s="89">
        <f t="shared" si="613"/>
        <v>1.1198238605359641</v>
      </c>
      <c r="BF83" s="89">
        <f t="shared" si="613"/>
        <v>1.1226033424296082</v>
      </c>
      <c r="BG83" s="89">
        <f t="shared" si="613"/>
        <v>1.1253897231935741</v>
      </c>
      <c r="BH83" s="89">
        <f t="shared" si="613"/>
        <v>1.1281830199513452</v>
      </c>
      <c r="BI83" s="89">
        <f t="shared" si="613"/>
        <v>1.1309832498689063</v>
      </c>
      <c r="BJ83" s="89">
        <f t="shared" si="613"/>
        <v>1.1337904301548496</v>
      </c>
      <c r="BK83" s="89">
        <f t="shared" si="613"/>
        <v>1.1366045780604801</v>
      </c>
      <c r="BL83" s="89">
        <f t="shared" si="613"/>
        <v>1.1394257108799219</v>
      </c>
      <c r="BM83" s="89">
        <f t="shared" si="613"/>
        <v>1.1422538459502245</v>
      </c>
      <c r="BN83" s="89">
        <f t="shared" si="613"/>
        <v>1.1450890006514687</v>
      </c>
      <c r="BO83" s="89">
        <f t="shared" si="613"/>
        <v>1.1479311924068742</v>
      </c>
      <c r="BP83" s="89">
        <f t="shared" si="613"/>
        <v>1.1507804386829066</v>
      </c>
      <c r="BQ83" s="89">
        <f t="shared" si="613"/>
        <v>1.1536242845124445</v>
      </c>
      <c r="BR83" s="89">
        <f t="shared" si="613"/>
        <v>1.1564751581457495</v>
      </c>
      <c r="BS83" s="89">
        <f t="shared" si="613"/>
        <v>1.1593330769501577</v>
      </c>
      <c r="BT83" s="89">
        <f t="shared" si="613"/>
        <v>1.1621980583359237</v>
      </c>
      <c r="BU83" s="89">
        <f t="shared" ref="BU83:CM83" si="614">+BT83*(1+BT66)^(0.0833333333333333)</f>
        <v>1.1650701197563267</v>
      </c>
      <c r="BV83" s="89">
        <f t="shared" si="614"/>
        <v>1.1679492787077774</v>
      </c>
      <c r="BW83" s="89">
        <f t="shared" si="614"/>
        <v>1.1708355527299239</v>
      </c>
      <c r="BX83" s="89">
        <f t="shared" si="614"/>
        <v>1.1737289594057592</v>
      </c>
      <c r="BY83" s="89">
        <f t="shared" si="614"/>
        <v>1.1766295163617275</v>
      </c>
      <c r="BZ83" s="89">
        <f t="shared" si="614"/>
        <v>1.1795372412678322</v>
      </c>
      <c r="CA83" s="89">
        <f t="shared" si="614"/>
        <v>1.1824521518377438</v>
      </c>
      <c r="CB83" s="89">
        <f t="shared" si="614"/>
        <v>1.1853742658289066</v>
      </c>
      <c r="CC83" s="89">
        <f t="shared" si="614"/>
        <v>1.1882646223111129</v>
      </c>
      <c r="CD83" s="89">
        <f t="shared" si="614"/>
        <v>1.1911620264919534</v>
      </c>
      <c r="CE83" s="89">
        <f t="shared" si="614"/>
        <v>1.1940664955561788</v>
      </c>
      <c r="CF83" s="89">
        <f t="shared" si="614"/>
        <v>1.1969780467304425</v>
      </c>
      <c r="CG83" s="89">
        <f t="shared" si="614"/>
        <v>1.1998966972834024</v>
      </c>
      <c r="CH83" s="89">
        <f t="shared" si="614"/>
        <v>1.2028224645258234</v>
      </c>
      <c r="CI83" s="89">
        <f t="shared" si="614"/>
        <v>1.2057553658106801</v>
      </c>
      <c r="CJ83" s="89">
        <f t="shared" si="614"/>
        <v>1.2086954185332597</v>
      </c>
      <c r="CK83" s="89">
        <f t="shared" si="614"/>
        <v>1.211642640131265</v>
      </c>
      <c r="CL83" s="89">
        <f t="shared" si="614"/>
        <v>1.2145970480849184</v>
      </c>
      <c r="CM83" s="89">
        <f t="shared" si="614"/>
        <v>1.2175586599170649</v>
      </c>
      <c r="CN83" s="89">
        <f t="shared" ref="CN83:EY83" si="615">+CM83*(1+CM66)^(0.0833333333333333)</f>
        <v>1.2205274931932766</v>
      </c>
      <c r="CO83" s="89">
        <f t="shared" si="615"/>
        <v>1.2235370595943678</v>
      </c>
      <c r="CP83" s="89">
        <f t="shared" si="615"/>
        <v>1.2265540469589138</v>
      </c>
      <c r="CQ83" s="89">
        <f t="shared" si="615"/>
        <v>1.2295784735854638</v>
      </c>
      <c r="CR83" s="89">
        <f t="shared" si="615"/>
        <v>1.2326103578176872</v>
      </c>
      <c r="CS83" s="89">
        <f t="shared" si="615"/>
        <v>1.2356497180444852</v>
      </c>
      <c r="CT83" s="89">
        <f t="shared" si="615"/>
        <v>1.2386965727001022</v>
      </c>
      <c r="CU83" s="89">
        <f t="shared" si="615"/>
        <v>1.2417509402642377</v>
      </c>
      <c r="CV83" s="89">
        <f t="shared" si="615"/>
        <v>1.244812839262158</v>
      </c>
      <c r="CW83" s="89">
        <f t="shared" si="615"/>
        <v>1.2478822882648091</v>
      </c>
      <c r="CX83" s="89">
        <f t="shared" si="615"/>
        <v>1.250959305888929</v>
      </c>
      <c r="CY83" s="89">
        <f t="shared" si="615"/>
        <v>1.2540439107971608</v>
      </c>
      <c r="CZ83" s="89">
        <f t="shared" si="615"/>
        <v>1.2571361216981656</v>
      </c>
      <c r="DA83" s="89">
        <f t="shared" si="615"/>
        <v>1.2600298515769037</v>
      </c>
      <c r="DB83" s="89">
        <f t="shared" si="615"/>
        <v>1.2629302423672699</v>
      </c>
      <c r="DC83" s="89">
        <f t="shared" si="615"/>
        <v>1.2658373094016364</v>
      </c>
      <c r="DD83" s="89">
        <f t="shared" si="615"/>
        <v>1.2687510680476681</v>
      </c>
      <c r="DE83" s="89">
        <f t="shared" si="615"/>
        <v>1.2716715337084041</v>
      </c>
      <c r="DF83" s="89">
        <f t="shared" si="615"/>
        <v>1.2745987218223387</v>
      </c>
      <c r="DG83" s="89">
        <f t="shared" si="615"/>
        <v>1.2775326478635032</v>
      </c>
      <c r="DH83" s="89">
        <f t="shared" si="615"/>
        <v>1.2804733273415474</v>
      </c>
      <c r="DI83" s="89">
        <f t="shared" si="615"/>
        <v>1.2834207758018223</v>
      </c>
      <c r="DJ83" s="89">
        <f t="shared" si="615"/>
        <v>1.286375008825462</v>
      </c>
      <c r="DK83" s="89">
        <f t="shared" si="615"/>
        <v>1.2893360420294653</v>
      </c>
      <c r="DL83" s="89">
        <f t="shared" si="615"/>
        <v>1.2923038910667792</v>
      </c>
      <c r="DM83" s="89">
        <f t="shared" si="615"/>
        <v>1.2952785716263815</v>
      </c>
      <c r="DN83" s="89">
        <f t="shared" si="615"/>
        <v>1.2982600994333633</v>
      </c>
      <c r="DO83" s="89">
        <f t="shared" si="615"/>
        <v>1.3012484902490127</v>
      </c>
      <c r="DP83" s="89">
        <f t="shared" si="615"/>
        <v>1.3042437598708974</v>
      </c>
      <c r="DQ83" s="89">
        <f t="shared" si="615"/>
        <v>1.3072459241329488</v>
      </c>
      <c r="DR83" s="89">
        <f t="shared" si="615"/>
        <v>1.3102549989055456</v>
      </c>
      <c r="DS83" s="89">
        <f t="shared" si="615"/>
        <v>1.3132710000955976</v>
      </c>
      <c r="DT83" s="89">
        <f t="shared" si="615"/>
        <v>1.3162939436466297</v>
      </c>
      <c r="DU83" s="89">
        <f t="shared" si="615"/>
        <v>1.3193238455388663</v>
      </c>
      <c r="DV83" s="89">
        <f t="shared" si="615"/>
        <v>1.3223607217893159</v>
      </c>
      <c r="DW83" s="89">
        <f t="shared" si="615"/>
        <v>1.3254045884518555</v>
      </c>
      <c r="DX83" s="89">
        <f t="shared" si="615"/>
        <v>1.3284554616173156</v>
      </c>
      <c r="DY83" s="89">
        <f t="shared" si="615"/>
        <v>1.3315133574135656</v>
      </c>
      <c r="DZ83" s="89">
        <f t="shared" si="615"/>
        <v>1.3345782920055982</v>
      </c>
      <c r="EA83" s="89">
        <f t="shared" si="615"/>
        <v>1.3376502815956157</v>
      </c>
      <c r="EB83" s="89">
        <f t="shared" si="615"/>
        <v>1.3407293424231153</v>
      </c>
      <c r="EC83" s="89">
        <f t="shared" si="615"/>
        <v>1.3438154907649749</v>
      </c>
      <c r="ED83" s="89">
        <f t="shared" si="615"/>
        <v>1.3469087429355391</v>
      </c>
      <c r="EE83" s="89">
        <f t="shared" si="615"/>
        <v>1.350009115286706</v>
      </c>
      <c r="EF83" s="89">
        <f t="shared" si="615"/>
        <v>1.3531166242080126</v>
      </c>
      <c r="EG83" s="89">
        <f t="shared" si="615"/>
        <v>1.3562312861267225</v>
      </c>
      <c r="EH83" s="89">
        <f t="shared" si="615"/>
        <v>1.3593531175079121</v>
      </c>
      <c r="EI83" s="89">
        <f t="shared" si="615"/>
        <v>1.3624821348545577</v>
      </c>
      <c r="EJ83" s="89">
        <f t="shared" si="615"/>
        <v>1.3656183547076231</v>
      </c>
      <c r="EK83" s="89">
        <f t="shared" si="615"/>
        <v>1.3687617936461467</v>
      </c>
      <c r="EL83" s="89">
        <f t="shared" si="615"/>
        <v>1.3719124682873292</v>
      </c>
      <c r="EM83" s="89">
        <f t="shared" si="615"/>
        <v>1.3750703952866214</v>
      </c>
      <c r="EN83" s="89">
        <f t="shared" si="615"/>
        <v>1.3782355913378128</v>
      </c>
      <c r="EO83" s="89">
        <f t="shared" si="615"/>
        <v>1.3814080731731189</v>
      </c>
      <c r="EP83" s="89">
        <f t="shared" si="615"/>
        <v>1.38458785756327</v>
      </c>
      <c r="EQ83" s="89">
        <f t="shared" si="615"/>
        <v>1.3877749613176005</v>
      </c>
      <c r="ER83" s="89">
        <f t="shared" si="615"/>
        <v>1.3909694012841369</v>
      </c>
      <c r="ES83" s="89">
        <f t="shared" si="615"/>
        <v>1.3941711943496875</v>
      </c>
      <c r="ET83" s="89">
        <f t="shared" si="615"/>
        <v>1.3973803574399311</v>
      </c>
      <c r="EU83" s="89">
        <f t="shared" si="615"/>
        <v>1.4005969075195066</v>
      </c>
      <c r="EV83" s="89">
        <f t="shared" si="615"/>
        <v>1.4038208615921035</v>
      </c>
      <c r="EW83" s="89">
        <f t="shared" si="615"/>
        <v>1.4070522367005505</v>
      </c>
      <c r="EX83" s="89">
        <f t="shared" si="615"/>
        <v>1.4102910499269061</v>
      </c>
      <c r="EY83" s="89">
        <f t="shared" si="615"/>
        <v>1.4135373183925499</v>
      </c>
      <c r="EZ83" s="89">
        <f t="shared" ref="EZ83:HK83" si="616">+EY83*(1+EY66)^(0.0833333333333333)</f>
        <v>1.4167910592582713</v>
      </c>
      <c r="FA83" s="89">
        <f t="shared" si="616"/>
        <v>1.4200522897243615</v>
      </c>
      <c r="FB83" s="89">
        <f t="shared" si="616"/>
        <v>1.4233210270307042</v>
      </c>
      <c r="FC83" s="89">
        <f t="shared" si="616"/>
        <v>1.4265972884568665</v>
      </c>
      <c r="FD83" s="89">
        <f t="shared" si="616"/>
        <v>1.4298810913221902</v>
      </c>
      <c r="FE83" s="89">
        <f t="shared" si="616"/>
        <v>1.4331724529858836</v>
      </c>
      <c r="FF83" s="89">
        <f t="shared" si="616"/>
        <v>1.4364713908471134</v>
      </c>
      <c r="FG83" s="89">
        <f t="shared" si="616"/>
        <v>1.4397779223450959</v>
      </c>
      <c r="FH83" s="89">
        <f t="shared" si="616"/>
        <v>1.4430920649591905</v>
      </c>
      <c r="FI83" s="89">
        <f t="shared" si="616"/>
        <v>1.4464138362089907</v>
      </c>
      <c r="FJ83" s="89">
        <f t="shared" si="616"/>
        <v>1.4497432536544175</v>
      </c>
      <c r="FK83" s="89">
        <f t="shared" si="616"/>
        <v>1.4530803348958123</v>
      </c>
      <c r="FL83" s="89">
        <f t="shared" si="616"/>
        <v>1.4564250975740296</v>
      </c>
      <c r="FM83" s="89">
        <f t="shared" si="616"/>
        <v>1.4597775593705302</v>
      </c>
      <c r="FN83" s="89">
        <f t="shared" si="616"/>
        <v>1.463137738007475</v>
      </c>
      <c r="FO83" s="89">
        <f t="shared" si="616"/>
        <v>1.4665056512478187</v>
      </c>
      <c r="FP83" s="89">
        <f t="shared" si="616"/>
        <v>1.4698813168954032</v>
      </c>
      <c r="FQ83" s="89">
        <f t="shared" si="616"/>
        <v>1.4732647527950522</v>
      </c>
      <c r="FR83" s="89">
        <f t="shared" si="616"/>
        <v>1.4766559768326655</v>
      </c>
      <c r="FS83" s="89">
        <f t="shared" si="616"/>
        <v>1.4800550069353131</v>
      </c>
      <c r="FT83" s="89">
        <f t="shared" si="616"/>
        <v>1.4834618610713308</v>
      </c>
      <c r="FU83" s="89">
        <f t="shared" si="616"/>
        <v>1.4868765572504143</v>
      </c>
      <c r="FV83" s="89">
        <f t="shared" si="616"/>
        <v>1.4902991135237149</v>
      </c>
      <c r="FW83" s="89">
        <f t="shared" si="616"/>
        <v>1.4937295479839348</v>
      </c>
      <c r="FX83" s="89">
        <f t="shared" si="616"/>
        <v>1.4971678787654226</v>
      </c>
      <c r="FY83" s="89">
        <f t="shared" si="616"/>
        <v>1.5006141240442696</v>
      </c>
      <c r="FZ83" s="89">
        <f t="shared" si="616"/>
        <v>1.5040683020384056</v>
      </c>
      <c r="GA83" s="89">
        <f t="shared" si="616"/>
        <v>1.5075304310076949</v>
      </c>
      <c r="GB83" s="89">
        <f t="shared" si="616"/>
        <v>1.5110005292540336</v>
      </c>
      <c r="GC83" s="89">
        <f t="shared" si="616"/>
        <v>1.5144786151214455</v>
      </c>
      <c r="GD83" s="89">
        <f t="shared" si="616"/>
        <v>1.5179647069961797</v>
      </c>
      <c r="GE83" s="89">
        <f t="shared" si="616"/>
        <v>1.5214588233068074</v>
      </c>
      <c r="GF83" s="89">
        <f t="shared" si="616"/>
        <v>1.5249609825243193</v>
      </c>
      <c r="GG83" s="89">
        <f t="shared" si="616"/>
        <v>1.5284712031622241</v>
      </c>
      <c r="GH83" s="89">
        <f t="shared" si="616"/>
        <v>1.5319895037766449</v>
      </c>
      <c r="GI83" s="89">
        <f t="shared" si="616"/>
        <v>1.5355159029664185</v>
      </c>
      <c r="GJ83" s="89">
        <f t="shared" si="616"/>
        <v>1.5390504193731933</v>
      </c>
      <c r="GK83" s="89">
        <f t="shared" si="616"/>
        <v>1.5425930716815277</v>
      </c>
      <c r="GL83" s="89">
        <f t="shared" si="616"/>
        <v>1.5461438786189892</v>
      </c>
      <c r="GM83" s="89">
        <f t="shared" si="616"/>
        <v>1.5497028589562529</v>
      </c>
      <c r="GN83" s="89">
        <f t="shared" si="616"/>
        <v>1.5532700315072014</v>
      </c>
      <c r="GO83" s="89">
        <f t="shared" si="616"/>
        <v>1.5568454151290236</v>
      </c>
      <c r="GP83" s="89">
        <f t="shared" si="616"/>
        <v>1.560429028722315</v>
      </c>
      <c r="GQ83" s="89">
        <f t="shared" si="616"/>
        <v>1.5640208912311773</v>
      </c>
      <c r="GR83" s="89">
        <f t="shared" si="616"/>
        <v>1.567621021643318</v>
      </c>
      <c r="GS83" s="89">
        <f t="shared" si="616"/>
        <v>1.5712294389901518</v>
      </c>
      <c r="GT83" s="89">
        <f t="shared" si="616"/>
        <v>1.5748461623469008</v>
      </c>
      <c r="GU83" s="89">
        <f t="shared" si="616"/>
        <v>1.578471210832695</v>
      </c>
      <c r="GV83" s="89">
        <f t="shared" si="616"/>
        <v>1.5821046036106738</v>
      </c>
      <c r="GW83" s="89">
        <f t="shared" si="616"/>
        <v>1.5857463598880872</v>
      </c>
      <c r="GX83" s="89">
        <f t="shared" si="616"/>
        <v>1.5893964989163969</v>
      </c>
      <c r="GY83" s="89">
        <f t="shared" si="616"/>
        <v>1.5930550399913788</v>
      </c>
      <c r="GZ83" s="89">
        <f t="shared" si="616"/>
        <v>1.5967220024532243</v>
      </c>
      <c r="HA83" s="89">
        <f t="shared" si="616"/>
        <v>1.6003974056866435</v>
      </c>
      <c r="HB83" s="89">
        <f t="shared" si="616"/>
        <v>1.6040812691209663</v>
      </c>
      <c r="HC83" s="89">
        <f t="shared" si="616"/>
        <v>1.6077736122302464</v>
      </c>
      <c r="HD83" s="89">
        <f t="shared" si="616"/>
        <v>1.6114744545333637</v>
      </c>
      <c r="HE83" s="89">
        <f t="shared" si="616"/>
        <v>1.6151838155941272</v>
      </c>
      <c r="HF83" s="89">
        <f t="shared" si="616"/>
        <v>1.6189017150213787</v>
      </c>
      <c r="HG83" s="89">
        <f t="shared" si="616"/>
        <v>1.622628172469097</v>
      </c>
      <c r="HH83" s="89">
        <f t="shared" si="616"/>
        <v>1.6263632076365004</v>
      </c>
      <c r="HI83" s="89">
        <f t="shared" si="616"/>
        <v>1.6301068402681527</v>
      </c>
      <c r="HJ83" s="89">
        <f t="shared" si="616"/>
        <v>1.6338590901540659</v>
      </c>
      <c r="HK83" s="89">
        <f t="shared" si="616"/>
        <v>1.6376199771298057</v>
      </c>
      <c r="HL83" s="89">
        <f t="shared" ref="HL83:JW83" si="617">+HK83*(1+HK66)^(0.0833333333333333)</f>
        <v>1.6413895210765961</v>
      </c>
      <c r="HM83" s="89">
        <f t="shared" si="617"/>
        <v>1.6451677419214246</v>
      </c>
      <c r="HN83" s="89">
        <f t="shared" si="617"/>
        <v>1.6489546596371476</v>
      </c>
      <c r="HO83" s="89">
        <f t="shared" si="617"/>
        <v>1.6527502942425958</v>
      </c>
      <c r="HP83" s="89">
        <f t="shared" si="617"/>
        <v>1.65655466580268</v>
      </c>
      <c r="HQ83" s="89">
        <f t="shared" si="617"/>
        <v>1.6603677944284971</v>
      </c>
      <c r="HR83" s="89">
        <f t="shared" si="617"/>
        <v>1.6641897002774373</v>
      </c>
      <c r="HS83" s="89">
        <f t="shared" si="617"/>
        <v>1.6680204035532893</v>
      </c>
      <c r="HT83" s="89">
        <f t="shared" si="617"/>
        <v>1.6718599245063479</v>
      </c>
      <c r="HU83" s="89">
        <f t="shared" si="617"/>
        <v>1.6757082834335209</v>
      </c>
      <c r="HV83" s="89">
        <f t="shared" si="617"/>
        <v>1.6795655006784365</v>
      </c>
      <c r="HW83" s="89">
        <f t="shared" si="617"/>
        <v>1.6834315966315505</v>
      </c>
      <c r="HX83" s="89">
        <f t="shared" si="617"/>
        <v>1.6873065917302548</v>
      </c>
      <c r="HY83" s="89">
        <f t="shared" si="617"/>
        <v>1.6911905064589843</v>
      </c>
      <c r="HZ83" s="89">
        <f t="shared" si="617"/>
        <v>1.6950833613493266</v>
      </c>
      <c r="IA83" s="89">
        <f t="shared" si="617"/>
        <v>1.698985176980129</v>
      </c>
      <c r="IB83" s="89">
        <f t="shared" si="617"/>
        <v>1.7028959739776086</v>
      </c>
      <c r="IC83" s="89">
        <f t="shared" si="617"/>
        <v>1.7068157730154609</v>
      </c>
      <c r="ID83" s="89">
        <f t="shared" si="617"/>
        <v>1.7107445948149687</v>
      </c>
      <c r="IE83" s="89">
        <f t="shared" si="617"/>
        <v>1.7146824601451118</v>
      </c>
      <c r="IF83" s="89">
        <f t="shared" si="617"/>
        <v>1.7186293898226772</v>
      </c>
      <c r="IG83" s="89">
        <f t="shared" si="617"/>
        <v>1.722585404712369</v>
      </c>
      <c r="IH83" s="89">
        <f t="shared" si="617"/>
        <v>1.7265505257269183</v>
      </c>
      <c r="II83" s="89">
        <f t="shared" si="617"/>
        <v>1.7305247738271941</v>
      </c>
      <c r="IJ83" s="89">
        <f t="shared" si="617"/>
        <v>1.7345081700223139</v>
      </c>
      <c r="IK83" s="89">
        <f t="shared" si="617"/>
        <v>1.7385007353697552</v>
      </c>
      <c r="IL83" s="89">
        <f t="shared" si="617"/>
        <v>1.7425024909754663</v>
      </c>
      <c r="IM83" s="89">
        <f t="shared" si="617"/>
        <v>1.7465134579939781</v>
      </c>
      <c r="IN83" s="89">
        <f t="shared" si="617"/>
        <v>1.750533657628516</v>
      </c>
      <c r="IO83" s="89">
        <f t="shared" si="617"/>
        <v>1.7545631111311117</v>
      </c>
      <c r="IP83" s="89">
        <f t="shared" si="617"/>
        <v>1.7586018398027159</v>
      </c>
      <c r="IQ83" s="89">
        <f t="shared" si="617"/>
        <v>1.7626498649933107</v>
      </c>
      <c r="IR83" s="89">
        <f t="shared" si="617"/>
        <v>1.7667072081020225</v>
      </c>
      <c r="IS83" s="89">
        <f t="shared" si="617"/>
        <v>1.7707738905772352</v>
      </c>
      <c r="IT83" s="89">
        <f t="shared" si="617"/>
        <v>1.7748499339167034</v>
      </c>
      <c r="IU83" s="89">
        <f t="shared" si="617"/>
        <v>1.778935359667666</v>
      </c>
      <c r="IV83" s="89">
        <f t="shared" si="617"/>
        <v>1.7830301894269607</v>
      </c>
      <c r="IW83" s="89">
        <f t="shared" si="617"/>
        <v>1.7871344448411375</v>
      </c>
      <c r="IX83" s="89">
        <f t="shared" si="617"/>
        <v>1.7912481476065731</v>
      </c>
      <c r="IY83" s="89">
        <f t="shared" si="617"/>
        <v>1.7953713194695864</v>
      </c>
      <c r="IZ83" s="89">
        <f t="shared" si="617"/>
        <v>1.7995039822265522</v>
      </c>
      <c r="JA83" s="89">
        <f t="shared" si="617"/>
        <v>1.8036461577240177</v>
      </c>
      <c r="JB83" s="89">
        <f t="shared" si="617"/>
        <v>1.8077978678588174</v>
      </c>
      <c r="JC83" s="89">
        <f t="shared" si="617"/>
        <v>1.8119591345781887</v>
      </c>
      <c r="JD83" s="89">
        <f t="shared" si="617"/>
        <v>1.816129979879888</v>
      </c>
      <c r="JE83" s="89">
        <f t="shared" si="617"/>
        <v>1.8203104258123073</v>
      </c>
      <c r="JF83" s="89">
        <f t="shared" si="617"/>
        <v>1.8245004944745904</v>
      </c>
      <c r="JG83" s="89">
        <f t="shared" si="617"/>
        <v>1.8287002080167498</v>
      </c>
      <c r="JH83" s="89">
        <f t="shared" si="617"/>
        <v>1.8329095886397839</v>
      </c>
      <c r="JI83" s="89">
        <f t="shared" si="617"/>
        <v>1.8371286585957947</v>
      </c>
      <c r="JJ83" s="89">
        <f t="shared" si="617"/>
        <v>1.8413574401881043</v>
      </c>
      <c r="JK83" s="89">
        <f t="shared" si="617"/>
        <v>1.8455959557713741</v>
      </c>
      <c r="JL83" s="89">
        <f t="shared" si="617"/>
        <v>1.8498442277517222</v>
      </c>
      <c r="JM83" s="89">
        <f t="shared" si="617"/>
        <v>1.8541022785868422</v>
      </c>
      <c r="JN83" s="89">
        <f t="shared" si="617"/>
        <v>1.8583701307861216</v>
      </c>
      <c r="JO83" s="89">
        <f t="shared" si="617"/>
        <v>1.862647806910761</v>
      </c>
      <c r="JP83" s="89">
        <f t="shared" si="617"/>
        <v>1.8669353295738937</v>
      </c>
      <c r="JQ83" s="89">
        <f t="shared" si="617"/>
        <v>1.8712327214407045</v>
      </c>
      <c r="JR83" s="89">
        <f t="shared" si="617"/>
        <v>1.8755400052285498</v>
      </c>
      <c r="JS83" s="89">
        <f t="shared" si="617"/>
        <v>1.8798572037070782</v>
      </c>
      <c r="JT83" s="89">
        <f t="shared" si="617"/>
        <v>1.8841843396983502</v>
      </c>
      <c r="JU83" s="89">
        <f t="shared" si="617"/>
        <v>1.8885214360769591</v>
      </c>
      <c r="JV83" s="89">
        <f t="shared" si="617"/>
        <v>1.8928685157701519</v>
      </c>
      <c r="JW83" s="89">
        <f t="shared" si="617"/>
        <v>1.8972256017579505</v>
      </c>
      <c r="JX83" s="89">
        <f t="shared" ref="JX83:MI83" si="618">+JW83*(1+JW66)^(0.0833333333333333)</f>
        <v>1.9015927170732736</v>
      </c>
      <c r="JY83" s="89">
        <f t="shared" si="618"/>
        <v>1.9059698848020574</v>
      </c>
      <c r="JZ83" s="89">
        <f t="shared" si="618"/>
        <v>1.9103571280833789</v>
      </c>
      <c r="KA83" s="89">
        <f t="shared" si="618"/>
        <v>1.9147544701095771</v>
      </c>
      <c r="KB83" s="89">
        <f t="shared" si="618"/>
        <v>1.9191619341263764</v>
      </c>
      <c r="KC83" s="89">
        <f t="shared" si="618"/>
        <v>1.9235795434330092</v>
      </c>
      <c r="KD83" s="89">
        <f t="shared" si="618"/>
        <v>1.9280073213823392</v>
      </c>
      <c r="KE83" s="89">
        <f t="shared" si="618"/>
        <v>1.9324452913809846</v>
      </c>
      <c r="KF83" s="89">
        <f t="shared" si="618"/>
        <v>1.9368934768894419</v>
      </c>
      <c r="KG83" s="89">
        <f t="shared" si="618"/>
        <v>1.9413519014222098</v>
      </c>
      <c r="KH83" s="89">
        <f t="shared" si="618"/>
        <v>1.9458205885479141</v>
      </c>
      <c r="KI83" s="89">
        <f t="shared" si="618"/>
        <v>1.9502995618894317</v>
      </c>
      <c r="KJ83" s="89">
        <f t="shared" si="618"/>
        <v>1.9547888451240154</v>
      </c>
      <c r="KK83" s="89">
        <f t="shared" si="618"/>
        <v>1.9592884619834197</v>
      </c>
      <c r="KL83" s="89">
        <f t="shared" si="618"/>
        <v>1.9637984362540257</v>
      </c>
      <c r="KM83" s="89">
        <f t="shared" si="618"/>
        <v>1.9683187917769671</v>
      </c>
      <c r="KN83" s="89">
        <f t="shared" si="618"/>
        <v>1.9728495524482559</v>
      </c>
      <c r="KO83" s="89">
        <f t="shared" si="618"/>
        <v>1.9773907422189092</v>
      </c>
      <c r="KP83" s="89">
        <f t="shared" si="618"/>
        <v>1.9819423850950757</v>
      </c>
      <c r="KQ83" s="89">
        <f t="shared" si="618"/>
        <v>1.986504505138162</v>
      </c>
      <c r="KR83" s="89">
        <f t="shared" si="618"/>
        <v>1.9910771264649607</v>
      </c>
      <c r="KS83" s="89">
        <f t="shared" si="618"/>
        <v>1.9956602732477775</v>
      </c>
      <c r="KT83" s="89">
        <f t="shared" si="618"/>
        <v>2.0002539697145587</v>
      </c>
      <c r="KU83" s="89">
        <f t="shared" si="618"/>
        <v>2.0048582401490194</v>
      </c>
      <c r="KV83" s="89">
        <f t="shared" si="618"/>
        <v>2.0094731088907722</v>
      </c>
      <c r="KW83" s="89">
        <f t="shared" si="618"/>
        <v>2.0140986003354562</v>
      </c>
      <c r="KX83" s="89">
        <f t="shared" si="618"/>
        <v>2.0187347389348642</v>
      </c>
      <c r="KY83" s="89">
        <f t="shared" si="618"/>
        <v>2.0233815491970746</v>
      </c>
      <c r="KZ83" s="89">
        <f t="shared" si="618"/>
        <v>2.0280390556865786</v>
      </c>
      <c r="LA83" s="89">
        <f t="shared" si="618"/>
        <v>2.0327072830244108</v>
      </c>
      <c r="LB83" s="89">
        <f t="shared" si="618"/>
        <v>2.0373862558882805</v>
      </c>
      <c r="LC83" s="89">
        <f t="shared" si="618"/>
        <v>2.0420759990127006</v>
      </c>
      <c r="LD83" s="89">
        <f t="shared" si="618"/>
        <v>2.0467765371891193</v>
      </c>
      <c r="LE83" s="89">
        <f t="shared" si="618"/>
        <v>2.05148789526605</v>
      </c>
      <c r="LF83" s="89">
        <f t="shared" si="618"/>
        <v>2.0562100981492044</v>
      </c>
      <c r="LG83" s="89">
        <f t="shared" si="618"/>
        <v>2.060943170801623</v>
      </c>
      <c r="LH83" s="89">
        <f t="shared" si="618"/>
        <v>2.0656871382438071</v>
      </c>
      <c r="LI83" s="89">
        <f t="shared" si="618"/>
        <v>2.0704420255538514</v>
      </c>
      <c r="LJ83" s="89">
        <f t="shared" si="618"/>
        <v>2.0752078578675763</v>
      </c>
      <c r="LK83" s="89">
        <f t="shared" si="618"/>
        <v>2.0799846603786611</v>
      </c>
      <c r="LL83" s="89">
        <f t="shared" si="618"/>
        <v>2.0847724583387772</v>
      </c>
      <c r="LM83" s="89">
        <f t="shared" si="618"/>
        <v>2.0895712770577206</v>
      </c>
      <c r="LN83" s="89">
        <f t="shared" si="618"/>
        <v>2.0943811419035474</v>
      </c>
      <c r="LO83" s="89">
        <f t="shared" si="618"/>
        <v>2.0992020783027061</v>
      </c>
      <c r="LP83" s="89">
        <f t="shared" si="618"/>
        <v>2.1040341117401735</v>
      </c>
      <c r="LQ83" s="89">
        <f t="shared" si="618"/>
        <v>2.1088772677595888</v>
      </c>
      <c r="LR83" s="89">
        <f t="shared" si="618"/>
        <v>2.1137315719633882</v>
      </c>
      <c r="LS83" s="89">
        <f t="shared" si="618"/>
        <v>2.1185970500129412</v>
      </c>
      <c r="LT83" s="89">
        <f t="shared" si="618"/>
        <v>2.1234737276286855</v>
      </c>
      <c r="LU83" s="89">
        <f t="shared" si="618"/>
        <v>2.1283616305902631</v>
      </c>
      <c r="LV83" s="89">
        <f t="shared" si="618"/>
        <v>2.1332607847366565</v>
      </c>
      <c r="LW83" s="89">
        <f t="shared" si="618"/>
        <v>2.1381712159663264</v>
      </c>
      <c r="LX83" s="89">
        <f t="shared" si="618"/>
        <v>2.1430929502373468</v>
      </c>
      <c r="LY83" s="89">
        <f t="shared" si="618"/>
        <v>2.1480260135675433</v>
      </c>
      <c r="LZ83" s="89">
        <f t="shared" si="618"/>
        <v>2.1529704320346306</v>
      </c>
      <c r="MA83" s="89">
        <f t="shared" si="618"/>
        <v>2.1579262317763503</v>
      </c>
      <c r="MB83" s="89">
        <f t="shared" si="618"/>
        <v>2.1628934389906087</v>
      </c>
      <c r="MC83" s="89">
        <f t="shared" si="618"/>
        <v>2.1678720799356155</v>
      </c>
      <c r="MD83" s="89">
        <f t="shared" si="618"/>
        <v>2.1728621809300233</v>
      </c>
      <c r="ME83" s="89">
        <f t="shared" si="618"/>
        <v>2.1778637683530651</v>
      </c>
      <c r="MF83" s="89">
        <f t="shared" si="618"/>
        <v>2.1828768686446955</v>
      </c>
      <c r="MG83" s="89">
        <f t="shared" si="618"/>
        <v>2.1879015083057296</v>
      </c>
      <c r="MH83" s="89">
        <f t="shared" si="618"/>
        <v>2.1929377138979831</v>
      </c>
      <c r="MI83" s="89">
        <f t="shared" si="618"/>
        <v>2.1979855120444132</v>
      </c>
      <c r="MJ83" s="89">
        <f t="shared" ref="MJ83:OM83" si="619">+MI83*(1+MI66)^(0.0833333333333333)</f>
        <v>2.2030449294292582</v>
      </c>
      <c r="MK83" s="89">
        <f t="shared" si="619"/>
        <v>2.2081159927981799</v>
      </c>
      <c r="ML83" s="89">
        <f t="shared" si="619"/>
        <v>2.2131987289584041</v>
      </c>
      <c r="MM83" s="89">
        <f t="shared" si="619"/>
        <v>2.2182931647788631</v>
      </c>
      <c r="MN83" s="89">
        <f t="shared" si="619"/>
        <v>2.2233993271903367</v>
      </c>
      <c r="MO83" s="89">
        <f t="shared" si="619"/>
        <v>2.2285172431855957</v>
      </c>
      <c r="MP83" s="89">
        <f t="shared" si="619"/>
        <v>2.2336469398195433</v>
      </c>
      <c r="MQ83" s="89">
        <f t="shared" si="619"/>
        <v>2.2387884442093595</v>
      </c>
      <c r="MR83" s="89">
        <f t="shared" si="619"/>
        <v>2.2439417835346434</v>
      </c>
      <c r="MS83" s="89">
        <f t="shared" si="619"/>
        <v>2.2491069850375576</v>
      </c>
      <c r="MT83" s="89">
        <f t="shared" si="619"/>
        <v>2.2542840760229712</v>
      </c>
      <c r="MU83" s="89">
        <f t="shared" si="619"/>
        <v>2.2594730838586057</v>
      </c>
      <c r="MV83" s="89">
        <f t="shared" si="619"/>
        <v>2.2646740359751782</v>
      </c>
      <c r="MW83" s="89">
        <f t="shared" si="619"/>
        <v>2.2698869598665476</v>
      </c>
      <c r="MX83" s="89">
        <f t="shared" si="619"/>
        <v>2.2751118830898585</v>
      </c>
      <c r="MY83" s="89">
        <f t="shared" si="619"/>
        <v>2.280348833265688</v>
      </c>
      <c r="MZ83" s="89">
        <f t="shared" si="619"/>
        <v>2.2855978380781923</v>
      </c>
      <c r="NA83" s="89">
        <f t="shared" si="619"/>
        <v>2.2908589252752507</v>
      </c>
      <c r="NB83" s="89">
        <f t="shared" si="619"/>
        <v>2.2961321226686149</v>
      </c>
      <c r="NC83" s="89">
        <f t="shared" si="619"/>
        <v>2.3014174581340545</v>
      </c>
      <c r="ND83" s="89">
        <f t="shared" si="619"/>
        <v>2.3067149596115044</v>
      </c>
      <c r="NE83" s="89">
        <f t="shared" si="619"/>
        <v>2.3120246551052137</v>
      </c>
      <c r="NF83" s="89">
        <f t="shared" si="619"/>
        <v>2.317346572683892</v>
      </c>
      <c r="NG83" s="89">
        <f t="shared" si="619"/>
        <v>2.3226807404808594</v>
      </c>
      <c r="NH83" s="89">
        <f t="shared" si="619"/>
        <v>2.3280271866941935</v>
      </c>
      <c r="NI83" s="89">
        <f t="shared" si="619"/>
        <v>2.3333859395868806</v>
      </c>
      <c r="NJ83" s="89">
        <f t="shared" si="619"/>
        <v>2.3387570274869631</v>
      </c>
      <c r="NK83" s="89">
        <f t="shared" si="619"/>
        <v>2.3441404787876907</v>
      </c>
      <c r="NL83" s="89">
        <f t="shared" si="619"/>
        <v>2.3495363219476695</v>
      </c>
      <c r="NM83" s="89">
        <f t="shared" si="619"/>
        <v>2.3549445854910127</v>
      </c>
      <c r="NN83" s="89">
        <f t="shared" si="619"/>
        <v>2.3603652980074923</v>
      </c>
      <c r="NO83" s="89">
        <f t="shared" si="619"/>
        <v>2.3657984881526888</v>
      </c>
      <c r="NP83" s="89">
        <f t="shared" si="619"/>
        <v>2.3712441846481433</v>
      </c>
      <c r="NQ83" s="89">
        <f t="shared" si="619"/>
        <v>2.3767024162815096</v>
      </c>
      <c r="NR83" s="89">
        <f t="shared" si="619"/>
        <v>2.3821732119067058</v>
      </c>
      <c r="NS83" s="89">
        <f t="shared" si="619"/>
        <v>2.387656600444068</v>
      </c>
      <c r="NT83" s="89">
        <f t="shared" si="619"/>
        <v>2.3931526108805019</v>
      </c>
      <c r="NU83" s="89">
        <f t="shared" si="619"/>
        <v>2.3986612722696363</v>
      </c>
      <c r="NV83" s="89">
        <f t="shared" si="619"/>
        <v>2.4041826137319773</v>
      </c>
      <c r="NW83" s="89">
        <f t="shared" si="619"/>
        <v>2.4097166644550612</v>
      </c>
      <c r="NX83" s="89">
        <f t="shared" si="619"/>
        <v>2.4152634536936102</v>
      </c>
      <c r="NY83" s="89">
        <f t="shared" si="619"/>
        <v>2.420823010769686</v>
      </c>
      <c r="NZ83" s="89">
        <f t="shared" si="619"/>
        <v>2.4263953650728447</v>
      </c>
      <c r="OA83" s="89">
        <f t="shared" si="619"/>
        <v>2.4319805460602928</v>
      </c>
      <c r="OB83" s="89">
        <f t="shared" si="619"/>
        <v>2.4375785832570429</v>
      </c>
      <c r="OC83" s="89">
        <f t="shared" si="619"/>
        <v>2.4431895062560693</v>
      </c>
      <c r="OD83" s="89">
        <f t="shared" si="619"/>
        <v>2.4488133447184643</v>
      </c>
      <c r="OE83" s="89">
        <f t="shared" si="619"/>
        <v>2.4544501283735962</v>
      </c>
      <c r="OF83" s="89">
        <f t="shared" si="619"/>
        <v>2.4600998870192652</v>
      </c>
      <c r="OG83" s="89">
        <f t="shared" si="619"/>
        <v>2.4657626505218615</v>
      </c>
      <c r="OH83" s="89">
        <f t="shared" si="619"/>
        <v>2.4714384488165226</v>
      </c>
      <c r="OI83" s="89">
        <f t="shared" si="619"/>
        <v>2.4771273119072927</v>
      </c>
      <c r="OJ83" s="89">
        <f t="shared" si="619"/>
        <v>2.4828292698672798</v>
      </c>
      <c r="OK83" s="89">
        <f t="shared" si="619"/>
        <v>2.488544352838816</v>
      </c>
      <c r="OL83" s="89">
        <f t="shared" si="619"/>
        <v>2.4942725910336163</v>
      </c>
      <c r="OM83" s="89">
        <f t="shared" si="619"/>
        <v>2.5000140147329382</v>
      </c>
      <c r="ON83" s="73" t="s">
        <v>62</v>
      </c>
    </row>
    <row r="84" spans="3:404" x14ac:dyDescent="0.25">
      <c r="D84" s="73" t="str">
        <f t="shared" si="579"/>
        <v>E-398 - Labor</v>
      </c>
      <c r="G84" s="88"/>
      <c r="H84" s="91">
        <v>1</v>
      </c>
      <c r="I84" s="89">
        <f t="shared" ref="I84:AN84" si="620">+H84*(1+H67)^(0.0833333333333333)</f>
        <v>1.0019472495092618</v>
      </c>
      <c r="J84" s="89">
        <f t="shared" si="620"/>
        <v>1.0038982907991749</v>
      </c>
      <c r="K84" s="89">
        <f t="shared" si="620"/>
        <v>1.0058531312532824</v>
      </c>
      <c r="L84" s="89">
        <f t="shared" si="620"/>
        <v>1.0078117782695049</v>
      </c>
      <c r="M84" s="89">
        <f t="shared" si="620"/>
        <v>1.0097742392601685</v>
      </c>
      <c r="N84" s="89">
        <f t="shared" si="620"/>
        <v>1.0117405216520332</v>
      </c>
      <c r="O84" s="89">
        <f t="shared" si="620"/>
        <v>1.0137106328863204</v>
      </c>
      <c r="P84" s="89">
        <f t="shared" si="620"/>
        <v>1.0156845804187418</v>
      </c>
      <c r="Q84" s="89">
        <f t="shared" si="620"/>
        <v>1.017662371719527</v>
      </c>
      <c r="R84" s="89">
        <f t="shared" si="620"/>
        <v>1.0196440142734522</v>
      </c>
      <c r="S84" s="89">
        <f t="shared" si="620"/>
        <v>1.021629515579868</v>
      </c>
      <c r="T84" s="89">
        <f t="shared" si="620"/>
        <v>1.0236188831527284</v>
      </c>
      <c r="U84" s="89">
        <f t="shared" si="620"/>
        <v>1.026070846015676</v>
      </c>
      <c r="V84" s="89">
        <f t="shared" si="620"/>
        <v>1.0285286822773858</v>
      </c>
      <c r="W84" s="89">
        <f t="shared" si="620"/>
        <v>1.030992406006918</v>
      </c>
      <c r="X84" s="89">
        <f t="shared" si="620"/>
        <v>1.0334620313070335</v>
      </c>
      <c r="Y84" s="89">
        <f t="shared" si="620"/>
        <v>1.035937572314275</v>
      </c>
      <c r="Z84" s="89">
        <f t="shared" si="620"/>
        <v>1.0384190431990474</v>
      </c>
      <c r="AA84" s="89">
        <f t="shared" si="620"/>
        <v>1.0409064581656995</v>
      </c>
      <c r="AB84" s="89">
        <f t="shared" si="620"/>
        <v>1.0433998314526045</v>
      </c>
      <c r="AC84" s="89">
        <f t="shared" si="620"/>
        <v>1.0458991773322428</v>
      </c>
      <c r="AD84" s="89">
        <f t="shared" si="620"/>
        <v>1.0484045101112822</v>
      </c>
      <c r="AE84" s="89">
        <f t="shared" si="620"/>
        <v>1.0509158441306607</v>
      </c>
      <c r="AF84" s="89">
        <f t="shared" si="620"/>
        <v>1.0534331937656687</v>
      </c>
      <c r="AG84" s="89">
        <f t="shared" si="620"/>
        <v>1.0559902781980304</v>
      </c>
      <c r="AH84" s="89">
        <f t="shared" si="620"/>
        <v>1.0585535696502895</v>
      </c>
      <c r="AI84" s="89">
        <f t="shared" si="620"/>
        <v>1.0611230831892522</v>
      </c>
      <c r="AJ84" s="89">
        <f t="shared" si="620"/>
        <v>1.063698833918298</v>
      </c>
      <c r="AK84" s="89">
        <f t="shared" si="620"/>
        <v>1.0662808369774677</v>
      </c>
      <c r="AL84" s="89">
        <f t="shared" si="620"/>
        <v>1.0688691075435528</v>
      </c>
      <c r="AM84" s="89">
        <f t="shared" si="620"/>
        <v>1.0714636608301848</v>
      </c>
      <c r="AN84" s="89">
        <f t="shared" si="620"/>
        <v>1.0740645120879244</v>
      </c>
      <c r="AO84" s="89">
        <f t="shared" ref="AO84:BT84" si="621">+AN84*(1+AN67)^(0.0833333333333333)</f>
        <v>1.0766716766043514</v>
      </c>
      <c r="AP84" s="89">
        <f t="shared" si="621"/>
        <v>1.0792851697041541</v>
      </c>
      <c r="AQ84" s="89">
        <f t="shared" si="621"/>
        <v>1.08190500674922</v>
      </c>
      <c r="AR84" s="89">
        <f t="shared" si="621"/>
        <v>1.0845312031387253</v>
      </c>
      <c r="AS84" s="89">
        <f t="shared" si="621"/>
        <v>1.0872046617926927</v>
      </c>
      <c r="AT84" s="89">
        <f t="shared" si="621"/>
        <v>1.0898847107422218</v>
      </c>
      <c r="AU84" s="89">
        <f t="shared" si="621"/>
        <v>1.0925713662329333</v>
      </c>
      <c r="AV84" s="89">
        <f t="shared" si="621"/>
        <v>1.0952646445504948</v>
      </c>
      <c r="AW84" s="89">
        <f t="shared" si="621"/>
        <v>1.0979645620207195</v>
      </c>
      <c r="AX84" s="89">
        <f t="shared" si="621"/>
        <v>1.100671135009665</v>
      </c>
      <c r="AY84" s="89">
        <f t="shared" si="621"/>
        <v>1.1033843799237326</v>
      </c>
      <c r="AZ84" s="89">
        <f t="shared" si="621"/>
        <v>1.1061043132097665</v>
      </c>
      <c r="BA84" s="89">
        <f t="shared" si="621"/>
        <v>1.1088309513551542</v>
      </c>
      <c r="BB84" s="89">
        <f t="shared" si="621"/>
        <v>1.1115643108879256</v>
      </c>
      <c r="BC84" s="89">
        <f t="shared" si="621"/>
        <v>1.1143044083768538</v>
      </c>
      <c r="BD84" s="89">
        <f t="shared" si="621"/>
        <v>1.117051260431555</v>
      </c>
      <c r="BE84" s="89">
        <f t="shared" si="621"/>
        <v>1.1198238605359641</v>
      </c>
      <c r="BF84" s="89">
        <f t="shared" si="621"/>
        <v>1.1226033424296082</v>
      </c>
      <c r="BG84" s="89">
        <f t="shared" si="621"/>
        <v>1.1253897231935741</v>
      </c>
      <c r="BH84" s="89">
        <f t="shared" si="621"/>
        <v>1.1281830199513452</v>
      </c>
      <c r="BI84" s="89">
        <f t="shared" si="621"/>
        <v>1.1309832498689063</v>
      </c>
      <c r="BJ84" s="89">
        <f t="shared" si="621"/>
        <v>1.1337904301548496</v>
      </c>
      <c r="BK84" s="89">
        <f t="shared" si="621"/>
        <v>1.1366045780604801</v>
      </c>
      <c r="BL84" s="89">
        <f t="shared" si="621"/>
        <v>1.1394257108799219</v>
      </c>
      <c r="BM84" s="89">
        <f t="shared" si="621"/>
        <v>1.1422538459502245</v>
      </c>
      <c r="BN84" s="89">
        <f t="shared" si="621"/>
        <v>1.1450890006514687</v>
      </c>
      <c r="BO84" s="89">
        <f t="shared" si="621"/>
        <v>1.1479311924068742</v>
      </c>
      <c r="BP84" s="89">
        <f t="shared" si="621"/>
        <v>1.1507804386829066</v>
      </c>
      <c r="BQ84" s="89">
        <f t="shared" si="621"/>
        <v>1.1536242845124445</v>
      </c>
      <c r="BR84" s="89">
        <f t="shared" si="621"/>
        <v>1.1564751581457495</v>
      </c>
      <c r="BS84" s="89">
        <f t="shared" si="621"/>
        <v>1.1593330769501577</v>
      </c>
      <c r="BT84" s="89">
        <f t="shared" si="621"/>
        <v>1.1621980583359237</v>
      </c>
      <c r="BU84" s="89">
        <f t="shared" ref="BU84:CM84" si="622">+BT84*(1+BT67)^(0.0833333333333333)</f>
        <v>1.1650701197563267</v>
      </c>
      <c r="BV84" s="89">
        <f t="shared" si="622"/>
        <v>1.1679492787077774</v>
      </c>
      <c r="BW84" s="89">
        <f t="shared" si="622"/>
        <v>1.1708355527299239</v>
      </c>
      <c r="BX84" s="89">
        <f t="shared" si="622"/>
        <v>1.1737289594057592</v>
      </c>
      <c r="BY84" s="89">
        <f t="shared" si="622"/>
        <v>1.1766295163617275</v>
      </c>
      <c r="BZ84" s="89">
        <f t="shared" si="622"/>
        <v>1.1795372412678322</v>
      </c>
      <c r="CA84" s="89">
        <f t="shared" si="622"/>
        <v>1.1824521518377438</v>
      </c>
      <c r="CB84" s="89">
        <f t="shared" si="622"/>
        <v>1.1853742658289066</v>
      </c>
      <c r="CC84" s="89">
        <f t="shared" si="622"/>
        <v>1.1882646223111129</v>
      </c>
      <c r="CD84" s="89">
        <f t="shared" si="622"/>
        <v>1.1911620264919534</v>
      </c>
      <c r="CE84" s="89">
        <f t="shared" si="622"/>
        <v>1.1940664955561788</v>
      </c>
      <c r="CF84" s="89">
        <f t="shared" si="622"/>
        <v>1.1969780467304425</v>
      </c>
      <c r="CG84" s="89">
        <f t="shared" si="622"/>
        <v>1.1998966972834024</v>
      </c>
      <c r="CH84" s="89">
        <f t="shared" si="622"/>
        <v>1.2028224645258234</v>
      </c>
      <c r="CI84" s="89">
        <f t="shared" si="622"/>
        <v>1.2057553658106801</v>
      </c>
      <c r="CJ84" s="89">
        <f t="shared" si="622"/>
        <v>1.2086954185332597</v>
      </c>
      <c r="CK84" s="89">
        <f t="shared" si="622"/>
        <v>1.211642640131265</v>
      </c>
      <c r="CL84" s="89">
        <f t="shared" si="622"/>
        <v>1.2145970480849184</v>
      </c>
      <c r="CM84" s="89">
        <f t="shared" si="622"/>
        <v>1.2175586599170649</v>
      </c>
      <c r="CN84" s="89">
        <f t="shared" ref="CN84:EY84" si="623">+CM84*(1+CM67)^(0.0833333333333333)</f>
        <v>1.2205274931932766</v>
      </c>
      <c r="CO84" s="89">
        <f t="shared" si="623"/>
        <v>1.2235370595943678</v>
      </c>
      <c r="CP84" s="89">
        <f t="shared" si="623"/>
        <v>1.2265540469589138</v>
      </c>
      <c r="CQ84" s="89">
        <f t="shared" si="623"/>
        <v>1.2295784735854638</v>
      </c>
      <c r="CR84" s="89">
        <f t="shared" si="623"/>
        <v>1.2326103578176872</v>
      </c>
      <c r="CS84" s="89">
        <f t="shared" si="623"/>
        <v>1.2356497180444852</v>
      </c>
      <c r="CT84" s="89">
        <f t="shared" si="623"/>
        <v>1.2386965727001022</v>
      </c>
      <c r="CU84" s="89">
        <f t="shared" si="623"/>
        <v>1.2417509402642377</v>
      </c>
      <c r="CV84" s="89">
        <f t="shared" si="623"/>
        <v>1.244812839262158</v>
      </c>
      <c r="CW84" s="89">
        <f t="shared" si="623"/>
        <v>1.2478822882648091</v>
      </c>
      <c r="CX84" s="89">
        <f t="shared" si="623"/>
        <v>1.250959305888929</v>
      </c>
      <c r="CY84" s="89">
        <f t="shared" si="623"/>
        <v>1.2540439107971608</v>
      </c>
      <c r="CZ84" s="89">
        <f t="shared" si="623"/>
        <v>1.2571361216981656</v>
      </c>
      <c r="DA84" s="89">
        <f t="shared" si="623"/>
        <v>1.2600298515769037</v>
      </c>
      <c r="DB84" s="89">
        <f t="shared" si="623"/>
        <v>1.2629302423672699</v>
      </c>
      <c r="DC84" s="89">
        <f t="shared" si="623"/>
        <v>1.2658373094016364</v>
      </c>
      <c r="DD84" s="89">
        <f t="shared" si="623"/>
        <v>1.2687510680476681</v>
      </c>
      <c r="DE84" s="89">
        <f t="shared" si="623"/>
        <v>1.2716715337084041</v>
      </c>
      <c r="DF84" s="89">
        <f t="shared" si="623"/>
        <v>1.2745987218223387</v>
      </c>
      <c r="DG84" s="89">
        <f t="shared" si="623"/>
        <v>1.2775326478635032</v>
      </c>
      <c r="DH84" s="89">
        <f t="shared" si="623"/>
        <v>1.2804733273415474</v>
      </c>
      <c r="DI84" s="89">
        <f t="shared" si="623"/>
        <v>1.2834207758018223</v>
      </c>
      <c r="DJ84" s="89">
        <f t="shared" si="623"/>
        <v>1.286375008825462</v>
      </c>
      <c r="DK84" s="89">
        <f t="shared" si="623"/>
        <v>1.2893360420294653</v>
      </c>
      <c r="DL84" s="89">
        <f t="shared" si="623"/>
        <v>1.2923038910667792</v>
      </c>
      <c r="DM84" s="89">
        <f t="shared" si="623"/>
        <v>1.2952785716263815</v>
      </c>
      <c r="DN84" s="89">
        <f t="shared" si="623"/>
        <v>1.2982600994333633</v>
      </c>
      <c r="DO84" s="89">
        <f t="shared" si="623"/>
        <v>1.3012484902490127</v>
      </c>
      <c r="DP84" s="89">
        <f t="shared" si="623"/>
        <v>1.3042437598708974</v>
      </c>
      <c r="DQ84" s="89">
        <f t="shared" si="623"/>
        <v>1.3072459241329488</v>
      </c>
      <c r="DR84" s="89">
        <f t="shared" si="623"/>
        <v>1.3102549989055456</v>
      </c>
      <c r="DS84" s="89">
        <f t="shared" si="623"/>
        <v>1.3132710000955976</v>
      </c>
      <c r="DT84" s="89">
        <f t="shared" si="623"/>
        <v>1.3162939436466297</v>
      </c>
      <c r="DU84" s="89">
        <f t="shared" si="623"/>
        <v>1.3193238455388663</v>
      </c>
      <c r="DV84" s="89">
        <f t="shared" si="623"/>
        <v>1.3223607217893159</v>
      </c>
      <c r="DW84" s="89">
        <f t="shared" si="623"/>
        <v>1.3254045884518555</v>
      </c>
      <c r="DX84" s="89">
        <f t="shared" si="623"/>
        <v>1.3284554616173156</v>
      </c>
      <c r="DY84" s="89">
        <f t="shared" si="623"/>
        <v>1.3315133574135656</v>
      </c>
      <c r="DZ84" s="89">
        <f t="shared" si="623"/>
        <v>1.3345782920055982</v>
      </c>
      <c r="EA84" s="89">
        <f t="shared" si="623"/>
        <v>1.3376502815956157</v>
      </c>
      <c r="EB84" s="89">
        <f t="shared" si="623"/>
        <v>1.3407293424231153</v>
      </c>
      <c r="EC84" s="89">
        <f t="shared" si="623"/>
        <v>1.3438154907649749</v>
      </c>
      <c r="ED84" s="89">
        <f t="shared" si="623"/>
        <v>1.3469087429355391</v>
      </c>
      <c r="EE84" s="89">
        <f t="shared" si="623"/>
        <v>1.350009115286706</v>
      </c>
      <c r="EF84" s="89">
        <f t="shared" si="623"/>
        <v>1.3531166242080126</v>
      </c>
      <c r="EG84" s="89">
        <f t="shared" si="623"/>
        <v>1.3562312861267225</v>
      </c>
      <c r="EH84" s="89">
        <f t="shared" si="623"/>
        <v>1.3593531175079121</v>
      </c>
      <c r="EI84" s="89">
        <f t="shared" si="623"/>
        <v>1.3624821348545577</v>
      </c>
      <c r="EJ84" s="89">
        <f t="shared" si="623"/>
        <v>1.3656183547076231</v>
      </c>
      <c r="EK84" s="89">
        <f t="shared" si="623"/>
        <v>1.3687617936461467</v>
      </c>
      <c r="EL84" s="89">
        <f t="shared" si="623"/>
        <v>1.3719124682873292</v>
      </c>
      <c r="EM84" s="89">
        <f t="shared" si="623"/>
        <v>1.3750703952866214</v>
      </c>
      <c r="EN84" s="89">
        <f t="shared" si="623"/>
        <v>1.3782355913378128</v>
      </c>
      <c r="EO84" s="89">
        <f t="shared" si="623"/>
        <v>1.3814080731731189</v>
      </c>
      <c r="EP84" s="89">
        <f t="shared" si="623"/>
        <v>1.38458785756327</v>
      </c>
      <c r="EQ84" s="89">
        <f t="shared" si="623"/>
        <v>1.3877749613176005</v>
      </c>
      <c r="ER84" s="89">
        <f t="shared" si="623"/>
        <v>1.3909694012841369</v>
      </c>
      <c r="ES84" s="89">
        <f t="shared" si="623"/>
        <v>1.3941711943496875</v>
      </c>
      <c r="ET84" s="89">
        <f t="shared" si="623"/>
        <v>1.3973803574399311</v>
      </c>
      <c r="EU84" s="89">
        <f t="shared" si="623"/>
        <v>1.4005969075195066</v>
      </c>
      <c r="EV84" s="89">
        <f t="shared" si="623"/>
        <v>1.4038208615921035</v>
      </c>
      <c r="EW84" s="89">
        <f t="shared" si="623"/>
        <v>1.4070522367005505</v>
      </c>
      <c r="EX84" s="89">
        <f t="shared" si="623"/>
        <v>1.4102910499269061</v>
      </c>
      <c r="EY84" s="89">
        <f t="shared" si="623"/>
        <v>1.4135373183925499</v>
      </c>
      <c r="EZ84" s="89">
        <f t="shared" ref="EZ84:HK84" si="624">+EY84*(1+EY67)^(0.0833333333333333)</f>
        <v>1.4167910592582713</v>
      </c>
      <c r="FA84" s="89">
        <f t="shared" si="624"/>
        <v>1.4200522897243615</v>
      </c>
      <c r="FB84" s="89">
        <f t="shared" si="624"/>
        <v>1.4233210270307042</v>
      </c>
      <c r="FC84" s="89">
        <f t="shared" si="624"/>
        <v>1.4265972884568665</v>
      </c>
      <c r="FD84" s="89">
        <f t="shared" si="624"/>
        <v>1.4298810913221902</v>
      </c>
      <c r="FE84" s="89">
        <f t="shared" si="624"/>
        <v>1.4331724529858836</v>
      </c>
      <c r="FF84" s="89">
        <f t="shared" si="624"/>
        <v>1.4364713908471134</v>
      </c>
      <c r="FG84" s="89">
        <f t="shared" si="624"/>
        <v>1.4397779223450959</v>
      </c>
      <c r="FH84" s="89">
        <f t="shared" si="624"/>
        <v>1.4430920649591905</v>
      </c>
      <c r="FI84" s="89">
        <f t="shared" si="624"/>
        <v>1.4464138362089907</v>
      </c>
      <c r="FJ84" s="89">
        <f t="shared" si="624"/>
        <v>1.4497432536544175</v>
      </c>
      <c r="FK84" s="89">
        <f t="shared" si="624"/>
        <v>1.4530803348958123</v>
      </c>
      <c r="FL84" s="89">
        <f t="shared" si="624"/>
        <v>1.4564250975740296</v>
      </c>
      <c r="FM84" s="89">
        <f t="shared" si="624"/>
        <v>1.4597775593705302</v>
      </c>
      <c r="FN84" s="89">
        <f t="shared" si="624"/>
        <v>1.463137738007475</v>
      </c>
      <c r="FO84" s="89">
        <f t="shared" si="624"/>
        <v>1.4665056512478187</v>
      </c>
      <c r="FP84" s="89">
        <f t="shared" si="624"/>
        <v>1.4698813168954032</v>
      </c>
      <c r="FQ84" s="89">
        <f t="shared" si="624"/>
        <v>1.4732647527950522</v>
      </c>
      <c r="FR84" s="89">
        <f t="shared" si="624"/>
        <v>1.4766559768326655</v>
      </c>
      <c r="FS84" s="89">
        <f t="shared" si="624"/>
        <v>1.4800550069353131</v>
      </c>
      <c r="FT84" s="89">
        <f t="shared" si="624"/>
        <v>1.4834618610713308</v>
      </c>
      <c r="FU84" s="89">
        <f t="shared" si="624"/>
        <v>1.4868765572504143</v>
      </c>
      <c r="FV84" s="89">
        <f t="shared" si="624"/>
        <v>1.4902991135237149</v>
      </c>
      <c r="FW84" s="89">
        <f t="shared" si="624"/>
        <v>1.4937295479839348</v>
      </c>
      <c r="FX84" s="89">
        <f t="shared" si="624"/>
        <v>1.4971678787654226</v>
      </c>
      <c r="FY84" s="89">
        <f t="shared" si="624"/>
        <v>1.5006141240442696</v>
      </c>
      <c r="FZ84" s="89">
        <f t="shared" si="624"/>
        <v>1.5040683020384056</v>
      </c>
      <c r="GA84" s="89">
        <f t="shared" si="624"/>
        <v>1.5075304310076949</v>
      </c>
      <c r="GB84" s="89">
        <f t="shared" si="624"/>
        <v>1.5110005292540336</v>
      </c>
      <c r="GC84" s="89">
        <f t="shared" si="624"/>
        <v>1.5144786151214455</v>
      </c>
      <c r="GD84" s="89">
        <f t="shared" si="624"/>
        <v>1.5179647069961797</v>
      </c>
      <c r="GE84" s="89">
        <f t="shared" si="624"/>
        <v>1.5214588233068074</v>
      </c>
      <c r="GF84" s="89">
        <f t="shared" si="624"/>
        <v>1.5249609825243193</v>
      </c>
      <c r="GG84" s="89">
        <f t="shared" si="624"/>
        <v>1.5284712031622241</v>
      </c>
      <c r="GH84" s="89">
        <f t="shared" si="624"/>
        <v>1.5319895037766449</v>
      </c>
      <c r="GI84" s="89">
        <f t="shared" si="624"/>
        <v>1.5355159029664185</v>
      </c>
      <c r="GJ84" s="89">
        <f t="shared" si="624"/>
        <v>1.5390504193731933</v>
      </c>
      <c r="GK84" s="89">
        <f t="shared" si="624"/>
        <v>1.5425930716815277</v>
      </c>
      <c r="GL84" s="89">
        <f t="shared" si="624"/>
        <v>1.5461438786189892</v>
      </c>
      <c r="GM84" s="89">
        <f t="shared" si="624"/>
        <v>1.5497028589562529</v>
      </c>
      <c r="GN84" s="89">
        <f t="shared" si="624"/>
        <v>1.5532700315072014</v>
      </c>
      <c r="GO84" s="89">
        <f t="shared" si="624"/>
        <v>1.5568454151290236</v>
      </c>
      <c r="GP84" s="89">
        <f t="shared" si="624"/>
        <v>1.560429028722315</v>
      </c>
      <c r="GQ84" s="89">
        <f t="shared" si="624"/>
        <v>1.5640208912311773</v>
      </c>
      <c r="GR84" s="89">
        <f t="shared" si="624"/>
        <v>1.567621021643318</v>
      </c>
      <c r="GS84" s="89">
        <f t="shared" si="624"/>
        <v>1.5712294389901518</v>
      </c>
      <c r="GT84" s="89">
        <f t="shared" si="624"/>
        <v>1.5748461623469008</v>
      </c>
      <c r="GU84" s="89">
        <f t="shared" si="624"/>
        <v>1.578471210832695</v>
      </c>
      <c r="GV84" s="89">
        <f t="shared" si="624"/>
        <v>1.5821046036106738</v>
      </c>
      <c r="GW84" s="89">
        <f t="shared" si="624"/>
        <v>1.5857463598880872</v>
      </c>
      <c r="GX84" s="89">
        <f t="shared" si="624"/>
        <v>1.5893964989163969</v>
      </c>
      <c r="GY84" s="89">
        <f t="shared" si="624"/>
        <v>1.5930550399913788</v>
      </c>
      <c r="GZ84" s="89">
        <f t="shared" si="624"/>
        <v>1.5967220024532243</v>
      </c>
      <c r="HA84" s="89">
        <f t="shared" si="624"/>
        <v>1.6003974056866435</v>
      </c>
      <c r="HB84" s="89">
        <f t="shared" si="624"/>
        <v>1.6040812691209663</v>
      </c>
      <c r="HC84" s="89">
        <f t="shared" si="624"/>
        <v>1.6077736122302464</v>
      </c>
      <c r="HD84" s="89">
        <f t="shared" si="624"/>
        <v>1.6114744545333637</v>
      </c>
      <c r="HE84" s="89">
        <f t="shared" si="624"/>
        <v>1.6151838155941272</v>
      </c>
      <c r="HF84" s="89">
        <f t="shared" si="624"/>
        <v>1.6189017150213787</v>
      </c>
      <c r="HG84" s="89">
        <f t="shared" si="624"/>
        <v>1.622628172469097</v>
      </c>
      <c r="HH84" s="89">
        <f t="shared" si="624"/>
        <v>1.6263632076365004</v>
      </c>
      <c r="HI84" s="89">
        <f t="shared" si="624"/>
        <v>1.6301068402681527</v>
      </c>
      <c r="HJ84" s="89">
        <f t="shared" si="624"/>
        <v>1.6338590901540659</v>
      </c>
      <c r="HK84" s="89">
        <f t="shared" si="624"/>
        <v>1.6376199771298057</v>
      </c>
      <c r="HL84" s="89">
        <f t="shared" ref="HL84:JW84" si="625">+HK84*(1+HK67)^(0.0833333333333333)</f>
        <v>1.6413895210765961</v>
      </c>
      <c r="HM84" s="89">
        <f t="shared" si="625"/>
        <v>1.6451677419214246</v>
      </c>
      <c r="HN84" s="89">
        <f t="shared" si="625"/>
        <v>1.6489546596371476</v>
      </c>
      <c r="HO84" s="89">
        <f t="shared" si="625"/>
        <v>1.6527502942425958</v>
      </c>
      <c r="HP84" s="89">
        <f t="shared" si="625"/>
        <v>1.65655466580268</v>
      </c>
      <c r="HQ84" s="89">
        <f t="shared" si="625"/>
        <v>1.6603677944284971</v>
      </c>
      <c r="HR84" s="89">
        <f t="shared" si="625"/>
        <v>1.6641897002774373</v>
      </c>
      <c r="HS84" s="89">
        <f t="shared" si="625"/>
        <v>1.6680204035532893</v>
      </c>
      <c r="HT84" s="89">
        <f t="shared" si="625"/>
        <v>1.6718599245063479</v>
      </c>
      <c r="HU84" s="89">
        <f t="shared" si="625"/>
        <v>1.6757082834335209</v>
      </c>
      <c r="HV84" s="89">
        <f t="shared" si="625"/>
        <v>1.6795655006784365</v>
      </c>
      <c r="HW84" s="89">
        <f t="shared" si="625"/>
        <v>1.6834315966315505</v>
      </c>
      <c r="HX84" s="89">
        <f t="shared" si="625"/>
        <v>1.6873065917302548</v>
      </c>
      <c r="HY84" s="89">
        <f t="shared" si="625"/>
        <v>1.6911905064589843</v>
      </c>
      <c r="HZ84" s="89">
        <f t="shared" si="625"/>
        <v>1.6950833613493266</v>
      </c>
      <c r="IA84" s="89">
        <f t="shared" si="625"/>
        <v>1.698985176980129</v>
      </c>
      <c r="IB84" s="89">
        <f t="shared" si="625"/>
        <v>1.7028959739776086</v>
      </c>
      <c r="IC84" s="89">
        <f t="shared" si="625"/>
        <v>1.7068157730154609</v>
      </c>
      <c r="ID84" s="89">
        <f t="shared" si="625"/>
        <v>1.7107445948149687</v>
      </c>
      <c r="IE84" s="89">
        <f t="shared" si="625"/>
        <v>1.7146824601451118</v>
      </c>
      <c r="IF84" s="89">
        <f t="shared" si="625"/>
        <v>1.7186293898226772</v>
      </c>
      <c r="IG84" s="89">
        <f t="shared" si="625"/>
        <v>1.722585404712369</v>
      </c>
      <c r="IH84" s="89">
        <f t="shared" si="625"/>
        <v>1.7265505257269183</v>
      </c>
      <c r="II84" s="89">
        <f t="shared" si="625"/>
        <v>1.7305247738271941</v>
      </c>
      <c r="IJ84" s="89">
        <f t="shared" si="625"/>
        <v>1.7345081700223139</v>
      </c>
      <c r="IK84" s="89">
        <f t="shared" si="625"/>
        <v>1.7385007353697552</v>
      </c>
      <c r="IL84" s="89">
        <f t="shared" si="625"/>
        <v>1.7425024909754663</v>
      </c>
      <c r="IM84" s="89">
        <f t="shared" si="625"/>
        <v>1.7465134579939781</v>
      </c>
      <c r="IN84" s="89">
        <f t="shared" si="625"/>
        <v>1.750533657628516</v>
      </c>
      <c r="IO84" s="89">
        <f t="shared" si="625"/>
        <v>1.7545631111311117</v>
      </c>
      <c r="IP84" s="89">
        <f t="shared" si="625"/>
        <v>1.7586018398027159</v>
      </c>
      <c r="IQ84" s="89">
        <f t="shared" si="625"/>
        <v>1.7626498649933107</v>
      </c>
      <c r="IR84" s="89">
        <f t="shared" si="625"/>
        <v>1.7667072081020225</v>
      </c>
      <c r="IS84" s="89">
        <f t="shared" si="625"/>
        <v>1.7707738905772352</v>
      </c>
      <c r="IT84" s="89">
        <f t="shared" si="625"/>
        <v>1.7748499339167034</v>
      </c>
      <c r="IU84" s="89">
        <f t="shared" si="625"/>
        <v>1.778935359667666</v>
      </c>
      <c r="IV84" s="89">
        <f t="shared" si="625"/>
        <v>1.7830301894269607</v>
      </c>
      <c r="IW84" s="89">
        <f t="shared" si="625"/>
        <v>1.7871344448411375</v>
      </c>
      <c r="IX84" s="89">
        <f t="shared" si="625"/>
        <v>1.7912481476065731</v>
      </c>
      <c r="IY84" s="89">
        <f t="shared" si="625"/>
        <v>1.7953713194695864</v>
      </c>
      <c r="IZ84" s="89">
        <f t="shared" si="625"/>
        <v>1.7995039822265522</v>
      </c>
      <c r="JA84" s="89">
        <f t="shared" si="625"/>
        <v>1.8036461577240177</v>
      </c>
      <c r="JB84" s="89">
        <f t="shared" si="625"/>
        <v>1.8077978678588174</v>
      </c>
      <c r="JC84" s="89">
        <f t="shared" si="625"/>
        <v>1.8119591345781887</v>
      </c>
      <c r="JD84" s="89">
        <f t="shared" si="625"/>
        <v>1.816129979879888</v>
      </c>
      <c r="JE84" s="89">
        <f t="shared" si="625"/>
        <v>1.8203104258123073</v>
      </c>
      <c r="JF84" s="89">
        <f t="shared" si="625"/>
        <v>1.8245004944745904</v>
      </c>
      <c r="JG84" s="89">
        <f t="shared" si="625"/>
        <v>1.8287002080167498</v>
      </c>
      <c r="JH84" s="89">
        <f t="shared" si="625"/>
        <v>1.8329095886397839</v>
      </c>
      <c r="JI84" s="89">
        <f t="shared" si="625"/>
        <v>1.8371286585957947</v>
      </c>
      <c r="JJ84" s="89">
        <f t="shared" si="625"/>
        <v>1.8413574401881043</v>
      </c>
      <c r="JK84" s="89">
        <f t="shared" si="625"/>
        <v>1.8455959557713741</v>
      </c>
      <c r="JL84" s="89">
        <f t="shared" si="625"/>
        <v>1.8498442277517222</v>
      </c>
      <c r="JM84" s="89">
        <f t="shared" si="625"/>
        <v>1.8541022785868422</v>
      </c>
      <c r="JN84" s="89">
        <f t="shared" si="625"/>
        <v>1.8583701307861216</v>
      </c>
      <c r="JO84" s="89">
        <f t="shared" si="625"/>
        <v>1.862647806910761</v>
      </c>
      <c r="JP84" s="89">
        <f t="shared" si="625"/>
        <v>1.8669353295738937</v>
      </c>
      <c r="JQ84" s="89">
        <f t="shared" si="625"/>
        <v>1.8712327214407045</v>
      </c>
      <c r="JR84" s="89">
        <f t="shared" si="625"/>
        <v>1.8755400052285498</v>
      </c>
      <c r="JS84" s="89">
        <f t="shared" si="625"/>
        <v>1.8798572037070782</v>
      </c>
      <c r="JT84" s="89">
        <f t="shared" si="625"/>
        <v>1.8841843396983502</v>
      </c>
      <c r="JU84" s="89">
        <f t="shared" si="625"/>
        <v>1.8885214360769591</v>
      </c>
      <c r="JV84" s="89">
        <f t="shared" si="625"/>
        <v>1.8928685157701519</v>
      </c>
      <c r="JW84" s="89">
        <f t="shared" si="625"/>
        <v>1.8972256017579505</v>
      </c>
      <c r="JX84" s="89">
        <f t="shared" ref="JX84:MI84" si="626">+JW84*(1+JW67)^(0.0833333333333333)</f>
        <v>1.9015927170732736</v>
      </c>
      <c r="JY84" s="89">
        <f t="shared" si="626"/>
        <v>1.9059698848020574</v>
      </c>
      <c r="JZ84" s="89">
        <f t="shared" si="626"/>
        <v>1.9103571280833789</v>
      </c>
      <c r="KA84" s="89">
        <f t="shared" si="626"/>
        <v>1.9147544701095771</v>
      </c>
      <c r="KB84" s="89">
        <f t="shared" si="626"/>
        <v>1.9191619341263764</v>
      </c>
      <c r="KC84" s="89">
        <f t="shared" si="626"/>
        <v>1.9235795434330092</v>
      </c>
      <c r="KD84" s="89">
        <f t="shared" si="626"/>
        <v>1.9280073213823392</v>
      </c>
      <c r="KE84" s="89">
        <f t="shared" si="626"/>
        <v>1.9324452913809846</v>
      </c>
      <c r="KF84" s="89">
        <f t="shared" si="626"/>
        <v>1.9368934768894419</v>
      </c>
      <c r="KG84" s="89">
        <f t="shared" si="626"/>
        <v>1.9413519014222098</v>
      </c>
      <c r="KH84" s="89">
        <f t="shared" si="626"/>
        <v>1.9458205885479141</v>
      </c>
      <c r="KI84" s="89">
        <f t="shared" si="626"/>
        <v>1.9502995618894317</v>
      </c>
      <c r="KJ84" s="89">
        <f t="shared" si="626"/>
        <v>1.9547888451240154</v>
      </c>
      <c r="KK84" s="89">
        <f t="shared" si="626"/>
        <v>1.9592884619834197</v>
      </c>
      <c r="KL84" s="89">
        <f t="shared" si="626"/>
        <v>1.9637984362540257</v>
      </c>
      <c r="KM84" s="89">
        <f t="shared" si="626"/>
        <v>1.9683187917769671</v>
      </c>
      <c r="KN84" s="89">
        <f t="shared" si="626"/>
        <v>1.9728495524482559</v>
      </c>
      <c r="KO84" s="89">
        <f t="shared" si="626"/>
        <v>1.9773907422189092</v>
      </c>
      <c r="KP84" s="89">
        <f t="shared" si="626"/>
        <v>1.9819423850950757</v>
      </c>
      <c r="KQ84" s="89">
        <f t="shared" si="626"/>
        <v>1.986504505138162</v>
      </c>
      <c r="KR84" s="89">
        <f t="shared" si="626"/>
        <v>1.9910771264649607</v>
      </c>
      <c r="KS84" s="89">
        <f t="shared" si="626"/>
        <v>1.9956602732477775</v>
      </c>
      <c r="KT84" s="89">
        <f t="shared" si="626"/>
        <v>2.0002539697145587</v>
      </c>
      <c r="KU84" s="89">
        <f t="shared" si="626"/>
        <v>2.0048582401490194</v>
      </c>
      <c r="KV84" s="89">
        <f t="shared" si="626"/>
        <v>2.0094731088907722</v>
      </c>
      <c r="KW84" s="89">
        <f t="shared" si="626"/>
        <v>2.0140986003354562</v>
      </c>
      <c r="KX84" s="89">
        <f t="shared" si="626"/>
        <v>2.0187347389348642</v>
      </c>
      <c r="KY84" s="89">
        <f t="shared" si="626"/>
        <v>2.0233815491970746</v>
      </c>
      <c r="KZ84" s="89">
        <f t="shared" si="626"/>
        <v>2.0280390556865786</v>
      </c>
      <c r="LA84" s="89">
        <f t="shared" si="626"/>
        <v>2.0327072830244108</v>
      </c>
      <c r="LB84" s="89">
        <f t="shared" si="626"/>
        <v>2.0373862558882805</v>
      </c>
      <c r="LC84" s="89">
        <f t="shared" si="626"/>
        <v>2.0420759990127006</v>
      </c>
      <c r="LD84" s="89">
        <f t="shared" si="626"/>
        <v>2.0467765371891193</v>
      </c>
      <c r="LE84" s="89">
        <f t="shared" si="626"/>
        <v>2.05148789526605</v>
      </c>
      <c r="LF84" s="89">
        <f t="shared" si="626"/>
        <v>2.0562100981492044</v>
      </c>
      <c r="LG84" s="89">
        <f t="shared" si="626"/>
        <v>2.060943170801623</v>
      </c>
      <c r="LH84" s="89">
        <f t="shared" si="626"/>
        <v>2.0656871382438071</v>
      </c>
      <c r="LI84" s="89">
        <f t="shared" si="626"/>
        <v>2.0704420255538514</v>
      </c>
      <c r="LJ84" s="89">
        <f t="shared" si="626"/>
        <v>2.0752078578675763</v>
      </c>
      <c r="LK84" s="89">
        <f t="shared" si="626"/>
        <v>2.0799846603786611</v>
      </c>
      <c r="LL84" s="89">
        <f t="shared" si="626"/>
        <v>2.0847724583387772</v>
      </c>
      <c r="LM84" s="89">
        <f t="shared" si="626"/>
        <v>2.0895712770577206</v>
      </c>
      <c r="LN84" s="89">
        <f t="shared" si="626"/>
        <v>2.0943811419035474</v>
      </c>
      <c r="LO84" s="89">
        <f t="shared" si="626"/>
        <v>2.0992020783027061</v>
      </c>
      <c r="LP84" s="89">
        <f t="shared" si="626"/>
        <v>2.1040341117401735</v>
      </c>
      <c r="LQ84" s="89">
        <f t="shared" si="626"/>
        <v>2.1088772677595888</v>
      </c>
      <c r="LR84" s="89">
        <f t="shared" si="626"/>
        <v>2.1137315719633882</v>
      </c>
      <c r="LS84" s="89">
        <f t="shared" si="626"/>
        <v>2.1185970500129412</v>
      </c>
      <c r="LT84" s="89">
        <f t="shared" si="626"/>
        <v>2.1234737276286855</v>
      </c>
      <c r="LU84" s="89">
        <f t="shared" si="626"/>
        <v>2.1283616305902631</v>
      </c>
      <c r="LV84" s="89">
        <f t="shared" si="626"/>
        <v>2.1332607847366565</v>
      </c>
      <c r="LW84" s="89">
        <f t="shared" si="626"/>
        <v>2.1381712159663264</v>
      </c>
      <c r="LX84" s="89">
        <f t="shared" si="626"/>
        <v>2.1430929502373468</v>
      </c>
      <c r="LY84" s="89">
        <f t="shared" si="626"/>
        <v>2.1480260135675433</v>
      </c>
      <c r="LZ84" s="89">
        <f t="shared" si="626"/>
        <v>2.1529704320346306</v>
      </c>
      <c r="MA84" s="89">
        <f t="shared" si="626"/>
        <v>2.1579262317763503</v>
      </c>
      <c r="MB84" s="89">
        <f t="shared" si="626"/>
        <v>2.1628934389906087</v>
      </c>
      <c r="MC84" s="89">
        <f t="shared" si="626"/>
        <v>2.1678720799356155</v>
      </c>
      <c r="MD84" s="89">
        <f t="shared" si="626"/>
        <v>2.1728621809300233</v>
      </c>
      <c r="ME84" s="89">
        <f t="shared" si="626"/>
        <v>2.1778637683530651</v>
      </c>
      <c r="MF84" s="89">
        <f t="shared" si="626"/>
        <v>2.1828768686446955</v>
      </c>
      <c r="MG84" s="89">
        <f t="shared" si="626"/>
        <v>2.1879015083057296</v>
      </c>
      <c r="MH84" s="89">
        <f t="shared" si="626"/>
        <v>2.1929377138979831</v>
      </c>
      <c r="MI84" s="89">
        <f t="shared" si="626"/>
        <v>2.1979855120444132</v>
      </c>
      <c r="MJ84" s="89">
        <f t="shared" ref="MJ84:OM84" si="627">+MI84*(1+MI67)^(0.0833333333333333)</f>
        <v>2.2030449294292582</v>
      </c>
      <c r="MK84" s="89">
        <f t="shared" si="627"/>
        <v>2.2081159927981799</v>
      </c>
      <c r="ML84" s="89">
        <f t="shared" si="627"/>
        <v>2.2131987289584041</v>
      </c>
      <c r="MM84" s="89">
        <f t="shared" si="627"/>
        <v>2.2182931647788631</v>
      </c>
      <c r="MN84" s="89">
        <f t="shared" si="627"/>
        <v>2.2233993271903367</v>
      </c>
      <c r="MO84" s="89">
        <f t="shared" si="627"/>
        <v>2.2285172431855957</v>
      </c>
      <c r="MP84" s="89">
        <f t="shared" si="627"/>
        <v>2.2336469398195433</v>
      </c>
      <c r="MQ84" s="89">
        <f t="shared" si="627"/>
        <v>2.2387884442093595</v>
      </c>
      <c r="MR84" s="89">
        <f t="shared" si="627"/>
        <v>2.2439417835346434</v>
      </c>
      <c r="MS84" s="89">
        <f t="shared" si="627"/>
        <v>2.2491069850375576</v>
      </c>
      <c r="MT84" s="89">
        <f t="shared" si="627"/>
        <v>2.2542840760229712</v>
      </c>
      <c r="MU84" s="89">
        <f t="shared" si="627"/>
        <v>2.2594730838586057</v>
      </c>
      <c r="MV84" s="89">
        <f t="shared" si="627"/>
        <v>2.2646740359751782</v>
      </c>
      <c r="MW84" s="89">
        <f t="shared" si="627"/>
        <v>2.2698869598665476</v>
      </c>
      <c r="MX84" s="89">
        <f t="shared" si="627"/>
        <v>2.2751118830898585</v>
      </c>
      <c r="MY84" s="89">
        <f t="shared" si="627"/>
        <v>2.280348833265688</v>
      </c>
      <c r="MZ84" s="89">
        <f t="shared" si="627"/>
        <v>2.2855978380781923</v>
      </c>
      <c r="NA84" s="89">
        <f t="shared" si="627"/>
        <v>2.2908589252752507</v>
      </c>
      <c r="NB84" s="89">
        <f t="shared" si="627"/>
        <v>2.2961321226686149</v>
      </c>
      <c r="NC84" s="89">
        <f t="shared" si="627"/>
        <v>2.3014174581340545</v>
      </c>
      <c r="ND84" s="89">
        <f t="shared" si="627"/>
        <v>2.3067149596115044</v>
      </c>
      <c r="NE84" s="89">
        <f t="shared" si="627"/>
        <v>2.3120246551052137</v>
      </c>
      <c r="NF84" s="89">
        <f t="shared" si="627"/>
        <v>2.317346572683892</v>
      </c>
      <c r="NG84" s="89">
        <f t="shared" si="627"/>
        <v>2.3226807404808594</v>
      </c>
      <c r="NH84" s="89">
        <f t="shared" si="627"/>
        <v>2.3280271866941935</v>
      </c>
      <c r="NI84" s="89">
        <f t="shared" si="627"/>
        <v>2.3333859395868806</v>
      </c>
      <c r="NJ84" s="89">
        <f t="shared" si="627"/>
        <v>2.3387570274869631</v>
      </c>
      <c r="NK84" s="89">
        <f t="shared" si="627"/>
        <v>2.3441404787876907</v>
      </c>
      <c r="NL84" s="89">
        <f t="shared" si="627"/>
        <v>2.3495363219476695</v>
      </c>
      <c r="NM84" s="89">
        <f t="shared" si="627"/>
        <v>2.3549445854910127</v>
      </c>
      <c r="NN84" s="89">
        <f t="shared" si="627"/>
        <v>2.3603652980074923</v>
      </c>
      <c r="NO84" s="89">
        <f t="shared" si="627"/>
        <v>2.3657984881526888</v>
      </c>
      <c r="NP84" s="89">
        <f t="shared" si="627"/>
        <v>2.3712441846481433</v>
      </c>
      <c r="NQ84" s="89">
        <f t="shared" si="627"/>
        <v>2.3767024162815096</v>
      </c>
      <c r="NR84" s="89">
        <f t="shared" si="627"/>
        <v>2.3821732119067058</v>
      </c>
      <c r="NS84" s="89">
        <f t="shared" si="627"/>
        <v>2.387656600444068</v>
      </c>
      <c r="NT84" s="89">
        <f t="shared" si="627"/>
        <v>2.3931526108805019</v>
      </c>
      <c r="NU84" s="89">
        <f t="shared" si="627"/>
        <v>2.3986612722696363</v>
      </c>
      <c r="NV84" s="89">
        <f t="shared" si="627"/>
        <v>2.4041826137319773</v>
      </c>
      <c r="NW84" s="89">
        <f t="shared" si="627"/>
        <v>2.4097166644550612</v>
      </c>
      <c r="NX84" s="89">
        <f t="shared" si="627"/>
        <v>2.4152634536936102</v>
      </c>
      <c r="NY84" s="89">
        <f t="shared" si="627"/>
        <v>2.420823010769686</v>
      </c>
      <c r="NZ84" s="89">
        <f t="shared" si="627"/>
        <v>2.4263953650728447</v>
      </c>
      <c r="OA84" s="89">
        <f t="shared" si="627"/>
        <v>2.4319805460602928</v>
      </c>
      <c r="OB84" s="89">
        <f t="shared" si="627"/>
        <v>2.4375785832570429</v>
      </c>
      <c r="OC84" s="89">
        <f t="shared" si="627"/>
        <v>2.4431895062560693</v>
      </c>
      <c r="OD84" s="89">
        <f t="shared" si="627"/>
        <v>2.4488133447184643</v>
      </c>
      <c r="OE84" s="89">
        <f t="shared" si="627"/>
        <v>2.4544501283735962</v>
      </c>
      <c r="OF84" s="89">
        <f t="shared" si="627"/>
        <v>2.4600998870192652</v>
      </c>
      <c r="OG84" s="89">
        <f t="shared" si="627"/>
        <v>2.4657626505218615</v>
      </c>
      <c r="OH84" s="89">
        <f t="shared" si="627"/>
        <v>2.4714384488165226</v>
      </c>
      <c r="OI84" s="89">
        <f t="shared" si="627"/>
        <v>2.4771273119072927</v>
      </c>
      <c r="OJ84" s="89">
        <f t="shared" si="627"/>
        <v>2.4828292698672798</v>
      </c>
      <c r="OK84" s="89">
        <f t="shared" si="627"/>
        <v>2.488544352838816</v>
      </c>
      <c r="OL84" s="89">
        <f t="shared" si="627"/>
        <v>2.4942725910336163</v>
      </c>
      <c r="OM84" s="89">
        <f t="shared" si="627"/>
        <v>2.5000140147329382</v>
      </c>
      <c r="ON84" s="73" t="s">
        <v>62</v>
      </c>
    </row>
    <row r="85" spans="3:404" x14ac:dyDescent="0.25">
      <c r="D85" s="73" t="str">
        <f t="shared" si="579"/>
        <v>C-303 - Purchased</v>
      </c>
      <c r="G85" s="88"/>
      <c r="H85" s="91">
        <v>1</v>
      </c>
      <c r="I85" s="89">
        <f t="shared" ref="I85:AN85" si="628">+H85*(1+H68)^(0.0833333333333333)</f>
        <v>1.0019472495092618</v>
      </c>
      <c r="J85" s="89">
        <f t="shared" si="628"/>
        <v>1.0038982907991749</v>
      </c>
      <c r="K85" s="89">
        <f t="shared" si="628"/>
        <v>1.0058531312532824</v>
      </c>
      <c r="L85" s="89">
        <f t="shared" si="628"/>
        <v>1.0078117782695049</v>
      </c>
      <c r="M85" s="89">
        <f t="shared" si="628"/>
        <v>1.0097742392601685</v>
      </c>
      <c r="N85" s="89">
        <f t="shared" si="628"/>
        <v>1.0117405216520332</v>
      </c>
      <c r="O85" s="89">
        <f t="shared" si="628"/>
        <v>1.0137106328863204</v>
      </c>
      <c r="P85" s="89">
        <f t="shared" si="628"/>
        <v>1.0156845804187418</v>
      </c>
      <c r="Q85" s="89">
        <f t="shared" si="628"/>
        <v>1.017662371719527</v>
      </c>
      <c r="R85" s="89">
        <f t="shared" si="628"/>
        <v>1.0196440142734522</v>
      </c>
      <c r="S85" s="89">
        <f t="shared" si="628"/>
        <v>1.021629515579868</v>
      </c>
      <c r="T85" s="89">
        <f t="shared" si="628"/>
        <v>1.0236188831527284</v>
      </c>
      <c r="U85" s="89">
        <f t="shared" si="628"/>
        <v>1.026070846015676</v>
      </c>
      <c r="V85" s="89">
        <f t="shared" si="628"/>
        <v>1.0285286822773858</v>
      </c>
      <c r="W85" s="89">
        <f t="shared" si="628"/>
        <v>1.030992406006918</v>
      </c>
      <c r="X85" s="89">
        <f t="shared" si="628"/>
        <v>1.0334620313070335</v>
      </c>
      <c r="Y85" s="89">
        <f t="shared" si="628"/>
        <v>1.035937572314275</v>
      </c>
      <c r="Z85" s="89">
        <f t="shared" si="628"/>
        <v>1.0384190431990474</v>
      </c>
      <c r="AA85" s="89">
        <f t="shared" si="628"/>
        <v>1.0409064581656995</v>
      </c>
      <c r="AB85" s="89">
        <f t="shared" si="628"/>
        <v>1.0433998314526045</v>
      </c>
      <c r="AC85" s="89">
        <f t="shared" si="628"/>
        <v>1.0458991773322428</v>
      </c>
      <c r="AD85" s="89">
        <f t="shared" si="628"/>
        <v>1.0484045101112822</v>
      </c>
      <c r="AE85" s="89">
        <f t="shared" si="628"/>
        <v>1.0509158441306607</v>
      </c>
      <c r="AF85" s="89">
        <f t="shared" si="628"/>
        <v>1.0534331937656687</v>
      </c>
      <c r="AG85" s="89">
        <f t="shared" si="628"/>
        <v>1.0559902781980304</v>
      </c>
      <c r="AH85" s="89">
        <f t="shared" si="628"/>
        <v>1.0585535696502895</v>
      </c>
      <c r="AI85" s="89">
        <f t="shared" si="628"/>
        <v>1.0611230831892522</v>
      </c>
      <c r="AJ85" s="89">
        <f t="shared" si="628"/>
        <v>1.063698833918298</v>
      </c>
      <c r="AK85" s="89">
        <f t="shared" si="628"/>
        <v>1.0662808369774677</v>
      </c>
      <c r="AL85" s="89">
        <f t="shared" si="628"/>
        <v>1.0688691075435528</v>
      </c>
      <c r="AM85" s="89">
        <f t="shared" si="628"/>
        <v>1.0714636608301848</v>
      </c>
      <c r="AN85" s="89">
        <f t="shared" si="628"/>
        <v>1.0740645120879244</v>
      </c>
      <c r="AO85" s="89">
        <f t="shared" ref="AO85:BT85" si="629">+AN85*(1+AN68)^(0.0833333333333333)</f>
        <v>1.0766716766043514</v>
      </c>
      <c r="AP85" s="89">
        <f t="shared" si="629"/>
        <v>1.0792851697041541</v>
      </c>
      <c r="AQ85" s="89">
        <f t="shared" si="629"/>
        <v>1.08190500674922</v>
      </c>
      <c r="AR85" s="89">
        <f t="shared" si="629"/>
        <v>1.0845312031387253</v>
      </c>
      <c r="AS85" s="89">
        <f t="shared" si="629"/>
        <v>1.0872046617926927</v>
      </c>
      <c r="AT85" s="89">
        <f t="shared" si="629"/>
        <v>1.0898847107422218</v>
      </c>
      <c r="AU85" s="89">
        <f t="shared" si="629"/>
        <v>1.0925713662329333</v>
      </c>
      <c r="AV85" s="89">
        <f t="shared" si="629"/>
        <v>1.0952646445504948</v>
      </c>
      <c r="AW85" s="89">
        <f t="shared" si="629"/>
        <v>1.0979645620207195</v>
      </c>
      <c r="AX85" s="89">
        <f t="shared" si="629"/>
        <v>1.100671135009665</v>
      </c>
      <c r="AY85" s="89">
        <f t="shared" si="629"/>
        <v>1.1033843799237326</v>
      </c>
      <c r="AZ85" s="89">
        <f t="shared" si="629"/>
        <v>1.1061043132097665</v>
      </c>
      <c r="BA85" s="89">
        <f t="shared" si="629"/>
        <v>1.1088309513551542</v>
      </c>
      <c r="BB85" s="89">
        <f t="shared" si="629"/>
        <v>1.1115643108879256</v>
      </c>
      <c r="BC85" s="89">
        <f t="shared" si="629"/>
        <v>1.1143044083768538</v>
      </c>
      <c r="BD85" s="89">
        <f t="shared" si="629"/>
        <v>1.117051260431555</v>
      </c>
      <c r="BE85" s="89">
        <f t="shared" si="629"/>
        <v>1.1198238605359641</v>
      </c>
      <c r="BF85" s="89">
        <f t="shared" si="629"/>
        <v>1.1226033424296082</v>
      </c>
      <c r="BG85" s="89">
        <f t="shared" si="629"/>
        <v>1.1253897231935741</v>
      </c>
      <c r="BH85" s="89">
        <f t="shared" si="629"/>
        <v>1.1281830199513452</v>
      </c>
      <c r="BI85" s="89">
        <f t="shared" si="629"/>
        <v>1.1309832498689063</v>
      </c>
      <c r="BJ85" s="89">
        <f t="shared" si="629"/>
        <v>1.1337904301548496</v>
      </c>
      <c r="BK85" s="89">
        <f t="shared" si="629"/>
        <v>1.1366045780604801</v>
      </c>
      <c r="BL85" s="89">
        <f t="shared" si="629"/>
        <v>1.1394257108799219</v>
      </c>
      <c r="BM85" s="89">
        <f t="shared" si="629"/>
        <v>1.1422538459502245</v>
      </c>
      <c r="BN85" s="89">
        <f t="shared" si="629"/>
        <v>1.1450890006514687</v>
      </c>
      <c r="BO85" s="89">
        <f t="shared" si="629"/>
        <v>1.1479311924068742</v>
      </c>
      <c r="BP85" s="89">
        <f t="shared" si="629"/>
        <v>1.1507804386829066</v>
      </c>
      <c r="BQ85" s="89">
        <f t="shared" si="629"/>
        <v>1.1536242845124445</v>
      </c>
      <c r="BR85" s="89">
        <f t="shared" si="629"/>
        <v>1.1564751581457495</v>
      </c>
      <c r="BS85" s="89">
        <f t="shared" si="629"/>
        <v>1.1593330769501577</v>
      </c>
      <c r="BT85" s="89">
        <f t="shared" si="629"/>
        <v>1.1621980583359237</v>
      </c>
      <c r="BU85" s="89">
        <f t="shared" ref="BU85:CM85" si="630">+BT85*(1+BT68)^(0.0833333333333333)</f>
        <v>1.1650701197563267</v>
      </c>
      <c r="BV85" s="89">
        <f t="shared" si="630"/>
        <v>1.1679492787077774</v>
      </c>
      <c r="BW85" s="89">
        <f t="shared" si="630"/>
        <v>1.1708355527299239</v>
      </c>
      <c r="BX85" s="89">
        <f t="shared" si="630"/>
        <v>1.1737289594057592</v>
      </c>
      <c r="BY85" s="89">
        <f t="shared" si="630"/>
        <v>1.1766295163617275</v>
      </c>
      <c r="BZ85" s="89">
        <f t="shared" si="630"/>
        <v>1.1795372412678322</v>
      </c>
      <c r="CA85" s="89">
        <f t="shared" si="630"/>
        <v>1.1824521518377438</v>
      </c>
      <c r="CB85" s="89">
        <f t="shared" si="630"/>
        <v>1.1853742658289066</v>
      </c>
      <c r="CC85" s="89">
        <f t="shared" si="630"/>
        <v>1.1882646223111129</v>
      </c>
      <c r="CD85" s="89">
        <f t="shared" si="630"/>
        <v>1.1911620264919534</v>
      </c>
      <c r="CE85" s="89">
        <f t="shared" si="630"/>
        <v>1.1940664955561788</v>
      </c>
      <c r="CF85" s="89">
        <f t="shared" si="630"/>
        <v>1.1969780467304425</v>
      </c>
      <c r="CG85" s="89">
        <f t="shared" si="630"/>
        <v>1.1998966972834024</v>
      </c>
      <c r="CH85" s="89">
        <f t="shared" si="630"/>
        <v>1.2028224645258234</v>
      </c>
      <c r="CI85" s="89">
        <f t="shared" si="630"/>
        <v>1.2057553658106801</v>
      </c>
      <c r="CJ85" s="89">
        <f t="shared" si="630"/>
        <v>1.2086954185332597</v>
      </c>
      <c r="CK85" s="89">
        <f t="shared" si="630"/>
        <v>1.211642640131265</v>
      </c>
      <c r="CL85" s="89">
        <f t="shared" si="630"/>
        <v>1.2145970480849184</v>
      </c>
      <c r="CM85" s="89">
        <f t="shared" si="630"/>
        <v>1.2175586599170649</v>
      </c>
      <c r="CN85" s="89">
        <f t="shared" ref="CN85:EY85" si="631">+CM85*(1+CM68)^(0.0833333333333333)</f>
        <v>1.2205274931932766</v>
      </c>
      <c r="CO85" s="89">
        <f t="shared" si="631"/>
        <v>1.2235370595943678</v>
      </c>
      <c r="CP85" s="89">
        <f t="shared" si="631"/>
        <v>1.2265540469589138</v>
      </c>
      <c r="CQ85" s="89">
        <f t="shared" si="631"/>
        <v>1.2295784735854638</v>
      </c>
      <c r="CR85" s="89">
        <f t="shared" si="631"/>
        <v>1.2326103578176872</v>
      </c>
      <c r="CS85" s="89">
        <f t="shared" si="631"/>
        <v>1.2356497180444852</v>
      </c>
      <c r="CT85" s="89">
        <f t="shared" si="631"/>
        <v>1.2386965727001022</v>
      </c>
      <c r="CU85" s="89">
        <f t="shared" si="631"/>
        <v>1.2417509402642377</v>
      </c>
      <c r="CV85" s="89">
        <f t="shared" si="631"/>
        <v>1.244812839262158</v>
      </c>
      <c r="CW85" s="89">
        <f t="shared" si="631"/>
        <v>1.2478822882648091</v>
      </c>
      <c r="CX85" s="89">
        <f t="shared" si="631"/>
        <v>1.250959305888929</v>
      </c>
      <c r="CY85" s="89">
        <f t="shared" si="631"/>
        <v>1.2540439107971608</v>
      </c>
      <c r="CZ85" s="89">
        <f t="shared" si="631"/>
        <v>1.2571361216981656</v>
      </c>
      <c r="DA85" s="89">
        <f t="shared" si="631"/>
        <v>1.2600298515769037</v>
      </c>
      <c r="DB85" s="89">
        <f t="shared" si="631"/>
        <v>1.2629302423672699</v>
      </c>
      <c r="DC85" s="89">
        <f t="shared" si="631"/>
        <v>1.2658373094016364</v>
      </c>
      <c r="DD85" s="89">
        <f t="shared" si="631"/>
        <v>1.2687510680476681</v>
      </c>
      <c r="DE85" s="89">
        <f t="shared" si="631"/>
        <v>1.2716715337084041</v>
      </c>
      <c r="DF85" s="89">
        <f t="shared" si="631"/>
        <v>1.2745987218223387</v>
      </c>
      <c r="DG85" s="89">
        <f t="shared" si="631"/>
        <v>1.2775326478635032</v>
      </c>
      <c r="DH85" s="89">
        <f t="shared" si="631"/>
        <v>1.2804733273415474</v>
      </c>
      <c r="DI85" s="89">
        <f t="shared" si="631"/>
        <v>1.2834207758018223</v>
      </c>
      <c r="DJ85" s="89">
        <f t="shared" si="631"/>
        <v>1.286375008825462</v>
      </c>
      <c r="DK85" s="89">
        <f t="shared" si="631"/>
        <v>1.2893360420294653</v>
      </c>
      <c r="DL85" s="89">
        <f t="shared" si="631"/>
        <v>1.2923038910667792</v>
      </c>
      <c r="DM85" s="89">
        <f t="shared" si="631"/>
        <v>1.2952785716263815</v>
      </c>
      <c r="DN85" s="89">
        <f t="shared" si="631"/>
        <v>1.2982600994333633</v>
      </c>
      <c r="DO85" s="89">
        <f t="shared" si="631"/>
        <v>1.3012484902490127</v>
      </c>
      <c r="DP85" s="89">
        <f t="shared" si="631"/>
        <v>1.3042437598708974</v>
      </c>
      <c r="DQ85" s="89">
        <f t="shared" si="631"/>
        <v>1.3072459241329488</v>
      </c>
      <c r="DR85" s="89">
        <f t="shared" si="631"/>
        <v>1.3102549989055456</v>
      </c>
      <c r="DS85" s="89">
        <f t="shared" si="631"/>
        <v>1.3132710000955976</v>
      </c>
      <c r="DT85" s="89">
        <f t="shared" si="631"/>
        <v>1.3162939436466297</v>
      </c>
      <c r="DU85" s="89">
        <f t="shared" si="631"/>
        <v>1.3193238455388663</v>
      </c>
      <c r="DV85" s="89">
        <f t="shared" si="631"/>
        <v>1.3223607217893159</v>
      </c>
      <c r="DW85" s="89">
        <f t="shared" si="631"/>
        <v>1.3254045884518555</v>
      </c>
      <c r="DX85" s="89">
        <f t="shared" si="631"/>
        <v>1.3284554616173156</v>
      </c>
      <c r="DY85" s="89">
        <f t="shared" si="631"/>
        <v>1.3315133574135656</v>
      </c>
      <c r="DZ85" s="89">
        <f t="shared" si="631"/>
        <v>1.3345782920055982</v>
      </c>
      <c r="EA85" s="89">
        <f t="shared" si="631"/>
        <v>1.3376502815956157</v>
      </c>
      <c r="EB85" s="89">
        <f t="shared" si="631"/>
        <v>1.3407293424231153</v>
      </c>
      <c r="EC85" s="89">
        <f t="shared" si="631"/>
        <v>1.3438154907649749</v>
      </c>
      <c r="ED85" s="89">
        <f t="shared" si="631"/>
        <v>1.3469087429355391</v>
      </c>
      <c r="EE85" s="89">
        <f t="shared" si="631"/>
        <v>1.350009115286706</v>
      </c>
      <c r="EF85" s="89">
        <f t="shared" si="631"/>
        <v>1.3531166242080126</v>
      </c>
      <c r="EG85" s="89">
        <f t="shared" si="631"/>
        <v>1.3562312861267225</v>
      </c>
      <c r="EH85" s="89">
        <f t="shared" si="631"/>
        <v>1.3593531175079121</v>
      </c>
      <c r="EI85" s="89">
        <f t="shared" si="631"/>
        <v>1.3624821348545577</v>
      </c>
      <c r="EJ85" s="89">
        <f t="shared" si="631"/>
        <v>1.3656183547076231</v>
      </c>
      <c r="EK85" s="89">
        <f t="shared" si="631"/>
        <v>1.3687617936461467</v>
      </c>
      <c r="EL85" s="89">
        <f t="shared" si="631"/>
        <v>1.3719124682873292</v>
      </c>
      <c r="EM85" s="89">
        <f t="shared" si="631"/>
        <v>1.3750703952866214</v>
      </c>
      <c r="EN85" s="89">
        <f t="shared" si="631"/>
        <v>1.3782355913378128</v>
      </c>
      <c r="EO85" s="89">
        <f t="shared" si="631"/>
        <v>1.3814080731731189</v>
      </c>
      <c r="EP85" s="89">
        <f t="shared" si="631"/>
        <v>1.38458785756327</v>
      </c>
      <c r="EQ85" s="89">
        <f t="shared" si="631"/>
        <v>1.3877749613176005</v>
      </c>
      <c r="ER85" s="89">
        <f t="shared" si="631"/>
        <v>1.3909694012841369</v>
      </c>
      <c r="ES85" s="89">
        <f t="shared" si="631"/>
        <v>1.3941711943496875</v>
      </c>
      <c r="ET85" s="89">
        <f t="shared" si="631"/>
        <v>1.3973803574399311</v>
      </c>
      <c r="EU85" s="89">
        <f t="shared" si="631"/>
        <v>1.4005969075195066</v>
      </c>
      <c r="EV85" s="89">
        <f t="shared" si="631"/>
        <v>1.4038208615921035</v>
      </c>
      <c r="EW85" s="89">
        <f t="shared" si="631"/>
        <v>1.4070522367005505</v>
      </c>
      <c r="EX85" s="89">
        <f t="shared" si="631"/>
        <v>1.4102910499269061</v>
      </c>
      <c r="EY85" s="89">
        <f t="shared" si="631"/>
        <v>1.4135373183925499</v>
      </c>
      <c r="EZ85" s="89">
        <f t="shared" ref="EZ85:HK85" si="632">+EY85*(1+EY68)^(0.0833333333333333)</f>
        <v>1.4167910592582713</v>
      </c>
      <c r="FA85" s="89">
        <f t="shared" si="632"/>
        <v>1.4200522897243615</v>
      </c>
      <c r="FB85" s="89">
        <f t="shared" si="632"/>
        <v>1.4233210270307042</v>
      </c>
      <c r="FC85" s="89">
        <f t="shared" si="632"/>
        <v>1.4265972884568665</v>
      </c>
      <c r="FD85" s="89">
        <f t="shared" si="632"/>
        <v>1.4298810913221902</v>
      </c>
      <c r="FE85" s="89">
        <f t="shared" si="632"/>
        <v>1.4331724529858836</v>
      </c>
      <c r="FF85" s="89">
        <f t="shared" si="632"/>
        <v>1.4364713908471134</v>
      </c>
      <c r="FG85" s="89">
        <f t="shared" si="632"/>
        <v>1.4397779223450959</v>
      </c>
      <c r="FH85" s="89">
        <f t="shared" si="632"/>
        <v>1.4430920649591905</v>
      </c>
      <c r="FI85" s="89">
        <f t="shared" si="632"/>
        <v>1.4464138362089907</v>
      </c>
      <c r="FJ85" s="89">
        <f t="shared" si="632"/>
        <v>1.4497432536544175</v>
      </c>
      <c r="FK85" s="89">
        <f t="shared" si="632"/>
        <v>1.4530803348958123</v>
      </c>
      <c r="FL85" s="89">
        <f t="shared" si="632"/>
        <v>1.4564250975740296</v>
      </c>
      <c r="FM85" s="89">
        <f t="shared" si="632"/>
        <v>1.4597775593705302</v>
      </c>
      <c r="FN85" s="89">
        <f t="shared" si="632"/>
        <v>1.463137738007475</v>
      </c>
      <c r="FO85" s="89">
        <f t="shared" si="632"/>
        <v>1.4665056512478187</v>
      </c>
      <c r="FP85" s="89">
        <f t="shared" si="632"/>
        <v>1.4698813168954032</v>
      </c>
      <c r="FQ85" s="89">
        <f t="shared" si="632"/>
        <v>1.4732647527950522</v>
      </c>
      <c r="FR85" s="89">
        <f t="shared" si="632"/>
        <v>1.4766559768326655</v>
      </c>
      <c r="FS85" s="89">
        <f t="shared" si="632"/>
        <v>1.4800550069353131</v>
      </c>
      <c r="FT85" s="89">
        <f t="shared" si="632"/>
        <v>1.4834618610713308</v>
      </c>
      <c r="FU85" s="89">
        <f t="shared" si="632"/>
        <v>1.4868765572504143</v>
      </c>
      <c r="FV85" s="89">
        <f t="shared" si="632"/>
        <v>1.4902991135237149</v>
      </c>
      <c r="FW85" s="89">
        <f t="shared" si="632"/>
        <v>1.4937295479839348</v>
      </c>
      <c r="FX85" s="89">
        <f t="shared" si="632"/>
        <v>1.4971678787654226</v>
      </c>
      <c r="FY85" s="89">
        <f t="shared" si="632"/>
        <v>1.5006141240442696</v>
      </c>
      <c r="FZ85" s="89">
        <f t="shared" si="632"/>
        <v>1.5040683020384056</v>
      </c>
      <c r="GA85" s="89">
        <f t="shared" si="632"/>
        <v>1.5075304310076949</v>
      </c>
      <c r="GB85" s="89">
        <f t="shared" si="632"/>
        <v>1.5110005292540336</v>
      </c>
      <c r="GC85" s="89">
        <f t="shared" si="632"/>
        <v>1.5144786151214455</v>
      </c>
      <c r="GD85" s="89">
        <f t="shared" si="632"/>
        <v>1.5179647069961797</v>
      </c>
      <c r="GE85" s="89">
        <f t="shared" si="632"/>
        <v>1.5214588233068074</v>
      </c>
      <c r="GF85" s="89">
        <f t="shared" si="632"/>
        <v>1.5249609825243193</v>
      </c>
      <c r="GG85" s="89">
        <f t="shared" si="632"/>
        <v>1.5284712031622241</v>
      </c>
      <c r="GH85" s="89">
        <f t="shared" si="632"/>
        <v>1.5319895037766449</v>
      </c>
      <c r="GI85" s="89">
        <f t="shared" si="632"/>
        <v>1.5355159029664185</v>
      </c>
      <c r="GJ85" s="89">
        <f t="shared" si="632"/>
        <v>1.5390504193731933</v>
      </c>
      <c r="GK85" s="89">
        <f t="shared" si="632"/>
        <v>1.5425930716815277</v>
      </c>
      <c r="GL85" s="89">
        <f t="shared" si="632"/>
        <v>1.5461438786189892</v>
      </c>
      <c r="GM85" s="89">
        <f t="shared" si="632"/>
        <v>1.5497028589562529</v>
      </c>
      <c r="GN85" s="89">
        <f t="shared" si="632"/>
        <v>1.5532700315072014</v>
      </c>
      <c r="GO85" s="89">
        <f t="shared" si="632"/>
        <v>1.5568454151290236</v>
      </c>
      <c r="GP85" s="89">
        <f t="shared" si="632"/>
        <v>1.560429028722315</v>
      </c>
      <c r="GQ85" s="89">
        <f t="shared" si="632"/>
        <v>1.5640208912311773</v>
      </c>
      <c r="GR85" s="89">
        <f t="shared" si="632"/>
        <v>1.567621021643318</v>
      </c>
      <c r="GS85" s="89">
        <f t="shared" si="632"/>
        <v>1.5712294389901518</v>
      </c>
      <c r="GT85" s="89">
        <f t="shared" si="632"/>
        <v>1.5748461623469008</v>
      </c>
      <c r="GU85" s="89">
        <f t="shared" si="632"/>
        <v>1.578471210832695</v>
      </c>
      <c r="GV85" s="89">
        <f t="shared" si="632"/>
        <v>1.5821046036106738</v>
      </c>
      <c r="GW85" s="89">
        <f t="shared" si="632"/>
        <v>1.5857463598880872</v>
      </c>
      <c r="GX85" s="89">
        <f t="shared" si="632"/>
        <v>1.5893964989163969</v>
      </c>
      <c r="GY85" s="89">
        <f t="shared" si="632"/>
        <v>1.5930550399913788</v>
      </c>
      <c r="GZ85" s="89">
        <f t="shared" si="632"/>
        <v>1.5967220024532243</v>
      </c>
      <c r="HA85" s="89">
        <f t="shared" si="632"/>
        <v>1.6003974056866435</v>
      </c>
      <c r="HB85" s="89">
        <f t="shared" si="632"/>
        <v>1.6040812691209663</v>
      </c>
      <c r="HC85" s="89">
        <f t="shared" si="632"/>
        <v>1.6077736122302464</v>
      </c>
      <c r="HD85" s="89">
        <f t="shared" si="632"/>
        <v>1.6114744545333637</v>
      </c>
      <c r="HE85" s="89">
        <f t="shared" si="632"/>
        <v>1.6151838155941272</v>
      </c>
      <c r="HF85" s="89">
        <f t="shared" si="632"/>
        <v>1.6189017150213787</v>
      </c>
      <c r="HG85" s="89">
        <f t="shared" si="632"/>
        <v>1.622628172469097</v>
      </c>
      <c r="HH85" s="89">
        <f t="shared" si="632"/>
        <v>1.6263632076365004</v>
      </c>
      <c r="HI85" s="89">
        <f t="shared" si="632"/>
        <v>1.6301068402681527</v>
      </c>
      <c r="HJ85" s="89">
        <f t="shared" si="632"/>
        <v>1.6338590901540659</v>
      </c>
      <c r="HK85" s="89">
        <f t="shared" si="632"/>
        <v>1.6376199771298057</v>
      </c>
      <c r="HL85" s="89">
        <f t="shared" ref="HL85:JW85" si="633">+HK85*(1+HK68)^(0.0833333333333333)</f>
        <v>1.6413895210765961</v>
      </c>
      <c r="HM85" s="89">
        <f t="shared" si="633"/>
        <v>1.6451677419214246</v>
      </c>
      <c r="HN85" s="89">
        <f t="shared" si="633"/>
        <v>1.6489546596371476</v>
      </c>
      <c r="HO85" s="89">
        <f t="shared" si="633"/>
        <v>1.6527502942425958</v>
      </c>
      <c r="HP85" s="89">
        <f t="shared" si="633"/>
        <v>1.65655466580268</v>
      </c>
      <c r="HQ85" s="89">
        <f t="shared" si="633"/>
        <v>1.6603677944284971</v>
      </c>
      <c r="HR85" s="89">
        <f t="shared" si="633"/>
        <v>1.6641897002774373</v>
      </c>
      <c r="HS85" s="89">
        <f t="shared" si="633"/>
        <v>1.6680204035532893</v>
      </c>
      <c r="HT85" s="89">
        <f t="shared" si="633"/>
        <v>1.6718599245063479</v>
      </c>
      <c r="HU85" s="89">
        <f t="shared" si="633"/>
        <v>1.6757082834335209</v>
      </c>
      <c r="HV85" s="89">
        <f t="shared" si="633"/>
        <v>1.6795655006784365</v>
      </c>
      <c r="HW85" s="89">
        <f t="shared" si="633"/>
        <v>1.6834315966315505</v>
      </c>
      <c r="HX85" s="89">
        <f t="shared" si="633"/>
        <v>1.6873065917302548</v>
      </c>
      <c r="HY85" s="89">
        <f t="shared" si="633"/>
        <v>1.6911905064589843</v>
      </c>
      <c r="HZ85" s="89">
        <f t="shared" si="633"/>
        <v>1.6950833613493266</v>
      </c>
      <c r="IA85" s="89">
        <f t="shared" si="633"/>
        <v>1.698985176980129</v>
      </c>
      <c r="IB85" s="89">
        <f t="shared" si="633"/>
        <v>1.7028959739776086</v>
      </c>
      <c r="IC85" s="89">
        <f t="shared" si="633"/>
        <v>1.7068157730154609</v>
      </c>
      <c r="ID85" s="89">
        <f t="shared" si="633"/>
        <v>1.7107445948149687</v>
      </c>
      <c r="IE85" s="89">
        <f t="shared" si="633"/>
        <v>1.7146824601451118</v>
      </c>
      <c r="IF85" s="89">
        <f t="shared" si="633"/>
        <v>1.7186293898226772</v>
      </c>
      <c r="IG85" s="89">
        <f t="shared" si="633"/>
        <v>1.722585404712369</v>
      </c>
      <c r="IH85" s="89">
        <f t="shared" si="633"/>
        <v>1.7265505257269183</v>
      </c>
      <c r="II85" s="89">
        <f t="shared" si="633"/>
        <v>1.7305247738271941</v>
      </c>
      <c r="IJ85" s="89">
        <f t="shared" si="633"/>
        <v>1.7345081700223139</v>
      </c>
      <c r="IK85" s="89">
        <f t="shared" si="633"/>
        <v>1.7385007353697552</v>
      </c>
      <c r="IL85" s="89">
        <f t="shared" si="633"/>
        <v>1.7425024909754663</v>
      </c>
      <c r="IM85" s="89">
        <f t="shared" si="633"/>
        <v>1.7465134579939781</v>
      </c>
      <c r="IN85" s="89">
        <f t="shared" si="633"/>
        <v>1.750533657628516</v>
      </c>
      <c r="IO85" s="89">
        <f t="shared" si="633"/>
        <v>1.7545631111311117</v>
      </c>
      <c r="IP85" s="89">
        <f t="shared" si="633"/>
        <v>1.7586018398027159</v>
      </c>
      <c r="IQ85" s="89">
        <f t="shared" si="633"/>
        <v>1.7626498649933107</v>
      </c>
      <c r="IR85" s="89">
        <f t="shared" si="633"/>
        <v>1.7667072081020225</v>
      </c>
      <c r="IS85" s="89">
        <f t="shared" si="633"/>
        <v>1.7707738905772352</v>
      </c>
      <c r="IT85" s="89">
        <f t="shared" si="633"/>
        <v>1.7748499339167034</v>
      </c>
      <c r="IU85" s="89">
        <f t="shared" si="633"/>
        <v>1.778935359667666</v>
      </c>
      <c r="IV85" s="89">
        <f t="shared" si="633"/>
        <v>1.7830301894269607</v>
      </c>
      <c r="IW85" s="89">
        <f t="shared" si="633"/>
        <v>1.7871344448411375</v>
      </c>
      <c r="IX85" s="89">
        <f t="shared" si="633"/>
        <v>1.7912481476065731</v>
      </c>
      <c r="IY85" s="89">
        <f t="shared" si="633"/>
        <v>1.7953713194695864</v>
      </c>
      <c r="IZ85" s="89">
        <f t="shared" si="633"/>
        <v>1.7995039822265522</v>
      </c>
      <c r="JA85" s="89">
        <f t="shared" si="633"/>
        <v>1.8036461577240177</v>
      </c>
      <c r="JB85" s="89">
        <f t="shared" si="633"/>
        <v>1.8077978678588174</v>
      </c>
      <c r="JC85" s="89">
        <f t="shared" si="633"/>
        <v>1.8119591345781887</v>
      </c>
      <c r="JD85" s="89">
        <f t="shared" si="633"/>
        <v>1.816129979879888</v>
      </c>
      <c r="JE85" s="89">
        <f t="shared" si="633"/>
        <v>1.8203104258123073</v>
      </c>
      <c r="JF85" s="89">
        <f t="shared" si="633"/>
        <v>1.8245004944745904</v>
      </c>
      <c r="JG85" s="89">
        <f t="shared" si="633"/>
        <v>1.8287002080167498</v>
      </c>
      <c r="JH85" s="89">
        <f t="shared" si="633"/>
        <v>1.8329095886397839</v>
      </c>
      <c r="JI85" s="89">
        <f t="shared" si="633"/>
        <v>1.8371286585957947</v>
      </c>
      <c r="JJ85" s="89">
        <f t="shared" si="633"/>
        <v>1.8413574401881043</v>
      </c>
      <c r="JK85" s="89">
        <f t="shared" si="633"/>
        <v>1.8455959557713741</v>
      </c>
      <c r="JL85" s="89">
        <f t="shared" si="633"/>
        <v>1.8498442277517222</v>
      </c>
      <c r="JM85" s="89">
        <f t="shared" si="633"/>
        <v>1.8541022785868422</v>
      </c>
      <c r="JN85" s="89">
        <f t="shared" si="633"/>
        <v>1.8583701307861216</v>
      </c>
      <c r="JO85" s="89">
        <f t="shared" si="633"/>
        <v>1.862647806910761</v>
      </c>
      <c r="JP85" s="89">
        <f t="shared" si="633"/>
        <v>1.8669353295738937</v>
      </c>
      <c r="JQ85" s="89">
        <f t="shared" si="633"/>
        <v>1.8712327214407045</v>
      </c>
      <c r="JR85" s="89">
        <f t="shared" si="633"/>
        <v>1.8755400052285498</v>
      </c>
      <c r="JS85" s="89">
        <f t="shared" si="633"/>
        <v>1.8798572037070782</v>
      </c>
      <c r="JT85" s="89">
        <f t="shared" si="633"/>
        <v>1.8841843396983502</v>
      </c>
      <c r="JU85" s="89">
        <f t="shared" si="633"/>
        <v>1.8885214360769591</v>
      </c>
      <c r="JV85" s="89">
        <f t="shared" si="633"/>
        <v>1.8928685157701519</v>
      </c>
      <c r="JW85" s="89">
        <f t="shared" si="633"/>
        <v>1.8972256017579505</v>
      </c>
      <c r="JX85" s="89">
        <f t="shared" ref="JX85:MI85" si="634">+JW85*(1+JW68)^(0.0833333333333333)</f>
        <v>1.9015927170732736</v>
      </c>
      <c r="JY85" s="89">
        <f t="shared" si="634"/>
        <v>1.9059698848020574</v>
      </c>
      <c r="JZ85" s="89">
        <f t="shared" si="634"/>
        <v>1.9103571280833789</v>
      </c>
      <c r="KA85" s="89">
        <f t="shared" si="634"/>
        <v>1.9147544701095771</v>
      </c>
      <c r="KB85" s="89">
        <f t="shared" si="634"/>
        <v>1.9191619341263764</v>
      </c>
      <c r="KC85" s="89">
        <f t="shared" si="634"/>
        <v>1.9235795434330092</v>
      </c>
      <c r="KD85" s="89">
        <f t="shared" si="634"/>
        <v>1.9280073213823392</v>
      </c>
      <c r="KE85" s="89">
        <f t="shared" si="634"/>
        <v>1.9324452913809846</v>
      </c>
      <c r="KF85" s="89">
        <f t="shared" si="634"/>
        <v>1.9368934768894419</v>
      </c>
      <c r="KG85" s="89">
        <f t="shared" si="634"/>
        <v>1.9413519014222098</v>
      </c>
      <c r="KH85" s="89">
        <f t="shared" si="634"/>
        <v>1.9458205885479141</v>
      </c>
      <c r="KI85" s="89">
        <f t="shared" si="634"/>
        <v>1.9502995618894317</v>
      </c>
      <c r="KJ85" s="89">
        <f t="shared" si="634"/>
        <v>1.9547888451240154</v>
      </c>
      <c r="KK85" s="89">
        <f t="shared" si="634"/>
        <v>1.9592884619834197</v>
      </c>
      <c r="KL85" s="89">
        <f t="shared" si="634"/>
        <v>1.9637984362540257</v>
      </c>
      <c r="KM85" s="89">
        <f t="shared" si="634"/>
        <v>1.9683187917769671</v>
      </c>
      <c r="KN85" s="89">
        <f t="shared" si="634"/>
        <v>1.9728495524482559</v>
      </c>
      <c r="KO85" s="89">
        <f t="shared" si="634"/>
        <v>1.9773907422189092</v>
      </c>
      <c r="KP85" s="89">
        <f t="shared" si="634"/>
        <v>1.9819423850950757</v>
      </c>
      <c r="KQ85" s="89">
        <f t="shared" si="634"/>
        <v>1.986504505138162</v>
      </c>
      <c r="KR85" s="89">
        <f t="shared" si="634"/>
        <v>1.9910771264649607</v>
      </c>
      <c r="KS85" s="89">
        <f t="shared" si="634"/>
        <v>1.9956602732477775</v>
      </c>
      <c r="KT85" s="89">
        <f t="shared" si="634"/>
        <v>2.0002539697145587</v>
      </c>
      <c r="KU85" s="89">
        <f t="shared" si="634"/>
        <v>2.0048582401490194</v>
      </c>
      <c r="KV85" s="89">
        <f t="shared" si="634"/>
        <v>2.0094731088907722</v>
      </c>
      <c r="KW85" s="89">
        <f t="shared" si="634"/>
        <v>2.0140986003354562</v>
      </c>
      <c r="KX85" s="89">
        <f t="shared" si="634"/>
        <v>2.0187347389348642</v>
      </c>
      <c r="KY85" s="89">
        <f t="shared" si="634"/>
        <v>2.0233815491970746</v>
      </c>
      <c r="KZ85" s="89">
        <f t="shared" si="634"/>
        <v>2.0280390556865786</v>
      </c>
      <c r="LA85" s="89">
        <f t="shared" si="634"/>
        <v>2.0327072830244108</v>
      </c>
      <c r="LB85" s="89">
        <f t="shared" si="634"/>
        <v>2.0373862558882805</v>
      </c>
      <c r="LC85" s="89">
        <f t="shared" si="634"/>
        <v>2.0420759990127006</v>
      </c>
      <c r="LD85" s="89">
        <f t="shared" si="634"/>
        <v>2.0467765371891193</v>
      </c>
      <c r="LE85" s="89">
        <f t="shared" si="634"/>
        <v>2.05148789526605</v>
      </c>
      <c r="LF85" s="89">
        <f t="shared" si="634"/>
        <v>2.0562100981492044</v>
      </c>
      <c r="LG85" s="89">
        <f t="shared" si="634"/>
        <v>2.060943170801623</v>
      </c>
      <c r="LH85" s="89">
        <f t="shared" si="634"/>
        <v>2.0656871382438071</v>
      </c>
      <c r="LI85" s="89">
        <f t="shared" si="634"/>
        <v>2.0704420255538514</v>
      </c>
      <c r="LJ85" s="89">
        <f t="shared" si="634"/>
        <v>2.0752078578675763</v>
      </c>
      <c r="LK85" s="89">
        <f t="shared" si="634"/>
        <v>2.0799846603786611</v>
      </c>
      <c r="LL85" s="89">
        <f t="shared" si="634"/>
        <v>2.0847724583387772</v>
      </c>
      <c r="LM85" s="89">
        <f t="shared" si="634"/>
        <v>2.0895712770577206</v>
      </c>
      <c r="LN85" s="89">
        <f t="shared" si="634"/>
        <v>2.0943811419035474</v>
      </c>
      <c r="LO85" s="89">
        <f t="shared" si="634"/>
        <v>2.0992020783027061</v>
      </c>
      <c r="LP85" s="89">
        <f t="shared" si="634"/>
        <v>2.1040341117401735</v>
      </c>
      <c r="LQ85" s="89">
        <f t="shared" si="634"/>
        <v>2.1088772677595888</v>
      </c>
      <c r="LR85" s="89">
        <f t="shared" si="634"/>
        <v>2.1137315719633882</v>
      </c>
      <c r="LS85" s="89">
        <f t="shared" si="634"/>
        <v>2.1185970500129412</v>
      </c>
      <c r="LT85" s="89">
        <f t="shared" si="634"/>
        <v>2.1234737276286855</v>
      </c>
      <c r="LU85" s="89">
        <f t="shared" si="634"/>
        <v>2.1283616305902631</v>
      </c>
      <c r="LV85" s="89">
        <f t="shared" si="634"/>
        <v>2.1332607847366565</v>
      </c>
      <c r="LW85" s="89">
        <f t="shared" si="634"/>
        <v>2.1381712159663264</v>
      </c>
      <c r="LX85" s="89">
        <f t="shared" si="634"/>
        <v>2.1430929502373468</v>
      </c>
      <c r="LY85" s="89">
        <f t="shared" si="634"/>
        <v>2.1480260135675433</v>
      </c>
      <c r="LZ85" s="89">
        <f t="shared" si="634"/>
        <v>2.1529704320346306</v>
      </c>
      <c r="MA85" s="89">
        <f t="shared" si="634"/>
        <v>2.1579262317763503</v>
      </c>
      <c r="MB85" s="89">
        <f t="shared" si="634"/>
        <v>2.1628934389906087</v>
      </c>
      <c r="MC85" s="89">
        <f t="shared" si="634"/>
        <v>2.1678720799356155</v>
      </c>
      <c r="MD85" s="89">
        <f t="shared" si="634"/>
        <v>2.1728621809300233</v>
      </c>
      <c r="ME85" s="89">
        <f t="shared" si="634"/>
        <v>2.1778637683530651</v>
      </c>
      <c r="MF85" s="89">
        <f t="shared" si="634"/>
        <v>2.1828768686446955</v>
      </c>
      <c r="MG85" s="89">
        <f t="shared" si="634"/>
        <v>2.1879015083057296</v>
      </c>
      <c r="MH85" s="89">
        <f t="shared" si="634"/>
        <v>2.1929377138979831</v>
      </c>
      <c r="MI85" s="89">
        <f t="shared" si="634"/>
        <v>2.1979855120444132</v>
      </c>
      <c r="MJ85" s="89">
        <f t="shared" ref="MJ85:OM85" si="635">+MI85*(1+MI68)^(0.0833333333333333)</f>
        <v>2.2030449294292582</v>
      </c>
      <c r="MK85" s="89">
        <f t="shared" si="635"/>
        <v>2.2081159927981799</v>
      </c>
      <c r="ML85" s="89">
        <f t="shared" si="635"/>
        <v>2.2131987289584041</v>
      </c>
      <c r="MM85" s="89">
        <f t="shared" si="635"/>
        <v>2.2182931647788631</v>
      </c>
      <c r="MN85" s="89">
        <f t="shared" si="635"/>
        <v>2.2233993271903367</v>
      </c>
      <c r="MO85" s="89">
        <f t="shared" si="635"/>
        <v>2.2285172431855957</v>
      </c>
      <c r="MP85" s="89">
        <f t="shared" si="635"/>
        <v>2.2336469398195433</v>
      </c>
      <c r="MQ85" s="89">
        <f t="shared" si="635"/>
        <v>2.2387884442093595</v>
      </c>
      <c r="MR85" s="89">
        <f t="shared" si="635"/>
        <v>2.2439417835346434</v>
      </c>
      <c r="MS85" s="89">
        <f t="shared" si="635"/>
        <v>2.2491069850375576</v>
      </c>
      <c r="MT85" s="89">
        <f t="shared" si="635"/>
        <v>2.2542840760229712</v>
      </c>
      <c r="MU85" s="89">
        <f t="shared" si="635"/>
        <v>2.2594730838586057</v>
      </c>
      <c r="MV85" s="89">
        <f t="shared" si="635"/>
        <v>2.2646740359751782</v>
      </c>
      <c r="MW85" s="89">
        <f t="shared" si="635"/>
        <v>2.2698869598665476</v>
      </c>
      <c r="MX85" s="89">
        <f t="shared" si="635"/>
        <v>2.2751118830898585</v>
      </c>
      <c r="MY85" s="89">
        <f t="shared" si="635"/>
        <v>2.280348833265688</v>
      </c>
      <c r="MZ85" s="89">
        <f t="shared" si="635"/>
        <v>2.2855978380781923</v>
      </c>
      <c r="NA85" s="89">
        <f t="shared" si="635"/>
        <v>2.2908589252752507</v>
      </c>
      <c r="NB85" s="89">
        <f t="shared" si="635"/>
        <v>2.2961321226686149</v>
      </c>
      <c r="NC85" s="89">
        <f t="shared" si="635"/>
        <v>2.3014174581340545</v>
      </c>
      <c r="ND85" s="89">
        <f t="shared" si="635"/>
        <v>2.3067149596115044</v>
      </c>
      <c r="NE85" s="89">
        <f t="shared" si="635"/>
        <v>2.3120246551052137</v>
      </c>
      <c r="NF85" s="89">
        <f t="shared" si="635"/>
        <v>2.317346572683892</v>
      </c>
      <c r="NG85" s="89">
        <f t="shared" si="635"/>
        <v>2.3226807404808594</v>
      </c>
      <c r="NH85" s="89">
        <f t="shared" si="635"/>
        <v>2.3280271866941935</v>
      </c>
      <c r="NI85" s="89">
        <f t="shared" si="635"/>
        <v>2.3333859395868806</v>
      </c>
      <c r="NJ85" s="89">
        <f t="shared" si="635"/>
        <v>2.3387570274869631</v>
      </c>
      <c r="NK85" s="89">
        <f t="shared" si="635"/>
        <v>2.3441404787876907</v>
      </c>
      <c r="NL85" s="89">
        <f t="shared" si="635"/>
        <v>2.3495363219476695</v>
      </c>
      <c r="NM85" s="89">
        <f t="shared" si="635"/>
        <v>2.3549445854910127</v>
      </c>
      <c r="NN85" s="89">
        <f t="shared" si="635"/>
        <v>2.3603652980074923</v>
      </c>
      <c r="NO85" s="89">
        <f t="shared" si="635"/>
        <v>2.3657984881526888</v>
      </c>
      <c r="NP85" s="89">
        <f t="shared" si="635"/>
        <v>2.3712441846481433</v>
      </c>
      <c r="NQ85" s="89">
        <f t="shared" si="635"/>
        <v>2.3767024162815096</v>
      </c>
      <c r="NR85" s="89">
        <f t="shared" si="635"/>
        <v>2.3821732119067058</v>
      </c>
      <c r="NS85" s="89">
        <f t="shared" si="635"/>
        <v>2.387656600444068</v>
      </c>
      <c r="NT85" s="89">
        <f t="shared" si="635"/>
        <v>2.3931526108805019</v>
      </c>
      <c r="NU85" s="89">
        <f t="shared" si="635"/>
        <v>2.3986612722696363</v>
      </c>
      <c r="NV85" s="89">
        <f t="shared" si="635"/>
        <v>2.4041826137319773</v>
      </c>
      <c r="NW85" s="89">
        <f t="shared" si="635"/>
        <v>2.4097166644550612</v>
      </c>
      <c r="NX85" s="89">
        <f t="shared" si="635"/>
        <v>2.4152634536936102</v>
      </c>
      <c r="NY85" s="89">
        <f t="shared" si="635"/>
        <v>2.420823010769686</v>
      </c>
      <c r="NZ85" s="89">
        <f t="shared" si="635"/>
        <v>2.4263953650728447</v>
      </c>
      <c r="OA85" s="89">
        <f t="shared" si="635"/>
        <v>2.4319805460602928</v>
      </c>
      <c r="OB85" s="89">
        <f t="shared" si="635"/>
        <v>2.4375785832570429</v>
      </c>
      <c r="OC85" s="89">
        <f t="shared" si="635"/>
        <v>2.4431895062560693</v>
      </c>
      <c r="OD85" s="89">
        <f t="shared" si="635"/>
        <v>2.4488133447184643</v>
      </c>
      <c r="OE85" s="89">
        <f t="shared" si="635"/>
        <v>2.4544501283735962</v>
      </c>
      <c r="OF85" s="89">
        <f t="shared" si="635"/>
        <v>2.4600998870192652</v>
      </c>
      <c r="OG85" s="89">
        <f t="shared" si="635"/>
        <v>2.4657626505218615</v>
      </c>
      <c r="OH85" s="89">
        <f t="shared" si="635"/>
        <v>2.4714384488165226</v>
      </c>
      <c r="OI85" s="89">
        <f t="shared" si="635"/>
        <v>2.4771273119072927</v>
      </c>
      <c r="OJ85" s="89">
        <f t="shared" si="635"/>
        <v>2.4828292698672798</v>
      </c>
      <c r="OK85" s="89">
        <f t="shared" si="635"/>
        <v>2.488544352838816</v>
      </c>
      <c r="OL85" s="89">
        <f t="shared" si="635"/>
        <v>2.4942725910336163</v>
      </c>
      <c r="OM85" s="89">
        <f t="shared" si="635"/>
        <v>2.5000140147329382</v>
      </c>
      <c r="ON85" s="73" t="s">
        <v>62</v>
      </c>
    </row>
    <row r="86" spans="3:404" x14ac:dyDescent="0.25">
      <c r="D86" s="73" t="str">
        <f t="shared" si="579"/>
        <v>C-303 - SDS</v>
      </c>
      <c r="G86" s="88"/>
      <c r="H86" s="91">
        <v>1</v>
      </c>
      <c r="I86" s="89">
        <f t="shared" ref="I86:AN86" si="636">+H86*(1+H69)^(0.0833333333333333)</f>
        <v>1.0019472495092618</v>
      </c>
      <c r="J86" s="89">
        <f t="shared" si="636"/>
        <v>1.0038982907991749</v>
      </c>
      <c r="K86" s="89">
        <f t="shared" si="636"/>
        <v>1.0058531312532824</v>
      </c>
      <c r="L86" s="89">
        <f t="shared" si="636"/>
        <v>1.0078117782695049</v>
      </c>
      <c r="M86" s="89">
        <f t="shared" si="636"/>
        <v>1.0097742392601685</v>
      </c>
      <c r="N86" s="89">
        <f t="shared" si="636"/>
        <v>1.0117405216520332</v>
      </c>
      <c r="O86" s="89">
        <f t="shared" si="636"/>
        <v>1.0137106328863204</v>
      </c>
      <c r="P86" s="89">
        <f t="shared" si="636"/>
        <v>1.0156845804187418</v>
      </c>
      <c r="Q86" s="89">
        <f t="shared" si="636"/>
        <v>1.017662371719527</v>
      </c>
      <c r="R86" s="89">
        <f t="shared" si="636"/>
        <v>1.0196440142734522</v>
      </c>
      <c r="S86" s="89">
        <f t="shared" si="636"/>
        <v>1.021629515579868</v>
      </c>
      <c r="T86" s="89">
        <f t="shared" si="636"/>
        <v>1.0236188831527284</v>
      </c>
      <c r="U86" s="89">
        <f t="shared" si="636"/>
        <v>1.026070846015676</v>
      </c>
      <c r="V86" s="89">
        <f t="shared" si="636"/>
        <v>1.0285286822773858</v>
      </c>
      <c r="W86" s="89">
        <f t="shared" si="636"/>
        <v>1.030992406006918</v>
      </c>
      <c r="X86" s="89">
        <f t="shared" si="636"/>
        <v>1.0334620313070335</v>
      </c>
      <c r="Y86" s="89">
        <f t="shared" si="636"/>
        <v>1.035937572314275</v>
      </c>
      <c r="Z86" s="89">
        <f t="shared" si="636"/>
        <v>1.0384190431990474</v>
      </c>
      <c r="AA86" s="89">
        <f t="shared" si="636"/>
        <v>1.0409064581656995</v>
      </c>
      <c r="AB86" s="89">
        <f t="shared" si="636"/>
        <v>1.0433998314526045</v>
      </c>
      <c r="AC86" s="89">
        <f t="shared" si="636"/>
        <v>1.0458991773322428</v>
      </c>
      <c r="AD86" s="89">
        <f t="shared" si="636"/>
        <v>1.0484045101112822</v>
      </c>
      <c r="AE86" s="89">
        <f t="shared" si="636"/>
        <v>1.0509158441306607</v>
      </c>
      <c r="AF86" s="89">
        <f t="shared" si="636"/>
        <v>1.0534331937656687</v>
      </c>
      <c r="AG86" s="89">
        <f t="shared" si="636"/>
        <v>1.0559902781980304</v>
      </c>
      <c r="AH86" s="89">
        <f t="shared" si="636"/>
        <v>1.0585535696502895</v>
      </c>
      <c r="AI86" s="89">
        <f t="shared" si="636"/>
        <v>1.0611230831892522</v>
      </c>
      <c r="AJ86" s="89">
        <f t="shared" si="636"/>
        <v>1.063698833918298</v>
      </c>
      <c r="AK86" s="89">
        <f t="shared" si="636"/>
        <v>1.0662808369774677</v>
      </c>
      <c r="AL86" s="89">
        <f t="shared" si="636"/>
        <v>1.0688691075435528</v>
      </c>
      <c r="AM86" s="89">
        <f t="shared" si="636"/>
        <v>1.0714636608301848</v>
      </c>
      <c r="AN86" s="89">
        <f t="shared" si="636"/>
        <v>1.0740645120879244</v>
      </c>
      <c r="AO86" s="89">
        <f t="shared" ref="AO86:BT86" si="637">+AN86*(1+AN69)^(0.0833333333333333)</f>
        <v>1.0766716766043514</v>
      </c>
      <c r="AP86" s="89">
        <f t="shared" si="637"/>
        <v>1.0792851697041541</v>
      </c>
      <c r="AQ86" s="89">
        <f t="shared" si="637"/>
        <v>1.08190500674922</v>
      </c>
      <c r="AR86" s="89">
        <f t="shared" si="637"/>
        <v>1.0845312031387253</v>
      </c>
      <c r="AS86" s="89">
        <f t="shared" si="637"/>
        <v>1.0872046617926927</v>
      </c>
      <c r="AT86" s="89">
        <f t="shared" si="637"/>
        <v>1.0898847107422218</v>
      </c>
      <c r="AU86" s="89">
        <f t="shared" si="637"/>
        <v>1.0925713662329333</v>
      </c>
      <c r="AV86" s="89">
        <f t="shared" si="637"/>
        <v>1.0952646445504948</v>
      </c>
      <c r="AW86" s="89">
        <f t="shared" si="637"/>
        <v>1.0979645620207195</v>
      </c>
      <c r="AX86" s="89">
        <f t="shared" si="637"/>
        <v>1.100671135009665</v>
      </c>
      <c r="AY86" s="89">
        <f t="shared" si="637"/>
        <v>1.1033843799237326</v>
      </c>
      <c r="AZ86" s="89">
        <f t="shared" si="637"/>
        <v>1.1061043132097665</v>
      </c>
      <c r="BA86" s="89">
        <f t="shared" si="637"/>
        <v>1.1088309513551542</v>
      </c>
      <c r="BB86" s="89">
        <f t="shared" si="637"/>
        <v>1.1115643108879256</v>
      </c>
      <c r="BC86" s="89">
        <f t="shared" si="637"/>
        <v>1.1143044083768538</v>
      </c>
      <c r="BD86" s="89">
        <f t="shared" si="637"/>
        <v>1.117051260431555</v>
      </c>
      <c r="BE86" s="89">
        <f t="shared" si="637"/>
        <v>1.1198238605359641</v>
      </c>
      <c r="BF86" s="89">
        <f t="shared" si="637"/>
        <v>1.1226033424296082</v>
      </c>
      <c r="BG86" s="89">
        <f t="shared" si="637"/>
        <v>1.1253897231935741</v>
      </c>
      <c r="BH86" s="89">
        <f t="shared" si="637"/>
        <v>1.1281830199513452</v>
      </c>
      <c r="BI86" s="89">
        <f t="shared" si="637"/>
        <v>1.1309832498689063</v>
      </c>
      <c r="BJ86" s="89">
        <f t="shared" si="637"/>
        <v>1.1337904301548496</v>
      </c>
      <c r="BK86" s="89">
        <f t="shared" si="637"/>
        <v>1.1366045780604801</v>
      </c>
      <c r="BL86" s="89">
        <f t="shared" si="637"/>
        <v>1.1394257108799219</v>
      </c>
      <c r="BM86" s="89">
        <f t="shared" si="637"/>
        <v>1.1422538459502245</v>
      </c>
      <c r="BN86" s="89">
        <f t="shared" si="637"/>
        <v>1.1450890006514687</v>
      </c>
      <c r="BO86" s="89">
        <f t="shared" si="637"/>
        <v>1.1479311924068742</v>
      </c>
      <c r="BP86" s="89">
        <f t="shared" si="637"/>
        <v>1.1507804386829066</v>
      </c>
      <c r="BQ86" s="89">
        <f t="shared" si="637"/>
        <v>1.1536242845124445</v>
      </c>
      <c r="BR86" s="89">
        <f t="shared" si="637"/>
        <v>1.1564751581457495</v>
      </c>
      <c r="BS86" s="89">
        <f t="shared" si="637"/>
        <v>1.1593330769501577</v>
      </c>
      <c r="BT86" s="89">
        <f t="shared" si="637"/>
        <v>1.1621980583359237</v>
      </c>
      <c r="BU86" s="89">
        <f t="shared" ref="BU86:CM86" si="638">+BT86*(1+BT69)^(0.0833333333333333)</f>
        <v>1.1650701197563267</v>
      </c>
      <c r="BV86" s="89">
        <f t="shared" si="638"/>
        <v>1.1679492787077774</v>
      </c>
      <c r="BW86" s="89">
        <f t="shared" si="638"/>
        <v>1.1708355527299239</v>
      </c>
      <c r="BX86" s="89">
        <f t="shared" si="638"/>
        <v>1.1737289594057592</v>
      </c>
      <c r="BY86" s="89">
        <f t="shared" si="638"/>
        <v>1.1766295163617275</v>
      </c>
      <c r="BZ86" s="89">
        <f t="shared" si="638"/>
        <v>1.1795372412678322</v>
      </c>
      <c r="CA86" s="89">
        <f t="shared" si="638"/>
        <v>1.1824521518377438</v>
      </c>
      <c r="CB86" s="89">
        <f t="shared" si="638"/>
        <v>1.1853742658289066</v>
      </c>
      <c r="CC86" s="89">
        <f t="shared" si="638"/>
        <v>1.1882646223111129</v>
      </c>
      <c r="CD86" s="89">
        <f t="shared" si="638"/>
        <v>1.1911620264919534</v>
      </c>
      <c r="CE86" s="89">
        <f t="shared" si="638"/>
        <v>1.1940664955561788</v>
      </c>
      <c r="CF86" s="89">
        <f t="shared" si="638"/>
        <v>1.1969780467304425</v>
      </c>
      <c r="CG86" s="89">
        <f t="shared" si="638"/>
        <v>1.1998966972834024</v>
      </c>
      <c r="CH86" s="89">
        <f t="shared" si="638"/>
        <v>1.2028224645258234</v>
      </c>
      <c r="CI86" s="89">
        <f t="shared" si="638"/>
        <v>1.2057553658106801</v>
      </c>
      <c r="CJ86" s="89">
        <f t="shared" si="638"/>
        <v>1.2086954185332597</v>
      </c>
      <c r="CK86" s="89">
        <f t="shared" si="638"/>
        <v>1.211642640131265</v>
      </c>
      <c r="CL86" s="89">
        <f t="shared" si="638"/>
        <v>1.2145970480849184</v>
      </c>
      <c r="CM86" s="89">
        <f t="shared" si="638"/>
        <v>1.2175586599170649</v>
      </c>
      <c r="CN86" s="89">
        <f t="shared" ref="CN86:EY86" si="639">+CM86*(1+CM69)^(0.0833333333333333)</f>
        <v>1.2205274931932766</v>
      </c>
      <c r="CO86" s="89">
        <f t="shared" si="639"/>
        <v>1.2235370595943678</v>
      </c>
      <c r="CP86" s="89">
        <f t="shared" si="639"/>
        <v>1.2265540469589138</v>
      </c>
      <c r="CQ86" s="89">
        <f t="shared" si="639"/>
        <v>1.2295784735854638</v>
      </c>
      <c r="CR86" s="89">
        <f t="shared" si="639"/>
        <v>1.2326103578176872</v>
      </c>
      <c r="CS86" s="89">
        <f t="shared" si="639"/>
        <v>1.2356497180444852</v>
      </c>
      <c r="CT86" s="89">
        <f t="shared" si="639"/>
        <v>1.2386965727001022</v>
      </c>
      <c r="CU86" s="89">
        <f t="shared" si="639"/>
        <v>1.2417509402642377</v>
      </c>
      <c r="CV86" s="89">
        <f t="shared" si="639"/>
        <v>1.244812839262158</v>
      </c>
      <c r="CW86" s="89">
        <f t="shared" si="639"/>
        <v>1.2478822882648091</v>
      </c>
      <c r="CX86" s="89">
        <f t="shared" si="639"/>
        <v>1.250959305888929</v>
      </c>
      <c r="CY86" s="89">
        <f t="shared" si="639"/>
        <v>1.2540439107971608</v>
      </c>
      <c r="CZ86" s="89">
        <f t="shared" si="639"/>
        <v>1.2571361216981656</v>
      </c>
      <c r="DA86" s="89">
        <f t="shared" si="639"/>
        <v>1.2600298515769037</v>
      </c>
      <c r="DB86" s="89">
        <f t="shared" si="639"/>
        <v>1.2629302423672699</v>
      </c>
      <c r="DC86" s="89">
        <f t="shared" si="639"/>
        <v>1.2658373094016364</v>
      </c>
      <c r="DD86" s="89">
        <f t="shared" si="639"/>
        <v>1.2687510680476681</v>
      </c>
      <c r="DE86" s="89">
        <f t="shared" si="639"/>
        <v>1.2716715337084041</v>
      </c>
      <c r="DF86" s="89">
        <f t="shared" si="639"/>
        <v>1.2745987218223387</v>
      </c>
      <c r="DG86" s="89">
        <f t="shared" si="639"/>
        <v>1.2775326478635032</v>
      </c>
      <c r="DH86" s="89">
        <f t="shared" si="639"/>
        <v>1.2804733273415474</v>
      </c>
      <c r="DI86" s="89">
        <f t="shared" si="639"/>
        <v>1.2834207758018223</v>
      </c>
      <c r="DJ86" s="89">
        <f t="shared" si="639"/>
        <v>1.286375008825462</v>
      </c>
      <c r="DK86" s="89">
        <f t="shared" si="639"/>
        <v>1.2893360420294653</v>
      </c>
      <c r="DL86" s="89">
        <f t="shared" si="639"/>
        <v>1.2923038910667792</v>
      </c>
      <c r="DM86" s="89">
        <f t="shared" si="639"/>
        <v>1.2952785716263815</v>
      </c>
      <c r="DN86" s="89">
        <f t="shared" si="639"/>
        <v>1.2982600994333633</v>
      </c>
      <c r="DO86" s="89">
        <f t="shared" si="639"/>
        <v>1.3012484902490127</v>
      </c>
      <c r="DP86" s="89">
        <f t="shared" si="639"/>
        <v>1.3042437598708974</v>
      </c>
      <c r="DQ86" s="89">
        <f t="shared" si="639"/>
        <v>1.3072459241329488</v>
      </c>
      <c r="DR86" s="89">
        <f t="shared" si="639"/>
        <v>1.3102549989055456</v>
      </c>
      <c r="DS86" s="89">
        <f t="shared" si="639"/>
        <v>1.3132710000955976</v>
      </c>
      <c r="DT86" s="89">
        <f t="shared" si="639"/>
        <v>1.3162939436466297</v>
      </c>
      <c r="DU86" s="89">
        <f t="shared" si="639"/>
        <v>1.3193238455388663</v>
      </c>
      <c r="DV86" s="89">
        <f t="shared" si="639"/>
        <v>1.3223607217893159</v>
      </c>
      <c r="DW86" s="89">
        <f t="shared" si="639"/>
        <v>1.3254045884518555</v>
      </c>
      <c r="DX86" s="89">
        <f t="shared" si="639"/>
        <v>1.3284554616173156</v>
      </c>
      <c r="DY86" s="89">
        <f t="shared" si="639"/>
        <v>1.3315133574135656</v>
      </c>
      <c r="DZ86" s="89">
        <f t="shared" si="639"/>
        <v>1.3345782920055982</v>
      </c>
      <c r="EA86" s="89">
        <f t="shared" si="639"/>
        <v>1.3376502815956157</v>
      </c>
      <c r="EB86" s="89">
        <f t="shared" si="639"/>
        <v>1.3407293424231153</v>
      </c>
      <c r="EC86" s="89">
        <f t="shared" si="639"/>
        <v>1.3438154907649749</v>
      </c>
      <c r="ED86" s="89">
        <f t="shared" si="639"/>
        <v>1.3469087429355391</v>
      </c>
      <c r="EE86" s="89">
        <f t="shared" si="639"/>
        <v>1.350009115286706</v>
      </c>
      <c r="EF86" s="89">
        <f t="shared" si="639"/>
        <v>1.3531166242080126</v>
      </c>
      <c r="EG86" s="89">
        <f t="shared" si="639"/>
        <v>1.3562312861267225</v>
      </c>
      <c r="EH86" s="89">
        <f t="shared" si="639"/>
        <v>1.3593531175079121</v>
      </c>
      <c r="EI86" s="89">
        <f t="shared" si="639"/>
        <v>1.3624821348545577</v>
      </c>
      <c r="EJ86" s="89">
        <f t="shared" si="639"/>
        <v>1.3656183547076231</v>
      </c>
      <c r="EK86" s="89">
        <f t="shared" si="639"/>
        <v>1.3687617936461467</v>
      </c>
      <c r="EL86" s="89">
        <f t="shared" si="639"/>
        <v>1.3719124682873292</v>
      </c>
      <c r="EM86" s="89">
        <f t="shared" si="639"/>
        <v>1.3750703952866214</v>
      </c>
      <c r="EN86" s="89">
        <f t="shared" si="639"/>
        <v>1.3782355913378128</v>
      </c>
      <c r="EO86" s="89">
        <f t="shared" si="639"/>
        <v>1.3814080731731189</v>
      </c>
      <c r="EP86" s="89">
        <f t="shared" si="639"/>
        <v>1.38458785756327</v>
      </c>
      <c r="EQ86" s="89">
        <f t="shared" si="639"/>
        <v>1.3877749613176005</v>
      </c>
      <c r="ER86" s="89">
        <f t="shared" si="639"/>
        <v>1.3909694012841369</v>
      </c>
      <c r="ES86" s="89">
        <f t="shared" si="639"/>
        <v>1.3941711943496875</v>
      </c>
      <c r="ET86" s="89">
        <f t="shared" si="639"/>
        <v>1.3973803574399311</v>
      </c>
      <c r="EU86" s="89">
        <f t="shared" si="639"/>
        <v>1.4005969075195066</v>
      </c>
      <c r="EV86" s="89">
        <f t="shared" si="639"/>
        <v>1.4038208615921035</v>
      </c>
      <c r="EW86" s="89">
        <f t="shared" si="639"/>
        <v>1.4070522367005505</v>
      </c>
      <c r="EX86" s="89">
        <f t="shared" si="639"/>
        <v>1.4102910499269061</v>
      </c>
      <c r="EY86" s="89">
        <f t="shared" si="639"/>
        <v>1.4135373183925499</v>
      </c>
      <c r="EZ86" s="89">
        <f t="shared" ref="EZ86:HK86" si="640">+EY86*(1+EY69)^(0.0833333333333333)</f>
        <v>1.4167910592582713</v>
      </c>
      <c r="FA86" s="89">
        <f t="shared" si="640"/>
        <v>1.4200522897243615</v>
      </c>
      <c r="FB86" s="89">
        <f t="shared" si="640"/>
        <v>1.4233210270307042</v>
      </c>
      <c r="FC86" s="89">
        <f t="shared" si="640"/>
        <v>1.4265972884568665</v>
      </c>
      <c r="FD86" s="89">
        <f t="shared" si="640"/>
        <v>1.4298810913221902</v>
      </c>
      <c r="FE86" s="89">
        <f t="shared" si="640"/>
        <v>1.4331724529858836</v>
      </c>
      <c r="FF86" s="89">
        <f t="shared" si="640"/>
        <v>1.4364713908471134</v>
      </c>
      <c r="FG86" s="89">
        <f t="shared" si="640"/>
        <v>1.4397779223450959</v>
      </c>
      <c r="FH86" s="89">
        <f t="shared" si="640"/>
        <v>1.4430920649591905</v>
      </c>
      <c r="FI86" s="89">
        <f t="shared" si="640"/>
        <v>1.4464138362089907</v>
      </c>
      <c r="FJ86" s="89">
        <f t="shared" si="640"/>
        <v>1.4497432536544175</v>
      </c>
      <c r="FK86" s="89">
        <f t="shared" si="640"/>
        <v>1.4530803348958123</v>
      </c>
      <c r="FL86" s="89">
        <f t="shared" si="640"/>
        <v>1.4564250975740296</v>
      </c>
      <c r="FM86" s="89">
        <f t="shared" si="640"/>
        <v>1.4597775593705302</v>
      </c>
      <c r="FN86" s="89">
        <f t="shared" si="640"/>
        <v>1.463137738007475</v>
      </c>
      <c r="FO86" s="89">
        <f t="shared" si="640"/>
        <v>1.4665056512478187</v>
      </c>
      <c r="FP86" s="89">
        <f t="shared" si="640"/>
        <v>1.4698813168954032</v>
      </c>
      <c r="FQ86" s="89">
        <f t="shared" si="640"/>
        <v>1.4732647527950522</v>
      </c>
      <c r="FR86" s="89">
        <f t="shared" si="640"/>
        <v>1.4766559768326655</v>
      </c>
      <c r="FS86" s="89">
        <f t="shared" si="640"/>
        <v>1.4800550069353131</v>
      </c>
      <c r="FT86" s="89">
        <f t="shared" si="640"/>
        <v>1.4834618610713308</v>
      </c>
      <c r="FU86" s="89">
        <f t="shared" si="640"/>
        <v>1.4868765572504143</v>
      </c>
      <c r="FV86" s="89">
        <f t="shared" si="640"/>
        <v>1.4902991135237149</v>
      </c>
      <c r="FW86" s="89">
        <f t="shared" si="640"/>
        <v>1.4937295479839348</v>
      </c>
      <c r="FX86" s="89">
        <f t="shared" si="640"/>
        <v>1.4971678787654226</v>
      </c>
      <c r="FY86" s="89">
        <f t="shared" si="640"/>
        <v>1.5006141240442696</v>
      </c>
      <c r="FZ86" s="89">
        <f t="shared" si="640"/>
        <v>1.5040683020384056</v>
      </c>
      <c r="GA86" s="89">
        <f t="shared" si="640"/>
        <v>1.5075304310076949</v>
      </c>
      <c r="GB86" s="89">
        <f t="shared" si="640"/>
        <v>1.5110005292540336</v>
      </c>
      <c r="GC86" s="89">
        <f t="shared" si="640"/>
        <v>1.5144786151214455</v>
      </c>
      <c r="GD86" s="89">
        <f t="shared" si="640"/>
        <v>1.5179647069961797</v>
      </c>
      <c r="GE86" s="89">
        <f t="shared" si="640"/>
        <v>1.5214588233068074</v>
      </c>
      <c r="GF86" s="89">
        <f t="shared" si="640"/>
        <v>1.5249609825243193</v>
      </c>
      <c r="GG86" s="89">
        <f t="shared" si="640"/>
        <v>1.5284712031622241</v>
      </c>
      <c r="GH86" s="89">
        <f t="shared" si="640"/>
        <v>1.5319895037766449</v>
      </c>
      <c r="GI86" s="89">
        <f t="shared" si="640"/>
        <v>1.5355159029664185</v>
      </c>
      <c r="GJ86" s="89">
        <f t="shared" si="640"/>
        <v>1.5390504193731933</v>
      </c>
      <c r="GK86" s="89">
        <f t="shared" si="640"/>
        <v>1.5425930716815277</v>
      </c>
      <c r="GL86" s="89">
        <f t="shared" si="640"/>
        <v>1.5461438786189892</v>
      </c>
      <c r="GM86" s="89">
        <f t="shared" si="640"/>
        <v>1.5497028589562529</v>
      </c>
      <c r="GN86" s="89">
        <f t="shared" si="640"/>
        <v>1.5532700315072014</v>
      </c>
      <c r="GO86" s="89">
        <f t="shared" si="640"/>
        <v>1.5568454151290236</v>
      </c>
      <c r="GP86" s="89">
        <f t="shared" si="640"/>
        <v>1.560429028722315</v>
      </c>
      <c r="GQ86" s="89">
        <f t="shared" si="640"/>
        <v>1.5640208912311773</v>
      </c>
      <c r="GR86" s="89">
        <f t="shared" si="640"/>
        <v>1.567621021643318</v>
      </c>
      <c r="GS86" s="89">
        <f t="shared" si="640"/>
        <v>1.5712294389901518</v>
      </c>
      <c r="GT86" s="89">
        <f t="shared" si="640"/>
        <v>1.5748461623469008</v>
      </c>
      <c r="GU86" s="89">
        <f t="shared" si="640"/>
        <v>1.578471210832695</v>
      </c>
      <c r="GV86" s="89">
        <f t="shared" si="640"/>
        <v>1.5821046036106738</v>
      </c>
      <c r="GW86" s="89">
        <f t="shared" si="640"/>
        <v>1.5857463598880872</v>
      </c>
      <c r="GX86" s="89">
        <f t="shared" si="640"/>
        <v>1.5893964989163969</v>
      </c>
      <c r="GY86" s="89">
        <f t="shared" si="640"/>
        <v>1.5930550399913788</v>
      </c>
      <c r="GZ86" s="89">
        <f t="shared" si="640"/>
        <v>1.5967220024532243</v>
      </c>
      <c r="HA86" s="89">
        <f t="shared" si="640"/>
        <v>1.6003974056866435</v>
      </c>
      <c r="HB86" s="89">
        <f t="shared" si="640"/>
        <v>1.6040812691209663</v>
      </c>
      <c r="HC86" s="89">
        <f t="shared" si="640"/>
        <v>1.6077736122302464</v>
      </c>
      <c r="HD86" s="89">
        <f t="shared" si="640"/>
        <v>1.6114744545333637</v>
      </c>
      <c r="HE86" s="89">
        <f t="shared" si="640"/>
        <v>1.6151838155941272</v>
      </c>
      <c r="HF86" s="89">
        <f t="shared" si="640"/>
        <v>1.6189017150213787</v>
      </c>
      <c r="HG86" s="89">
        <f t="shared" si="640"/>
        <v>1.622628172469097</v>
      </c>
      <c r="HH86" s="89">
        <f t="shared" si="640"/>
        <v>1.6263632076365004</v>
      </c>
      <c r="HI86" s="89">
        <f t="shared" si="640"/>
        <v>1.6301068402681527</v>
      </c>
      <c r="HJ86" s="89">
        <f t="shared" si="640"/>
        <v>1.6338590901540659</v>
      </c>
      <c r="HK86" s="89">
        <f t="shared" si="640"/>
        <v>1.6376199771298057</v>
      </c>
      <c r="HL86" s="89">
        <f t="shared" ref="HL86:JW86" si="641">+HK86*(1+HK69)^(0.0833333333333333)</f>
        <v>1.6413895210765961</v>
      </c>
      <c r="HM86" s="89">
        <f t="shared" si="641"/>
        <v>1.6451677419214246</v>
      </c>
      <c r="HN86" s="89">
        <f t="shared" si="641"/>
        <v>1.6489546596371476</v>
      </c>
      <c r="HO86" s="89">
        <f t="shared" si="641"/>
        <v>1.6527502942425958</v>
      </c>
      <c r="HP86" s="89">
        <f t="shared" si="641"/>
        <v>1.65655466580268</v>
      </c>
      <c r="HQ86" s="89">
        <f t="shared" si="641"/>
        <v>1.6603677944284971</v>
      </c>
      <c r="HR86" s="89">
        <f t="shared" si="641"/>
        <v>1.6641897002774373</v>
      </c>
      <c r="HS86" s="89">
        <f t="shared" si="641"/>
        <v>1.6680204035532893</v>
      </c>
      <c r="HT86" s="89">
        <f t="shared" si="641"/>
        <v>1.6718599245063479</v>
      </c>
      <c r="HU86" s="89">
        <f t="shared" si="641"/>
        <v>1.6757082834335209</v>
      </c>
      <c r="HV86" s="89">
        <f t="shared" si="641"/>
        <v>1.6795655006784365</v>
      </c>
      <c r="HW86" s="89">
        <f t="shared" si="641"/>
        <v>1.6834315966315505</v>
      </c>
      <c r="HX86" s="89">
        <f t="shared" si="641"/>
        <v>1.6873065917302548</v>
      </c>
      <c r="HY86" s="89">
        <f t="shared" si="641"/>
        <v>1.6911905064589843</v>
      </c>
      <c r="HZ86" s="89">
        <f t="shared" si="641"/>
        <v>1.6950833613493266</v>
      </c>
      <c r="IA86" s="89">
        <f t="shared" si="641"/>
        <v>1.698985176980129</v>
      </c>
      <c r="IB86" s="89">
        <f t="shared" si="641"/>
        <v>1.7028959739776086</v>
      </c>
      <c r="IC86" s="89">
        <f t="shared" si="641"/>
        <v>1.7068157730154609</v>
      </c>
      <c r="ID86" s="89">
        <f t="shared" si="641"/>
        <v>1.7107445948149687</v>
      </c>
      <c r="IE86" s="89">
        <f t="shared" si="641"/>
        <v>1.7146824601451118</v>
      </c>
      <c r="IF86" s="89">
        <f t="shared" si="641"/>
        <v>1.7186293898226772</v>
      </c>
      <c r="IG86" s="89">
        <f t="shared" si="641"/>
        <v>1.722585404712369</v>
      </c>
      <c r="IH86" s="89">
        <f t="shared" si="641"/>
        <v>1.7265505257269183</v>
      </c>
      <c r="II86" s="89">
        <f t="shared" si="641"/>
        <v>1.7305247738271941</v>
      </c>
      <c r="IJ86" s="89">
        <f t="shared" si="641"/>
        <v>1.7345081700223139</v>
      </c>
      <c r="IK86" s="89">
        <f t="shared" si="641"/>
        <v>1.7385007353697552</v>
      </c>
      <c r="IL86" s="89">
        <f t="shared" si="641"/>
        <v>1.7425024909754663</v>
      </c>
      <c r="IM86" s="89">
        <f t="shared" si="641"/>
        <v>1.7465134579939781</v>
      </c>
      <c r="IN86" s="89">
        <f t="shared" si="641"/>
        <v>1.750533657628516</v>
      </c>
      <c r="IO86" s="89">
        <f t="shared" si="641"/>
        <v>1.7545631111311117</v>
      </c>
      <c r="IP86" s="89">
        <f t="shared" si="641"/>
        <v>1.7586018398027159</v>
      </c>
      <c r="IQ86" s="89">
        <f t="shared" si="641"/>
        <v>1.7626498649933107</v>
      </c>
      <c r="IR86" s="89">
        <f t="shared" si="641"/>
        <v>1.7667072081020225</v>
      </c>
      <c r="IS86" s="89">
        <f t="shared" si="641"/>
        <v>1.7707738905772352</v>
      </c>
      <c r="IT86" s="89">
        <f t="shared" si="641"/>
        <v>1.7748499339167034</v>
      </c>
      <c r="IU86" s="89">
        <f t="shared" si="641"/>
        <v>1.778935359667666</v>
      </c>
      <c r="IV86" s="89">
        <f t="shared" si="641"/>
        <v>1.7830301894269607</v>
      </c>
      <c r="IW86" s="89">
        <f t="shared" si="641"/>
        <v>1.7871344448411375</v>
      </c>
      <c r="IX86" s="89">
        <f t="shared" si="641"/>
        <v>1.7912481476065731</v>
      </c>
      <c r="IY86" s="89">
        <f t="shared" si="641"/>
        <v>1.7953713194695864</v>
      </c>
      <c r="IZ86" s="89">
        <f t="shared" si="641"/>
        <v>1.7995039822265522</v>
      </c>
      <c r="JA86" s="89">
        <f t="shared" si="641"/>
        <v>1.8036461577240177</v>
      </c>
      <c r="JB86" s="89">
        <f t="shared" si="641"/>
        <v>1.8077978678588174</v>
      </c>
      <c r="JC86" s="89">
        <f t="shared" si="641"/>
        <v>1.8119591345781887</v>
      </c>
      <c r="JD86" s="89">
        <f t="shared" si="641"/>
        <v>1.816129979879888</v>
      </c>
      <c r="JE86" s="89">
        <f t="shared" si="641"/>
        <v>1.8203104258123073</v>
      </c>
      <c r="JF86" s="89">
        <f t="shared" si="641"/>
        <v>1.8245004944745904</v>
      </c>
      <c r="JG86" s="89">
        <f t="shared" si="641"/>
        <v>1.8287002080167498</v>
      </c>
      <c r="JH86" s="89">
        <f t="shared" si="641"/>
        <v>1.8329095886397839</v>
      </c>
      <c r="JI86" s="89">
        <f t="shared" si="641"/>
        <v>1.8371286585957947</v>
      </c>
      <c r="JJ86" s="89">
        <f t="shared" si="641"/>
        <v>1.8413574401881043</v>
      </c>
      <c r="JK86" s="89">
        <f t="shared" si="641"/>
        <v>1.8455959557713741</v>
      </c>
      <c r="JL86" s="89">
        <f t="shared" si="641"/>
        <v>1.8498442277517222</v>
      </c>
      <c r="JM86" s="89">
        <f t="shared" si="641"/>
        <v>1.8541022785868422</v>
      </c>
      <c r="JN86" s="89">
        <f t="shared" si="641"/>
        <v>1.8583701307861216</v>
      </c>
      <c r="JO86" s="89">
        <f t="shared" si="641"/>
        <v>1.862647806910761</v>
      </c>
      <c r="JP86" s="89">
        <f t="shared" si="641"/>
        <v>1.8669353295738937</v>
      </c>
      <c r="JQ86" s="89">
        <f t="shared" si="641"/>
        <v>1.8712327214407045</v>
      </c>
      <c r="JR86" s="89">
        <f t="shared" si="641"/>
        <v>1.8755400052285498</v>
      </c>
      <c r="JS86" s="89">
        <f t="shared" si="641"/>
        <v>1.8798572037070782</v>
      </c>
      <c r="JT86" s="89">
        <f t="shared" si="641"/>
        <v>1.8841843396983502</v>
      </c>
      <c r="JU86" s="89">
        <f t="shared" si="641"/>
        <v>1.8885214360769591</v>
      </c>
      <c r="JV86" s="89">
        <f t="shared" si="641"/>
        <v>1.8928685157701519</v>
      </c>
      <c r="JW86" s="89">
        <f t="shared" si="641"/>
        <v>1.8972256017579505</v>
      </c>
      <c r="JX86" s="89">
        <f t="shared" ref="JX86:MI86" si="642">+JW86*(1+JW69)^(0.0833333333333333)</f>
        <v>1.9015927170732736</v>
      </c>
      <c r="JY86" s="89">
        <f t="shared" si="642"/>
        <v>1.9059698848020574</v>
      </c>
      <c r="JZ86" s="89">
        <f t="shared" si="642"/>
        <v>1.9103571280833789</v>
      </c>
      <c r="KA86" s="89">
        <f t="shared" si="642"/>
        <v>1.9147544701095771</v>
      </c>
      <c r="KB86" s="89">
        <f t="shared" si="642"/>
        <v>1.9191619341263764</v>
      </c>
      <c r="KC86" s="89">
        <f t="shared" si="642"/>
        <v>1.9235795434330092</v>
      </c>
      <c r="KD86" s="89">
        <f t="shared" si="642"/>
        <v>1.9280073213823392</v>
      </c>
      <c r="KE86" s="89">
        <f t="shared" si="642"/>
        <v>1.9324452913809846</v>
      </c>
      <c r="KF86" s="89">
        <f t="shared" si="642"/>
        <v>1.9368934768894419</v>
      </c>
      <c r="KG86" s="89">
        <f t="shared" si="642"/>
        <v>1.9413519014222098</v>
      </c>
      <c r="KH86" s="89">
        <f t="shared" si="642"/>
        <v>1.9458205885479141</v>
      </c>
      <c r="KI86" s="89">
        <f t="shared" si="642"/>
        <v>1.9502995618894317</v>
      </c>
      <c r="KJ86" s="89">
        <f t="shared" si="642"/>
        <v>1.9547888451240154</v>
      </c>
      <c r="KK86" s="89">
        <f t="shared" si="642"/>
        <v>1.9592884619834197</v>
      </c>
      <c r="KL86" s="89">
        <f t="shared" si="642"/>
        <v>1.9637984362540257</v>
      </c>
      <c r="KM86" s="89">
        <f t="shared" si="642"/>
        <v>1.9683187917769671</v>
      </c>
      <c r="KN86" s="89">
        <f t="shared" si="642"/>
        <v>1.9728495524482559</v>
      </c>
      <c r="KO86" s="89">
        <f t="shared" si="642"/>
        <v>1.9773907422189092</v>
      </c>
      <c r="KP86" s="89">
        <f t="shared" si="642"/>
        <v>1.9819423850950757</v>
      </c>
      <c r="KQ86" s="89">
        <f t="shared" si="642"/>
        <v>1.986504505138162</v>
      </c>
      <c r="KR86" s="89">
        <f t="shared" si="642"/>
        <v>1.9910771264649607</v>
      </c>
      <c r="KS86" s="89">
        <f t="shared" si="642"/>
        <v>1.9956602732477775</v>
      </c>
      <c r="KT86" s="89">
        <f t="shared" si="642"/>
        <v>2.0002539697145587</v>
      </c>
      <c r="KU86" s="89">
        <f t="shared" si="642"/>
        <v>2.0048582401490194</v>
      </c>
      <c r="KV86" s="89">
        <f t="shared" si="642"/>
        <v>2.0094731088907722</v>
      </c>
      <c r="KW86" s="89">
        <f t="shared" si="642"/>
        <v>2.0140986003354562</v>
      </c>
      <c r="KX86" s="89">
        <f t="shared" si="642"/>
        <v>2.0187347389348642</v>
      </c>
      <c r="KY86" s="89">
        <f t="shared" si="642"/>
        <v>2.0233815491970746</v>
      </c>
      <c r="KZ86" s="89">
        <f t="shared" si="642"/>
        <v>2.0280390556865786</v>
      </c>
      <c r="LA86" s="89">
        <f t="shared" si="642"/>
        <v>2.0327072830244108</v>
      </c>
      <c r="LB86" s="89">
        <f t="shared" si="642"/>
        <v>2.0373862558882805</v>
      </c>
      <c r="LC86" s="89">
        <f t="shared" si="642"/>
        <v>2.0420759990127006</v>
      </c>
      <c r="LD86" s="89">
        <f t="shared" si="642"/>
        <v>2.0467765371891193</v>
      </c>
      <c r="LE86" s="89">
        <f t="shared" si="642"/>
        <v>2.05148789526605</v>
      </c>
      <c r="LF86" s="89">
        <f t="shared" si="642"/>
        <v>2.0562100981492044</v>
      </c>
      <c r="LG86" s="89">
        <f t="shared" si="642"/>
        <v>2.060943170801623</v>
      </c>
      <c r="LH86" s="89">
        <f t="shared" si="642"/>
        <v>2.0656871382438071</v>
      </c>
      <c r="LI86" s="89">
        <f t="shared" si="642"/>
        <v>2.0704420255538514</v>
      </c>
      <c r="LJ86" s="89">
        <f t="shared" si="642"/>
        <v>2.0752078578675763</v>
      </c>
      <c r="LK86" s="89">
        <f t="shared" si="642"/>
        <v>2.0799846603786611</v>
      </c>
      <c r="LL86" s="89">
        <f t="shared" si="642"/>
        <v>2.0847724583387772</v>
      </c>
      <c r="LM86" s="89">
        <f t="shared" si="642"/>
        <v>2.0895712770577206</v>
      </c>
      <c r="LN86" s="89">
        <f t="shared" si="642"/>
        <v>2.0943811419035474</v>
      </c>
      <c r="LO86" s="89">
        <f t="shared" si="642"/>
        <v>2.0992020783027061</v>
      </c>
      <c r="LP86" s="89">
        <f t="shared" si="642"/>
        <v>2.1040341117401735</v>
      </c>
      <c r="LQ86" s="89">
        <f t="shared" si="642"/>
        <v>2.1088772677595888</v>
      </c>
      <c r="LR86" s="89">
        <f t="shared" si="642"/>
        <v>2.1137315719633882</v>
      </c>
      <c r="LS86" s="89">
        <f t="shared" si="642"/>
        <v>2.1185970500129412</v>
      </c>
      <c r="LT86" s="89">
        <f t="shared" si="642"/>
        <v>2.1234737276286855</v>
      </c>
      <c r="LU86" s="89">
        <f t="shared" si="642"/>
        <v>2.1283616305902631</v>
      </c>
      <c r="LV86" s="89">
        <f t="shared" si="642"/>
        <v>2.1332607847366565</v>
      </c>
      <c r="LW86" s="89">
        <f t="shared" si="642"/>
        <v>2.1381712159663264</v>
      </c>
      <c r="LX86" s="89">
        <f t="shared" si="642"/>
        <v>2.1430929502373468</v>
      </c>
      <c r="LY86" s="89">
        <f t="shared" si="642"/>
        <v>2.1480260135675433</v>
      </c>
      <c r="LZ86" s="89">
        <f t="shared" si="642"/>
        <v>2.1529704320346306</v>
      </c>
      <c r="MA86" s="89">
        <f t="shared" si="642"/>
        <v>2.1579262317763503</v>
      </c>
      <c r="MB86" s="89">
        <f t="shared" si="642"/>
        <v>2.1628934389906087</v>
      </c>
      <c r="MC86" s="89">
        <f t="shared" si="642"/>
        <v>2.1678720799356155</v>
      </c>
      <c r="MD86" s="89">
        <f t="shared" si="642"/>
        <v>2.1728621809300233</v>
      </c>
      <c r="ME86" s="89">
        <f t="shared" si="642"/>
        <v>2.1778637683530651</v>
      </c>
      <c r="MF86" s="89">
        <f t="shared" si="642"/>
        <v>2.1828768686446955</v>
      </c>
      <c r="MG86" s="89">
        <f t="shared" si="642"/>
        <v>2.1879015083057296</v>
      </c>
      <c r="MH86" s="89">
        <f t="shared" si="642"/>
        <v>2.1929377138979831</v>
      </c>
      <c r="MI86" s="89">
        <f t="shared" si="642"/>
        <v>2.1979855120444132</v>
      </c>
      <c r="MJ86" s="89">
        <f t="shared" ref="MJ86:OM86" si="643">+MI86*(1+MI69)^(0.0833333333333333)</f>
        <v>2.2030449294292582</v>
      </c>
      <c r="MK86" s="89">
        <f t="shared" si="643"/>
        <v>2.2081159927981799</v>
      </c>
      <c r="ML86" s="89">
        <f t="shared" si="643"/>
        <v>2.2131987289584041</v>
      </c>
      <c r="MM86" s="89">
        <f t="shared" si="643"/>
        <v>2.2182931647788631</v>
      </c>
      <c r="MN86" s="89">
        <f t="shared" si="643"/>
        <v>2.2233993271903367</v>
      </c>
      <c r="MO86" s="89">
        <f t="shared" si="643"/>
        <v>2.2285172431855957</v>
      </c>
      <c r="MP86" s="89">
        <f t="shared" si="643"/>
        <v>2.2336469398195433</v>
      </c>
      <c r="MQ86" s="89">
        <f t="shared" si="643"/>
        <v>2.2387884442093595</v>
      </c>
      <c r="MR86" s="89">
        <f t="shared" si="643"/>
        <v>2.2439417835346434</v>
      </c>
      <c r="MS86" s="89">
        <f t="shared" si="643"/>
        <v>2.2491069850375576</v>
      </c>
      <c r="MT86" s="89">
        <f t="shared" si="643"/>
        <v>2.2542840760229712</v>
      </c>
      <c r="MU86" s="89">
        <f t="shared" si="643"/>
        <v>2.2594730838586057</v>
      </c>
      <c r="MV86" s="89">
        <f t="shared" si="643"/>
        <v>2.2646740359751782</v>
      </c>
      <c r="MW86" s="89">
        <f t="shared" si="643"/>
        <v>2.2698869598665476</v>
      </c>
      <c r="MX86" s="89">
        <f t="shared" si="643"/>
        <v>2.2751118830898585</v>
      </c>
      <c r="MY86" s="89">
        <f t="shared" si="643"/>
        <v>2.280348833265688</v>
      </c>
      <c r="MZ86" s="89">
        <f t="shared" si="643"/>
        <v>2.2855978380781923</v>
      </c>
      <c r="NA86" s="89">
        <f t="shared" si="643"/>
        <v>2.2908589252752507</v>
      </c>
      <c r="NB86" s="89">
        <f t="shared" si="643"/>
        <v>2.2961321226686149</v>
      </c>
      <c r="NC86" s="89">
        <f t="shared" si="643"/>
        <v>2.3014174581340545</v>
      </c>
      <c r="ND86" s="89">
        <f t="shared" si="643"/>
        <v>2.3067149596115044</v>
      </c>
      <c r="NE86" s="89">
        <f t="shared" si="643"/>
        <v>2.3120246551052137</v>
      </c>
      <c r="NF86" s="89">
        <f t="shared" si="643"/>
        <v>2.317346572683892</v>
      </c>
      <c r="NG86" s="89">
        <f t="shared" si="643"/>
        <v>2.3226807404808594</v>
      </c>
      <c r="NH86" s="89">
        <f t="shared" si="643"/>
        <v>2.3280271866941935</v>
      </c>
      <c r="NI86" s="89">
        <f t="shared" si="643"/>
        <v>2.3333859395868806</v>
      </c>
      <c r="NJ86" s="89">
        <f t="shared" si="643"/>
        <v>2.3387570274869631</v>
      </c>
      <c r="NK86" s="89">
        <f t="shared" si="643"/>
        <v>2.3441404787876907</v>
      </c>
      <c r="NL86" s="89">
        <f t="shared" si="643"/>
        <v>2.3495363219476695</v>
      </c>
      <c r="NM86" s="89">
        <f t="shared" si="643"/>
        <v>2.3549445854910127</v>
      </c>
      <c r="NN86" s="89">
        <f t="shared" si="643"/>
        <v>2.3603652980074923</v>
      </c>
      <c r="NO86" s="89">
        <f t="shared" si="643"/>
        <v>2.3657984881526888</v>
      </c>
      <c r="NP86" s="89">
        <f t="shared" si="643"/>
        <v>2.3712441846481433</v>
      </c>
      <c r="NQ86" s="89">
        <f t="shared" si="643"/>
        <v>2.3767024162815096</v>
      </c>
      <c r="NR86" s="89">
        <f t="shared" si="643"/>
        <v>2.3821732119067058</v>
      </c>
      <c r="NS86" s="89">
        <f t="shared" si="643"/>
        <v>2.387656600444068</v>
      </c>
      <c r="NT86" s="89">
        <f t="shared" si="643"/>
        <v>2.3931526108805019</v>
      </c>
      <c r="NU86" s="89">
        <f t="shared" si="643"/>
        <v>2.3986612722696363</v>
      </c>
      <c r="NV86" s="89">
        <f t="shared" si="643"/>
        <v>2.4041826137319773</v>
      </c>
      <c r="NW86" s="89">
        <f t="shared" si="643"/>
        <v>2.4097166644550612</v>
      </c>
      <c r="NX86" s="89">
        <f t="shared" si="643"/>
        <v>2.4152634536936102</v>
      </c>
      <c r="NY86" s="89">
        <f t="shared" si="643"/>
        <v>2.420823010769686</v>
      </c>
      <c r="NZ86" s="89">
        <f t="shared" si="643"/>
        <v>2.4263953650728447</v>
      </c>
      <c r="OA86" s="89">
        <f t="shared" si="643"/>
        <v>2.4319805460602928</v>
      </c>
      <c r="OB86" s="89">
        <f t="shared" si="643"/>
        <v>2.4375785832570429</v>
      </c>
      <c r="OC86" s="89">
        <f t="shared" si="643"/>
        <v>2.4431895062560693</v>
      </c>
      <c r="OD86" s="89">
        <f t="shared" si="643"/>
        <v>2.4488133447184643</v>
      </c>
      <c r="OE86" s="89">
        <f t="shared" si="643"/>
        <v>2.4544501283735962</v>
      </c>
      <c r="OF86" s="89">
        <f t="shared" si="643"/>
        <v>2.4600998870192652</v>
      </c>
      <c r="OG86" s="89">
        <f t="shared" si="643"/>
        <v>2.4657626505218615</v>
      </c>
      <c r="OH86" s="89">
        <f t="shared" si="643"/>
        <v>2.4714384488165226</v>
      </c>
      <c r="OI86" s="89">
        <f t="shared" si="643"/>
        <v>2.4771273119072927</v>
      </c>
      <c r="OJ86" s="89">
        <f t="shared" si="643"/>
        <v>2.4828292698672798</v>
      </c>
      <c r="OK86" s="89">
        <f t="shared" si="643"/>
        <v>2.488544352838816</v>
      </c>
      <c r="OL86" s="89">
        <f t="shared" si="643"/>
        <v>2.4942725910336163</v>
      </c>
      <c r="OM86" s="89">
        <f t="shared" si="643"/>
        <v>2.5000140147329382</v>
      </c>
      <c r="ON86" s="73" t="s">
        <v>62</v>
      </c>
    </row>
    <row r="87" spans="3:404" x14ac:dyDescent="0.25">
      <c r="D87" s="73" t="str">
        <f t="shared" ref="D87:D88" si="644">+D70</f>
        <v>O&amp;M - Replacement Non-Labor</v>
      </c>
      <c r="G87" s="88"/>
      <c r="H87" s="91">
        <v>1</v>
      </c>
      <c r="I87" s="89">
        <f t="shared" ref="I87:I88" si="645">+H87*(1+H70)^(0.0833333333333333)</f>
        <v>1.0013584886928792</v>
      </c>
      <c r="J87" s="89">
        <f t="shared" ref="J87:J88" si="646">+I87*(1+I70)^(0.0833333333333333)</f>
        <v>1.0027188228772872</v>
      </c>
      <c r="K87" s="89">
        <f t="shared" ref="K87:K88" si="647">+J87*(1+J70)^(0.0833333333333333)</f>
        <v>1.0040810050603033</v>
      </c>
      <c r="L87" s="89">
        <f t="shared" ref="L87:L88" si="648">+K87*(1+K70)^(0.0833333333333333)</f>
        <v>1.0054450377524125</v>
      </c>
      <c r="M87" s="89">
        <f t="shared" ref="M87:M88" si="649">+L87*(1+L70)^(0.0833333333333333)</f>
        <v>1.0068109234675107</v>
      </c>
      <c r="N87" s="89">
        <f t="shared" ref="N87:N88" si="650">+M87*(1+M70)^(0.0833333333333333)</f>
        <v>1.0081786647229085</v>
      </c>
      <c r="O87" s="89">
        <f t="shared" ref="O87:O88" si="651">+N87*(1+N70)^(0.0833333333333333)</f>
        <v>1.0095482640393367</v>
      </c>
      <c r="P87" s="89">
        <f t="shared" ref="P87:P88" si="652">+O87*(1+O70)^(0.0833333333333333)</f>
        <v>1.01091972394095</v>
      </c>
      <c r="Q87" s="89">
        <f t="shared" ref="Q87:Q88" si="653">+P87*(1+P70)^(0.0833333333333333)</f>
        <v>1.0122930469553324</v>
      </c>
      <c r="R87" s="89">
        <f t="shared" ref="R87:R88" si="654">+Q87*(1+Q70)^(0.0833333333333333)</f>
        <v>1.0136682356135014</v>
      </c>
      <c r="S87" s="89">
        <f t="shared" ref="S87:S88" si="655">+R87*(1+R70)^(0.0833333333333333)</f>
        <v>1.0150452924499132</v>
      </c>
      <c r="T87" s="89">
        <f t="shared" ref="T87:T88" si="656">+S87*(1+S70)^(0.0833333333333333)</f>
        <v>1.0164242200024667</v>
      </c>
      <c r="U87" s="89">
        <f t="shared" ref="U87:U88" si="657">+T87*(1+T70)^(0.0833333333333333)</f>
        <v>1.0180663102322554</v>
      </c>
      <c r="V87" s="89">
        <f t="shared" ref="V87:V88" si="658">+U87*(1+U70)^(0.0833333333333333)</f>
        <v>1.0197110533507392</v>
      </c>
      <c r="W87" s="89">
        <f t="shared" ref="W87:W88" si="659">+V87*(1+V70)^(0.0833333333333333)</f>
        <v>1.0213584536438085</v>
      </c>
      <c r="X87" s="89">
        <f t="shared" ref="X87:X88" si="660">+W87*(1+W70)^(0.0833333333333333)</f>
        <v>1.0230085154042774</v>
      </c>
      <c r="Y87" s="89">
        <f t="shared" ref="Y87:Y88" si="661">+X87*(1+X70)^(0.0833333333333333)</f>
        <v>1.0246612429318955</v>
      </c>
      <c r="Z87" s="89">
        <f t="shared" ref="Z87:Z88" si="662">+Y87*(1+Y70)^(0.0833333333333333)</f>
        <v>1.026316640533359</v>
      </c>
      <c r="AA87" s="89">
        <f t="shared" ref="AA87:AA88" si="663">+Z87*(1+Z70)^(0.0833333333333333)</f>
        <v>1.0279747125223218</v>
      </c>
      <c r="AB87" s="89">
        <f t="shared" ref="AB87:AB88" si="664">+AA87*(1+AA70)^(0.0833333333333333)</f>
        <v>1.0296354632194062</v>
      </c>
      <c r="AC87" s="89">
        <f t="shared" ref="AC87:AC88" si="665">+AB87*(1+AB70)^(0.0833333333333333)</f>
        <v>1.0312988969522154</v>
      </c>
      <c r="AD87" s="89">
        <f t="shared" ref="AD87:AD88" si="666">+AC87*(1+AC70)^(0.0833333333333333)</f>
        <v>1.032965018055344</v>
      </c>
      <c r="AE87" s="89">
        <f t="shared" ref="AE87:AE88" si="667">+AD87*(1+AD70)^(0.0833333333333333)</f>
        <v>1.0346338308703888</v>
      </c>
      <c r="AF87" s="89">
        <f t="shared" ref="AF87:AF88" si="668">+AE87*(1+AE70)^(0.0833333333333333)</f>
        <v>1.0363053397459614</v>
      </c>
      <c r="AG87" s="89">
        <f t="shared" ref="AG87:AG88" si="669">+AF87*(1+AF70)^(0.0833333333333333)</f>
        <v>1.0380582495157444</v>
      </c>
      <c r="AH87" s="89">
        <f t="shared" ref="AH87:AH88" si="670">+AG87*(1+AG70)^(0.0833333333333333)</f>
        <v>1.039814124331198</v>
      </c>
      <c r="AI87" s="89">
        <f t="shared" ref="AI87:AI88" si="671">+AH87*(1+AH70)^(0.0833333333333333)</f>
        <v>1.0415729692076949</v>
      </c>
      <c r="AJ87" s="89">
        <f t="shared" ref="AJ87:AJ88" si="672">+AI87*(1+AI70)^(0.0833333333333333)</f>
        <v>1.0433347891690914</v>
      </c>
      <c r="AK87" s="89">
        <f t="shared" ref="AK87:AK88" si="673">+AJ87*(1+AJ70)^(0.0833333333333333)</f>
        <v>1.0450995892477415</v>
      </c>
      <c r="AL87" s="89">
        <f t="shared" ref="AL87:AL88" si="674">+AK87*(1+AK70)^(0.0833333333333333)</f>
        <v>1.0468673744845114</v>
      </c>
      <c r="AM87" s="89">
        <f t="shared" ref="AM87:AM88" si="675">+AL87*(1+AL70)^(0.0833333333333333)</f>
        <v>1.048638149928794</v>
      </c>
      <c r="AN87" s="89">
        <f t="shared" ref="AN87:AN88" si="676">+AM87*(1+AM70)^(0.0833333333333333)</f>
        <v>1.0504119206385234</v>
      </c>
      <c r="AO87" s="89">
        <f t="shared" ref="AO87:AO88" si="677">+AN87*(1+AN70)^(0.0833333333333333)</f>
        <v>1.0521886916801888</v>
      </c>
      <c r="AP87" s="89">
        <f t="shared" ref="AP87:AP88" si="678">+AO87*(1+AO70)^(0.0833333333333333)</f>
        <v>1.0539684681288497</v>
      </c>
      <c r="AQ87" s="89">
        <f t="shared" ref="AQ87:AQ88" si="679">+AP87*(1+AP70)^(0.0833333333333333)</f>
        <v>1.05575125506815</v>
      </c>
      <c r="AR87" s="89">
        <f t="shared" ref="AR87:AR88" si="680">+AQ87*(1+AQ70)^(0.0833333333333333)</f>
        <v>1.0575370575903327</v>
      </c>
      <c r="AS87" s="89">
        <f t="shared" ref="AS87:AS88" si="681">+AR87*(1+AR70)^(0.0833333333333333)</f>
        <v>1.0593308097545764</v>
      </c>
      <c r="AT87" s="89">
        <f t="shared" ref="AT87:AT88" si="682">+AS87*(1+AS70)^(0.0833333333333333)</f>
        <v>1.0611276044096754</v>
      </c>
      <c r="AU87" s="89">
        <f t="shared" ref="AU87:AU88" si="683">+AT87*(1+AT70)^(0.0833333333333333)</f>
        <v>1.0629274467161811</v>
      </c>
      <c r="AV87" s="89">
        <f t="shared" ref="AV87:AV88" si="684">+AU87*(1+AU70)^(0.0833333333333333)</f>
        <v>1.0647303418433984</v>
      </c>
      <c r="AW87" s="89">
        <f t="shared" ref="AW87:AW88" si="685">+AV87*(1+AV70)^(0.0833333333333333)</f>
        <v>1.0665362949693999</v>
      </c>
      <c r="AX87" s="89">
        <f t="shared" ref="AX87:AX88" si="686">+AW87*(1+AW70)^(0.0833333333333333)</f>
        <v>1.068345311281041</v>
      </c>
      <c r="AY87" s="89">
        <f t="shared" ref="AY87:AY88" si="687">+AX87*(1+AX70)^(0.0833333333333333)</f>
        <v>1.0701573959739752</v>
      </c>
      <c r="AZ87" s="89">
        <f t="shared" ref="AZ87:AZ88" si="688">+AY87*(1+AY70)^(0.0833333333333333)</f>
        <v>1.0719725542526684</v>
      </c>
      <c r="BA87" s="89">
        <f t="shared" ref="BA87:BA88" si="689">+AZ87*(1+AZ70)^(0.0833333333333333)</f>
        <v>1.0737907913304139</v>
      </c>
      <c r="BB87" s="89">
        <f t="shared" ref="BB87:BB88" si="690">+BA87*(1+BA70)^(0.0833333333333333)</f>
        <v>1.0756121124293481</v>
      </c>
      <c r="BC87" s="89">
        <f t="shared" ref="BC87:BC88" si="691">+BB87*(1+BB70)^(0.0833333333333333)</f>
        <v>1.0774365227804645</v>
      </c>
      <c r="BD87" s="89">
        <f t="shared" ref="BD87:BD88" si="692">+BC87*(1+BC70)^(0.0833333333333333)</f>
        <v>1.0792640276236294</v>
      </c>
      <c r="BE87" s="89">
        <f t="shared" ref="BE87:BE88" si="693">+BD87*(1+BD70)^(0.0833333333333333)</f>
        <v>1.0809662873548449</v>
      </c>
      <c r="BF87" s="89">
        <f t="shared" ref="BF87:BF88" si="694">+BE87*(1+BE70)^(0.0833333333333333)</f>
        <v>1.0826712319603067</v>
      </c>
      <c r="BG87" s="89">
        <f t="shared" ref="BG87:BG88" si="695">+BF87*(1+BF70)^(0.0833333333333333)</f>
        <v>1.0843788656747089</v>
      </c>
      <c r="BH87" s="89">
        <f t="shared" ref="BH87:BH88" si="696">+BG87*(1+BG70)^(0.0833333333333333)</f>
        <v>1.0860891927394252</v>
      </c>
      <c r="BI87" s="89">
        <f t="shared" ref="BI87:BI88" si="697">+BH87*(1+BH70)^(0.0833333333333333)</f>
        <v>1.0878022174025186</v>
      </c>
      <c r="BJ87" s="89">
        <f t="shared" ref="BJ87:BJ88" si="698">+BI87*(1+BI70)^(0.0833333333333333)</f>
        <v>1.0895179439187526</v>
      </c>
      <c r="BK87" s="89">
        <f t="shared" ref="BK87:BK88" si="699">+BJ87*(1+BJ70)^(0.0833333333333333)</f>
        <v>1.0912363765496014</v>
      </c>
      <c r="BL87" s="89">
        <f t="shared" ref="BL87:BL88" si="700">+BK87*(1+BK70)^(0.0833333333333333)</f>
        <v>1.0929575195632606</v>
      </c>
      <c r="BM87" s="89">
        <f t="shared" ref="BM87:BM88" si="701">+BL87*(1+BL70)^(0.0833333333333333)</f>
        <v>1.0946813772346575</v>
      </c>
      <c r="BN87" s="89">
        <f t="shared" ref="BN87:BN88" si="702">+BM87*(1+BM70)^(0.0833333333333333)</f>
        <v>1.0964079538454625</v>
      </c>
      <c r="BO87" s="89">
        <f t="shared" ref="BO87:BO88" si="703">+BN87*(1+BN70)^(0.0833333333333333)</f>
        <v>1.098137253684099</v>
      </c>
      <c r="BP87" s="89">
        <f t="shared" ref="BP87:BP88" si="704">+BO87*(1+BO70)^(0.0833333333333333)</f>
        <v>1.099869281045754</v>
      </c>
      <c r="BQ87" s="89">
        <f t="shared" ref="BQ87:BQ88" si="705">+BP87*(1+BP70)^(0.0833333333333333)</f>
        <v>1.1015680975286295</v>
      </c>
      <c r="BR87" s="89">
        <f t="shared" ref="BR87:BR88" si="706">+BQ87*(1+BQ70)^(0.0833333333333333)</f>
        <v>1.1032695379391775</v>
      </c>
      <c r="BS87" s="89">
        <f t="shared" ref="BS87:BS88" si="707">+BR87*(1+BR70)^(0.0833333333333333)</f>
        <v>1.1049736063302171</v>
      </c>
      <c r="BT87" s="89">
        <f t="shared" ref="BT87:BT88" si="708">+BS87*(1+BS70)^(0.0833333333333333)</f>
        <v>1.1066803067608277</v>
      </c>
      <c r="BU87" s="89">
        <f t="shared" ref="BU87:BU88" si="709">+BT87*(1+BT70)^(0.0833333333333333)</f>
        <v>1.108389643296358</v>
      </c>
      <c r="BV87" s="89">
        <f t="shared" ref="BV87:BV88" si="710">+BU87*(1+BU70)^(0.0833333333333333)</f>
        <v>1.1101016200084362</v>
      </c>
      <c r="BW87" s="89">
        <f t="shared" ref="BW87:BW88" si="711">+BV87*(1+BV70)^(0.0833333333333333)</f>
        <v>1.1118162409749788</v>
      </c>
      <c r="BX87" s="89">
        <f t="shared" ref="BX87:BX88" si="712">+BW87*(1+BW70)^(0.0833333333333333)</f>
        <v>1.1135335102802013</v>
      </c>
      <c r="BY87" s="89">
        <f t="shared" ref="BY87:BY88" si="713">+BX87*(1+BX70)^(0.0833333333333333)</f>
        <v>1.1152534320146275</v>
      </c>
      <c r="BZ87" s="89">
        <f t="shared" ref="BZ87:BZ88" si="714">+BY87*(1+BY70)^(0.0833333333333333)</f>
        <v>1.116976010275099</v>
      </c>
      <c r="CA87" s="89">
        <f t="shared" ref="CA87:CA88" si="715">+BZ87*(1+BZ70)^(0.0833333333333333)</f>
        <v>1.1187012491647856</v>
      </c>
      <c r="CB87" s="89">
        <f t="shared" ref="CB87:CB88" si="716">+CA87*(1+CA70)^(0.0833333333333333)</f>
        <v>1.1204291527931947</v>
      </c>
      <c r="CC87" s="89">
        <f t="shared" ref="CC87:CC88" si="717">+CB87*(1+CB70)^(0.0833333333333333)</f>
        <v>1.1221431084736198</v>
      </c>
      <c r="CD87" s="89">
        <f t="shared" ref="CD87:CD88" si="718">+CC87*(1+CC70)^(0.0833333333333333)</f>
        <v>1.123859686045904</v>
      </c>
      <c r="CE87" s="89">
        <f t="shared" ref="CE87:CE88" si="719">+CD87*(1+CD70)^(0.0833333333333333)</f>
        <v>1.1255788895208378</v>
      </c>
      <c r="CF87" s="89">
        <f t="shared" ref="CF87:CF88" si="720">+CE87*(1+CE70)^(0.0833333333333333)</f>
        <v>1.1273007229153469</v>
      </c>
      <c r="CG87" s="89">
        <f t="shared" ref="CG87:CG88" si="721">+CF87*(1+CF70)^(0.0833333333333333)</f>
        <v>1.1290251902525019</v>
      </c>
      <c r="CH87" s="89">
        <f t="shared" ref="CH87:CH88" si="722">+CG87*(1+CG70)^(0.0833333333333333)</f>
        <v>1.1307522955615277</v>
      </c>
      <c r="CI87" s="89">
        <f t="shared" ref="CI87:CI88" si="723">+CH87*(1+CH70)^(0.0833333333333333)</f>
        <v>1.1324820428778126</v>
      </c>
      <c r="CJ87" s="89">
        <f t="shared" ref="CJ87:CJ88" si="724">+CI87*(1+CI70)^(0.0833333333333333)</f>
        <v>1.1342144362429183</v>
      </c>
      <c r="CK87" s="89">
        <f t="shared" ref="CK87:CK88" si="725">+CJ87*(1+CJ70)^(0.0833333333333333)</f>
        <v>1.1359494797045886</v>
      </c>
      <c r="CL87" s="89">
        <f t="shared" ref="CL87:CL88" si="726">+CK87*(1+CK70)^(0.0833333333333333)</f>
        <v>1.1376871773167596</v>
      </c>
      <c r="CM87" s="89">
        <f t="shared" ref="CM87:CM88" si="727">+CL87*(1+CL70)^(0.0833333333333333)</f>
        <v>1.1394275331395689</v>
      </c>
      <c r="CN87" s="89">
        <f t="shared" ref="CN87:EY87" si="728">+CM87*(1+CM70)^(0.0833333333333333)</f>
        <v>1.1411705512393646</v>
      </c>
      <c r="CO87" s="89">
        <f t="shared" si="728"/>
        <v>1.1428325142057867</v>
      </c>
      <c r="CP87" s="89">
        <f t="shared" si="728"/>
        <v>1.1444968975999867</v>
      </c>
      <c r="CQ87" s="89">
        <f t="shared" si="728"/>
        <v>1.1461637049469957</v>
      </c>
      <c r="CR87" s="89">
        <f t="shared" si="728"/>
        <v>1.1478329397769782</v>
      </c>
      <c r="CS87" s="89">
        <f t="shared" si="728"/>
        <v>1.1495046056252398</v>
      </c>
      <c r="CT87" s="89">
        <f t="shared" si="728"/>
        <v>1.1511787060322349</v>
      </c>
      <c r="CU87" s="89">
        <f t="shared" si="728"/>
        <v>1.1528552445435745</v>
      </c>
      <c r="CV87" s="89">
        <f t="shared" si="728"/>
        <v>1.1545342247100325</v>
      </c>
      <c r="CW87" s="89">
        <f t="shared" si="728"/>
        <v>1.1562156500875547</v>
      </c>
      <c r="CX87" s="89">
        <f t="shared" si="728"/>
        <v>1.1578995242372654</v>
      </c>
      <c r="CY87" s="89">
        <f t="shared" si="728"/>
        <v>1.1595858507254753</v>
      </c>
      <c r="CZ87" s="89">
        <f t="shared" si="728"/>
        <v>1.1612746331236889</v>
      </c>
      <c r="DA87" s="89">
        <f t="shared" si="728"/>
        <v>1.162857727162433</v>
      </c>
      <c r="DB87" s="89">
        <f t="shared" si="728"/>
        <v>1.1644429793355788</v>
      </c>
      <c r="DC87" s="89">
        <f t="shared" si="728"/>
        <v>1.1660303925851776</v>
      </c>
      <c r="DD87" s="89">
        <f t="shared" si="728"/>
        <v>1.1676199698572918</v>
      </c>
      <c r="DE87" s="89">
        <f t="shared" si="728"/>
        <v>1.1692117141019995</v>
      </c>
      <c r="DF87" s="89">
        <f t="shared" si="728"/>
        <v>1.1708056282734007</v>
      </c>
      <c r="DG87" s="89">
        <f t="shared" si="728"/>
        <v>1.1724017153296227</v>
      </c>
      <c r="DH87" s="89">
        <f t="shared" si="728"/>
        <v>1.1739999782328252</v>
      </c>
      <c r="DI87" s="89">
        <f t="shared" si="728"/>
        <v>1.1756004199492061</v>
      </c>
      <c r="DJ87" s="89">
        <f t="shared" si="728"/>
        <v>1.1772030434490068</v>
      </c>
      <c r="DK87" s="89">
        <f t="shared" si="728"/>
        <v>1.1788078517065184</v>
      </c>
      <c r="DL87" s="89">
        <f t="shared" si="728"/>
        <v>1.180414847700086</v>
      </c>
      <c r="DM87" s="89">
        <f t="shared" si="728"/>
        <v>1.1820240344121151</v>
      </c>
      <c r="DN87" s="89">
        <f t="shared" si="728"/>
        <v>1.1836354148290771</v>
      </c>
      <c r="DO87" s="89">
        <f t="shared" si="728"/>
        <v>1.1852489919415143</v>
      </c>
      <c r="DP87" s="89">
        <f t="shared" si="728"/>
        <v>1.1868647687440463</v>
      </c>
      <c r="DQ87" s="89">
        <f t="shared" si="728"/>
        <v>1.1884827482353748</v>
      </c>
      <c r="DR87" s="89">
        <f t="shared" si="728"/>
        <v>1.1901029334182895</v>
      </c>
      <c r="DS87" s="89">
        <f t="shared" si="728"/>
        <v>1.1917253272996735</v>
      </c>
      <c r="DT87" s="89">
        <f t="shared" si="728"/>
        <v>1.1933499328905093</v>
      </c>
      <c r="DU87" s="89">
        <f t="shared" si="728"/>
        <v>1.1949767532058837</v>
      </c>
      <c r="DV87" s="89">
        <f t="shared" si="728"/>
        <v>1.1966057912649941</v>
      </c>
      <c r="DW87" s="89">
        <f t="shared" si="728"/>
        <v>1.1982370500911537</v>
      </c>
      <c r="DX87" s="89">
        <f t="shared" si="728"/>
        <v>1.1998705327117971</v>
      </c>
      <c r="DY87" s="89">
        <f t="shared" si="728"/>
        <v>1.2015062421584861</v>
      </c>
      <c r="DZ87" s="89">
        <f t="shared" si="728"/>
        <v>1.2031441814669153</v>
      </c>
      <c r="EA87" s="89">
        <f t="shared" si="728"/>
        <v>1.2047843536769174</v>
      </c>
      <c r="EB87" s="89">
        <f t="shared" si="728"/>
        <v>1.2064267618324696</v>
      </c>
      <c r="EC87" s="89">
        <f t="shared" si="728"/>
        <v>1.2080714089816982</v>
      </c>
      <c r="ED87" s="89">
        <f t="shared" si="728"/>
        <v>1.2097182981768853</v>
      </c>
      <c r="EE87" s="89">
        <f t="shared" si="728"/>
        <v>1.2113674324744734</v>
      </c>
      <c r="EF87" s="89">
        <f t="shared" si="728"/>
        <v>1.2130188149350725</v>
      </c>
      <c r="EG87" s="89">
        <f t="shared" si="728"/>
        <v>1.2146724486234644</v>
      </c>
      <c r="EH87" s="89">
        <f t="shared" si="728"/>
        <v>1.2163283366086088</v>
      </c>
      <c r="EI87" s="89">
        <f t="shared" si="728"/>
        <v>1.2179864819636494</v>
      </c>
      <c r="EJ87" s="89">
        <f t="shared" si="728"/>
        <v>1.2196468877659195</v>
      </c>
      <c r="EK87" s="89">
        <f t="shared" si="728"/>
        <v>1.221309557096947</v>
      </c>
      <c r="EL87" s="89">
        <f t="shared" si="728"/>
        <v>1.2229744930424611</v>
      </c>
      <c r="EM87" s="89">
        <f t="shared" si="728"/>
        <v>1.2246416986923976</v>
      </c>
      <c r="EN87" s="89">
        <f t="shared" si="728"/>
        <v>1.2263111771409041</v>
      </c>
      <c r="EO87" s="89">
        <f t="shared" si="728"/>
        <v>1.2279829314863469</v>
      </c>
      <c r="EP87" s="89">
        <f t="shared" si="728"/>
        <v>1.2296569648313158</v>
      </c>
      <c r="EQ87" s="89">
        <f t="shared" si="728"/>
        <v>1.2313332802826302</v>
      </c>
      <c r="ER87" s="89">
        <f t="shared" si="728"/>
        <v>1.2330118809513448</v>
      </c>
      <c r="ES87" s="89">
        <f t="shared" si="728"/>
        <v>1.2346927699527555</v>
      </c>
      <c r="ET87" s="89">
        <f t="shared" si="728"/>
        <v>1.2363759504064049</v>
      </c>
      <c r="EU87" s="89">
        <f t="shared" si="728"/>
        <v>1.2380614254360884</v>
      </c>
      <c r="EV87" s="89">
        <f t="shared" si="728"/>
        <v>1.2397491981698601</v>
      </c>
      <c r="EW87" s="89">
        <f t="shared" si="728"/>
        <v>1.241439271740038</v>
      </c>
      <c r="EX87" s="89">
        <f t="shared" si="728"/>
        <v>1.2431316492832105</v>
      </c>
      <c r="EY87" s="89">
        <f t="shared" si="728"/>
        <v>1.2448263339402419</v>
      </c>
      <c r="EZ87" s="89">
        <f t="shared" ref="EZ87:HK87" si="729">+EY87*(1+EY70)^(0.0833333333333333)</f>
        <v>1.2465233288562778</v>
      </c>
      <c r="FA87" s="89">
        <f t="shared" si="729"/>
        <v>1.2482226371807521</v>
      </c>
      <c r="FB87" s="89">
        <f t="shared" si="729"/>
        <v>1.2499242620673916</v>
      </c>
      <c r="FC87" s="89">
        <f t="shared" si="729"/>
        <v>1.2516282066742224</v>
      </c>
      <c r="FD87" s="89">
        <f t="shared" si="729"/>
        <v>1.2533344741635759</v>
      </c>
      <c r="FE87" s="89">
        <f t="shared" si="729"/>
        <v>1.2550430677020947</v>
      </c>
      <c r="FF87" s="89">
        <f t="shared" si="729"/>
        <v>1.2567539904607379</v>
      </c>
      <c r="FG87" s="89">
        <f t="shared" si="729"/>
        <v>1.2584672456147876</v>
      </c>
      <c r="FH87" s="89">
        <f t="shared" si="729"/>
        <v>1.2601828363438545</v>
      </c>
      <c r="FI87" s="89">
        <f t="shared" si="729"/>
        <v>1.2619007658318839</v>
      </c>
      <c r="FJ87" s="89">
        <f t="shared" si="729"/>
        <v>1.2636210372671615</v>
      </c>
      <c r="FK87" s="89">
        <f t="shared" si="729"/>
        <v>1.2653436538423193</v>
      </c>
      <c r="FL87" s="89">
        <f t="shared" si="729"/>
        <v>1.2670686187543421</v>
      </c>
      <c r="FM87" s="89">
        <f t="shared" si="729"/>
        <v>1.2687959352045723</v>
      </c>
      <c r="FN87" s="89">
        <f t="shared" si="729"/>
        <v>1.2705256063987171</v>
      </c>
      <c r="FO87" s="89">
        <f t="shared" si="729"/>
        <v>1.2722576355468536</v>
      </c>
      <c r="FP87" s="89">
        <f t="shared" si="729"/>
        <v>1.2739920258634345</v>
      </c>
      <c r="FQ87" s="89">
        <f t="shared" si="729"/>
        <v>1.2757287805672954</v>
      </c>
      <c r="FR87" s="89">
        <f t="shared" si="729"/>
        <v>1.2774679028816596</v>
      </c>
      <c r="FS87" s="89">
        <f t="shared" si="729"/>
        <v>1.2792093960341442</v>
      </c>
      <c r="FT87" s="89">
        <f t="shared" si="729"/>
        <v>1.2809532632567664</v>
      </c>
      <c r="FU87" s="89">
        <f t="shared" si="729"/>
        <v>1.2826995077859498</v>
      </c>
      <c r="FV87" s="89">
        <f t="shared" si="729"/>
        <v>1.2844481328625295</v>
      </c>
      <c r="FW87" s="89">
        <f t="shared" si="729"/>
        <v>1.2861991417317589</v>
      </c>
      <c r="FX87" s="89">
        <f t="shared" si="729"/>
        <v>1.2879525376433154</v>
      </c>
      <c r="FY87" s="89">
        <f t="shared" si="729"/>
        <v>1.2897083238513065</v>
      </c>
      <c r="FZ87" s="89">
        <f t="shared" si="729"/>
        <v>1.2914665036142758</v>
      </c>
      <c r="GA87" s="89">
        <f t="shared" si="729"/>
        <v>1.293227080195209</v>
      </c>
      <c r="GB87" s="89">
        <f t="shared" si="729"/>
        <v>1.2949900568615402</v>
      </c>
      <c r="GC87" s="89">
        <f t="shared" si="729"/>
        <v>1.2967554368851579</v>
      </c>
      <c r="GD87" s="89">
        <f t="shared" si="729"/>
        <v>1.2985232235424105</v>
      </c>
      <c r="GE87" s="89">
        <f t="shared" si="729"/>
        <v>1.300293420114113</v>
      </c>
      <c r="GF87" s="89">
        <f t="shared" si="729"/>
        <v>1.3020660298855533</v>
      </c>
      <c r="GG87" s="89">
        <f t="shared" si="729"/>
        <v>1.3038410561464977</v>
      </c>
      <c r="GH87" s="89">
        <f t="shared" si="729"/>
        <v>1.305618502191197</v>
      </c>
      <c r="GI87" s="89">
        <f t="shared" si="729"/>
        <v>1.3073983713183932</v>
      </c>
      <c r="GJ87" s="89">
        <f t="shared" si="729"/>
        <v>1.3091806668313251</v>
      </c>
      <c r="GK87" s="89">
        <f t="shared" si="729"/>
        <v>1.3109653920377344</v>
      </c>
      <c r="GL87" s="89">
        <f t="shared" si="729"/>
        <v>1.3127525502498727</v>
      </c>
      <c r="GM87" s="89">
        <f t="shared" si="729"/>
        <v>1.3145421447845063</v>
      </c>
      <c r="GN87" s="89">
        <f t="shared" si="729"/>
        <v>1.3163341789629233</v>
      </c>
      <c r="GO87" s="89">
        <f t="shared" si="729"/>
        <v>1.3181286561109395</v>
      </c>
      <c r="GP87" s="89">
        <f t="shared" si="729"/>
        <v>1.3199255795589047</v>
      </c>
      <c r="GQ87" s="89">
        <f t="shared" si="729"/>
        <v>1.3217249526417085</v>
      </c>
      <c r="GR87" s="89">
        <f t="shared" si="729"/>
        <v>1.323526778698787</v>
      </c>
      <c r="GS87" s="89">
        <f t="shared" si="729"/>
        <v>1.3253310610741285</v>
      </c>
      <c r="GT87" s="89">
        <f t="shared" si="729"/>
        <v>1.3271378031162802</v>
      </c>
      <c r="GU87" s="89">
        <f t="shared" si="729"/>
        <v>1.3289470081783541</v>
      </c>
      <c r="GV87" s="89">
        <f t="shared" si="729"/>
        <v>1.3307586796180331</v>
      </c>
      <c r="GW87" s="89">
        <f t="shared" si="729"/>
        <v>1.3325728207975778</v>
      </c>
      <c r="GX87" s="89">
        <f t="shared" si="729"/>
        <v>1.3343894350838319</v>
      </c>
      <c r="GY87" s="89">
        <f t="shared" si="729"/>
        <v>1.3362085258482292</v>
      </c>
      <c r="GZ87" s="89">
        <f t="shared" si="729"/>
        <v>1.3380300964667997</v>
      </c>
      <c r="HA87" s="89">
        <f t="shared" si="729"/>
        <v>1.3398541503201755</v>
      </c>
      <c r="HB87" s="89">
        <f t="shared" si="729"/>
        <v>1.3416806907935972</v>
      </c>
      <c r="HC87" s="89">
        <f t="shared" si="729"/>
        <v>1.3435097212769207</v>
      </c>
      <c r="HD87" s="89">
        <f t="shared" si="729"/>
        <v>1.3453412451646225</v>
      </c>
      <c r="HE87" s="89">
        <f t="shared" si="729"/>
        <v>1.3471752658558072</v>
      </c>
      <c r="HF87" s="89">
        <f t="shared" si="729"/>
        <v>1.3490117867542126</v>
      </c>
      <c r="HG87" s="89">
        <f t="shared" si="729"/>
        <v>1.3508508112682172</v>
      </c>
      <c r="HH87" s="89">
        <f t="shared" si="729"/>
        <v>1.3526923428108455</v>
      </c>
      <c r="HI87" s="89">
        <f t="shared" si="729"/>
        <v>1.3545363847997749</v>
      </c>
      <c r="HJ87" s="89">
        <f t="shared" si="729"/>
        <v>1.356382940657342</v>
      </c>
      <c r="HK87" s="89">
        <f t="shared" si="729"/>
        <v>1.3582320138105486</v>
      </c>
      <c r="HL87" s="89">
        <f t="shared" ref="HL87:JW87" si="730">+HK87*(1+HK70)^(0.0833333333333333)</f>
        <v>1.3600836076910685</v>
      </c>
      <c r="HM87" s="89">
        <f t="shared" si="730"/>
        <v>1.3619377257352538</v>
      </c>
      <c r="HN87" s="89">
        <f t="shared" si="730"/>
        <v>1.3637943713841412</v>
      </c>
      <c r="HO87" s="89">
        <f t="shared" si="730"/>
        <v>1.3656535480834577</v>
      </c>
      <c r="HP87" s="89">
        <f t="shared" si="730"/>
        <v>1.3675152592836286</v>
      </c>
      <c r="HQ87" s="89">
        <f t="shared" si="730"/>
        <v>1.3693795084397824</v>
      </c>
      <c r="HR87" s="89">
        <f t="shared" si="730"/>
        <v>1.3712462990117578</v>
      </c>
      <c r="HS87" s="89">
        <f t="shared" si="730"/>
        <v>1.37311563446411</v>
      </c>
      <c r="HT87" s="89">
        <f t="shared" si="730"/>
        <v>1.3749875182661175</v>
      </c>
      <c r="HU87" s="89">
        <f t="shared" si="730"/>
        <v>1.3768619538917881</v>
      </c>
      <c r="HV87" s="89">
        <f t="shared" si="730"/>
        <v>1.3787389448198657</v>
      </c>
      <c r="HW87" s="89">
        <f t="shared" si="730"/>
        <v>1.380618494533836</v>
      </c>
      <c r="HX87" s="89">
        <f t="shared" si="730"/>
        <v>1.3825006065219341</v>
      </c>
      <c r="HY87" s="89">
        <f t="shared" si="730"/>
        <v>1.3843852842771502</v>
      </c>
      <c r="HZ87" s="89">
        <f t="shared" si="730"/>
        <v>1.3862725312972364</v>
      </c>
      <c r="IA87" s="89">
        <f t="shared" si="730"/>
        <v>1.3881623510847125</v>
      </c>
      <c r="IB87" s="89">
        <f t="shared" si="730"/>
        <v>1.390054747146874</v>
      </c>
      <c r="IC87" s="89">
        <f t="shared" si="730"/>
        <v>1.3919497229957969</v>
      </c>
      <c r="ID87" s="89">
        <f t="shared" si="730"/>
        <v>1.3938472821483454</v>
      </c>
      <c r="IE87" s="89">
        <f t="shared" si="730"/>
        <v>1.3957474281261777</v>
      </c>
      <c r="IF87" s="89">
        <f t="shared" si="730"/>
        <v>1.3976501644557533</v>
      </c>
      <c r="IG87" s="89">
        <f t="shared" si="730"/>
        <v>1.3995554946683388</v>
      </c>
      <c r="IH87" s="89">
        <f t="shared" si="730"/>
        <v>1.4014634223000149</v>
      </c>
      <c r="II87" s="89">
        <f t="shared" si="730"/>
        <v>1.4033739508916825</v>
      </c>
      <c r="IJ87" s="89">
        <f t="shared" si="730"/>
        <v>1.4052870839890699</v>
      </c>
      <c r="IK87" s="89">
        <f t="shared" si="730"/>
        <v>1.4072028251427391</v>
      </c>
      <c r="IL87" s="89">
        <f t="shared" si="730"/>
        <v>1.4091211779080923</v>
      </c>
      <c r="IM87" s="89">
        <f t="shared" si="730"/>
        <v>1.4110421458453786</v>
      </c>
      <c r="IN87" s="89">
        <f t="shared" si="730"/>
        <v>1.4129657325197003</v>
      </c>
      <c r="IO87" s="89">
        <f t="shared" si="730"/>
        <v>1.4148919415010199</v>
      </c>
      <c r="IP87" s="89">
        <f t="shared" si="730"/>
        <v>1.4168207763641671</v>
      </c>
      <c r="IQ87" s="89">
        <f t="shared" si="730"/>
        <v>1.4187522406888442</v>
      </c>
      <c r="IR87" s="89">
        <f t="shared" si="730"/>
        <v>1.420686338059634</v>
      </c>
      <c r="IS87" s="89">
        <f t="shared" si="730"/>
        <v>1.4226230720660056</v>
      </c>
      <c r="IT87" s="89">
        <f t="shared" si="730"/>
        <v>1.4245624463023216</v>
      </c>
      <c r="IU87" s="89">
        <f t="shared" si="730"/>
        <v>1.4265044643678448</v>
      </c>
      <c r="IV87" s="89">
        <f t="shared" si="730"/>
        <v>1.4284491298667441</v>
      </c>
      <c r="IW87" s="89">
        <f t="shared" si="730"/>
        <v>1.4303964464081023</v>
      </c>
      <c r="IX87" s="89">
        <f t="shared" si="730"/>
        <v>1.4323464176059215</v>
      </c>
      <c r="IY87" s="89">
        <f t="shared" si="730"/>
        <v>1.4342990470791315</v>
      </c>
      <c r="IZ87" s="89">
        <f t="shared" si="730"/>
        <v>1.4362543384515949</v>
      </c>
      <c r="JA87" s="89">
        <f t="shared" si="730"/>
        <v>1.4382122953521146</v>
      </c>
      <c r="JB87" s="89">
        <f t="shared" si="730"/>
        <v>1.4401729214144405</v>
      </c>
      <c r="JC87" s="89">
        <f t="shared" si="730"/>
        <v>1.4421362202772765</v>
      </c>
      <c r="JD87" s="89">
        <f t="shared" si="730"/>
        <v>1.4441021955842863</v>
      </c>
      <c r="JE87" s="89">
        <f t="shared" si="730"/>
        <v>1.4460708509841009</v>
      </c>
      <c r="JF87" s="89">
        <f t="shared" si="730"/>
        <v>1.4480421901303258</v>
      </c>
      <c r="JG87" s="89">
        <f t="shared" si="730"/>
        <v>1.4500162166815465</v>
      </c>
      <c r="JH87" s="89">
        <f t="shared" si="730"/>
        <v>1.4519929343013365</v>
      </c>
      <c r="JI87" s="89">
        <f t="shared" si="730"/>
        <v>1.4539723466582635</v>
      </c>
      <c r="JJ87" s="89">
        <f t="shared" si="730"/>
        <v>1.4559544574258965</v>
      </c>
      <c r="JK87" s="89">
        <f t="shared" si="730"/>
        <v>1.457939270282812</v>
      </c>
      <c r="JL87" s="89">
        <f t="shared" si="730"/>
        <v>1.4599267889126017</v>
      </c>
      <c r="JM87" s="89">
        <f t="shared" si="730"/>
        <v>1.4619170170038789</v>
      </c>
      <c r="JN87" s="89">
        <f t="shared" si="730"/>
        <v>1.463909958250285</v>
      </c>
      <c r="JO87" s="89">
        <f t="shared" si="730"/>
        <v>1.4659056163504971</v>
      </c>
      <c r="JP87" s="89">
        <f t="shared" si="730"/>
        <v>1.4679039950082342</v>
      </c>
      <c r="JQ87" s="89">
        <f t="shared" si="730"/>
        <v>1.4699050979322648</v>
      </c>
      <c r="JR87" s="89">
        <f t="shared" si="730"/>
        <v>1.4719089288364127</v>
      </c>
      <c r="JS87" s="89">
        <f t="shared" si="730"/>
        <v>1.4739154914395647</v>
      </c>
      <c r="JT87" s="89">
        <f t="shared" si="730"/>
        <v>1.4759247894656777</v>
      </c>
      <c r="JU87" s="89">
        <f t="shared" si="730"/>
        <v>1.4779368266437851</v>
      </c>
      <c r="JV87" s="89">
        <f t="shared" si="730"/>
        <v>1.4799516067080036</v>
      </c>
      <c r="JW87" s="89">
        <f t="shared" si="730"/>
        <v>1.4819691333975404</v>
      </c>
      <c r="JX87" s="89">
        <f t="shared" ref="JX87:MI87" si="731">+JW87*(1+JW70)^(0.0833333333333333)</f>
        <v>1.4839894104567006</v>
      </c>
      <c r="JY87" s="89">
        <f t="shared" si="731"/>
        <v>1.4860124416348932</v>
      </c>
      <c r="JZ87" s="89">
        <f t="shared" si="731"/>
        <v>1.4880382306866387</v>
      </c>
      <c r="KA87" s="89">
        <f t="shared" si="731"/>
        <v>1.490066781371576</v>
      </c>
      <c r="KB87" s="89">
        <f t="shared" si="731"/>
        <v>1.4920980974544691</v>
      </c>
      <c r="KC87" s="89">
        <f t="shared" si="731"/>
        <v>1.4941321827052145</v>
      </c>
      <c r="KD87" s="89">
        <f t="shared" si="731"/>
        <v>1.4961690408988477</v>
      </c>
      <c r="KE87" s="89">
        <f t="shared" si="731"/>
        <v>1.4982086758155506</v>
      </c>
      <c r="KF87" s="89">
        <f t="shared" si="731"/>
        <v>1.5002510912406586</v>
      </c>
      <c r="KG87" s="89">
        <f t="shared" si="731"/>
        <v>1.5022962909646669</v>
      </c>
      <c r="KH87" s="89">
        <f t="shared" si="731"/>
        <v>1.5043442787832386</v>
      </c>
      <c r="KI87" s="89">
        <f t="shared" si="731"/>
        <v>1.5063950584972108</v>
      </c>
      <c r="KJ87" s="89">
        <f t="shared" si="731"/>
        <v>1.5084486339126022</v>
      </c>
      <c r="KK87" s="89">
        <f t="shared" si="731"/>
        <v>1.51050500884062</v>
      </c>
      <c r="KL87" s="89">
        <f t="shared" si="731"/>
        <v>1.5125641870976672</v>
      </c>
      <c r="KM87" s="89">
        <f t="shared" si="731"/>
        <v>1.5146261725053489</v>
      </c>
      <c r="KN87" s="89">
        <f t="shared" si="731"/>
        <v>1.5166909688904806</v>
      </c>
      <c r="KO87" s="89">
        <f t="shared" si="731"/>
        <v>1.5187585800850945</v>
      </c>
      <c r="KP87" s="89">
        <f t="shared" si="731"/>
        <v>1.5208290099264463</v>
      </c>
      <c r="KQ87" s="89">
        <f t="shared" si="731"/>
        <v>1.5229022622570234</v>
      </c>
      <c r="KR87" s="89">
        <f t="shared" si="731"/>
        <v>1.524978340924551</v>
      </c>
      <c r="KS87" s="89">
        <f t="shared" si="731"/>
        <v>1.5270572497819999</v>
      </c>
      <c r="KT87" s="89">
        <f t="shared" si="731"/>
        <v>1.5291389926875933</v>
      </c>
      <c r="KU87" s="89">
        <f t="shared" si="731"/>
        <v>1.5312235735048143</v>
      </c>
      <c r="KV87" s="89">
        <f t="shared" si="731"/>
        <v>1.5333109961024125</v>
      </c>
      <c r="KW87" s="89">
        <f t="shared" si="731"/>
        <v>1.5354012643544117</v>
      </c>
      <c r="KX87" s="89">
        <f t="shared" si="731"/>
        <v>1.537494382140117</v>
      </c>
      <c r="KY87" s="89">
        <f t="shared" si="731"/>
        <v>1.539590353344122</v>
      </c>
      <c r="KZ87" s="89">
        <f t="shared" si="731"/>
        <v>1.5416891818563154</v>
      </c>
      <c r="LA87" s="89">
        <f t="shared" si="731"/>
        <v>1.5437908715718893</v>
      </c>
      <c r="LB87" s="89">
        <f t="shared" si="731"/>
        <v>1.5458954263913458</v>
      </c>
      <c r="LC87" s="89">
        <f t="shared" si="731"/>
        <v>1.5480028502205041</v>
      </c>
      <c r="LD87" s="89">
        <f t="shared" si="731"/>
        <v>1.5501131469705081</v>
      </c>
      <c r="LE87" s="89">
        <f t="shared" si="731"/>
        <v>1.5522263205578335</v>
      </c>
      <c r="LF87" s="89">
        <f t="shared" si="731"/>
        <v>1.5543423749042951</v>
      </c>
      <c r="LG87" s="89">
        <f t="shared" si="731"/>
        <v>1.5564613139370538</v>
      </c>
      <c r="LH87" s="89">
        <f t="shared" si="731"/>
        <v>1.5585831415886247</v>
      </c>
      <c r="LI87" s="89">
        <f t="shared" si="731"/>
        <v>1.5607078617968833</v>
      </c>
      <c r="LJ87" s="89">
        <f t="shared" si="731"/>
        <v>1.5628354785050738</v>
      </c>
      <c r="LK87" s="89">
        <f t="shared" si="731"/>
        <v>1.5649659956618156</v>
      </c>
      <c r="LL87" s="89">
        <f t="shared" si="731"/>
        <v>1.5670994172211115</v>
      </c>
      <c r="LM87" s="89">
        <f t="shared" si="731"/>
        <v>1.5692357471423539</v>
      </c>
      <c r="LN87" s="89">
        <f t="shared" si="731"/>
        <v>1.5713749893903335</v>
      </c>
      <c r="LO87" s="89">
        <f t="shared" si="731"/>
        <v>1.5735171479352454</v>
      </c>
      <c r="LP87" s="89">
        <f t="shared" si="731"/>
        <v>1.5756622267526974</v>
      </c>
      <c r="LQ87" s="89">
        <f t="shared" si="731"/>
        <v>1.5778102298237167</v>
      </c>
      <c r="LR87" s="89">
        <f t="shared" si="731"/>
        <v>1.5799611611347577</v>
      </c>
      <c r="LS87" s="89">
        <f t="shared" si="731"/>
        <v>1.5821150246777094</v>
      </c>
      <c r="LT87" s="89">
        <f t="shared" si="731"/>
        <v>1.5842718244499026</v>
      </c>
      <c r="LU87" s="89">
        <f t="shared" si="731"/>
        <v>1.5864315644541171</v>
      </c>
      <c r="LV87" s="89">
        <f t="shared" si="731"/>
        <v>1.5885942486985902</v>
      </c>
      <c r="LW87" s="89">
        <f t="shared" si="731"/>
        <v>1.5907598811970227</v>
      </c>
      <c r="LX87" s="89">
        <f t="shared" si="731"/>
        <v>1.5929284659685874</v>
      </c>
      <c r="LY87" s="89">
        <f t="shared" si="731"/>
        <v>1.595100007037936</v>
      </c>
      <c r="LZ87" s="89">
        <f t="shared" si="731"/>
        <v>1.5972745084352067</v>
      </c>
      <c r="MA87" s="89">
        <f t="shared" si="731"/>
        <v>1.599451974196032</v>
      </c>
      <c r="MB87" s="89">
        <f t="shared" si="731"/>
        <v>1.6016324083615456</v>
      </c>
      <c r="MC87" s="89">
        <f t="shared" si="731"/>
        <v>1.6038158149783908</v>
      </c>
      <c r="MD87" s="89">
        <f t="shared" si="731"/>
        <v>1.6060021980987267</v>
      </c>
      <c r="ME87" s="89">
        <f t="shared" si="731"/>
        <v>1.6081915617802369</v>
      </c>
      <c r="MF87" s="89">
        <f t="shared" si="731"/>
        <v>1.6103839100861366</v>
      </c>
      <c r="MG87" s="89">
        <f t="shared" si="731"/>
        <v>1.6125792470851799</v>
      </c>
      <c r="MH87" s="89">
        <f t="shared" si="731"/>
        <v>1.6147775768516677</v>
      </c>
      <c r="MI87" s="89">
        <f t="shared" si="731"/>
        <v>1.6169789034654551</v>
      </c>
      <c r="MJ87" s="89">
        <f t="shared" ref="MJ87:OM87" si="732">+MI87*(1+MI70)^(0.0833333333333333)</f>
        <v>1.6191832310119594</v>
      </c>
      <c r="MK87" s="89">
        <f t="shared" si="732"/>
        <v>1.6213905635821666</v>
      </c>
      <c r="ML87" s="89">
        <f t="shared" si="732"/>
        <v>1.6236009052726403</v>
      </c>
      <c r="MM87" s="89">
        <f t="shared" si="732"/>
        <v>1.6258142601855285</v>
      </c>
      <c r="MN87" s="89">
        <f t="shared" si="732"/>
        <v>1.6280306324285712</v>
      </c>
      <c r="MO87" s="89">
        <f t="shared" si="732"/>
        <v>1.6302500261151083</v>
      </c>
      <c r="MP87" s="89">
        <f t="shared" si="732"/>
        <v>1.6324724453640873</v>
      </c>
      <c r="MQ87" s="89">
        <f t="shared" si="732"/>
        <v>1.634697894300071</v>
      </c>
      <c r="MR87" s="89">
        <f t="shared" si="732"/>
        <v>1.6369263770532445</v>
      </c>
      <c r="MS87" s="89">
        <f t="shared" si="732"/>
        <v>1.6391578977594237</v>
      </c>
      <c r="MT87" s="89">
        <f t="shared" si="732"/>
        <v>1.641392460560062</v>
      </c>
      <c r="MU87" s="89">
        <f t="shared" si="732"/>
        <v>1.6436300696022597</v>
      </c>
      <c r="MV87" s="89">
        <f t="shared" si="732"/>
        <v>1.6458707290387693</v>
      </c>
      <c r="MW87" s="89">
        <f t="shared" si="732"/>
        <v>1.6481144430280055</v>
      </c>
      <c r="MX87" s="89">
        <f t="shared" si="732"/>
        <v>1.6503612157340513</v>
      </c>
      <c r="MY87" s="89">
        <f t="shared" si="732"/>
        <v>1.6526110513266667</v>
      </c>
      <c r="MZ87" s="89">
        <f t="shared" si="732"/>
        <v>1.6548639539812959</v>
      </c>
      <c r="NA87" s="89">
        <f t="shared" si="732"/>
        <v>1.6571199278790754</v>
      </c>
      <c r="NB87" s="89">
        <f t="shared" si="732"/>
        <v>1.659378977206841</v>
      </c>
      <c r="NC87" s="89">
        <f t="shared" si="732"/>
        <v>1.661641106157137</v>
      </c>
      <c r="ND87" s="89">
        <f t="shared" si="732"/>
        <v>1.6639063189282226</v>
      </c>
      <c r="NE87" s="89">
        <f t="shared" si="732"/>
        <v>1.6661746197240803</v>
      </c>
      <c r="NF87" s="89">
        <f t="shared" si="732"/>
        <v>1.6684460127544238</v>
      </c>
      <c r="NG87" s="89">
        <f t="shared" si="732"/>
        <v>1.6707205022347056</v>
      </c>
      <c r="NH87" s="89">
        <f t="shared" si="732"/>
        <v>1.6729980923861247</v>
      </c>
      <c r="NI87" s="89">
        <f t="shared" si="732"/>
        <v>1.6752787874356347</v>
      </c>
      <c r="NJ87" s="89">
        <f t="shared" si="732"/>
        <v>1.6775625916159516</v>
      </c>
      <c r="NK87" s="89">
        <f t="shared" si="732"/>
        <v>1.6798495091655614</v>
      </c>
      <c r="NL87" s="89">
        <f t="shared" si="732"/>
        <v>1.6821395443287286</v>
      </c>
      <c r="NM87" s="89">
        <f t="shared" si="732"/>
        <v>1.6844327013555032</v>
      </c>
      <c r="NN87" s="89">
        <f t="shared" si="732"/>
        <v>1.686728984501729</v>
      </c>
      <c r="NO87" s="89">
        <f t="shared" si="732"/>
        <v>1.6890283980290519</v>
      </c>
      <c r="NP87" s="89">
        <f t="shared" si="732"/>
        <v>1.6913309462049273</v>
      </c>
      <c r="NQ87" s="89">
        <f t="shared" si="732"/>
        <v>1.693636633302628</v>
      </c>
      <c r="NR87" s="89">
        <f t="shared" si="732"/>
        <v>1.6959454636012525</v>
      </c>
      <c r="NS87" s="89">
        <f t="shared" si="732"/>
        <v>1.6982574413857328</v>
      </c>
      <c r="NT87" s="89">
        <f t="shared" si="732"/>
        <v>1.7005725709468418</v>
      </c>
      <c r="NU87" s="89">
        <f t="shared" si="732"/>
        <v>1.7028908565812022</v>
      </c>
      <c r="NV87" s="89">
        <f t="shared" si="732"/>
        <v>1.7052123025912937</v>
      </c>
      <c r="NW87" s="89">
        <f t="shared" si="732"/>
        <v>1.7075369132854619</v>
      </c>
      <c r="NX87" s="89">
        <f t="shared" si="732"/>
        <v>1.7098646929779249</v>
      </c>
      <c r="NY87" s="89">
        <f t="shared" si="732"/>
        <v>1.7121956459887826</v>
      </c>
      <c r="NZ87" s="89">
        <f t="shared" si="732"/>
        <v>1.7145297766440242</v>
      </c>
      <c r="OA87" s="89">
        <f t="shared" si="732"/>
        <v>1.7168670892755362</v>
      </c>
      <c r="OB87" s="89">
        <f t="shared" si="732"/>
        <v>1.7192075882211104</v>
      </c>
      <c r="OC87" s="89">
        <f t="shared" si="732"/>
        <v>1.7215512778244522</v>
      </c>
      <c r="OD87" s="89">
        <f t="shared" si="732"/>
        <v>1.7238981624351883</v>
      </c>
      <c r="OE87" s="89">
        <f t="shared" si="732"/>
        <v>1.7262482464088753</v>
      </c>
      <c r="OF87" s="89">
        <f t="shared" si="732"/>
        <v>1.7286015341070069</v>
      </c>
      <c r="OG87" s="89">
        <f t="shared" si="732"/>
        <v>1.7309580298970233</v>
      </c>
      <c r="OH87" s="89">
        <f t="shared" si="732"/>
        <v>1.7333177381523179</v>
      </c>
      <c r="OI87" s="89">
        <f t="shared" si="732"/>
        <v>1.7356806632522466</v>
      </c>
      <c r="OJ87" s="89">
        <f t="shared" si="732"/>
        <v>1.7380468095821349</v>
      </c>
      <c r="OK87" s="89">
        <f t="shared" si="732"/>
        <v>1.740416181533287</v>
      </c>
      <c r="OL87" s="89">
        <f t="shared" si="732"/>
        <v>1.7427887835029932</v>
      </c>
      <c r="OM87" s="89">
        <f t="shared" si="732"/>
        <v>1.7451646198945385</v>
      </c>
      <c r="ON87" s="73" t="s">
        <v>62</v>
      </c>
    </row>
    <row r="88" spans="3:404" x14ac:dyDescent="0.25">
      <c r="D88" s="73" t="str">
        <f t="shared" si="644"/>
        <v>O&amp;M - Replacement Labor</v>
      </c>
      <c r="G88" s="88"/>
      <c r="H88" s="91">
        <v>1</v>
      </c>
      <c r="I88" s="89">
        <f t="shared" si="645"/>
        <v>1.0019326849220584</v>
      </c>
      <c r="J88" s="89">
        <f t="shared" si="646"/>
        <v>1.0038691051151249</v>
      </c>
      <c r="K88" s="89">
        <f t="shared" si="647"/>
        <v>1.0058092677983013</v>
      </c>
      <c r="L88" s="89">
        <f t="shared" si="648"/>
        <v>1.0077531802046418</v>
      </c>
      <c r="M88" s="89">
        <f t="shared" si="649"/>
        <v>1.0097008495811797</v>
      </c>
      <c r="N88" s="89">
        <f t="shared" si="650"/>
        <v>1.0116522831889547</v>
      </c>
      <c r="O88" s="89">
        <f t="shared" si="651"/>
        <v>1.0136074883030399</v>
      </c>
      <c r="P88" s="89">
        <f t="shared" si="652"/>
        <v>1.0155664722125688</v>
      </c>
      <c r="Q88" s="89">
        <f t="shared" si="653"/>
        <v>1.017529242220762</v>
      </c>
      <c r="R88" s="89">
        <f t="shared" si="654"/>
        <v>1.0194958056449557</v>
      </c>
      <c r="S88" s="89">
        <f t="shared" si="655"/>
        <v>1.0214661698166274</v>
      </c>
      <c r="T88" s="89">
        <f t="shared" si="656"/>
        <v>1.0234403420814249</v>
      </c>
      <c r="U88" s="89">
        <f t="shared" si="657"/>
        <v>1.0260836796930064</v>
      </c>
      <c r="V88" s="89">
        <f t="shared" si="658"/>
        <v>1.0287338445063714</v>
      </c>
      <c r="W88" s="89">
        <f t="shared" si="659"/>
        <v>1.0313908541547894</v>
      </c>
      <c r="X88" s="89">
        <f t="shared" si="660"/>
        <v>1.0340547263170727</v>
      </c>
      <c r="Y88" s="89">
        <f t="shared" si="661"/>
        <v>1.0367254787176949</v>
      </c>
      <c r="Z88" s="89">
        <f t="shared" si="662"/>
        <v>1.0394031291269077</v>
      </c>
      <c r="AA88" s="89">
        <f t="shared" si="663"/>
        <v>1.0420876953608602</v>
      </c>
      <c r="AB88" s="89">
        <f t="shared" si="664"/>
        <v>1.0447791952817167</v>
      </c>
      <c r="AC88" s="89">
        <f t="shared" si="665"/>
        <v>1.047477646797776</v>
      </c>
      <c r="AD88" s="89">
        <f t="shared" si="666"/>
        <v>1.0501830678635904</v>
      </c>
      <c r="AE88" s="89">
        <f t="shared" si="667"/>
        <v>1.0528954764800851</v>
      </c>
      <c r="AF88" s="89">
        <f t="shared" si="668"/>
        <v>1.0556148906946776</v>
      </c>
      <c r="AG88" s="89">
        <f t="shared" si="669"/>
        <v>1.0583030268757172</v>
      </c>
      <c r="AH88" s="89">
        <f t="shared" si="670"/>
        <v>1.0609980084282948</v>
      </c>
      <c r="AI88" s="89">
        <f t="shared" si="671"/>
        <v>1.0636998527842325</v>
      </c>
      <c r="AJ88" s="89">
        <f t="shared" si="672"/>
        <v>1.0664085774197425</v>
      </c>
      <c r="AK88" s="89">
        <f t="shared" si="673"/>
        <v>1.0691241998555405</v>
      </c>
      <c r="AL88" s="89">
        <f t="shared" si="674"/>
        <v>1.0718467376569591</v>
      </c>
      <c r="AM88" s="89">
        <f t="shared" si="675"/>
        <v>1.0745762084340613</v>
      </c>
      <c r="AN88" s="89">
        <f t="shared" si="676"/>
        <v>1.0773126298417539</v>
      </c>
      <c r="AO88" s="89">
        <f t="shared" si="677"/>
        <v>1.0800560195799025</v>
      </c>
      <c r="AP88" s="89">
        <f t="shared" si="678"/>
        <v>1.0828063953934455</v>
      </c>
      <c r="AQ88" s="89">
        <f t="shared" si="679"/>
        <v>1.0855637750725089</v>
      </c>
      <c r="AR88" s="89">
        <f t="shared" si="680"/>
        <v>1.0883281764525217</v>
      </c>
      <c r="AS88" s="89">
        <f t="shared" si="681"/>
        <v>1.0909221419422648</v>
      </c>
      <c r="AT88" s="89">
        <f t="shared" si="682"/>
        <v>1.0935222899944992</v>
      </c>
      <c r="AU88" s="89">
        <f t="shared" si="683"/>
        <v>1.0961286353449951</v>
      </c>
      <c r="AV88" s="89">
        <f t="shared" si="684"/>
        <v>1.098741192764644</v>
      </c>
      <c r="AW88" s="89">
        <f t="shared" si="685"/>
        <v>1.1013599770595437</v>
      </c>
      <c r="AX88" s="89">
        <f t="shared" si="686"/>
        <v>1.1039850030710809</v>
      </c>
      <c r="AY88" s="89">
        <f t="shared" si="687"/>
        <v>1.106616285676016</v>
      </c>
      <c r="AZ88" s="89">
        <f t="shared" si="688"/>
        <v>1.1092538397865674</v>
      </c>
      <c r="BA88" s="89">
        <f t="shared" si="689"/>
        <v>1.1118976803504959</v>
      </c>
      <c r="BB88" s="89">
        <f t="shared" si="690"/>
        <v>1.1145478223511889</v>
      </c>
      <c r="BC88" s="89">
        <f t="shared" si="691"/>
        <v>1.1172042808077465</v>
      </c>
      <c r="BD88" s="89">
        <f t="shared" si="692"/>
        <v>1.1198670707750658</v>
      </c>
      <c r="BE88" s="89">
        <f t="shared" si="693"/>
        <v>1.122444250977471</v>
      </c>
      <c r="BF88" s="89">
        <f t="shared" si="694"/>
        <v>1.1250273621139746</v>
      </c>
      <c r="BG88" s="89">
        <f t="shared" si="695"/>
        <v>1.1276164178335948</v>
      </c>
      <c r="BH88" s="89">
        <f t="shared" si="696"/>
        <v>1.1302114318167604</v>
      </c>
      <c r="BI88" s="89">
        <f t="shared" si="697"/>
        <v>1.1328124177753836</v>
      </c>
      <c r="BJ88" s="89">
        <f t="shared" si="698"/>
        <v>1.1354193894529319</v>
      </c>
      <c r="BK88" s="89">
        <f t="shared" si="699"/>
        <v>1.1380323606245013</v>
      </c>
      <c r="BL88" s="89">
        <f t="shared" si="700"/>
        <v>1.1406513450968889</v>
      </c>
      <c r="BM88" s="89">
        <f t="shared" si="701"/>
        <v>1.1432763567086655</v>
      </c>
      <c r="BN88" s="89">
        <f t="shared" si="702"/>
        <v>1.1459074093302488</v>
      </c>
      <c r="BO88" s="89">
        <f t="shared" si="703"/>
        <v>1.1485445168639774</v>
      </c>
      <c r="BP88" s="89">
        <f t="shared" si="704"/>
        <v>1.1511876932441834</v>
      </c>
      <c r="BQ88" s="89">
        <f t="shared" si="705"/>
        <v>1.1538465322132934</v>
      </c>
      <c r="BR88" s="89">
        <f t="shared" si="706"/>
        <v>1.1565115121659331</v>
      </c>
      <c r="BS88" s="89">
        <f t="shared" si="707"/>
        <v>1.1591826472856159</v>
      </c>
      <c r="BT88" s="89">
        <f t="shared" si="708"/>
        <v>1.1618599517886143</v>
      </c>
      <c r="BU88" s="89">
        <f t="shared" si="709"/>
        <v>1.1645434399240358</v>
      </c>
      <c r="BV88" s="89">
        <f t="shared" si="710"/>
        <v>1.1672331259738975</v>
      </c>
      <c r="BW88" s="89">
        <f t="shared" si="711"/>
        <v>1.1699290242532037</v>
      </c>
      <c r="BX88" s="89">
        <f t="shared" si="712"/>
        <v>1.172631149110021</v>
      </c>
      <c r="BY88" s="89">
        <f t="shared" si="713"/>
        <v>1.175339514925555</v>
      </c>
      <c r="BZ88" s="89">
        <f t="shared" si="714"/>
        <v>1.1780541361142269</v>
      </c>
      <c r="CA88" s="89">
        <f t="shared" si="715"/>
        <v>1.18077502712375</v>
      </c>
      <c r="CB88" s="89">
        <f t="shared" si="716"/>
        <v>1.1835022024352069</v>
      </c>
      <c r="CC88" s="89">
        <f t="shared" si="717"/>
        <v>1.1862112521991084</v>
      </c>
      <c r="CD88" s="89">
        <f t="shared" si="718"/>
        <v>1.1889265030081859</v>
      </c>
      <c r="CE88" s="89">
        <f t="shared" si="719"/>
        <v>1.1916479690567012</v>
      </c>
      <c r="CF88" s="89">
        <f t="shared" si="720"/>
        <v>1.1943756645714068</v>
      </c>
      <c r="CG88" s="89">
        <f t="shared" si="721"/>
        <v>1.1971096038116205</v>
      </c>
      <c r="CH88" s="89">
        <f t="shared" si="722"/>
        <v>1.1998498010692995</v>
      </c>
      <c r="CI88" s="89">
        <f t="shared" si="723"/>
        <v>1.2025962706691158</v>
      </c>
      <c r="CJ88" s="89">
        <f t="shared" si="724"/>
        <v>1.2053490269685307</v>
      </c>
      <c r="CK88" s="89">
        <f t="shared" si="725"/>
        <v>1.2081080843578698</v>
      </c>
      <c r="CL88" s="89">
        <f t="shared" si="726"/>
        <v>1.2108734572603983</v>
      </c>
      <c r="CM88" s="89">
        <f t="shared" si="727"/>
        <v>1.2136451601323965</v>
      </c>
      <c r="CN88" s="89">
        <f t="shared" ref="CN88:EY88" si="733">+CM88*(1+CM71)^(0.0833333333333333)</f>
        <v>1.2164232074632353</v>
      </c>
      <c r="CO88" s="89">
        <f t="shared" si="733"/>
        <v>1.2192424147741963</v>
      </c>
      <c r="CP88" s="89">
        <f t="shared" si="733"/>
        <v>1.222068155937696</v>
      </c>
      <c r="CQ88" s="89">
        <f t="shared" si="733"/>
        <v>1.2249004460967248</v>
      </c>
      <c r="CR88" s="89">
        <f t="shared" si="733"/>
        <v>1.2277393004293684</v>
      </c>
      <c r="CS88" s="89">
        <f t="shared" si="733"/>
        <v>1.23058473414889</v>
      </c>
      <c r="CT88" s="89">
        <f t="shared" si="733"/>
        <v>1.2334367625038114</v>
      </c>
      <c r="CU88" s="89">
        <f t="shared" si="733"/>
        <v>1.2362954007779945</v>
      </c>
      <c r="CV88" s="89">
        <f t="shared" si="733"/>
        <v>1.2391606642907231</v>
      </c>
      <c r="CW88" s="89">
        <f t="shared" si="733"/>
        <v>1.2420325683967859</v>
      </c>
      <c r="CX88" s="89">
        <f t="shared" si="733"/>
        <v>1.2449111284865577</v>
      </c>
      <c r="CY88" s="89">
        <f t="shared" si="733"/>
        <v>1.2477963599860826</v>
      </c>
      <c r="CZ88" s="89">
        <f t="shared" si="733"/>
        <v>1.2506882783571562</v>
      </c>
      <c r="DA88" s="89">
        <f t="shared" si="733"/>
        <v>1.2535820777714333</v>
      </c>
      <c r="DB88" s="89">
        <f t="shared" si="733"/>
        <v>1.2564825727590156</v>
      </c>
      <c r="DC88" s="89">
        <f t="shared" si="733"/>
        <v>1.2593897788118902</v>
      </c>
      <c r="DD88" s="89">
        <f t="shared" si="733"/>
        <v>1.2623037114578883</v>
      </c>
      <c r="DE88" s="89">
        <f t="shared" si="733"/>
        <v>1.2652243862607695</v>
      </c>
      <c r="DF88" s="89">
        <f t="shared" si="733"/>
        <v>1.2681518188203036</v>
      </c>
      <c r="DG88" s="89">
        <f t="shared" si="733"/>
        <v>1.271086024772355</v>
      </c>
      <c r="DH88" s="89">
        <f t="shared" si="733"/>
        <v>1.2740270197889658</v>
      </c>
      <c r="DI88" s="89">
        <f t="shared" si="733"/>
        <v>1.2769748195784394</v>
      </c>
      <c r="DJ88" s="89">
        <f t="shared" si="733"/>
        <v>1.2799294398854246</v>
      </c>
      <c r="DK88" s="89">
        <f t="shared" si="733"/>
        <v>1.2828908964909997</v>
      </c>
      <c r="DL88" s="89">
        <f t="shared" si="733"/>
        <v>1.2858592052127569</v>
      </c>
      <c r="DM88" s="89">
        <f t="shared" si="733"/>
        <v>1.288834381904886</v>
      </c>
      <c r="DN88" s="89">
        <f t="shared" si="733"/>
        <v>1.2918164424582601</v>
      </c>
      <c r="DO88" s="89">
        <f t="shared" si="733"/>
        <v>1.2948054028005203</v>
      </c>
      <c r="DP88" s="89">
        <f t="shared" si="733"/>
        <v>1.2978012788961599</v>
      </c>
      <c r="DQ88" s="89">
        <f t="shared" si="733"/>
        <v>1.3008040867466106</v>
      </c>
      <c r="DR88" s="89">
        <f t="shared" si="733"/>
        <v>1.3038138423903278</v>
      </c>
      <c r="DS88" s="89">
        <f t="shared" si="733"/>
        <v>1.3068305619028759</v>
      </c>
      <c r="DT88" s="89">
        <f t="shared" si="733"/>
        <v>1.3098542613970148</v>
      </c>
      <c r="DU88" s="89">
        <f t="shared" si="733"/>
        <v>1.3128849570227847</v>
      </c>
      <c r="DV88" s="89">
        <f t="shared" si="733"/>
        <v>1.3159226649675941</v>
      </c>
      <c r="DW88" s="89">
        <f t="shared" si="733"/>
        <v>1.3189674014563051</v>
      </c>
      <c r="DX88" s="89">
        <f t="shared" si="733"/>
        <v>1.3220191827513199</v>
      </c>
      <c r="DY88" s="89">
        <f t="shared" si="733"/>
        <v>1.3250780251526686</v>
      </c>
      <c r="DZ88" s="89">
        <f t="shared" si="733"/>
        <v>1.3281439449980956</v>
      </c>
      <c r="EA88" s="89">
        <f t="shared" si="733"/>
        <v>1.3312169586631468</v>
      </c>
      <c r="EB88" s="89">
        <f t="shared" si="733"/>
        <v>1.3342970825612577</v>
      </c>
      <c r="EC88" s="89">
        <f t="shared" si="733"/>
        <v>1.3373843331438402</v>
      </c>
      <c r="ED88" s="89">
        <f t="shared" si="733"/>
        <v>1.3404787269003711</v>
      </c>
      <c r="EE88" s="89">
        <f t="shared" si="733"/>
        <v>1.34358028035848</v>
      </c>
      <c r="EF88" s="89">
        <f t="shared" si="733"/>
        <v>1.3466890100840376</v>
      </c>
      <c r="EG88" s="89">
        <f t="shared" si="733"/>
        <v>1.3498049326812442</v>
      </c>
      <c r="EH88" s="89">
        <f t="shared" si="733"/>
        <v>1.352928064792718</v>
      </c>
      <c r="EI88" s="89">
        <f t="shared" si="733"/>
        <v>1.3560584230995847</v>
      </c>
      <c r="EJ88" s="89">
        <f t="shared" si="733"/>
        <v>1.3591960243215659</v>
      </c>
      <c r="EK88" s="89">
        <f t="shared" si="733"/>
        <v>1.3623408852170689</v>
      </c>
      <c r="EL88" s="89">
        <f t="shared" si="733"/>
        <v>1.365493022583276</v>
      </c>
      <c r="EM88" s="89">
        <f t="shared" si="733"/>
        <v>1.3686524532562341</v>
      </c>
      <c r="EN88" s="89">
        <f t="shared" si="733"/>
        <v>1.371819194110945</v>
      </c>
      <c r="EO88" s="89">
        <f t="shared" si="733"/>
        <v>1.3749932620614551</v>
      </c>
      <c r="EP88" s="89">
        <f t="shared" si="733"/>
        <v>1.3781746740609462</v>
      </c>
      <c r="EQ88" s="89">
        <f t="shared" si="733"/>
        <v>1.3813634471018255</v>
      </c>
      <c r="ER88" s="89">
        <f t="shared" si="733"/>
        <v>1.3845595982158165</v>
      </c>
      <c r="ES88" s="89">
        <f t="shared" si="733"/>
        <v>1.3877631444740508</v>
      </c>
      <c r="ET88" s="89">
        <f t="shared" si="733"/>
        <v>1.3909741029871578</v>
      </c>
      <c r="EU88" s="89">
        <f t="shared" si="733"/>
        <v>1.3941924909053576</v>
      </c>
      <c r="EV88" s="89">
        <f t="shared" si="733"/>
        <v>1.3974183254185513</v>
      </c>
      <c r="EW88" s="89">
        <f t="shared" si="733"/>
        <v>1.4006516237564137</v>
      </c>
      <c r="EX88" s="89">
        <f t="shared" si="733"/>
        <v>1.403892403188485</v>
      </c>
      <c r="EY88" s="89">
        <f t="shared" si="733"/>
        <v>1.4071406810242628</v>
      </c>
      <c r="EZ88" s="89">
        <f t="shared" ref="EZ88:HK88" si="734">+EY88*(1+EY71)^(0.0833333333333333)</f>
        <v>1.4103964746132953</v>
      </c>
      <c r="FA88" s="89">
        <f t="shared" si="734"/>
        <v>1.4136598013452732</v>
      </c>
      <c r="FB88" s="89">
        <f t="shared" si="734"/>
        <v>1.4169306786501228</v>
      </c>
      <c r="FC88" s="89">
        <f t="shared" si="734"/>
        <v>1.4202091239980994</v>
      </c>
      <c r="FD88" s="89">
        <f t="shared" si="734"/>
        <v>1.4234951548998802</v>
      </c>
      <c r="FE88" s="89">
        <f t="shared" si="734"/>
        <v>1.4267887889066579</v>
      </c>
      <c r="FF88" s="89">
        <f t="shared" si="734"/>
        <v>1.4300900436102348</v>
      </c>
      <c r="FG88" s="89">
        <f t="shared" si="734"/>
        <v>1.4333989366431164</v>
      </c>
      <c r="FH88" s="89">
        <f t="shared" si="734"/>
        <v>1.4367154856786055</v>
      </c>
      <c r="FI88" s="89">
        <f t="shared" si="734"/>
        <v>1.4400397084308973</v>
      </c>
      <c r="FJ88" s="89">
        <f t="shared" si="734"/>
        <v>1.4433716226551729</v>
      </c>
      <c r="FK88" s="89">
        <f t="shared" si="734"/>
        <v>1.446711246147695</v>
      </c>
      <c r="FL88" s="89">
        <f t="shared" si="734"/>
        <v>1.4500585967459025</v>
      </c>
      <c r="FM88" s="89">
        <f t="shared" si="734"/>
        <v>1.4534136923285064</v>
      </c>
      <c r="FN88" s="89">
        <f t="shared" si="734"/>
        <v>1.4567765508155843</v>
      </c>
      <c r="FO88" s="89">
        <f t="shared" si="734"/>
        <v>1.4601471901686771</v>
      </c>
      <c r="FP88" s="89">
        <f t="shared" si="734"/>
        <v>1.4635256283908842</v>
      </c>
      <c r="FQ88" s="89">
        <f t="shared" si="734"/>
        <v>1.4669118835269601</v>
      </c>
      <c r="FR88" s="89">
        <f t="shared" si="734"/>
        <v>1.4703059736634105</v>
      </c>
      <c r="FS88" s="89">
        <f t="shared" si="734"/>
        <v>1.4737079169285894</v>
      </c>
      <c r="FT88" s="89">
        <f t="shared" si="734"/>
        <v>1.4771177314927948</v>
      </c>
      <c r="FU88" s="89">
        <f t="shared" si="734"/>
        <v>1.4805354355683673</v>
      </c>
      <c r="FV88" s="89">
        <f t="shared" si="734"/>
        <v>1.4839610474097862</v>
      </c>
      <c r="FW88" s="89">
        <f t="shared" si="734"/>
        <v>1.4873945853137673</v>
      </c>
      <c r="FX88" s="89">
        <f t="shared" si="734"/>
        <v>1.490836067619361</v>
      </c>
      <c r="FY88" s="89">
        <f t="shared" si="734"/>
        <v>1.4942855127080499</v>
      </c>
      <c r="FZ88" s="89">
        <f t="shared" si="734"/>
        <v>1.4977429390038468</v>
      </c>
      <c r="GA88" s="89">
        <f t="shared" si="734"/>
        <v>1.5012083649733938</v>
      </c>
      <c r="GB88" s="89">
        <f t="shared" si="734"/>
        <v>1.5046818091260599</v>
      </c>
      <c r="GC88" s="89">
        <f t="shared" si="734"/>
        <v>1.5081632900140407</v>
      </c>
      <c r="GD88" s="89">
        <f t="shared" si="734"/>
        <v>1.5116528262324576</v>
      </c>
      <c r="GE88" s="89">
        <f t="shared" si="734"/>
        <v>1.5151504364194561</v>
      </c>
      <c r="GF88" s="89">
        <f t="shared" si="734"/>
        <v>1.5186561392563065</v>
      </c>
      <c r="GG88" s="89">
        <f t="shared" si="734"/>
        <v>1.5221699534675028</v>
      </c>
      <c r="GH88" s="89">
        <f t="shared" si="734"/>
        <v>1.5256918978208633</v>
      </c>
      <c r="GI88" s="89">
        <f t="shared" si="734"/>
        <v>1.5292219911276308</v>
      </c>
      <c r="GJ88" s="89">
        <f t="shared" si="734"/>
        <v>1.5327602522425725</v>
      </c>
      <c r="GK88" s="89">
        <f t="shared" si="734"/>
        <v>1.5363067000640815</v>
      </c>
      <c r="GL88" s="89">
        <f t="shared" si="734"/>
        <v>1.5398613535342771</v>
      </c>
      <c r="GM88" s="89">
        <f t="shared" si="734"/>
        <v>1.5434242316391062</v>
      </c>
      <c r="GN88" s="89">
        <f t="shared" si="734"/>
        <v>1.5469953534084451</v>
      </c>
      <c r="GO88" s="89">
        <f t="shared" si="734"/>
        <v>1.5505747379162003</v>
      </c>
      <c r="GP88" s="89">
        <f t="shared" si="734"/>
        <v>1.554162404280411</v>
      </c>
      <c r="GQ88" s="89">
        <f t="shared" si="734"/>
        <v>1.5577583716633512</v>
      </c>
      <c r="GR88" s="89">
        <f t="shared" si="734"/>
        <v>1.5613626592716319</v>
      </c>
      <c r="GS88" s="89">
        <f t="shared" si="734"/>
        <v>1.5649752863563033</v>
      </c>
      <c r="GT88" s="89">
        <f t="shared" si="734"/>
        <v>1.5685962722129587</v>
      </c>
      <c r="GU88" s="89">
        <f t="shared" si="734"/>
        <v>1.5722256361818363</v>
      </c>
      <c r="GV88" s="89">
        <f t="shared" si="734"/>
        <v>1.5758633976479233</v>
      </c>
      <c r="GW88" s="89">
        <f t="shared" si="734"/>
        <v>1.5795095760410591</v>
      </c>
      <c r="GX88" s="89">
        <f t="shared" si="734"/>
        <v>1.5831641908360394</v>
      </c>
      <c r="GY88" s="89">
        <f t="shared" si="734"/>
        <v>1.5868272615527199</v>
      </c>
      <c r="GZ88" s="89">
        <f t="shared" si="734"/>
        <v>1.5904988077561206</v>
      </c>
      <c r="HA88" s="89">
        <f t="shared" si="734"/>
        <v>1.5941788490565305</v>
      </c>
      <c r="HB88" s="89">
        <f t="shared" si="734"/>
        <v>1.5978674051096122</v>
      </c>
      <c r="HC88" s="89">
        <f t="shared" si="734"/>
        <v>1.6015644956165067</v>
      </c>
      <c r="HD88" s="89">
        <f t="shared" si="734"/>
        <v>1.6052701403239391</v>
      </c>
      <c r="HE88" s="89">
        <f t="shared" si="734"/>
        <v>1.6089843590243236</v>
      </c>
      <c r="HF88" s="89">
        <f t="shared" si="734"/>
        <v>1.6127071715558694</v>
      </c>
      <c r="HG88" s="89">
        <f t="shared" si="734"/>
        <v>1.6164385978026867</v>
      </c>
      <c r="HH88" s="89">
        <f t="shared" si="734"/>
        <v>1.6201786576948931</v>
      </c>
      <c r="HI88" s="89">
        <f t="shared" si="734"/>
        <v>1.6239273712087194</v>
      </c>
      <c r="HJ88" s="89">
        <f t="shared" si="734"/>
        <v>1.627684758366617</v>
      </c>
      <c r="HK88" s="89">
        <f t="shared" si="734"/>
        <v>1.6314508392373643</v>
      </c>
      <c r="HL88" s="89">
        <f t="shared" ref="HL88:JW88" si="735">+HK88*(1+HK71)^(0.0833333333333333)</f>
        <v>1.6352256339361746</v>
      </c>
      <c r="HM88" s="89">
        <f t="shared" si="735"/>
        <v>1.6390091626248027</v>
      </c>
      <c r="HN88" s="89">
        <f t="shared" si="735"/>
        <v>1.6428014455116531</v>
      </c>
      <c r="HO88" s="89">
        <f t="shared" si="735"/>
        <v>1.6466025028518878</v>
      </c>
      <c r="HP88" s="89">
        <f t="shared" si="735"/>
        <v>1.6504123549475345</v>
      </c>
      <c r="HQ88" s="89">
        <f t="shared" si="735"/>
        <v>1.6542310221475951</v>
      </c>
      <c r="HR88" s="89">
        <f t="shared" si="735"/>
        <v>1.6580585248481541</v>
      </c>
      <c r="HS88" s="89">
        <f t="shared" si="735"/>
        <v>1.661894883492488</v>
      </c>
      <c r="HT88" s="89">
        <f t="shared" si="735"/>
        <v>1.6657401185711742</v>
      </c>
      <c r="HU88" s="89">
        <f t="shared" si="735"/>
        <v>1.6695942506222003</v>
      </c>
      <c r="HV88" s="89">
        <f t="shared" si="735"/>
        <v>1.6734573002310742</v>
      </c>
      <c r="HW88" s="89">
        <f t="shared" si="735"/>
        <v>1.6773292880309336</v>
      </c>
      <c r="HX88" s="89">
        <f t="shared" si="735"/>
        <v>1.681210234702657</v>
      </c>
      <c r="HY88" s="89">
        <f t="shared" si="735"/>
        <v>1.6851001609749727</v>
      </c>
      <c r="HZ88" s="89">
        <f t="shared" si="735"/>
        <v>1.6889990876245715</v>
      </c>
      <c r="IA88" s="89">
        <f t="shared" si="735"/>
        <v>1.6929070354762157</v>
      </c>
      <c r="IB88" s="89">
        <f t="shared" si="735"/>
        <v>1.6968240254028515</v>
      </c>
      <c r="IC88" s="89">
        <f t="shared" si="735"/>
        <v>1.7007500783257203</v>
      </c>
      <c r="ID88" s="89">
        <f t="shared" si="735"/>
        <v>1.7046852152144703</v>
      </c>
      <c r="IE88" s="89">
        <f t="shared" si="735"/>
        <v>1.7086294570872684</v>
      </c>
      <c r="IF88" s="89">
        <f t="shared" si="735"/>
        <v>1.7125828250109132</v>
      </c>
      <c r="IG88" s="89">
        <f t="shared" si="735"/>
        <v>1.7165453401009461</v>
      </c>
      <c r="IH88" s="89">
        <f t="shared" si="735"/>
        <v>1.7205170235217653</v>
      </c>
      <c r="II88" s="89">
        <f t="shared" si="735"/>
        <v>1.7244978964867386</v>
      </c>
      <c r="IJ88" s="89">
        <f t="shared" si="735"/>
        <v>1.7284879802583162</v>
      </c>
      <c r="IK88" s="89">
        <f t="shared" si="735"/>
        <v>1.732487296148145</v>
      </c>
      <c r="IL88" s="89">
        <f t="shared" si="735"/>
        <v>1.7364958655171818</v>
      </c>
      <c r="IM88" s="89">
        <f t="shared" si="735"/>
        <v>1.7405137097758077</v>
      </c>
      <c r="IN88" s="89">
        <f t="shared" si="735"/>
        <v>1.7445408503839424</v>
      </c>
      <c r="IO88" s="89">
        <f t="shared" si="735"/>
        <v>1.7485773088511589</v>
      </c>
      <c r="IP88" s="89">
        <f t="shared" si="735"/>
        <v>1.7526231067367983</v>
      </c>
      <c r="IQ88" s="89">
        <f t="shared" si="735"/>
        <v>1.756678265650085</v>
      </c>
      <c r="IR88" s="89">
        <f t="shared" si="735"/>
        <v>1.760742807250242</v>
      </c>
      <c r="IS88" s="89">
        <f t="shared" si="735"/>
        <v>1.7648167532466066</v>
      </c>
      <c r="IT88" s="89">
        <f t="shared" si="735"/>
        <v>1.7689001253987464</v>
      </c>
      <c r="IU88" s="89">
        <f t="shared" si="735"/>
        <v>1.7729929455165756</v>
      </c>
      <c r="IV88" s="89">
        <f t="shared" si="735"/>
        <v>1.7770952354604714</v>
      </c>
      <c r="IW88" s="89">
        <f t="shared" si="735"/>
        <v>1.7812070171413912</v>
      </c>
      <c r="IX88" s="89">
        <f t="shared" si="735"/>
        <v>1.7853283125209884</v>
      </c>
      <c r="IY88" s="89">
        <f t="shared" si="735"/>
        <v>1.7894591436117313</v>
      </c>
      <c r="IZ88" s="89">
        <f t="shared" si="735"/>
        <v>1.7935995324770193</v>
      </c>
      <c r="JA88" s="89">
        <f t="shared" si="735"/>
        <v>1.7977495012313016</v>
      </c>
      <c r="JB88" s="89">
        <f t="shared" si="735"/>
        <v>1.8019090720401953</v>
      </c>
      <c r="JC88" s="89">
        <f t="shared" si="735"/>
        <v>1.806078267120603</v>
      </c>
      <c r="JD88" s="89">
        <f t="shared" si="735"/>
        <v>1.8102571087408326</v>
      </c>
      <c r="JE88" s="89">
        <f t="shared" si="735"/>
        <v>1.814445619220715</v>
      </c>
      <c r="JF88" s="89">
        <f t="shared" si="735"/>
        <v>1.8186438209317244</v>
      </c>
      <c r="JG88" s="89">
        <f t="shared" si="735"/>
        <v>1.8228517362970971</v>
      </c>
      <c r="JH88" s="89">
        <f t="shared" si="735"/>
        <v>1.8270693877919517</v>
      </c>
      <c r="JI88" s="89">
        <f t="shared" si="735"/>
        <v>1.8312967979434092</v>
      </c>
      <c r="JJ88" s="89">
        <f t="shared" si="735"/>
        <v>1.8355339893307123</v>
      </c>
      <c r="JK88" s="89">
        <f t="shared" si="735"/>
        <v>1.8397809845853474</v>
      </c>
      <c r="JL88" s="89">
        <f t="shared" si="735"/>
        <v>1.8440378063911649</v>
      </c>
      <c r="JM88" s="89">
        <f t="shared" si="735"/>
        <v>1.8483044774844999</v>
      </c>
      <c r="JN88" s="89">
        <f t="shared" si="735"/>
        <v>1.8525810206542943</v>
      </c>
      <c r="JO88" s="89">
        <f t="shared" si="735"/>
        <v>1.8568674587422183</v>
      </c>
      <c r="JP88" s="89">
        <f t="shared" si="735"/>
        <v>1.861163814642792</v>
      </c>
      <c r="JQ88" s="89">
        <f t="shared" si="735"/>
        <v>1.8654701113035086</v>
      </c>
      <c r="JR88" s="89">
        <f t="shared" si="735"/>
        <v>1.8697863717249561</v>
      </c>
      <c r="JS88" s="89">
        <f t="shared" si="735"/>
        <v>1.8741126189609405</v>
      </c>
      <c r="JT88" s="89">
        <f t="shared" si="735"/>
        <v>1.8784488761186089</v>
      </c>
      <c r="JU88" s="89">
        <f t="shared" si="735"/>
        <v>1.8827951663585731</v>
      </c>
      <c r="JV88" s="89">
        <f t="shared" si="735"/>
        <v>1.8871515128950329</v>
      </c>
      <c r="JW88" s="89">
        <f t="shared" si="735"/>
        <v>1.8915179389959003</v>
      </c>
      <c r="JX88" s="89">
        <f t="shared" ref="JX88:MI88" si="736">+JW88*(1+JW71)^(0.0833333333333333)</f>
        <v>1.8958944679829239</v>
      </c>
      <c r="JY88" s="89">
        <f t="shared" si="736"/>
        <v>1.9002811232318133</v>
      </c>
      <c r="JZ88" s="89">
        <f t="shared" si="736"/>
        <v>1.9046779281723643</v>
      </c>
      <c r="KA88" s="89">
        <f t="shared" si="736"/>
        <v>1.9090849062885831</v>
      </c>
      <c r="KB88" s="89">
        <f t="shared" si="736"/>
        <v>1.913502081118813</v>
      </c>
      <c r="KC88" s="89">
        <f t="shared" si="736"/>
        <v>1.9179294762558594</v>
      </c>
      <c r="KD88" s="89">
        <f t="shared" si="736"/>
        <v>1.9223671153471158</v>
      </c>
      <c r="KE88" s="89">
        <f t="shared" si="736"/>
        <v>1.92681502209469</v>
      </c>
      <c r="KF88" s="89">
        <f t="shared" si="736"/>
        <v>1.9312732202555314</v>
      </c>
      <c r="KG88" s="89">
        <f t="shared" si="736"/>
        <v>1.935741733641557</v>
      </c>
      <c r="KH88" s="89">
        <f t="shared" si="736"/>
        <v>1.9402205861197792</v>
      </c>
      <c r="KI88" s="89">
        <f t="shared" si="736"/>
        <v>1.9447098016124331</v>
      </c>
      <c r="KJ88" s="89">
        <f t="shared" si="736"/>
        <v>1.9492094040971042</v>
      </c>
      <c r="KK88" s="89">
        <f t="shared" si="736"/>
        <v>1.9537194176068562</v>
      </c>
      <c r="KL88" s="89">
        <f t="shared" si="736"/>
        <v>1.9582398662303602</v>
      </c>
      <c r="KM88" s="89">
        <f t="shared" si="736"/>
        <v>1.9627707741120226</v>
      </c>
      <c r="KN88" s="89">
        <f t="shared" si="736"/>
        <v>1.9673121654521142</v>
      </c>
      <c r="KO88" s="89">
        <f t="shared" si="736"/>
        <v>1.9718640645068997</v>
      </c>
      <c r="KP88" s="89">
        <f t="shared" si="736"/>
        <v>1.9764264955887669</v>
      </c>
      <c r="KQ88" s="89">
        <f t="shared" si="736"/>
        <v>1.9809994830663573</v>
      </c>
      <c r="KR88" s="89">
        <f t="shared" si="736"/>
        <v>1.985583051364695</v>
      </c>
      <c r="KS88" s="89">
        <f t="shared" si="736"/>
        <v>1.9901772249653182</v>
      </c>
      <c r="KT88" s="89">
        <f t="shared" si="736"/>
        <v>1.9947820284064099</v>
      </c>
      <c r="KU88" s="89">
        <f t="shared" si="736"/>
        <v>1.9993974862829282</v>
      </c>
      <c r="KV88" s="89">
        <f t="shared" si="736"/>
        <v>2.0040236232467388</v>
      </c>
      <c r="KW88" s="89">
        <f t="shared" si="736"/>
        <v>2.0086604640067449</v>
      </c>
      <c r="KX88" s="89">
        <f t="shared" si="736"/>
        <v>2.0133080333290216</v>
      </c>
      <c r="KY88" s="89">
        <f t="shared" si="736"/>
        <v>2.0179663560369465</v>
      </c>
      <c r="KZ88" s="89">
        <f t="shared" si="736"/>
        <v>2.0226354570113325</v>
      </c>
      <c r="LA88" s="89">
        <f t="shared" si="736"/>
        <v>2.0273153611905608</v>
      </c>
      <c r="LB88" s="89">
        <f t="shared" si="736"/>
        <v>2.0320060935707138</v>
      </c>
      <c r="LC88" s="89">
        <f t="shared" si="736"/>
        <v>2.0367076792057102</v>
      </c>
      <c r="LD88" s="89">
        <f t="shared" si="736"/>
        <v>2.0414201432074361</v>
      </c>
      <c r="LE88" s="89">
        <f t="shared" si="736"/>
        <v>2.0461435107458819</v>
      </c>
      <c r="LF88" s="89">
        <f t="shared" si="736"/>
        <v>2.0508778070492748</v>
      </c>
      <c r="LG88" s="89">
        <f t="shared" si="736"/>
        <v>2.055623057404214</v>
      </c>
      <c r="LH88" s="89">
        <f t="shared" si="736"/>
        <v>2.0603792871558069</v>
      </c>
      <c r="LI88" s="89">
        <f t="shared" si="736"/>
        <v>2.0651465217078022</v>
      </c>
      <c r="LJ88" s="89">
        <f t="shared" si="736"/>
        <v>2.0699247865227282</v>
      </c>
      <c r="LK88" s="89">
        <f t="shared" si="736"/>
        <v>2.0747141071220265</v>
      </c>
      <c r="LL88" s="89">
        <f t="shared" si="736"/>
        <v>2.0795145090861902</v>
      </c>
      <c r="LM88" s="89">
        <f t="shared" si="736"/>
        <v>2.0843260180548988</v>
      </c>
      <c r="LN88" s="89">
        <f t="shared" si="736"/>
        <v>2.0891486597271567</v>
      </c>
      <c r="LO88" s="89">
        <f t="shared" si="736"/>
        <v>2.0939824598614294</v>
      </c>
      <c r="LP88" s="89">
        <f t="shared" si="736"/>
        <v>2.0988274442757815</v>
      </c>
      <c r="LQ88" s="89">
        <f t="shared" si="736"/>
        <v>2.1036836388480147</v>
      </c>
      <c r="LR88" s="89">
        <f t="shared" si="736"/>
        <v>2.1085510695158058</v>
      </c>
      <c r="LS88" s="89">
        <f t="shared" si="736"/>
        <v>2.1134297622768452</v>
      </c>
      <c r="LT88" s="89">
        <f t="shared" si="736"/>
        <v>2.1183197431889762</v>
      </c>
      <c r="LU88" s="89">
        <f t="shared" si="736"/>
        <v>2.1232210383703332</v>
      </c>
      <c r="LV88" s="89">
        <f t="shared" si="736"/>
        <v>2.1281336739994825</v>
      </c>
      <c r="LW88" s="89">
        <f t="shared" si="736"/>
        <v>2.1330576763155609</v>
      </c>
      <c r="LX88" s="89">
        <f t="shared" si="736"/>
        <v>2.1379930716184168</v>
      </c>
      <c r="LY88" s="89">
        <f t="shared" si="736"/>
        <v>2.1429398862687505</v>
      </c>
      <c r="LZ88" s="89">
        <f t="shared" si="736"/>
        <v>2.1478981466882541</v>
      </c>
      <c r="MA88" s="89">
        <f t="shared" si="736"/>
        <v>2.1528678793597535</v>
      </c>
      <c r="MB88" s="89">
        <f t="shared" si="736"/>
        <v>2.1578491108273501</v>
      </c>
      <c r="MC88" s="89">
        <f t="shared" si="736"/>
        <v>2.1628418676965619</v>
      </c>
      <c r="MD88" s="89">
        <f t="shared" si="736"/>
        <v>2.1678461766344657</v>
      </c>
      <c r="ME88" s="89">
        <f t="shared" si="736"/>
        <v>2.1728620643698395</v>
      </c>
      <c r="MF88" s="89">
        <f t="shared" si="736"/>
        <v>2.1778895576933057</v>
      </c>
      <c r="MG88" s="89">
        <f t="shared" si="736"/>
        <v>2.1829286834574742</v>
      </c>
      <c r="MH88" s="89">
        <f t="shared" si="736"/>
        <v>2.1879794685770846</v>
      </c>
      <c r="MI88" s="89">
        <f t="shared" si="736"/>
        <v>2.1930419400291519</v>
      </c>
      <c r="MJ88" s="89">
        <f t="shared" ref="MJ88:OM88" si="737">+MI88*(1+MI71)^(0.0833333333333333)</f>
        <v>2.1981161248531094</v>
      </c>
      <c r="MK88" s="89">
        <f t="shared" si="737"/>
        <v>2.2032020501509528</v>
      </c>
      <c r="ML88" s="89">
        <f t="shared" si="737"/>
        <v>2.2082997430873856</v>
      </c>
      <c r="MM88" s="89">
        <f t="shared" si="737"/>
        <v>2.2134092308899644</v>
      </c>
      <c r="MN88" s="89">
        <f t="shared" si="737"/>
        <v>2.2185305408492439</v>
      </c>
      <c r="MO88" s="89">
        <f t="shared" si="737"/>
        <v>2.2236637003189226</v>
      </c>
      <c r="MP88" s="89">
        <f t="shared" si="737"/>
        <v>2.228808736715989</v>
      </c>
      <c r="MQ88" s="89">
        <f t="shared" si="737"/>
        <v>2.2339656775208683</v>
      </c>
      <c r="MR88" s="89">
        <f t="shared" si="737"/>
        <v>2.2391345502775688</v>
      </c>
      <c r="MS88" s="89">
        <f t="shared" si="737"/>
        <v>2.2443153825938289</v>
      </c>
      <c r="MT88" s="89">
        <f t="shared" si="737"/>
        <v>2.2495082021412656</v>
      </c>
      <c r="MU88" s="89">
        <f t="shared" si="737"/>
        <v>2.2547130366555206</v>
      </c>
      <c r="MV88" s="89">
        <f t="shared" si="737"/>
        <v>2.2599299139364102</v>
      </c>
      <c r="MW88" s="89">
        <f t="shared" si="737"/>
        <v>2.2651588618480725</v>
      </c>
      <c r="MX88" s="89">
        <f t="shared" si="737"/>
        <v>2.2703999083191166</v>
      </c>
      <c r="MY88" s="89">
        <f t="shared" si="737"/>
        <v>2.2756530813427727</v>
      </c>
      <c r="MZ88" s="89">
        <f t="shared" si="737"/>
        <v>2.2809184089770391</v>
      </c>
      <c r="NA88" s="89">
        <f t="shared" si="737"/>
        <v>2.2861959193448356</v>
      </c>
      <c r="NB88" s="89">
        <f t="shared" si="737"/>
        <v>2.2914856406341504</v>
      </c>
      <c r="NC88" s="89">
        <f t="shared" si="737"/>
        <v>2.2967876010981931</v>
      </c>
      <c r="ND88" s="89">
        <f t="shared" si="737"/>
        <v>2.3021018290555442</v>
      </c>
      <c r="NE88" s="89">
        <f t="shared" si="737"/>
        <v>2.3074283528903061</v>
      </c>
      <c r="NF88" s="89">
        <f t="shared" si="737"/>
        <v>2.3127672010522566</v>
      </c>
      <c r="NG88" s="89">
        <f t="shared" si="737"/>
        <v>2.3181184020569989</v>
      </c>
      <c r="NH88" s="89">
        <f t="shared" si="737"/>
        <v>2.3234819844861145</v>
      </c>
      <c r="NI88" s="89">
        <f t="shared" si="737"/>
        <v>2.3288579769873161</v>
      </c>
      <c r="NJ88" s="89">
        <f t="shared" si="737"/>
        <v>2.3342464082746011</v>
      </c>
      <c r="NK88" s="89">
        <f t="shared" si="737"/>
        <v>2.3396473071284034</v>
      </c>
      <c r="NL88" s="89">
        <f t="shared" si="737"/>
        <v>2.3450607023957488</v>
      </c>
      <c r="NM88" s="89">
        <f t="shared" si="737"/>
        <v>2.3504866229904078</v>
      </c>
      <c r="NN88" s="89">
        <f t="shared" si="737"/>
        <v>2.355925097893051</v>
      </c>
      <c r="NO88" s="89">
        <f t="shared" si="737"/>
        <v>2.3613761561514033</v>
      </c>
      <c r="NP88" s="89">
        <f t="shared" si="737"/>
        <v>2.3668398268803994</v>
      </c>
      <c r="NQ88" s="89">
        <f t="shared" si="737"/>
        <v>2.3723161392623391</v>
      </c>
      <c r="NR88" s="89">
        <f t="shared" si="737"/>
        <v>2.3778051225470427</v>
      </c>
      <c r="NS88" s="89">
        <f t="shared" si="737"/>
        <v>2.3833068060520084</v>
      </c>
      <c r="NT88" s="89">
        <f t="shared" si="737"/>
        <v>2.3888212191625677</v>
      </c>
      <c r="NU88" s="89">
        <f t="shared" si="737"/>
        <v>2.3943483913320436</v>
      </c>
      <c r="NV88" s="89">
        <f t="shared" si="737"/>
        <v>2.3998883520819061</v>
      </c>
      <c r="NW88" s="89">
        <f t="shared" si="737"/>
        <v>2.4054411310019317</v>
      </c>
      <c r="NX88" s="89">
        <f t="shared" si="737"/>
        <v>2.4110067577503607</v>
      </c>
      <c r="NY88" s="89">
        <f t="shared" si="737"/>
        <v>2.4165852620540553</v>
      </c>
      <c r="NZ88" s="89">
        <f t="shared" si="737"/>
        <v>2.422176673708659</v>
      </c>
      <c r="OA88" s="89">
        <f t="shared" si="737"/>
        <v>2.4277810225787553</v>
      </c>
      <c r="OB88" s="89">
        <f t="shared" si="737"/>
        <v>2.4333983385980269</v>
      </c>
      <c r="OC88" s="89">
        <f t="shared" si="737"/>
        <v>2.4390286517694171</v>
      </c>
      <c r="OD88" s="89">
        <f t="shared" si="737"/>
        <v>2.4446719921652877</v>
      </c>
      <c r="OE88" s="89">
        <f t="shared" si="737"/>
        <v>2.4503283899275821</v>
      </c>
      <c r="OF88" s="89">
        <f t="shared" si="737"/>
        <v>2.4559978752679843</v>
      </c>
      <c r="OG88" s="89">
        <f t="shared" si="737"/>
        <v>2.461680478468081</v>
      </c>
      <c r="OH88" s="89">
        <f t="shared" si="737"/>
        <v>2.4673762298795241</v>
      </c>
      <c r="OI88" s="89">
        <f t="shared" si="737"/>
        <v>2.4730851599241914</v>
      </c>
      <c r="OJ88" s="89">
        <f t="shared" si="737"/>
        <v>2.4788072990943499</v>
      </c>
      <c r="OK88" s="89">
        <f t="shared" si="737"/>
        <v>2.484542677952819</v>
      </c>
      <c r="OL88" s="89">
        <f t="shared" si="737"/>
        <v>2.4902913271331331</v>
      </c>
      <c r="OM88" s="89">
        <f t="shared" si="737"/>
        <v>2.4960532773397048</v>
      </c>
      <c r="ON88" s="73" t="s">
        <v>62</v>
      </c>
    </row>
    <row r="89" spans="3:404" x14ac:dyDescent="0.25">
      <c r="D89" s="73" t="str">
        <f>+D72</f>
        <v>O&amp;M - Non-Labor</v>
      </c>
      <c r="G89" s="88"/>
      <c r="H89" s="91">
        <v>1</v>
      </c>
      <c r="I89" s="89">
        <f t="shared" ref="I89:AN89" si="738">+H89*(1+H72)^(0.0833333333333333)</f>
        <v>1.0013584886928792</v>
      </c>
      <c r="J89" s="89">
        <f t="shared" si="738"/>
        <v>1.0027188228772872</v>
      </c>
      <c r="K89" s="89">
        <f t="shared" si="738"/>
        <v>1.0040810050603033</v>
      </c>
      <c r="L89" s="89">
        <f t="shared" si="738"/>
        <v>1.0054450377524125</v>
      </c>
      <c r="M89" s="89">
        <f t="shared" si="738"/>
        <v>1.0068109234675107</v>
      </c>
      <c r="N89" s="89">
        <f t="shared" si="738"/>
        <v>1.0081786647229085</v>
      </c>
      <c r="O89" s="89">
        <f t="shared" si="738"/>
        <v>1.0095482640393367</v>
      </c>
      <c r="P89" s="89">
        <f t="shared" si="738"/>
        <v>1.01091972394095</v>
      </c>
      <c r="Q89" s="89">
        <f t="shared" si="738"/>
        <v>1.0122930469553324</v>
      </c>
      <c r="R89" s="89">
        <f t="shared" si="738"/>
        <v>1.0136682356135014</v>
      </c>
      <c r="S89" s="89">
        <f t="shared" si="738"/>
        <v>1.0150452924499132</v>
      </c>
      <c r="T89" s="89">
        <f t="shared" si="738"/>
        <v>1.0164242200024667</v>
      </c>
      <c r="U89" s="89">
        <f t="shared" si="738"/>
        <v>1.0180663102322554</v>
      </c>
      <c r="V89" s="89">
        <f t="shared" si="738"/>
        <v>1.0197110533507392</v>
      </c>
      <c r="W89" s="89">
        <f t="shared" si="738"/>
        <v>1.0213584536438085</v>
      </c>
      <c r="X89" s="89">
        <f t="shared" si="738"/>
        <v>1.0230085154042774</v>
      </c>
      <c r="Y89" s="89">
        <f t="shared" si="738"/>
        <v>1.0246612429318955</v>
      </c>
      <c r="Z89" s="89">
        <f t="shared" si="738"/>
        <v>1.026316640533359</v>
      </c>
      <c r="AA89" s="89">
        <f t="shared" si="738"/>
        <v>1.0279747125223218</v>
      </c>
      <c r="AB89" s="89">
        <f t="shared" si="738"/>
        <v>1.0296354632194062</v>
      </c>
      <c r="AC89" s="89">
        <f t="shared" si="738"/>
        <v>1.0312988969522154</v>
      </c>
      <c r="AD89" s="89">
        <f t="shared" si="738"/>
        <v>1.032965018055344</v>
      </c>
      <c r="AE89" s="89">
        <f t="shared" si="738"/>
        <v>1.0346338308703888</v>
      </c>
      <c r="AF89" s="89">
        <f t="shared" si="738"/>
        <v>1.0363053397459614</v>
      </c>
      <c r="AG89" s="89">
        <f t="shared" si="738"/>
        <v>1.0380582495157444</v>
      </c>
      <c r="AH89" s="89">
        <f t="shared" si="738"/>
        <v>1.039814124331198</v>
      </c>
      <c r="AI89" s="89">
        <f t="shared" si="738"/>
        <v>1.0415729692076949</v>
      </c>
      <c r="AJ89" s="89">
        <f t="shared" si="738"/>
        <v>1.0433347891690914</v>
      </c>
      <c r="AK89" s="89">
        <f t="shared" si="738"/>
        <v>1.0450995892477415</v>
      </c>
      <c r="AL89" s="89">
        <f t="shared" si="738"/>
        <v>1.0468673744845114</v>
      </c>
      <c r="AM89" s="89">
        <f t="shared" si="738"/>
        <v>1.048638149928794</v>
      </c>
      <c r="AN89" s="89">
        <f t="shared" si="738"/>
        <v>1.0504119206385234</v>
      </c>
      <c r="AO89" s="89">
        <f t="shared" ref="AO89:BT89" si="739">+AN89*(1+AN72)^(0.0833333333333333)</f>
        <v>1.0521886916801888</v>
      </c>
      <c r="AP89" s="89">
        <f t="shared" si="739"/>
        <v>1.0539684681288497</v>
      </c>
      <c r="AQ89" s="89">
        <f t="shared" si="739"/>
        <v>1.05575125506815</v>
      </c>
      <c r="AR89" s="89">
        <f t="shared" si="739"/>
        <v>1.0575370575903327</v>
      </c>
      <c r="AS89" s="89">
        <f t="shared" si="739"/>
        <v>1.0593308097545764</v>
      </c>
      <c r="AT89" s="89">
        <f t="shared" si="739"/>
        <v>1.0611276044096754</v>
      </c>
      <c r="AU89" s="89">
        <f t="shared" si="739"/>
        <v>1.0629274467161811</v>
      </c>
      <c r="AV89" s="89">
        <f t="shared" si="739"/>
        <v>1.0647303418433984</v>
      </c>
      <c r="AW89" s="89">
        <f t="shared" si="739"/>
        <v>1.0665362949693999</v>
      </c>
      <c r="AX89" s="89">
        <f t="shared" si="739"/>
        <v>1.068345311281041</v>
      </c>
      <c r="AY89" s="89">
        <f t="shared" si="739"/>
        <v>1.0701573959739752</v>
      </c>
      <c r="AZ89" s="89">
        <f t="shared" si="739"/>
        <v>1.0719725542526684</v>
      </c>
      <c r="BA89" s="89">
        <f t="shared" si="739"/>
        <v>1.0737907913304139</v>
      </c>
      <c r="BB89" s="89">
        <f t="shared" si="739"/>
        <v>1.0756121124293481</v>
      </c>
      <c r="BC89" s="89">
        <f t="shared" si="739"/>
        <v>1.0774365227804645</v>
      </c>
      <c r="BD89" s="89">
        <f t="shared" si="739"/>
        <v>1.0792640276236294</v>
      </c>
      <c r="BE89" s="89">
        <f t="shared" si="739"/>
        <v>1.0809662873548449</v>
      </c>
      <c r="BF89" s="89">
        <f t="shared" si="739"/>
        <v>1.0826712319603067</v>
      </c>
      <c r="BG89" s="89">
        <f t="shared" si="739"/>
        <v>1.0843788656747089</v>
      </c>
      <c r="BH89" s="89">
        <f t="shared" si="739"/>
        <v>1.0860891927394252</v>
      </c>
      <c r="BI89" s="89">
        <f t="shared" si="739"/>
        <v>1.0878022174025186</v>
      </c>
      <c r="BJ89" s="89">
        <f t="shared" si="739"/>
        <v>1.0895179439187526</v>
      </c>
      <c r="BK89" s="89">
        <f t="shared" si="739"/>
        <v>1.0912363765496014</v>
      </c>
      <c r="BL89" s="89">
        <f t="shared" si="739"/>
        <v>1.0929575195632606</v>
      </c>
      <c r="BM89" s="89">
        <f t="shared" si="739"/>
        <v>1.0946813772346575</v>
      </c>
      <c r="BN89" s="89">
        <f t="shared" si="739"/>
        <v>1.0964079538454625</v>
      </c>
      <c r="BO89" s="89">
        <f t="shared" si="739"/>
        <v>1.098137253684099</v>
      </c>
      <c r="BP89" s="89">
        <f t="shared" si="739"/>
        <v>1.099869281045754</v>
      </c>
      <c r="BQ89" s="89">
        <f t="shared" si="739"/>
        <v>1.1015680975286295</v>
      </c>
      <c r="BR89" s="89">
        <f t="shared" si="739"/>
        <v>1.1032695379391775</v>
      </c>
      <c r="BS89" s="89">
        <f t="shared" si="739"/>
        <v>1.1049736063302171</v>
      </c>
      <c r="BT89" s="89">
        <f t="shared" si="739"/>
        <v>1.1066803067608277</v>
      </c>
      <c r="BU89" s="89">
        <f t="shared" ref="BU89:CM89" si="740">+BT89*(1+BT72)^(0.0833333333333333)</f>
        <v>1.108389643296358</v>
      </c>
      <c r="BV89" s="89">
        <f t="shared" si="740"/>
        <v>1.1101016200084362</v>
      </c>
      <c r="BW89" s="89">
        <f t="shared" si="740"/>
        <v>1.1118162409749788</v>
      </c>
      <c r="BX89" s="89">
        <f t="shared" si="740"/>
        <v>1.1135335102802013</v>
      </c>
      <c r="BY89" s="89">
        <f t="shared" si="740"/>
        <v>1.1152534320146275</v>
      </c>
      <c r="BZ89" s="89">
        <f t="shared" si="740"/>
        <v>1.116976010275099</v>
      </c>
      <c r="CA89" s="89">
        <f t="shared" si="740"/>
        <v>1.1187012491647856</v>
      </c>
      <c r="CB89" s="89">
        <f t="shared" si="740"/>
        <v>1.1204291527931947</v>
      </c>
      <c r="CC89" s="89">
        <f t="shared" si="740"/>
        <v>1.1221431084736198</v>
      </c>
      <c r="CD89" s="89">
        <f t="shared" si="740"/>
        <v>1.123859686045904</v>
      </c>
      <c r="CE89" s="89">
        <f t="shared" si="740"/>
        <v>1.1255788895208378</v>
      </c>
      <c r="CF89" s="89">
        <f t="shared" si="740"/>
        <v>1.1273007229153469</v>
      </c>
      <c r="CG89" s="89">
        <f t="shared" si="740"/>
        <v>1.1290251902525019</v>
      </c>
      <c r="CH89" s="89">
        <f t="shared" si="740"/>
        <v>1.1307522955615277</v>
      </c>
      <c r="CI89" s="89">
        <f t="shared" si="740"/>
        <v>1.1324820428778126</v>
      </c>
      <c r="CJ89" s="89">
        <f t="shared" si="740"/>
        <v>1.1342144362429183</v>
      </c>
      <c r="CK89" s="89">
        <f t="shared" si="740"/>
        <v>1.1359494797045886</v>
      </c>
      <c r="CL89" s="89">
        <f t="shared" si="740"/>
        <v>1.1376871773167596</v>
      </c>
      <c r="CM89" s="89">
        <f t="shared" si="740"/>
        <v>1.1394275331395689</v>
      </c>
      <c r="CN89" s="89">
        <f t="shared" ref="CN89:EY89" si="741">+CM89*(1+CM72)^(0.0833333333333333)</f>
        <v>1.1411705512393646</v>
      </c>
      <c r="CO89" s="89">
        <f t="shared" si="741"/>
        <v>1.1428325142057867</v>
      </c>
      <c r="CP89" s="89">
        <f t="shared" si="741"/>
        <v>1.1444968975999867</v>
      </c>
      <c r="CQ89" s="89">
        <f t="shared" si="741"/>
        <v>1.1461637049469957</v>
      </c>
      <c r="CR89" s="89">
        <f t="shared" si="741"/>
        <v>1.1478329397769782</v>
      </c>
      <c r="CS89" s="89">
        <f t="shared" si="741"/>
        <v>1.1495046056252398</v>
      </c>
      <c r="CT89" s="89">
        <f t="shared" si="741"/>
        <v>1.1511787060322349</v>
      </c>
      <c r="CU89" s="89">
        <f t="shared" si="741"/>
        <v>1.1528552445435745</v>
      </c>
      <c r="CV89" s="89">
        <f t="shared" si="741"/>
        <v>1.1545342247100325</v>
      </c>
      <c r="CW89" s="89">
        <f t="shared" si="741"/>
        <v>1.1562156500875547</v>
      </c>
      <c r="CX89" s="89">
        <f t="shared" si="741"/>
        <v>1.1578995242372654</v>
      </c>
      <c r="CY89" s="89">
        <f t="shared" si="741"/>
        <v>1.1595858507254753</v>
      </c>
      <c r="CZ89" s="89">
        <f t="shared" si="741"/>
        <v>1.1612746331236889</v>
      </c>
      <c r="DA89" s="89">
        <f t="shared" si="741"/>
        <v>1.162857727162433</v>
      </c>
      <c r="DB89" s="89">
        <f t="shared" si="741"/>
        <v>1.1644429793355788</v>
      </c>
      <c r="DC89" s="89">
        <f t="shared" si="741"/>
        <v>1.1660303925851776</v>
      </c>
      <c r="DD89" s="89">
        <f t="shared" si="741"/>
        <v>1.1676199698572918</v>
      </c>
      <c r="DE89" s="89">
        <f t="shared" si="741"/>
        <v>1.1692117141019995</v>
      </c>
      <c r="DF89" s="89">
        <f t="shared" si="741"/>
        <v>1.1708056282734007</v>
      </c>
      <c r="DG89" s="89">
        <f t="shared" si="741"/>
        <v>1.1724017153296227</v>
      </c>
      <c r="DH89" s="89">
        <f t="shared" si="741"/>
        <v>1.1739999782328252</v>
      </c>
      <c r="DI89" s="89">
        <f t="shared" si="741"/>
        <v>1.1756004199492061</v>
      </c>
      <c r="DJ89" s="89">
        <f t="shared" si="741"/>
        <v>1.1772030434490068</v>
      </c>
      <c r="DK89" s="89">
        <f t="shared" si="741"/>
        <v>1.1788078517065184</v>
      </c>
      <c r="DL89" s="89">
        <f t="shared" si="741"/>
        <v>1.180414847700086</v>
      </c>
      <c r="DM89" s="89">
        <f t="shared" si="741"/>
        <v>1.1820240344121151</v>
      </c>
      <c r="DN89" s="89">
        <f t="shared" si="741"/>
        <v>1.1836354148290771</v>
      </c>
      <c r="DO89" s="89">
        <f t="shared" si="741"/>
        <v>1.1852489919415143</v>
      </c>
      <c r="DP89" s="89">
        <f t="shared" si="741"/>
        <v>1.1868647687440463</v>
      </c>
      <c r="DQ89" s="89">
        <f t="shared" si="741"/>
        <v>1.1884827482353748</v>
      </c>
      <c r="DR89" s="89">
        <f t="shared" si="741"/>
        <v>1.1901029334182895</v>
      </c>
      <c r="DS89" s="89">
        <f t="shared" si="741"/>
        <v>1.1917253272996735</v>
      </c>
      <c r="DT89" s="89">
        <f t="shared" si="741"/>
        <v>1.1933499328905093</v>
      </c>
      <c r="DU89" s="89">
        <f t="shared" si="741"/>
        <v>1.1949767532058837</v>
      </c>
      <c r="DV89" s="89">
        <f t="shared" si="741"/>
        <v>1.1966057912649941</v>
      </c>
      <c r="DW89" s="89">
        <f t="shared" si="741"/>
        <v>1.1982370500911537</v>
      </c>
      <c r="DX89" s="89">
        <f t="shared" si="741"/>
        <v>1.1998705327117971</v>
      </c>
      <c r="DY89" s="89">
        <f t="shared" si="741"/>
        <v>1.2015062421584861</v>
      </c>
      <c r="DZ89" s="89">
        <f t="shared" si="741"/>
        <v>1.2031441814669153</v>
      </c>
      <c r="EA89" s="89">
        <f t="shared" si="741"/>
        <v>1.2047843536769174</v>
      </c>
      <c r="EB89" s="89">
        <f t="shared" si="741"/>
        <v>1.2064267618324696</v>
      </c>
      <c r="EC89" s="89">
        <f t="shared" si="741"/>
        <v>1.2080714089816982</v>
      </c>
      <c r="ED89" s="89">
        <f t="shared" si="741"/>
        <v>1.2097182981768853</v>
      </c>
      <c r="EE89" s="89">
        <f t="shared" si="741"/>
        <v>1.2113674324744734</v>
      </c>
      <c r="EF89" s="89">
        <f t="shared" si="741"/>
        <v>1.2130188149350725</v>
      </c>
      <c r="EG89" s="89">
        <f t="shared" si="741"/>
        <v>1.2146724486234644</v>
      </c>
      <c r="EH89" s="89">
        <f t="shared" si="741"/>
        <v>1.2163283366086088</v>
      </c>
      <c r="EI89" s="89">
        <f t="shared" si="741"/>
        <v>1.2179864819636494</v>
      </c>
      <c r="EJ89" s="89">
        <f t="shared" si="741"/>
        <v>1.2196468877659195</v>
      </c>
      <c r="EK89" s="89">
        <f t="shared" si="741"/>
        <v>1.221309557096947</v>
      </c>
      <c r="EL89" s="89">
        <f t="shared" si="741"/>
        <v>1.2229744930424611</v>
      </c>
      <c r="EM89" s="89">
        <f t="shared" si="741"/>
        <v>1.2246416986923976</v>
      </c>
      <c r="EN89" s="89">
        <f t="shared" si="741"/>
        <v>1.2263111771409041</v>
      </c>
      <c r="EO89" s="89">
        <f t="shared" si="741"/>
        <v>1.2279829314863469</v>
      </c>
      <c r="EP89" s="89">
        <f t="shared" si="741"/>
        <v>1.2296569648313158</v>
      </c>
      <c r="EQ89" s="89">
        <f t="shared" si="741"/>
        <v>1.2313332802826302</v>
      </c>
      <c r="ER89" s="89">
        <f t="shared" si="741"/>
        <v>1.2330118809513448</v>
      </c>
      <c r="ES89" s="89">
        <f t="shared" si="741"/>
        <v>1.2346927699527555</v>
      </c>
      <c r="ET89" s="89">
        <f t="shared" si="741"/>
        <v>1.2363759504064049</v>
      </c>
      <c r="EU89" s="89">
        <f t="shared" si="741"/>
        <v>1.2380614254360884</v>
      </c>
      <c r="EV89" s="89">
        <f t="shared" si="741"/>
        <v>1.2397491981698601</v>
      </c>
      <c r="EW89" s="89">
        <f t="shared" si="741"/>
        <v>1.241439271740038</v>
      </c>
      <c r="EX89" s="89">
        <f t="shared" si="741"/>
        <v>1.2431316492832105</v>
      </c>
      <c r="EY89" s="89">
        <f t="shared" si="741"/>
        <v>1.2448263339402419</v>
      </c>
      <c r="EZ89" s="89">
        <f t="shared" ref="EZ89:HK89" si="742">+EY89*(1+EY72)^(0.0833333333333333)</f>
        <v>1.2465233288562778</v>
      </c>
      <c r="FA89" s="89">
        <f t="shared" si="742"/>
        <v>1.2482226371807521</v>
      </c>
      <c r="FB89" s="89">
        <f t="shared" si="742"/>
        <v>1.2499242620673916</v>
      </c>
      <c r="FC89" s="89">
        <f t="shared" si="742"/>
        <v>1.2516282066742224</v>
      </c>
      <c r="FD89" s="89">
        <f t="shared" si="742"/>
        <v>1.2533344741635759</v>
      </c>
      <c r="FE89" s="89">
        <f t="shared" si="742"/>
        <v>1.2550430677020947</v>
      </c>
      <c r="FF89" s="89">
        <f t="shared" si="742"/>
        <v>1.2567539904607379</v>
      </c>
      <c r="FG89" s="89">
        <f t="shared" si="742"/>
        <v>1.2584672456147876</v>
      </c>
      <c r="FH89" s="89">
        <f t="shared" si="742"/>
        <v>1.2601828363438545</v>
      </c>
      <c r="FI89" s="89">
        <f t="shared" si="742"/>
        <v>1.2619007658318839</v>
      </c>
      <c r="FJ89" s="89">
        <f t="shared" si="742"/>
        <v>1.2636210372671615</v>
      </c>
      <c r="FK89" s="89">
        <f t="shared" si="742"/>
        <v>1.2653436538423193</v>
      </c>
      <c r="FL89" s="89">
        <f t="shared" si="742"/>
        <v>1.2670686187543421</v>
      </c>
      <c r="FM89" s="89">
        <f t="shared" si="742"/>
        <v>1.2687959352045723</v>
      </c>
      <c r="FN89" s="89">
        <f t="shared" si="742"/>
        <v>1.2705256063987171</v>
      </c>
      <c r="FO89" s="89">
        <f t="shared" si="742"/>
        <v>1.2722576355468536</v>
      </c>
      <c r="FP89" s="89">
        <f t="shared" si="742"/>
        <v>1.2739920258634345</v>
      </c>
      <c r="FQ89" s="89">
        <f t="shared" si="742"/>
        <v>1.2757287805672954</v>
      </c>
      <c r="FR89" s="89">
        <f t="shared" si="742"/>
        <v>1.2774679028816596</v>
      </c>
      <c r="FS89" s="89">
        <f t="shared" si="742"/>
        <v>1.2792093960341442</v>
      </c>
      <c r="FT89" s="89">
        <f t="shared" si="742"/>
        <v>1.2809532632567664</v>
      </c>
      <c r="FU89" s="89">
        <f t="shared" si="742"/>
        <v>1.2826995077859498</v>
      </c>
      <c r="FV89" s="89">
        <f t="shared" si="742"/>
        <v>1.2844481328625295</v>
      </c>
      <c r="FW89" s="89">
        <f t="shared" si="742"/>
        <v>1.2861991417317589</v>
      </c>
      <c r="FX89" s="89">
        <f t="shared" si="742"/>
        <v>1.2879525376433154</v>
      </c>
      <c r="FY89" s="89">
        <f t="shared" si="742"/>
        <v>1.2897083238513065</v>
      </c>
      <c r="FZ89" s="89">
        <f t="shared" si="742"/>
        <v>1.2914665036142758</v>
      </c>
      <c r="GA89" s="89">
        <f t="shared" si="742"/>
        <v>1.293227080195209</v>
      </c>
      <c r="GB89" s="89">
        <f t="shared" si="742"/>
        <v>1.2949900568615402</v>
      </c>
      <c r="GC89" s="89">
        <f t="shared" si="742"/>
        <v>1.2967554368851579</v>
      </c>
      <c r="GD89" s="89">
        <f t="shared" si="742"/>
        <v>1.2985232235424105</v>
      </c>
      <c r="GE89" s="89">
        <f t="shared" si="742"/>
        <v>1.300293420114113</v>
      </c>
      <c r="GF89" s="89">
        <f t="shared" si="742"/>
        <v>1.3020660298855533</v>
      </c>
      <c r="GG89" s="89">
        <f t="shared" si="742"/>
        <v>1.3038410561464977</v>
      </c>
      <c r="GH89" s="89">
        <f t="shared" si="742"/>
        <v>1.305618502191197</v>
      </c>
      <c r="GI89" s="89">
        <f t="shared" si="742"/>
        <v>1.3073983713183932</v>
      </c>
      <c r="GJ89" s="89">
        <f t="shared" si="742"/>
        <v>1.3091806668313251</v>
      </c>
      <c r="GK89" s="89">
        <f t="shared" si="742"/>
        <v>1.3109653920377344</v>
      </c>
      <c r="GL89" s="89">
        <f t="shared" si="742"/>
        <v>1.3127525502498727</v>
      </c>
      <c r="GM89" s="89">
        <f t="shared" si="742"/>
        <v>1.3145421447845063</v>
      </c>
      <c r="GN89" s="89">
        <f t="shared" si="742"/>
        <v>1.3163341789629233</v>
      </c>
      <c r="GO89" s="89">
        <f t="shared" si="742"/>
        <v>1.3181286561109395</v>
      </c>
      <c r="GP89" s="89">
        <f t="shared" si="742"/>
        <v>1.3199255795589047</v>
      </c>
      <c r="GQ89" s="89">
        <f t="shared" si="742"/>
        <v>1.3217249526417085</v>
      </c>
      <c r="GR89" s="89">
        <f t="shared" si="742"/>
        <v>1.323526778698787</v>
      </c>
      <c r="GS89" s="89">
        <f t="shared" si="742"/>
        <v>1.3253310610741285</v>
      </c>
      <c r="GT89" s="89">
        <f t="shared" si="742"/>
        <v>1.3271378031162802</v>
      </c>
      <c r="GU89" s="89">
        <f t="shared" si="742"/>
        <v>1.3289470081783541</v>
      </c>
      <c r="GV89" s="89">
        <f t="shared" si="742"/>
        <v>1.3307586796180331</v>
      </c>
      <c r="GW89" s="89">
        <f t="shared" si="742"/>
        <v>1.3325728207975778</v>
      </c>
      <c r="GX89" s="89">
        <f t="shared" si="742"/>
        <v>1.3343894350838319</v>
      </c>
      <c r="GY89" s="89">
        <f t="shared" si="742"/>
        <v>1.3362085258482292</v>
      </c>
      <c r="GZ89" s="89">
        <f t="shared" si="742"/>
        <v>1.3380300964667997</v>
      </c>
      <c r="HA89" s="89">
        <f t="shared" si="742"/>
        <v>1.3398541503201755</v>
      </c>
      <c r="HB89" s="89">
        <f t="shared" si="742"/>
        <v>1.3416806907935972</v>
      </c>
      <c r="HC89" s="89">
        <f t="shared" si="742"/>
        <v>1.3435097212769207</v>
      </c>
      <c r="HD89" s="89">
        <f t="shared" si="742"/>
        <v>1.3453412451646225</v>
      </c>
      <c r="HE89" s="89">
        <f t="shared" si="742"/>
        <v>1.3471752658558072</v>
      </c>
      <c r="HF89" s="89">
        <f t="shared" si="742"/>
        <v>1.3490117867542126</v>
      </c>
      <c r="HG89" s="89">
        <f t="shared" si="742"/>
        <v>1.3508508112682172</v>
      </c>
      <c r="HH89" s="89">
        <f t="shared" si="742"/>
        <v>1.3526923428108455</v>
      </c>
      <c r="HI89" s="89">
        <f t="shared" si="742"/>
        <v>1.3545363847997749</v>
      </c>
      <c r="HJ89" s="89">
        <f t="shared" si="742"/>
        <v>1.356382940657342</v>
      </c>
      <c r="HK89" s="89">
        <f t="shared" si="742"/>
        <v>1.3582320138105486</v>
      </c>
      <c r="HL89" s="89">
        <f t="shared" ref="HL89:JW89" si="743">+HK89*(1+HK72)^(0.0833333333333333)</f>
        <v>1.3600836076910685</v>
      </c>
      <c r="HM89" s="89">
        <f t="shared" si="743"/>
        <v>1.3619377257352538</v>
      </c>
      <c r="HN89" s="89">
        <f t="shared" si="743"/>
        <v>1.3637943713841412</v>
      </c>
      <c r="HO89" s="89">
        <f t="shared" si="743"/>
        <v>1.3656535480834577</v>
      </c>
      <c r="HP89" s="89">
        <f t="shared" si="743"/>
        <v>1.3675152592836286</v>
      </c>
      <c r="HQ89" s="89">
        <f t="shared" si="743"/>
        <v>1.3693795084397824</v>
      </c>
      <c r="HR89" s="89">
        <f t="shared" si="743"/>
        <v>1.3712462990117578</v>
      </c>
      <c r="HS89" s="89">
        <f t="shared" si="743"/>
        <v>1.37311563446411</v>
      </c>
      <c r="HT89" s="89">
        <f t="shared" si="743"/>
        <v>1.3749875182661175</v>
      </c>
      <c r="HU89" s="89">
        <f t="shared" si="743"/>
        <v>1.3768619538917881</v>
      </c>
      <c r="HV89" s="89">
        <f t="shared" si="743"/>
        <v>1.3787389448198657</v>
      </c>
      <c r="HW89" s="89">
        <f t="shared" si="743"/>
        <v>1.380618494533836</v>
      </c>
      <c r="HX89" s="89">
        <f t="shared" si="743"/>
        <v>1.3825006065219341</v>
      </c>
      <c r="HY89" s="89">
        <f t="shared" si="743"/>
        <v>1.3843852842771502</v>
      </c>
      <c r="HZ89" s="89">
        <f t="shared" si="743"/>
        <v>1.3862725312972364</v>
      </c>
      <c r="IA89" s="89">
        <f t="shared" si="743"/>
        <v>1.3881623510847125</v>
      </c>
      <c r="IB89" s="89">
        <f t="shared" si="743"/>
        <v>1.390054747146874</v>
      </c>
      <c r="IC89" s="89">
        <f t="shared" si="743"/>
        <v>1.3919497229957969</v>
      </c>
      <c r="ID89" s="89">
        <f t="shared" si="743"/>
        <v>1.3938472821483454</v>
      </c>
      <c r="IE89" s="89">
        <f t="shared" si="743"/>
        <v>1.3957474281261777</v>
      </c>
      <c r="IF89" s="89">
        <f t="shared" si="743"/>
        <v>1.3976501644557533</v>
      </c>
      <c r="IG89" s="89">
        <f t="shared" si="743"/>
        <v>1.3995554946683388</v>
      </c>
      <c r="IH89" s="89">
        <f t="shared" si="743"/>
        <v>1.4014634223000149</v>
      </c>
      <c r="II89" s="89">
        <f t="shared" si="743"/>
        <v>1.4033739508916825</v>
      </c>
      <c r="IJ89" s="89">
        <f t="shared" si="743"/>
        <v>1.4052870839890699</v>
      </c>
      <c r="IK89" s="89">
        <f t="shared" si="743"/>
        <v>1.4072028251427391</v>
      </c>
      <c r="IL89" s="89">
        <f t="shared" si="743"/>
        <v>1.4091211779080923</v>
      </c>
      <c r="IM89" s="89">
        <f t="shared" si="743"/>
        <v>1.4110421458453786</v>
      </c>
      <c r="IN89" s="89">
        <f t="shared" si="743"/>
        <v>1.4129657325197003</v>
      </c>
      <c r="IO89" s="89">
        <f t="shared" si="743"/>
        <v>1.4148919415010199</v>
      </c>
      <c r="IP89" s="89">
        <f t="shared" si="743"/>
        <v>1.4168207763641671</v>
      </c>
      <c r="IQ89" s="89">
        <f t="shared" si="743"/>
        <v>1.4187522406888442</v>
      </c>
      <c r="IR89" s="89">
        <f t="shared" si="743"/>
        <v>1.420686338059634</v>
      </c>
      <c r="IS89" s="89">
        <f t="shared" si="743"/>
        <v>1.4226230720660056</v>
      </c>
      <c r="IT89" s="89">
        <f t="shared" si="743"/>
        <v>1.4245624463023216</v>
      </c>
      <c r="IU89" s="89">
        <f t="shared" si="743"/>
        <v>1.4265044643678448</v>
      </c>
      <c r="IV89" s="89">
        <f t="shared" si="743"/>
        <v>1.4284491298667441</v>
      </c>
      <c r="IW89" s="89">
        <f t="shared" si="743"/>
        <v>1.4303964464081023</v>
      </c>
      <c r="IX89" s="89">
        <f t="shared" si="743"/>
        <v>1.4323464176059215</v>
      </c>
      <c r="IY89" s="89">
        <f t="shared" si="743"/>
        <v>1.4342990470791315</v>
      </c>
      <c r="IZ89" s="89">
        <f t="shared" si="743"/>
        <v>1.4362543384515949</v>
      </c>
      <c r="JA89" s="89">
        <f t="shared" si="743"/>
        <v>1.4382122953521146</v>
      </c>
      <c r="JB89" s="89">
        <f t="shared" si="743"/>
        <v>1.4401729214144405</v>
      </c>
      <c r="JC89" s="89">
        <f t="shared" si="743"/>
        <v>1.4421362202772765</v>
      </c>
      <c r="JD89" s="89">
        <f t="shared" si="743"/>
        <v>1.4441021955842863</v>
      </c>
      <c r="JE89" s="89">
        <f t="shared" si="743"/>
        <v>1.4460708509841009</v>
      </c>
      <c r="JF89" s="89">
        <f t="shared" si="743"/>
        <v>1.4480421901303258</v>
      </c>
      <c r="JG89" s="89">
        <f t="shared" si="743"/>
        <v>1.4500162166815465</v>
      </c>
      <c r="JH89" s="89">
        <f t="shared" si="743"/>
        <v>1.4519929343013365</v>
      </c>
      <c r="JI89" s="89">
        <f t="shared" si="743"/>
        <v>1.4539723466582635</v>
      </c>
      <c r="JJ89" s="89">
        <f t="shared" si="743"/>
        <v>1.4559544574258965</v>
      </c>
      <c r="JK89" s="89">
        <f t="shared" si="743"/>
        <v>1.457939270282812</v>
      </c>
      <c r="JL89" s="89">
        <f t="shared" si="743"/>
        <v>1.4599267889126017</v>
      </c>
      <c r="JM89" s="89">
        <f t="shared" si="743"/>
        <v>1.4619170170038789</v>
      </c>
      <c r="JN89" s="89">
        <f t="shared" si="743"/>
        <v>1.463909958250285</v>
      </c>
      <c r="JO89" s="89">
        <f t="shared" si="743"/>
        <v>1.4659056163504971</v>
      </c>
      <c r="JP89" s="89">
        <f t="shared" si="743"/>
        <v>1.4679039950082342</v>
      </c>
      <c r="JQ89" s="89">
        <f t="shared" si="743"/>
        <v>1.4699050979322648</v>
      </c>
      <c r="JR89" s="89">
        <f t="shared" si="743"/>
        <v>1.4719089288364127</v>
      </c>
      <c r="JS89" s="89">
        <f t="shared" si="743"/>
        <v>1.4739154914395647</v>
      </c>
      <c r="JT89" s="89">
        <f t="shared" si="743"/>
        <v>1.4759247894656777</v>
      </c>
      <c r="JU89" s="89">
        <f t="shared" si="743"/>
        <v>1.4779368266437851</v>
      </c>
      <c r="JV89" s="89">
        <f t="shared" si="743"/>
        <v>1.4799516067080036</v>
      </c>
      <c r="JW89" s="89">
        <f t="shared" si="743"/>
        <v>1.4819691333975404</v>
      </c>
      <c r="JX89" s="89">
        <f t="shared" ref="JX89:MI89" si="744">+JW89*(1+JW72)^(0.0833333333333333)</f>
        <v>1.4839894104567006</v>
      </c>
      <c r="JY89" s="89">
        <f t="shared" si="744"/>
        <v>1.4860124416348932</v>
      </c>
      <c r="JZ89" s="89">
        <f t="shared" si="744"/>
        <v>1.4880382306866387</v>
      </c>
      <c r="KA89" s="89">
        <f t="shared" si="744"/>
        <v>1.490066781371576</v>
      </c>
      <c r="KB89" s="89">
        <f t="shared" si="744"/>
        <v>1.4920980974544691</v>
      </c>
      <c r="KC89" s="89">
        <f t="shared" si="744"/>
        <v>1.4941321827052145</v>
      </c>
      <c r="KD89" s="89">
        <f t="shared" si="744"/>
        <v>1.4961690408988477</v>
      </c>
      <c r="KE89" s="89">
        <f t="shared" si="744"/>
        <v>1.4982086758155506</v>
      </c>
      <c r="KF89" s="89">
        <f t="shared" si="744"/>
        <v>1.5002510912406586</v>
      </c>
      <c r="KG89" s="89">
        <f t="shared" si="744"/>
        <v>1.5022962909646669</v>
      </c>
      <c r="KH89" s="89">
        <f t="shared" si="744"/>
        <v>1.5043442787832386</v>
      </c>
      <c r="KI89" s="89">
        <f t="shared" si="744"/>
        <v>1.5063950584972108</v>
      </c>
      <c r="KJ89" s="89">
        <f t="shared" si="744"/>
        <v>1.5084486339126022</v>
      </c>
      <c r="KK89" s="89">
        <f t="shared" si="744"/>
        <v>1.51050500884062</v>
      </c>
      <c r="KL89" s="89">
        <f t="shared" si="744"/>
        <v>1.5125641870976672</v>
      </c>
      <c r="KM89" s="89">
        <f t="shared" si="744"/>
        <v>1.5146261725053489</v>
      </c>
      <c r="KN89" s="89">
        <f t="shared" si="744"/>
        <v>1.5166909688904806</v>
      </c>
      <c r="KO89" s="89">
        <f t="shared" si="744"/>
        <v>1.5187585800850945</v>
      </c>
      <c r="KP89" s="89">
        <f t="shared" si="744"/>
        <v>1.5208290099264463</v>
      </c>
      <c r="KQ89" s="89">
        <f t="shared" si="744"/>
        <v>1.5229022622570234</v>
      </c>
      <c r="KR89" s="89">
        <f t="shared" si="744"/>
        <v>1.524978340924551</v>
      </c>
      <c r="KS89" s="89">
        <f t="shared" si="744"/>
        <v>1.5270572497819999</v>
      </c>
      <c r="KT89" s="89">
        <f t="shared" si="744"/>
        <v>1.5291389926875933</v>
      </c>
      <c r="KU89" s="89">
        <f t="shared" si="744"/>
        <v>1.5312235735048143</v>
      </c>
      <c r="KV89" s="89">
        <f t="shared" si="744"/>
        <v>1.5333109961024125</v>
      </c>
      <c r="KW89" s="89">
        <f t="shared" si="744"/>
        <v>1.5354012643544117</v>
      </c>
      <c r="KX89" s="89">
        <f t="shared" si="744"/>
        <v>1.537494382140117</v>
      </c>
      <c r="KY89" s="89">
        <f t="shared" si="744"/>
        <v>1.539590353344122</v>
      </c>
      <c r="KZ89" s="89">
        <f t="shared" si="744"/>
        <v>1.5416891818563154</v>
      </c>
      <c r="LA89" s="89">
        <f t="shared" si="744"/>
        <v>1.5437908715718893</v>
      </c>
      <c r="LB89" s="89">
        <f t="shared" si="744"/>
        <v>1.5458954263913458</v>
      </c>
      <c r="LC89" s="89">
        <f t="shared" si="744"/>
        <v>1.5480028502205041</v>
      </c>
      <c r="LD89" s="89">
        <f t="shared" si="744"/>
        <v>1.5501131469705081</v>
      </c>
      <c r="LE89" s="89">
        <f t="shared" si="744"/>
        <v>1.5522263205578335</v>
      </c>
      <c r="LF89" s="89">
        <f t="shared" si="744"/>
        <v>1.5543423749042951</v>
      </c>
      <c r="LG89" s="89">
        <f t="shared" si="744"/>
        <v>1.5564613139370538</v>
      </c>
      <c r="LH89" s="89">
        <f t="shared" si="744"/>
        <v>1.5585831415886247</v>
      </c>
      <c r="LI89" s="89">
        <f t="shared" si="744"/>
        <v>1.5607078617968833</v>
      </c>
      <c r="LJ89" s="89">
        <f t="shared" si="744"/>
        <v>1.5628354785050738</v>
      </c>
      <c r="LK89" s="89">
        <f t="shared" si="744"/>
        <v>1.5649659956618156</v>
      </c>
      <c r="LL89" s="89">
        <f t="shared" si="744"/>
        <v>1.5670994172211115</v>
      </c>
      <c r="LM89" s="89">
        <f t="shared" si="744"/>
        <v>1.5692357471423539</v>
      </c>
      <c r="LN89" s="89">
        <f t="shared" si="744"/>
        <v>1.5713749893903335</v>
      </c>
      <c r="LO89" s="89">
        <f t="shared" si="744"/>
        <v>1.5735171479352454</v>
      </c>
      <c r="LP89" s="89">
        <f t="shared" si="744"/>
        <v>1.5756622267526974</v>
      </c>
      <c r="LQ89" s="89">
        <f t="shared" si="744"/>
        <v>1.5778102298237167</v>
      </c>
      <c r="LR89" s="89">
        <f t="shared" si="744"/>
        <v>1.5799611611347577</v>
      </c>
      <c r="LS89" s="89">
        <f t="shared" si="744"/>
        <v>1.5821150246777094</v>
      </c>
      <c r="LT89" s="89">
        <f t="shared" si="744"/>
        <v>1.5842718244499026</v>
      </c>
      <c r="LU89" s="89">
        <f t="shared" si="744"/>
        <v>1.5864315644541171</v>
      </c>
      <c r="LV89" s="89">
        <f t="shared" si="744"/>
        <v>1.5885942486985902</v>
      </c>
      <c r="LW89" s="89">
        <f t="shared" si="744"/>
        <v>1.5907598811970227</v>
      </c>
      <c r="LX89" s="89">
        <f t="shared" si="744"/>
        <v>1.5929284659685874</v>
      </c>
      <c r="LY89" s="89">
        <f t="shared" si="744"/>
        <v>1.595100007037936</v>
      </c>
      <c r="LZ89" s="89">
        <f t="shared" si="744"/>
        <v>1.5972745084352067</v>
      </c>
      <c r="MA89" s="89">
        <f t="shared" si="744"/>
        <v>1.599451974196032</v>
      </c>
      <c r="MB89" s="89">
        <f t="shared" si="744"/>
        <v>1.6016324083615456</v>
      </c>
      <c r="MC89" s="89">
        <f t="shared" si="744"/>
        <v>1.6038158149783908</v>
      </c>
      <c r="MD89" s="89">
        <f t="shared" si="744"/>
        <v>1.6060021980987267</v>
      </c>
      <c r="ME89" s="89">
        <f t="shared" si="744"/>
        <v>1.6081915617802369</v>
      </c>
      <c r="MF89" s="89">
        <f t="shared" si="744"/>
        <v>1.6103839100861366</v>
      </c>
      <c r="MG89" s="89">
        <f t="shared" si="744"/>
        <v>1.6125792470851799</v>
      </c>
      <c r="MH89" s="89">
        <f t="shared" si="744"/>
        <v>1.6147775768516677</v>
      </c>
      <c r="MI89" s="89">
        <f t="shared" si="744"/>
        <v>1.6169789034654551</v>
      </c>
      <c r="MJ89" s="89">
        <f t="shared" ref="MJ89:OM89" si="745">+MI89*(1+MI72)^(0.0833333333333333)</f>
        <v>1.6191832310119594</v>
      </c>
      <c r="MK89" s="89">
        <f t="shared" si="745"/>
        <v>1.6213905635821666</v>
      </c>
      <c r="ML89" s="89">
        <f t="shared" si="745"/>
        <v>1.6236009052726403</v>
      </c>
      <c r="MM89" s="89">
        <f t="shared" si="745"/>
        <v>1.6258142601855285</v>
      </c>
      <c r="MN89" s="89">
        <f t="shared" si="745"/>
        <v>1.6280306324285712</v>
      </c>
      <c r="MO89" s="89">
        <f t="shared" si="745"/>
        <v>1.6302500261151083</v>
      </c>
      <c r="MP89" s="89">
        <f t="shared" si="745"/>
        <v>1.6324724453640873</v>
      </c>
      <c r="MQ89" s="89">
        <f t="shared" si="745"/>
        <v>1.634697894300071</v>
      </c>
      <c r="MR89" s="89">
        <f t="shared" si="745"/>
        <v>1.6369263770532445</v>
      </c>
      <c r="MS89" s="89">
        <f t="shared" si="745"/>
        <v>1.6391578977594237</v>
      </c>
      <c r="MT89" s="89">
        <f t="shared" si="745"/>
        <v>1.641392460560062</v>
      </c>
      <c r="MU89" s="89">
        <f t="shared" si="745"/>
        <v>1.6436300696022597</v>
      </c>
      <c r="MV89" s="89">
        <f t="shared" si="745"/>
        <v>1.6458707290387693</v>
      </c>
      <c r="MW89" s="89">
        <f t="shared" si="745"/>
        <v>1.6481144430280055</v>
      </c>
      <c r="MX89" s="89">
        <f t="shared" si="745"/>
        <v>1.6503612157340513</v>
      </c>
      <c r="MY89" s="89">
        <f t="shared" si="745"/>
        <v>1.6526110513266667</v>
      </c>
      <c r="MZ89" s="89">
        <f t="shared" si="745"/>
        <v>1.6548639539812959</v>
      </c>
      <c r="NA89" s="89">
        <f t="shared" si="745"/>
        <v>1.6571199278790754</v>
      </c>
      <c r="NB89" s="89">
        <f t="shared" si="745"/>
        <v>1.659378977206841</v>
      </c>
      <c r="NC89" s="89">
        <f t="shared" si="745"/>
        <v>1.661641106157137</v>
      </c>
      <c r="ND89" s="89">
        <f t="shared" si="745"/>
        <v>1.6639063189282226</v>
      </c>
      <c r="NE89" s="89">
        <f t="shared" si="745"/>
        <v>1.6661746197240803</v>
      </c>
      <c r="NF89" s="89">
        <f t="shared" si="745"/>
        <v>1.6684460127544238</v>
      </c>
      <c r="NG89" s="89">
        <f t="shared" si="745"/>
        <v>1.6707205022347056</v>
      </c>
      <c r="NH89" s="89">
        <f t="shared" si="745"/>
        <v>1.6729980923861247</v>
      </c>
      <c r="NI89" s="89">
        <f t="shared" si="745"/>
        <v>1.6752787874356347</v>
      </c>
      <c r="NJ89" s="89">
        <f t="shared" si="745"/>
        <v>1.6775625916159516</v>
      </c>
      <c r="NK89" s="89">
        <f t="shared" si="745"/>
        <v>1.6798495091655614</v>
      </c>
      <c r="NL89" s="89">
        <f t="shared" si="745"/>
        <v>1.6821395443287286</v>
      </c>
      <c r="NM89" s="89">
        <f t="shared" si="745"/>
        <v>1.6844327013555032</v>
      </c>
      <c r="NN89" s="89">
        <f t="shared" si="745"/>
        <v>1.686728984501729</v>
      </c>
      <c r="NO89" s="89">
        <f t="shared" si="745"/>
        <v>1.6890283980290519</v>
      </c>
      <c r="NP89" s="89">
        <f t="shared" si="745"/>
        <v>1.6913309462049273</v>
      </c>
      <c r="NQ89" s="89">
        <f t="shared" si="745"/>
        <v>1.693636633302628</v>
      </c>
      <c r="NR89" s="89">
        <f t="shared" si="745"/>
        <v>1.6959454636012525</v>
      </c>
      <c r="NS89" s="89">
        <f t="shared" si="745"/>
        <v>1.6982574413857328</v>
      </c>
      <c r="NT89" s="89">
        <f t="shared" si="745"/>
        <v>1.7005725709468418</v>
      </c>
      <c r="NU89" s="89">
        <f t="shared" si="745"/>
        <v>1.7028908565812022</v>
      </c>
      <c r="NV89" s="89">
        <f t="shared" si="745"/>
        <v>1.7052123025912937</v>
      </c>
      <c r="NW89" s="89">
        <f t="shared" si="745"/>
        <v>1.7075369132854619</v>
      </c>
      <c r="NX89" s="89">
        <f t="shared" si="745"/>
        <v>1.7098646929779249</v>
      </c>
      <c r="NY89" s="89">
        <f t="shared" si="745"/>
        <v>1.7121956459887826</v>
      </c>
      <c r="NZ89" s="89">
        <f t="shared" si="745"/>
        <v>1.7145297766440242</v>
      </c>
      <c r="OA89" s="89">
        <f t="shared" si="745"/>
        <v>1.7168670892755362</v>
      </c>
      <c r="OB89" s="89">
        <f t="shared" si="745"/>
        <v>1.7192075882211104</v>
      </c>
      <c r="OC89" s="89">
        <f t="shared" si="745"/>
        <v>1.7215512778244522</v>
      </c>
      <c r="OD89" s="89">
        <f t="shared" si="745"/>
        <v>1.7238981624351883</v>
      </c>
      <c r="OE89" s="89">
        <f t="shared" si="745"/>
        <v>1.7262482464088753</v>
      </c>
      <c r="OF89" s="89">
        <f t="shared" si="745"/>
        <v>1.7286015341070069</v>
      </c>
      <c r="OG89" s="89">
        <f t="shared" si="745"/>
        <v>1.7309580298970233</v>
      </c>
      <c r="OH89" s="89">
        <f t="shared" si="745"/>
        <v>1.7333177381523179</v>
      </c>
      <c r="OI89" s="89">
        <f t="shared" si="745"/>
        <v>1.7356806632522466</v>
      </c>
      <c r="OJ89" s="89">
        <f t="shared" si="745"/>
        <v>1.7380468095821349</v>
      </c>
      <c r="OK89" s="89">
        <f t="shared" si="745"/>
        <v>1.740416181533287</v>
      </c>
      <c r="OL89" s="89">
        <f t="shared" si="745"/>
        <v>1.7427887835029932</v>
      </c>
      <c r="OM89" s="89">
        <f t="shared" si="745"/>
        <v>1.7451646198945385</v>
      </c>
      <c r="ON89" s="73" t="s">
        <v>62</v>
      </c>
    </row>
    <row r="90" spans="3:404" x14ac:dyDescent="0.25">
      <c r="D90" s="73" t="str">
        <f>+D73</f>
        <v>O&amp;M - Labor</v>
      </c>
      <c r="G90" s="88"/>
      <c r="H90" s="91">
        <v>1</v>
      </c>
      <c r="I90" s="89">
        <f t="shared" ref="I90:AN90" si="746">+H90*(1+H73)^(0.0833333333333333)</f>
        <v>1.0019326849220584</v>
      </c>
      <c r="J90" s="89">
        <f t="shared" si="746"/>
        <v>1.0038691051151249</v>
      </c>
      <c r="K90" s="89">
        <f t="shared" si="746"/>
        <v>1.0058092677983013</v>
      </c>
      <c r="L90" s="89">
        <f t="shared" si="746"/>
        <v>1.0077531802046418</v>
      </c>
      <c r="M90" s="89">
        <f t="shared" si="746"/>
        <v>1.0097008495811797</v>
      </c>
      <c r="N90" s="89">
        <f t="shared" si="746"/>
        <v>1.0116522831889547</v>
      </c>
      <c r="O90" s="89">
        <f t="shared" si="746"/>
        <v>1.0136074883030399</v>
      </c>
      <c r="P90" s="89">
        <f t="shared" si="746"/>
        <v>1.0155664722125688</v>
      </c>
      <c r="Q90" s="89">
        <f t="shared" si="746"/>
        <v>1.017529242220762</v>
      </c>
      <c r="R90" s="89">
        <f t="shared" si="746"/>
        <v>1.0194958056449557</v>
      </c>
      <c r="S90" s="89">
        <f t="shared" si="746"/>
        <v>1.0214661698166274</v>
      </c>
      <c r="T90" s="89">
        <f t="shared" si="746"/>
        <v>1.0234403420814249</v>
      </c>
      <c r="U90" s="89">
        <f t="shared" si="746"/>
        <v>1.0260836796930064</v>
      </c>
      <c r="V90" s="89">
        <f t="shared" si="746"/>
        <v>1.0287338445063714</v>
      </c>
      <c r="W90" s="89">
        <f t="shared" si="746"/>
        <v>1.0313908541547894</v>
      </c>
      <c r="X90" s="89">
        <f t="shared" si="746"/>
        <v>1.0340547263170727</v>
      </c>
      <c r="Y90" s="89">
        <f t="shared" si="746"/>
        <v>1.0367254787176949</v>
      </c>
      <c r="Z90" s="89">
        <f t="shared" si="746"/>
        <v>1.0394031291269077</v>
      </c>
      <c r="AA90" s="89">
        <f t="shared" si="746"/>
        <v>1.0420876953608602</v>
      </c>
      <c r="AB90" s="89">
        <f t="shared" si="746"/>
        <v>1.0447791952817167</v>
      </c>
      <c r="AC90" s="89">
        <f t="shared" si="746"/>
        <v>1.047477646797776</v>
      </c>
      <c r="AD90" s="89">
        <f t="shared" si="746"/>
        <v>1.0501830678635904</v>
      </c>
      <c r="AE90" s="89">
        <f t="shared" si="746"/>
        <v>1.0528954764800851</v>
      </c>
      <c r="AF90" s="89">
        <f t="shared" si="746"/>
        <v>1.0556148906946776</v>
      </c>
      <c r="AG90" s="89">
        <f t="shared" si="746"/>
        <v>1.0583030268757172</v>
      </c>
      <c r="AH90" s="89">
        <f t="shared" si="746"/>
        <v>1.0609980084282948</v>
      </c>
      <c r="AI90" s="89">
        <f t="shared" si="746"/>
        <v>1.0636998527842325</v>
      </c>
      <c r="AJ90" s="89">
        <f t="shared" si="746"/>
        <v>1.0664085774197425</v>
      </c>
      <c r="AK90" s="89">
        <f t="shared" si="746"/>
        <v>1.0691241998555405</v>
      </c>
      <c r="AL90" s="89">
        <f t="shared" si="746"/>
        <v>1.0718467376569591</v>
      </c>
      <c r="AM90" s="89">
        <f t="shared" si="746"/>
        <v>1.0745762084340613</v>
      </c>
      <c r="AN90" s="89">
        <f t="shared" si="746"/>
        <v>1.0773126298417539</v>
      </c>
      <c r="AO90" s="89">
        <f t="shared" ref="AO90:BT90" si="747">+AN90*(1+AN73)^(0.0833333333333333)</f>
        <v>1.0800560195799025</v>
      </c>
      <c r="AP90" s="89">
        <f t="shared" si="747"/>
        <v>1.0828063953934455</v>
      </c>
      <c r="AQ90" s="89">
        <f t="shared" si="747"/>
        <v>1.0855637750725089</v>
      </c>
      <c r="AR90" s="89">
        <f t="shared" si="747"/>
        <v>1.0883281764525217</v>
      </c>
      <c r="AS90" s="89">
        <f t="shared" si="747"/>
        <v>1.0909221419422648</v>
      </c>
      <c r="AT90" s="89">
        <f t="shared" si="747"/>
        <v>1.0935222899944992</v>
      </c>
      <c r="AU90" s="89">
        <f t="shared" si="747"/>
        <v>1.0961286353449951</v>
      </c>
      <c r="AV90" s="89">
        <f t="shared" si="747"/>
        <v>1.098741192764644</v>
      </c>
      <c r="AW90" s="89">
        <f t="shared" si="747"/>
        <v>1.1013599770595437</v>
      </c>
      <c r="AX90" s="89">
        <f t="shared" si="747"/>
        <v>1.1039850030710809</v>
      </c>
      <c r="AY90" s="89">
        <f t="shared" si="747"/>
        <v>1.106616285676016</v>
      </c>
      <c r="AZ90" s="89">
        <f t="shared" si="747"/>
        <v>1.1092538397865674</v>
      </c>
      <c r="BA90" s="89">
        <f t="shared" si="747"/>
        <v>1.1118976803504959</v>
      </c>
      <c r="BB90" s="89">
        <f t="shared" si="747"/>
        <v>1.1145478223511889</v>
      </c>
      <c r="BC90" s="89">
        <f t="shared" si="747"/>
        <v>1.1172042808077465</v>
      </c>
      <c r="BD90" s="89">
        <f t="shared" si="747"/>
        <v>1.1198670707750658</v>
      </c>
      <c r="BE90" s="89">
        <f t="shared" si="747"/>
        <v>1.122444250977471</v>
      </c>
      <c r="BF90" s="89">
        <f t="shared" si="747"/>
        <v>1.1250273621139746</v>
      </c>
      <c r="BG90" s="89">
        <f t="shared" si="747"/>
        <v>1.1276164178335948</v>
      </c>
      <c r="BH90" s="89">
        <f t="shared" si="747"/>
        <v>1.1302114318167604</v>
      </c>
      <c r="BI90" s="89">
        <f t="shared" si="747"/>
        <v>1.1328124177753836</v>
      </c>
      <c r="BJ90" s="89">
        <f t="shared" si="747"/>
        <v>1.1354193894529319</v>
      </c>
      <c r="BK90" s="89">
        <f t="shared" si="747"/>
        <v>1.1380323606245013</v>
      </c>
      <c r="BL90" s="89">
        <f t="shared" si="747"/>
        <v>1.1406513450968889</v>
      </c>
      <c r="BM90" s="89">
        <f t="shared" si="747"/>
        <v>1.1432763567086655</v>
      </c>
      <c r="BN90" s="89">
        <f t="shared" si="747"/>
        <v>1.1459074093302488</v>
      </c>
      <c r="BO90" s="89">
        <f t="shared" si="747"/>
        <v>1.1485445168639774</v>
      </c>
      <c r="BP90" s="89">
        <f t="shared" si="747"/>
        <v>1.1511876932441834</v>
      </c>
      <c r="BQ90" s="89">
        <f t="shared" si="747"/>
        <v>1.1538465322132934</v>
      </c>
      <c r="BR90" s="89">
        <f t="shared" si="747"/>
        <v>1.1565115121659331</v>
      </c>
      <c r="BS90" s="89">
        <f t="shared" si="747"/>
        <v>1.1591826472856159</v>
      </c>
      <c r="BT90" s="89">
        <f t="shared" si="747"/>
        <v>1.1618599517886143</v>
      </c>
      <c r="BU90" s="89">
        <f t="shared" ref="BU90:CM90" si="748">+BT90*(1+BT73)^(0.0833333333333333)</f>
        <v>1.1645434399240358</v>
      </c>
      <c r="BV90" s="89">
        <f t="shared" si="748"/>
        <v>1.1672331259738975</v>
      </c>
      <c r="BW90" s="89">
        <f t="shared" si="748"/>
        <v>1.1699290242532037</v>
      </c>
      <c r="BX90" s="89">
        <f t="shared" si="748"/>
        <v>1.172631149110021</v>
      </c>
      <c r="BY90" s="89">
        <f t="shared" si="748"/>
        <v>1.175339514925555</v>
      </c>
      <c r="BZ90" s="89">
        <f t="shared" si="748"/>
        <v>1.1780541361142269</v>
      </c>
      <c r="CA90" s="89">
        <f t="shared" si="748"/>
        <v>1.18077502712375</v>
      </c>
      <c r="CB90" s="89">
        <f t="shared" si="748"/>
        <v>1.1835022024352069</v>
      </c>
      <c r="CC90" s="89">
        <f t="shared" si="748"/>
        <v>1.1862112521991084</v>
      </c>
      <c r="CD90" s="89">
        <f t="shared" si="748"/>
        <v>1.1889265030081859</v>
      </c>
      <c r="CE90" s="89">
        <f t="shared" si="748"/>
        <v>1.1916479690567012</v>
      </c>
      <c r="CF90" s="89">
        <f t="shared" si="748"/>
        <v>1.1943756645714068</v>
      </c>
      <c r="CG90" s="89">
        <f t="shared" si="748"/>
        <v>1.1971096038116205</v>
      </c>
      <c r="CH90" s="89">
        <f t="shared" si="748"/>
        <v>1.1998498010692995</v>
      </c>
      <c r="CI90" s="89">
        <f t="shared" si="748"/>
        <v>1.2025962706691158</v>
      </c>
      <c r="CJ90" s="89">
        <f t="shared" si="748"/>
        <v>1.2053490269685307</v>
      </c>
      <c r="CK90" s="89">
        <f t="shared" si="748"/>
        <v>1.2081080843578698</v>
      </c>
      <c r="CL90" s="89">
        <f t="shared" si="748"/>
        <v>1.2108734572603983</v>
      </c>
      <c r="CM90" s="89">
        <f t="shared" si="748"/>
        <v>1.2136451601323965</v>
      </c>
      <c r="CN90" s="89">
        <f t="shared" ref="CN90:EY90" si="749">+CM90*(1+CM73)^(0.0833333333333333)</f>
        <v>1.2164232074632353</v>
      </c>
      <c r="CO90" s="89">
        <f t="shared" si="749"/>
        <v>1.2192424147741963</v>
      </c>
      <c r="CP90" s="89">
        <f t="shared" si="749"/>
        <v>1.222068155937696</v>
      </c>
      <c r="CQ90" s="89">
        <f t="shared" si="749"/>
        <v>1.2249004460967248</v>
      </c>
      <c r="CR90" s="89">
        <f t="shared" si="749"/>
        <v>1.2277393004293684</v>
      </c>
      <c r="CS90" s="89">
        <f t="shared" si="749"/>
        <v>1.23058473414889</v>
      </c>
      <c r="CT90" s="89">
        <f t="shared" si="749"/>
        <v>1.2334367625038114</v>
      </c>
      <c r="CU90" s="89">
        <f t="shared" si="749"/>
        <v>1.2362954007779945</v>
      </c>
      <c r="CV90" s="89">
        <f t="shared" si="749"/>
        <v>1.2391606642907231</v>
      </c>
      <c r="CW90" s="89">
        <f t="shared" si="749"/>
        <v>1.2420325683967859</v>
      </c>
      <c r="CX90" s="89">
        <f t="shared" si="749"/>
        <v>1.2449111284865577</v>
      </c>
      <c r="CY90" s="89">
        <f t="shared" si="749"/>
        <v>1.2477963599860826</v>
      </c>
      <c r="CZ90" s="89">
        <f t="shared" si="749"/>
        <v>1.2506882783571562</v>
      </c>
      <c r="DA90" s="89">
        <f t="shared" si="749"/>
        <v>1.2535820777714333</v>
      </c>
      <c r="DB90" s="89">
        <f t="shared" si="749"/>
        <v>1.2564825727590156</v>
      </c>
      <c r="DC90" s="89">
        <f t="shared" si="749"/>
        <v>1.2593897788118902</v>
      </c>
      <c r="DD90" s="89">
        <f t="shared" si="749"/>
        <v>1.2623037114578883</v>
      </c>
      <c r="DE90" s="89">
        <f t="shared" si="749"/>
        <v>1.2652243862607695</v>
      </c>
      <c r="DF90" s="89">
        <f t="shared" si="749"/>
        <v>1.2681518188203036</v>
      </c>
      <c r="DG90" s="89">
        <f t="shared" si="749"/>
        <v>1.271086024772355</v>
      </c>
      <c r="DH90" s="89">
        <f t="shared" si="749"/>
        <v>1.2740270197889658</v>
      </c>
      <c r="DI90" s="89">
        <f t="shared" si="749"/>
        <v>1.2769748195784394</v>
      </c>
      <c r="DJ90" s="89">
        <f t="shared" si="749"/>
        <v>1.2799294398854246</v>
      </c>
      <c r="DK90" s="89">
        <f t="shared" si="749"/>
        <v>1.2828908964909997</v>
      </c>
      <c r="DL90" s="89">
        <f t="shared" si="749"/>
        <v>1.2858592052127569</v>
      </c>
      <c r="DM90" s="89">
        <f t="shared" si="749"/>
        <v>1.288834381904886</v>
      </c>
      <c r="DN90" s="89">
        <f t="shared" si="749"/>
        <v>1.2918164424582601</v>
      </c>
      <c r="DO90" s="89">
        <f t="shared" si="749"/>
        <v>1.2948054028005203</v>
      </c>
      <c r="DP90" s="89">
        <f t="shared" si="749"/>
        <v>1.2978012788961599</v>
      </c>
      <c r="DQ90" s="89">
        <f t="shared" si="749"/>
        <v>1.3008040867466106</v>
      </c>
      <c r="DR90" s="89">
        <f t="shared" si="749"/>
        <v>1.3038138423903278</v>
      </c>
      <c r="DS90" s="89">
        <f t="shared" si="749"/>
        <v>1.3068305619028759</v>
      </c>
      <c r="DT90" s="89">
        <f t="shared" si="749"/>
        <v>1.3098542613970148</v>
      </c>
      <c r="DU90" s="89">
        <f t="shared" si="749"/>
        <v>1.3128849570227847</v>
      </c>
      <c r="DV90" s="89">
        <f t="shared" si="749"/>
        <v>1.3159226649675941</v>
      </c>
      <c r="DW90" s="89">
        <f t="shared" si="749"/>
        <v>1.3189674014563051</v>
      </c>
      <c r="DX90" s="89">
        <f t="shared" si="749"/>
        <v>1.3220191827513199</v>
      </c>
      <c r="DY90" s="89">
        <f t="shared" si="749"/>
        <v>1.3250780251526686</v>
      </c>
      <c r="DZ90" s="89">
        <f t="shared" si="749"/>
        <v>1.3281439449980956</v>
      </c>
      <c r="EA90" s="89">
        <f t="shared" si="749"/>
        <v>1.3312169586631468</v>
      </c>
      <c r="EB90" s="89">
        <f t="shared" si="749"/>
        <v>1.3342970825612577</v>
      </c>
      <c r="EC90" s="89">
        <f t="shared" si="749"/>
        <v>1.3373843331438402</v>
      </c>
      <c r="ED90" s="89">
        <f t="shared" si="749"/>
        <v>1.3404787269003711</v>
      </c>
      <c r="EE90" s="89">
        <f t="shared" si="749"/>
        <v>1.34358028035848</v>
      </c>
      <c r="EF90" s="89">
        <f t="shared" si="749"/>
        <v>1.3466890100840376</v>
      </c>
      <c r="EG90" s="89">
        <f t="shared" si="749"/>
        <v>1.3498049326812442</v>
      </c>
      <c r="EH90" s="89">
        <f t="shared" si="749"/>
        <v>1.352928064792718</v>
      </c>
      <c r="EI90" s="89">
        <f t="shared" si="749"/>
        <v>1.3560584230995847</v>
      </c>
      <c r="EJ90" s="89">
        <f t="shared" si="749"/>
        <v>1.3591960243215659</v>
      </c>
      <c r="EK90" s="89">
        <f t="shared" si="749"/>
        <v>1.3623408852170689</v>
      </c>
      <c r="EL90" s="89">
        <f t="shared" si="749"/>
        <v>1.365493022583276</v>
      </c>
      <c r="EM90" s="89">
        <f t="shared" si="749"/>
        <v>1.3686524532562341</v>
      </c>
      <c r="EN90" s="89">
        <f t="shared" si="749"/>
        <v>1.371819194110945</v>
      </c>
      <c r="EO90" s="89">
        <f t="shared" si="749"/>
        <v>1.3749932620614551</v>
      </c>
      <c r="EP90" s="89">
        <f t="shared" si="749"/>
        <v>1.3781746740609462</v>
      </c>
      <c r="EQ90" s="89">
        <f t="shared" si="749"/>
        <v>1.3813634471018255</v>
      </c>
      <c r="ER90" s="89">
        <f t="shared" si="749"/>
        <v>1.3845595982158165</v>
      </c>
      <c r="ES90" s="89">
        <f t="shared" si="749"/>
        <v>1.3877631444740508</v>
      </c>
      <c r="ET90" s="89">
        <f t="shared" si="749"/>
        <v>1.3909741029871578</v>
      </c>
      <c r="EU90" s="89">
        <f t="shared" si="749"/>
        <v>1.3941924909053576</v>
      </c>
      <c r="EV90" s="89">
        <f t="shared" si="749"/>
        <v>1.3974183254185513</v>
      </c>
      <c r="EW90" s="89">
        <f t="shared" si="749"/>
        <v>1.4006516237564137</v>
      </c>
      <c r="EX90" s="89">
        <f t="shared" si="749"/>
        <v>1.403892403188485</v>
      </c>
      <c r="EY90" s="89">
        <f t="shared" si="749"/>
        <v>1.4071406810242628</v>
      </c>
      <c r="EZ90" s="89">
        <f t="shared" ref="EZ90:HK90" si="750">+EY90*(1+EY73)^(0.0833333333333333)</f>
        <v>1.4103964746132953</v>
      </c>
      <c r="FA90" s="89">
        <f t="shared" si="750"/>
        <v>1.4136598013452732</v>
      </c>
      <c r="FB90" s="89">
        <f t="shared" si="750"/>
        <v>1.4169306786501228</v>
      </c>
      <c r="FC90" s="89">
        <f t="shared" si="750"/>
        <v>1.4202091239980994</v>
      </c>
      <c r="FD90" s="89">
        <f t="shared" si="750"/>
        <v>1.4234951548998802</v>
      </c>
      <c r="FE90" s="89">
        <f t="shared" si="750"/>
        <v>1.4267887889066579</v>
      </c>
      <c r="FF90" s="89">
        <f t="shared" si="750"/>
        <v>1.4300900436102348</v>
      </c>
      <c r="FG90" s="89">
        <f t="shared" si="750"/>
        <v>1.4333989366431164</v>
      </c>
      <c r="FH90" s="89">
        <f t="shared" si="750"/>
        <v>1.4367154856786055</v>
      </c>
      <c r="FI90" s="89">
        <f t="shared" si="750"/>
        <v>1.4400397084308973</v>
      </c>
      <c r="FJ90" s="89">
        <f t="shared" si="750"/>
        <v>1.4433716226551729</v>
      </c>
      <c r="FK90" s="89">
        <f t="shared" si="750"/>
        <v>1.446711246147695</v>
      </c>
      <c r="FL90" s="89">
        <f t="shared" si="750"/>
        <v>1.4500585967459025</v>
      </c>
      <c r="FM90" s="89">
        <f t="shared" si="750"/>
        <v>1.4534136923285064</v>
      </c>
      <c r="FN90" s="89">
        <f t="shared" si="750"/>
        <v>1.4567765508155843</v>
      </c>
      <c r="FO90" s="89">
        <f t="shared" si="750"/>
        <v>1.4601471901686771</v>
      </c>
      <c r="FP90" s="89">
        <f t="shared" si="750"/>
        <v>1.4635256283908842</v>
      </c>
      <c r="FQ90" s="89">
        <f t="shared" si="750"/>
        <v>1.4669118835269601</v>
      </c>
      <c r="FR90" s="89">
        <f t="shared" si="750"/>
        <v>1.4703059736634105</v>
      </c>
      <c r="FS90" s="89">
        <f t="shared" si="750"/>
        <v>1.4737079169285894</v>
      </c>
      <c r="FT90" s="89">
        <f t="shared" si="750"/>
        <v>1.4771177314927948</v>
      </c>
      <c r="FU90" s="89">
        <f t="shared" si="750"/>
        <v>1.4805354355683673</v>
      </c>
      <c r="FV90" s="89">
        <f t="shared" si="750"/>
        <v>1.4839610474097862</v>
      </c>
      <c r="FW90" s="89">
        <f t="shared" si="750"/>
        <v>1.4873945853137673</v>
      </c>
      <c r="FX90" s="89">
        <f t="shared" si="750"/>
        <v>1.490836067619361</v>
      </c>
      <c r="FY90" s="89">
        <f t="shared" si="750"/>
        <v>1.4942855127080499</v>
      </c>
      <c r="FZ90" s="89">
        <f t="shared" si="750"/>
        <v>1.4977429390038468</v>
      </c>
      <c r="GA90" s="89">
        <f t="shared" si="750"/>
        <v>1.5012083649733938</v>
      </c>
      <c r="GB90" s="89">
        <f t="shared" si="750"/>
        <v>1.5046818091260599</v>
      </c>
      <c r="GC90" s="89">
        <f t="shared" si="750"/>
        <v>1.5081632900140407</v>
      </c>
      <c r="GD90" s="89">
        <f t="shared" si="750"/>
        <v>1.5116528262324576</v>
      </c>
      <c r="GE90" s="89">
        <f t="shared" si="750"/>
        <v>1.5151504364194561</v>
      </c>
      <c r="GF90" s="89">
        <f t="shared" si="750"/>
        <v>1.5186561392563065</v>
      </c>
      <c r="GG90" s="89">
        <f t="shared" si="750"/>
        <v>1.5221699534675028</v>
      </c>
      <c r="GH90" s="89">
        <f t="shared" si="750"/>
        <v>1.5256918978208633</v>
      </c>
      <c r="GI90" s="89">
        <f t="shared" si="750"/>
        <v>1.5292219911276308</v>
      </c>
      <c r="GJ90" s="89">
        <f t="shared" si="750"/>
        <v>1.5327602522425725</v>
      </c>
      <c r="GK90" s="89">
        <f t="shared" si="750"/>
        <v>1.5363067000640815</v>
      </c>
      <c r="GL90" s="89">
        <f t="shared" si="750"/>
        <v>1.5398613535342771</v>
      </c>
      <c r="GM90" s="89">
        <f t="shared" si="750"/>
        <v>1.5434242316391062</v>
      </c>
      <c r="GN90" s="89">
        <f t="shared" si="750"/>
        <v>1.5469953534084451</v>
      </c>
      <c r="GO90" s="89">
        <f t="shared" si="750"/>
        <v>1.5505747379162003</v>
      </c>
      <c r="GP90" s="89">
        <f t="shared" si="750"/>
        <v>1.554162404280411</v>
      </c>
      <c r="GQ90" s="89">
        <f t="shared" si="750"/>
        <v>1.5577583716633512</v>
      </c>
      <c r="GR90" s="89">
        <f t="shared" si="750"/>
        <v>1.5613626592716319</v>
      </c>
      <c r="GS90" s="89">
        <f t="shared" si="750"/>
        <v>1.5649752863563033</v>
      </c>
      <c r="GT90" s="89">
        <f t="shared" si="750"/>
        <v>1.5685962722129587</v>
      </c>
      <c r="GU90" s="89">
        <f t="shared" si="750"/>
        <v>1.5722256361818363</v>
      </c>
      <c r="GV90" s="89">
        <f t="shared" si="750"/>
        <v>1.5758633976479233</v>
      </c>
      <c r="GW90" s="89">
        <f t="shared" si="750"/>
        <v>1.5795095760410591</v>
      </c>
      <c r="GX90" s="89">
        <f t="shared" si="750"/>
        <v>1.5831641908360394</v>
      </c>
      <c r="GY90" s="89">
        <f t="shared" si="750"/>
        <v>1.5868272615527199</v>
      </c>
      <c r="GZ90" s="89">
        <f t="shared" si="750"/>
        <v>1.5904988077561206</v>
      </c>
      <c r="HA90" s="89">
        <f t="shared" si="750"/>
        <v>1.5941788490565305</v>
      </c>
      <c r="HB90" s="89">
        <f t="shared" si="750"/>
        <v>1.5978674051096122</v>
      </c>
      <c r="HC90" s="89">
        <f t="shared" si="750"/>
        <v>1.6015644956165067</v>
      </c>
      <c r="HD90" s="89">
        <f t="shared" si="750"/>
        <v>1.6052701403239391</v>
      </c>
      <c r="HE90" s="89">
        <f t="shared" si="750"/>
        <v>1.6089843590243236</v>
      </c>
      <c r="HF90" s="89">
        <f t="shared" si="750"/>
        <v>1.6127071715558694</v>
      </c>
      <c r="HG90" s="89">
        <f t="shared" si="750"/>
        <v>1.6164385978026867</v>
      </c>
      <c r="HH90" s="89">
        <f t="shared" si="750"/>
        <v>1.6201786576948931</v>
      </c>
      <c r="HI90" s="89">
        <f t="shared" si="750"/>
        <v>1.6239273712087194</v>
      </c>
      <c r="HJ90" s="89">
        <f t="shared" si="750"/>
        <v>1.627684758366617</v>
      </c>
      <c r="HK90" s="89">
        <f t="shared" si="750"/>
        <v>1.6314508392373643</v>
      </c>
      <c r="HL90" s="89">
        <f t="shared" ref="HL90:JW90" si="751">+HK90*(1+HK73)^(0.0833333333333333)</f>
        <v>1.6352256339361746</v>
      </c>
      <c r="HM90" s="89">
        <f t="shared" si="751"/>
        <v>1.6390091626248027</v>
      </c>
      <c r="HN90" s="89">
        <f t="shared" si="751"/>
        <v>1.6428014455116531</v>
      </c>
      <c r="HO90" s="89">
        <f t="shared" si="751"/>
        <v>1.6466025028518878</v>
      </c>
      <c r="HP90" s="89">
        <f t="shared" si="751"/>
        <v>1.6504123549475345</v>
      </c>
      <c r="HQ90" s="89">
        <f t="shared" si="751"/>
        <v>1.6542310221475951</v>
      </c>
      <c r="HR90" s="89">
        <f t="shared" si="751"/>
        <v>1.6580585248481541</v>
      </c>
      <c r="HS90" s="89">
        <f t="shared" si="751"/>
        <v>1.661894883492488</v>
      </c>
      <c r="HT90" s="89">
        <f t="shared" si="751"/>
        <v>1.6657401185711742</v>
      </c>
      <c r="HU90" s="89">
        <f t="shared" si="751"/>
        <v>1.6695942506222003</v>
      </c>
      <c r="HV90" s="89">
        <f t="shared" si="751"/>
        <v>1.6734573002310742</v>
      </c>
      <c r="HW90" s="89">
        <f t="shared" si="751"/>
        <v>1.6773292880309336</v>
      </c>
      <c r="HX90" s="89">
        <f t="shared" si="751"/>
        <v>1.681210234702657</v>
      </c>
      <c r="HY90" s="89">
        <f t="shared" si="751"/>
        <v>1.6851001609749727</v>
      </c>
      <c r="HZ90" s="89">
        <f t="shared" si="751"/>
        <v>1.6889990876245715</v>
      </c>
      <c r="IA90" s="89">
        <f t="shared" si="751"/>
        <v>1.6929070354762157</v>
      </c>
      <c r="IB90" s="89">
        <f t="shared" si="751"/>
        <v>1.6968240254028515</v>
      </c>
      <c r="IC90" s="89">
        <f t="shared" si="751"/>
        <v>1.7007500783257203</v>
      </c>
      <c r="ID90" s="89">
        <f t="shared" si="751"/>
        <v>1.7046852152144703</v>
      </c>
      <c r="IE90" s="89">
        <f t="shared" si="751"/>
        <v>1.7086294570872684</v>
      </c>
      <c r="IF90" s="89">
        <f t="shared" si="751"/>
        <v>1.7125828250109132</v>
      </c>
      <c r="IG90" s="89">
        <f t="shared" si="751"/>
        <v>1.7165453401009461</v>
      </c>
      <c r="IH90" s="89">
        <f t="shared" si="751"/>
        <v>1.7205170235217653</v>
      </c>
      <c r="II90" s="89">
        <f t="shared" si="751"/>
        <v>1.7244978964867386</v>
      </c>
      <c r="IJ90" s="89">
        <f t="shared" si="751"/>
        <v>1.7284879802583162</v>
      </c>
      <c r="IK90" s="89">
        <f t="shared" si="751"/>
        <v>1.732487296148145</v>
      </c>
      <c r="IL90" s="89">
        <f t="shared" si="751"/>
        <v>1.7364958655171818</v>
      </c>
      <c r="IM90" s="89">
        <f t="shared" si="751"/>
        <v>1.7405137097758077</v>
      </c>
      <c r="IN90" s="89">
        <f t="shared" si="751"/>
        <v>1.7445408503839424</v>
      </c>
      <c r="IO90" s="89">
        <f t="shared" si="751"/>
        <v>1.7485773088511589</v>
      </c>
      <c r="IP90" s="89">
        <f t="shared" si="751"/>
        <v>1.7526231067367983</v>
      </c>
      <c r="IQ90" s="89">
        <f t="shared" si="751"/>
        <v>1.756678265650085</v>
      </c>
      <c r="IR90" s="89">
        <f t="shared" si="751"/>
        <v>1.760742807250242</v>
      </c>
      <c r="IS90" s="89">
        <f t="shared" si="751"/>
        <v>1.7648167532466066</v>
      </c>
      <c r="IT90" s="89">
        <f t="shared" si="751"/>
        <v>1.7689001253987464</v>
      </c>
      <c r="IU90" s="89">
        <f t="shared" si="751"/>
        <v>1.7729929455165756</v>
      </c>
      <c r="IV90" s="89">
        <f t="shared" si="751"/>
        <v>1.7770952354604714</v>
      </c>
      <c r="IW90" s="89">
        <f t="shared" si="751"/>
        <v>1.7812070171413912</v>
      </c>
      <c r="IX90" s="89">
        <f t="shared" si="751"/>
        <v>1.7853283125209884</v>
      </c>
      <c r="IY90" s="89">
        <f t="shared" si="751"/>
        <v>1.7894591436117313</v>
      </c>
      <c r="IZ90" s="89">
        <f t="shared" si="751"/>
        <v>1.7935995324770193</v>
      </c>
      <c r="JA90" s="89">
        <f t="shared" si="751"/>
        <v>1.7977495012313016</v>
      </c>
      <c r="JB90" s="89">
        <f t="shared" si="751"/>
        <v>1.8019090720401953</v>
      </c>
      <c r="JC90" s="89">
        <f t="shared" si="751"/>
        <v>1.806078267120603</v>
      </c>
      <c r="JD90" s="89">
        <f t="shared" si="751"/>
        <v>1.8102571087408326</v>
      </c>
      <c r="JE90" s="89">
        <f t="shared" si="751"/>
        <v>1.814445619220715</v>
      </c>
      <c r="JF90" s="89">
        <f t="shared" si="751"/>
        <v>1.8186438209317244</v>
      </c>
      <c r="JG90" s="89">
        <f t="shared" si="751"/>
        <v>1.8228517362970971</v>
      </c>
      <c r="JH90" s="89">
        <f t="shared" si="751"/>
        <v>1.8270693877919517</v>
      </c>
      <c r="JI90" s="89">
        <f t="shared" si="751"/>
        <v>1.8312967979434092</v>
      </c>
      <c r="JJ90" s="89">
        <f t="shared" si="751"/>
        <v>1.8355339893307123</v>
      </c>
      <c r="JK90" s="89">
        <f t="shared" si="751"/>
        <v>1.8397809845853474</v>
      </c>
      <c r="JL90" s="89">
        <f t="shared" si="751"/>
        <v>1.8440378063911649</v>
      </c>
      <c r="JM90" s="89">
        <f t="shared" si="751"/>
        <v>1.8483044774844999</v>
      </c>
      <c r="JN90" s="89">
        <f t="shared" si="751"/>
        <v>1.8525810206542943</v>
      </c>
      <c r="JO90" s="89">
        <f t="shared" si="751"/>
        <v>1.8568674587422183</v>
      </c>
      <c r="JP90" s="89">
        <f t="shared" si="751"/>
        <v>1.861163814642792</v>
      </c>
      <c r="JQ90" s="89">
        <f t="shared" si="751"/>
        <v>1.8654701113035086</v>
      </c>
      <c r="JR90" s="89">
        <f t="shared" si="751"/>
        <v>1.8697863717249561</v>
      </c>
      <c r="JS90" s="89">
        <f t="shared" si="751"/>
        <v>1.8741126189609405</v>
      </c>
      <c r="JT90" s="89">
        <f t="shared" si="751"/>
        <v>1.8784488761186089</v>
      </c>
      <c r="JU90" s="89">
        <f t="shared" si="751"/>
        <v>1.8827951663585731</v>
      </c>
      <c r="JV90" s="89">
        <f t="shared" si="751"/>
        <v>1.8871515128950329</v>
      </c>
      <c r="JW90" s="89">
        <f t="shared" si="751"/>
        <v>1.8915179389959003</v>
      </c>
      <c r="JX90" s="89">
        <f t="shared" ref="JX90:MI90" si="752">+JW90*(1+JW73)^(0.0833333333333333)</f>
        <v>1.8958944679829239</v>
      </c>
      <c r="JY90" s="89">
        <f t="shared" si="752"/>
        <v>1.9002811232318133</v>
      </c>
      <c r="JZ90" s="89">
        <f t="shared" si="752"/>
        <v>1.9046779281723643</v>
      </c>
      <c r="KA90" s="89">
        <f t="shared" si="752"/>
        <v>1.9090849062885831</v>
      </c>
      <c r="KB90" s="89">
        <f t="shared" si="752"/>
        <v>1.913502081118813</v>
      </c>
      <c r="KC90" s="89">
        <f t="shared" si="752"/>
        <v>1.9179294762558594</v>
      </c>
      <c r="KD90" s="89">
        <f t="shared" si="752"/>
        <v>1.9223671153471158</v>
      </c>
      <c r="KE90" s="89">
        <f t="shared" si="752"/>
        <v>1.92681502209469</v>
      </c>
      <c r="KF90" s="89">
        <f t="shared" si="752"/>
        <v>1.9312732202555314</v>
      </c>
      <c r="KG90" s="89">
        <f t="shared" si="752"/>
        <v>1.935741733641557</v>
      </c>
      <c r="KH90" s="89">
        <f t="shared" si="752"/>
        <v>1.9402205861197792</v>
      </c>
      <c r="KI90" s="89">
        <f t="shared" si="752"/>
        <v>1.9447098016124331</v>
      </c>
      <c r="KJ90" s="89">
        <f t="shared" si="752"/>
        <v>1.9492094040971042</v>
      </c>
      <c r="KK90" s="89">
        <f t="shared" si="752"/>
        <v>1.9537194176068562</v>
      </c>
      <c r="KL90" s="89">
        <f t="shared" si="752"/>
        <v>1.9582398662303602</v>
      </c>
      <c r="KM90" s="89">
        <f t="shared" si="752"/>
        <v>1.9627707741120226</v>
      </c>
      <c r="KN90" s="89">
        <f t="shared" si="752"/>
        <v>1.9673121654521142</v>
      </c>
      <c r="KO90" s="89">
        <f t="shared" si="752"/>
        <v>1.9718640645068997</v>
      </c>
      <c r="KP90" s="89">
        <f t="shared" si="752"/>
        <v>1.9764264955887669</v>
      </c>
      <c r="KQ90" s="89">
        <f t="shared" si="752"/>
        <v>1.9809994830663573</v>
      </c>
      <c r="KR90" s="89">
        <f t="shared" si="752"/>
        <v>1.985583051364695</v>
      </c>
      <c r="KS90" s="89">
        <f t="shared" si="752"/>
        <v>1.9901772249653182</v>
      </c>
      <c r="KT90" s="89">
        <f t="shared" si="752"/>
        <v>1.9947820284064099</v>
      </c>
      <c r="KU90" s="89">
        <f t="shared" si="752"/>
        <v>1.9993974862829282</v>
      </c>
      <c r="KV90" s="89">
        <f t="shared" si="752"/>
        <v>2.0040236232467388</v>
      </c>
      <c r="KW90" s="89">
        <f t="shared" si="752"/>
        <v>2.0086604640067449</v>
      </c>
      <c r="KX90" s="89">
        <f t="shared" si="752"/>
        <v>2.0133080333290216</v>
      </c>
      <c r="KY90" s="89">
        <f t="shared" si="752"/>
        <v>2.0179663560369465</v>
      </c>
      <c r="KZ90" s="89">
        <f t="shared" si="752"/>
        <v>2.0226354570113325</v>
      </c>
      <c r="LA90" s="89">
        <f t="shared" si="752"/>
        <v>2.0273153611905608</v>
      </c>
      <c r="LB90" s="89">
        <f t="shared" si="752"/>
        <v>2.0320060935707138</v>
      </c>
      <c r="LC90" s="89">
        <f t="shared" si="752"/>
        <v>2.0367076792057102</v>
      </c>
      <c r="LD90" s="89">
        <f t="shared" si="752"/>
        <v>2.0414201432074361</v>
      </c>
      <c r="LE90" s="89">
        <f t="shared" si="752"/>
        <v>2.0461435107458819</v>
      </c>
      <c r="LF90" s="89">
        <f t="shared" si="752"/>
        <v>2.0508778070492748</v>
      </c>
      <c r="LG90" s="89">
        <f t="shared" si="752"/>
        <v>2.055623057404214</v>
      </c>
      <c r="LH90" s="89">
        <f t="shared" si="752"/>
        <v>2.0603792871558069</v>
      </c>
      <c r="LI90" s="89">
        <f t="shared" si="752"/>
        <v>2.0651465217078022</v>
      </c>
      <c r="LJ90" s="89">
        <f t="shared" si="752"/>
        <v>2.0699247865227282</v>
      </c>
      <c r="LK90" s="89">
        <f t="shared" si="752"/>
        <v>2.0747141071220265</v>
      </c>
      <c r="LL90" s="89">
        <f t="shared" si="752"/>
        <v>2.0795145090861902</v>
      </c>
      <c r="LM90" s="89">
        <f t="shared" si="752"/>
        <v>2.0843260180548988</v>
      </c>
      <c r="LN90" s="89">
        <f t="shared" si="752"/>
        <v>2.0891486597271567</v>
      </c>
      <c r="LO90" s="89">
        <f t="shared" si="752"/>
        <v>2.0939824598614294</v>
      </c>
      <c r="LP90" s="89">
        <f t="shared" si="752"/>
        <v>2.0988274442757815</v>
      </c>
      <c r="LQ90" s="89">
        <f t="shared" si="752"/>
        <v>2.1036836388480147</v>
      </c>
      <c r="LR90" s="89">
        <f t="shared" si="752"/>
        <v>2.1085510695158058</v>
      </c>
      <c r="LS90" s="89">
        <f t="shared" si="752"/>
        <v>2.1134297622768452</v>
      </c>
      <c r="LT90" s="89">
        <f t="shared" si="752"/>
        <v>2.1183197431889762</v>
      </c>
      <c r="LU90" s="89">
        <f t="shared" si="752"/>
        <v>2.1232210383703332</v>
      </c>
      <c r="LV90" s="89">
        <f t="shared" si="752"/>
        <v>2.1281336739994825</v>
      </c>
      <c r="LW90" s="89">
        <f t="shared" si="752"/>
        <v>2.1330576763155609</v>
      </c>
      <c r="LX90" s="89">
        <f t="shared" si="752"/>
        <v>2.1379930716184168</v>
      </c>
      <c r="LY90" s="89">
        <f t="shared" si="752"/>
        <v>2.1429398862687505</v>
      </c>
      <c r="LZ90" s="89">
        <f t="shared" si="752"/>
        <v>2.1478981466882541</v>
      </c>
      <c r="MA90" s="89">
        <f t="shared" si="752"/>
        <v>2.1528678793597535</v>
      </c>
      <c r="MB90" s="89">
        <f t="shared" si="752"/>
        <v>2.1578491108273501</v>
      </c>
      <c r="MC90" s="89">
        <f t="shared" si="752"/>
        <v>2.1628418676965619</v>
      </c>
      <c r="MD90" s="89">
        <f t="shared" si="752"/>
        <v>2.1678461766344657</v>
      </c>
      <c r="ME90" s="89">
        <f t="shared" si="752"/>
        <v>2.1728620643698395</v>
      </c>
      <c r="MF90" s="89">
        <f t="shared" si="752"/>
        <v>2.1778895576933057</v>
      </c>
      <c r="MG90" s="89">
        <f t="shared" si="752"/>
        <v>2.1829286834574742</v>
      </c>
      <c r="MH90" s="89">
        <f t="shared" si="752"/>
        <v>2.1879794685770846</v>
      </c>
      <c r="MI90" s="89">
        <f t="shared" si="752"/>
        <v>2.1930419400291519</v>
      </c>
      <c r="MJ90" s="89">
        <f t="shared" ref="MJ90:OM90" si="753">+MI90*(1+MI73)^(0.0833333333333333)</f>
        <v>2.1981161248531094</v>
      </c>
      <c r="MK90" s="89">
        <f t="shared" si="753"/>
        <v>2.2032020501509528</v>
      </c>
      <c r="ML90" s="89">
        <f t="shared" si="753"/>
        <v>2.2082997430873856</v>
      </c>
      <c r="MM90" s="89">
        <f t="shared" si="753"/>
        <v>2.2134092308899644</v>
      </c>
      <c r="MN90" s="89">
        <f t="shared" si="753"/>
        <v>2.2185305408492439</v>
      </c>
      <c r="MO90" s="89">
        <f t="shared" si="753"/>
        <v>2.2236637003189226</v>
      </c>
      <c r="MP90" s="89">
        <f t="shared" si="753"/>
        <v>2.228808736715989</v>
      </c>
      <c r="MQ90" s="89">
        <f t="shared" si="753"/>
        <v>2.2339656775208683</v>
      </c>
      <c r="MR90" s="89">
        <f t="shared" si="753"/>
        <v>2.2391345502775688</v>
      </c>
      <c r="MS90" s="89">
        <f t="shared" si="753"/>
        <v>2.2443153825938289</v>
      </c>
      <c r="MT90" s="89">
        <f t="shared" si="753"/>
        <v>2.2495082021412656</v>
      </c>
      <c r="MU90" s="89">
        <f t="shared" si="753"/>
        <v>2.2547130366555206</v>
      </c>
      <c r="MV90" s="89">
        <f t="shared" si="753"/>
        <v>2.2599299139364102</v>
      </c>
      <c r="MW90" s="89">
        <f t="shared" si="753"/>
        <v>2.2651588618480725</v>
      </c>
      <c r="MX90" s="89">
        <f t="shared" si="753"/>
        <v>2.2703999083191166</v>
      </c>
      <c r="MY90" s="89">
        <f t="shared" si="753"/>
        <v>2.2756530813427727</v>
      </c>
      <c r="MZ90" s="89">
        <f t="shared" si="753"/>
        <v>2.2809184089770391</v>
      </c>
      <c r="NA90" s="89">
        <f t="shared" si="753"/>
        <v>2.2861959193448356</v>
      </c>
      <c r="NB90" s="89">
        <f t="shared" si="753"/>
        <v>2.2914856406341504</v>
      </c>
      <c r="NC90" s="89">
        <f t="shared" si="753"/>
        <v>2.2967876010981931</v>
      </c>
      <c r="ND90" s="89">
        <f t="shared" si="753"/>
        <v>2.3021018290555442</v>
      </c>
      <c r="NE90" s="89">
        <f t="shared" si="753"/>
        <v>2.3074283528903061</v>
      </c>
      <c r="NF90" s="89">
        <f t="shared" si="753"/>
        <v>2.3127672010522566</v>
      </c>
      <c r="NG90" s="89">
        <f t="shared" si="753"/>
        <v>2.3181184020569989</v>
      </c>
      <c r="NH90" s="89">
        <f t="shared" si="753"/>
        <v>2.3234819844861145</v>
      </c>
      <c r="NI90" s="89">
        <f t="shared" si="753"/>
        <v>2.3288579769873161</v>
      </c>
      <c r="NJ90" s="89">
        <f t="shared" si="753"/>
        <v>2.3342464082746011</v>
      </c>
      <c r="NK90" s="89">
        <f t="shared" si="753"/>
        <v>2.3396473071284034</v>
      </c>
      <c r="NL90" s="89">
        <f t="shared" si="753"/>
        <v>2.3450607023957488</v>
      </c>
      <c r="NM90" s="89">
        <f t="shared" si="753"/>
        <v>2.3504866229904078</v>
      </c>
      <c r="NN90" s="89">
        <f t="shared" si="753"/>
        <v>2.355925097893051</v>
      </c>
      <c r="NO90" s="89">
        <f t="shared" si="753"/>
        <v>2.3613761561514033</v>
      </c>
      <c r="NP90" s="89">
        <f t="shared" si="753"/>
        <v>2.3668398268803994</v>
      </c>
      <c r="NQ90" s="89">
        <f t="shared" si="753"/>
        <v>2.3723161392623391</v>
      </c>
      <c r="NR90" s="89">
        <f t="shared" si="753"/>
        <v>2.3778051225470427</v>
      </c>
      <c r="NS90" s="89">
        <f t="shared" si="753"/>
        <v>2.3833068060520084</v>
      </c>
      <c r="NT90" s="89">
        <f t="shared" si="753"/>
        <v>2.3888212191625677</v>
      </c>
      <c r="NU90" s="89">
        <f t="shared" si="753"/>
        <v>2.3943483913320436</v>
      </c>
      <c r="NV90" s="89">
        <f t="shared" si="753"/>
        <v>2.3998883520819061</v>
      </c>
      <c r="NW90" s="89">
        <f t="shared" si="753"/>
        <v>2.4054411310019317</v>
      </c>
      <c r="NX90" s="89">
        <f t="shared" si="753"/>
        <v>2.4110067577503607</v>
      </c>
      <c r="NY90" s="89">
        <f t="shared" si="753"/>
        <v>2.4165852620540553</v>
      </c>
      <c r="NZ90" s="89">
        <f t="shared" si="753"/>
        <v>2.422176673708659</v>
      </c>
      <c r="OA90" s="89">
        <f t="shared" si="753"/>
        <v>2.4277810225787553</v>
      </c>
      <c r="OB90" s="89">
        <f t="shared" si="753"/>
        <v>2.4333983385980269</v>
      </c>
      <c r="OC90" s="89">
        <f t="shared" si="753"/>
        <v>2.4390286517694171</v>
      </c>
      <c r="OD90" s="89">
        <f t="shared" si="753"/>
        <v>2.4446719921652877</v>
      </c>
      <c r="OE90" s="89">
        <f t="shared" si="753"/>
        <v>2.4503283899275821</v>
      </c>
      <c r="OF90" s="89">
        <f t="shared" si="753"/>
        <v>2.4559978752679843</v>
      </c>
      <c r="OG90" s="89">
        <f t="shared" si="753"/>
        <v>2.461680478468081</v>
      </c>
      <c r="OH90" s="89">
        <f t="shared" si="753"/>
        <v>2.4673762298795241</v>
      </c>
      <c r="OI90" s="89">
        <f t="shared" si="753"/>
        <v>2.4730851599241914</v>
      </c>
      <c r="OJ90" s="89">
        <f t="shared" si="753"/>
        <v>2.4788072990943499</v>
      </c>
      <c r="OK90" s="89">
        <f t="shared" si="753"/>
        <v>2.484542677952819</v>
      </c>
      <c r="OL90" s="89">
        <f t="shared" si="753"/>
        <v>2.4902913271331331</v>
      </c>
      <c r="OM90" s="89">
        <f t="shared" si="753"/>
        <v>2.4960532773397048</v>
      </c>
      <c r="ON90" s="73" t="s">
        <v>62</v>
      </c>
    </row>
    <row r="91" spans="3:404" x14ac:dyDescent="0.25">
      <c r="CN91" s="85"/>
      <c r="ON91" s="73" t="s">
        <v>62</v>
      </c>
    </row>
    <row r="92" spans="3:404" ht="15.5" x14ac:dyDescent="0.35">
      <c r="C92" s="74" t="s">
        <v>67</v>
      </c>
      <c r="CN92" s="85"/>
      <c r="ON92" s="73" t="s">
        <v>62</v>
      </c>
    </row>
    <row r="93" spans="3:404" x14ac:dyDescent="0.25">
      <c r="CN93" s="85"/>
      <c r="ON93" s="73" t="s">
        <v>62</v>
      </c>
    </row>
    <row r="94" spans="3:404" x14ac:dyDescent="0.25">
      <c r="D94" s="84" t="s">
        <v>60</v>
      </c>
      <c r="H94" s="85">
        <f>+H60</f>
        <v>43101</v>
      </c>
      <c r="I94" s="85">
        <f t="shared" ref="I94:BT94" si="754">+I60</f>
        <v>43132</v>
      </c>
      <c r="J94" s="85">
        <f t="shared" si="754"/>
        <v>43160</v>
      </c>
      <c r="K94" s="85">
        <f t="shared" si="754"/>
        <v>43191</v>
      </c>
      <c r="L94" s="85">
        <f t="shared" si="754"/>
        <v>43221</v>
      </c>
      <c r="M94" s="85">
        <f t="shared" si="754"/>
        <v>43252</v>
      </c>
      <c r="N94" s="85">
        <f t="shared" si="754"/>
        <v>43282</v>
      </c>
      <c r="O94" s="85">
        <f t="shared" si="754"/>
        <v>43313</v>
      </c>
      <c r="P94" s="85">
        <f t="shared" si="754"/>
        <v>43344</v>
      </c>
      <c r="Q94" s="85">
        <f t="shared" si="754"/>
        <v>43374</v>
      </c>
      <c r="R94" s="85">
        <f t="shared" si="754"/>
        <v>43405</v>
      </c>
      <c r="S94" s="85">
        <f t="shared" si="754"/>
        <v>43435</v>
      </c>
      <c r="T94" s="85">
        <f t="shared" si="754"/>
        <v>43466</v>
      </c>
      <c r="U94" s="85">
        <f t="shared" si="754"/>
        <v>43497</v>
      </c>
      <c r="V94" s="85">
        <f t="shared" si="754"/>
        <v>43525</v>
      </c>
      <c r="W94" s="85">
        <f t="shared" si="754"/>
        <v>43556</v>
      </c>
      <c r="X94" s="85">
        <f t="shared" si="754"/>
        <v>43586</v>
      </c>
      <c r="Y94" s="85">
        <f t="shared" si="754"/>
        <v>43617</v>
      </c>
      <c r="Z94" s="85">
        <f t="shared" si="754"/>
        <v>43647</v>
      </c>
      <c r="AA94" s="85">
        <f t="shared" si="754"/>
        <v>43678</v>
      </c>
      <c r="AB94" s="85">
        <f t="shared" si="754"/>
        <v>43709</v>
      </c>
      <c r="AC94" s="85">
        <f t="shared" si="754"/>
        <v>43739</v>
      </c>
      <c r="AD94" s="85">
        <f t="shared" si="754"/>
        <v>43770</v>
      </c>
      <c r="AE94" s="85">
        <f t="shared" si="754"/>
        <v>43800</v>
      </c>
      <c r="AF94" s="85">
        <f t="shared" si="754"/>
        <v>43831</v>
      </c>
      <c r="AG94" s="85">
        <f t="shared" si="754"/>
        <v>43862</v>
      </c>
      <c r="AH94" s="85">
        <f t="shared" si="754"/>
        <v>43891</v>
      </c>
      <c r="AI94" s="85">
        <f t="shared" si="754"/>
        <v>43922</v>
      </c>
      <c r="AJ94" s="85">
        <f t="shared" si="754"/>
        <v>43952</v>
      </c>
      <c r="AK94" s="85">
        <f t="shared" si="754"/>
        <v>43983</v>
      </c>
      <c r="AL94" s="85">
        <f t="shared" si="754"/>
        <v>44013</v>
      </c>
      <c r="AM94" s="85">
        <f t="shared" si="754"/>
        <v>44044</v>
      </c>
      <c r="AN94" s="85">
        <f t="shared" si="754"/>
        <v>44075</v>
      </c>
      <c r="AO94" s="85">
        <f t="shared" si="754"/>
        <v>44105</v>
      </c>
      <c r="AP94" s="85">
        <f t="shared" si="754"/>
        <v>44136</v>
      </c>
      <c r="AQ94" s="85">
        <f t="shared" si="754"/>
        <v>44166</v>
      </c>
      <c r="AR94" s="85">
        <f t="shared" si="754"/>
        <v>44197</v>
      </c>
      <c r="AS94" s="85">
        <f t="shared" si="754"/>
        <v>44228</v>
      </c>
      <c r="AT94" s="85">
        <f t="shared" si="754"/>
        <v>44256</v>
      </c>
      <c r="AU94" s="85">
        <f t="shared" si="754"/>
        <v>44287</v>
      </c>
      <c r="AV94" s="85">
        <f t="shared" si="754"/>
        <v>44317</v>
      </c>
      <c r="AW94" s="85">
        <f t="shared" si="754"/>
        <v>44348</v>
      </c>
      <c r="AX94" s="85">
        <f t="shared" si="754"/>
        <v>44378</v>
      </c>
      <c r="AY94" s="85">
        <f t="shared" si="754"/>
        <v>44409</v>
      </c>
      <c r="AZ94" s="85">
        <f t="shared" si="754"/>
        <v>44440</v>
      </c>
      <c r="BA94" s="85">
        <f t="shared" si="754"/>
        <v>44470</v>
      </c>
      <c r="BB94" s="85">
        <f t="shared" si="754"/>
        <v>44501</v>
      </c>
      <c r="BC94" s="85">
        <f t="shared" si="754"/>
        <v>44531</v>
      </c>
      <c r="BD94" s="85">
        <f t="shared" si="754"/>
        <v>44562</v>
      </c>
      <c r="BE94" s="85">
        <f t="shared" si="754"/>
        <v>44593</v>
      </c>
      <c r="BF94" s="85">
        <f t="shared" si="754"/>
        <v>44621</v>
      </c>
      <c r="BG94" s="85">
        <f t="shared" si="754"/>
        <v>44652</v>
      </c>
      <c r="BH94" s="85">
        <f t="shared" si="754"/>
        <v>44682</v>
      </c>
      <c r="BI94" s="85">
        <f t="shared" si="754"/>
        <v>44713</v>
      </c>
      <c r="BJ94" s="85">
        <f t="shared" si="754"/>
        <v>44743</v>
      </c>
      <c r="BK94" s="85">
        <f t="shared" si="754"/>
        <v>44774</v>
      </c>
      <c r="BL94" s="85">
        <f t="shared" si="754"/>
        <v>44805</v>
      </c>
      <c r="BM94" s="85">
        <f t="shared" si="754"/>
        <v>44835</v>
      </c>
      <c r="BN94" s="85">
        <f t="shared" si="754"/>
        <v>44866</v>
      </c>
      <c r="BO94" s="85">
        <f t="shared" si="754"/>
        <v>44896</v>
      </c>
      <c r="BP94" s="85">
        <f t="shared" si="754"/>
        <v>44927</v>
      </c>
      <c r="BQ94" s="85">
        <f t="shared" si="754"/>
        <v>44958</v>
      </c>
      <c r="BR94" s="85">
        <f t="shared" si="754"/>
        <v>44986</v>
      </c>
      <c r="BS94" s="85">
        <f t="shared" si="754"/>
        <v>45017</v>
      </c>
      <c r="BT94" s="85">
        <f t="shared" si="754"/>
        <v>45047</v>
      </c>
      <c r="BU94" s="85">
        <f t="shared" ref="BU94:EF94" si="755">+BU60</f>
        <v>45078</v>
      </c>
      <c r="BV94" s="85">
        <f t="shared" si="755"/>
        <v>45108</v>
      </c>
      <c r="BW94" s="85">
        <f t="shared" si="755"/>
        <v>45139</v>
      </c>
      <c r="BX94" s="85">
        <f t="shared" si="755"/>
        <v>45170</v>
      </c>
      <c r="BY94" s="85">
        <f t="shared" si="755"/>
        <v>45200</v>
      </c>
      <c r="BZ94" s="85">
        <f t="shared" si="755"/>
        <v>45231</v>
      </c>
      <c r="CA94" s="85">
        <f t="shared" si="755"/>
        <v>45261</v>
      </c>
      <c r="CB94" s="85">
        <f t="shared" si="755"/>
        <v>45292</v>
      </c>
      <c r="CC94" s="85">
        <f t="shared" si="755"/>
        <v>45323</v>
      </c>
      <c r="CD94" s="85">
        <f t="shared" si="755"/>
        <v>45352</v>
      </c>
      <c r="CE94" s="85">
        <f t="shared" si="755"/>
        <v>45383</v>
      </c>
      <c r="CF94" s="85">
        <f t="shared" si="755"/>
        <v>45413</v>
      </c>
      <c r="CG94" s="85">
        <f t="shared" si="755"/>
        <v>45444</v>
      </c>
      <c r="CH94" s="85">
        <f t="shared" si="755"/>
        <v>45474</v>
      </c>
      <c r="CI94" s="85">
        <f t="shared" si="755"/>
        <v>45505</v>
      </c>
      <c r="CJ94" s="85">
        <f t="shared" si="755"/>
        <v>45536</v>
      </c>
      <c r="CK94" s="85">
        <f t="shared" si="755"/>
        <v>45566</v>
      </c>
      <c r="CL94" s="85">
        <f t="shared" si="755"/>
        <v>45597</v>
      </c>
      <c r="CM94" s="85">
        <f t="shared" si="755"/>
        <v>45627</v>
      </c>
      <c r="CN94" s="85">
        <f t="shared" si="755"/>
        <v>45658</v>
      </c>
      <c r="CO94" s="85">
        <f t="shared" si="755"/>
        <v>45689</v>
      </c>
      <c r="CP94" s="85">
        <f t="shared" si="755"/>
        <v>45717</v>
      </c>
      <c r="CQ94" s="85">
        <f t="shared" si="755"/>
        <v>45748</v>
      </c>
      <c r="CR94" s="85">
        <f t="shared" si="755"/>
        <v>45778</v>
      </c>
      <c r="CS94" s="85">
        <f t="shared" si="755"/>
        <v>45809</v>
      </c>
      <c r="CT94" s="85">
        <f t="shared" si="755"/>
        <v>45839</v>
      </c>
      <c r="CU94" s="85">
        <f t="shared" si="755"/>
        <v>45870</v>
      </c>
      <c r="CV94" s="85">
        <f t="shared" si="755"/>
        <v>45901</v>
      </c>
      <c r="CW94" s="85">
        <f t="shared" si="755"/>
        <v>45931</v>
      </c>
      <c r="CX94" s="85">
        <f t="shared" si="755"/>
        <v>45962</v>
      </c>
      <c r="CY94" s="85">
        <f t="shared" si="755"/>
        <v>45992</v>
      </c>
      <c r="CZ94" s="85">
        <f t="shared" si="755"/>
        <v>46023</v>
      </c>
      <c r="DA94" s="85">
        <f t="shared" si="755"/>
        <v>46054</v>
      </c>
      <c r="DB94" s="85">
        <f t="shared" si="755"/>
        <v>46082</v>
      </c>
      <c r="DC94" s="85">
        <f t="shared" si="755"/>
        <v>46113</v>
      </c>
      <c r="DD94" s="85">
        <f t="shared" si="755"/>
        <v>46143</v>
      </c>
      <c r="DE94" s="85">
        <f t="shared" si="755"/>
        <v>46174</v>
      </c>
      <c r="DF94" s="85">
        <f t="shared" si="755"/>
        <v>46204</v>
      </c>
      <c r="DG94" s="85">
        <f t="shared" si="755"/>
        <v>46235</v>
      </c>
      <c r="DH94" s="85">
        <f t="shared" si="755"/>
        <v>46266</v>
      </c>
      <c r="DI94" s="85">
        <f t="shared" si="755"/>
        <v>46296</v>
      </c>
      <c r="DJ94" s="85">
        <f t="shared" si="755"/>
        <v>46327</v>
      </c>
      <c r="DK94" s="85">
        <f t="shared" si="755"/>
        <v>46357</v>
      </c>
      <c r="DL94" s="85">
        <f t="shared" si="755"/>
        <v>46388</v>
      </c>
      <c r="DM94" s="85">
        <f t="shared" si="755"/>
        <v>46419</v>
      </c>
      <c r="DN94" s="85">
        <f t="shared" si="755"/>
        <v>46447</v>
      </c>
      <c r="DO94" s="85">
        <f t="shared" si="755"/>
        <v>46478</v>
      </c>
      <c r="DP94" s="85">
        <f t="shared" si="755"/>
        <v>46508</v>
      </c>
      <c r="DQ94" s="85">
        <f t="shared" si="755"/>
        <v>46539</v>
      </c>
      <c r="DR94" s="85">
        <f t="shared" si="755"/>
        <v>46569</v>
      </c>
      <c r="DS94" s="85">
        <f t="shared" si="755"/>
        <v>46600</v>
      </c>
      <c r="DT94" s="85">
        <f t="shared" si="755"/>
        <v>46631</v>
      </c>
      <c r="DU94" s="85">
        <f t="shared" si="755"/>
        <v>46661</v>
      </c>
      <c r="DV94" s="85">
        <f t="shared" si="755"/>
        <v>46692</v>
      </c>
      <c r="DW94" s="85">
        <f t="shared" si="755"/>
        <v>46722</v>
      </c>
      <c r="DX94" s="85">
        <f t="shared" si="755"/>
        <v>46753</v>
      </c>
      <c r="DY94" s="85">
        <f t="shared" si="755"/>
        <v>46784</v>
      </c>
      <c r="DZ94" s="85">
        <f t="shared" si="755"/>
        <v>46813</v>
      </c>
      <c r="EA94" s="85">
        <f t="shared" si="755"/>
        <v>46844</v>
      </c>
      <c r="EB94" s="85">
        <f t="shared" si="755"/>
        <v>46874</v>
      </c>
      <c r="EC94" s="85">
        <f t="shared" si="755"/>
        <v>46905</v>
      </c>
      <c r="ED94" s="85">
        <f t="shared" si="755"/>
        <v>46935</v>
      </c>
      <c r="EE94" s="85">
        <f t="shared" si="755"/>
        <v>46966</v>
      </c>
      <c r="EF94" s="85">
        <f t="shared" si="755"/>
        <v>46997</v>
      </c>
      <c r="EG94" s="85">
        <f t="shared" ref="EG94:GR94" si="756">+EG60</f>
        <v>47027</v>
      </c>
      <c r="EH94" s="85">
        <f t="shared" si="756"/>
        <v>47058</v>
      </c>
      <c r="EI94" s="85">
        <f t="shared" si="756"/>
        <v>47088</v>
      </c>
      <c r="EJ94" s="85">
        <f t="shared" si="756"/>
        <v>47119</v>
      </c>
      <c r="EK94" s="85">
        <f t="shared" si="756"/>
        <v>47150</v>
      </c>
      <c r="EL94" s="85">
        <f t="shared" si="756"/>
        <v>47178</v>
      </c>
      <c r="EM94" s="85">
        <f t="shared" si="756"/>
        <v>47209</v>
      </c>
      <c r="EN94" s="85">
        <f t="shared" si="756"/>
        <v>47239</v>
      </c>
      <c r="EO94" s="85">
        <f t="shared" si="756"/>
        <v>47270</v>
      </c>
      <c r="EP94" s="85">
        <f t="shared" si="756"/>
        <v>47300</v>
      </c>
      <c r="EQ94" s="85">
        <f t="shared" si="756"/>
        <v>47331</v>
      </c>
      <c r="ER94" s="85">
        <f t="shared" si="756"/>
        <v>47362</v>
      </c>
      <c r="ES94" s="85">
        <f t="shared" si="756"/>
        <v>47392</v>
      </c>
      <c r="ET94" s="85">
        <f t="shared" si="756"/>
        <v>47423</v>
      </c>
      <c r="EU94" s="85">
        <f t="shared" si="756"/>
        <v>47453</v>
      </c>
      <c r="EV94" s="85">
        <f t="shared" si="756"/>
        <v>47484</v>
      </c>
      <c r="EW94" s="85">
        <f t="shared" si="756"/>
        <v>47515</v>
      </c>
      <c r="EX94" s="85">
        <f t="shared" si="756"/>
        <v>47543</v>
      </c>
      <c r="EY94" s="85">
        <f t="shared" si="756"/>
        <v>47574</v>
      </c>
      <c r="EZ94" s="85">
        <f t="shared" si="756"/>
        <v>47604</v>
      </c>
      <c r="FA94" s="85">
        <f t="shared" si="756"/>
        <v>47635</v>
      </c>
      <c r="FB94" s="85">
        <f t="shared" si="756"/>
        <v>47665</v>
      </c>
      <c r="FC94" s="85">
        <f t="shared" si="756"/>
        <v>47696</v>
      </c>
      <c r="FD94" s="85">
        <f t="shared" si="756"/>
        <v>47727</v>
      </c>
      <c r="FE94" s="85">
        <f t="shared" si="756"/>
        <v>47757</v>
      </c>
      <c r="FF94" s="85">
        <f t="shared" si="756"/>
        <v>47788</v>
      </c>
      <c r="FG94" s="85">
        <f t="shared" si="756"/>
        <v>47818</v>
      </c>
      <c r="FH94" s="85">
        <f t="shared" si="756"/>
        <v>47849</v>
      </c>
      <c r="FI94" s="85">
        <f t="shared" si="756"/>
        <v>47880</v>
      </c>
      <c r="FJ94" s="85">
        <f t="shared" si="756"/>
        <v>47908</v>
      </c>
      <c r="FK94" s="85">
        <f t="shared" si="756"/>
        <v>47939</v>
      </c>
      <c r="FL94" s="85">
        <f t="shared" si="756"/>
        <v>47969</v>
      </c>
      <c r="FM94" s="85">
        <f t="shared" si="756"/>
        <v>48000</v>
      </c>
      <c r="FN94" s="85">
        <f t="shared" si="756"/>
        <v>48030</v>
      </c>
      <c r="FO94" s="85">
        <f t="shared" si="756"/>
        <v>48061</v>
      </c>
      <c r="FP94" s="85">
        <f t="shared" si="756"/>
        <v>48092</v>
      </c>
      <c r="FQ94" s="85">
        <f t="shared" si="756"/>
        <v>48122</v>
      </c>
      <c r="FR94" s="85">
        <f t="shared" si="756"/>
        <v>48153</v>
      </c>
      <c r="FS94" s="85">
        <f t="shared" si="756"/>
        <v>48183</v>
      </c>
      <c r="FT94" s="85">
        <f t="shared" si="756"/>
        <v>48214</v>
      </c>
      <c r="FU94" s="85">
        <f t="shared" si="756"/>
        <v>48245</v>
      </c>
      <c r="FV94" s="85">
        <f t="shared" si="756"/>
        <v>48274</v>
      </c>
      <c r="FW94" s="85">
        <f t="shared" si="756"/>
        <v>48305</v>
      </c>
      <c r="FX94" s="85">
        <f t="shared" si="756"/>
        <v>48335</v>
      </c>
      <c r="FY94" s="85">
        <f t="shared" si="756"/>
        <v>48366</v>
      </c>
      <c r="FZ94" s="85">
        <f t="shared" si="756"/>
        <v>48396</v>
      </c>
      <c r="GA94" s="85">
        <f t="shared" si="756"/>
        <v>48427</v>
      </c>
      <c r="GB94" s="85">
        <f t="shared" si="756"/>
        <v>48458</v>
      </c>
      <c r="GC94" s="85">
        <f t="shared" si="756"/>
        <v>48488</v>
      </c>
      <c r="GD94" s="85">
        <f t="shared" si="756"/>
        <v>48519</v>
      </c>
      <c r="GE94" s="85">
        <f t="shared" si="756"/>
        <v>48549</v>
      </c>
      <c r="GF94" s="85">
        <f t="shared" si="756"/>
        <v>48580</v>
      </c>
      <c r="GG94" s="85">
        <f t="shared" si="756"/>
        <v>48611</v>
      </c>
      <c r="GH94" s="85">
        <f t="shared" si="756"/>
        <v>48639</v>
      </c>
      <c r="GI94" s="85">
        <f t="shared" si="756"/>
        <v>48670</v>
      </c>
      <c r="GJ94" s="85">
        <f t="shared" si="756"/>
        <v>48700</v>
      </c>
      <c r="GK94" s="85">
        <f t="shared" si="756"/>
        <v>48731</v>
      </c>
      <c r="GL94" s="85">
        <f t="shared" si="756"/>
        <v>48761</v>
      </c>
      <c r="GM94" s="85">
        <f t="shared" si="756"/>
        <v>48792</v>
      </c>
      <c r="GN94" s="85">
        <f t="shared" si="756"/>
        <v>48823</v>
      </c>
      <c r="GO94" s="85">
        <f t="shared" si="756"/>
        <v>48853</v>
      </c>
      <c r="GP94" s="85">
        <f t="shared" si="756"/>
        <v>48884</v>
      </c>
      <c r="GQ94" s="85">
        <f t="shared" si="756"/>
        <v>48914</v>
      </c>
      <c r="GR94" s="85">
        <f t="shared" si="756"/>
        <v>48945</v>
      </c>
      <c r="GS94" s="85">
        <f t="shared" ref="GS94:JD94" si="757">+GS60</f>
        <v>48976</v>
      </c>
      <c r="GT94" s="85">
        <f t="shared" si="757"/>
        <v>49004</v>
      </c>
      <c r="GU94" s="85">
        <f t="shared" si="757"/>
        <v>49035</v>
      </c>
      <c r="GV94" s="85">
        <f t="shared" si="757"/>
        <v>49065</v>
      </c>
      <c r="GW94" s="85">
        <f t="shared" si="757"/>
        <v>49096</v>
      </c>
      <c r="GX94" s="85">
        <f t="shared" si="757"/>
        <v>49126</v>
      </c>
      <c r="GY94" s="85">
        <f t="shared" si="757"/>
        <v>49157</v>
      </c>
      <c r="GZ94" s="85">
        <f t="shared" si="757"/>
        <v>49188</v>
      </c>
      <c r="HA94" s="85">
        <f t="shared" si="757"/>
        <v>49218</v>
      </c>
      <c r="HB94" s="85">
        <f t="shared" si="757"/>
        <v>49249</v>
      </c>
      <c r="HC94" s="85">
        <f t="shared" si="757"/>
        <v>49279</v>
      </c>
      <c r="HD94" s="85">
        <f t="shared" si="757"/>
        <v>49310</v>
      </c>
      <c r="HE94" s="85">
        <f t="shared" si="757"/>
        <v>49341</v>
      </c>
      <c r="HF94" s="85">
        <f t="shared" si="757"/>
        <v>49369</v>
      </c>
      <c r="HG94" s="85">
        <f t="shared" si="757"/>
        <v>49400</v>
      </c>
      <c r="HH94" s="85">
        <f t="shared" si="757"/>
        <v>49430</v>
      </c>
      <c r="HI94" s="85">
        <f t="shared" si="757"/>
        <v>49461</v>
      </c>
      <c r="HJ94" s="85">
        <f t="shared" si="757"/>
        <v>49491</v>
      </c>
      <c r="HK94" s="85">
        <f t="shared" si="757"/>
        <v>49522</v>
      </c>
      <c r="HL94" s="85">
        <f t="shared" si="757"/>
        <v>49553</v>
      </c>
      <c r="HM94" s="85">
        <f t="shared" si="757"/>
        <v>49583</v>
      </c>
      <c r="HN94" s="85">
        <f t="shared" si="757"/>
        <v>49614</v>
      </c>
      <c r="HO94" s="85">
        <f t="shared" si="757"/>
        <v>49644</v>
      </c>
      <c r="HP94" s="85">
        <f t="shared" si="757"/>
        <v>49675</v>
      </c>
      <c r="HQ94" s="85">
        <f t="shared" si="757"/>
        <v>49706</v>
      </c>
      <c r="HR94" s="85">
        <f t="shared" si="757"/>
        <v>49735</v>
      </c>
      <c r="HS94" s="85">
        <f t="shared" si="757"/>
        <v>49766</v>
      </c>
      <c r="HT94" s="85">
        <f t="shared" si="757"/>
        <v>49796</v>
      </c>
      <c r="HU94" s="85">
        <f t="shared" si="757"/>
        <v>49827</v>
      </c>
      <c r="HV94" s="85">
        <f t="shared" si="757"/>
        <v>49857</v>
      </c>
      <c r="HW94" s="85">
        <f t="shared" si="757"/>
        <v>49888</v>
      </c>
      <c r="HX94" s="85">
        <f t="shared" si="757"/>
        <v>49919</v>
      </c>
      <c r="HY94" s="85">
        <f t="shared" si="757"/>
        <v>49949</v>
      </c>
      <c r="HZ94" s="85">
        <f t="shared" si="757"/>
        <v>49980</v>
      </c>
      <c r="IA94" s="85">
        <f t="shared" si="757"/>
        <v>50010</v>
      </c>
      <c r="IB94" s="85">
        <f t="shared" si="757"/>
        <v>50041</v>
      </c>
      <c r="IC94" s="85">
        <f t="shared" si="757"/>
        <v>50072</v>
      </c>
      <c r="ID94" s="85">
        <f t="shared" si="757"/>
        <v>50100</v>
      </c>
      <c r="IE94" s="85">
        <f t="shared" si="757"/>
        <v>50131</v>
      </c>
      <c r="IF94" s="85">
        <f t="shared" si="757"/>
        <v>50161</v>
      </c>
      <c r="IG94" s="85">
        <f t="shared" si="757"/>
        <v>50192</v>
      </c>
      <c r="IH94" s="85">
        <f t="shared" si="757"/>
        <v>50222</v>
      </c>
      <c r="II94" s="85">
        <f t="shared" si="757"/>
        <v>50253</v>
      </c>
      <c r="IJ94" s="85">
        <f t="shared" si="757"/>
        <v>50284</v>
      </c>
      <c r="IK94" s="85">
        <f t="shared" si="757"/>
        <v>50314</v>
      </c>
      <c r="IL94" s="85">
        <f t="shared" si="757"/>
        <v>50345</v>
      </c>
      <c r="IM94" s="85">
        <f t="shared" si="757"/>
        <v>50375</v>
      </c>
      <c r="IN94" s="85">
        <f t="shared" si="757"/>
        <v>50406</v>
      </c>
      <c r="IO94" s="85">
        <f t="shared" si="757"/>
        <v>50437</v>
      </c>
      <c r="IP94" s="85">
        <f t="shared" si="757"/>
        <v>50465</v>
      </c>
      <c r="IQ94" s="85">
        <f t="shared" si="757"/>
        <v>50496</v>
      </c>
      <c r="IR94" s="85">
        <f t="shared" si="757"/>
        <v>50526</v>
      </c>
      <c r="IS94" s="85">
        <f t="shared" si="757"/>
        <v>50557</v>
      </c>
      <c r="IT94" s="85">
        <f t="shared" si="757"/>
        <v>50587</v>
      </c>
      <c r="IU94" s="85">
        <f t="shared" si="757"/>
        <v>50618</v>
      </c>
      <c r="IV94" s="85">
        <f t="shared" si="757"/>
        <v>50649</v>
      </c>
      <c r="IW94" s="85">
        <f t="shared" si="757"/>
        <v>50679</v>
      </c>
      <c r="IX94" s="85">
        <f t="shared" si="757"/>
        <v>50710</v>
      </c>
      <c r="IY94" s="85">
        <f t="shared" si="757"/>
        <v>50740</v>
      </c>
      <c r="IZ94" s="85">
        <f t="shared" si="757"/>
        <v>50771</v>
      </c>
      <c r="JA94" s="85">
        <f t="shared" si="757"/>
        <v>50802</v>
      </c>
      <c r="JB94" s="85">
        <f t="shared" si="757"/>
        <v>50830</v>
      </c>
      <c r="JC94" s="85">
        <f t="shared" si="757"/>
        <v>50861</v>
      </c>
      <c r="JD94" s="85">
        <f t="shared" si="757"/>
        <v>50891</v>
      </c>
      <c r="JE94" s="85">
        <f t="shared" ref="JE94:LP94" si="758">+JE60</f>
        <v>50922</v>
      </c>
      <c r="JF94" s="85">
        <f t="shared" si="758"/>
        <v>50952</v>
      </c>
      <c r="JG94" s="85">
        <f t="shared" si="758"/>
        <v>50983</v>
      </c>
      <c r="JH94" s="85">
        <f t="shared" si="758"/>
        <v>51014</v>
      </c>
      <c r="JI94" s="85">
        <f t="shared" si="758"/>
        <v>51044</v>
      </c>
      <c r="JJ94" s="85">
        <f t="shared" si="758"/>
        <v>51075</v>
      </c>
      <c r="JK94" s="85">
        <f t="shared" si="758"/>
        <v>51105</v>
      </c>
      <c r="JL94" s="85">
        <f t="shared" si="758"/>
        <v>51136</v>
      </c>
      <c r="JM94" s="85">
        <f t="shared" si="758"/>
        <v>51167</v>
      </c>
      <c r="JN94" s="85">
        <f t="shared" si="758"/>
        <v>51196</v>
      </c>
      <c r="JO94" s="85">
        <f t="shared" si="758"/>
        <v>51227</v>
      </c>
      <c r="JP94" s="85">
        <f t="shared" si="758"/>
        <v>51257</v>
      </c>
      <c r="JQ94" s="85">
        <f t="shared" si="758"/>
        <v>51288</v>
      </c>
      <c r="JR94" s="85">
        <f t="shared" si="758"/>
        <v>51318</v>
      </c>
      <c r="JS94" s="85">
        <f t="shared" si="758"/>
        <v>51349</v>
      </c>
      <c r="JT94" s="85">
        <f t="shared" si="758"/>
        <v>51380</v>
      </c>
      <c r="JU94" s="85">
        <f t="shared" si="758"/>
        <v>51410</v>
      </c>
      <c r="JV94" s="85">
        <f t="shared" si="758"/>
        <v>51441</v>
      </c>
      <c r="JW94" s="85">
        <f t="shared" si="758"/>
        <v>51471</v>
      </c>
      <c r="JX94" s="85">
        <f t="shared" si="758"/>
        <v>51502</v>
      </c>
      <c r="JY94" s="85">
        <f t="shared" si="758"/>
        <v>51533</v>
      </c>
      <c r="JZ94" s="85">
        <f t="shared" si="758"/>
        <v>51561</v>
      </c>
      <c r="KA94" s="85">
        <f t="shared" si="758"/>
        <v>51592</v>
      </c>
      <c r="KB94" s="85">
        <f t="shared" si="758"/>
        <v>51622</v>
      </c>
      <c r="KC94" s="85">
        <f t="shared" si="758"/>
        <v>51653</v>
      </c>
      <c r="KD94" s="85">
        <f t="shared" si="758"/>
        <v>51683</v>
      </c>
      <c r="KE94" s="85">
        <f t="shared" si="758"/>
        <v>51714</v>
      </c>
      <c r="KF94" s="85">
        <f t="shared" si="758"/>
        <v>51745</v>
      </c>
      <c r="KG94" s="85">
        <f t="shared" si="758"/>
        <v>51775</v>
      </c>
      <c r="KH94" s="85">
        <f t="shared" si="758"/>
        <v>51806</v>
      </c>
      <c r="KI94" s="85">
        <f t="shared" si="758"/>
        <v>51836</v>
      </c>
      <c r="KJ94" s="85">
        <f t="shared" si="758"/>
        <v>51867</v>
      </c>
      <c r="KK94" s="85">
        <f t="shared" si="758"/>
        <v>51898</v>
      </c>
      <c r="KL94" s="85">
        <f t="shared" si="758"/>
        <v>51926</v>
      </c>
      <c r="KM94" s="85">
        <f t="shared" si="758"/>
        <v>51957</v>
      </c>
      <c r="KN94" s="85">
        <f t="shared" si="758"/>
        <v>51987</v>
      </c>
      <c r="KO94" s="85">
        <f t="shared" si="758"/>
        <v>52018</v>
      </c>
      <c r="KP94" s="85">
        <f t="shared" si="758"/>
        <v>52048</v>
      </c>
      <c r="KQ94" s="85">
        <f t="shared" si="758"/>
        <v>52079</v>
      </c>
      <c r="KR94" s="85">
        <f t="shared" si="758"/>
        <v>52110</v>
      </c>
      <c r="KS94" s="85">
        <f t="shared" si="758"/>
        <v>52140</v>
      </c>
      <c r="KT94" s="85">
        <f t="shared" si="758"/>
        <v>52171</v>
      </c>
      <c r="KU94" s="85">
        <f t="shared" si="758"/>
        <v>52201</v>
      </c>
      <c r="KV94" s="85">
        <f t="shared" si="758"/>
        <v>52232</v>
      </c>
      <c r="KW94" s="85">
        <f t="shared" si="758"/>
        <v>52263</v>
      </c>
      <c r="KX94" s="85">
        <f t="shared" si="758"/>
        <v>52291</v>
      </c>
      <c r="KY94" s="85">
        <f t="shared" si="758"/>
        <v>52322</v>
      </c>
      <c r="KZ94" s="85">
        <f t="shared" si="758"/>
        <v>52352</v>
      </c>
      <c r="LA94" s="85">
        <f t="shared" si="758"/>
        <v>52383</v>
      </c>
      <c r="LB94" s="85">
        <f t="shared" si="758"/>
        <v>52413</v>
      </c>
      <c r="LC94" s="85">
        <f t="shared" si="758"/>
        <v>52444</v>
      </c>
      <c r="LD94" s="85">
        <f t="shared" si="758"/>
        <v>52475</v>
      </c>
      <c r="LE94" s="85">
        <f t="shared" si="758"/>
        <v>52505</v>
      </c>
      <c r="LF94" s="85">
        <f t="shared" si="758"/>
        <v>52536</v>
      </c>
      <c r="LG94" s="85">
        <f t="shared" si="758"/>
        <v>52566</v>
      </c>
      <c r="LH94" s="85">
        <f t="shared" si="758"/>
        <v>52597</v>
      </c>
      <c r="LI94" s="85">
        <f t="shared" si="758"/>
        <v>52628</v>
      </c>
      <c r="LJ94" s="85">
        <f t="shared" si="758"/>
        <v>52657</v>
      </c>
      <c r="LK94" s="85">
        <f t="shared" si="758"/>
        <v>52688</v>
      </c>
      <c r="LL94" s="85">
        <f t="shared" si="758"/>
        <v>52718</v>
      </c>
      <c r="LM94" s="85">
        <f t="shared" si="758"/>
        <v>52749</v>
      </c>
      <c r="LN94" s="85">
        <f t="shared" si="758"/>
        <v>52779</v>
      </c>
      <c r="LO94" s="85">
        <f t="shared" si="758"/>
        <v>52810</v>
      </c>
      <c r="LP94" s="85">
        <f t="shared" si="758"/>
        <v>52841</v>
      </c>
      <c r="LQ94" s="85">
        <f t="shared" ref="LQ94:OB94" si="759">+LQ60</f>
        <v>52871</v>
      </c>
      <c r="LR94" s="85">
        <f t="shared" si="759"/>
        <v>52902</v>
      </c>
      <c r="LS94" s="85">
        <f t="shared" si="759"/>
        <v>52932</v>
      </c>
      <c r="LT94" s="85">
        <f t="shared" si="759"/>
        <v>52963</v>
      </c>
      <c r="LU94" s="85">
        <f t="shared" si="759"/>
        <v>52994</v>
      </c>
      <c r="LV94" s="85">
        <f t="shared" si="759"/>
        <v>53022</v>
      </c>
      <c r="LW94" s="85">
        <f t="shared" si="759"/>
        <v>53053</v>
      </c>
      <c r="LX94" s="85">
        <f t="shared" si="759"/>
        <v>53083</v>
      </c>
      <c r="LY94" s="85">
        <f t="shared" si="759"/>
        <v>53114</v>
      </c>
      <c r="LZ94" s="85">
        <f t="shared" si="759"/>
        <v>53144</v>
      </c>
      <c r="MA94" s="85">
        <f t="shared" si="759"/>
        <v>53175</v>
      </c>
      <c r="MB94" s="85">
        <f t="shared" si="759"/>
        <v>53206</v>
      </c>
      <c r="MC94" s="85">
        <f t="shared" si="759"/>
        <v>53236</v>
      </c>
      <c r="MD94" s="85">
        <f t="shared" si="759"/>
        <v>53267</v>
      </c>
      <c r="ME94" s="85">
        <f t="shared" si="759"/>
        <v>53297</v>
      </c>
      <c r="MF94" s="85">
        <f t="shared" si="759"/>
        <v>53328</v>
      </c>
      <c r="MG94" s="85">
        <f t="shared" si="759"/>
        <v>53359</v>
      </c>
      <c r="MH94" s="85">
        <f t="shared" si="759"/>
        <v>53387</v>
      </c>
      <c r="MI94" s="85">
        <f t="shared" si="759"/>
        <v>53418</v>
      </c>
      <c r="MJ94" s="85">
        <f t="shared" si="759"/>
        <v>53448</v>
      </c>
      <c r="MK94" s="85">
        <f t="shared" si="759"/>
        <v>53479</v>
      </c>
      <c r="ML94" s="85">
        <f t="shared" si="759"/>
        <v>53509</v>
      </c>
      <c r="MM94" s="85">
        <f t="shared" si="759"/>
        <v>53540</v>
      </c>
      <c r="MN94" s="85">
        <f t="shared" si="759"/>
        <v>53571</v>
      </c>
      <c r="MO94" s="85">
        <f t="shared" si="759"/>
        <v>53601</v>
      </c>
      <c r="MP94" s="85">
        <f t="shared" si="759"/>
        <v>53632</v>
      </c>
      <c r="MQ94" s="85">
        <f t="shared" si="759"/>
        <v>53662</v>
      </c>
      <c r="MR94" s="85">
        <f t="shared" si="759"/>
        <v>53693</v>
      </c>
      <c r="MS94" s="85">
        <f t="shared" si="759"/>
        <v>53724</v>
      </c>
      <c r="MT94" s="85">
        <f t="shared" si="759"/>
        <v>53752</v>
      </c>
      <c r="MU94" s="85">
        <f t="shared" si="759"/>
        <v>53783</v>
      </c>
      <c r="MV94" s="85">
        <f t="shared" si="759"/>
        <v>53813</v>
      </c>
      <c r="MW94" s="85">
        <f t="shared" si="759"/>
        <v>53844</v>
      </c>
      <c r="MX94" s="85">
        <f t="shared" si="759"/>
        <v>53874</v>
      </c>
      <c r="MY94" s="85">
        <f t="shared" si="759"/>
        <v>53905</v>
      </c>
      <c r="MZ94" s="85">
        <f t="shared" si="759"/>
        <v>53936</v>
      </c>
      <c r="NA94" s="85">
        <f t="shared" si="759"/>
        <v>53966</v>
      </c>
      <c r="NB94" s="85">
        <f t="shared" si="759"/>
        <v>53997</v>
      </c>
      <c r="NC94" s="85">
        <f t="shared" si="759"/>
        <v>54027</v>
      </c>
      <c r="ND94" s="85">
        <f t="shared" si="759"/>
        <v>54058</v>
      </c>
      <c r="NE94" s="85">
        <f t="shared" si="759"/>
        <v>54089</v>
      </c>
      <c r="NF94" s="85">
        <f t="shared" si="759"/>
        <v>54118</v>
      </c>
      <c r="NG94" s="85">
        <f t="shared" si="759"/>
        <v>54149</v>
      </c>
      <c r="NH94" s="85">
        <f t="shared" si="759"/>
        <v>54179</v>
      </c>
      <c r="NI94" s="85">
        <f t="shared" si="759"/>
        <v>54210</v>
      </c>
      <c r="NJ94" s="85">
        <f t="shared" si="759"/>
        <v>54240</v>
      </c>
      <c r="NK94" s="85">
        <f t="shared" si="759"/>
        <v>54271</v>
      </c>
      <c r="NL94" s="85">
        <f t="shared" si="759"/>
        <v>54302</v>
      </c>
      <c r="NM94" s="85">
        <f t="shared" si="759"/>
        <v>54332</v>
      </c>
      <c r="NN94" s="85">
        <f t="shared" si="759"/>
        <v>54363</v>
      </c>
      <c r="NO94" s="85">
        <f t="shared" si="759"/>
        <v>54393</v>
      </c>
      <c r="NP94" s="85">
        <f t="shared" si="759"/>
        <v>54424</v>
      </c>
      <c r="NQ94" s="85">
        <f t="shared" si="759"/>
        <v>54455</v>
      </c>
      <c r="NR94" s="85">
        <f t="shared" si="759"/>
        <v>54483</v>
      </c>
      <c r="NS94" s="85">
        <f t="shared" si="759"/>
        <v>54514</v>
      </c>
      <c r="NT94" s="85">
        <f t="shared" si="759"/>
        <v>54544</v>
      </c>
      <c r="NU94" s="85">
        <f t="shared" si="759"/>
        <v>54575</v>
      </c>
      <c r="NV94" s="85">
        <f t="shared" si="759"/>
        <v>54605</v>
      </c>
      <c r="NW94" s="85">
        <f t="shared" si="759"/>
        <v>54636</v>
      </c>
      <c r="NX94" s="85">
        <f t="shared" si="759"/>
        <v>54667</v>
      </c>
      <c r="NY94" s="85">
        <f t="shared" si="759"/>
        <v>54697</v>
      </c>
      <c r="NZ94" s="85">
        <f t="shared" si="759"/>
        <v>54728</v>
      </c>
      <c r="OA94" s="85">
        <f t="shared" si="759"/>
        <v>54758</v>
      </c>
      <c r="OB94" s="85">
        <f t="shared" si="759"/>
        <v>54789</v>
      </c>
      <c r="OC94" s="85">
        <f t="shared" ref="OC94:OM94" si="760">+OC60</f>
        <v>54820</v>
      </c>
      <c r="OD94" s="85">
        <f t="shared" si="760"/>
        <v>54848</v>
      </c>
      <c r="OE94" s="85">
        <f t="shared" si="760"/>
        <v>54879</v>
      </c>
      <c r="OF94" s="85">
        <f t="shared" si="760"/>
        <v>54909</v>
      </c>
      <c r="OG94" s="85">
        <f t="shared" si="760"/>
        <v>54940</v>
      </c>
      <c r="OH94" s="85">
        <f t="shared" si="760"/>
        <v>54970</v>
      </c>
      <c r="OI94" s="85">
        <f t="shared" si="760"/>
        <v>55001</v>
      </c>
      <c r="OJ94" s="85">
        <f t="shared" si="760"/>
        <v>55032</v>
      </c>
      <c r="OK94" s="85">
        <f t="shared" si="760"/>
        <v>55062</v>
      </c>
      <c r="OL94" s="85">
        <f t="shared" si="760"/>
        <v>55093</v>
      </c>
      <c r="OM94" s="85">
        <f t="shared" si="760"/>
        <v>55123</v>
      </c>
      <c r="ON94" s="73" t="s">
        <v>62</v>
      </c>
    </row>
    <row r="95" spans="3:404" x14ac:dyDescent="0.25">
      <c r="AF95" s="92"/>
      <c r="CN95" s="85"/>
      <c r="ON95" s="73" t="s">
        <v>62</v>
      </c>
    </row>
    <row r="96" spans="3:404" x14ac:dyDescent="0.25">
      <c r="D96" s="73" t="str">
        <f t="shared" ref="D96:D103" si="761">+D62</f>
        <v>E-368 - Non Labor</v>
      </c>
      <c r="H96" s="87">
        <f t="shared" ref="H96:AM96" si="762">+H45*H79</f>
        <v>0</v>
      </c>
      <c r="I96" s="87">
        <f t="shared" si="762"/>
        <v>0</v>
      </c>
      <c r="J96" s="87">
        <f t="shared" si="762"/>
        <v>0</v>
      </c>
      <c r="K96" s="87">
        <f t="shared" si="762"/>
        <v>0</v>
      </c>
      <c r="L96" s="87">
        <f t="shared" si="762"/>
        <v>0</v>
      </c>
      <c r="M96" s="87">
        <f t="shared" si="762"/>
        <v>0</v>
      </c>
      <c r="N96" s="87">
        <f t="shared" si="762"/>
        <v>0</v>
      </c>
      <c r="O96" s="87">
        <f t="shared" si="762"/>
        <v>0</v>
      </c>
      <c r="P96" s="87">
        <f t="shared" si="762"/>
        <v>0</v>
      </c>
      <c r="Q96" s="87">
        <f t="shared" si="762"/>
        <v>0</v>
      </c>
      <c r="R96" s="87">
        <f t="shared" si="762"/>
        <v>0</v>
      </c>
      <c r="S96" s="87">
        <f t="shared" si="762"/>
        <v>0</v>
      </c>
      <c r="T96" s="87">
        <f t="shared" si="762"/>
        <v>0</v>
      </c>
      <c r="U96" s="87">
        <f t="shared" si="762"/>
        <v>0</v>
      </c>
      <c r="V96" s="87">
        <f t="shared" si="762"/>
        <v>0</v>
      </c>
      <c r="W96" s="87">
        <f t="shared" si="762"/>
        <v>0</v>
      </c>
      <c r="X96" s="87">
        <f t="shared" si="762"/>
        <v>0</v>
      </c>
      <c r="Y96" s="87">
        <f t="shared" si="762"/>
        <v>0</v>
      </c>
      <c r="Z96" s="87">
        <f t="shared" si="762"/>
        <v>0</v>
      </c>
      <c r="AA96" s="87">
        <f t="shared" si="762"/>
        <v>0</v>
      </c>
      <c r="AB96" s="87">
        <f t="shared" si="762"/>
        <v>0</v>
      </c>
      <c r="AC96" s="87">
        <f t="shared" si="762"/>
        <v>0</v>
      </c>
      <c r="AD96" s="87">
        <f t="shared" si="762"/>
        <v>0</v>
      </c>
      <c r="AE96" s="87">
        <f t="shared" si="762"/>
        <v>0</v>
      </c>
      <c r="AF96" s="87">
        <f t="shared" si="762"/>
        <v>0</v>
      </c>
      <c r="AG96" s="87">
        <f t="shared" si="762"/>
        <v>0</v>
      </c>
      <c r="AH96" s="87">
        <f t="shared" si="762"/>
        <v>0</v>
      </c>
      <c r="AI96" s="87">
        <f t="shared" si="762"/>
        <v>0</v>
      </c>
      <c r="AJ96" s="87">
        <f t="shared" si="762"/>
        <v>0</v>
      </c>
      <c r="AK96" s="87">
        <f t="shared" si="762"/>
        <v>0</v>
      </c>
      <c r="AL96" s="87">
        <f t="shared" si="762"/>
        <v>0</v>
      </c>
      <c r="AM96" s="87">
        <f t="shared" si="762"/>
        <v>0</v>
      </c>
      <c r="AN96" s="87">
        <f t="shared" ref="AN96:BS96" si="763">+AN45*AN79</f>
        <v>0</v>
      </c>
      <c r="AO96" s="87">
        <f t="shared" si="763"/>
        <v>0</v>
      </c>
      <c r="AP96" s="87">
        <f t="shared" si="763"/>
        <v>0</v>
      </c>
      <c r="AQ96" s="87">
        <f t="shared" si="763"/>
        <v>0</v>
      </c>
      <c r="AR96" s="87">
        <f t="shared" si="763"/>
        <v>0</v>
      </c>
      <c r="AS96" s="87">
        <f t="shared" si="763"/>
        <v>0</v>
      </c>
      <c r="AT96" s="87">
        <f t="shared" si="763"/>
        <v>0</v>
      </c>
      <c r="AU96" s="87">
        <f t="shared" si="763"/>
        <v>0</v>
      </c>
      <c r="AV96" s="87">
        <f t="shared" si="763"/>
        <v>0</v>
      </c>
      <c r="AW96" s="87">
        <f t="shared" si="763"/>
        <v>0</v>
      </c>
      <c r="AX96" s="87">
        <f t="shared" si="763"/>
        <v>0</v>
      </c>
      <c r="AY96" s="87">
        <f t="shared" si="763"/>
        <v>0</v>
      </c>
      <c r="AZ96" s="87">
        <f t="shared" si="763"/>
        <v>0</v>
      </c>
      <c r="BA96" s="87">
        <f t="shared" si="763"/>
        <v>0</v>
      </c>
      <c r="BB96" s="87">
        <f t="shared" si="763"/>
        <v>0</v>
      </c>
      <c r="BC96" s="87">
        <f t="shared" si="763"/>
        <v>0</v>
      </c>
      <c r="BD96" s="87">
        <f t="shared" si="763"/>
        <v>0</v>
      </c>
      <c r="BE96" s="87">
        <f t="shared" si="763"/>
        <v>0</v>
      </c>
      <c r="BF96" s="87">
        <f t="shared" si="763"/>
        <v>0</v>
      </c>
      <c r="BG96" s="87">
        <f t="shared" si="763"/>
        <v>0</v>
      </c>
      <c r="BH96" s="87">
        <f t="shared" si="763"/>
        <v>0</v>
      </c>
      <c r="BI96" s="87">
        <f t="shared" si="763"/>
        <v>0</v>
      </c>
      <c r="BJ96" s="87">
        <f t="shared" si="763"/>
        <v>0</v>
      </c>
      <c r="BK96" s="87">
        <f t="shared" si="763"/>
        <v>0</v>
      </c>
      <c r="BL96" s="87">
        <f t="shared" si="763"/>
        <v>0</v>
      </c>
      <c r="BM96" s="87">
        <f t="shared" si="763"/>
        <v>0</v>
      </c>
      <c r="BN96" s="87">
        <f t="shared" si="763"/>
        <v>0</v>
      </c>
      <c r="BO96" s="87">
        <f t="shared" si="763"/>
        <v>0</v>
      </c>
      <c r="BP96" s="87">
        <f t="shared" si="763"/>
        <v>0</v>
      </c>
      <c r="BQ96" s="87">
        <f t="shared" si="763"/>
        <v>0</v>
      </c>
      <c r="BR96" s="87">
        <f t="shared" si="763"/>
        <v>0</v>
      </c>
      <c r="BS96" s="87">
        <f t="shared" si="763"/>
        <v>0</v>
      </c>
      <c r="BT96" s="87">
        <f t="shared" ref="BT96:CM96" si="764">+BT45*BT79</f>
        <v>0</v>
      </c>
      <c r="BU96" s="87">
        <f t="shared" si="764"/>
        <v>0</v>
      </c>
      <c r="BV96" s="87">
        <f t="shared" si="764"/>
        <v>0</v>
      </c>
      <c r="BW96" s="87">
        <f t="shared" si="764"/>
        <v>0</v>
      </c>
      <c r="BX96" s="87">
        <f t="shared" si="764"/>
        <v>0</v>
      </c>
      <c r="BY96" s="87">
        <f t="shared" si="764"/>
        <v>0</v>
      </c>
      <c r="BZ96" s="87">
        <f t="shared" si="764"/>
        <v>0</v>
      </c>
      <c r="CA96" s="87">
        <f t="shared" si="764"/>
        <v>0</v>
      </c>
      <c r="CB96" s="87">
        <f t="shared" si="764"/>
        <v>0</v>
      </c>
      <c r="CC96" s="87">
        <f t="shared" si="764"/>
        <v>0</v>
      </c>
      <c r="CD96" s="87">
        <f t="shared" si="764"/>
        <v>0</v>
      </c>
      <c r="CE96" s="87">
        <f t="shared" si="764"/>
        <v>0</v>
      </c>
      <c r="CF96" s="87">
        <f t="shared" si="764"/>
        <v>0</v>
      </c>
      <c r="CG96" s="87">
        <f t="shared" si="764"/>
        <v>0</v>
      </c>
      <c r="CH96" s="87">
        <f t="shared" si="764"/>
        <v>0</v>
      </c>
      <c r="CI96" s="87">
        <f t="shared" si="764"/>
        <v>0</v>
      </c>
      <c r="CJ96" s="87">
        <f t="shared" si="764"/>
        <v>0</v>
      </c>
      <c r="CK96" s="87">
        <f t="shared" si="764"/>
        <v>0</v>
      </c>
      <c r="CL96" s="87">
        <f t="shared" si="764"/>
        <v>0</v>
      </c>
      <c r="CM96" s="87">
        <f t="shared" si="764"/>
        <v>0</v>
      </c>
      <c r="CN96" s="87">
        <f t="shared" ref="CN96:EY96" si="765">+CN45*CN79</f>
        <v>0</v>
      </c>
      <c r="CO96" s="87">
        <f t="shared" si="765"/>
        <v>0</v>
      </c>
      <c r="CP96" s="87">
        <f t="shared" si="765"/>
        <v>0</v>
      </c>
      <c r="CQ96" s="87">
        <f t="shared" si="765"/>
        <v>0</v>
      </c>
      <c r="CR96" s="87">
        <f t="shared" si="765"/>
        <v>0</v>
      </c>
      <c r="CS96" s="87">
        <f t="shared" si="765"/>
        <v>0</v>
      </c>
      <c r="CT96" s="87">
        <f t="shared" si="765"/>
        <v>0</v>
      </c>
      <c r="CU96" s="87">
        <f t="shared" si="765"/>
        <v>0</v>
      </c>
      <c r="CV96" s="87">
        <f t="shared" si="765"/>
        <v>0</v>
      </c>
      <c r="CW96" s="87">
        <f t="shared" si="765"/>
        <v>0</v>
      </c>
      <c r="CX96" s="87">
        <f t="shared" si="765"/>
        <v>0</v>
      </c>
      <c r="CY96" s="87">
        <f t="shared" si="765"/>
        <v>0</v>
      </c>
      <c r="CZ96" s="87">
        <f t="shared" si="765"/>
        <v>0</v>
      </c>
      <c r="DA96" s="87">
        <f t="shared" si="765"/>
        <v>0</v>
      </c>
      <c r="DB96" s="87">
        <f t="shared" si="765"/>
        <v>0</v>
      </c>
      <c r="DC96" s="87">
        <f t="shared" si="765"/>
        <v>0</v>
      </c>
      <c r="DD96" s="87">
        <f t="shared" si="765"/>
        <v>0</v>
      </c>
      <c r="DE96" s="87">
        <f t="shared" si="765"/>
        <v>0</v>
      </c>
      <c r="DF96" s="87">
        <f t="shared" si="765"/>
        <v>0</v>
      </c>
      <c r="DG96" s="87">
        <f t="shared" si="765"/>
        <v>0</v>
      </c>
      <c r="DH96" s="87">
        <f t="shared" si="765"/>
        <v>0</v>
      </c>
      <c r="DI96" s="87">
        <f t="shared" si="765"/>
        <v>0</v>
      </c>
      <c r="DJ96" s="87">
        <f t="shared" si="765"/>
        <v>0</v>
      </c>
      <c r="DK96" s="87">
        <f t="shared" si="765"/>
        <v>0</v>
      </c>
      <c r="DL96" s="87">
        <f t="shared" si="765"/>
        <v>0</v>
      </c>
      <c r="DM96" s="87">
        <f t="shared" si="765"/>
        <v>0</v>
      </c>
      <c r="DN96" s="87">
        <f t="shared" si="765"/>
        <v>0</v>
      </c>
      <c r="DO96" s="87">
        <f t="shared" si="765"/>
        <v>0</v>
      </c>
      <c r="DP96" s="87">
        <f t="shared" si="765"/>
        <v>0</v>
      </c>
      <c r="DQ96" s="87">
        <f t="shared" si="765"/>
        <v>0</v>
      </c>
      <c r="DR96" s="87">
        <f t="shared" si="765"/>
        <v>0</v>
      </c>
      <c r="DS96" s="87">
        <f t="shared" si="765"/>
        <v>0</v>
      </c>
      <c r="DT96" s="87">
        <f t="shared" si="765"/>
        <v>0</v>
      </c>
      <c r="DU96" s="87">
        <f t="shared" si="765"/>
        <v>0</v>
      </c>
      <c r="DV96" s="87">
        <f t="shared" si="765"/>
        <v>0</v>
      </c>
      <c r="DW96" s="87">
        <f t="shared" si="765"/>
        <v>0</v>
      </c>
      <c r="DX96" s="87">
        <f t="shared" si="765"/>
        <v>0</v>
      </c>
      <c r="DY96" s="87">
        <f t="shared" si="765"/>
        <v>0</v>
      </c>
      <c r="DZ96" s="87">
        <f t="shared" si="765"/>
        <v>0</v>
      </c>
      <c r="EA96" s="87">
        <f t="shared" si="765"/>
        <v>0</v>
      </c>
      <c r="EB96" s="87">
        <f t="shared" si="765"/>
        <v>0</v>
      </c>
      <c r="EC96" s="87">
        <f t="shared" si="765"/>
        <v>0</v>
      </c>
      <c r="ED96" s="87">
        <f t="shared" si="765"/>
        <v>0</v>
      </c>
      <c r="EE96" s="87">
        <f t="shared" si="765"/>
        <v>0</v>
      </c>
      <c r="EF96" s="87">
        <f t="shared" si="765"/>
        <v>0</v>
      </c>
      <c r="EG96" s="87">
        <f t="shared" si="765"/>
        <v>0</v>
      </c>
      <c r="EH96" s="87">
        <f t="shared" si="765"/>
        <v>0</v>
      </c>
      <c r="EI96" s="87">
        <f t="shared" si="765"/>
        <v>0</v>
      </c>
      <c r="EJ96" s="87">
        <f t="shared" si="765"/>
        <v>0</v>
      </c>
      <c r="EK96" s="87">
        <f t="shared" si="765"/>
        <v>0</v>
      </c>
      <c r="EL96" s="87">
        <f t="shared" si="765"/>
        <v>0</v>
      </c>
      <c r="EM96" s="87">
        <f t="shared" si="765"/>
        <v>0</v>
      </c>
      <c r="EN96" s="87">
        <f t="shared" si="765"/>
        <v>0</v>
      </c>
      <c r="EO96" s="87">
        <f t="shared" si="765"/>
        <v>0</v>
      </c>
      <c r="EP96" s="87">
        <f t="shared" si="765"/>
        <v>0</v>
      </c>
      <c r="EQ96" s="87">
        <f t="shared" si="765"/>
        <v>0</v>
      </c>
      <c r="ER96" s="87">
        <f t="shared" si="765"/>
        <v>0</v>
      </c>
      <c r="ES96" s="87">
        <f t="shared" si="765"/>
        <v>0</v>
      </c>
      <c r="ET96" s="87">
        <f t="shared" si="765"/>
        <v>0</v>
      </c>
      <c r="EU96" s="87">
        <f t="shared" si="765"/>
        <v>0</v>
      </c>
      <c r="EV96" s="87">
        <f t="shared" si="765"/>
        <v>0</v>
      </c>
      <c r="EW96" s="87">
        <f t="shared" si="765"/>
        <v>0</v>
      </c>
      <c r="EX96" s="87">
        <f t="shared" si="765"/>
        <v>0</v>
      </c>
      <c r="EY96" s="87">
        <f t="shared" si="765"/>
        <v>0</v>
      </c>
      <c r="EZ96" s="87">
        <f t="shared" ref="EZ96:HK96" si="766">+EZ45*EZ79</f>
        <v>0</v>
      </c>
      <c r="FA96" s="87">
        <f t="shared" si="766"/>
        <v>0</v>
      </c>
      <c r="FB96" s="87">
        <f t="shared" si="766"/>
        <v>0</v>
      </c>
      <c r="FC96" s="87">
        <f t="shared" si="766"/>
        <v>0</v>
      </c>
      <c r="FD96" s="87">
        <f t="shared" si="766"/>
        <v>0</v>
      </c>
      <c r="FE96" s="87">
        <f t="shared" si="766"/>
        <v>0</v>
      </c>
      <c r="FF96" s="87">
        <f t="shared" si="766"/>
        <v>0</v>
      </c>
      <c r="FG96" s="87">
        <f t="shared" si="766"/>
        <v>0</v>
      </c>
      <c r="FH96" s="87">
        <f t="shared" si="766"/>
        <v>0</v>
      </c>
      <c r="FI96" s="87">
        <f t="shared" si="766"/>
        <v>0</v>
      </c>
      <c r="FJ96" s="87">
        <f t="shared" si="766"/>
        <v>0</v>
      </c>
      <c r="FK96" s="87">
        <f t="shared" si="766"/>
        <v>0</v>
      </c>
      <c r="FL96" s="87">
        <f t="shared" si="766"/>
        <v>0</v>
      </c>
      <c r="FM96" s="87">
        <f t="shared" si="766"/>
        <v>0</v>
      </c>
      <c r="FN96" s="87">
        <f t="shared" si="766"/>
        <v>0</v>
      </c>
      <c r="FO96" s="87">
        <f t="shared" si="766"/>
        <v>0</v>
      </c>
      <c r="FP96" s="87">
        <f t="shared" si="766"/>
        <v>0</v>
      </c>
      <c r="FQ96" s="87">
        <f t="shared" si="766"/>
        <v>0</v>
      </c>
      <c r="FR96" s="87">
        <f t="shared" si="766"/>
        <v>0</v>
      </c>
      <c r="FS96" s="87">
        <f t="shared" si="766"/>
        <v>0</v>
      </c>
      <c r="FT96" s="87">
        <f t="shared" si="766"/>
        <v>0</v>
      </c>
      <c r="FU96" s="87">
        <f t="shared" si="766"/>
        <v>0</v>
      </c>
      <c r="FV96" s="87">
        <f t="shared" si="766"/>
        <v>0</v>
      </c>
      <c r="FW96" s="87">
        <f t="shared" si="766"/>
        <v>0</v>
      </c>
      <c r="FX96" s="87">
        <f t="shared" si="766"/>
        <v>0</v>
      </c>
      <c r="FY96" s="87">
        <f t="shared" si="766"/>
        <v>0</v>
      </c>
      <c r="FZ96" s="87">
        <f t="shared" si="766"/>
        <v>0</v>
      </c>
      <c r="GA96" s="87">
        <f t="shared" si="766"/>
        <v>0</v>
      </c>
      <c r="GB96" s="87">
        <f t="shared" si="766"/>
        <v>0</v>
      </c>
      <c r="GC96" s="87">
        <f t="shared" si="766"/>
        <v>0</v>
      </c>
      <c r="GD96" s="87">
        <f t="shared" si="766"/>
        <v>0</v>
      </c>
      <c r="GE96" s="87">
        <f t="shared" si="766"/>
        <v>0</v>
      </c>
      <c r="GF96" s="87">
        <f t="shared" si="766"/>
        <v>0</v>
      </c>
      <c r="GG96" s="87">
        <f t="shared" si="766"/>
        <v>0</v>
      </c>
      <c r="GH96" s="87">
        <f t="shared" si="766"/>
        <v>0</v>
      </c>
      <c r="GI96" s="87">
        <f t="shared" si="766"/>
        <v>0</v>
      </c>
      <c r="GJ96" s="87">
        <f t="shared" si="766"/>
        <v>0</v>
      </c>
      <c r="GK96" s="87">
        <f t="shared" si="766"/>
        <v>0</v>
      </c>
      <c r="GL96" s="87">
        <f t="shared" si="766"/>
        <v>0</v>
      </c>
      <c r="GM96" s="87">
        <f t="shared" si="766"/>
        <v>0</v>
      </c>
      <c r="GN96" s="87">
        <f t="shared" si="766"/>
        <v>0</v>
      </c>
      <c r="GO96" s="87">
        <f t="shared" si="766"/>
        <v>0</v>
      </c>
      <c r="GP96" s="87">
        <f t="shared" si="766"/>
        <v>0</v>
      </c>
      <c r="GQ96" s="87">
        <f t="shared" si="766"/>
        <v>0</v>
      </c>
      <c r="GR96" s="87">
        <f t="shared" si="766"/>
        <v>0</v>
      </c>
      <c r="GS96" s="87">
        <f t="shared" si="766"/>
        <v>0</v>
      </c>
      <c r="GT96" s="87">
        <f t="shared" si="766"/>
        <v>0</v>
      </c>
      <c r="GU96" s="87">
        <f t="shared" si="766"/>
        <v>0</v>
      </c>
      <c r="GV96" s="87">
        <f t="shared" si="766"/>
        <v>0</v>
      </c>
      <c r="GW96" s="87">
        <f t="shared" si="766"/>
        <v>0</v>
      </c>
      <c r="GX96" s="87">
        <f t="shared" si="766"/>
        <v>0</v>
      </c>
      <c r="GY96" s="87">
        <f t="shared" si="766"/>
        <v>0</v>
      </c>
      <c r="GZ96" s="87">
        <f t="shared" si="766"/>
        <v>0</v>
      </c>
      <c r="HA96" s="87">
        <f t="shared" si="766"/>
        <v>0</v>
      </c>
      <c r="HB96" s="87">
        <f t="shared" si="766"/>
        <v>0</v>
      </c>
      <c r="HC96" s="87">
        <f t="shared" si="766"/>
        <v>0</v>
      </c>
      <c r="HD96" s="87">
        <f t="shared" si="766"/>
        <v>0</v>
      </c>
      <c r="HE96" s="87">
        <f t="shared" si="766"/>
        <v>0</v>
      </c>
      <c r="HF96" s="87">
        <f t="shared" si="766"/>
        <v>0</v>
      </c>
      <c r="HG96" s="87">
        <f t="shared" si="766"/>
        <v>0</v>
      </c>
      <c r="HH96" s="87">
        <f t="shared" si="766"/>
        <v>0</v>
      </c>
      <c r="HI96" s="87">
        <f t="shared" si="766"/>
        <v>0</v>
      </c>
      <c r="HJ96" s="87">
        <f t="shared" si="766"/>
        <v>0</v>
      </c>
      <c r="HK96" s="87">
        <f t="shared" si="766"/>
        <v>0</v>
      </c>
      <c r="HL96" s="87">
        <f t="shared" ref="HL96:JW96" si="767">+HL45*HL79</f>
        <v>0</v>
      </c>
      <c r="HM96" s="87">
        <f t="shared" si="767"/>
        <v>0</v>
      </c>
      <c r="HN96" s="87">
        <f t="shared" si="767"/>
        <v>0</v>
      </c>
      <c r="HO96" s="87">
        <f t="shared" si="767"/>
        <v>0</v>
      </c>
      <c r="HP96" s="87">
        <f t="shared" si="767"/>
        <v>0</v>
      </c>
      <c r="HQ96" s="87">
        <f t="shared" si="767"/>
        <v>0</v>
      </c>
      <c r="HR96" s="87">
        <f t="shared" si="767"/>
        <v>0</v>
      </c>
      <c r="HS96" s="87">
        <f t="shared" si="767"/>
        <v>0</v>
      </c>
      <c r="HT96" s="87">
        <f t="shared" si="767"/>
        <v>0</v>
      </c>
      <c r="HU96" s="87">
        <f t="shared" si="767"/>
        <v>0</v>
      </c>
      <c r="HV96" s="87">
        <f t="shared" si="767"/>
        <v>0</v>
      </c>
      <c r="HW96" s="87">
        <f t="shared" si="767"/>
        <v>0</v>
      </c>
      <c r="HX96" s="87">
        <f t="shared" si="767"/>
        <v>0</v>
      </c>
      <c r="HY96" s="87">
        <f t="shared" si="767"/>
        <v>0</v>
      </c>
      <c r="HZ96" s="87">
        <f t="shared" si="767"/>
        <v>0</v>
      </c>
      <c r="IA96" s="87">
        <f t="shared" si="767"/>
        <v>0</v>
      </c>
      <c r="IB96" s="87">
        <f t="shared" si="767"/>
        <v>0</v>
      </c>
      <c r="IC96" s="87">
        <f t="shared" si="767"/>
        <v>0</v>
      </c>
      <c r="ID96" s="87">
        <f t="shared" si="767"/>
        <v>0</v>
      </c>
      <c r="IE96" s="87">
        <f t="shared" si="767"/>
        <v>0</v>
      </c>
      <c r="IF96" s="87">
        <f t="shared" si="767"/>
        <v>0</v>
      </c>
      <c r="IG96" s="87">
        <f t="shared" si="767"/>
        <v>0</v>
      </c>
      <c r="IH96" s="87">
        <f t="shared" si="767"/>
        <v>0</v>
      </c>
      <c r="II96" s="87">
        <f t="shared" si="767"/>
        <v>0</v>
      </c>
      <c r="IJ96" s="87">
        <f t="shared" si="767"/>
        <v>0</v>
      </c>
      <c r="IK96" s="87">
        <f t="shared" si="767"/>
        <v>0</v>
      </c>
      <c r="IL96" s="87">
        <f t="shared" si="767"/>
        <v>0</v>
      </c>
      <c r="IM96" s="87">
        <f t="shared" si="767"/>
        <v>0</v>
      </c>
      <c r="IN96" s="87">
        <f t="shared" si="767"/>
        <v>0</v>
      </c>
      <c r="IO96" s="87">
        <f t="shared" si="767"/>
        <v>0</v>
      </c>
      <c r="IP96" s="87">
        <f t="shared" si="767"/>
        <v>0</v>
      </c>
      <c r="IQ96" s="87">
        <f t="shared" si="767"/>
        <v>0</v>
      </c>
      <c r="IR96" s="87">
        <f t="shared" si="767"/>
        <v>0</v>
      </c>
      <c r="IS96" s="87">
        <f t="shared" si="767"/>
        <v>0</v>
      </c>
      <c r="IT96" s="87">
        <f t="shared" si="767"/>
        <v>0</v>
      </c>
      <c r="IU96" s="87">
        <f t="shared" si="767"/>
        <v>0</v>
      </c>
      <c r="IV96" s="87">
        <f t="shared" si="767"/>
        <v>0</v>
      </c>
      <c r="IW96" s="87">
        <f t="shared" si="767"/>
        <v>0</v>
      </c>
      <c r="IX96" s="87">
        <f t="shared" si="767"/>
        <v>0</v>
      </c>
      <c r="IY96" s="87">
        <f t="shared" si="767"/>
        <v>0</v>
      </c>
      <c r="IZ96" s="87">
        <f t="shared" si="767"/>
        <v>0</v>
      </c>
      <c r="JA96" s="87">
        <f t="shared" si="767"/>
        <v>0</v>
      </c>
      <c r="JB96" s="87">
        <f t="shared" si="767"/>
        <v>0</v>
      </c>
      <c r="JC96" s="87">
        <f t="shared" si="767"/>
        <v>0</v>
      </c>
      <c r="JD96" s="87">
        <f t="shared" si="767"/>
        <v>0</v>
      </c>
      <c r="JE96" s="87">
        <f t="shared" si="767"/>
        <v>0</v>
      </c>
      <c r="JF96" s="87">
        <f t="shared" si="767"/>
        <v>0</v>
      </c>
      <c r="JG96" s="87">
        <f t="shared" si="767"/>
        <v>0</v>
      </c>
      <c r="JH96" s="87">
        <f t="shared" si="767"/>
        <v>0</v>
      </c>
      <c r="JI96" s="87">
        <f t="shared" si="767"/>
        <v>0</v>
      </c>
      <c r="JJ96" s="87">
        <f t="shared" si="767"/>
        <v>0</v>
      </c>
      <c r="JK96" s="87">
        <f t="shared" si="767"/>
        <v>0</v>
      </c>
      <c r="JL96" s="87">
        <f t="shared" si="767"/>
        <v>0</v>
      </c>
      <c r="JM96" s="87">
        <f t="shared" si="767"/>
        <v>0</v>
      </c>
      <c r="JN96" s="87">
        <f t="shared" si="767"/>
        <v>0</v>
      </c>
      <c r="JO96" s="87">
        <f t="shared" si="767"/>
        <v>0</v>
      </c>
      <c r="JP96" s="87">
        <f t="shared" si="767"/>
        <v>0</v>
      </c>
      <c r="JQ96" s="87">
        <f t="shared" si="767"/>
        <v>0</v>
      </c>
      <c r="JR96" s="87">
        <f t="shared" si="767"/>
        <v>0</v>
      </c>
      <c r="JS96" s="87">
        <f t="shared" si="767"/>
        <v>0</v>
      </c>
      <c r="JT96" s="87">
        <f t="shared" si="767"/>
        <v>0</v>
      </c>
      <c r="JU96" s="87">
        <f t="shared" si="767"/>
        <v>0</v>
      </c>
      <c r="JV96" s="87">
        <f t="shared" si="767"/>
        <v>0</v>
      </c>
      <c r="JW96" s="87">
        <f t="shared" si="767"/>
        <v>0</v>
      </c>
      <c r="JX96" s="87">
        <f t="shared" ref="JX96:MI96" si="768">+JX45*JX79</f>
        <v>0</v>
      </c>
      <c r="JY96" s="87">
        <f t="shared" si="768"/>
        <v>0</v>
      </c>
      <c r="JZ96" s="87">
        <f t="shared" si="768"/>
        <v>0</v>
      </c>
      <c r="KA96" s="87">
        <f t="shared" si="768"/>
        <v>0</v>
      </c>
      <c r="KB96" s="87">
        <f t="shared" si="768"/>
        <v>0</v>
      </c>
      <c r="KC96" s="87">
        <f t="shared" si="768"/>
        <v>0</v>
      </c>
      <c r="KD96" s="87">
        <f t="shared" si="768"/>
        <v>0</v>
      </c>
      <c r="KE96" s="87">
        <f t="shared" si="768"/>
        <v>0</v>
      </c>
      <c r="KF96" s="87">
        <f t="shared" si="768"/>
        <v>0</v>
      </c>
      <c r="KG96" s="87">
        <f t="shared" si="768"/>
        <v>0</v>
      </c>
      <c r="KH96" s="87">
        <f t="shared" si="768"/>
        <v>0</v>
      </c>
      <c r="KI96" s="87">
        <f t="shared" si="768"/>
        <v>0</v>
      </c>
      <c r="KJ96" s="87">
        <f t="shared" si="768"/>
        <v>0</v>
      </c>
      <c r="KK96" s="87">
        <f t="shared" si="768"/>
        <v>0</v>
      </c>
      <c r="KL96" s="87">
        <f t="shared" si="768"/>
        <v>0</v>
      </c>
      <c r="KM96" s="87">
        <f t="shared" si="768"/>
        <v>0</v>
      </c>
      <c r="KN96" s="87">
        <f t="shared" si="768"/>
        <v>0</v>
      </c>
      <c r="KO96" s="87">
        <f t="shared" si="768"/>
        <v>0</v>
      </c>
      <c r="KP96" s="87">
        <f t="shared" si="768"/>
        <v>0</v>
      </c>
      <c r="KQ96" s="87">
        <f t="shared" si="768"/>
        <v>0</v>
      </c>
      <c r="KR96" s="87">
        <f t="shared" si="768"/>
        <v>0</v>
      </c>
      <c r="KS96" s="87">
        <f t="shared" si="768"/>
        <v>0</v>
      </c>
      <c r="KT96" s="87">
        <f t="shared" si="768"/>
        <v>0</v>
      </c>
      <c r="KU96" s="87">
        <f t="shared" si="768"/>
        <v>0</v>
      </c>
      <c r="KV96" s="87">
        <f t="shared" si="768"/>
        <v>0</v>
      </c>
      <c r="KW96" s="87">
        <f t="shared" si="768"/>
        <v>0</v>
      </c>
      <c r="KX96" s="87">
        <f t="shared" si="768"/>
        <v>0</v>
      </c>
      <c r="KY96" s="87">
        <f t="shared" si="768"/>
        <v>0</v>
      </c>
      <c r="KZ96" s="87">
        <f t="shared" si="768"/>
        <v>0</v>
      </c>
      <c r="LA96" s="87">
        <f t="shared" si="768"/>
        <v>0</v>
      </c>
      <c r="LB96" s="87">
        <f t="shared" si="768"/>
        <v>0</v>
      </c>
      <c r="LC96" s="87">
        <f t="shared" si="768"/>
        <v>0</v>
      </c>
      <c r="LD96" s="87">
        <f t="shared" si="768"/>
        <v>0</v>
      </c>
      <c r="LE96" s="87">
        <f t="shared" si="768"/>
        <v>0</v>
      </c>
      <c r="LF96" s="87">
        <f t="shared" si="768"/>
        <v>0</v>
      </c>
      <c r="LG96" s="87">
        <f t="shared" si="768"/>
        <v>0</v>
      </c>
      <c r="LH96" s="87">
        <f t="shared" si="768"/>
        <v>0</v>
      </c>
      <c r="LI96" s="87">
        <f t="shared" si="768"/>
        <v>0</v>
      </c>
      <c r="LJ96" s="87">
        <f t="shared" si="768"/>
        <v>0</v>
      </c>
      <c r="LK96" s="87">
        <f t="shared" si="768"/>
        <v>0</v>
      </c>
      <c r="LL96" s="87">
        <f t="shared" si="768"/>
        <v>0</v>
      </c>
      <c r="LM96" s="87">
        <f t="shared" si="768"/>
        <v>0</v>
      </c>
      <c r="LN96" s="87">
        <f t="shared" si="768"/>
        <v>0</v>
      </c>
      <c r="LO96" s="87">
        <f t="shared" si="768"/>
        <v>0</v>
      </c>
      <c r="LP96" s="87">
        <f t="shared" si="768"/>
        <v>0</v>
      </c>
      <c r="LQ96" s="87">
        <f t="shared" si="768"/>
        <v>0</v>
      </c>
      <c r="LR96" s="87">
        <f t="shared" si="768"/>
        <v>0</v>
      </c>
      <c r="LS96" s="87">
        <f t="shared" si="768"/>
        <v>0</v>
      </c>
      <c r="LT96" s="87">
        <f t="shared" si="768"/>
        <v>0</v>
      </c>
      <c r="LU96" s="87">
        <f t="shared" si="768"/>
        <v>0</v>
      </c>
      <c r="LV96" s="87">
        <f t="shared" si="768"/>
        <v>0</v>
      </c>
      <c r="LW96" s="87">
        <f t="shared" si="768"/>
        <v>0</v>
      </c>
      <c r="LX96" s="87">
        <f t="shared" si="768"/>
        <v>0</v>
      </c>
      <c r="LY96" s="87">
        <f t="shared" si="768"/>
        <v>0</v>
      </c>
      <c r="LZ96" s="87">
        <f t="shared" si="768"/>
        <v>0</v>
      </c>
      <c r="MA96" s="87">
        <f t="shared" si="768"/>
        <v>0</v>
      </c>
      <c r="MB96" s="87">
        <f t="shared" si="768"/>
        <v>0</v>
      </c>
      <c r="MC96" s="87">
        <f t="shared" si="768"/>
        <v>0</v>
      </c>
      <c r="MD96" s="87">
        <f t="shared" si="768"/>
        <v>0</v>
      </c>
      <c r="ME96" s="87">
        <f t="shared" si="768"/>
        <v>0</v>
      </c>
      <c r="MF96" s="87">
        <f t="shared" si="768"/>
        <v>0</v>
      </c>
      <c r="MG96" s="87">
        <f t="shared" si="768"/>
        <v>0</v>
      </c>
      <c r="MH96" s="87">
        <f t="shared" si="768"/>
        <v>0</v>
      </c>
      <c r="MI96" s="87">
        <f t="shared" si="768"/>
        <v>0</v>
      </c>
      <c r="MJ96" s="87">
        <f t="shared" ref="MJ96:OM96" si="769">+MJ45*MJ79</f>
        <v>0</v>
      </c>
      <c r="MK96" s="87">
        <f t="shared" si="769"/>
        <v>0</v>
      </c>
      <c r="ML96" s="87">
        <f t="shared" si="769"/>
        <v>0</v>
      </c>
      <c r="MM96" s="87">
        <f t="shared" si="769"/>
        <v>0</v>
      </c>
      <c r="MN96" s="87">
        <f t="shared" si="769"/>
        <v>0</v>
      </c>
      <c r="MO96" s="87">
        <f t="shared" si="769"/>
        <v>0</v>
      </c>
      <c r="MP96" s="87">
        <f t="shared" si="769"/>
        <v>0</v>
      </c>
      <c r="MQ96" s="87">
        <f t="shared" si="769"/>
        <v>0</v>
      </c>
      <c r="MR96" s="87">
        <f t="shared" si="769"/>
        <v>0</v>
      </c>
      <c r="MS96" s="87">
        <f t="shared" si="769"/>
        <v>0</v>
      </c>
      <c r="MT96" s="87">
        <f t="shared" si="769"/>
        <v>0</v>
      </c>
      <c r="MU96" s="87">
        <f t="shared" si="769"/>
        <v>0</v>
      </c>
      <c r="MV96" s="87">
        <f t="shared" si="769"/>
        <v>0</v>
      </c>
      <c r="MW96" s="87">
        <f t="shared" si="769"/>
        <v>0</v>
      </c>
      <c r="MX96" s="87">
        <f t="shared" si="769"/>
        <v>0</v>
      </c>
      <c r="MY96" s="87">
        <f t="shared" si="769"/>
        <v>0</v>
      </c>
      <c r="MZ96" s="87">
        <f t="shared" si="769"/>
        <v>0</v>
      </c>
      <c r="NA96" s="87">
        <f t="shared" si="769"/>
        <v>0</v>
      </c>
      <c r="NB96" s="87">
        <f t="shared" si="769"/>
        <v>0</v>
      </c>
      <c r="NC96" s="87">
        <f t="shared" si="769"/>
        <v>0</v>
      </c>
      <c r="ND96" s="87">
        <f t="shared" si="769"/>
        <v>0</v>
      </c>
      <c r="NE96" s="87">
        <f t="shared" si="769"/>
        <v>0</v>
      </c>
      <c r="NF96" s="87">
        <f t="shared" si="769"/>
        <v>0</v>
      </c>
      <c r="NG96" s="87">
        <f t="shared" si="769"/>
        <v>0</v>
      </c>
      <c r="NH96" s="87">
        <f t="shared" si="769"/>
        <v>0</v>
      </c>
      <c r="NI96" s="87">
        <f t="shared" si="769"/>
        <v>0</v>
      </c>
      <c r="NJ96" s="87">
        <f t="shared" si="769"/>
        <v>0</v>
      </c>
      <c r="NK96" s="87">
        <f t="shared" si="769"/>
        <v>0</v>
      </c>
      <c r="NL96" s="87">
        <f t="shared" si="769"/>
        <v>0</v>
      </c>
      <c r="NM96" s="87">
        <f t="shared" si="769"/>
        <v>0</v>
      </c>
      <c r="NN96" s="87">
        <f t="shared" si="769"/>
        <v>0</v>
      </c>
      <c r="NO96" s="87">
        <f t="shared" si="769"/>
        <v>0</v>
      </c>
      <c r="NP96" s="87">
        <f t="shared" si="769"/>
        <v>0</v>
      </c>
      <c r="NQ96" s="87">
        <f t="shared" si="769"/>
        <v>0</v>
      </c>
      <c r="NR96" s="87">
        <f t="shared" si="769"/>
        <v>0</v>
      </c>
      <c r="NS96" s="87">
        <f t="shared" si="769"/>
        <v>0</v>
      </c>
      <c r="NT96" s="87">
        <f t="shared" si="769"/>
        <v>0</v>
      </c>
      <c r="NU96" s="87">
        <f t="shared" si="769"/>
        <v>0</v>
      </c>
      <c r="NV96" s="87">
        <f t="shared" si="769"/>
        <v>0</v>
      </c>
      <c r="NW96" s="87">
        <f t="shared" si="769"/>
        <v>0</v>
      </c>
      <c r="NX96" s="87">
        <f t="shared" si="769"/>
        <v>0</v>
      </c>
      <c r="NY96" s="87">
        <f t="shared" si="769"/>
        <v>0</v>
      </c>
      <c r="NZ96" s="87">
        <f t="shared" si="769"/>
        <v>0</v>
      </c>
      <c r="OA96" s="87">
        <f t="shared" si="769"/>
        <v>0</v>
      </c>
      <c r="OB96" s="87">
        <f t="shared" si="769"/>
        <v>0</v>
      </c>
      <c r="OC96" s="87">
        <f t="shared" si="769"/>
        <v>0</v>
      </c>
      <c r="OD96" s="87">
        <f t="shared" si="769"/>
        <v>0</v>
      </c>
      <c r="OE96" s="87">
        <f t="shared" si="769"/>
        <v>0</v>
      </c>
      <c r="OF96" s="87">
        <f t="shared" si="769"/>
        <v>0</v>
      </c>
      <c r="OG96" s="87">
        <f t="shared" si="769"/>
        <v>0</v>
      </c>
      <c r="OH96" s="87">
        <f t="shared" si="769"/>
        <v>0</v>
      </c>
      <c r="OI96" s="87">
        <f t="shared" si="769"/>
        <v>0</v>
      </c>
      <c r="OJ96" s="87">
        <f t="shared" si="769"/>
        <v>0</v>
      </c>
      <c r="OK96" s="87">
        <f t="shared" si="769"/>
        <v>0</v>
      </c>
      <c r="OL96" s="87">
        <f t="shared" si="769"/>
        <v>0</v>
      </c>
      <c r="OM96" s="87">
        <f t="shared" si="769"/>
        <v>0</v>
      </c>
      <c r="ON96" s="73" t="s">
        <v>62</v>
      </c>
    </row>
    <row r="97" spans="3:404" x14ac:dyDescent="0.25">
      <c r="D97" s="73" t="str">
        <f t="shared" si="761"/>
        <v>E-368 - Labor</v>
      </c>
      <c r="H97" s="87">
        <f t="shared" ref="H97:AM97" si="770">+H46*H80</f>
        <v>0</v>
      </c>
      <c r="I97" s="87">
        <f t="shared" si="770"/>
        <v>0</v>
      </c>
      <c r="J97" s="87">
        <f t="shared" si="770"/>
        <v>0</v>
      </c>
      <c r="K97" s="87">
        <f t="shared" si="770"/>
        <v>0</v>
      </c>
      <c r="L97" s="87">
        <f t="shared" si="770"/>
        <v>0</v>
      </c>
      <c r="M97" s="87">
        <f t="shared" si="770"/>
        <v>0</v>
      </c>
      <c r="N97" s="87">
        <f t="shared" si="770"/>
        <v>0</v>
      </c>
      <c r="O97" s="87">
        <f t="shared" si="770"/>
        <v>0</v>
      </c>
      <c r="P97" s="87">
        <f t="shared" si="770"/>
        <v>0</v>
      </c>
      <c r="Q97" s="87">
        <f t="shared" si="770"/>
        <v>0</v>
      </c>
      <c r="R97" s="87">
        <f t="shared" si="770"/>
        <v>0</v>
      </c>
      <c r="S97" s="87">
        <f t="shared" si="770"/>
        <v>0</v>
      </c>
      <c r="T97" s="87">
        <f t="shared" si="770"/>
        <v>0</v>
      </c>
      <c r="U97" s="87">
        <f t="shared" si="770"/>
        <v>0</v>
      </c>
      <c r="V97" s="87">
        <f t="shared" si="770"/>
        <v>0</v>
      </c>
      <c r="W97" s="87">
        <f t="shared" si="770"/>
        <v>0</v>
      </c>
      <c r="X97" s="87">
        <f t="shared" si="770"/>
        <v>0</v>
      </c>
      <c r="Y97" s="87">
        <f t="shared" si="770"/>
        <v>0</v>
      </c>
      <c r="Z97" s="87">
        <f t="shared" si="770"/>
        <v>0</v>
      </c>
      <c r="AA97" s="87">
        <f t="shared" si="770"/>
        <v>0</v>
      </c>
      <c r="AB97" s="87">
        <f t="shared" si="770"/>
        <v>0</v>
      </c>
      <c r="AC97" s="87">
        <f t="shared" si="770"/>
        <v>0</v>
      </c>
      <c r="AD97" s="87">
        <f t="shared" si="770"/>
        <v>0</v>
      </c>
      <c r="AE97" s="87">
        <f t="shared" si="770"/>
        <v>0</v>
      </c>
      <c r="AF97" s="87">
        <f t="shared" si="770"/>
        <v>0</v>
      </c>
      <c r="AG97" s="87">
        <f t="shared" si="770"/>
        <v>0</v>
      </c>
      <c r="AH97" s="87">
        <f t="shared" si="770"/>
        <v>0</v>
      </c>
      <c r="AI97" s="87">
        <f t="shared" si="770"/>
        <v>0</v>
      </c>
      <c r="AJ97" s="87">
        <f t="shared" si="770"/>
        <v>0</v>
      </c>
      <c r="AK97" s="87">
        <f t="shared" si="770"/>
        <v>0</v>
      </c>
      <c r="AL97" s="87">
        <f t="shared" si="770"/>
        <v>0</v>
      </c>
      <c r="AM97" s="87">
        <f t="shared" si="770"/>
        <v>0</v>
      </c>
      <c r="AN97" s="87">
        <f t="shared" ref="AN97:BS97" si="771">+AN46*AN80</f>
        <v>0</v>
      </c>
      <c r="AO97" s="87">
        <f t="shared" si="771"/>
        <v>0</v>
      </c>
      <c r="AP97" s="87">
        <f t="shared" si="771"/>
        <v>0</v>
      </c>
      <c r="AQ97" s="87">
        <f t="shared" si="771"/>
        <v>0</v>
      </c>
      <c r="AR97" s="87">
        <f t="shared" si="771"/>
        <v>0</v>
      </c>
      <c r="AS97" s="87">
        <f t="shared" si="771"/>
        <v>0</v>
      </c>
      <c r="AT97" s="87">
        <f t="shared" si="771"/>
        <v>0</v>
      </c>
      <c r="AU97" s="87">
        <f t="shared" si="771"/>
        <v>0</v>
      </c>
      <c r="AV97" s="87">
        <f t="shared" si="771"/>
        <v>0</v>
      </c>
      <c r="AW97" s="87">
        <f t="shared" si="771"/>
        <v>0</v>
      </c>
      <c r="AX97" s="87">
        <f t="shared" si="771"/>
        <v>0</v>
      </c>
      <c r="AY97" s="87">
        <f t="shared" si="771"/>
        <v>0</v>
      </c>
      <c r="AZ97" s="87">
        <f t="shared" si="771"/>
        <v>0</v>
      </c>
      <c r="BA97" s="87">
        <f t="shared" si="771"/>
        <v>0</v>
      </c>
      <c r="BB97" s="87">
        <f t="shared" si="771"/>
        <v>0</v>
      </c>
      <c r="BC97" s="87">
        <f t="shared" si="771"/>
        <v>0</v>
      </c>
      <c r="BD97" s="87">
        <f t="shared" si="771"/>
        <v>0</v>
      </c>
      <c r="BE97" s="87">
        <f t="shared" si="771"/>
        <v>0</v>
      </c>
      <c r="BF97" s="87">
        <f t="shared" si="771"/>
        <v>0</v>
      </c>
      <c r="BG97" s="87">
        <f t="shared" si="771"/>
        <v>0</v>
      </c>
      <c r="BH97" s="87">
        <f t="shared" si="771"/>
        <v>0</v>
      </c>
      <c r="BI97" s="87">
        <f t="shared" si="771"/>
        <v>0</v>
      </c>
      <c r="BJ97" s="87">
        <f t="shared" si="771"/>
        <v>0</v>
      </c>
      <c r="BK97" s="87">
        <f t="shared" si="771"/>
        <v>0</v>
      </c>
      <c r="BL97" s="87">
        <f t="shared" si="771"/>
        <v>0</v>
      </c>
      <c r="BM97" s="87">
        <f t="shared" si="771"/>
        <v>0</v>
      </c>
      <c r="BN97" s="87">
        <f t="shared" si="771"/>
        <v>0</v>
      </c>
      <c r="BO97" s="87">
        <f t="shared" si="771"/>
        <v>0</v>
      </c>
      <c r="BP97" s="87">
        <f t="shared" si="771"/>
        <v>0</v>
      </c>
      <c r="BQ97" s="87">
        <f t="shared" si="771"/>
        <v>0</v>
      </c>
      <c r="BR97" s="87">
        <f t="shared" si="771"/>
        <v>0</v>
      </c>
      <c r="BS97" s="87">
        <f t="shared" si="771"/>
        <v>0</v>
      </c>
      <c r="BT97" s="87">
        <f t="shared" ref="BT97:CM97" si="772">+BT46*BT80</f>
        <v>0</v>
      </c>
      <c r="BU97" s="87">
        <f t="shared" si="772"/>
        <v>0</v>
      </c>
      <c r="BV97" s="87">
        <f t="shared" si="772"/>
        <v>0</v>
      </c>
      <c r="BW97" s="87">
        <f t="shared" si="772"/>
        <v>0</v>
      </c>
      <c r="BX97" s="87">
        <f t="shared" si="772"/>
        <v>0</v>
      </c>
      <c r="BY97" s="87">
        <f t="shared" si="772"/>
        <v>0</v>
      </c>
      <c r="BZ97" s="87">
        <f t="shared" si="772"/>
        <v>0</v>
      </c>
      <c r="CA97" s="87">
        <f t="shared" si="772"/>
        <v>0</v>
      </c>
      <c r="CB97" s="87">
        <f t="shared" si="772"/>
        <v>0</v>
      </c>
      <c r="CC97" s="87">
        <f t="shared" si="772"/>
        <v>0</v>
      </c>
      <c r="CD97" s="87">
        <f t="shared" si="772"/>
        <v>0</v>
      </c>
      <c r="CE97" s="87">
        <f t="shared" si="772"/>
        <v>0</v>
      </c>
      <c r="CF97" s="87">
        <f t="shared" si="772"/>
        <v>0</v>
      </c>
      <c r="CG97" s="87">
        <f t="shared" si="772"/>
        <v>0</v>
      </c>
      <c r="CH97" s="87">
        <f t="shared" si="772"/>
        <v>0</v>
      </c>
      <c r="CI97" s="87">
        <f t="shared" si="772"/>
        <v>0</v>
      </c>
      <c r="CJ97" s="87">
        <f t="shared" si="772"/>
        <v>0</v>
      </c>
      <c r="CK97" s="87">
        <f t="shared" si="772"/>
        <v>0</v>
      </c>
      <c r="CL97" s="87">
        <f t="shared" si="772"/>
        <v>0</v>
      </c>
      <c r="CM97" s="87">
        <f t="shared" si="772"/>
        <v>0</v>
      </c>
      <c r="CN97" s="87">
        <f t="shared" ref="CN97:EY97" si="773">+CN46*CN80</f>
        <v>0</v>
      </c>
      <c r="CO97" s="87">
        <f t="shared" si="773"/>
        <v>0</v>
      </c>
      <c r="CP97" s="87">
        <f t="shared" si="773"/>
        <v>0</v>
      </c>
      <c r="CQ97" s="87">
        <f t="shared" si="773"/>
        <v>0</v>
      </c>
      <c r="CR97" s="87">
        <f t="shared" si="773"/>
        <v>0</v>
      </c>
      <c r="CS97" s="87">
        <f t="shared" si="773"/>
        <v>0</v>
      </c>
      <c r="CT97" s="87">
        <f t="shared" si="773"/>
        <v>0</v>
      </c>
      <c r="CU97" s="87">
        <f t="shared" si="773"/>
        <v>0</v>
      </c>
      <c r="CV97" s="87">
        <f t="shared" si="773"/>
        <v>0</v>
      </c>
      <c r="CW97" s="87">
        <f t="shared" si="773"/>
        <v>0</v>
      </c>
      <c r="CX97" s="87">
        <f t="shared" si="773"/>
        <v>0</v>
      </c>
      <c r="CY97" s="87">
        <f t="shared" si="773"/>
        <v>0</v>
      </c>
      <c r="CZ97" s="87">
        <f t="shared" si="773"/>
        <v>0</v>
      </c>
      <c r="DA97" s="87">
        <f t="shared" si="773"/>
        <v>0</v>
      </c>
      <c r="DB97" s="87">
        <f t="shared" si="773"/>
        <v>0</v>
      </c>
      <c r="DC97" s="87">
        <f t="shared" si="773"/>
        <v>0</v>
      </c>
      <c r="DD97" s="87">
        <f t="shared" si="773"/>
        <v>0</v>
      </c>
      <c r="DE97" s="87">
        <f t="shared" si="773"/>
        <v>0</v>
      </c>
      <c r="DF97" s="87">
        <f t="shared" si="773"/>
        <v>0</v>
      </c>
      <c r="DG97" s="87">
        <f t="shared" si="773"/>
        <v>0</v>
      </c>
      <c r="DH97" s="87">
        <f t="shared" si="773"/>
        <v>0</v>
      </c>
      <c r="DI97" s="87">
        <f t="shared" si="773"/>
        <v>0</v>
      </c>
      <c r="DJ97" s="87">
        <f t="shared" si="773"/>
        <v>0</v>
      </c>
      <c r="DK97" s="87">
        <f t="shared" si="773"/>
        <v>0</v>
      </c>
      <c r="DL97" s="87">
        <f t="shared" si="773"/>
        <v>0</v>
      </c>
      <c r="DM97" s="87">
        <f t="shared" si="773"/>
        <v>0</v>
      </c>
      <c r="DN97" s="87">
        <f t="shared" si="773"/>
        <v>0</v>
      </c>
      <c r="DO97" s="87">
        <f t="shared" si="773"/>
        <v>0</v>
      </c>
      <c r="DP97" s="87">
        <f t="shared" si="773"/>
        <v>0</v>
      </c>
      <c r="DQ97" s="87">
        <f t="shared" si="773"/>
        <v>0</v>
      </c>
      <c r="DR97" s="87">
        <f t="shared" si="773"/>
        <v>0</v>
      </c>
      <c r="DS97" s="87">
        <f t="shared" si="773"/>
        <v>0</v>
      </c>
      <c r="DT97" s="87">
        <f t="shared" si="773"/>
        <v>0</v>
      </c>
      <c r="DU97" s="87">
        <f t="shared" si="773"/>
        <v>0</v>
      </c>
      <c r="DV97" s="87">
        <f t="shared" si="773"/>
        <v>0</v>
      </c>
      <c r="DW97" s="87">
        <f t="shared" si="773"/>
        <v>0</v>
      </c>
      <c r="DX97" s="87">
        <f t="shared" si="773"/>
        <v>0</v>
      </c>
      <c r="DY97" s="87">
        <f t="shared" si="773"/>
        <v>0</v>
      </c>
      <c r="DZ97" s="87">
        <f t="shared" si="773"/>
        <v>0</v>
      </c>
      <c r="EA97" s="87">
        <f t="shared" si="773"/>
        <v>0</v>
      </c>
      <c r="EB97" s="87">
        <f t="shared" si="773"/>
        <v>0</v>
      </c>
      <c r="EC97" s="87">
        <f t="shared" si="773"/>
        <v>0</v>
      </c>
      <c r="ED97" s="87">
        <f t="shared" si="773"/>
        <v>0</v>
      </c>
      <c r="EE97" s="87">
        <f t="shared" si="773"/>
        <v>0</v>
      </c>
      <c r="EF97" s="87">
        <f t="shared" si="773"/>
        <v>0</v>
      </c>
      <c r="EG97" s="87">
        <f t="shared" si="773"/>
        <v>0</v>
      </c>
      <c r="EH97" s="87">
        <f t="shared" si="773"/>
        <v>0</v>
      </c>
      <c r="EI97" s="87">
        <f t="shared" si="773"/>
        <v>0</v>
      </c>
      <c r="EJ97" s="87">
        <f t="shared" si="773"/>
        <v>0</v>
      </c>
      <c r="EK97" s="87">
        <f t="shared" si="773"/>
        <v>0</v>
      </c>
      <c r="EL97" s="87">
        <f t="shared" si="773"/>
        <v>0</v>
      </c>
      <c r="EM97" s="87">
        <f t="shared" si="773"/>
        <v>0</v>
      </c>
      <c r="EN97" s="87">
        <f t="shared" si="773"/>
        <v>0</v>
      </c>
      <c r="EO97" s="87">
        <f t="shared" si="773"/>
        <v>0</v>
      </c>
      <c r="EP97" s="87">
        <f t="shared" si="773"/>
        <v>0</v>
      </c>
      <c r="EQ97" s="87">
        <f t="shared" si="773"/>
        <v>0</v>
      </c>
      <c r="ER97" s="87">
        <f t="shared" si="773"/>
        <v>0</v>
      </c>
      <c r="ES97" s="87">
        <f t="shared" si="773"/>
        <v>0</v>
      </c>
      <c r="ET97" s="87">
        <f t="shared" si="773"/>
        <v>0</v>
      </c>
      <c r="EU97" s="87">
        <f t="shared" si="773"/>
        <v>0</v>
      </c>
      <c r="EV97" s="87">
        <f t="shared" si="773"/>
        <v>0</v>
      </c>
      <c r="EW97" s="87">
        <f t="shared" si="773"/>
        <v>0</v>
      </c>
      <c r="EX97" s="87">
        <f t="shared" si="773"/>
        <v>0</v>
      </c>
      <c r="EY97" s="87">
        <f t="shared" si="773"/>
        <v>0</v>
      </c>
      <c r="EZ97" s="87">
        <f t="shared" ref="EZ97:HK97" si="774">+EZ46*EZ80</f>
        <v>0</v>
      </c>
      <c r="FA97" s="87">
        <f t="shared" si="774"/>
        <v>0</v>
      </c>
      <c r="FB97" s="87">
        <f t="shared" si="774"/>
        <v>0</v>
      </c>
      <c r="FC97" s="87">
        <f t="shared" si="774"/>
        <v>0</v>
      </c>
      <c r="FD97" s="87">
        <f t="shared" si="774"/>
        <v>0</v>
      </c>
      <c r="FE97" s="87">
        <f t="shared" si="774"/>
        <v>0</v>
      </c>
      <c r="FF97" s="87">
        <f t="shared" si="774"/>
        <v>0</v>
      </c>
      <c r="FG97" s="87">
        <f t="shared" si="774"/>
        <v>0</v>
      </c>
      <c r="FH97" s="87">
        <f t="shared" si="774"/>
        <v>0</v>
      </c>
      <c r="FI97" s="87">
        <f t="shared" si="774"/>
        <v>0</v>
      </c>
      <c r="FJ97" s="87">
        <f t="shared" si="774"/>
        <v>0</v>
      </c>
      <c r="FK97" s="87">
        <f t="shared" si="774"/>
        <v>0</v>
      </c>
      <c r="FL97" s="87">
        <f t="shared" si="774"/>
        <v>0</v>
      </c>
      <c r="FM97" s="87">
        <f t="shared" si="774"/>
        <v>0</v>
      </c>
      <c r="FN97" s="87">
        <f t="shared" si="774"/>
        <v>0</v>
      </c>
      <c r="FO97" s="87">
        <f t="shared" si="774"/>
        <v>0</v>
      </c>
      <c r="FP97" s="87">
        <f t="shared" si="774"/>
        <v>0</v>
      </c>
      <c r="FQ97" s="87">
        <f t="shared" si="774"/>
        <v>0</v>
      </c>
      <c r="FR97" s="87">
        <f t="shared" si="774"/>
        <v>0</v>
      </c>
      <c r="FS97" s="87">
        <f t="shared" si="774"/>
        <v>0</v>
      </c>
      <c r="FT97" s="87">
        <f t="shared" si="774"/>
        <v>0</v>
      </c>
      <c r="FU97" s="87">
        <f t="shared" si="774"/>
        <v>0</v>
      </c>
      <c r="FV97" s="87">
        <f t="shared" si="774"/>
        <v>0</v>
      </c>
      <c r="FW97" s="87">
        <f t="shared" si="774"/>
        <v>0</v>
      </c>
      <c r="FX97" s="87">
        <f t="shared" si="774"/>
        <v>0</v>
      </c>
      <c r="FY97" s="87">
        <f t="shared" si="774"/>
        <v>0</v>
      </c>
      <c r="FZ97" s="87">
        <f t="shared" si="774"/>
        <v>0</v>
      </c>
      <c r="GA97" s="87">
        <f t="shared" si="774"/>
        <v>0</v>
      </c>
      <c r="GB97" s="87">
        <f t="shared" si="774"/>
        <v>0</v>
      </c>
      <c r="GC97" s="87">
        <f t="shared" si="774"/>
        <v>0</v>
      </c>
      <c r="GD97" s="87">
        <f t="shared" si="774"/>
        <v>0</v>
      </c>
      <c r="GE97" s="87">
        <f t="shared" si="774"/>
        <v>0</v>
      </c>
      <c r="GF97" s="87">
        <f t="shared" si="774"/>
        <v>0</v>
      </c>
      <c r="GG97" s="87">
        <f t="shared" si="774"/>
        <v>0</v>
      </c>
      <c r="GH97" s="87">
        <f t="shared" si="774"/>
        <v>0</v>
      </c>
      <c r="GI97" s="87">
        <f t="shared" si="774"/>
        <v>0</v>
      </c>
      <c r="GJ97" s="87">
        <f t="shared" si="774"/>
        <v>0</v>
      </c>
      <c r="GK97" s="87">
        <f t="shared" si="774"/>
        <v>0</v>
      </c>
      <c r="GL97" s="87">
        <f t="shared" si="774"/>
        <v>0</v>
      </c>
      <c r="GM97" s="87">
        <f t="shared" si="774"/>
        <v>0</v>
      </c>
      <c r="GN97" s="87">
        <f t="shared" si="774"/>
        <v>0</v>
      </c>
      <c r="GO97" s="87">
        <f t="shared" si="774"/>
        <v>0</v>
      </c>
      <c r="GP97" s="87">
        <f t="shared" si="774"/>
        <v>0</v>
      </c>
      <c r="GQ97" s="87">
        <f t="shared" si="774"/>
        <v>0</v>
      </c>
      <c r="GR97" s="87">
        <f t="shared" si="774"/>
        <v>0</v>
      </c>
      <c r="GS97" s="87">
        <f t="shared" si="774"/>
        <v>0</v>
      </c>
      <c r="GT97" s="87">
        <f t="shared" si="774"/>
        <v>0</v>
      </c>
      <c r="GU97" s="87">
        <f t="shared" si="774"/>
        <v>0</v>
      </c>
      <c r="GV97" s="87">
        <f t="shared" si="774"/>
        <v>0</v>
      </c>
      <c r="GW97" s="87">
        <f t="shared" si="774"/>
        <v>0</v>
      </c>
      <c r="GX97" s="87">
        <f t="shared" si="774"/>
        <v>0</v>
      </c>
      <c r="GY97" s="87">
        <f t="shared" si="774"/>
        <v>0</v>
      </c>
      <c r="GZ97" s="87">
        <f t="shared" si="774"/>
        <v>0</v>
      </c>
      <c r="HA97" s="87">
        <f t="shared" si="774"/>
        <v>0</v>
      </c>
      <c r="HB97" s="87">
        <f t="shared" si="774"/>
        <v>0</v>
      </c>
      <c r="HC97" s="87">
        <f t="shared" si="774"/>
        <v>0</v>
      </c>
      <c r="HD97" s="87">
        <f t="shared" si="774"/>
        <v>0</v>
      </c>
      <c r="HE97" s="87">
        <f t="shared" si="774"/>
        <v>0</v>
      </c>
      <c r="HF97" s="87">
        <f t="shared" si="774"/>
        <v>0</v>
      </c>
      <c r="HG97" s="87">
        <f t="shared" si="774"/>
        <v>0</v>
      </c>
      <c r="HH97" s="87">
        <f t="shared" si="774"/>
        <v>0</v>
      </c>
      <c r="HI97" s="87">
        <f t="shared" si="774"/>
        <v>0</v>
      </c>
      <c r="HJ97" s="87">
        <f t="shared" si="774"/>
        <v>0</v>
      </c>
      <c r="HK97" s="87">
        <f t="shared" si="774"/>
        <v>0</v>
      </c>
      <c r="HL97" s="87">
        <f t="shared" ref="HL97:JW97" si="775">+HL46*HL80</f>
        <v>0</v>
      </c>
      <c r="HM97" s="87">
        <f t="shared" si="775"/>
        <v>0</v>
      </c>
      <c r="HN97" s="87">
        <f t="shared" si="775"/>
        <v>0</v>
      </c>
      <c r="HO97" s="87">
        <f t="shared" si="775"/>
        <v>0</v>
      </c>
      <c r="HP97" s="87">
        <f t="shared" si="775"/>
        <v>0</v>
      </c>
      <c r="HQ97" s="87">
        <f t="shared" si="775"/>
        <v>0</v>
      </c>
      <c r="HR97" s="87">
        <f t="shared" si="775"/>
        <v>0</v>
      </c>
      <c r="HS97" s="87">
        <f t="shared" si="775"/>
        <v>0</v>
      </c>
      <c r="HT97" s="87">
        <f t="shared" si="775"/>
        <v>0</v>
      </c>
      <c r="HU97" s="87">
        <f t="shared" si="775"/>
        <v>0</v>
      </c>
      <c r="HV97" s="87">
        <f t="shared" si="775"/>
        <v>0</v>
      </c>
      <c r="HW97" s="87">
        <f t="shared" si="775"/>
        <v>0</v>
      </c>
      <c r="HX97" s="87">
        <f t="shared" si="775"/>
        <v>0</v>
      </c>
      <c r="HY97" s="87">
        <f t="shared" si="775"/>
        <v>0</v>
      </c>
      <c r="HZ97" s="87">
        <f t="shared" si="775"/>
        <v>0</v>
      </c>
      <c r="IA97" s="87">
        <f t="shared" si="775"/>
        <v>0</v>
      </c>
      <c r="IB97" s="87">
        <f t="shared" si="775"/>
        <v>0</v>
      </c>
      <c r="IC97" s="87">
        <f t="shared" si="775"/>
        <v>0</v>
      </c>
      <c r="ID97" s="87">
        <f t="shared" si="775"/>
        <v>0</v>
      </c>
      <c r="IE97" s="87">
        <f t="shared" si="775"/>
        <v>0</v>
      </c>
      <c r="IF97" s="87">
        <f t="shared" si="775"/>
        <v>0</v>
      </c>
      <c r="IG97" s="87">
        <f t="shared" si="775"/>
        <v>0</v>
      </c>
      <c r="IH97" s="87">
        <f t="shared" si="775"/>
        <v>0</v>
      </c>
      <c r="II97" s="87">
        <f t="shared" si="775"/>
        <v>0</v>
      </c>
      <c r="IJ97" s="87">
        <f t="shared" si="775"/>
        <v>0</v>
      </c>
      <c r="IK97" s="87">
        <f t="shared" si="775"/>
        <v>0</v>
      </c>
      <c r="IL97" s="87">
        <f t="shared" si="775"/>
        <v>0</v>
      </c>
      <c r="IM97" s="87">
        <f t="shared" si="775"/>
        <v>0</v>
      </c>
      <c r="IN97" s="87">
        <f t="shared" si="775"/>
        <v>0</v>
      </c>
      <c r="IO97" s="87">
        <f t="shared" si="775"/>
        <v>0</v>
      </c>
      <c r="IP97" s="87">
        <f t="shared" si="775"/>
        <v>0</v>
      </c>
      <c r="IQ97" s="87">
        <f t="shared" si="775"/>
        <v>0</v>
      </c>
      <c r="IR97" s="87">
        <f t="shared" si="775"/>
        <v>0</v>
      </c>
      <c r="IS97" s="87">
        <f t="shared" si="775"/>
        <v>0</v>
      </c>
      <c r="IT97" s="87">
        <f t="shared" si="775"/>
        <v>0</v>
      </c>
      <c r="IU97" s="87">
        <f t="shared" si="775"/>
        <v>0</v>
      </c>
      <c r="IV97" s="87">
        <f t="shared" si="775"/>
        <v>0</v>
      </c>
      <c r="IW97" s="87">
        <f t="shared" si="775"/>
        <v>0</v>
      </c>
      <c r="IX97" s="87">
        <f t="shared" si="775"/>
        <v>0</v>
      </c>
      <c r="IY97" s="87">
        <f t="shared" si="775"/>
        <v>0</v>
      </c>
      <c r="IZ97" s="87">
        <f t="shared" si="775"/>
        <v>0</v>
      </c>
      <c r="JA97" s="87">
        <f t="shared" si="775"/>
        <v>0</v>
      </c>
      <c r="JB97" s="87">
        <f t="shared" si="775"/>
        <v>0</v>
      </c>
      <c r="JC97" s="87">
        <f t="shared" si="775"/>
        <v>0</v>
      </c>
      <c r="JD97" s="87">
        <f t="shared" si="775"/>
        <v>0</v>
      </c>
      <c r="JE97" s="87">
        <f t="shared" si="775"/>
        <v>0</v>
      </c>
      <c r="JF97" s="87">
        <f t="shared" si="775"/>
        <v>0</v>
      </c>
      <c r="JG97" s="87">
        <f t="shared" si="775"/>
        <v>0</v>
      </c>
      <c r="JH97" s="87">
        <f t="shared" si="775"/>
        <v>0</v>
      </c>
      <c r="JI97" s="87">
        <f t="shared" si="775"/>
        <v>0</v>
      </c>
      <c r="JJ97" s="87">
        <f t="shared" si="775"/>
        <v>0</v>
      </c>
      <c r="JK97" s="87">
        <f t="shared" si="775"/>
        <v>0</v>
      </c>
      <c r="JL97" s="87">
        <f t="shared" si="775"/>
        <v>0</v>
      </c>
      <c r="JM97" s="87">
        <f t="shared" si="775"/>
        <v>0</v>
      </c>
      <c r="JN97" s="87">
        <f t="shared" si="775"/>
        <v>0</v>
      </c>
      <c r="JO97" s="87">
        <f t="shared" si="775"/>
        <v>0</v>
      </c>
      <c r="JP97" s="87">
        <f t="shared" si="775"/>
        <v>0</v>
      </c>
      <c r="JQ97" s="87">
        <f t="shared" si="775"/>
        <v>0</v>
      </c>
      <c r="JR97" s="87">
        <f t="shared" si="775"/>
        <v>0</v>
      </c>
      <c r="JS97" s="87">
        <f t="shared" si="775"/>
        <v>0</v>
      </c>
      <c r="JT97" s="87">
        <f t="shared" si="775"/>
        <v>0</v>
      </c>
      <c r="JU97" s="87">
        <f t="shared" si="775"/>
        <v>0</v>
      </c>
      <c r="JV97" s="87">
        <f t="shared" si="775"/>
        <v>0</v>
      </c>
      <c r="JW97" s="87">
        <f t="shared" si="775"/>
        <v>0</v>
      </c>
      <c r="JX97" s="87">
        <f t="shared" ref="JX97:MI97" si="776">+JX46*JX80</f>
        <v>0</v>
      </c>
      <c r="JY97" s="87">
        <f t="shared" si="776"/>
        <v>0</v>
      </c>
      <c r="JZ97" s="87">
        <f t="shared" si="776"/>
        <v>0</v>
      </c>
      <c r="KA97" s="87">
        <f t="shared" si="776"/>
        <v>0</v>
      </c>
      <c r="KB97" s="87">
        <f t="shared" si="776"/>
        <v>0</v>
      </c>
      <c r="KC97" s="87">
        <f t="shared" si="776"/>
        <v>0</v>
      </c>
      <c r="KD97" s="87">
        <f t="shared" si="776"/>
        <v>0</v>
      </c>
      <c r="KE97" s="87">
        <f t="shared" si="776"/>
        <v>0</v>
      </c>
      <c r="KF97" s="87">
        <f t="shared" si="776"/>
        <v>0</v>
      </c>
      <c r="KG97" s="87">
        <f t="shared" si="776"/>
        <v>0</v>
      </c>
      <c r="KH97" s="87">
        <f t="shared" si="776"/>
        <v>0</v>
      </c>
      <c r="KI97" s="87">
        <f t="shared" si="776"/>
        <v>0</v>
      </c>
      <c r="KJ97" s="87">
        <f t="shared" si="776"/>
        <v>0</v>
      </c>
      <c r="KK97" s="87">
        <f t="shared" si="776"/>
        <v>0</v>
      </c>
      <c r="KL97" s="87">
        <f t="shared" si="776"/>
        <v>0</v>
      </c>
      <c r="KM97" s="87">
        <f t="shared" si="776"/>
        <v>0</v>
      </c>
      <c r="KN97" s="87">
        <f t="shared" si="776"/>
        <v>0</v>
      </c>
      <c r="KO97" s="87">
        <f t="shared" si="776"/>
        <v>0</v>
      </c>
      <c r="KP97" s="87">
        <f t="shared" si="776"/>
        <v>0</v>
      </c>
      <c r="KQ97" s="87">
        <f t="shared" si="776"/>
        <v>0</v>
      </c>
      <c r="KR97" s="87">
        <f t="shared" si="776"/>
        <v>0</v>
      </c>
      <c r="KS97" s="87">
        <f t="shared" si="776"/>
        <v>0</v>
      </c>
      <c r="KT97" s="87">
        <f t="shared" si="776"/>
        <v>0</v>
      </c>
      <c r="KU97" s="87">
        <f t="shared" si="776"/>
        <v>0</v>
      </c>
      <c r="KV97" s="87">
        <f t="shared" si="776"/>
        <v>0</v>
      </c>
      <c r="KW97" s="87">
        <f t="shared" si="776"/>
        <v>0</v>
      </c>
      <c r="KX97" s="87">
        <f t="shared" si="776"/>
        <v>0</v>
      </c>
      <c r="KY97" s="87">
        <f t="shared" si="776"/>
        <v>0</v>
      </c>
      <c r="KZ97" s="87">
        <f t="shared" si="776"/>
        <v>0</v>
      </c>
      <c r="LA97" s="87">
        <f t="shared" si="776"/>
        <v>0</v>
      </c>
      <c r="LB97" s="87">
        <f t="shared" si="776"/>
        <v>0</v>
      </c>
      <c r="LC97" s="87">
        <f t="shared" si="776"/>
        <v>0</v>
      </c>
      <c r="LD97" s="87">
        <f t="shared" si="776"/>
        <v>0</v>
      </c>
      <c r="LE97" s="87">
        <f t="shared" si="776"/>
        <v>0</v>
      </c>
      <c r="LF97" s="87">
        <f t="shared" si="776"/>
        <v>0</v>
      </c>
      <c r="LG97" s="87">
        <f t="shared" si="776"/>
        <v>0</v>
      </c>
      <c r="LH97" s="87">
        <f t="shared" si="776"/>
        <v>0</v>
      </c>
      <c r="LI97" s="87">
        <f t="shared" si="776"/>
        <v>0</v>
      </c>
      <c r="LJ97" s="87">
        <f t="shared" si="776"/>
        <v>0</v>
      </c>
      <c r="LK97" s="87">
        <f t="shared" si="776"/>
        <v>0</v>
      </c>
      <c r="LL97" s="87">
        <f t="shared" si="776"/>
        <v>0</v>
      </c>
      <c r="LM97" s="87">
        <f t="shared" si="776"/>
        <v>0</v>
      </c>
      <c r="LN97" s="87">
        <f t="shared" si="776"/>
        <v>0</v>
      </c>
      <c r="LO97" s="87">
        <f t="shared" si="776"/>
        <v>0</v>
      </c>
      <c r="LP97" s="87">
        <f t="shared" si="776"/>
        <v>0</v>
      </c>
      <c r="LQ97" s="87">
        <f t="shared" si="776"/>
        <v>0</v>
      </c>
      <c r="LR97" s="87">
        <f t="shared" si="776"/>
        <v>0</v>
      </c>
      <c r="LS97" s="87">
        <f t="shared" si="776"/>
        <v>0</v>
      </c>
      <c r="LT97" s="87">
        <f t="shared" si="776"/>
        <v>0</v>
      </c>
      <c r="LU97" s="87">
        <f t="shared" si="776"/>
        <v>0</v>
      </c>
      <c r="LV97" s="87">
        <f t="shared" si="776"/>
        <v>0</v>
      </c>
      <c r="LW97" s="87">
        <f t="shared" si="776"/>
        <v>0</v>
      </c>
      <c r="LX97" s="87">
        <f t="shared" si="776"/>
        <v>0</v>
      </c>
      <c r="LY97" s="87">
        <f t="shared" si="776"/>
        <v>0</v>
      </c>
      <c r="LZ97" s="87">
        <f t="shared" si="776"/>
        <v>0</v>
      </c>
      <c r="MA97" s="87">
        <f t="shared" si="776"/>
        <v>0</v>
      </c>
      <c r="MB97" s="87">
        <f t="shared" si="776"/>
        <v>0</v>
      </c>
      <c r="MC97" s="87">
        <f t="shared" si="776"/>
        <v>0</v>
      </c>
      <c r="MD97" s="87">
        <f t="shared" si="776"/>
        <v>0</v>
      </c>
      <c r="ME97" s="87">
        <f t="shared" si="776"/>
        <v>0</v>
      </c>
      <c r="MF97" s="87">
        <f t="shared" si="776"/>
        <v>0</v>
      </c>
      <c r="MG97" s="87">
        <f t="shared" si="776"/>
        <v>0</v>
      </c>
      <c r="MH97" s="87">
        <f t="shared" si="776"/>
        <v>0</v>
      </c>
      <c r="MI97" s="87">
        <f t="shared" si="776"/>
        <v>0</v>
      </c>
      <c r="MJ97" s="87">
        <f t="shared" ref="MJ97:OM97" si="777">+MJ46*MJ80</f>
        <v>0</v>
      </c>
      <c r="MK97" s="87">
        <f t="shared" si="777"/>
        <v>0</v>
      </c>
      <c r="ML97" s="87">
        <f t="shared" si="777"/>
        <v>0</v>
      </c>
      <c r="MM97" s="87">
        <f t="shared" si="777"/>
        <v>0</v>
      </c>
      <c r="MN97" s="87">
        <f t="shared" si="777"/>
        <v>0</v>
      </c>
      <c r="MO97" s="87">
        <f t="shared" si="777"/>
        <v>0</v>
      </c>
      <c r="MP97" s="87">
        <f t="shared" si="777"/>
        <v>0</v>
      </c>
      <c r="MQ97" s="87">
        <f t="shared" si="777"/>
        <v>0</v>
      </c>
      <c r="MR97" s="87">
        <f t="shared" si="777"/>
        <v>0</v>
      </c>
      <c r="MS97" s="87">
        <f t="shared" si="777"/>
        <v>0</v>
      </c>
      <c r="MT97" s="87">
        <f t="shared" si="777"/>
        <v>0</v>
      </c>
      <c r="MU97" s="87">
        <f t="shared" si="777"/>
        <v>0</v>
      </c>
      <c r="MV97" s="87">
        <f t="shared" si="777"/>
        <v>0</v>
      </c>
      <c r="MW97" s="87">
        <f t="shared" si="777"/>
        <v>0</v>
      </c>
      <c r="MX97" s="87">
        <f t="shared" si="777"/>
        <v>0</v>
      </c>
      <c r="MY97" s="87">
        <f t="shared" si="777"/>
        <v>0</v>
      </c>
      <c r="MZ97" s="87">
        <f t="shared" si="777"/>
        <v>0</v>
      </c>
      <c r="NA97" s="87">
        <f t="shared" si="777"/>
        <v>0</v>
      </c>
      <c r="NB97" s="87">
        <f t="shared" si="777"/>
        <v>0</v>
      </c>
      <c r="NC97" s="87">
        <f t="shared" si="777"/>
        <v>0</v>
      </c>
      <c r="ND97" s="87">
        <f t="shared" si="777"/>
        <v>0</v>
      </c>
      <c r="NE97" s="87">
        <f t="shared" si="777"/>
        <v>0</v>
      </c>
      <c r="NF97" s="87">
        <f t="shared" si="777"/>
        <v>0</v>
      </c>
      <c r="NG97" s="87">
        <f t="shared" si="777"/>
        <v>0</v>
      </c>
      <c r="NH97" s="87">
        <f t="shared" si="777"/>
        <v>0</v>
      </c>
      <c r="NI97" s="87">
        <f t="shared" si="777"/>
        <v>0</v>
      </c>
      <c r="NJ97" s="87">
        <f t="shared" si="777"/>
        <v>0</v>
      </c>
      <c r="NK97" s="87">
        <f t="shared" si="777"/>
        <v>0</v>
      </c>
      <c r="NL97" s="87">
        <f t="shared" si="777"/>
        <v>0</v>
      </c>
      <c r="NM97" s="87">
        <f t="shared" si="777"/>
        <v>0</v>
      </c>
      <c r="NN97" s="87">
        <f t="shared" si="777"/>
        <v>0</v>
      </c>
      <c r="NO97" s="87">
        <f t="shared" si="777"/>
        <v>0</v>
      </c>
      <c r="NP97" s="87">
        <f t="shared" si="777"/>
        <v>0</v>
      </c>
      <c r="NQ97" s="87">
        <f t="shared" si="777"/>
        <v>0</v>
      </c>
      <c r="NR97" s="87">
        <f t="shared" si="777"/>
        <v>0</v>
      </c>
      <c r="NS97" s="87">
        <f t="shared" si="777"/>
        <v>0</v>
      </c>
      <c r="NT97" s="87">
        <f t="shared" si="777"/>
        <v>0</v>
      </c>
      <c r="NU97" s="87">
        <f t="shared" si="777"/>
        <v>0</v>
      </c>
      <c r="NV97" s="87">
        <f t="shared" si="777"/>
        <v>0</v>
      </c>
      <c r="NW97" s="87">
        <f t="shared" si="777"/>
        <v>0</v>
      </c>
      <c r="NX97" s="87">
        <f t="shared" si="777"/>
        <v>0</v>
      </c>
      <c r="NY97" s="87">
        <f t="shared" si="777"/>
        <v>0</v>
      </c>
      <c r="NZ97" s="87">
        <f t="shared" si="777"/>
        <v>0</v>
      </c>
      <c r="OA97" s="87">
        <f t="shared" si="777"/>
        <v>0</v>
      </c>
      <c r="OB97" s="87">
        <f t="shared" si="777"/>
        <v>0</v>
      </c>
      <c r="OC97" s="87">
        <f t="shared" si="777"/>
        <v>0</v>
      </c>
      <c r="OD97" s="87">
        <f t="shared" si="777"/>
        <v>0</v>
      </c>
      <c r="OE97" s="87">
        <f t="shared" si="777"/>
        <v>0</v>
      </c>
      <c r="OF97" s="87">
        <f t="shared" si="777"/>
        <v>0</v>
      </c>
      <c r="OG97" s="87">
        <f t="shared" si="777"/>
        <v>0</v>
      </c>
      <c r="OH97" s="87">
        <f t="shared" si="777"/>
        <v>0</v>
      </c>
      <c r="OI97" s="87">
        <f t="shared" si="777"/>
        <v>0</v>
      </c>
      <c r="OJ97" s="87">
        <f t="shared" si="777"/>
        <v>0</v>
      </c>
      <c r="OK97" s="87">
        <f t="shared" si="777"/>
        <v>0</v>
      </c>
      <c r="OL97" s="87">
        <f t="shared" si="777"/>
        <v>0</v>
      </c>
      <c r="OM97" s="87">
        <f t="shared" si="777"/>
        <v>0</v>
      </c>
      <c r="ON97" s="73" t="s">
        <v>62</v>
      </c>
    </row>
    <row r="98" spans="3:404" x14ac:dyDescent="0.25">
      <c r="D98" s="73" t="str">
        <f t="shared" si="761"/>
        <v>E-369.1 - Non Labor</v>
      </c>
      <c r="H98" s="87">
        <f t="shared" ref="H98:BS98" si="778">+H47*H81</f>
        <v>0</v>
      </c>
      <c r="I98" s="87">
        <f t="shared" si="778"/>
        <v>0</v>
      </c>
      <c r="J98" s="87">
        <f t="shared" si="778"/>
        <v>0</v>
      </c>
      <c r="K98" s="87">
        <f t="shared" si="778"/>
        <v>0</v>
      </c>
      <c r="L98" s="87">
        <f t="shared" si="778"/>
        <v>0</v>
      </c>
      <c r="M98" s="87">
        <f t="shared" si="778"/>
        <v>0</v>
      </c>
      <c r="N98" s="87">
        <f t="shared" si="778"/>
        <v>0</v>
      </c>
      <c r="O98" s="87">
        <f t="shared" si="778"/>
        <v>0</v>
      </c>
      <c r="P98" s="87">
        <f t="shared" si="778"/>
        <v>0</v>
      </c>
      <c r="Q98" s="87">
        <f t="shared" si="778"/>
        <v>0</v>
      </c>
      <c r="R98" s="87">
        <f t="shared" si="778"/>
        <v>0</v>
      </c>
      <c r="S98" s="87">
        <f t="shared" si="778"/>
        <v>0</v>
      </c>
      <c r="T98" s="87">
        <f t="shared" si="778"/>
        <v>28152.401157713186</v>
      </c>
      <c r="U98" s="87">
        <f t="shared" si="778"/>
        <v>28219.837039639191</v>
      </c>
      <c r="V98" s="87">
        <f>+V47*V81</f>
        <v>28287.434456566974</v>
      </c>
      <c r="W98" s="87">
        <f t="shared" si="778"/>
        <v>28355.193795435305</v>
      </c>
      <c r="X98" s="87">
        <f t="shared" si="778"/>
        <v>28423.115444109812</v>
      </c>
      <c r="Y98" s="87">
        <f t="shared" si="778"/>
        <v>28491.199791385214</v>
      </c>
      <c r="Z98" s="87">
        <f t="shared" si="778"/>
        <v>28559.447226987548</v>
      </c>
      <c r="AA98" s="87">
        <f t="shared" si="778"/>
        <v>28627.858141576391</v>
      </c>
      <c r="AB98" s="87">
        <f t="shared" si="778"/>
        <v>28696.432926747097</v>
      </c>
      <c r="AC98" s="87">
        <f t="shared" si="778"/>
        <v>28765.171975033056</v>
      </c>
      <c r="AD98" s="87">
        <f t="shared" si="778"/>
        <v>28834.075679907914</v>
      </c>
      <c r="AE98" s="87">
        <f t="shared" si="778"/>
        <v>28903.144435787839</v>
      </c>
      <c r="AF98" s="87">
        <f t="shared" si="778"/>
        <v>0</v>
      </c>
      <c r="AG98" s="87">
        <f t="shared" si="778"/>
        <v>0</v>
      </c>
      <c r="AH98" s="87">
        <f t="shared" si="778"/>
        <v>0</v>
      </c>
      <c r="AI98" s="87">
        <f t="shared" si="778"/>
        <v>0</v>
      </c>
      <c r="AJ98" s="87">
        <f t="shared" si="778"/>
        <v>0</v>
      </c>
      <c r="AK98" s="87">
        <f t="shared" si="778"/>
        <v>0</v>
      </c>
      <c r="AL98" s="87">
        <f t="shared" si="778"/>
        <v>0</v>
      </c>
      <c r="AM98" s="87">
        <f t="shared" si="778"/>
        <v>0</v>
      </c>
      <c r="AN98" s="87">
        <f t="shared" si="778"/>
        <v>0</v>
      </c>
      <c r="AO98" s="87">
        <f t="shared" si="778"/>
        <v>0</v>
      </c>
      <c r="AP98" s="87">
        <f t="shared" si="778"/>
        <v>0</v>
      </c>
      <c r="AQ98" s="87">
        <f t="shared" si="778"/>
        <v>0</v>
      </c>
      <c r="AR98" s="87">
        <f t="shared" si="778"/>
        <v>0</v>
      </c>
      <c r="AS98" s="87">
        <f t="shared" si="778"/>
        <v>0</v>
      </c>
      <c r="AT98" s="87">
        <f t="shared" si="778"/>
        <v>0</v>
      </c>
      <c r="AU98" s="87">
        <f t="shared" si="778"/>
        <v>0</v>
      </c>
      <c r="AV98" s="87">
        <f t="shared" si="778"/>
        <v>0</v>
      </c>
      <c r="AW98" s="87">
        <f t="shared" si="778"/>
        <v>0</v>
      </c>
      <c r="AX98" s="87">
        <f t="shared" si="778"/>
        <v>0</v>
      </c>
      <c r="AY98" s="87">
        <f t="shared" si="778"/>
        <v>0</v>
      </c>
      <c r="AZ98" s="87">
        <f t="shared" si="778"/>
        <v>0</v>
      </c>
      <c r="BA98" s="87">
        <f t="shared" si="778"/>
        <v>0</v>
      </c>
      <c r="BB98" s="87">
        <f t="shared" si="778"/>
        <v>0</v>
      </c>
      <c r="BC98" s="87">
        <f t="shared" si="778"/>
        <v>0</v>
      </c>
      <c r="BD98" s="87">
        <f t="shared" si="778"/>
        <v>0</v>
      </c>
      <c r="BE98" s="87">
        <f t="shared" si="778"/>
        <v>0</v>
      </c>
      <c r="BF98" s="87">
        <f t="shared" si="778"/>
        <v>0</v>
      </c>
      <c r="BG98" s="87">
        <f t="shared" si="778"/>
        <v>0</v>
      </c>
      <c r="BH98" s="87">
        <f t="shared" si="778"/>
        <v>0</v>
      </c>
      <c r="BI98" s="87">
        <f t="shared" si="778"/>
        <v>0</v>
      </c>
      <c r="BJ98" s="87">
        <f t="shared" si="778"/>
        <v>0</v>
      </c>
      <c r="BK98" s="87">
        <f t="shared" si="778"/>
        <v>0</v>
      </c>
      <c r="BL98" s="87">
        <f t="shared" si="778"/>
        <v>0</v>
      </c>
      <c r="BM98" s="87">
        <f t="shared" si="778"/>
        <v>0</v>
      </c>
      <c r="BN98" s="87">
        <f t="shared" si="778"/>
        <v>0</v>
      </c>
      <c r="BO98" s="87">
        <f t="shared" si="778"/>
        <v>0</v>
      </c>
      <c r="BP98" s="87">
        <f t="shared" si="778"/>
        <v>0</v>
      </c>
      <c r="BQ98" s="87">
        <f t="shared" si="778"/>
        <v>0</v>
      </c>
      <c r="BR98" s="87">
        <f t="shared" si="778"/>
        <v>0</v>
      </c>
      <c r="BS98" s="87">
        <f t="shared" si="778"/>
        <v>0</v>
      </c>
      <c r="BT98" s="87">
        <f t="shared" ref="BT98:CM98" si="779">+BT47*BT81</f>
        <v>0</v>
      </c>
      <c r="BU98" s="87">
        <f t="shared" si="779"/>
        <v>0</v>
      </c>
      <c r="BV98" s="87">
        <f t="shared" si="779"/>
        <v>0</v>
      </c>
      <c r="BW98" s="87">
        <f t="shared" si="779"/>
        <v>0</v>
      </c>
      <c r="BX98" s="87">
        <f t="shared" si="779"/>
        <v>0</v>
      </c>
      <c r="BY98" s="87">
        <f t="shared" si="779"/>
        <v>0</v>
      </c>
      <c r="BZ98" s="87">
        <f t="shared" si="779"/>
        <v>0</v>
      </c>
      <c r="CA98" s="87">
        <f t="shared" si="779"/>
        <v>0</v>
      </c>
      <c r="CB98" s="87">
        <f t="shared" si="779"/>
        <v>0</v>
      </c>
      <c r="CC98" s="87">
        <f t="shared" si="779"/>
        <v>0</v>
      </c>
      <c r="CD98" s="87">
        <f t="shared" si="779"/>
        <v>0</v>
      </c>
      <c r="CE98" s="87">
        <f t="shared" si="779"/>
        <v>0</v>
      </c>
      <c r="CF98" s="87">
        <f t="shared" si="779"/>
        <v>0</v>
      </c>
      <c r="CG98" s="87">
        <f t="shared" si="779"/>
        <v>0</v>
      </c>
      <c r="CH98" s="87">
        <f t="shared" si="779"/>
        <v>0</v>
      </c>
      <c r="CI98" s="87">
        <f t="shared" si="779"/>
        <v>0</v>
      </c>
      <c r="CJ98" s="87">
        <f t="shared" si="779"/>
        <v>0</v>
      </c>
      <c r="CK98" s="87">
        <f t="shared" si="779"/>
        <v>0</v>
      </c>
      <c r="CL98" s="87">
        <f t="shared" si="779"/>
        <v>0</v>
      </c>
      <c r="CM98" s="87">
        <f t="shared" si="779"/>
        <v>0</v>
      </c>
      <c r="CN98" s="87">
        <f t="shared" ref="CN98:EY98" si="780">+CN47*CN81</f>
        <v>0</v>
      </c>
      <c r="CO98" s="87">
        <f t="shared" si="780"/>
        <v>0</v>
      </c>
      <c r="CP98" s="87">
        <f t="shared" si="780"/>
        <v>0</v>
      </c>
      <c r="CQ98" s="87">
        <f t="shared" si="780"/>
        <v>0</v>
      </c>
      <c r="CR98" s="87">
        <f t="shared" si="780"/>
        <v>0</v>
      </c>
      <c r="CS98" s="87">
        <f t="shared" si="780"/>
        <v>0</v>
      </c>
      <c r="CT98" s="87">
        <f t="shared" si="780"/>
        <v>0</v>
      </c>
      <c r="CU98" s="87">
        <f t="shared" si="780"/>
        <v>0</v>
      </c>
      <c r="CV98" s="87">
        <f t="shared" si="780"/>
        <v>0</v>
      </c>
      <c r="CW98" s="87">
        <f t="shared" si="780"/>
        <v>0</v>
      </c>
      <c r="CX98" s="87">
        <f t="shared" si="780"/>
        <v>0</v>
      </c>
      <c r="CY98" s="87">
        <f t="shared" si="780"/>
        <v>0</v>
      </c>
      <c r="CZ98" s="87">
        <f t="shared" si="780"/>
        <v>0</v>
      </c>
      <c r="DA98" s="87">
        <f t="shared" si="780"/>
        <v>0</v>
      </c>
      <c r="DB98" s="87">
        <f t="shared" si="780"/>
        <v>0</v>
      </c>
      <c r="DC98" s="87">
        <f t="shared" si="780"/>
        <v>0</v>
      </c>
      <c r="DD98" s="87">
        <f t="shared" si="780"/>
        <v>0</v>
      </c>
      <c r="DE98" s="87">
        <f t="shared" si="780"/>
        <v>0</v>
      </c>
      <c r="DF98" s="87">
        <f t="shared" si="780"/>
        <v>0</v>
      </c>
      <c r="DG98" s="87">
        <f t="shared" si="780"/>
        <v>0</v>
      </c>
      <c r="DH98" s="87">
        <f t="shared" si="780"/>
        <v>0</v>
      </c>
      <c r="DI98" s="87">
        <f t="shared" si="780"/>
        <v>0</v>
      </c>
      <c r="DJ98" s="87">
        <f t="shared" si="780"/>
        <v>0</v>
      </c>
      <c r="DK98" s="87">
        <f t="shared" si="780"/>
        <v>0</v>
      </c>
      <c r="DL98" s="87">
        <f t="shared" si="780"/>
        <v>0</v>
      </c>
      <c r="DM98" s="87">
        <f t="shared" si="780"/>
        <v>0</v>
      </c>
      <c r="DN98" s="87">
        <f t="shared" si="780"/>
        <v>0</v>
      </c>
      <c r="DO98" s="87">
        <f t="shared" si="780"/>
        <v>0</v>
      </c>
      <c r="DP98" s="87">
        <f t="shared" si="780"/>
        <v>0</v>
      </c>
      <c r="DQ98" s="87">
        <f t="shared" si="780"/>
        <v>0</v>
      </c>
      <c r="DR98" s="87">
        <f t="shared" si="780"/>
        <v>0</v>
      </c>
      <c r="DS98" s="87">
        <f t="shared" si="780"/>
        <v>0</v>
      </c>
      <c r="DT98" s="87">
        <f t="shared" si="780"/>
        <v>0</v>
      </c>
      <c r="DU98" s="87">
        <f t="shared" si="780"/>
        <v>0</v>
      </c>
      <c r="DV98" s="87">
        <f t="shared" si="780"/>
        <v>0</v>
      </c>
      <c r="DW98" s="87">
        <f t="shared" si="780"/>
        <v>0</v>
      </c>
      <c r="DX98" s="87">
        <f t="shared" si="780"/>
        <v>0</v>
      </c>
      <c r="DY98" s="87">
        <f t="shared" si="780"/>
        <v>0</v>
      </c>
      <c r="DZ98" s="87">
        <f t="shared" si="780"/>
        <v>0</v>
      </c>
      <c r="EA98" s="87">
        <f t="shared" si="780"/>
        <v>0</v>
      </c>
      <c r="EB98" s="87">
        <f t="shared" si="780"/>
        <v>0</v>
      </c>
      <c r="EC98" s="87">
        <f t="shared" si="780"/>
        <v>0</v>
      </c>
      <c r="ED98" s="87">
        <f t="shared" si="780"/>
        <v>0</v>
      </c>
      <c r="EE98" s="87">
        <f t="shared" si="780"/>
        <v>0</v>
      </c>
      <c r="EF98" s="87">
        <f t="shared" si="780"/>
        <v>0</v>
      </c>
      <c r="EG98" s="87">
        <f t="shared" si="780"/>
        <v>0</v>
      </c>
      <c r="EH98" s="87">
        <f t="shared" si="780"/>
        <v>0</v>
      </c>
      <c r="EI98" s="87">
        <f t="shared" si="780"/>
        <v>0</v>
      </c>
      <c r="EJ98" s="87">
        <f t="shared" si="780"/>
        <v>0</v>
      </c>
      <c r="EK98" s="87">
        <f t="shared" si="780"/>
        <v>0</v>
      </c>
      <c r="EL98" s="87">
        <f t="shared" si="780"/>
        <v>0</v>
      </c>
      <c r="EM98" s="87">
        <f t="shared" si="780"/>
        <v>0</v>
      </c>
      <c r="EN98" s="87">
        <f t="shared" si="780"/>
        <v>0</v>
      </c>
      <c r="EO98" s="87">
        <f t="shared" si="780"/>
        <v>0</v>
      </c>
      <c r="EP98" s="87">
        <f t="shared" si="780"/>
        <v>0</v>
      </c>
      <c r="EQ98" s="87">
        <f t="shared" si="780"/>
        <v>0</v>
      </c>
      <c r="ER98" s="87">
        <f t="shared" si="780"/>
        <v>0</v>
      </c>
      <c r="ES98" s="87">
        <f t="shared" si="780"/>
        <v>0</v>
      </c>
      <c r="ET98" s="87">
        <f t="shared" si="780"/>
        <v>0</v>
      </c>
      <c r="EU98" s="87">
        <f t="shared" si="780"/>
        <v>0</v>
      </c>
      <c r="EV98" s="87">
        <f t="shared" si="780"/>
        <v>0</v>
      </c>
      <c r="EW98" s="87">
        <f t="shared" si="780"/>
        <v>0</v>
      </c>
      <c r="EX98" s="87">
        <f t="shared" si="780"/>
        <v>0</v>
      </c>
      <c r="EY98" s="87">
        <f t="shared" si="780"/>
        <v>0</v>
      </c>
      <c r="EZ98" s="87">
        <f t="shared" ref="EZ98:HK98" si="781">+EZ47*EZ81</f>
        <v>0</v>
      </c>
      <c r="FA98" s="87">
        <f t="shared" si="781"/>
        <v>0</v>
      </c>
      <c r="FB98" s="87">
        <f t="shared" si="781"/>
        <v>0</v>
      </c>
      <c r="FC98" s="87">
        <f t="shared" si="781"/>
        <v>0</v>
      </c>
      <c r="FD98" s="87">
        <f t="shared" si="781"/>
        <v>0</v>
      </c>
      <c r="FE98" s="87">
        <f t="shared" si="781"/>
        <v>0</v>
      </c>
      <c r="FF98" s="87">
        <f t="shared" si="781"/>
        <v>0</v>
      </c>
      <c r="FG98" s="87">
        <f t="shared" si="781"/>
        <v>0</v>
      </c>
      <c r="FH98" s="87">
        <f t="shared" si="781"/>
        <v>0</v>
      </c>
      <c r="FI98" s="87">
        <f t="shared" si="781"/>
        <v>0</v>
      </c>
      <c r="FJ98" s="87">
        <f t="shared" si="781"/>
        <v>0</v>
      </c>
      <c r="FK98" s="87">
        <f t="shared" si="781"/>
        <v>0</v>
      </c>
      <c r="FL98" s="87">
        <f t="shared" si="781"/>
        <v>0</v>
      </c>
      <c r="FM98" s="87">
        <f t="shared" si="781"/>
        <v>0</v>
      </c>
      <c r="FN98" s="87">
        <f t="shared" si="781"/>
        <v>0</v>
      </c>
      <c r="FO98" s="87">
        <f t="shared" si="781"/>
        <v>0</v>
      </c>
      <c r="FP98" s="87">
        <f t="shared" si="781"/>
        <v>0</v>
      </c>
      <c r="FQ98" s="87">
        <f t="shared" si="781"/>
        <v>0</v>
      </c>
      <c r="FR98" s="87">
        <f t="shared" si="781"/>
        <v>0</v>
      </c>
      <c r="FS98" s="87">
        <f t="shared" si="781"/>
        <v>0</v>
      </c>
      <c r="FT98" s="87">
        <f t="shared" si="781"/>
        <v>0</v>
      </c>
      <c r="FU98" s="87">
        <f t="shared" si="781"/>
        <v>0</v>
      </c>
      <c r="FV98" s="87">
        <f t="shared" si="781"/>
        <v>0</v>
      </c>
      <c r="FW98" s="87">
        <f t="shared" si="781"/>
        <v>0</v>
      </c>
      <c r="FX98" s="87">
        <f t="shared" si="781"/>
        <v>0</v>
      </c>
      <c r="FY98" s="87">
        <f t="shared" si="781"/>
        <v>0</v>
      </c>
      <c r="FZ98" s="87">
        <f t="shared" si="781"/>
        <v>0</v>
      </c>
      <c r="GA98" s="87">
        <f t="shared" si="781"/>
        <v>0</v>
      </c>
      <c r="GB98" s="87">
        <f t="shared" si="781"/>
        <v>0</v>
      </c>
      <c r="GC98" s="87">
        <f t="shared" si="781"/>
        <v>0</v>
      </c>
      <c r="GD98" s="87">
        <f t="shared" si="781"/>
        <v>0</v>
      </c>
      <c r="GE98" s="87">
        <f t="shared" si="781"/>
        <v>0</v>
      </c>
      <c r="GF98" s="87">
        <f t="shared" si="781"/>
        <v>0</v>
      </c>
      <c r="GG98" s="87">
        <f t="shared" si="781"/>
        <v>0</v>
      </c>
      <c r="GH98" s="87">
        <f t="shared" si="781"/>
        <v>0</v>
      </c>
      <c r="GI98" s="87">
        <f t="shared" si="781"/>
        <v>0</v>
      </c>
      <c r="GJ98" s="87">
        <f t="shared" si="781"/>
        <v>0</v>
      </c>
      <c r="GK98" s="87">
        <f t="shared" si="781"/>
        <v>0</v>
      </c>
      <c r="GL98" s="87">
        <f t="shared" si="781"/>
        <v>0</v>
      </c>
      <c r="GM98" s="87">
        <f t="shared" si="781"/>
        <v>0</v>
      </c>
      <c r="GN98" s="87">
        <f t="shared" si="781"/>
        <v>0</v>
      </c>
      <c r="GO98" s="87">
        <f t="shared" si="781"/>
        <v>0</v>
      </c>
      <c r="GP98" s="87">
        <f t="shared" si="781"/>
        <v>0</v>
      </c>
      <c r="GQ98" s="87">
        <f t="shared" si="781"/>
        <v>0</v>
      </c>
      <c r="GR98" s="87">
        <f t="shared" si="781"/>
        <v>0</v>
      </c>
      <c r="GS98" s="87">
        <f t="shared" si="781"/>
        <v>0</v>
      </c>
      <c r="GT98" s="87">
        <f t="shared" si="781"/>
        <v>0</v>
      </c>
      <c r="GU98" s="87">
        <f t="shared" si="781"/>
        <v>0</v>
      </c>
      <c r="GV98" s="87">
        <f t="shared" si="781"/>
        <v>0</v>
      </c>
      <c r="GW98" s="87">
        <f t="shared" si="781"/>
        <v>0</v>
      </c>
      <c r="GX98" s="87">
        <f t="shared" si="781"/>
        <v>0</v>
      </c>
      <c r="GY98" s="87">
        <f t="shared" si="781"/>
        <v>0</v>
      </c>
      <c r="GZ98" s="87">
        <f t="shared" si="781"/>
        <v>0</v>
      </c>
      <c r="HA98" s="87">
        <f t="shared" si="781"/>
        <v>0</v>
      </c>
      <c r="HB98" s="87">
        <f t="shared" si="781"/>
        <v>0</v>
      </c>
      <c r="HC98" s="87">
        <f t="shared" si="781"/>
        <v>0</v>
      </c>
      <c r="HD98" s="87">
        <f t="shared" si="781"/>
        <v>0</v>
      </c>
      <c r="HE98" s="87">
        <f t="shared" si="781"/>
        <v>0</v>
      </c>
      <c r="HF98" s="87">
        <f t="shared" si="781"/>
        <v>0</v>
      </c>
      <c r="HG98" s="87">
        <f t="shared" si="781"/>
        <v>0</v>
      </c>
      <c r="HH98" s="87">
        <f t="shared" si="781"/>
        <v>0</v>
      </c>
      <c r="HI98" s="87">
        <f t="shared" si="781"/>
        <v>0</v>
      </c>
      <c r="HJ98" s="87">
        <f t="shared" si="781"/>
        <v>0</v>
      </c>
      <c r="HK98" s="87">
        <f t="shared" si="781"/>
        <v>0</v>
      </c>
      <c r="HL98" s="87">
        <f t="shared" ref="HL98:JW98" si="782">+HL47*HL81</f>
        <v>0</v>
      </c>
      <c r="HM98" s="87">
        <f t="shared" si="782"/>
        <v>0</v>
      </c>
      <c r="HN98" s="87">
        <f t="shared" si="782"/>
        <v>0</v>
      </c>
      <c r="HO98" s="87">
        <f t="shared" si="782"/>
        <v>0</v>
      </c>
      <c r="HP98" s="87">
        <f t="shared" si="782"/>
        <v>0</v>
      </c>
      <c r="HQ98" s="87">
        <f t="shared" si="782"/>
        <v>0</v>
      </c>
      <c r="HR98" s="87">
        <f t="shared" si="782"/>
        <v>0</v>
      </c>
      <c r="HS98" s="87">
        <f t="shared" si="782"/>
        <v>0</v>
      </c>
      <c r="HT98" s="87">
        <f t="shared" si="782"/>
        <v>0</v>
      </c>
      <c r="HU98" s="87">
        <f t="shared" si="782"/>
        <v>0</v>
      </c>
      <c r="HV98" s="87">
        <f t="shared" si="782"/>
        <v>0</v>
      </c>
      <c r="HW98" s="87">
        <f t="shared" si="782"/>
        <v>0</v>
      </c>
      <c r="HX98" s="87">
        <f t="shared" si="782"/>
        <v>0</v>
      </c>
      <c r="HY98" s="87">
        <f t="shared" si="782"/>
        <v>0</v>
      </c>
      <c r="HZ98" s="87">
        <f t="shared" si="782"/>
        <v>0</v>
      </c>
      <c r="IA98" s="87">
        <f t="shared" si="782"/>
        <v>0</v>
      </c>
      <c r="IB98" s="87">
        <f t="shared" si="782"/>
        <v>0</v>
      </c>
      <c r="IC98" s="87">
        <f t="shared" si="782"/>
        <v>0</v>
      </c>
      <c r="ID98" s="87">
        <f t="shared" si="782"/>
        <v>0</v>
      </c>
      <c r="IE98" s="87">
        <f t="shared" si="782"/>
        <v>0</v>
      </c>
      <c r="IF98" s="87">
        <f t="shared" si="782"/>
        <v>0</v>
      </c>
      <c r="IG98" s="87">
        <f t="shared" si="782"/>
        <v>0</v>
      </c>
      <c r="IH98" s="87">
        <f t="shared" si="782"/>
        <v>0</v>
      </c>
      <c r="II98" s="87">
        <f t="shared" si="782"/>
        <v>0</v>
      </c>
      <c r="IJ98" s="87">
        <f t="shared" si="782"/>
        <v>0</v>
      </c>
      <c r="IK98" s="87">
        <f t="shared" si="782"/>
        <v>0</v>
      </c>
      <c r="IL98" s="87">
        <f t="shared" si="782"/>
        <v>0</v>
      </c>
      <c r="IM98" s="87">
        <f t="shared" si="782"/>
        <v>0</v>
      </c>
      <c r="IN98" s="87">
        <f t="shared" si="782"/>
        <v>0</v>
      </c>
      <c r="IO98" s="87">
        <f t="shared" si="782"/>
        <v>0</v>
      </c>
      <c r="IP98" s="87">
        <f t="shared" si="782"/>
        <v>0</v>
      </c>
      <c r="IQ98" s="87">
        <f t="shared" si="782"/>
        <v>0</v>
      </c>
      <c r="IR98" s="87">
        <f t="shared" si="782"/>
        <v>0</v>
      </c>
      <c r="IS98" s="87">
        <f t="shared" si="782"/>
        <v>0</v>
      </c>
      <c r="IT98" s="87">
        <f t="shared" si="782"/>
        <v>0</v>
      </c>
      <c r="IU98" s="87">
        <f t="shared" si="782"/>
        <v>0</v>
      </c>
      <c r="IV98" s="87">
        <f t="shared" si="782"/>
        <v>0</v>
      </c>
      <c r="IW98" s="87">
        <f t="shared" si="782"/>
        <v>0</v>
      </c>
      <c r="IX98" s="87">
        <f t="shared" si="782"/>
        <v>0</v>
      </c>
      <c r="IY98" s="87">
        <f t="shared" si="782"/>
        <v>0</v>
      </c>
      <c r="IZ98" s="87">
        <f t="shared" si="782"/>
        <v>0</v>
      </c>
      <c r="JA98" s="87">
        <f t="shared" si="782"/>
        <v>0</v>
      </c>
      <c r="JB98" s="87">
        <f t="shared" si="782"/>
        <v>0</v>
      </c>
      <c r="JC98" s="87">
        <f t="shared" si="782"/>
        <v>0</v>
      </c>
      <c r="JD98" s="87">
        <f t="shared" si="782"/>
        <v>0</v>
      </c>
      <c r="JE98" s="87">
        <f t="shared" si="782"/>
        <v>0</v>
      </c>
      <c r="JF98" s="87">
        <f t="shared" si="782"/>
        <v>0</v>
      </c>
      <c r="JG98" s="87">
        <f t="shared" si="782"/>
        <v>0</v>
      </c>
      <c r="JH98" s="87">
        <f t="shared" si="782"/>
        <v>0</v>
      </c>
      <c r="JI98" s="87">
        <f t="shared" si="782"/>
        <v>0</v>
      </c>
      <c r="JJ98" s="87">
        <f t="shared" si="782"/>
        <v>0</v>
      </c>
      <c r="JK98" s="87">
        <f t="shared" si="782"/>
        <v>0</v>
      </c>
      <c r="JL98" s="87">
        <f t="shared" si="782"/>
        <v>0</v>
      </c>
      <c r="JM98" s="87">
        <f t="shared" si="782"/>
        <v>0</v>
      </c>
      <c r="JN98" s="87">
        <f t="shared" si="782"/>
        <v>0</v>
      </c>
      <c r="JO98" s="87">
        <f t="shared" si="782"/>
        <v>0</v>
      </c>
      <c r="JP98" s="87">
        <f t="shared" si="782"/>
        <v>0</v>
      </c>
      <c r="JQ98" s="87">
        <f t="shared" si="782"/>
        <v>0</v>
      </c>
      <c r="JR98" s="87">
        <f t="shared" si="782"/>
        <v>0</v>
      </c>
      <c r="JS98" s="87">
        <f t="shared" si="782"/>
        <v>0</v>
      </c>
      <c r="JT98" s="87">
        <f t="shared" si="782"/>
        <v>0</v>
      </c>
      <c r="JU98" s="87">
        <f t="shared" si="782"/>
        <v>0</v>
      </c>
      <c r="JV98" s="87">
        <f t="shared" si="782"/>
        <v>0</v>
      </c>
      <c r="JW98" s="87">
        <f t="shared" si="782"/>
        <v>0</v>
      </c>
      <c r="JX98" s="87">
        <f t="shared" ref="JX98:MI98" si="783">+JX47*JX81</f>
        <v>0</v>
      </c>
      <c r="JY98" s="87">
        <f t="shared" si="783"/>
        <v>0</v>
      </c>
      <c r="JZ98" s="87">
        <f t="shared" si="783"/>
        <v>0</v>
      </c>
      <c r="KA98" s="87">
        <f t="shared" si="783"/>
        <v>0</v>
      </c>
      <c r="KB98" s="87">
        <f t="shared" si="783"/>
        <v>0</v>
      </c>
      <c r="KC98" s="87">
        <f t="shared" si="783"/>
        <v>0</v>
      </c>
      <c r="KD98" s="87">
        <f t="shared" si="783"/>
        <v>0</v>
      </c>
      <c r="KE98" s="87">
        <f t="shared" si="783"/>
        <v>0</v>
      </c>
      <c r="KF98" s="87">
        <f t="shared" si="783"/>
        <v>0</v>
      </c>
      <c r="KG98" s="87">
        <f t="shared" si="783"/>
        <v>0</v>
      </c>
      <c r="KH98" s="87">
        <f t="shared" si="783"/>
        <v>0</v>
      </c>
      <c r="KI98" s="87">
        <f t="shared" si="783"/>
        <v>0</v>
      </c>
      <c r="KJ98" s="87">
        <f t="shared" si="783"/>
        <v>0</v>
      </c>
      <c r="KK98" s="87">
        <f t="shared" si="783"/>
        <v>0</v>
      </c>
      <c r="KL98" s="87">
        <f t="shared" si="783"/>
        <v>0</v>
      </c>
      <c r="KM98" s="87">
        <f t="shared" si="783"/>
        <v>0</v>
      </c>
      <c r="KN98" s="87">
        <f t="shared" si="783"/>
        <v>0</v>
      </c>
      <c r="KO98" s="87">
        <f t="shared" si="783"/>
        <v>0</v>
      </c>
      <c r="KP98" s="87">
        <f t="shared" si="783"/>
        <v>0</v>
      </c>
      <c r="KQ98" s="87">
        <f t="shared" si="783"/>
        <v>0</v>
      </c>
      <c r="KR98" s="87">
        <f t="shared" si="783"/>
        <v>0</v>
      </c>
      <c r="KS98" s="87">
        <f t="shared" si="783"/>
        <v>0</v>
      </c>
      <c r="KT98" s="87">
        <f t="shared" si="783"/>
        <v>0</v>
      </c>
      <c r="KU98" s="87">
        <f t="shared" si="783"/>
        <v>0</v>
      </c>
      <c r="KV98" s="87">
        <f t="shared" si="783"/>
        <v>0</v>
      </c>
      <c r="KW98" s="87">
        <f t="shared" si="783"/>
        <v>0</v>
      </c>
      <c r="KX98" s="87">
        <f t="shared" si="783"/>
        <v>0</v>
      </c>
      <c r="KY98" s="87">
        <f t="shared" si="783"/>
        <v>0</v>
      </c>
      <c r="KZ98" s="87">
        <f t="shared" si="783"/>
        <v>0</v>
      </c>
      <c r="LA98" s="87">
        <f t="shared" si="783"/>
        <v>0</v>
      </c>
      <c r="LB98" s="87">
        <f t="shared" si="783"/>
        <v>0</v>
      </c>
      <c r="LC98" s="87">
        <f t="shared" si="783"/>
        <v>0</v>
      </c>
      <c r="LD98" s="87">
        <f t="shared" si="783"/>
        <v>0</v>
      </c>
      <c r="LE98" s="87">
        <f t="shared" si="783"/>
        <v>0</v>
      </c>
      <c r="LF98" s="87">
        <f t="shared" si="783"/>
        <v>0</v>
      </c>
      <c r="LG98" s="87">
        <f t="shared" si="783"/>
        <v>0</v>
      </c>
      <c r="LH98" s="87">
        <f t="shared" si="783"/>
        <v>0</v>
      </c>
      <c r="LI98" s="87">
        <f t="shared" si="783"/>
        <v>0</v>
      </c>
      <c r="LJ98" s="87">
        <f t="shared" si="783"/>
        <v>0</v>
      </c>
      <c r="LK98" s="87">
        <f t="shared" si="783"/>
        <v>0</v>
      </c>
      <c r="LL98" s="87">
        <f t="shared" si="783"/>
        <v>0</v>
      </c>
      <c r="LM98" s="87">
        <f t="shared" si="783"/>
        <v>0</v>
      </c>
      <c r="LN98" s="87">
        <f t="shared" si="783"/>
        <v>0</v>
      </c>
      <c r="LO98" s="87">
        <f t="shared" si="783"/>
        <v>0</v>
      </c>
      <c r="LP98" s="87">
        <f t="shared" si="783"/>
        <v>0</v>
      </c>
      <c r="LQ98" s="87">
        <f t="shared" si="783"/>
        <v>0</v>
      </c>
      <c r="LR98" s="87">
        <f t="shared" si="783"/>
        <v>0</v>
      </c>
      <c r="LS98" s="87">
        <f t="shared" si="783"/>
        <v>0</v>
      </c>
      <c r="LT98" s="87">
        <f t="shared" si="783"/>
        <v>0</v>
      </c>
      <c r="LU98" s="87">
        <f t="shared" si="783"/>
        <v>0</v>
      </c>
      <c r="LV98" s="87">
        <f t="shared" si="783"/>
        <v>0</v>
      </c>
      <c r="LW98" s="87">
        <f t="shared" si="783"/>
        <v>0</v>
      </c>
      <c r="LX98" s="87">
        <f t="shared" si="783"/>
        <v>0</v>
      </c>
      <c r="LY98" s="87">
        <f t="shared" si="783"/>
        <v>0</v>
      </c>
      <c r="LZ98" s="87">
        <f t="shared" si="783"/>
        <v>0</v>
      </c>
      <c r="MA98" s="87">
        <f t="shared" si="783"/>
        <v>0</v>
      </c>
      <c r="MB98" s="87">
        <f t="shared" si="783"/>
        <v>0</v>
      </c>
      <c r="MC98" s="87">
        <f t="shared" si="783"/>
        <v>0</v>
      </c>
      <c r="MD98" s="87">
        <f t="shared" si="783"/>
        <v>0</v>
      </c>
      <c r="ME98" s="87">
        <f t="shared" si="783"/>
        <v>0</v>
      </c>
      <c r="MF98" s="87">
        <f t="shared" si="783"/>
        <v>0</v>
      </c>
      <c r="MG98" s="87">
        <f t="shared" si="783"/>
        <v>0</v>
      </c>
      <c r="MH98" s="87">
        <f t="shared" si="783"/>
        <v>0</v>
      </c>
      <c r="MI98" s="87">
        <f t="shared" si="783"/>
        <v>0</v>
      </c>
      <c r="MJ98" s="87">
        <f t="shared" ref="MJ98:OM98" si="784">+MJ47*MJ81</f>
        <v>0</v>
      </c>
      <c r="MK98" s="87">
        <f t="shared" si="784"/>
        <v>0</v>
      </c>
      <c r="ML98" s="87">
        <f t="shared" si="784"/>
        <v>0</v>
      </c>
      <c r="MM98" s="87">
        <f t="shared" si="784"/>
        <v>0</v>
      </c>
      <c r="MN98" s="87">
        <f t="shared" si="784"/>
        <v>0</v>
      </c>
      <c r="MO98" s="87">
        <f t="shared" si="784"/>
        <v>0</v>
      </c>
      <c r="MP98" s="87">
        <f t="shared" si="784"/>
        <v>0</v>
      </c>
      <c r="MQ98" s="87">
        <f t="shared" si="784"/>
        <v>0</v>
      </c>
      <c r="MR98" s="87">
        <f t="shared" si="784"/>
        <v>0</v>
      </c>
      <c r="MS98" s="87">
        <f t="shared" si="784"/>
        <v>0</v>
      </c>
      <c r="MT98" s="87">
        <f t="shared" si="784"/>
        <v>0</v>
      </c>
      <c r="MU98" s="87">
        <f t="shared" si="784"/>
        <v>0</v>
      </c>
      <c r="MV98" s="87">
        <f t="shared" si="784"/>
        <v>0</v>
      </c>
      <c r="MW98" s="87">
        <f t="shared" si="784"/>
        <v>0</v>
      </c>
      <c r="MX98" s="87">
        <f t="shared" si="784"/>
        <v>0</v>
      </c>
      <c r="MY98" s="87">
        <f t="shared" si="784"/>
        <v>0</v>
      </c>
      <c r="MZ98" s="87">
        <f t="shared" si="784"/>
        <v>0</v>
      </c>
      <c r="NA98" s="87">
        <f t="shared" si="784"/>
        <v>0</v>
      </c>
      <c r="NB98" s="87">
        <f t="shared" si="784"/>
        <v>0</v>
      </c>
      <c r="NC98" s="87">
        <f t="shared" si="784"/>
        <v>0</v>
      </c>
      <c r="ND98" s="87">
        <f t="shared" si="784"/>
        <v>0</v>
      </c>
      <c r="NE98" s="87">
        <f t="shared" si="784"/>
        <v>0</v>
      </c>
      <c r="NF98" s="87">
        <f t="shared" si="784"/>
        <v>0</v>
      </c>
      <c r="NG98" s="87">
        <f t="shared" si="784"/>
        <v>0</v>
      </c>
      <c r="NH98" s="87">
        <f t="shared" si="784"/>
        <v>0</v>
      </c>
      <c r="NI98" s="87">
        <f t="shared" si="784"/>
        <v>0</v>
      </c>
      <c r="NJ98" s="87">
        <f t="shared" si="784"/>
        <v>0</v>
      </c>
      <c r="NK98" s="87">
        <f t="shared" si="784"/>
        <v>0</v>
      </c>
      <c r="NL98" s="87">
        <f t="shared" si="784"/>
        <v>0</v>
      </c>
      <c r="NM98" s="87">
        <f t="shared" si="784"/>
        <v>0</v>
      </c>
      <c r="NN98" s="87">
        <f t="shared" si="784"/>
        <v>0</v>
      </c>
      <c r="NO98" s="87">
        <f t="shared" si="784"/>
        <v>0</v>
      </c>
      <c r="NP98" s="87">
        <f t="shared" si="784"/>
        <v>0</v>
      </c>
      <c r="NQ98" s="87">
        <f t="shared" si="784"/>
        <v>0</v>
      </c>
      <c r="NR98" s="87">
        <f t="shared" si="784"/>
        <v>0</v>
      </c>
      <c r="NS98" s="87">
        <f t="shared" si="784"/>
        <v>0</v>
      </c>
      <c r="NT98" s="87">
        <f t="shared" si="784"/>
        <v>0</v>
      </c>
      <c r="NU98" s="87">
        <f t="shared" si="784"/>
        <v>0</v>
      </c>
      <c r="NV98" s="87">
        <f t="shared" si="784"/>
        <v>0</v>
      </c>
      <c r="NW98" s="87">
        <f t="shared" si="784"/>
        <v>0</v>
      </c>
      <c r="NX98" s="87">
        <f t="shared" si="784"/>
        <v>0</v>
      </c>
      <c r="NY98" s="87">
        <f t="shared" si="784"/>
        <v>0</v>
      </c>
      <c r="NZ98" s="87">
        <f t="shared" si="784"/>
        <v>0</v>
      </c>
      <c r="OA98" s="87">
        <f t="shared" si="784"/>
        <v>0</v>
      </c>
      <c r="OB98" s="87">
        <f t="shared" si="784"/>
        <v>0</v>
      </c>
      <c r="OC98" s="87">
        <f t="shared" si="784"/>
        <v>0</v>
      </c>
      <c r="OD98" s="87">
        <f t="shared" si="784"/>
        <v>0</v>
      </c>
      <c r="OE98" s="87">
        <f t="shared" si="784"/>
        <v>0</v>
      </c>
      <c r="OF98" s="87">
        <f t="shared" si="784"/>
        <v>0</v>
      </c>
      <c r="OG98" s="87">
        <f t="shared" si="784"/>
        <v>0</v>
      </c>
      <c r="OH98" s="87">
        <f t="shared" si="784"/>
        <v>0</v>
      </c>
      <c r="OI98" s="87">
        <f t="shared" si="784"/>
        <v>0</v>
      </c>
      <c r="OJ98" s="87">
        <f t="shared" si="784"/>
        <v>0</v>
      </c>
      <c r="OK98" s="87">
        <f t="shared" si="784"/>
        <v>0</v>
      </c>
      <c r="OL98" s="87">
        <f t="shared" si="784"/>
        <v>0</v>
      </c>
      <c r="OM98" s="87">
        <f t="shared" si="784"/>
        <v>0</v>
      </c>
      <c r="ON98" s="73" t="s">
        <v>62</v>
      </c>
    </row>
    <row r="99" spans="3:404" x14ac:dyDescent="0.25">
      <c r="D99" s="73" t="str">
        <f t="shared" si="761"/>
        <v>E-369.1 - Labor</v>
      </c>
      <c r="H99" s="87">
        <f t="shared" ref="H99:BS99" si="785">+H48*H82</f>
        <v>0</v>
      </c>
      <c r="I99" s="87">
        <f t="shared" si="785"/>
        <v>0</v>
      </c>
      <c r="J99" s="87">
        <f t="shared" si="785"/>
        <v>0</v>
      </c>
      <c r="K99" s="87">
        <f t="shared" si="785"/>
        <v>0</v>
      </c>
      <c r="L99" s="87">
        <f t="shared" si="785"/>
        <v>0</v>
      </c>
      <c r="M99" s="87">
        <f t="shared" si="785"/>
        <v>0</v>
      </c>
      <c r="N99" s="87">
        <f t="shared" si="785"/>
        <v>0</v>
      </c>
      <c r="O99" s="87">
        <f t="shared" si="785"/>
        <v>0</v>
      </c>
      <c r="P99" s="87">
        <f t="shared" si="785"/>
        <v>0</v>
      </c>
      <c r="Q99" s="87">
        <f t="shared" si="785"/>
        <v>0</v>
      </c>
      <c r="R99" s="87">
        <f t="shared" si="785"/>
        <v>0</v>
      </c>
      <c r="S99" s="87">
        <f t="shared" si="785"/>
        <v>0</v>
      </c>
      <c r="T99" s="87">
        <f t="shared" si="785"/>
        <v>87695.508945550653</v>
      </c>
      <c r="U99" s="87">
        <f t="shared" si="785"/>
        <v>87905.573584568934</v>
      </c>
      <c r="V99" s="87">
        <f t="shared" si="785"/>
        <v>88116.141409589516</v>
      </c>
      <c r="W99" s="87">
        <f t="shared" si="785"/>
        <v>88327.213625937366</v>
      </c>
      <c r="X99" s="87">
        <f t="shared" si="785"/>
        <v>88538.791441824651</v>
      </c>
      <c r="Y99" s="87">
        <f t="shared" si="785"/>
        <v>88750.876068357698</v>
      </c>
      <c r="Z99" s="87">
        <f t="shared" si="785"/>
        <v>88963.468719543889</v>
      </c>
      <c r="AA99" s="87">
        <f t="shared" si="785"/>
        <v>89176.57061229863</v>
      </c>
      <c r="AB99" s="87">
        <f t="shared" si="785"/>
        <v>89390.182966452267</v>
      </c>
      <c r="AC99" s="87">
        <f t="shared" si="785"/>
        <v>89604.307004757196</v>
      </c>
      <c r="AD99" s="87">
        <f t="shared" si="785"/>
        <v>89818.943952894711</v>
      </c>
      <c r="AE99" s="87">
        <f t="shared" si="785"/>
        <v>90034.095039482097</v>
      </c>
      <c r="AF99" s="87">
        <f t="shared" si="785"/>
        <v>0</v>
      </c>
      <c r="AG99" s="87">
        <f t="shared" si="785"/>
        <v>0</v>
      </c>
      <c r="AH99" s="87">
        <f t="shared" si="785"/>
        <v>0</v>
      </c>
      <c r="AI99" s="87">
        <f t="shared" si="785"/>
        <v>0</v>
      </c>
      <c r="AJ99" s="87">
        <f t="shared" si="785"/>
        <v>0</v>
      </c>
      <c r="AK99" s="87">
        <f t="shared" si="785"/>
        <v>0</v>
      </c>
      <c r="AL99" s="87">
        <f t="shared" si="785"/>
        <v>0</v>
      </c>
      <c r="AM99" s="87">
        <f t="shared" si="785"/>
        <v>0</v>
      </c>
      <c r="AN99" s="87">
        <f t="shared" si="785"/>
        <v>0</v>
      </c>
      <c r="AO99" s="87">
        <f t="shared" si="785"/>
        <v>0</v>
      </c>
      <c r="AP99" s="87">
        <f t="shared" si="785"/>
        <v>0</v>
      </c>
      <c r="AQ99" s="87">
        <f t="shared" si="785"/>
        <v>0</v>
      </c>
      <c r="AR99" s="87">
        <f t="shared" si="785"/>
        <v>0</v>
      </c>
      <c r="AS99" s="87">
        <f t="shared" si="785"/>
        <v>0</v>
      </c>
      <c r="AT99" s="87">
        <f t="shared" si="785"/>
        <v>0</v>
      </c>
      <c r="AU99" s="87">
        <f t="shared" si="785"/>
        <v>0</v>
      </c>
      <c r="AV99" s="87">
        <f t="shared" si="785"/>
        <v>0</v>
      </c>
      <c r="AW99" s="87">
        <f t="shared" si="785"/>
        <v>0</v>
      </c>
      <c r="AX99" s="87">
        <f t="shared" si="785"/>
        <v>0</v>
      </c>
      <c r="AY99" s="87">
        <f t="shared" si="785"/>
        <v>0</v>
      </c>
      <c r="AZ99" s="87">
        <f t="shared" si="785"/>
        <v>0</v>
      </c>
      <c r="BA99" s="87">
        <f t="shared" si="785"/>
        <v>0</v>
      </c>
      <c r="BB99" s="87">
        <f t="shared" si="785"/>
        <v>0</v>
      </c>
      <c r="BC99" s="87">
        <f t="shared" si="785"/>
        <v>0</v>
      </c>
      <c r="BD99" s="87">
        <f t="shared" si="785"/>
        <v>0</v>
      </c>
      <c r="BE99" s="87">
        <f t="shared" si="785"/>
        <v>0</v>
      </c>
      <c r="BF99" s="87">
        <f t="shared" si="785"/>
        <v>0</v>
      </c>
      <c r="BG99" s="87">
        <f t="shared" si="785"/>
        <v>0</v>
      </c>
      <c r="BH99" s="87">
        <f t="shared" si="785"/>
        <v>0</v>
      </c>
      <c r="BI99" s="87">
        <f t="shared" si="785"/>
        <v>0</v>
      </c>
      <c r="BJ99" s="87">
        <f t="shared" si="785"/>
        <v>0</v>
      </c>
      <c r="BK99" s="87">
        <f t="shared" si="785"/>
        <v>0</v>
      </c>
      <c r="BL99" s="87">
        <f t="shared" si="785"/>
        <v>0</v>
      </c>
      <c r="BM99" s="87">
        <f t="shared" si="785"/>
        <v>0</v>
      </c>
      <c r="BN99" s="87">
        <f t="shared" si="785"/>
        <v>0</v>
      </c>
      <c r="BO99" s="87">
        <f t="shared" si="785"/>
        <v>0</v>
      </c>
      <c r="BP99" s="87">
        <f t="shared" si="785"/>
        <v>0</v>
      </c>
      <c r="BQ99" s="87">
        <f t="shared" si="785"/>
        <v>0</v>
      </c>
      <c r="BR99" s="87">
        <f t="shared" si="785"/>
        <v>0</v>
      </c>
      <c r="BS99" s="87">
        <f t="shared" si="785"/>
        <v>0</v>
      </c>
      <c r="BT99" s="87">
        <f t="shared" ref="BT99:CM99" si="786">+BT48*BT82</f>
        <v>0</v>
      </c>
      <c r="BU99" s="87">
        <f t="shared" si="786"/>
        <v>0</v>
      </c>
      <c r="BV99" s="87">
        <f t="shared" si="786"/>
        <v>0</v>
      </c>
      <c r="BW99" s="87">
        <f t="shared" si="786"/>
        <v>0</v>
      </c>
      <c r="BX99" s="87">
        <f t="shared" si="786"/>
        <v>0</v>
      </c>
      <c r="BY99" s="87">
        <f t="shared" si="786"/>
        <v>0</v>
      </c>
      <c r="BZ99" s="87">
        <f t="shared" si="786"/>
        <v>0</v>
      </c>
      <c r="CA99" s="87">
        <f t="shared" si="786"/>
        <v>0</v>
      </c>
      <c r="CB99" s="87">
        <f t="shared" si="786"/>
        <v>0</v>
      </c>
      <c r="CC99" s="87">
        <f t="shared" si="786"/>
        <v>0</v>
      </c>
      <c r="CD99" s="87">
        <f t="shared" si="786"/>
        <v>0</v>
      </c>
      <c r="CE99" s="87">
        <f t="shared" si="786"/>
        <v>0</v>
      </c>
      <c r="CF99" s="87">
        <f t="shared" si="786"/>
        <v>0</v>
      </c>
      <c r="CG99" s="87">
        <f t="shared" si="786"/>
        <v>0</v>
      </c>
      <c r="CH99" s="87">
        <f t="shared" si="786"/>
        <v>0</v>
      </c>
      <c r="CI99" s="87">
        <f t="shared" si="786"/>
        <v>0</v>
      </c>
      <c r="CJ99" s="87">
        <f t="shared" si="786"/>
        <v>0</v>
      </c>
      <c r="CK99" s="87">
        <f t="shared" si="786"/>
        <v>0</v>
      </c>
      <c r="CL99" s="87">
        <f t="shared" si="786"/>
        <v>0</v>
      </c>
      <c r="CM99" s="87">
        <f t="shared" si="786"/>
        <v>0</v>
      </c>
      <c r="CN99" s="87">
        <f t="shared" ref="CN99:EY99" si="787">+CN48*CN82</f>
        <v>0</v>
      </c>
      <c r="CO99" s="87">
        <f t="shared" si="787"/>
        <v>0</v>
      </c>
      <c r="CP99" s="87">
        <f t="shared" si="787"/>
        <v>0</v>
      </c>
      <c r="CQ99" s="87">
        <f t="shared" si="787"/>
        <v>0</v>
      </c>
      <c r="CR99" s="87">
        <f t="shared" si="787"/>
        <v>0</v>
      </c>
      <c r="CS99" s="87">
        <f t="shared" si="787"/>
        <v>0</v>
      </c>
      <c r="CT99" s="87">
        <f t="shared" si="787"/>
        <v>0</v>
      </c>
      <c r="CU99" s="87">
        <f t="shared" si="787"/>
        <v>0</v>
      </c>
      <c r="CV99" s="87">
        <f t="shared" si="787"/>
        <v>0</v>
      </c>
      <c r="CW99" s="87">
        <f t="shared" si="787"/>
        <v>0</v>
      </c>
      <c r="CX99" s="87">
        <f t="shared" si="787"/>
        <v>0</v>
      </c>
      <c r="CY99" s="87">
        <f t="shared" si="787"/>
        <v>0</v>
      </c>
      <c r="CZ99" s="87">
        <f t="shared" si="787"/>
        <v>0</v>
      </c>
      <c r="DA99" s="87">
        <f t="shared" si="787"/>
        <v>0</v>
      </c>
      <c r="DB99" s="87">
        <f t="shared" si="787"/>
        <v>0</v>
      </c>
      <c r="DC99" s="87">
        <f t="shared" si="787"/>
        <v>0</v>
      </c>
      <c r="DD99" s="87">
        <f t="shared" si="787"/>
        <v>0</v>
      </c>
      <c r="DE99" s="87">
        <f t="shared" si="787"/>
        <v>0</v>
      </c>
      <c r="DF99" s="87">
        <f t="shared" si="787"/>
        <v>0</v>
      </c>
      <c r="DG99" s="87">
        <f t="shared" si="787"/>
        <v>0</v>
      </c>
      <c r="DH99" s="87">
        <f t="shared" si="787"/>
        <v>0</v>
      </c>
      <c r="DI99" s="87">
        <f t="shared" si="787"/>
        <v>0</v>
      </c>
      <c r="DJ99" s="87">
        <f t="shared" si="787"/>
        <v>0</v>
      </c>
      <c r="DK99" s="87">
        <f t="shared" si="787"/>
        <v>0</v>
      </c>
      <c r="DL99" s="87">
        <f t="shared" si="787"/>
        <v>0</v>
      </c>
      <c r="DM99" s="87">
        <f t="shared" si="787"/>
        <v>0</v>
      </c>
      <c r="DN99" s="87">
        <f t="shared" si="787"/>
        <v>0</v>
      </c>
      <c r="DO99" s="87">
        <f t="shared" si="787"/>
        <v>0</v>
      </c>
      <c r="DP99" s="87">
        <f t="shared" si="787"/>
        <v>0</v>
      </c>
      <c r="DQ99" s="87">
        <f t="shared" si="787"/>
        <v>0</v>
      </c>
      <c r="DR99" s="87">
        <f t="shared" si="787"/>
        <v>0</v>
      </c>
      <c r="DS99" s="87">
        <f t="shared" si="787"/>
        <v>0</v>
      </c>
      <c r="DT99" s="87">
        <f t="shared" si="787"/>
        <v>0</v>
      </c>
      <c r="DU99" s="87">
        <f t="shared" si="787"/>
        <v>0</v>
      </c>
      <c r="DV99" s="87">
        <f t="shared" si="787"/>
        <v>0</v>
      </c>
      <c r="DW99" s="87">
        <f t="shared" si="787"/>
        <v>0</v>
      </c>
      <c r="DX99" s="87">
        <f t="shared" si="787"/>
        <v>0</v>
      </c>
      <c r="DY99" s="87">
        <f t="shared" si="787"/>
        <v>0</v>
      </c>
      <c r="DZ99" s="87">
        <f t="shared" si="787"/>
        <v>0</v>
      </c>
      <c r="EA99" s="87">
        <f t="shared" si="787"/>
        <v>0</v>
      </c>
      <c r="EB99" s="87">
        <f t="shared" si="787"/>
        <v>0</v>
      </c>
      <c r="EC99" s="87">
        <f t="shared" si="787"/>
        <v>0</v>
      </c>
      <c r="ED99" s="87">
        <f t="shared" si="787"/>
        <v>0</v>
      </c>
      <c r="EE99" s="87">
        <f t="shared" si="787"/>
        <v>0</v>
      </c>
      <c r="EF99" s="87">
        <f t="shared" si="787"/>
        <v>0</v>
      </c>
      <c r="EG99" s="87">
        <f t="shared" si="787"/>
        <v>0</v>
      </c>
      <c r="EH99" s="87">
        <f t="shared" si="787"/>
        <v>0</v>
      </c>
      <c r="EI99" s="87">
        <f t="shared" si="787"/>
        <v>0</v>
      </c>
      <c r="EJ99" s="87">
        <f t="shared" si="787"/>
        <v>0</v>
      </c>
      <c r="EK99" s="87">
        <f t="shared" si="787"/>
        <v>0</v>
      </c>
      <c r="EL99" s="87">
        <f t="shared" si="787"/>
        <v>0</v>
      </c>
      <c r="EM99" s="87">
        <f t="shared" si="787"/>
        <v>0</v>
      </c>
      <c r="EN99" s="87">
        <f t="shared" si="787"/>
        <v>0</v>
      </c>
      <c r="EO99" s="87">
        <f t="shared" si="787"/>
        <v>0</v>
      </c>
      <c r="EP99" s="87">
        <f t="shared" si="787"/>
        <v>0</v>
      </c>
      <c r="EQ99" s="87">
        <f t="shared" si="787"/>
        <v>0</v>
      </c>
      <c r="ER99" s="87">
        <f t="shared" si="787"/>
        <v>0</v>
      </c>
      <c r="ES99" s="87">
        <f t="shared" si="787"/>
        <v>0</v>
      </c>
      <c r="ET99" s="87">
        <f t="shared" si="787"/>
        <v>0</v>
      </c>
      <c r="EU99" s="87">
        <f t="shared" si="787"/>
        <v>0</v>
      </c>
      <c r="EV99" s="87">
        <f t="shared" si="787"/>
        <v>0</v>
      </c>
      <c r="EW99" s="87">
        <f t="shared" si="787"/>
        <v>0</v>
      </c>
      <c r="EX99" s="87">
        <f t="shared" si="787"/>
        <v>0</v>
      </c>
      <c r="EY99" s="87">
        <f t="shared" si="787"/>
        <v>0</v>
      </c>
      <c r="EZ99" s="87">
        <f t="shared" ref="EZ99:HK99" si="788">+EZ48*EZ82</f>
        <v>0</v>
      </c>
      <c r="FA99" s="87">
        <f t="shared" si="788"/>
        <v>0</v>
      </c>
      <c r="FB99" s="87">
        <f t="shared" si="788"/>
        <v>0</v>
      </c>
      <c r="FC99" s="87">
        <f t="shared" si="788"/>
        <v>0</v>
      </c>
      <c r="FD99" s="87">
        <f t="shared" si="788"/>
        <v>0</v>
      </c>
      <c r="FE99" s="87">
        <f t="shared" si="788"/>
        <v>0</v>
      </c>
      <c r="FF99" s="87">
        <f t="shared" si="788"/>
        <v>0</v>
      </c>
      <c r="FG99" s="87">
        <f t="shared" si="788"/>
        <v>0</v>
      </c>
      <c r="FH99" s="87">
        <f t="shared" si="788"/>
        <v>0</v>
      </c>
      <c r="FI99" s="87">
        <f t="shared" si="788"/>
        <v>0</v>
      </c>
      <c r="FJ99" s="87">
        <f t="shared" si="788"/>
        <v>0</v>
      </c>
      <c r="FK99" s="87">
        <f t="shared" si="788"/>
        <v>0</v>
      </c>
      <c r="FL99" s="87">
        <f t="shared" si="788"/>
        <v>0</v>
      </c>
      <c r="FM99" s="87">
        <f t="shared" si="788"/>
        <v>0</v>
      </c>
      <c r="FN99" s="87">
        <f t="shared" si="788"/>
        <v>0</v>
      </c>
      <c r="FO99" s="87">
        <f t="shared" si="788"/>
        <v>0</v>
      </c>
      <c r="FP99" s="87">
        <f t="shared" si="788"/>
        <v>0</v>
      </c>
      <c r="FQ99" s="87">
        <f t="shared" si="788"/>
        <v>0</v>
      </c>
      <c r="FR99" s="87">
        <f t="shared" si="788"/>
        <v>0</v>
      </c>
      <c r="FS99" s="87">
        <f t="shared" si="788"/>
        <v>0</v>
      </c>
      <c r="FT99" s="87">
        <f t="shared" si="788"/>
        <v>0</v>
      </c>
      <c r="FU99" s="87">
        <f t="shared" si="788"/>
        <v>0</v>
      </c>
      <c r="FV99" s="87">
        <f t="shared" si="788"/>
        <v>0</v>
      </c>
      <c r="FW99" s="87">
        <f t="shared" si="788"/>
        <v>0</v>
      </c>
      <c r="FX99" s="87">
        <f t="shared" si="788"/>
        <v>0</v>
      </c>
      <c r="FY99" s="87">
        <f t="shared" si="788"/>
        <v>0</v>
      </c>
      <c r="FZ99" s="87">
        <f t="shared" si="788"/>
        <v>0</v>
      </c>
      <c r="GA99" s="87">
        <f t="shared" si="788"/>
        <v>0</v>
      </c>
      <c r="GB99" s="87">
        <f t="shared" si="788"/>
        <v>0</v>
      </c>
      <c r="GC99" s="87">
        <f t="shared" si="788"/>
        <v>0</v>
      </c>
      <c r="GD99" s="87">
        <f t="shared" si="788"/>
        <v>0</v>
      </c>
      <c r="GE99" s="87">
        <f t="shared" si="788"/>
        <v>0</v>
      </c>
      <c r="GF99" s="87">
        <f t="shared" si="788"/>
        <v>0</v>
      </c>
      <c r="GG99" s="87">
        <f t="shared" si="788"/>
        <v>0</v>
      </c>
      <c r="GH99" s="87">
        <f t="shared" si="788"/>
        <v>0</v>
      </c>
      <c r="GI99" s="87">
        <f t="shared" si="788"/>
        <v>0</v>
      </c>
      <c r="GJ99" s="87">
        <f t="shared" si="788"/>
        <v>0</v>
      </c>
      <c r="GK99" s="87">
        <f t="shared" si="788"/>
        <v>0</v>
      </c>
      <c r="GL99" s="87">
        <f t="shared" si="788"/>
        <v>0</v>
      </c>
      <c r="GM99" s="87">
        <f t="shared" si="788"/>
        <v>0</v>
      </c>
      <c r="GN99" s="87">
        <f t="shared" si="788"/>
        <v>0</v>
      </c>
      <c r="GO99" s="87">
        <f t="shared" si="788"/>
        <v>0</v>
      </c>
      <c r="GP99" s="87">
        <f t="shared" si="788"/>
        <v>0</v>
      </c>
      <c r="GQ99" s="87">
        <f t="shared" si="788"/>
        <v>0</v>
      </c>
      <c r="GR99" s="87">
        <f t="shared" si="788"/>
        <v>0</v>
      </c>
      <c r="GS99" s="87">
        <f t="shared" si="788"/>
        <v>0</v>
      </c>
      <c r="GT99" s="87">
        <f t="shared" si="788"/>
        <v>0</v>
      </c>
      <c r="GU99" s="87">
        <f t="shared" si="788"/>
        <v>0</v>
      </c>
      <c r="GV99" s="87">
        <f t="shared" si="788"/>
        <v>0</v>
      </c>
      <c r="GW99" s="87">
        <f t="shared" si="788"/>
        <v>0</v>
      </c>
      <c r="GX99" s="87">
        <f t="shared" si="788"/>
        <v>0</v>
      </c>
      <c r="GY99" s="87">
        <f t="shared" si="788"/>
        <v>0</v>
      </c>
      <c r="GZ99" s="87">
        <f t="shared" si="788"/>
        <v>0</v>
      </c>
      <c r="HA99" s="87">
        <f t="shared" si="788"/>
        <v>0</v>
      </c>
      <c r="HB99" s="87">
        <f t="shared" si="788"/>
        <v>0</v>
      </c>
      <c r="HC99" s="87">
        <f t="shared" si="788"/>
        <v>0</v>
      </c>
      <c r="HD99" s="87">
        <f t="shared" si="788"/>
        <v>0</v>
      </c>
      <c r="HE99" s="87">
        <f t="shared" si="788"/>
        <v>0</v>
      </c>
      <c r="HF99" s="87">
        <f t="shared" si="788"/>
        <v>0</v>
      </c>
      <c r="HG99" s="87">
        <f t="shared" si="788"/>
        <v>0</v>
      </c>
      <c r="HH99" s="87">
        <f t="shared" si="788"/>
        <v>0</v>
      </c>
      <c r="HI99" s="87">
        <f t="shared" si="788"/>
        <v>0</v>
      </c>
      <c r="HJ99" s="87">
        <f t="shared" si="788"/>
        <v>0</v>
      </c>
      <c r="HK99" s="87">
        <f t="shared" si="788"/>
        <v>0</v>
      </c>
      <c r="HL99" s="87">
        <f t="shared" ref="HL99:JW99" si="789">+HL48*HL82</f>
        <v>0</v>
      </c>
      <c r="HM99" s="87">
        <f t="shared" si="789"/>
        <v>0</v>
      </c>
      <c r="HN99" s="87">
        <f t="shared" si="789"/>
        <v>0</v>
      </c>
      <c r="HO99" s="87">
        <f t="shared" si="789"/>
        <v>0</v>
      </c>
      <c r="HP99" s="87">
        <f t="shared" si="789"/>
        <v>0</v>
      </c>
      <c r="HQ99" s="87">
        <f t="shared" si="789"/>
        <v>0</v>
      </c>
      <c r="HR99" s="87">
        <f t="shared" si="789"/>
        <v>0</v>
      </c>
      <c r="HS99" s="87">
        <f t="shared" si="789"/>
        <v>0</v>
      </c>
      <c r="HT99" s="87">
        <f t="shared" si="789"/>
        <v>0</v>
      </c>
      <c r="HU99" s="87">
        <f t="shared" si="789"/>
        <v>0</v>
      </c>
      <c r="HV99" s="87">
        <f t="shared" si="789"/>
        <v>0</v>
      </c>
      <c r="HW99" s="87">
        <f t="shared" si="789"/>
        <v>0</v>
      </c>
      <c r="HX99" s="87">
        <f t="shared" si="789"/>
        <v>0</v>
      </c>
      <c r="HY99" s="87">
        <f t="shared" si="789"/>
        <v>0</v>
      </c>
      <c r="HZ99" s="87">
        <f t="shared" si="789"/>
        <v>0</v>
      </c>
      <c r="IA99" s="87">
        <f t="shared" si="789"/>
        <v>0</v>
      </c>
      <c r="IB99" s="87">
        <f t="shared" si="789"/>
        <v>0</v>
      </c>
      <c r="IC99" s="87">
        <f t="shared" si="789"/>
        <v>0</v>
      </c>
      <c r="ID99" s="87">
        <f t="shared" si="789"/>
        <v>0</v>
      </c>
      <c r="IE99" s="87">
        <f t="shared" si="789"/>
        <v>0</v>
      </c>
      <c r="IF99" s="87">
        <f t="shared" si="789"/>
        <v>0</v>
      </c>
      <c r="IG99" s="87">
        <f t="shared" si="789"/>
        <v>0</v>
      </c>
      <c r="IH99" s="87">
        <f t="shared" si="789"/>
        <v>0</v>
      </c>
      <c r="II99" s="87">
        <f t="shared" si="789"/>
        <v>0</v>
      </c>
      <c r="IJ99" s="87">
        <f t="shared" si="789"/>
        <v>0</v>
      </c>
      <c r="IK99" s="87">
        <f t="shared" si="789"/>
        <v>0</v>
      </c>
      <c r="IL99" s="87">
        <f t="shared" si="789"/>
        <v>0</v>
      </c>
      <c r="IM99" s="87">
        <f t="shared" si="789"/>
        <v>0</v>
      </c>
      <c r="IN99" s="87">
        <f t="shared" si="789"/>
        <v>0</v>
      </c>
      <c r="IO99" s="87">
        <f t="shared" si="789"/>
        <v>0</v>
      </c>
      <c r="IP99" s="87">
        <f t="shared" si="789"/>
        <v>0</v>
      </c>
      <c r="IQ99" s="87">
        <f t="shared" si="789"/>
        <v>0</v>
      </c>
      <c r="IR99" s="87">
        <f t="shared" si="789"/>
        <v>0</v>
      </c>
      <c r="IS99" s="87">
        <f t="shared" si="789"/>
        <v>0</v>
      </c>
      <c r="IT99" s="87">
        <f t="shared" si="789"/>
        <v>0</v>
      </c>
      <c r="IU99" s="87">
        <f t="shared" si="789"/>
        <v>0</v>
      </c>
      <c r="IV99" s="87">
        <f t="shared" si="789"/>
        <v>0</v>
      </c>
      <c r="IW99" s="87">
        <f t="shared" si="789"/>
        <v>0</v>
      </c>
      <c r="IX99" s="87">
        <f t="shared" si="789"/>
        <v>0</v>
      </c>
      <c r="IY99" s="87">
        <f t="shared" si="789"/>
        <v>0</v>
      </c>
      <c r="IZ99" s="87">
        <f t="shared" si="789"/>
        <v>0</v>
      </c>
      <c r="JA99" s="87">
        <f t="shared" si="789"/>
        <v>0</v>
      </c>
      <c r="JB99" s="87">
        <f t="shared" si="789"/>
        <v>0</v>
      </c>
      <c r="JC99" s="87">
        <f t="shared" si="789"/>
        <v>0</v>
      </c>
      <c r="JD99" s="87">
        <f t="shared" si="789"/>
        <v>0</v>
      </c>
      <c r="JE99" s="87">
        <f t="shared" si="789"/>
        <v>0</v>
      </c>
      <c r="JF99" s="87">
        <f t="shared" si="789"/>
        <v>0</v>
      </c>
      <c r="JG99" s="87">
        <f t="shared" si="789"/>
        <v>0</v>
      </c>
      <c r="JH99" s="87">
        <f t="shared" si="789"/>
        <v>0</v>
      </c>
      <c r="JI99" s="87">
        <f t="shared" si="789"/>
        <v>0</v>
      </c>
      <c r="JJ99" s="87">
        <f t="shared" si="789"/>
        <v>0</v>
      </c>
      <c r="JK99" s="87">
        <f t="shared" si="789"/>
        <v>0</v>
      </c>
      <c r="JL99" s="87">
        <f t="shared" si="789"/>
        <v>0</v>
      </c>
      <c r="JM99" s="87">
        <f t="shared" si="789"/>
        <v>0</v>
      </c>
      <c r="JN99" s="87">
        <f t="shared" si="789"/>
        <v>0</v>
      </c>
      <c r="JO99" s="87">
        <f t="shared" si="789"/>
        <v>0</v>
      </c>
      <c r="JP99" s="87">
        <f t="shared" si="789"/>
        <v>0</v>
      </c>
      <c r="JQ99" s="87">
        <f t="shared" si="789"/>
        <v>0</v>
      </c>
      <c r="JR99" s="87">
        <f t="shared" si="789"/>
        <v>0</v>
      </c>
      <c r="JS99" s="87">
        <f t="shared" si="789"/>
        <v>0</v>
      </c>
      <c r="JT99" s="87">
        <f t="shared" si="789"/>
        <v>0</v>
      </c>
      <c r="JU99" s="87">
        <f t="shared" si="789"/>
        <v>0</v>
      </c>
      <c r="JV99" s="87">
        <f t="shared" si="789"/>
        <v>0</v>
      </c>
      <c r="JW99" s="87">
        <f t="shared" si="789"/>
        <v>0</v>
      </c>
      <c r="JX99" s="87">
        <f t="shared" ref="JX99:MI99" si="790">+JX48*JX82</f>
        <v>0</v>
      </c>
      <c r="JY99" s="87">
        <f t="shared" si="790"/>
        <v>0</v>
      </c>
      <c r="JZ99" s="87">
        <f t="shared" si="790"/>
        <v>0</v>
      </c>
      <c r="KA99" s="87">
        <f t="shared" si="790"/>
        <v>0</v>
      </c>
      <c r="KB99" s="87">
        <f t="shared" si="790"/>
        <v>0</v>
      </c>
      <c r="KC99" s="87">
        <f t="shared" si="790"/>
        <v>0</v>
      </c>
      <c r="KD99" s="87">
        <f t="shared" si="790"/>
        <v>0</v>
      </c>
      <c r="KE99" s="87">
        <f t="shared" si="790"/>
        <v>0</v>
      </c>
      <c r="KF99" s="87">
        <f t="shared" si="790"/>
        <v>0</v>
      </c>
      <c r="KG99" s="87">
        <f t="shared" si="790"/>
        <v>0</v>
      </c>
      <c r="KH99" s="87">
        <f t="shared" si="790"/>
        <v>0</v>
      </c>
      <c r="KI99" s="87">
        <f t="shared" si="790"/>
        <v>0</v>
      </c>
      <c r="KJ99" s="87">
        <f t="shared" si="790"/>
        <v>0</v>
      </c>
      <c r="KK99" s="87">
        <f t="shared" si="790"/>
        <v>0</v>
      </c>
      <c r="KL99" s="87">
        <f t="shared" si="790"/>
        <v>0</v>
      </c>
      <c r="KM99" s="87">
        <f t="shared" si="790"/>
        <v>0</v>
      </c>
      <c r="KN99" s="87">
        <f t="shared" si="790"/>
        <v>0</v>
      </c>
      <c r="KO99" s="87">
        <f t="shared" si="790"/>
        <v>0</v>
      </c>
      <c r="KP99" s="87">
        <f t="shared" si="790"/>
        <v>0</v>
      </c>
      <c r="KQ99" s="87">
        <f t="shared" si="790"/>
        <v>0</v>
      </c>
      <c r="KR99" s="87">
        <f t="shared" si="790"/>
        <v>0</v>
      </c>
      <c r="KS99" s="87">
        <f t="shared" si="790"/>
        <v>0</v>
      </c>
      <c r="KT99" s="87">
        <f t="shared" si="790"/>
        <v>0</v>
      </c>
      <c r="KU99" s="87">
        <f t="shared" si="790"/>
        <v>0</v>
      </c>
      <c r="KV99" s="87">
        <f t="shared" si="790"/>
        <v>0</v>
      </c>
      <c r="KW99" s="87">
        <f t="shared" si="790"/>
        <v>0</v>
      </c>
      <c r="KX99" s="87">
        <f t="shared" si="790"/>
        <v>0</v>
      </c>
      <c r="KY99" s="87">
        <f t="shared" si="790"/>
        <v>0</v>
      </c>
      <c r="KZ99" s="87">
        <f t="shared" si="790"/>
        <v>0</v>
      </c>
      <c r="LA99" s="87">
        <f t="shared" si="790"/>
        <v>0</v>
      </c>
      <c r="LB99" s="87">
        <f t="shared" si="790"/>
        <v>0</v>
      </c>
      <c r="LC99" s="87">
        <f t="shared" si="790"/>
        <v>0</v>
      </c>
      <c r="LD99" s="87">
        <f t="shared" si="790"/>
        <v>0</v>
      </c>
      <c r="LE99" s="87">
        <f t="shared" si="790"/>
        <v>0</v>
      </c>
      <c r="LF99" s="87">
        <f t="shared" si="790"/>
        <v>0</v>
      </c>
      <c r="LG99" s="87">
        <f t="shared" si="790"/>
        <v>0</v>
      </c>
      <c r="LH99" s="87">
        <f t="shared" si="790"/>
        <v>0</v>
      </c>
      <c r="LI99" s="87">
        <f t="shared" si="790"/>
        <v>0</v>
      </c>
      <c r="LJ99" s="87">
        <f t="shared" si="790"/>
        <v>0</v>
      </c>
      <c r="LK99" s="87">
        <f t="shared" si="790"/>
        <v>0</v>
      </c>
      <c r="LL99" s="87">
        <f t="shared" si="790"/>
        <v>0</v>
      </c>
      <c r="LM99" s="87">
        <f t="shared" si="790"/>
        <v>0</v>
      </c>
      <c r="LN99" s="87">
        <f t="shared" si="790"/>
        <v>0</v>
      </c>
      <c r="LO99" s="87">
        <f t="shared" si="790"/>
        <v>0</v>
      </c>
      <c r="LP99" s="87">
        <f t="shared" si="790"/>
        <v>0</v>
      </c>
      <c r="LQ99" s="87">
        <f t="shared" si="790"/>
        <v>0</v>
      </c>
      <c r="LR99" s="87">
        <f t="shared" si="790"/>
        <v>0</v>
      </c>
      <c r="LS99" s="87">
        <f t="shared" si="790"/>
        <v>0</v>
      </c>
      <c r="LT99" s="87">
        <f t="shared" si="790"/>
        <v>0</v>
      </c>
      <c r="LU99" s="87">
        <f t="shared" si="790"/>
        <v>0</v>
      </c>
      <c r="LV99" s="87">
        <f t="shared" si="790"/>
        <v>0</v>
      </c>
      <c r="LW99" s="87">
        <f t="shared" si="790"/>
        <v>0</v>
      </c>
      <c r="LX99" s="87">
        <f t="shared" si="790"/>
        <v>0</v>
      </c>
      <c r="LY99" s="87">
        <f t="shared" si="790"/>
        <v>0</v>
      </c>
      <c r="LZ99" s="87">
        <f t="shared" si="790"/>
        <v>0</v>
      </c>
      <c r="MA99" s="87">
        <f t="shared" si="790"/>
        <v>0</v>
      </c>
      <c r="MB99" s="87">
        <f t="shared" si="790"/>
        <v>0</v>
      </c>
      <c r="MC99" s="87">
        <f t="shared" si="790"/>
        <v>0</v>
      </c>
      <c r="MD99" s="87">
        <f t="shared" si="790"/>
        <v>0</v>
      </c>
      <c r="ME99" s="87">
        <f t="shared" si="790"/>
        <v>0</v>
      </c>
      <c r="MF99" s="87">
        <f t="shared" si="790"/>
        <v>0</v>
      </c>
      <c r="MG99" s="87">
        <f t="shared" si="790"/>
        <v>0</v>
      </c>
      <c r="MH99" s="87">
        <f t="shared" si="790"/>
        <v>0</v>
      </c>
      <c r="MI99" s="87">
        <f t="shared" si="790"/>
        <v>0</v>
      </c>
      <c r="MJ99" s="87">
        <f t="shared" ref="MJ99:OM99" si="791">+MJ48*MJ82</f>
        <v>0</v>
      </c>
      <c r="MK99" s="87">
        <f t="shared" si="791"/>
        <v>0</v>
      </c>
      <c r="ML99" s="87">
        <f t="shared" si="791"/>
        <v>0</v>
      </c>
      <c r="MM99" s="87">
        <f t="shared" si="791"/>
        <v>0</v>
      </c>
      <c r="MN99" s="87">
        <f t="shared" si="791"/>
        <v>0</v>
      </c>
      <c r="MO99" s="87">
        <f t="shared" si="791"/>
        <v>0</v>
      </c>
      <c r="MP99" s="87">
        <f t="shared" si="791"/>
        <v>0</v>
      </c>
      <c r="MQ99" s="87">
        <f t="shared" si="791"/>
        <v>0</v>
      </c>
      <c r="MR99" s="87">
        <f t="shared" si="791"/>
        <v>0</v>
      </c>
      <c r="MS99" s="87">
        <f t="shared" si="791"/>
        <v>0</v>
      </c>
      <c r="MT99" s="87">
        <f t="shared" si="791"/>
        <v>0</v>
      </c>
      <c r="MU99" s="87">
        <f t="shared" si="791"/>
        <v>0</v>
      </c>
      <c r="MV99" s="87">
        <f t="shared" si="791"/>
        <v>0</v>
      </c>
      <c r="MW99" s="87">
        <f t="shared" si="791"/>
        <v>0</v>
      </c>
      <c r="MX99" s="87">
        <f t="shared" si="791"/>
        <v>0</v>
      </c>
      <c r="MY99" s="87">
        <f t="shared" si="791"/>
        <v>0</v>
      </c>
      <c r="MZ99" s="87">
        <f t="shared" si="791"/>
        <v>0</v>
      </c>
      <c r="NA99" s="87">
        <f t="shared" si="791"/>
        <v>0</v>
      </c>
      <c r="NB99" s="87">
        <f t="shared" si="791"/>
        <v>0</v>
      </c>
      <c r="NC99" s="87">
        <f t="shared" si="791"/>
        <v>0</v>
      </c>
      <c r="ND99" s="87">
        <f t="shared" si="791"/>
        <v>0</v>
      </c>
      <c r="NE99" s="87">
        <f t="shared" si="791"/>
        <v>0</v>
      </c>
      <c r="NF99" s="87">
        <f t="shared" si="791"/>
        <v>0</v>
      </c>
      <c r="NG99" s="87">
        <f t="shared" si="791"/>
        <v>0</v>
      </c>
      <c r="NH99" s="87">
        <f t="shared" si="791"/>
        <v>0</v>
      </c>
      <c r="NI99" s="87">
        <f t="shared" si="791"/>
        <v>0</v>
      </c>
      <c r="NJ99" s="87">
        <f t="shared" si="791"/>
        <v>0</v>
      </c>
      <c r="NK99" s="87">
        <f t="shared" si="791"/>
        <v>0</v>
      </c>
      <c r="NL99" s="87">
        <f t="shared" si="791"/>
        <v>0</v>
      </c>
      <c r="NM99" s="87">
        <f t="shared" si="791"/>
        <v>0</v>
      </c>
      <c r="NN99" s="87">
        <f t="shared" si="791"/>
        <v>0</v>
      </c>
      <c r="NO99" s="87">
        <f t="shared" si="791"/>
        <v>0</v>
      </c>
      <c r="NP99" s="87">
        <f t="shared" si="791"/>
        <v>0</v>
      </c>
      <c r="NQ99" s="87">
        <f t="shared" si="791"/>
        <v>0</v>
      </c>
      <c r="NR99" s="87">
        <f t="shared" si="791"/>
        <v>0</v>
      </c>
      <c r="NS99" s="87">
        <f t="shared" si="791"/>
        <v>0</v>
      </c>
      <c r="NT99" s="87">
        <f t="shared" si="791"/>
        <v>0</v>
      </c>
      <c r="NU99" s="87">
        <f t="shared" si="791"/>
        <v>0</v>
      </c>
      <c r="NV99" s="87">
        <f t="shared" si="791"/>
        <v>0</v>
      </c>
      <c r="NW99" s="87">
        <f t="shared" si="791"/>
        <v>0</v>
      </c>
      <c r="NX99" s="87">
        <f t="shared" si="791"/>
        <v>0</v>
      </c>
      <c r="NY99" s="87">
        <f t="shared" si="791"/>
        <v>0</v>
      </c>
      <c r="NZ99" s="87">
        <f t="shared" si="791"/>
        <v>0</v>
      </c>
      <c r="OA99" s="87">
        <f t="shared" si="791"/>
        <v>0</v>
      </c>
      <c r="OB99" s="87">
        <f t="shared" si="791"/>
        <v>0</v>
      </c>
      <c r="OC99" s="87">
        <f t="shared" si="791"/>
        <v>0</v>
      </c>
      <c r="OD99" s="87">
        <f t="shared" si="791"/>
        <v>0</v>
      </c>
      <c r="OE99" s="87">
        <f t="shared" si="791"/>
        <v>0</v>
      </c>
      <c r="OF99" s="87">
        <f t="shared" si="791"/>
        <v>0</v>
      </c>
      <c r="OG99" s="87">
        <f t="shared" si="791"/>
        <v>0</v>
      </c>
      <c r="OH99" s="87">
        <f t="shared" si="791"/>
        <v>0</v>
      </c>
      <c r="OI99" s="87">
        <f t="shared" si="791"/>
        <v>0</v>
      </c>
      <c r="OJ99" s="87">
        <f t="shared" si="791"/>
        <v>0</v>
      </c>
      <c r="OK99" s="87">
        <f t="shared" si="791"/>
        <v>0</v>
      </c>
      <c r="OL99" s="87">
        <f t="shared" si="791"/>
        <v>0</v>
      </c>
      <c r="OM99" s="87">
        <f t="shared" si="791"/>
        <v>0</v>
      </c>
      <c r="ON99" s="73" t="s">
        <v>62</v>
      </c>
    </row>
    <row r="100" spans="3:404" x14ac:dyDescent="0.25">
      <c r="D100" s="73" t="str">
        <f t="shared" si="761"/>
        <v>E-398 - Non Labor</v>
      </c>
      <c r="H100" s="87">
        <f t="shared" ref="H100:AM100" si="792">+H49*H83</f>
        <v>0</v>
      </c>
      <c r="I100" s="87">
        <f t="shared" si="792"/>
        <v>0</v>
      </c>
      <c r="J100" s="87">
        <f t="shared" si="792"/>
        <v>0</v>
      </c>
      <c r="K100" s="87">
        <f t="shared" si="792"/>
        <v>0</v>
      </c>
      <c r="L100" s="87">
        <f t="shared" si="792"/>
        <v>0</v>
      </c>
      <c r="M100" s="87">
        <f t="shared" si="792"/>
        <v>0</v>
      </c>
      <c r="N100" s="87">
        <f t="shared" si="792"/>
        <v>0</v>
      </c>
      <c r="O100" s="87">
        <f t="shared" si="792"/>
        <v>0</v>
      </c>
      <c r="P100" s="87">
        <f t="shared" si="792"/>
        <v>0</v>
      </c>
      <c r="Q100" s="87">
        <f t="shared" si="792"/>
        <v>0</v>
      </c>
      <c r="R100" s="87">
        <f t="shared" si="792"/>
        <v>0</v>
      </c>
      <c r="S100" s="87">
        <f t="shared" si="792"/>
        <v>0</v>
      </c>
      <c r="T100" s="87">
        <f t="shared" si="792"/>
        <v>130883.2852713656</v>
      </c>
      <c r="U100" s="87">
        <f t="shared" si="792"/>
        <v>131196.80132714365</v>
      </c>
      <c r="V100" s="87">
        <f t="shared" si="792"/>
        <v>131511.06837505201</v>
      </c>
      <c r="W100" s="87">
        <f t="shared" si="792"/>
        <v>131826.08821400712</v>
      </c>
      <c r="X100" s="87">
        <f t="shared" si="792"/>
        <v>132141.86264723452</v>
      </c>
      <c r="Y100" s="87">
        <f t="shared" si="792"/>
        <v>132458.39348227912</v>
      </c>
      <c r="Z100" s="87">
        <f t="shared" si="792"/>
        <v>132775.68253101563</v>
      </c>
      <c r="AA100" s="87">
        <f t="shared" si="792"/>
        <v>133093.73160965889</v>
      </c>
      <c r="AB100" s="87">
        <f t="shared" si="792"/>
        <v>133412.54253877432</v>
      </c>
      <c r="AC100" s="87">
        <f t="shared" si="792"/>
        <v>133732.11714328823</v>
      </c>
      <c r="AD100" s="87">
        <f t="shared" si="792"/>
        <v>134052.45725249837</v>
      </c>
      <c r="AE100" s="87">
        <f t="shared" si="792"/>
        <v>134373.56470008436</v>
      </c>
      <c r="AF100" s="87">
        <f t="shared" si="792"/>
        <v>0</v>
      </c>
      <c r="AG100" s="87">
        <f t="shared" si="792"/>
        <v>0</v>
      </c>
      <c r="AH100" s="87">
        <f t="shared" si="792"/>
        <v>0</v>
      </c>
      <c r="AI100" s="87">
        <f t="shared" si="792"/>
        <v>0</v>
      </c>
      <c r="AJ100" s="87">
        <f t="shared" si="792"/>
        <v>0</v>
      </c>
      <c r="AK100" s="87">
        <f t="shared" si="792"/>
        <v>0</v>
      </c>
      <c r="AL100" s="87">
        <f t="shared" si="792"/>
        <v>0</v>
      </c>
      <c r="AM100" s="87">
        <f t="shared" si="792"/>
        <v>0</v>
      </c>
      <c r="AN100" s="87">
        <f t="shared" ref="AN100:BS100" si="793">+AN49*AN83</f>
        <v>0</v>
      </c>
      <c r="AO100" s="87">
        <f t="shared" si="793"/>
        <v>0</v>
      </c>
      <c r="AP100" s="87">
        <f t="shared" si="793"/>
        <v>0</v>
      </c>
      <c r="AQ100" s="87">
        <f t="shared" si="793"/>
        <v>0</v>
      </c>
      <c r="AR100" s="87">
        <f t="shared" si="793"/>
        <v>0</v>
      </c>
      <c r="AS100" s="87">
        <f t="shared" si="793"/>
        <v>0</v>
      </c>
      <c r="AT100" s="87">
        <f t="shared" si="793"/>
        <v>0</v>
      </c>
      <c r="AU100" s="87">
        <f t="shared" si="793"/>
        <v>0</v>
      </c>
      <c r="AV100" s="87">
        <f t="shared" si="793"/>
        <v>0</v>
      </c>
      <c r="AW100" s="87">
        <f t="shared" si="793"/>
        <v>0</v>
      </c>
      <c r="AX100" s="87">
        <f t="shared" si="793"/>
        <v>0</v>
      </c>
      <c r="AY100" s="87">
        <f t="shared" si="793"/>
        <v>0</v>
      </c>
      <c r="AZ100" s="87">
        <f t="shared" si="793"/>
        <v>0</v>
      </c>
      <c r="BA100" s="87">
        <f t="shared" si="793"/>
        <v>0</v>
      </c>
      <c r="BB100" s="87">
        <f t="shared" si="793"/>
        <v>0</v>
      </c>
      <c r="BC100" s="87">
        <f t="shared" si="793"/>
        <v>0</v>
      </c>
      <c r="BD100" s="87">
        <f t="shared" si="793"/>
        <v>0</v>
      </c>
      <c r="BE100" s="87">
        <f t="shared" si="793"/>
        <v>0</v>
      </c>
      <c r="BF100" s="87">
        <f t="shared" si="793"/>
        <v>0</v>
      </c>
      <c r="BG100" s="87">
        <f t="shared" si="793"/>
        <v>0</v>
      </c>
      <c r="BH100" s="87">
        <f t="shared" si="793"/>
        <v>0</v>
      </c>
      <c r="BI100" s="87">
        <f t="shared" si="793"/>
        <v>0</v>
      </c>
      <c r="BJ100" s="87">
        <f t="shared" si="793"/>
        <v>0</v>
      </c>
      <c r="BK100" s="87">
        <f t="shared" si="793"/>
        <v>0</v>
      </c>
      <c r="BL100" s="87">
        <f t="shared" si="793"/>
        <v>0</v>
      </c>
      <c r="BM100" s="87">
        <f t="shared" si="793"/>
        <v>0</v>
      </c>
      <c r="BN100" s="87">
        <f t="shared" si="793"/>
        <v>0</v>
      </c>
      <c r="BO100" s="87">
        <f t="shared" si="793"/>
        <v>0</v>
      </c>
      <c r="BP100" s="87">
        <f t="shared" si="793"/>
        <v>0</v>
      </c>
      <c r="BQ100" s="87">
        <f t="shared" si="793"/>
        <v>0</v>
      </c>
      <c r="BR100" s="87">
        <f t="shared" si="793"/>
        <v>0</v>
      </c>
      <c r="BS100" s="87">
        <f t="shared" si="793"/>
        <v>0</v>
      </c>
      <c r="BT100" s="87">
        <f t="shared" ref="BT100:CM100" si="794">+BT49*BT83</f>
        <v>0</v>
      </c>
      <c r="BU100" s="87">
        <f t="shared" si="794"/>
        <v>0</v>
      </c>
      <c r="BV100" s="87">
        <f t="shared" si="794"/>
        <v>0</v>
      </c>
      <c r="BW100" s="87">
        <f t="shared" si="794"/>
        <v>0</v>
      </c>
      <c r="BX100" s="87">
        <f t="shared" si="794"/>
        <v>0</v>
      </c>
      <c r="BY100" s="87">
        <f t="shared" si="794"/>
        <v>0</v>
      </c>
      <c r="BZ100" s="87">
        <f t="shared" si="794"/>
        <v>0</v>
      </c>
      <c r="CA100" s="87">
        <f t="shared" si="794"/>
        <v>0</v>
      </c>
      <c r="CB100" s="87">
        <f t="shared" si="794"/>
        <v>0</v>
      </c>
      <c r="CC100" s="87">
        <f t="shared" si="794"/>
        <v>0</v>
      </c>
      <c r="CD100" s="87">
        <f t="shared" si="794"/>
        <v>0</v>
      </c>
      <c r="CE100" s="87">
        <f t="shared" si="794"/>
        <v>0</v>
      </c>
      <c r="CF100" s="87">
        <f t="shared" si="794"/>
        <v>0</v>
      </c>
      <c r="CG100" s="87">
        <f t="shared" si="794"/>
        <v>0</v>
      </c>
      <c r="CH100" s="87">
        <f t="shared" si="794"/>
        <v>0</v>
      </c>
      <c r="CI100" s="87">
        <f t="shared" si="794"/>
        <v>0</v>
      </c>
      <c r="CJ100" s="87">
        <f t="shared" si="794"/>
        <v>0</v>
      </c>
      <c r="CK100" s="87">
        <f t="shared" si="794"/>
        <v>0</v>
      </c>
      <c r="CL100" s="87">
        <f t="shared" si="794"/>
        <v>0</v>
      </c>
      <c r="CM100" s="87">
        <f t="shared" si="794"/>
        <v>0</v>
      </c>
      <c r="CN100" s="87">
        <f t="shared" ref="CN100:EY100" si="795">+CN49*CN83</f>
        <v>0</v>
      </c>
      <c r="CO100" s="87">
        <f t="shared" si="795"/>
        <v>0</v>
      </c>
      <c r="CP100" s="87">
        <f t="shared" si="795"/>
        <v>0</v>
      </c>
      <c r="CQ100" s="87">
        <f t="shared" si="795"/>
        <v>0</v>
      </c>
      <c r="CR100" s="87">
        <f t="shared" si="795"/>
        <v>0</v>
      </c>
      <c r="CS100" s="87">
        <f t="shared" si="795"/>
        <v>0</v>
      </c>
      <c r="CT100" s="87">
        <f t="shared" si="795"/>
        <v>0</v>
      </c>
      <c r="CU100" s="87">
        <f t="shared" si="795"/>
        <v>0</v>
      </c>
      <c r="CV100" s="87">
        <f t="shared" si="795"/>
        <v>0</v>
      </c>
      <c r="CW100" s="87">
        <f t="shared" si="795"/>
        <v>0</v>
      </c>
      <c r="CX100" s="87">
        <f t="shared" si="795"/>
        <v>0</v>
      </c>
      <c r="CY100" s="87">
        <f t="shared" si="795"/>
        <v>0</v>
      </c>
      <c r="CZ100" s="87">
        <f t="shared" si="795"/>
        <v>0</v>
      </c>
      <c r="DA100" s="87">
        <f t="shared" si="795"/>
        <v>0</v>
      </c>
      <c r="DB100" s="87">
        <f t="shared" si="795"/>
        <v>0</v>
      </c>
      <c r="DC100" s="87">
        <f t="shared" si="795"/>
        <v>0</v>
      </c>
      <c r="DD100" s="87">
        <f t="shared" si="795"/>
        <v>0</v>
      </c>
      <c r="DE100" s="87">
        <f t="shared" si="795"/>
        <v>0</v>
      </c>
      <c r="DF100" s="87">
        <f t="shared" si="795"/>
        <v>0</v>
      </c>
      <c r="DG100" s="87">
        <f t="shared" si="795"/>
        <v>0</v>
      </c>
      <c r="DH100" s="87">
        <f t="shared" si="795"/>
        <v>0</v>
      </c>
      <c r="DI100" s="87">
        <f t="shared" si="795"/>
        <v>0</v>
      </c>
      <c r="DJ100" s="87">
        <f t="shared" si="795"/>
        <v>0</v>
      </c>
      <c r="DK100" s="87">
        <f t="shared" si="795"/>
        <v>0</v>
      </c>
      <c r="DL100" s="87">
        <f t="shared" si="795"/>
        <v>0</v>
      </c>
      <c r="DM100" s="87">
        <f t="shared" si="795"/>
        <v>0</v>
      </c>
      <c r="DN100" s="87">
        <f t="shared" si="795"/>
        <v>0</v>
      </c>
      <c r="DO100" s="87">
        <f t="shared" si="795"/>
        <v>0</v>
      </c>
      <c r="DP100" s="87">
        <f t="shared" si="795"/>
        <v>0</v>
      </c>
      <c r="DQ100" s="87">
        <f t="shared" si="795"/>
        <v>0</v>
      </c>
      <c r="DR100" s="87">
        <f t="shared" si="795"/>
        <v>0</v>
      </c>
      <c r="DS100" s="87">
        <f t="shared" si="795"/>
        <v>0</v>
      </c>
      <c r="DT100" s="87">
        <f t="shared" si="795"/>
        <v>0</v>
      </c>
      <c r="DU100" s="87">
        <f t="shared" si="795"/>
        <v>0</v>
      </c>
      <c r="DV100" s="87">
        <f t="shared" si="795"/>
        <v>0</v>
      </c>
      <c r="DW100" s="87">
        <f t="shared" si="795"/>
        <v>0</v>
      </c>
      <c r="DX100" s="87">
        <f t="shared" si="795"/>
        <v>0</v>
      </c>
      <c r="DY100" s="87">
        <f t="shared" si="795"/>
        <v>0</v>
      </c>
      <c r="DZ100" s="87">
        <f t="shared" si="795"/>
        <v>0</v>
      </c>
      <c r="EA100" s="87">
        <f t="shared" si="795"/>
        <v>0</v>
      </c>
      <c r="EB100" s="87">
        <f t="shared" si="795"/>
        <v>0</v>
      </c>
      <c r="EC100" s="87">
        <f t="shared" si="795"/>
        <v>0</v>
      </c>
      <c r="ED100" s="87">
        <f t="shared" si="795"/>
        <v>0</v>
      </c>
      <c r="EE100" s="87">
        <f t="shared" si="795"/>
        <v>0</v>
      </c>
      <c r="EF100" s="87">
        <f t="shared" si="795"/>
        <v>0</v>
      </c>
      <c r="EG100" s="87">
        <f t="shared" si="795"/>
        <v>0</v>
      </c>
      <c r="EH100" s="87">
        <f t="shared" si="795"/>
        <v>0</v>
      </c>
      <c r="EI100" s="87">
        <f t="shared" si="795"/>
        <v>0</v>
      </c>
      <c r="EJ100" s="87">
        <f t="shared" si="795"/>
        <v>0</v>
      </c>
      <c r="EK100" s="87">
        <f t="shared" si="795"/>
        <v>0</v>
      </c>
      <c r="EL100" s="87">
        <f t="shared" si="795"/>
        <v>0</v>
      </c>
      <c r="EM100" s="87">
        <f t="shared" si="795"/>
        <v>0</v>
      </c>
      <c r="EN100" s="87">
        <f t="shared" si="795"/>
        <v>0</v>
      </c>
      <c r="EO100" s="87">
        <f t="shared" si="795"/>
        <v>0</v>
      </c>
      <c r="EP100" s="87">
        <f t="shared" si="795"/>
        <v>0</v>
      </c>
      <c r="EQ100" s="87">
        <f t="shared" si="795"/>
        <v>0</v>
      </c>
      <c r="ER100" s="87">
        <f t="shared" si="795"/>
        <v>0</v>
      </c>
      <c r="ES100" s="87">
        <f t="shared" si="795"/>
        <v>0</v>
      </c>
      <c r="ET100" s="87">
        <f t="shared" si="795"/>
        <v>0</v>
      </c>
      <c r="EU100" s="87">
        <f t="shared" si="795"/>
        <v>0</v>
      </c>
      <c r="EV100" s="87">
        <f t="shared" si="795"/>
        <v>0</v>
      </c>
      <c r="EW100" s="87">
        <f t="shared" si="795"/>
        <v>0</v>
      </c>
      <c r="EX100" s="87">
        <f t="shared" si="795"/>
        <v>0</v>
      </c>
      <c r="EY100" s="87">
        <f t="shared" si="795"/>
        <v>0</v>
      </c>
      <c r="EZ100" s="87">
        <f t="shared" ref="EZ100:HK100" si="796">+EZ49*EZ83</f>
        <v>0</v>
      </c>
      <c r="FA100" s="87">
        <f t="shared" si="796"/>
        <v>0</v>
      </c>
      <c r="FB100" s="87">
        <f t="shared" si="796"/>
        <v>0</v>
      </c>
      <c r="FC100" s="87">
        <f t="shared" si="796"/>
        <v>0</v>
      </c>
      <c r="FD100" s="87">
        <f t="shared" si="796"/>
        <v>0</v>
      </c>
      <c r="FE100" s="87">
        <f t="shared" si="796"/>
        <v>0</v>
      </c>
      <c r="FF100" s="87">
        <f t="shared" si="796"/>
        <v>0</v>
      </c>
      <c r="FG100" s="87">
        <f t="shared" si="796"/>
        <v>0</v>
      </c>
      <c r="FH100" s="87">
        <f t="shared" si="796"/>
        <v>0</v>
      </c>
      <c r="FI100" s="87">
        <f t="shared" si="796"/>
        <v>0</v>
      </c>
      <c r="FJ100" s="87">
        <f t="shared" si="796"/>
        <v>0</v>
      </c>
      <c r="FK100" s="87">
        <f t="shared" si="796"/>
        <v>0</v>
      </c>
      <c r="FL100" s="87">
        <f t="shared" si="796"/>
        <v>0</v>
      </c>
      <c r="FM100" s="87">
        <f t="shared" si="796"/>
        <v>0</v>
      </c>
      <c r="FN100" s="87">
        <f t="shared" si="796"/>
        <v>0</v>
      </c>
      <c r="FO100" s="87">
        <f t="shared" si="796"/>
        <v>0</v>
      </c>
      <c r="FP100" s="87">
        <f t="shared" si="796"/>
        <v>0</v>
      </c>
      <c r="FQ100" s="87">
        <f t="shared" si="796"/>
        <v>0</v>
      </c>
      <c r="FR100" s="87">
        <f t="shared" si="796"/>
        <v>0</v>
      </c>
      <c r="FS100" s="87">
        <f t="shared" si="796"/>
        <v>0</v>
      </c>
      <c r="FT100" s="87">
        <f t="shared" si="796"/>
        <v>0</v>
      </c>
      <c r="FU100" s="87">
        <f t="shared" si="796"/>
        <v>0</v>
      </c>
      <c r="FV100" s="87">
        <f t="shared" si="796"/>
        <v>0</v>
      </c>
      <c r="FW100" s="87">
        <f t="shared" si="796"/>
        <v>0</v>
      </c>
      <c r="FX100" s="87">
        <f t="shared" si="796"/>
        <v>0</v>
      </c>
      <c r="FY100" s="87">
        <f t="shared" si="796"/>
        <v>0</v>
      </c>
      <c r="FZ100" s="87">
        <f t="shared" si="796"/>
        <v>0</v>
      </c>
      <c r="GA100" s="87">
        <f t="shared" si="796"/>
        <v>0</v>
      </c>
      <c r="GB100" s="87">
        <f t="shared" si="796"/>
        <v>0</v>
      </c>
      <c r="GC100" s="87">
        <f t="shared" si="796"/>
        <v>0</v>
      </c>
      <c r="GD100" s="87">
        <f t="shared" si="796"/>
        <v>0</v>
      </c>
      <c r="GE100" s="87">
        <f t="shared" si="796"/>
        <v>0</v>
      </c>
      <c r="GF100" s="87">
        <f t="shared" si="796"/>
        <v>0</v>
      </c>
      <c r="GG100" s="87">
        <f t="shared" si="796"/>
        <v>0</v>
      </c>
      <c r="GH100" s="87">
        <f t="shared" si="796"/>
        <v>0</v>
      </c>
      <c r="GI100" s="87">
        <f t="shared" si="796"/>
        <v>0</v>
      </c>
      <c r="GJ100" s="87">
        <f t="shared" si="796"/>
        <v>0</v>
      </c>
      <c r="GK100" s="87">
        <f t="shared" si="796"/>
        <v>0</v>
      </c>
      <c r="GL100" s="87">
        <f t="shared" si="796"/>
        <v>0</v>
      </c>
      <c r="GM100" s="87">
        <f t="shared" si="796"/>
        <v>0</v>
      </c>
      <c r="GN100" s="87">
        <f t="shared" si="796"/>
        <v>0</v>
      </c>
      <c r="GO100" s="87">
        <f t="shared" si="796"/>
        <v>0</v>
      </c>
      <c r="GP100" s="87">
        <f t="shared" si="796"/>
        <v>0</v>
      </c>
      <c r="GQ100" s="87">
        <f t="shared" si="796"/>
        <v>0</v>
      </c>
      <c r="GR100" s="87">
        <f t="shared" si="796"/>
        <v>0</v>
      </c>
      <c r="GS100" s="87">
        <f t="shared" si="796"/>
        <v>0</v>
      </c>
      <c r="GT100" s="87">
        <f t="shared" si="796"/>
        <v>0</v>
      </c>
      <c r="GU100" s="87">
        <f t="shared" si="796"/>
        <v>0</v>
      </c>
      <c r="GV100" s="87">
        <f t="shared" si="796"/>
        <v>0</v>
      </c>
      <c r="GW100" s="87">
        <f t="shared" si="796"/>
        <v>0</v>
      </c>
      <c r="GX100" s="87">
        <f t="shared" si="796"/>
        <v>0</v>
      </c>
      <c r="GY100" s="87">
        <f t="shared" si="796"/>
        <v>0</v>
      </c>
      <c r="GZ100" s="87">
        <f t="shared" si="796"/>
        <v>0</v>
      </c>
      <c r="HA100" s="87">
        <f t="shared" si="796"/>
        <v>0</v>
      </c>
      <c r="HB100" s="87">
        <f t="shared" si="796"/>
        <v>0</v>
      </c>
      <c r="HC100" s="87">
        <f t="shared" si="796"/>
        <v>0</v>
      </c>
      <c r="HD100" s="87">
        <f t="shared" si="796"/>
        <v>0</v>
      </c>
      <c r="HE100" s="87">
        <f t="shared" si="796"/>
        <v>0</v>
      </c>
      <c r="HF100" s="87">
        <f t="shared" si="796"/>
        <v>0</v>
      </c>
      <c r="HG100" s="87">
        <f t="shared" si="796"/>
        <v>0</v>
      </c>
      <c r="HH100" s="87">
        <f t="shared" si="796"/>
        <v>0</v>
      </c>
      <c r="HI100" s="87">
        <f t="shared" si="796"/>
        <v>0</v>
      </c>
      <c r="HJ100" s="87">
        <f t="shared" si="796"/>
        <v>0</v>
      </c>
      <c r="HK100" s="87">
        <f t="shared" si="796"/>
        <v>0</v>
      </c>
      <c r="HL100" s="87">
        <f t="shared" ref="HL100:JW100" si="797">+HL49*HL83</f>
        <v>0</v>
      </c>
      <c r="HM100" s="87">
        <f t="shared" si="797"/>
        <v>0</v>
      </c>
      <c r="HN100" s="87">
        <f t="shared" si="797"/>
        <v>0</v>
      </c>
      <c r="HO100" s="87">
        <f t="shared" si="797"/>
        <v>0</v>
      </c>
      <c r="HP100" s="87">
        <f t="shared" si="797"/>
        <v>0</v>
      </c>
      <c r="HQ100" s="87">
        <f t="shared" si="797"/>
        <v>0</v>
      </c>
      <c r="HR100" s="87">
        <f t="shared" si="797"/>
        <v>0</v>
      </c>
      <c r="HS100" s="87">
        <f t="shared" si="797"/>
        <v>0</v>
      </c>
      <c r="HT100" s="87">
        <f t="shared" si="797"/>
        <v>0</v>
      </c>
      <c r="HU100" s="87">
        <f t="shared" si="797"/>
        <v>0</v>
      </c>
      <c r="HV100" s="87">
        <f t="shared" si="797"/>
        <v>0</v>
      </c>
      <c r="HW100" s="87">
        <f t="shared" si="797"/>
        <v>0</v>
      </c>
      <c r="HX100" s="87">
        <f t="shared" si="797"/>
        <v>0</v>
      </c>
      <c r="HY100" s="87">
        <f t="shared" si="797"/>
        <v>0</v>
      </c>
      <c r="HZ100" s="87">
        <f t="shared" si="797"/>
        <v>0</v>
      </c>
      <c r="IA100" s="87">
        <f t="shared" si="797"/>
        <v>0</v>
      </c>
      <c r="IB100" s="87">
        <f t="shared" si="797"/>
        <v>0</v>
      </c>
      <c r="IC100" s="87">
        <f t="shared" si="797"/>
        <v>0</v>
      </c>
      <c r="ID100" s="87">
        <f t="shared" si="797"/>
        <v>0</v>
      </c>
      <c r="IE100" s="87">
        <f t="shared" si="797"/>
        <v>0</v>
      </c>
      <c r="IF100" s="87">
        <f t="shared" si="797"/>
        <v>0</v>
      </c>
      <c r="IG100" s="87">
        <f t="shared" si="797"/>
        <v>0</v>
      </c>
      <c r="IH100" s="87">
        <f t="shared" si="797"/>
        <v>0</v>
      </c>
      <c r="II100" s="87">
        <f t="shared" si="797"/>
        <v>0</v>
      </c>
      <c r="IJ100" s="87">
        <f t="shared" si="797"/>
        <v>0</v>
      </c>
      <c r="IK100" s="87">
        <f t="shared" si="797"/>
        <v>0</v>
      </c>
      <c r="IL100" s="87">
        <f t="shared" si="797"/>
        <v>0</v>
      </c>
      <c r="IM100" s="87">
        <f t="shared" si="797"/>
        <v>0</v>
      </c>
      <c r="IN100" s="87">
        <f t="shared" si="797"/>
        <v>0</v>
      </c>
      <c r="IO100" s="87">
        <f t="shared" si="797"/>
        <v>0</v>
      </c>
      <c r="IP100" s="87">
        <f t="shared" si="797"/>
        <v>0</v>
      </c>
      <c r="IQ100" s="87">
        <f t="shared" si="797"/>
        <v>0</v>
      </c>
      <c r="IR100" s="87">
        <f t="shared" si="797"/>
        <v>0</v>
      </c>
      <c r="IS100" s="87">
        <f t="shared" si="797"/>
        <v>0</v>
      </c>
      <c r="IT100" s="87">
        <f t="shared" si="797"/>
        <v>0</v>
      </c>
      <c r="IU100" s="87">
        <f t="shared" si="797"/>
        <v>0</v>
      </c>
      <c r="IV100" s="87">
        <f t="shared" si="797"/>
        <v>0</v>
      </c>
      <c r="IW100" s="87">
        <f t="shared" si="797"/>
        <v>0</v>
      </c>
      <c r="IX100" s="87">
        <f t="shared" si="797"/>
        <v>0</v>
      </c>
      <c r="IY100" s="87">
        <f t="shared" si="797"/>
        <v>0</v>
      </c>
      <c r="IZ100" s="87">
        <f t="shared" si="797"/>
        <v>0</v>
      </c>
      <c r="JA100" s="87">
        <f t="shared" si="797"/>
        <v>0</v>
      </c>
      <c r="JB100" s="87">
        <f t="shared" si="797"/>
        <v>0</v>
      </c>
      <c r="JC100" s="87">
        <f t="shared" si="797"/>
        <v>0</v>
      </c>
      <c r="JD100" s="87">
        <f t="shared" si="797"/>
        <v>0</v>
      </c>
      <c r="JE100" s="87">
        <f t="shared" si="797"/>
        <v>0</v>
      </c>
      <c r="JF100" s="87">
        <f t="shared" si="797"/>
        <v>0</v>
      </c>
      <c r="JG100" s="87">
        <f t="shared" si="797"/>
        <v>0</v>
      </c>
      <c r="JH100" s="87">
        <f t="shared" si="797"/>
        <v>0</v>
      </c>
      <c r="JI100" s="87">
        <f t="shared" si="797"/>
        <v>0</v>
      </c>
      <c r="JJ100" s="87">
        <f t="shared" si="797"/>
        <v>0</v>
      </c>
      <c r="JK100" s="87">
        <f t="shared" si="797"/>
        <v>0</v>
      </c>
      <c r="JL100" s="87">
        <f t="shared" si="797"/>
        <v>0</v>
      </c>
      <c r="JM100" s="87">
        <f t="shared" si="797"/>
        <v>0</v>
      </c>
      <c r="JN100" s="87">
        <f t="shared" si="797"/>
        <v>0</v>
      </c>
      <c r="JO100" s="87">
        <f t="shared" si="797"/>
        <v>0</v>
      </c>
      <c r="JP100" s="87">
        <f t="shared" si="797"/>
        <v>0</v>
      </c>
      <c r="JQ100" s="87">
        <f t="shared" si="797"/>
        <v>0</v>
      </c>
      <c r="JR100" s="87">
        <f t="shared" si="797"/>
        <v>0</v>
      </c>
      <c r="JS100" s="87">
        <f t="shared" si="797"/>
        <v>0</v>
      </c>
      <c r="JT100" s="87">
        <f t="shared" si="797"/>
        <v>0</v>
      </c>
      <c r="JU100" s="87">
        <f t="shared" si="797"/>
        <v>0</v>
      </c>
      <c r="JV100" s="87">
        <f t="shared" si="797"/>
        <v>0</v>
      </c>
      <c r="JW100" s="87">
        <f t="shared" si="797"/>
        <v>0</v>
      </c>
      <c r="JX100" s="87">
        <f t="shared" ref="JX100:MI100" si="798">+JX49*JX83</f>
        <v>0</v>
      </c>
      <c r="JY100" s="87">
        <f t="shared" si="798"/>
        <v>0</v>
      </c>
      <c r="JZ100" s="87">
        <f t="shared" si="798"/>
        <v>0</v>
      </c>
      <c r="KA100" s="87">
        <f t="shared" si="798"/>
        <v>0</v>
      </c>
      <c r="KB100" s="87">
        <f t="shared" si="798"/>
        <v>0</v>
      </c>
      <c r="KC100" s="87">
        <f t="shared" si="798"/>
        <v>0</v>
      </c>
      <c r="KD100" s="87">
        <f t="shared" si="798"/>
        <v>0</v>
      </c>
      <c r="KE100" s="87">
        <f t="shared" si="798"/>
        <v>0</v>
      </c>
      <c r="KF100" s="87">
        <f t="shared" si="798"/>
        <v>0</v>
      </c>
      <c r="KG100" s="87">
        <f t="shared" si="798"/>
        <v>0</v>
      </c>
      <c r="KH100" s="87">
        <f t="shared" si="798"/>
        <v>0</v>
      </c>
      <c r="KI100" s="87">
        <f t="shared" si="798"/>
        <v>0</v>
      </c>
      <c r="KJ100" s="87">
        <f t="shared" si="798"/>
        <v>0</v>
      </c>
      <c r="KK100" s="87">
        <f t="shared" si="798"/>
        <v>0</v>
      </c>
      <c r="KL100" s="87">
        <f t="shared" si="798"/>
        <v>0</v>
      </c>
      <c r="KM100" s="87">
        <f t="shared" si="798"/>
        <v>0</v>
      </c>
      <c r="KN100" s="87">
        <f t="shared" si="798"/>
        <v>0</v>
      </c>
      <c r="KO100" s="87">
        <f t="shared" si="798"/>
        <v>0</v>
      </c>
      <c r="KP100" s="87">
        <f t="shared" si="798"/>
        <v>0</v>
      </c>
      <c r="KQ100" s="87">
        <f t="shared" si="798"/>
        <v>0</v>
      </c>
      <c r="KR100" s="87">
        <f t="shared" si="798"/>
        <v>0</v>
      </c>
      <c r="KS100" s="87">
        <f t="shared" si="798"/>
        <v>0</v>
      </c>
      <c r="KT100" s="87">
        <f t="shared" si="798"/>
        <v>0</v>
      </c>
      <c r="KU100" s="87">
        <f t="shared" si="798"/>
        <v>0</v>
      </c>
      <c r="KV100" s="87">
        <f t="shared" si="798"/>
        <v>0</v>
      </c>
      <c r="KW100" s="87">
        <f t="shared" si="798"/>
        <v>0</v>
      </c>
      <c r="KX100" s="87">
        <f t="shared" si="798"/>
        <v>0</v>
      </c>
      <c r="KY100" s="87">
        <f t="shared" si="798"/>
        <v>0</v>
      </c>
      <c r="KZ100" s="87">
        <f t="shared" si="798"/>
        <v>0</v>
      </c>
      <c r="LA100" s="87">
        <f t="shared" si="798"/>
        <v>0</v>
      </c>
      <c r="LB100" s="87">
        <f t="shared" si="798"/>
        <v>0</v>
      </c>
      <c r="LC100" s="87">
        <f t="shared" si="798"/>
        <v>0</v>
      </c>
      <c r="LD100" s="87">
        <f t="shared" si="798"/>
        <v>0</v>
      </c>
      <c r="LE100" s="87">
        <f t="shared" si="798"/>
        <v>0</v>
      </c>
      <c r="LF100" s="87">
        <f t="shared" si="798"/>
        <v>0</v>
      </c>
      <c r="LG100" s="87">
        <f t="shared" si="798"/>
        <v>0</v>
      </c>
      <c r="LH100" s="87">
        <f t="shared" si="798"/>
        <v>0</v>
      </c>
      <c r="LI100" s="87">
        <f t="shared" si="798"/>
        <v>0</v>
      </c>
      <c r="LJ100" s="87">
        <f t="shared" si="798"/>
        <v>0</v>
      </c>
      <c r="LK100" s="87">
        <f t="shared" si="798"/>
        <v>0</v>
      </c>
      <c r="LL100" s="87">
        <f t="shared" si="798"/>
        <v>0</v>
      </c>
      <c r="LM100" s="87">
        <f t="shared" si="798"/>
        <v>0</v>
      </c>
      <c r="LN100" s="87">
        <f t="shared" si="798"/>
        <v>0</v>
      </c>
      <c r="LO100" s="87">
        <f t="shared" si="798"/>
        <v>0</v>
      </c>
      <c r="LP100" s="87">
        <f t="shared" si="798"/>
        <v>0</v>
      </c>
      <c r="LQ100" s="87">
        <f t="shared" si="798"/>
        <v>0</v>
      </c>
      <c r="LR100" s="87">
        <f t="shared" si="798"/>
        <v>0</v>
      </c>
      <c r="LS100" s="87">
        <f t="shared" si="798"/>
        <v>0</v>
      </c>
      <c r="LT100" s="87">
        <f t="shared" si="798"/>
        <v>0</v>
      </c>
      <c r="LU100" s="87">
        <f t="shared" si="798"/>
        <v>0</v>
      </c>
      <c r="LV100" s="87">
        <f t="shared" si="798"/>
        <v>0</v>
      </c>
      <c r="LW100" s="87">
        <f t="shared" si="798"/>
        <v>0</v>
      </c>
      <c r="LX100" s="87">
        <f t="shared" si="798"/>
        <v>0</v>
      </c>
      <c r="LY100" s="87">
        <f t="shared" si="798"/>
        <v>0</v>
      </c>
      <c r="LZ100" s="87">
        <f t="shared" si="798"/>
        <v>0</v>
      </c>
      <c r="MA100" s="87">
        <f t="shared" si="798"/>
        <v>0</v>
      </c>
      <c r="MB100" s="87">
        <f t="shared" si="798"/>
        <v>0</v>
      </c>
      <c r="MC100" s="87">
        <f t="shared" si="798"/>
        <v>0</v>
      </c>
      <c r="MD100" s="87">
        <f t="shared" si="798"/>
        <v>0</v>
      </c>
      <c r="ME100" s="87">
        <f t="shared" si="798"/>
        <v>0</v>
      </c>
      <c r="MF100" s="87">
        <f t="shared" si="798"/>
        <v>0</v>
      </c>
      <c r="MG100" s="87">
        <f t="shared" si="798"/>
        <v>0</v>
      </c>
      <c r="MH100" s="87">
        <f t="shared" si="798"/>
        <v>0</v>
      </c>
      <c r="MI100" s="87">
        <f t="shared" si="798"/>
        <v>0</v>
      </c>
      <c r="MJ100" s="87">
        <f t="shared" ref="MJ100:OM100" si="799">+MJ49*MJ83</f>
        <v>0</v>
      </c>
      <c r="MK100" s="87">
        <f t="shared" si="799"/>
        <v>0</v>
      </c>
      <c r="ML100" s="87">
        <f t="shared" si="799"/>
        <v>0</v>
      </c>
      <c r="MM100" s="87">
        <f t="shared" si="799"/>
        <v>0</v>
      </c>
      <c r="MN100" s="87">
        <f t="shared" si="799"/>
        <v>0</v>
      </c>
      <c r="MO100" s="87">
        <f t="shared" si="799"/>
        <v>0</v>
      </c>
      <c r="MP100" s="87">
        <f t="shared" si="799"/>
        <v>0</v>
      </c>
      <c r="MQ100" s="87">
        <f t="shared" si="799"/>
        <v>0</v>
      </c>
      <c r="MR100" s="87">
        <f t="shared" si="799"/>
        <v>0</v>
      </c>
      <c r="MS100" s="87">
        <f t="shared" si="799"/>
        <v>0</v>
      </c>
      <c r="MT100" s="87">
        <f t="shared" si="799"/>
        <v>0</v>
      </c>
      <c r="MU100" s="87">
        <f t="shared" si="799"/>
        <v>0</v>
      </c>
      <c r="MV100" s="87">
        <f t="shared" si="799"/>
        <v>0</v>
      </c>
      <c r="MW100" s="87">
        <f t="shared" si="799"/>
        <v>0</v>
      </c>
      <c r="MX100" s="87">
        <f t="shared" si="799"/>
        <v>0</v>
      </c>
      <c r="MY100" s="87">
        <f t="shared" si="799"/>
        <v>0</v>
      </c>
      <c r="MZ100" s="87">
        <f t="shared" si="799"/>
        <v>0</v>
      </c>
      <c r="NA100" s="87">
        <f t="shared" si="799"/>
        <v>0</v>
      </c>
      <c r="NB100" s="87">
        <f t="shared" si="799"/>
        <v>0</v>
      </c>
      <c r="NC100" s="87">
        <f t="shared" si="799"/>
        <v>0</v>
      </c>
      <c r="ND100" s="87">
        <f t="shared" si="799"/>
        <v>0</v>
      </c>
      <c r="NE100" s="87">
        <f t="shared" si="799"/>
        <v>0</v>
      </c>
      <c r="NF100" s="87">
        <f t="shared" si="799"/>
        <v>0</v>
      </c>
      <c r="NG100" s="87">
        <f t="shared" si="799"/>
        <v>0</v>
      </c>
      <c r="NH100" s="87">
        <f t="shared" si="799"/>
        <v>0</v>
      </c>
      <c r="NI100" s="87">
        <f t="shared" si="799"/>
        <v>0</v>
      </c>
      <c r="NJ100" s="87">
        <f t="shared" si="799"/>
        <v>0</v>
      </c>
      <c r="NK100" s="87">
        <f t="shared" si="799"/>
        <v>0</v>
      </c>
      <c r="NL100" s="87">
        <f t="shared" si="799"/>
        <v>0</v>
      </c>
      <c r="NM100" s="87">
        <f t="shared" si="799"/>
        <v>0</v>
      </c>
      <c r="NN100" s="87">
        <f t="shared" si="799"/>
        <v>0</v>
      </c>
      <c r="NO100" s="87">
        <f t="shared" si="799"/>
        <v>0</v>
      </c>
      <c r="NP100" s="87">
        <f t="shared" si="799"/>
        <v>0</v>
      </c>
      <c r="NQ100" s="87">
        <f t="shared" si="799"/>
        <v>0</v>
      </c>
      <c r="NR100" s="87">
        <f t="shared" si="799"/>
        <v>0</v>
      </c>
      <c r="NS100" s="87">
        <f t="shared" si="799"/>
        <v>0</v>
      </c>
      <c r="NT100" s="87">
        <f t="shared" si="799"/>
        <v>0</v>
      </c>
      <c r="NU100" s="87">
        <f t="shared" si="799"/>
        <v>0</v>
      </c>
      <c r="NV100" s="87">
        <f t="shared" si="799"/>
        <v>0</v>
      </c>
      <c r="NW100" s="87">
        <f t="shared" si="799"/>
        <v>0</v>
      </c>
      <c r="NX100" s="87">
        <f t="shared" si="799"/>
        <v>0</v>
      </c>
      <c r="NY100" s="87">
        <f t="shared" si="799"/>
        <v>0</v>
      </c>
      <c r="NZ100" s="87">
        <f t="shared" si="799"/>
        <v>0</v>
      </c>
      <c r="OA100" s="87">
        <f t="shared" si="799"/>
        <v>0</v>
      </c>
      <c r="OB100" s="87">
        <f t="shared" si="799"/>
        <v>0</v>
      </c>
      <c r="OC100" s="87">
        <f t="shared" si="799"/>
        <v>0</v>
      </c>
      <c r="OD100" s="87">
        <f t="shared" si="799"/>
        <v>0</v>
      </c>
      <c r="OE100" s="87">
        <f t="shared" si="799"/>
        <v>0</v>
      </c>
      <c r="OF100" s="87">
        <f t="shared" si="799"/>
        <v>0</v>
      </c>
      <c r="OG100" s="87">
        <f t="shared" si="799"/>
        <v>0</v>
      </c>
      <c r="OH100" s="87">
        <f t="shared" si="799"/>
        <v>0</v>
      </c>
      <c r="OI100" s="87">
        <f t="shared" si="799"/>
        <v>0</v>
      </c>
      <c r="OJ100" s="87">
        <f t="shared" si="799"/>
        <v>0</v>
      </c>
      <c r="OK100" s="87">
        <f t="shared" si="799"/>
        <v>0</v>
      </c>
      <c r="OL100" s="87">
        <f t="shared" si="799"/>
        <v>0</v>
      </c>
      <c r="OM100" s="87">
        <f t="shared" si="799"/>
        <v>0</v>
      </c>
      <c r="ON100" s="73" t="s">
        <v>62</v>
      </c>
    </row>
    <row r="101" spans="3:404" x14ac:dyDescent="0.25">
      <c r="D101" s="73" t="str">
        <f t="shared" si="761"/>
        <v>E-398 - Labor</v>
      </c>
      <c r="H101" s="87">
        <f t="shared" ref="H101:AM101" si="800">+H50*H84</f>
        <v>0</v>
      </c>
      <c r="I101" s="87">
        <f t="shared" si="800"/>
        <v>0</v>
      </c>
      <c r="J101" s="87">
        <f t="shared" si="800"/>
        <v>0</v>
      </c>
      <c r="K101" s="87">
        <f t="shared" si="800"/>
        <v>0</v>
      </c>
      <c r="L101" s="87">
        <f t="shared" si="800"/>
        <v>0</v>
      </c>
      <c r="M101" s="87">
        <f t="shared" si="800"/>
        <v>0</v>
      </c>
      <c r="N101" s="87">
        <f t="shared" si="800"/>
        <v>0</v>
      </c>
      <c r="O101" s="87">
        <f t="shared" si="800"/>
        <v>0</v>
      </c>
      <c r="P101" s="87">
        <f t="shared" si="800"/>
        <v>0</v>
      </c>
      <c r="Q101" s="87">
        <f t="shared" si="800"/>
        <v>0</v>
      </c>
      <c r="R101" s="87">
        <f t="shared" si="800"/>
        <v>0</v>
      </c>
      <c r="S101" s="87">
        <f t="shared" si="800"/>
        <v>0</v>
      </c>
      <c r="T101" s="87">
        <f t="shared" si="800"/>
        <v>41438.652076992134</v>
      </c>
      <c r="U101" s="87">
        <f t="shared" si="800"/>
        <v>41537.91366512388</v>
      </c>
      <c r="V101" s="87">
        <f t="shared" si="800"/>
        <v>41637.413023124696</v>
      </c>
      <c r="W101" s="87">
        <f t="shared" si="800"/>
        <v>41737.150720545309</v>
      </c>
      <c r="X101" s="87">
        <f t="shared" si="800"/>
        <v>41837.127328300754</v>
      </c>
      <c r="Y101" s="87">
        <f t="shared" si="800"/>
        <v>41937.343418673619</v>
      </c>
      <c r="Z101" s="87">
        <f t="shared" si="800"/>
        <v>42037.799565317342</v>
      </c>
      <c r="AA101" s="87">
        <f t="shared" si="800"/>
        <v>42138.496343259467</v>
      </c>
      <c r="AB101" s="87">
        <f t="shared" si="800"/>
        <v>42239.434328904958</v>
      </c>
      <c r="AC101" s="87">
        <f t="shared" si="800"/>
        <v>42340.614100039507</v>
      </c>
      <c r="AD101" s="87">
        <f t="shared" si="800"/>
        <v>42442.036235832798</v>
      </c>
      <c r="AE101" s="87">
        <f t="shared" si="800"/>
        <v>42543.701316841878</v>
      </c>
      <c r="AF101" s="87">
        <f t="shared" si="800"/>
        <v>0</v>
      </c>
      <c r="AG101" s="87">
        <f t="shared" si="800"/>
        <v>0</v>
      </c>
      <c r="AH101" s="87">
        <f t="shared" si="800"/>
        <v>0</v>
      </c>
      <c r="AI101" s="87">
        <f t="shared" si="800"/>
        <v>0</v>
      </c>
      <c r="AJ101" s="87">
        <f t="shared" si="800"/>
        <v>0</v>
      </c>
      <c r="AK101" s="87">
        <f t="shared" si="800"/>
        <v>0</v>
      </c>
      <c r="AL101" s="87">
        <f t="shared" si="800"/>
        <v>0</v>
      </c>
      <c r="AM101" s="87">
        <f t="shared" si="800"/>
        <v>0</v>
      </c>
      <c r="AN101" s="87">
        <f t="shared" ref="AN101:BS101" si="801">+AN50*AN84</f>
        <v>0</v>
      </c>
      <c r="AO101" s="87">
        <f t="shared" si="801"/>
        <v>0</v>
      </c>
      <c r="AP101" s="87">
        <f t="shared" si="801"/>
        <v>0</v>
      </c>
      <c r="AQ101" s="87">
        <f t="shared" si="801"/>
        <v>0</v>
      </c>
      <c r="AR101" s="87">
        <f t="shared" si="801"/>
        <v>0</v>
      </c>
      <c r="AS101" s="87">
        <f t="shared" si="801"/>
        <v>0</v>
      </c>
      <c r="AT101" s="87">
        <f t="shared" si="801"/>
        <v>0</v>
      </c>
      <c r="AU101" s="87">
        <f t="shared" si="801"/>
        <v>0</v>
      </c>
      <c r="AV101" s="87">
        <f t="shared" si="801"/>
        <v>0</v>
      </c>
      <c r="AW101" s="87">
        <f t="shared" si="801"/>
        <v>0</v>
      </c>
      <c r="AX101" s="87">
        <f t="shared" si="801"/>
        <v>0</v>
      </c>
      <c r="AY101" s="87">
        <f t="shared" si="801"/>
        <v>0</v>
      </c>
      <c r="AZ101" s="87">
        <f t="shared" si="801"/>
        <v>0</v>
      </c>
      <c r="BA101" s="87">
        <f t="shared" si="801"/>
        <v>0</v>
      </c>
      <c r="BB101" s="87">
        <f t="shared" si="801"/>
        <v>0</v>
      </c>
      <c r="BC101" s="87">
        <f t="shared" si="801"/>
        <v>0</v>
      </c>
      <c r="BD101" s="87">
        <f t="shared" si="801"/>
        <v>0</v>
      </c>
      <c r="BE101" s="87">
        <f t="shared" si="801"/>
        <v>0</v>
      </c>
      <c r="BF101" s="87">
        <f t="shared" si="801"/>
        <v>0</v>
      </c>
      <c r="BG101" s="87">
        <f t="shared" si="801"/>
        <v>0</v>
      </c>
      <c r="BH101" s="87">
        <f t="shared" si="801"/>
        <v>0</v>
      </c>
      <c r="BI101" s="87">
        <f t="shared" si="801"/>
        <v>0</v>
      </c>
      <c r="BJ101" s="87">
        <f t="shared" si="801"/>
        <v>0</v>
      </c>
      <c r="BK101" s="87">
        <f t="shared" si="801"/>
        <v>0</v>
      </c>
      <c r="BL101" s="87">
        <f t="shared" si="801"/>
        <v>0</v>
      </c>
      <c r="BM101" s="87">
        <f t="shared" si="801"/>
        <v>0</v>
      </c>
      <c r="BN101" s="87">
        <f t="shared" si="801"/>
        <v>0</v>
      </c>
      <c r="BO101" s="87">
        <f t="shared" si="801"/>
        <v>0</v>
      </c>
      <c r="BP101" s="87">
        <f t="shared" si="801"/>
        <v>0</v>
      </c>
      <c r="BQ101" s="87">
        <f t="shared" si="801"/>
        <v>0</v>
      </c>
      <c r="BR101" s="87">
        <f t="shared" si="801"/>
        <v>0</v>
      </c>
      <c r="BS101" s="87">
        <f t="shared" si="801"/>
        <v>0</v>
      </c>
      <c r="BT101" s="87">
        <f t="shared" ref="BT101:CM101" si="802">+BT50*BT84</f>
        <v>0</v>
      </c>
      <c r="BU101" s="87">
        <f t="shared" si="802"/>
        <v>0</v>
      </c>
      <c r="BV101" s="87">
        <f t="shared" si="802"/>
        <v>0</v>
      </c>
      <c r="BW101" s="87">
        <f t="shared" si="802"/>
        <v>0</v>
      </c>
      <c r="BX101" s="87">
        <f t="shared" si="802"/>
        <v>0</v>
      </c>
      <c r="BY101" s="87">
        <f t="shared" si="802"/>
        <v>0</v>
      </c>
      <c r="BZ101" s="87">
        <f t="shared" si="802"/>
        <v>0</v>
      </c>
      <c r="CA101" s="87">
        <f t="shared" si="802"/>
        <v>0</v>
      </c>
      <c r="CB101" s="87">
        <f t="shared" si="802"/>
        <v>0</v>
      </c>
      <c r="CC101" s="87">
        <f t="shared" si="802"/>
        <v>0</v>
      </c>
      <c r="CD101" s="87">
        <f t="shared" si="802"/>
        <v>0</v>
      </c>
      <c r="CE101" s="87">
        <f t="shared" si="802"/>
        <v>0</v>
      </c>
      <c r="CF101" s="87">
        <f t="shared" si="802"/>
        <v>0</v>
      </c>
      <c r="CG101" s="87">
        <f t="shared" si="802"/>
        <v>0</v>
      </c>
      <c r="CH101" s="87">
        <f t="shared" si="802"/>
        <v>0</v>
      </c>
      <c r="CI101" s="87">
        <f t="shared" si="802"/>
        <v>0</v>
      </c>
      <c r="CJ101" s="87">
        <f t="shared" si="802"/>
        <v>0</v>
      </c>
      <c r="CK101" s="87">
        <f t="shared" si="802"/>
        <v>0</v>
      </c>
      <c r="CL101" s="87">
        <f t="shared" si="802"/>
        <v>0</v>
      </c>
      <c r="CM101" s="87">
        <f t="shared" si="802"/>
        <v>0</v>
      </c>
      <c r="CN101" s="87">
        <f t="shared" ref="CN101:EY101" si="803">+CN50*CN84</f>
        <v>0</v>
      </c>
      <c r="CO101" s="87">
        <f t="shared" si="803"/>
        <v>0</v>
      </c>
      <c r="CP101" s="87">
        <f t="shared" si="803"/>
        <v>0</v>
      </c>
      <c r="CQ101" s="87">
        <f t="shared" si="803"/>
        <v>0</v>
      </c>
      <c r="CR101" s="87">
        <f t="shared" si="803"/>
        <v>0</v>
      </c>
      <c r="CS101" s="87">
        <f t="shared" si="803"/>
        <v>0</v>
      </c>
      <c r="CT101" s="87">
        <f t="shared" si="803"/>
        <v>0</v>
      </c>
      <c r="CU101" s="87">
        <f t="shared" si="803"/>
        <v>0</v>
      </c>
      <c r="CV101" s="87">
        <f t="shared" si="803"/>
        <v>0</v>
      </c>
      <c r="CW101" s="87">
        <f t="shared" si="803"/>
        <v>0</v>
      </c>
      <c r="CX101" s="87">
        <f t="shared" si="803"/>
        <v>0</v>
      </c>
      <c r="CY101" s="87">
        <f t="shared" si="803"/>
        <v>0</v>
      </c>
      <c r="CZ101" s="87">
        <f t="shared" si="803"/>
        <v>0</v>
      </c>
      <c r="DA101" s="87">
        <f t="shared" si="803"/>
        <v>0</v>
      </c>
      <c r="DB101" s="87">
        <f t="shared" si="803"/>
        <v>0</v>
      </c>
      <c r="DC101" s="87">
        <f t="shared" si="803"/>
        <v>0</v>
      </c>
      <c r="DD101" s="87">
        <f t="shared" si="803"/>
        <v>0</v>
      </c>
      <c r="DE101" s="87">
        <f t="shared" si="803"/>
        <v>0</v>
      </c>
      <c r="DF101" s="87">
        <f t="shared" si="803"/>
        <v>0</v>
      </c>
      <c r="DG101" s="87">
        <f t="shared" si="803"/>
        <v>0</v>
      </c>
      <c r="DH101" s="87">
        <f t="shared" si="803"/>
        <v>0</v>
      </c>
      <c r="DI101" s="87">
        <f t="shared" si="803"/>
        <v>0</v>
      </c>
      <c r="DJ101" s="87">
        <f t="shared" si="803"/>
        <v>0</v>
      </c>
      <c r="DK101" s="87">
        <f t="shared" si="803"/>
        <v>0</v>
      </c>
      <c r="DL101" s="87">
        <f t="shared" si="803"/>
        <v>0</v>
      </c>
      <c r="DM101" s="87">
        <f t="shared" si="803"/>
        <v>0</v>
      </c>
      <c r="DN101" s="87">
        <f t="shared" si="803"/>
        <v>0</v>
      </c>
      <c r="DO101" s="87">
        <f t="shared" si="803"/>
        <v>0</v>
      </c>
      <c r="DP101" s="87">
        <f t="shared" si="803"/>
        <v>0</v>
      </c>
      <c r="DQ101" s="87">
        <f t="shared" si="803"/>
        <v>0</v>
      </c>
      <c r="DR101" s="87">
        <f t="shared" si="803"/>
        <v>0</v>
      </c>
      <c r="DS101" s="87">
        <f t="shared" si="803"/>
        <v>0</v>
      </c>
      <c r="DT101" s="87">
        <f t="shared" si="803"/>
        <v>0</v>
      </c>
      <c r="DU101" s="87">
        <f t="shared" si="803"/>
        <v>0</v>
      </c>
      <c r="DV101" s="87">
        <f t="shared" si="803"/>
        <v>0</v>
      </c>
      <c r="DW101" s="87">
        <f t="shared" si="803"/>
        <v>0</v>
      </c>
      <c r="DX101" s="87">
        <f t="shared" si="803"/>
        <v>0</v>
      </c>
      <c r="DY101" s="87">
        <f t="shared" si="803"/>
        <v>0</v>
      </c>
      <c r="DZ101" s="87">
        <f t="shared" si="803"/>
        <v>0</v>
      </c>
      <c r="EA101" s="87">
        <f t="shared" si="803"/>
        <v>0</v>
      </c>
      <c r="EB101" s="87">
        <f t="shared" si="803"/>
        <v>0</v>
      </c>
      <c r="EC101" s="87">
        <f t="shared" si="803"/>
        <v>0</v>
      </c>
      <c r="ED101" s="87">
        <f t="shared" si="803"/>
        <v>0</v>
      </c>
      <c r="EE101" s="87">
        <f t="shared" si="803"/>
        <v>0</v>
      </c>
      <c r="EF101" s="87">
        <f t="shared" si="803"/>
        <v>0</v>
      </c>
      <c r="EG101" s="87">
        <f t="shared" si="803"/>
        <v>0</v>
      </c>
      <c r="EH101" s="87">
        <f t="shared" si="803"/>
        <v>0</v>
      </c>
      <c r="EI101" s="87">
        <f t="shared" si="803"/>
        <v>0</v>
      </c>
      <c r="EJ101" s="87">
        <f t="shared" si="803"/>
        <v>0</v>
      </c>
      <c r="EK101" s="87">
        <f t="shared" si="803"/>
        <v>0</v>
      </c>
      <c r="EL101" s="87">
        <f t="shared" si="803"/>
        <v>0</v>
      </c>
      <c r="EM101" s="87">
        <f t="shared" si="803"/>
        <v>0</v>
      </c>
      <c r="EN101" s="87">
        <f t="shared" si="803"/>
        <v>0</v>
      </c>
      <c r="EO101" s="87">
        <f t="shared" si="803"/>
        <v>0</v>
      </c>
      <c r="EP101" s="87">
        <f t="shared" si="803"/>
        <v>0</v>
      </c>
      <c r="EQ101" s="87">
        <f t="shared" si="803"/>
        <v>0</v>
      </c>
      <c r="ER101" s="87">
        <f t="shared" si="803"/>
        <v>0</v>
      </c>
      <c r="ES101" s="87">
        <f t="shared" si="803"/>
        <v>0</v>
      </c>
      <c r="ET101" s="87">
        <f t="shared" si="803"/>
        <v>0</v>
      </c>
      <c r="EU101" s="87">
        <f t="shared" si="803"/>
        <v>0</v>
      </c>
      <c r="EV101" s="87">
        <f t="shared" si="803"/>
        <v>0</v>
      </c>
      <c r="EW101" s="87">
        <f t="shared" si="803"/>
        <v>0</v>
      </c>
      <c r="EX101" s="87">
        <f t="shared" si="803"/>
        <v>0</v>
      </c>
      <c r="EY101" s="87">
        <f t="shared" si="803"/>
        <v>0</v>
      </c>
      <c r="EZ101" s="87">
        <f t="shared" ref="EZ101:HK101" si="804">+EZ50*EZ84</f>
        <v>0</v>
      </c>
      <c r="FA101" s="87">
        <f t="shared" si="804"/>
        <v>0</v>
      </c>
      <c r="FB101" s="87">
        <f t="shared" si="804"/>
        <v>0</v>
      </c>
      <c r="FC101" s="87">
        <f t="shared" si="804"/>
        <v>0</v>
      </c>
      <c r="FD101" s="87">
        <f t="shared" si="804"/>
        <v>0</v>
      </c>
      <c r="FE101" s="87">
        <f t="shared" si="804"/>
        <v>0</v>
      </c>
      <c r="FF101" s="87">
        <f t="shared" si="804"/>
        <v>0</v>
      </c>
      <c r="FG101" s="87">
        <f t="shared" si="804"/>
        <v>0</v>
      </c>
      <c r="FH101" s="87">
        <f t="shared" si="804"/>
        <v>0</v>
      </c>
      <c r="FI101" s="87">
        <f t="shared" si="804"/>
        <v>0</v>
      </c>
      <c r="FJ101" s="87">
        <f t="shared" si="804"/>
        <v>0</v>
      </c>
      <c r="FK101" s="87">
        <f t="shared" si="804"/>
        <v>0</v>
      </c>
      <c r="FL101" s="87">
        <f t="shared" si="804"/>
        <v>0</v>
      </c>
      <c r="FM101" s="87">
        <f t="shared" si="804"/>
        <v>0</v>
      </c>
      <c r="FN101" s="87">
        <f t="shared" si="804"/>
        <v>0</v>
      </c>
      <c r="FO101" s="87">
        <f t="shared" si="804"/>
        <v>0</v>
      </c>
      <c r="FP101" s="87">
        <f t="shared" si="804"/>
        <v>0</v>
      </c>
      <c r="FQ101" s="87">
        <f t="shared" si="804"/>
        <v>0</v>
      </c>
      <c r="FR101" s="87">
        <f t="shared" si="804"/>
        <v>0</v>
      </c>
      <c r="FS101" s="87">
        <f t="shared" si="804"/>
        <v>0</v>
      </c>
      <c r="FT101" s="87">
        <f t="shared" si="804"/>
        <v>0</v>
      </c>
      <c r="FU101" s="87">
        <f t="shared" si="804"/>
        <v>0</v>
      </c>
      <c r="FV101" s="87">
        <f t="shared" si="804"/>
        <v>0</v>
      </c>
      <c r="FW101" s="87">
        <f t="shared" si="804"/>
        <v>0</v>
      </c>
      <c r="FX101" s="87">
        <f t="shared" si="804"/>
        <v>0</v>
      </c>
      <c r="FY101" s="87">
        <f t="shared" si="804"/>
        <v>0</v>
      </c>
      <c r="FZ101" s="87">
        <f t="shared" si="804"/>
        <v>0</v>
      </c>
      <c r="GA101" s="87">
        <f t="shared" si="804"/>
        <v>0</v>
      </c>
      <c r="GB101" s="87">
        <f t="shared" si="804"/>
        <v>0</v>
      </c>
      <c r="GC101" s="87">
        <f t="shared" si="804"/>
        <v>0</v>
      </c>
      <c r="GD101" s="87">
        <f t="shared" si="804"/>
        <v>0</v>
      </c>
      <c r="GE101" s="87">
        <f t="shared" si="804"/>
        <v>0</v>
      </c>
      <c r="GF101" s="87">
        <f t="shared" si="804"/>
        <v>0</v>
      </c>
      <c r="GG101" s="87">
        <f t="shared" si="804"/>
        <v>0</v>
      </c>
      <c r="GH101" s="87">
        <f t="shared" si="804"/>
        <v>0</v>
      </c>
      <c r="GI101" s="87">
        <f t="shared" si="804"/>
        <v>0</v>
      </c>
      <c r="GJ101" s="87">
        <f t="shared" si="804"/>
        <v>0</v>
      </c>
      <c r="GK101" s="87">
        <f t="shared" si="804"/>
        <v>0</v>
      </c>
      <c r="GL101" s="87">
        <f t="shared" si="804"/>
        <v>0</v>
      </c>
      <c r="GM101" s="87">
        <f t="shared" si="804"/>
        <v>0</v>
      </c>
      <c r="GN101" s="87">
        <f t="shared" si="804"/>
        <v>0</v>
      </c>
      <c r="GO101" s="87">
        <f t="shared" si="804"/>
        <v>0</v>
      </c>
      <c r="GP101" s="87">
        <f t="shared" si="804"/>
        <v>0</v>
      </c>
      <c r="GQ101" s="87">
        <f t="shared" si="804"/>
        <v>0</v>
      </c>
      <c r="GR101" s="87">
        <f t="shared" si="804"/>
        <v>0</v>
      </c>
      <c r="GS101" s="87">
        <f t="shared" si="804"/>
        <v>0</v>
      </c>
      <c r="GT101" s="87">
        <f t="shared" si="804"/>
        <v>0</v>
      </c>
      <c r="GU101" s="87">
        <f t="shared" si="804"/>
        <v>0</v>
      </c>
      <c r="GV101" s="87">
        <f t="shared" si="804"/>
        <v>0</v>
      </c>
      <c r="GW101" s="87">
        <f t="shared" si="804"/>
        <v>0</v>
      </c>
      <c r="GX101" s="87">
        <f t="shared" si="804"/>
        <v>0</v>
      </c>
      <c r="GY101" s="87">
        <f t="shared" si="804"/>
        <v>0</v>
      </c>
      <c r="GZ101" s="87">
        <f t="shared" si="804"/>
        <v>0</v>
      </c>
      <c r="HA101" s="87">
        <f t="shared" si="804"/>
        <v>0</v>
      </c>
      <c r="HB101" s="87">
        <f t="shared" si="804"/>
        <v>0</v>
      </c>
      <c r="HC101" s="87">
        <f t="shared" si="804"/>
        <v>0</v>
      </c>
      <c r="HD101" s="87">
        <f t="shared" si="804"/>
        <v>0</v>
      </c>
      <c r="HE101" s="87">
        <f t="shared" si="804"/>
        <v>0</v>
      </c>
      <c r="HF101" s="87">
        <f t="shared" si="804"/>
        <v>0</v>
      </c>
      <c r="HG101" s="87">
        <f t="shared" si="804"/>
        <v>0</v>
      </c>
      <c r="HH101" s="87">
        <f t="shared" si="804"/>
        <v>0</v>
      </c>
      <c r="HI101" s="87">
        <f t="shared" si="804"/>
        <v>0</v>
      </c>
      <c r="HJ101" s="87">
        <f t="shared" si="804"/>
        <v>0</v>
      </c>
      <c r="HK101" s="87">
        <f t="shared" si="804"/>
        <v>0</v>
      </c>
      <c r="HL101" s="87">
        <f t="shared" ref="HL101:JW101" si="805">+HL50*HL84</f>
        <v>0</v>
      </c>
      <c r="HM101" s="87">
        <f t="shared" si="805"/>
        <v>0</v>
      </c>
      <c r="HN101" s="87">
        <f t="shared" si="805"/>
        <v>0</v>
      </c>
      <c r="HO101" s="87">
        <f t="shared" si="805"/>
        <v>0</v>
      </c>
      <c r="HP101" s="87">
        <f t="shared" si="805"/>
        <v>0</v>
      </c>
      <c r="HQ101" s="87">
        <f t="shared" si="805"/>
        <v>0</v>
      </c>
      <c r="HR101" s="87">
        <f t="shared" si="805"/>
        <v>0</v>
      </c>
      <c r="HS101" s="87">
        <f t="shared" si="805"/>
        <v>0</v>
      </c>
      <c r="HT101" s="87">
        <f t="shared" si="805"/>
        <v>0</v>
      </c>
      <c r="HU101" s="87">
        <f t="shared" si="805"/>
        <v>0</v>
      </c>
      <c r="HV101" s="87">
        <f t="shared" si="805"/>
        <v>0</v>
      </c>
      <c r="HW101" s="87">
        <f t="shared" si="805"/>
        <v>0</v>
      </c>
      <c r="HX101" s="87">
        <f t="shared" si="805"/>
        <v>0</v>
      </c>
      <c r="HY101" s="87">
        <f t="shared" si="805"/>
        <v>0</v>
      </c>
      <c r="HZ101" s="87">
        <f t="shared" si="805"/>
        <v>0</v>
      </c>
      <c r="IA101" s="87">
        <f t="shared" si="805"/>
        <v>0</v>
      </c>
      <c r="IB101" s="87">
        <f t="shared" si="805"/>
        <v>0</v>
      </c>
      <c r="IC101" s="87">
        <f t="shared" si="805"/>
        <v>0</v>
      </c>
      <c r="ID101" s="87">
        <f t="shared" si="805"/>
        <v>0</v>
      </c>
      <c r="IE101" s="87">
        <f t="shared" si="805"/>
        <v>0</v>
      </c>
      <c r="IF101" s="87">
        <f t="shared" si="805"/>
        <v>0</v>
      </c>
      <c r="IG101" s="87">
        <f t="shared" si="805"/>
        <v>0</v>
      </c>
      <c r="IH101" s="87">
        <f t="shared" si="805"/>
        <v>0</v>
      </c>
      <c r="II101" s="87">
        <f t="shared" si="805"/>
        <v>0</v>
      </c>
      <c r="IJ101" s="87">
        <f t="shared" si="805"/>
        <v>0</v>
      </c>
      <c r="IK101" s="87">
        <f t="shared" si="805"/>
        <v>0</v>
      </c>
      <c r="IL101" s="87">
        <f t="shared" si="805"/>
        <v>0</v>
      </c>
      <c r="IM101" s="87">
        <f t="shared" si="805"/>
        <v>0</v>
      </c>
      <c r="IN101" s="87">
        <f t="shared" si="805"/>
        <v>0</v>
      </c>
      <c r="IO101" s="87">
        <f t="shared" si="805"/>
        <v>0</v>
      </c>
      <c r="IP101" s="87">
        <f t="shared" si="805"/>
        <v>0</v>
      </c>
      <c r="IQ101" s="87">
        <f t="shared" si="805"/>
        <v>0</v>
      </c>
      <c r="IR101" s="87">
        <f t="shared" si="805"/>
        <v>0</v>
      </c>
      <c r="IS101" s="87">
        <f t="shared" si="805"/>
        <v>0</v>
      </c>
      <c r="IT101" s="87">
        <f t="shared" si="805"/>
        <v>0</v>
      </c>
      <c r="IU101" s="87">
        <f t="shared" si="805"/>
        <v>0</v>
      </c>
      <c r="IV101" s="87">
        <f t="shared" si="805"/>
        <v>0</v>
      </c>
      <c r="IW101" s="87">
        <f t="shared" si="805"/>
        <v>0</v>
      </c>
      <c r="IX101" s="87">
        <f t="shared" si="805"/>
        <v>0</v>
      </c>
      <c r="IY101" s="87">
        <f t="shared" si="805"/>
        <v>0</v>
      </c>
      <c r="IZ101" s="87">
        <f t="shared" si="805"/>
        <v>0</v>
      </c>
      <c r="JA101" s="87">
        <f t="shared" si="805"/>
        <v>0</v>
      </c>
      <c r="JB101" s="87">
        <f t="shared" si="805"/>
        <v>0</v>
      </c>
      <c r="JC101" s="87">
        <f t="shared" si="805"/>
        <v>0</v>
      </c>
      <c r="JD101" s="87">
        <f t="shared" si="805"/>
        <v>0</v>
      </c>
      <c r="JE101" s="87">
        <f t="shared" si="805"/>
        <v>0</v>
      </c>
      <c r="JF101" s="87">
        <f t="shared" si="805"/>
        <v>0</v>
      </c>
      <c r="JG101" s="87">
        <f t="shared" si="805"/>
        <v>0</v>
      </c>
      <c r="JH101" s="87">
        <f t="shared" si="805"/>
        <v>0</v>
      </c>
      <c r="JI101" s="87">
        <f t="shared" si="805"/>
        <v>0</v>
      </c>
      <c r="JJ101" s="87">
        <f t="shared" si="805"/>
        <v>0</v>
      </c>
      <c r="JK101" s="87">
        <f t="shared" si="805"/>
        <v>0</v>
      </c>
      <c r="JL101" s="87">
        <f t="shared" si="805"/>
        <v>0</v>
      </c>
      <c r="JM101" s="87">
        <f t="shared" si="805"/>
        <v>0</v>
      </c>
      <c r="JN101" s="87">
        <f t="shared" si="805"/>
        <v>0</v>
      </c>
      <c r="JO101" s="87">
        <f t="shared" si="805"/>
        <v>0</v>
      </c>
      <c r="JP101" s="87">
        <f t="shared" si="805"/>
        <v>0</v>
      </c>
      <c r="JQ101" s="87">
        <f t="shared" si="805"/>
        <v>0</v>
      </c>
      <c r="JR101" s="87">
        <f t="shared" si="805"/>
        <v>0</v>
      </c>
      <c r="JS101" s="87">
        <f t="shared" si="805"/>
        <v>0</v>
      </c>
      <c r="JT101" s="87">
        <f t="shared" si="805"/>
        <v>0</v>
      </c>
      <c r="JU101" s="87">
        <f t="shared" si="805"/>
        <v>0</v>
      </c>
      <c r="JV101" s="87">
        <f t="shared" si="805"/>
        <v>0</v>
      </c>
      <c r="JW101" s="87">
        <f t="shared" si="805"/>
        <v>0</v>
      </c>
      <c r="JX101" s="87">
        <f t="shared" ref="JX101:MI101" si="806">+JX50*JX84</f>
        <v>0</v>
      </c>
      <c r="JY101" s="87">
        <f t="shared" si="806"/>
        <v>0</v>
      </c>
      <c r="JZ101" s="87">
        <f t="shared" si="806"/>
        <v>0</v>
      </c>
      <c r="KA101" s="87">
        <f t="shared" si="806"/>
        <v>0</v>
      </c>
      <c r="KB101" s="87">
        <f t="shared" si="806"/>
        <v>0</v>
      </c>
      <c r="KC101" s="87">
        <f t="shared" si="806"/>
        <v>0</v>
      </c>
      <c r="KD101" s="87">
        <f t="shared" si="806"/>
        <v>0</v>
      </c>
      <c r="KE101" s="87">
        <f t="shared" si="806"/>
        <v>0</v>
      </c>
      <c r="KF101" s="87">
        <f t="shared" si="806"/>
        <v>0</v>
      </c>
      <c r="KG101" s="87">
        <f t="shared" si="806"/>
        <v>0</v>
      </c>
      <c r="KH101" s="87">
        <f t="shared" si="806"/>
        <v>0</v>
      </c>
      <c r="KI101" s="87">
        <f t="shared" si="806"/>
        <v>0</v>
      </c>
      <c r="KJ101" s="87">
        <f t="shared" si="806"/>
        <v>0</v>
      </c>
      <c r="KK101" s="87">
        <f t="shared" si="806"/>
        <v>0</v>
      </c>
      <c r="KL101" s="87">
        <f t="shared" si="806"/>
        <v>0</v>
      </c>
      <c r="KM101" s="87">
        <f t="shared" si="806"/>
        <v>0</v>
      </c>
      <c r="KN101" s="87">
        <f t="shared" si="806"/>
        <v>0</v>
      </c>
      <c r="KO101" s="87">
        <f t="shared" si="806"/>
        <v>0</v>
      </c>
      <c r="KP101" s="87">
        <f t="shared" si="806"/>
        <v>0</v>
      </c>
      <c r="KQ101" s="87">
        <f t="shared" si="806"/>
        <v>0</v>
      </c>
      <c r="KR101" s="87">
        <f t="shared" si="806"/>
        <v>0</v>
      </c>
      <c r="KS101" s="87">
        <f t="shared" si="806"/>
        <v>0</v>
      </c>
      <c r="KT101" s="87">
        <f t="shared" si="806"/>
        <v>0</v>
      </c>
      <c r="KU101" s="87">
        <f t="shared" si="806"/>
        <v>0</v>
      </c>
      <c r="KV101" s="87">
        <f t="shared" si="806"/>
        <v>0</v>
      </c>
      <c r="KW101" s="87">
        <f t="shared" si="806"/>
        <v>0</v>
      </c>
      <c r="KX101" s="87">
        <f t="shared" si="806"/>
        <v>0</v>
      </c>
      <c r="KY101" s="87">
        <f t="shared" si="806"/>
        <v>0</v>
      </c>
      <c r="KZ101" s="87">
        <f t="shared" si="806"/>
        <v>0</v>
      </c>
      <c r="LA101" s="87">
        <f t="shared" si="806"/>
        <v>0</v>
      </c>
      <c r="LB101" s="87">
        <f t="shared" si="806"/>
        <v>0</v>
      </c>
      <c r="LC101" s="87">
        <f t="shared" si="806"/>
        <v>0</v>
      </c>
      <c r="LD101" s="87">
        <f t="shared" si="806"/>
        <v>0</v>
      </c>
      <c r="LE101" s="87">
        <f t="shared" si="806"/>
        <v>0</v>
      </c>
      <c r="LF101" s="87">
        <f t="shared" si="806"/>
        <v>0</v>
      </c>
      <c r="LG101" s="87">
        <f t="shared" si="806"/>
        <v>0</v>
      </c>
      <c r="LH101" s="87">
        <f t="shared" si="806"/>
        <v>0</v>
      </c>
      <c r="LI101" s="87">
        <f t="shared" si="806"/>
        <v>0</v>
      </c>
      <c r="LJ101" s="87">
        <f t="shared" si="806"/>
        <v>0</v>
      </c>
      <c r="LK101" s="87">
        <f t="shared" si="806"/>
        <v>0</v>
      </c>
      <c r="LL101" s="87">
        <f t="shared" si="806"/>
        <v>0</v>
      </c>
      <c r="LM101" s="87">
        <f t="shared" si="806"/>
        <v>0</v>
      </c>
      <c r="LN101" s="87">
        <f t="shared" si="806"/>
        <v>0</v>
      </c>
      <c r="LO101" s="87">
        <f t="shared" si="806"/>
        <v>0</v>
      </c>
      <c r="LP101" s="87">
        <f t="shared" si="806"/>
        <v>0</v>
      </c>
      <c r="LQ101" s="87">
        <f t="shared" si="806"/>
        <v>0</v>
      </c>
      <c r="LR101" s="87">
        <f t="shared" si="806"/>
        <v>0</v>
      </c>
      <c r="LS101" s="87">
        <f t="shared" si="806"/>
        <v>0</v>
      </c>
      <c r="LT101" s="87">
        <f t="shared" si="806"/>
        <v>0</v>
      </c>
      <c r="LU101" s="87">
        <f t="shared" si="806"/>
        <v>0</v>
      </c>
      <c r="LV101" s="87">
        <f t="shared" si="806"/>
        <v>0</v>
      </c>
      <c r="LW101" s="87">
        <f t="shared" si="806"/>
        <v>0</v>
      </c>
      <c r="LX101" s="87">
        <f t="shared" si="806"/>
        <v>0</v>
      </c>
      <c r="LY101" s="87">
        <f t="shared" si="806"/>
        <v>0</v>
      </c>
      <c r="LZ101" s="87">
        <f t="shared" si="806"/>
        <v>0</v>
      </c>
      <c r="MA101" s="87">
        <f t="shared" si="806"/>
        <v>0</v>
      </c>
      <c r="MB101" s="87">
        <f t="shared" si="806"/>
        <v>0</v>
      </c>
      <c r="MC101" s="87">
        <f t="shared" si="806"/>
        <v>0</v>
      </c>
      <c r="MD101" s="87">
        <f t="shared" si="806"/>
        <v>0</v>
      </c>
      <c r="ME101" s="87">
        <f t="shared" si="806"/>
        <v>0</v>
      </c>
      <c r="MF101" s="87">
        <f t="shared" si="806"/>
        <v>0</v>
      </c>
      <c r="MG101" s="87">
        <f t="shared" si="806"/>
        <v>0</v>
      </c>
      <c r="MH101" s="87">
        <f t="shared" si="806"/>
        <v>0</v>
      </c>
      <c r="MI101" s="87">
        <f t="shared" si="806"/>
        <v>0</v>
      </c>
      <c r="MJ101" s="87">
        <f t="shared" ref="MJ101:OM101" si="807">+MJ50*MJ84</f>
        <v>0</v>
      </c>
      <c r="MK101" s="87">
        <f t="shared" si="807"/>
        <v>0</v>
      </c>
      <c r="ML101" s="87">
        <f t="shared" si="807"/>
        <v>0</v>
      </c>
      <c r="MM101" s="87">
        <f t="shared" si="807"/>
        <v>0</v>
      </c>
      <c r="MN101" s="87">
        <f t="shared" si="807"/>
        <v>0</v>
      </c>
      <c r="MO101" s="87">
        <f t="shared" si="807"/>
        <v>0</v>
      </c>
      <c r="MP101" s="87">
        <f t="shared" si="807"/>
        <v>0</v>
      </c>
      <c r="MQ101" s="87">
        <f t="shared" si="807"/>
        <v>0</v>
      </c>
      <c r="MR101" s="87">
        <f t="shared" si="807"/>
        <v>0</v>
      </c>
      <c r="MS101" s="87">
        <f t="shared" si="807"/>
        <v>0</v>
      </c>
      <c r="MT101" s="87">
        <f t="shared" si="807"/>
        <v>0</v>
      </c>
      <c r="MU101" s="87">
        <f t="shared" si="807"/>
        <v>0</v>
      </c>
      <c r="MV101" s="87">
        <f t="shared" si="807"/>
        <v>0</v>
      </c>
      <c r="MW101" s="87">
        <f t="shared" si="807"/>
        <v>0</v>
      </c>
      <c r="MX101" s="87">
        <f t="shared" si="807"/>
        <v>0</v>
      </c>
      <c r="MY101" s="87">
        <f t="shared" si="807"/>
        <v>0</v>
      </c>
      <c r="MZ101" s="87">
        <f t="shared" si="807"/>
        <v>0</v>
      </c>
      <c r="NA101" s="87">
        <f t="shared" si="807"/>
        <v>0</v>
      </c>
      <c r="NB101" s="87">
        <f t="shared" si="807"/>
        <v>0</v>
      </c>
      <c r="NC101" s="87">
        <f t="shared" si="807"/>
        <v>0</v>
      </c>
      <c r="ND101" s="87">
        <f t="shared" si="807"/>
        <v>0</v>
      </c>
      <c r="NE101" s="87">
        <f t="shared" si="807"/>
        <v>0</v>
      </c>
      <c r="NF101" s="87">
        <f t="shared" si="807"/>
        <v>0</v>
      </c>
      <c r="NG101" s="87">
        <f t="shared" si="807"/>
        <v>0</v>
      </c>
      <c r="NH101" s="87">
        <f t="shared" si="807"/>
        <v>0</v>
      </c>
      <c r="NI101" s="87">
        <f t="shared" si="807"/>
        <v>0</v>
      </c>
      <c r="NJ101" s="87">
        <f t="shared" si="807"/>
        <v>0</v>
      </c>
      <c r="NK101" s="87">
        <f t="shared" si="807"/>
        <v>0</v>
      </c>
      <c r="NL101" s="87">
        <f t="shared" si="807"/>
        <v>0</v>
      </c>
      <c r="NM101" s="87">
        <f t="shared" si="807"/>
        <v>0</v>
      </c>
      <c r="NN101" s="87">
        <f t="shared" si="807"/>
        <v>0</v>
      </c>
      <c r="NO101" s="87">
        <f t="shared" si="807"/>
        <v>0</v>
      </c>
      <c r="NP101" s="87">
        <f t="shared" si="807"/>
        <v>0</v>
      </c>
      <c r="NQ101" s="87">
        <f t="shared" si="807"/>
        <v>0</v>
      </c>
      <c r="NR101" s="87">
        <f t="shared" si="807"/>
        <v>0</v>
      </c>
      <c r="NS101" s="87">
        <f t="shared" si="807"/>
        <v>0</v>
      </c>
      <c r="NT101" s="87">
        <f t="shared" si="807"/>
        <v>0</v>
      </c>
      <c r="NU101" s="87">
        <f t="shared" si="807"/>
        <v>0</v>
      </c>
      <c r="NV101" s="87">
        <f t="shared" si="807"/>
        <v>0</v>
      </c>
      <c r="NW101" s="87">
        <f t="shared" si="807"/>
        <v>0</v>
      </c>
      <c r="NX101" s="87">
        <f t="shared" si="807"/>
        <v>0</v>
      </c>
      <c r="NY101" s="87">
        <f t="shared" si="807"/>
        <v>0</v>
      </c>
      <c r="NZ101" s="87">
        <f t="shared" si="807"/>
        <v>0</v>
      </c>
      <c r="OA101" s="87">
        <f t="shared" si="807"/>
        <v>0</v>
      </c>
      <c r="OB101" s="87">
        <f t="shared" si="807"/>
        <v>0</v>
      </c>
      <c r="OC101" s="87">
        <f t="shared" si="807"/>
        <v>0</v>
      </c>
      <c r="OD101" s="87">
        <f t="shared" si="807"/>
        <v>0</v>
      </c>
      <c r="OE101" s="87">
        <f t="shared" si="807"/>
        <v>0</v>
      </c>
      <c r="OF101" s="87">
        <f t="shared" si="807"/>
        <v>0</v>
      </c>
      <c r="OG101" s="87">
        <f t="shared" si="807"/>
        <v>0</v>
      </c>
      <c r="OH101" s="87">
        <f t="shared" si="807"/>
        <v>0</v>
      </c>
      <c r="OI101" s="87">
        <f t="shared" si="807"/>
        <v>0</v>
      </c>
      <c r="OJ101" s="87">
        <f t="shared" si="807"/>
        <v>0</v>
      </c>
      <c r="OK101" s="87">
        <f t="shared" si="807"/>
        <v>0</v>
      </c>
      <c r="OL101" s="87">
        <f t="shared" si="807"/>
        <v>0</v>
      </c>
      <c r="OM101" s="87">
        <f t="shared" si="807"/>
        <v>0</v>
      </c>
      <c r="ON101" s="73" t="s">
        <v>62</v>
      </c>
    </row>
    <row r="102" spans="3:404" x14ac:dyDescent="0.25">
      <c r="D102" s="73" t="str">
        <f t="shared" si="761"/>
        <v>C-303 - Purchased</v>
      </c>
      <c r="H102" s="87">
        <f t="shared" ref="H102:AM102" si="808">+H51*H85</f>
        <v>0</v>
      </c>
      <c r="I102" s="87">
        <f t="shared" si="808"/>
        <v>0</v>
      </c>
      <c r="J102" s="87">
        <f t="shared" si="808"/>
        <v>0</v>
      </c>
      <c r="K102" s="87">
        <f t="shared" si="808"/>
        <v>0</v>
      </c>
      <c r="L102" s="87">
        <f t="shared" si="808"/>
        <v>0</v>
      </c>
      <c r="M102" s="87">
        <f t="shared" si="808"/>
        <v>0</v>
      </c>
      <c r="N102" s="87">
        <f t="shared" si="808"/>
        <v>0</v>
      </c>
      <c r="O102" s="87">
        <f t="shared" si="808"/>
        <v>0</v>
      </c>
      <c r="P102" s="87">
        <f t="shared" si="808"/>
        <v>0</v>
      </c>
      <c r="Q102" s="87">
        <f t="shared" si="808"/>
        <v>0</v>
      </c>
      <c r="R102" s="87">
        <f t="shared" si="808"/>
        <v>0</v>
      </c>
      <c r="S102" s="87">
        <f t="shared" si="808"/>
        <v>0</v>
      </c>
      <c r="T102" s="87">
        <f t="shared" si="808"/>
        <v>0</v>
      </c>
      <c r="U102" s="87">
        <f t="shared" si="808"/>
        <v>0</v>
      </c>
      <c r="V102" s="87">
        <f t="shared" si="808"/>
        <v>0</v>
      </c>
      <c r="W102" s="87">
        <f t="shared" si="808"/>
        <v>0</v>
      </c>
      <c r="X102" s="87">
        <f t="shared" si="808"/>
        <v>0</v>
      </c>
      <c r="Y102" s="87">
        <f t="shared" si="808"/>
        <v>0</v>
      </c>
      <c r="Z102" s="87">
        <f t="shared" si="808"/>
        <v>0</v>
      </c>
      <c r="AA102" s="87">
        <f t="shared" si="808"/>
        <v>0</v>
      </c>
      <c r="AB102" s="87">
        <f t="shared" si="808"/>
        <v>0</v>
      </c>
      <c r="AC102" s="87">
        <f t="shared" si="808"/>
        <v>0</v>
      </c>
      <c r="AD102" s="87">
        <f t="shared" si="808"/>
        <v>0</v>
      </c>
      <c r="AE102" s="87">
        <f t="shared" si="808"/>
        <v>0</v>
      </c>
      <c r="AF102" s="87">
        <f t="shared" si="808"/>
        <v>0</v>
      </c>
      <c r="AG102" s="87">
        <f t="shared" si="808"/>
        <v>0</v>
      </c>
      <c r="AH102" s="87">
        <f t="shared" si="808"/>
        <v>0</v>
      </c>
      <c r="AI102" s="87">
        <f t="shared" si="808"/>
        <v>0</v>
      </c>
      <c r="AJ102" s="87">
        <f t="shared" si="808"/>
        <v>0</v>
      </c>
      <c r="AK102" s="87">
        <f t="shared" si="808"/>
        <v>0</v>
      </c>
      <c r="AL102" s="87">
        <f t="shared" si="808"/>
        <v>0</v>
      </c>
      <c r="AM102" s="87">
        <f t="shared" si="808"/>
        <v>0</v>
      </c>
      <c r="AN102" s="87">
        <f t="shared" ref="AN102:BS102" si="809">+AN51*AN85</f>
        <v>0</v>
      </c>
      <c r="AO102" s="87">
        <f t="shared" si="809"/>
        <v>0</v>
      </c>
      <c r="AP102" s="87">
        <f t="shared" si="809"/>
        <v>0</v>
      </c>
      <c r="AQ102" s="87">
        <f t="shared" si="809"/>
        <v>0</v>
      </c>
      <c r="AR102" s="87">
        <f t="shared" si="809"/>
        <v>0</v>
      </c>
      <c r="AS102" s="87">
        <f t="shared" si="809"/>
        <v>0</v>
      </c>
      <c r="AT102" s="87">
        <f t="shared" si="809"/>
        <v>0</v>
      </c>
      <c r="AU102" s="87">
        <f t="shared" si="809"/>
        <v>0</v>
      </c>
      <c r="AV102" s="87">
        <f t="shared" si="809"/>
        <v>0</v>
      </c>
      <c r="AW102" s="87">
        <f t="shared" si="809"/>
        <v>0</v>
      </c>
      <c r="AX102" s="87">
        <f t="shared" si="809"/>
        <v>0</v>
      </c>
      <c r="AY102" s="87">
        <f t="shared" si="809"/>
        <v>0</v>
      </c>
      <c r="AZ102" s="87">
        <f t="shared" si="809"/>
        <v>0</v>
      </c>
      <c r="BA102" s="87">
        <f t="shared" si="809"/>
        <v>0</v>
      </c>
      <c r="BB102" s="87">
        <f t="shared" si="809"/>
        <v>0</v>
      </c>
      <c r="BC102" s="87">
        <f t="shared" si="809"/>
        <v>0</v>
      </c>
      <c r="BD102" s="87">
        <f t="shared" si="809"/>
        <v>0</v>
      </c>
      <c r="BE102" s="87">
        <f t="shared" si="809"/>
        <v>0</v>
      </c>
      <c r="BF102" s="87">
        <f t="shared" si="809"/>
        <v>0</v>
      </c>
      <c r="BG102" s="87">
        <f t="shared" si="809"/>
        <v>0</v>
      </c>
      <c r="BH102" s="87">
        <f t="shared" si="809"/>
        <v>0</v>
      </c>
      <c r="BI102" s="87">
        <f t="shared" si="809"/>
        <v>0</v>
      </c>
      <c r="BJ102" s="87">
        <f t="shared" si="809"/>
        <v>0</v>
      </c>
      <c r="BK102" s="87">
        <f t="shared" si="809"/>
        <v>0</v>
      </c>
      <c r="BL102" s="87">
        <f t="shared" si="809"/>
        <v>0</v>
      </c>
      <c r="BM102" s="87">
        <f t="shared" si="809"/>
        <v>0</v>
      </c>
      <c r="BN102" s="87">
        <f t="shared" si="809"/>
        <v>0</v>
      </c>
      <c r="BO102" s="87">
        <f t="shared" si="809"/>
        <v>0</v>
      </c>
      <c r="BP102" s="87">
        <f t="shared" si="809"/>
        <v>0</v>
      </c>
      <c r="BQ102" s="87">
        <f t="shared" si="809"/>
        <v>0</v>
      </c>
      <c r="BR102" s="87">
        <f t="shared" si="809"/>
        <v>0</v>
      </c>
      <c r="BS102" s="87">
        <f t="shared" si="809"/>
        <v>0</v>
      </c>
      <c r="BT102" s="87">
        <f t="shared" ref="BT102:CM102" si="810">+BT51*BT85</f>
        <v>0</v>
      </c>
      <c r="BU102" s="87">
        <f t="shared" si="810"/>
        <v>0</v>
      </c>
      <c r="BV102" s="87">
        <f t="shared" si="810"/>
        <v>0</v>
      </c>
      <c r="BW102" s="87">
        <f t="shared" si="810"/>
        <v>0</v>
      </c>
      <c r="BX102" s="87">
        <f t="shared" si="810"/>
        <v>0</v>
      </c>
      <c r="BY102" s="87">
        <f t="shared" si="810"/>
        <v>0</v>
      </c>
      <c r="BZ102" s="87">
        <f t="shared" si="810"/>
        <v>0</v>
      </c>
      <c r="CA102" s="87">
        <f t="shared" si="810"/>
        <v>0</v>
      </c>
      <c r="CB102" s="87">
        <f t="shared" si="810"/>
        <v>0</v>
      </c>
      <c r="CC102" s="87">
        <f t="shared" si="810"/>
        <v>0</v>
      </c>
      <c r="CD102" s="87">
        <f t="shared" si="810"/>
        <v>0</v>
      </c>
      <c r="CE102" s="87">
        <f t="shared" si="810"/>
        <v>0</v>
      </c>
      <c r="CF102" s="87">
        <f t="shared" si="810"/>
        <v>0</v>
      </c>
      <c r="CG102" s="87">
        <f t="shared" si="810"/>
        <v>0</v>
      </c>
      <c r="CH102" s="87">
        <f t="shared" si="810"/>
        <v>0</v>
      </c>
      <c r="CI102" s="87">
        <f t="shared" si="810"/>
        <v>0</v>
      </c>
      <c r="CJ102" s="87">
        <f t="shared" si="810"/>
        <v>0</v>
      </c>
      <c r="CK102" s="87">
        <f t="shared" si="810"/>
        <v>0</v>
      </c>
      <c r="CL102" s="87">
        <f t="shared" si="810"/>
        <v>0</v>
      </c>
      <c r="CM102" s="87">
        <f t="shared" si="810"/>
        <v>0</v>
      </c>
      <c r="CN102" s="87">
        <f t="shared" ref="CN102:EY102" si="811">+CN51*CN85</f>
        <v>0</v>
      </c>
      <c r="CO102" s="87">
        <f t="shared" si="811"/>
        <v>0</v>
      </c>
      <c r="CP102" s="87">
        <f t="shared" si="811"/>
        <v>0</v>
      </c>
      <c r="CQ102" s="87">
        <f t="shared" si="811"/>
        <v>0</v>
      </c>
      <c r="CR102" s="87">
        <f t="shared" si="811"/>
        <v>0</v>
      </c>
      <c r="CS102" s="87">
        <f t="shared" si="811"/>
        <v>0</v>
      </c>
      <c r="CT102" s="87">
        <f t="shared" si="811"/>
        <v>0</v>
      </c>
      <c r="CU102" s="87">
        <f t="shared" si="811"/>
        <v>0</v>
      </c>
      <c r="CV102" s="87">
        <f t="shared" si="811"/>
        <v>0</v>
      </c>
      <c r="CW102" s="87">
        <f t="shared" si="811"/>
        <v>0</v>
      </c>
      <c r="CX102" s="87">
        <f t="shared" si="811"/>
        <v>0</v>
      </c>
      <c r="CY102" s="87">
        <f t="shared" si="811"/>
        <v>0</v>
      </c>
      <c r="CZ102" s="87">
        <f t="shared" si="811"/>
        <v>0</v>
      </c>
      <c r="DA102" s="87">
        <f t="shared" si="811"/>
        <v>0</v>
      </c>
      <c r="DB102" s="87">
        <f t="shared" si="811"/>
        <v>0</v>
      </c>
      <c r="DC102" s="87">
        <f t="shared" si="811"/>
        <v>0</v>
      </c>
      <c r="DD102" s="87">
        <f t="shared" si="811"/>
        <v>0</v>
      </c>
      <c r="DE102" s="87">
        <f t="shared" si="811"/>
        <v>0</v>
      </c>
      <c r="DF102" s="87">
        <f t="shared" si="811"/>
        <v>0</v>
      </c>
      <c r="DG102" s="87">
        <f t="shared" si="811"/>
        <v>0</v>
      </c>
      <c r="DH102" s="87">
        <f t="shared" si="811"/>
        <v>0</v>
      </c>
      <c r="DI102" s="87">
        <f t="shared" si="811"/>
        <v>0</v>
      </c>
      <c r="DJ102" s="87">
        <f t="shared" si="811"/>
        <v>0</v>
      </c>
      <c r="DK102" s="87">
        <f t="shared" si="811"/>
        <v>0</v>
      </c>
      <c r="DL102" s="87">
        <f t="shared" si="811"/>
        <v>0</v>
      </c>
      <c r="DM102" s="87">
        <f t="shared" si="811"/>
        <v>0</v>
      </c>
      <c r="DN102" s="87">
        <f t="shared" si="811"/>
        <v>0</v>
      </c>
      <c r="DO102" s="87">
        <f t="shared" si="811"/>
        <v>0</v>
      </c>
      <c r="DP102" s="87">
        <f t="shared" si="811"/>
        <v>0</v>
      </c>
      <c r="DQ102" s="87">
        <f t="shared" si="811"/>
        <v>0</v>
      </c>
      <c r="DR102" s="87">
        <f t="shared" si="811"/>
        <v>0</v>
      </c>
      <c r="DS102" s="87">
        <f t="shared" si="811"/>
        <v>0</v>
      </c>
      <c r="DT102" s="87">
        <f t="shared" si="811"/>
        <v>0</v>
      </c>
      <c r="DU102" s="87">
        <f t="shared" si="811"/>
        <v>0</v>
      </c>
      <c r="DV102" s="87">
        <f t="shared" si="811"/>
        <v>0</v>
      </c>
      <c r="DW102" s="87">
        <f t="shared" si="811"/>
        <v>0</v>
      </c>
      <c r="DX102" s="87">
        <f t="shared" si="811"/>
        <v>0</v>
      </c>
      <c r="DY102" s="87">
        <f t="shared" si="811"/>
        <v>0</v>
      </c>
      <c r="DZ102" s="87">
        <f t="shared" si="811"/>
        <v>0</v>
      </c>
      <c r="EA102" s="87">
        <f t="shared" si="811"/>
        <v>0</v>
      </c>
      <c r="EB102" s="87">
        <f t="shared" si="811"/>
        <v>0</v>
      </c>
      <c r="EC102" s="87">
        <f t="shared" si="811"/>
        <v>0</v>
      </c>
      <c r="ED102" s="87">
        <f t="shared" si="811"/>
        <v>0</v>
      </c>
      <c r="EE102" s="87">
        <f t="shared" si="811"/>
        <v>0</v>
      </c>
      <c r="EF102" s="87">
        <f t="shared" si="811"/>
        <v>0</v>
      </c>
      <c r="EG102" s="87">
        <f t="shared" si="811"/>
        <v>0</v>
      </c>
      <c r="EH102" s="87">
        <f t="shared" si="811"/>
        <v>0</v>
      </c>
      <c r="EI102" s="87">
        <f t="shared" si="811"/>
        <v>0</v>
      </c>
      <c r="EJ102" s="87">
        <f t="shared" si="811"/>
        <v>0</v>
      </c>
      <c r="EK102" s="87">
        <f t="shared" si="811"/>
        <v>0</v>
      </c>
      <c r="EL102" s="87">
        <f t="shared" si="811"/>
        <v>0</v>
      </c>
      <c r="EM102" s="87">
        <f t="shared" si="811"/>
        <v>0</v>
      </c>
      <c r="EN102" s="87">
        <f t="shared" si="811"/>
        <v>0</v>
      </c>
      <c r="EO102" s="87">
        <f t="shared" si="811"/>
        <v>0</v>
      </c>
      <c r="EP102" s="87">
        <f t="shared" si="811"/>
        <v>0</v>
      </c>
      <c r="EQ102" s="87">
        <f t="shared" si="811"/>
        <v>0</v>
      </c>
      <c r="ER102" s="87">
        <f t="shared" si="811"/>
        <v>0</v>
      </c>
      <c r="ES102" s="87">
        <f t="shared" si="811"/>
        <v>0</v>
      </c>
      <c r="ET102" s="87">
        <f t="shared" si="811"/>
        <v>0</v>
      </c>
      <c r="EU102" s="87">
        <f t="shared" si="811"/>
        <v>0</v>
      </c>
      <c r="EV102" s="87">
        <f t="shared" si="811"/>
        <v>0</v>
      </c>
      <c r="EW102" s="87">
        <f t="shared" si="811"/>
        <v>0</v>
      </c>
      <c r="EX102" s="87">
        <f t="shared" si="811"/>
        <v>0</v>
      </c>
      <c r="EY102" s="87">
        <f t="shared" si="811"/>
        <v>0</v>
      </c>
      <c r="EZ102" s="87">
        <f t="shared" ref="EZ102:HK102" si="812">+EZ51*EZ85</f>
        <v>0</v>
      </c>
      <c r="FA102" s="87">
        <f t="shared" si="812"/>
        <v>0</v>
      </c>
      <c r="FB102" s="87">
        <f t="shared" si="812"/>
        <v>0</v>
      </c>
      <c r="FC102" s="87">
        <f t="shared" si="812"/>
        <v>0</v>
      </c>
      <c r="FD102" s="87">
        <f t="shared" si="812"/>
        <v>0</v>
      </c>
      <c r="FE102" s="87">
        <f t="shared" si="812"/>
        <v>0</v>
      </c>
      <c r="FF102" s="87">
        <f t="shared" si="812"/>
        <v>0</v>
      </c>
      <c r="FG102" s="87">
        <f t="shared" si="812"/>
        <v>0</v>
      </c>
      <c r="FH102" s="87">
        <f t="shared" si="812"/>
        <v>0</v>
      </c>
      <c r="FI102" s="87">
        <f t="shared" si="812"/>
        <v>0</v>
      </c>
      <c r="FJ102" s="87">
        <f t="shared" si="812"/>
        <v>0</v>
      </c>
      <c r="FK102" s="87">
        <f t="shared" si="812"/>
        <v>0</v>
      </c>
      <c r="FL102" s="87">
        <f t="shared" si="812"/>
        <v>0</v>
      </c>
      <c r="FM102" s="87">
        <f t="shared" si="812"/>
        <v>0</v>
      </c>
      <c r="FN102" s="87">
        <f t="shared" si="812"/>
        <v>0</v>
      </c>
      <c r="FO102" s="87">
        <f t="shared" si="812"/>
        <v>0</v>
      </c>
      <c r="FP102" s="87">
        <f t="shared" si="812"/>
        <v>0</v>
      </c>
      <c r="FQ102" s="87">
        <f t="shared" si="812"/>
        <v>0</v>
      </c>
      <c r="FR102" s="87">
        <f t="shared" si="812"/>
        <v>0</v>
      </c>
      <c r="FS102" s="87">
        <f t="shared" si="812"/>
        <v>0</v>
      </c>
      <c r="FT102" s="87">
        <f t="shared" si="812"/>
        <v>0</v>
      </c>
      <c r="FU102" s="87">
        <f t="shared" si="812"/>
        <v>0</v>
      </c>
      <c r="FV102" s="87">
        <f t="shared" si="812"/>
        <v>0</v>
      </c>
      <c r="FW102" s="87">
        <f t="shared" si="812"/>
        <v>0</v>
      </c>
      <c r="FX102" s="87">
        <f t="shared" si="812"/>
        <v>0</v>
      </c>
      <c r="FY102" s="87">
        <f t="shared" si="812"/>
        <v>0</v>
      </c>
      <c r="FZ102" s="87">
        <f t="shared" si="812"/>
        <v>0</v>
      </c>
      <c r="GA102" s="87">
        <f t="shared" si="812"/>
        <v>0</v>
      </c>
      <c r="GB102" s="87">
        <f t="shared" si="812"/>
        <v>0</v>
      </c>
      <c r="GC102" s="87">
        <f t="shared" si="812"/>
        <v>0</v>
      </c>
      <c r="GD102" s="87">
        <f t="shared" si="812"/>
        <v>0</v>
      </c>
      <c r="GE102" s="87">
        <f t="shared" si="812"/>
        <v>0</v>
      </c>
      <c r="GF102" s="87">
        <f t="shared" si="812"/>
        <v>0</v>
      </c>
      <c r="GG102" s="87">
        <f t="shared" si="812"/>
        <v>0</v>
      </c>
      <c r="GH102" s="87">
        <f t="shared" si="812"/>
        <v>0</v>
      </c>
      <c r="GI102" s="87">
        <f t="shared" si="812"/>
        <v>0</v>
      </c>
      <c r="GJ102" s="87">
        <f t="shared" si="812"/>
        <v>0</v>
      </c>
      <c r="GK102" s="87">
        <f t="shared" si="812"/>
        <v>0</v>
      </c>
      <c r="GL102" s="87">
        <f t="shared" si="812"/>
        <v>0</v>
      </c>
      <c r="GM102" s="87">
        <f t="shared" si="812"/>
        <v>0</v>
      </c>
      <c r="GN102" s="87">
        <f t="shared" si="812"/>
        <v>0</v>
      </c>
      <c r="GO102" s="87">
        <f t="shared" si="812"/>
        <v>0</v>
      </c>
      <c r="GP102" s="87">
        <f t="shared" si="812"/>
        <v>0</v>
      </c>
      <c r="GQ102" s="87">
        <f t="shared" si="812"/>
        <v>0</v>
      </c>
      <c r="GR102" s="87">
        <f t="shared" si="812"/>
        <v>0</v>
      </c>
      <c r="GS102" s="87">
        <f t="shared" si="812"/>
        <v>0</v>
      </c>
      <c r="GT102" s="87">
        <f t="shared" si="812"/>
        <v>0</v>
      </c>
      <c r="GU102" s="87">
        <f t="shared" si="812"/>
        <v>0</v>
      </c>
      <c r="GV102" s="87">
        <f t="shared" si="812"/>
        <v>0</v>
      </c>
      <c r="GW102" s="87">
        <f t="shared" si="812"/>
        <v>0</v>
      </c>
      <c r="GX102" s="87">
        <f t="shared" si="812"/>
        <v>0</v>
      </c>
      <c r="GY102" s="87">
        <f t="shared" si="812"/>
        <v>0</v>
      </c>
      <c r="GZ102" s="87">
        <f t="shared" si="812"/>
        <v>0</v>
      </c>
      <c r="HA102" s="87">
        <f t="shared" si="812"/>
        <v>0</v>
      </c>
      <c r="HB102" s="87">
        <f t="shared" si="812"/>
        <v>0</v>
      </c>
      <c r="HC102" s="87">
        <f t="shared" si="812"/>
        <v>0</v>
      </c>
      <c r="HD102" s="87">
        <f t="shared" si="812"/>
        <v>0</v>
      </c>
      <c r="HE102" s="87">
        <f t="shared" si="812"/>
        <v>0</v>
      </c>
      <c r="HF102" s="87">
        <f t="shared" si="812"/>
        <v>0</v>
      </c>
      <c r="HG102" s="87">
        <f t="shared" si="812"/>
        <v>0</v>
      </c>
      <c r="HH102" s="87">
        <f t="shared" si="812"/>
        <v>0</v>
      </c>
      <c r="HI102" s="87">
        <f t="shared" si="812"/>
        <v>0</v>
      </c>
      <c r="HJ102" s="87">
        <f t="shared" si="812"/>
        <v>0</v>
      </c>
      <c r="HK102" s="87">
        <f t="shared" si="812"/>
        <v>0</v>
      </c>
      <c r="HL102" s="87">
        <f t="shared" ref="HL102:JW102" si="813">+HL51*HL85</f>
        <v>0</v>
      </c>
      <c r="HM102" s="87">
        <f t="shared" si="813"/>
        <v>0</v>
      </c>
      <c r="HN102" s="87">
        <f t="shared" si="813"/>
        <v>0</v>
      </c>
      <c r="HO102" s="87">
        <f t="shared" si="813"/>
        <v>0</v>
      </c>
      <c r="HP102" s="87">
        <f t="shared" si="813"/>
        <v>0</v>
      </c>
      <c r="HQ102" s="87">
        <f t="shared" si="813"/>
        <v>0</v>
      </c>
      <c r="HR102" s="87">
        <f t="shared" si="813"/>
        <v>0</v>
      </c>
      <c r="HS102" s="87">
        <f t="shared" si="813"/>
        <v>0</v>
      </c>
      <c r="HT102" s="87">
        <f t="shared" si="813"/>
        <v>0</v>
      </c>
      <c r="HU102" s="87">
        <f t="shared" si="813"/>
        <v>0</v>
      </c>
      <c r="HV102" s="87">
        <f t="shared" si="813"/>
        <v>0</v>
      </c>
      <c r="HW102" s="87">
        <f t="shared" si="813"/>
        <v>0</v>
      </c>
      <c r="HX102" s="87">
        <f t="shared" si="813"/>
        <v>0</v>
      </c>
      <c r="HY102" s="87">
        <f t="shared" si="813"/>
        <v>0</v>
      </c>
      <c r="HZ102" s="87">
        <f t="shared" si="813"/>
        <v>0</v>
      </c>
      <c r="IA102" s="87">
        <f t="shared" si="813"/>
        <v>0</v>
      </c>
      <c r="IB102" s="87">
        <f t="shared" si="813"/>
        <v>0</v>
      </c>
      <c r="IC102" s="87">
        <f t="shared" si="813"/>
        <v>0</v>
      </c>
      <c r="ID102" s="87">
        <f t="shared" si="813"/>
        <v>0</v>
      </c>
      <c r="IE102" s="87">
        <f t="shared" si="813"/>
        <v>0</v>
      </c>
      <c r="IF102" s="87">
        <f t="shared" si="813"/>
        <v>0</v>
      </c>
      <c r="IG102" s="87">
        <f t="shared" si="813"/>
        <v>0</v>
      </c>
      <c r="IH102" s="87">
        <f t="shared" si="813"/>
        <v>0</v>
      </c>
      <c r="II102" s="87">
        <f t="shared" si="813"/>
        <v>0</v>
      </c>
      <c r="IJ102" s="87">
        <f t="shared" si="813"/>
        <v>0</v>
      </c>
      <c r="IK102" s="87">
        <f t="shared" si="813"/>
        <v>0</v>
      </c>
      <c r="IL102" s="87">
        <f t="shared" si="813"/>
        <v>0</v>
      </c>
      <c r="IM102" s="87">
        <f t="shared" si="813"/>
        <v>0</v>
      </c>
      <c r="IN102" s="87">
        <f t="shared" si="813"/>
        <v>0</v>
      </c>
      <c r="IO102" s="87">
        <f t="shared" si="813"/>
        <v>0</v>
      </c>
      <c r="IP102" s="87">
        <f t="shared" si="813"/>
        <v>0</v>
      </c>
      <c r="IQ102" s="87">
        <f t="shared" si="813"/>
        <v>0</v>
      </c>
      <c r="IR102" s="87">
        <f t="shared" si="813"/>
        <v>0</v>
      </c>
      <c r="IS102" s="87">
        <f t="shared" si="813"/>
        <v>0</v>
      </c>
      <c r="IT102" s="87">
        <f t="shared" si="813"/>
        <v>0</v>
      </c>
      <c r="IU102" s="87">
        <f t="shared" si="813"/>
        <v>0</v>
      </c>
      <c r="IV102" s="87">
        <f t="shared" si="813"/>
        <v>0</v>
      </c>
      <c r="IW102" s="87">
        <f t="shared" si="813"/>
        <v>0</v>
      </c>
      <c r="IX102" s="87">
        <f t="shared" si="813"/>
        <v>0</v>
      </c>
      <c r="IY102" s="87">
        <f t="shared" si="813"/>
        <v>0</v>
      </c>
      <c r="IZ102" s="87">
        <f t="shared" si="813"/>
        <v>0</v>
      </c>
      <c r="JA102" s="87">
        <f t="shared" si="813"/>
        <v>0</v>
      </c>
      <c r="JB102" s="87">
        <f t="shared" si="813"/>
        <v>0</v>
      </c>
      <c r="JC102" s="87">
        <f t="shared" si="813"/>
        <v>0</v>
      </c>
      <c r="JD102" s="87">
        <f t="shared" si="813"/>
        <v>0</v>
      </c>
      <c r="JE102" s="87">
        <f t="shared" si="813"/>
        <v>0</v>
      </c>
      <c r="JF102" s="87">
        <f t="shared" si="813"/>
        <v>0</v>
      </c>
      <c r="JG102" s="87">
        <f t="shared" si="813"/>
        <v>0</v>
      </c>
      <c r="JH102" s="87">
        <f t="shared" si="813"/>
        <v>0</v>
      </c>
      <c r="JI102" s="87">
        <f t="shared" si="813"/>
        <v>0</v>
      </c>
      <c r="JJ102" s="87">
        <f t="shared" si="813"/>
        <v>0</v>
      </c>
      <c r="JK102" s="87">
        <f t="shared" si="813"/>
        <v>0</v>
      </c>
      <c r="JL102" s="87">
        <f t="shared" si="813"/>
        <v>0</v>
      </c>
      <c r="JM102" s="87">
        <f t="shared" si="813"/>
        <v>0</v>
      </c>
      <c r="JN102" s="87">
        <f t="shared" si="813"/>
        <v>0</v>
      </c>
      <c r="JO102" s="87">
        <f t="shared" si="813"/>
        <v>0</v>
      </c>
      <c r="JP102" s="87">
        <f t="shared" si="813"/>
        <v>0</v>
      </c>
      <c r="JQ102" s="87">
        <f t="shared" si="813"/>
        <v>0</v>
      </c>
      <c r="JR102" s="87">
        <f t="shared" si="813"/>
        <v>0</v>
      </c>
      <c r="JS102" s="87">
        <f t="shared" si="813"/>
        <v>0</v>
      </c>
      <c r="JT102" s="87">
        <f t="shared" si="813"/>
        <v>0</v>
      </c>
      <c r="JU102" s="87">
        <f t="shared" si="813"/>
        <v>0</v>
      </c>
      <c r="JV102" s="87">
        <f t="shared" si="813"/>
        <v>0</v>
      </c>
      <c r="JW102" s="87">
        <f t="shared" si="813"/>
        <v>0</v>
      </c>
      <c r="JX102" s="87">
        <f t="shared" ref="JX102:MI102" si="814">+JX51*JX85</f>
        <v>0</v>
      </c>
      <c r="JY102" s="87">
        <f t="shared" si="814"/>
        <v>0</v>
      </c>
      <c r="JZ102" s="87">
        <f t="shared" si="814"/>
        <v>0</v>
      </c>
      <c r="KA102" s="87">
        <f t="shared" si="814"/>
        <v>0</v>
      </c>
      <c r="KB102" s="87">
        <f t="shared" si="814"/>
        <v>0</v>
      </c>
      <c r="KC102" s="87">
        <f t="shared" si="814"/>
        <v>0</v>
      </c>
      <c r="KD102" s="87">
        <f t="shared" si="814"/>
        <v>0</v>
      </c>
      <c r="KE102" s="87">
        <f t="shared" si="814"/>
        <v>0</v>
      </c>
      <c r="KF102" s="87">
        <f t="shared" si="814"/>
        <v>0</v>
      </c>
      <c r="KG102" s="87">
        <f t="shared" si="814"/>
        <v>0</v>
      </c>
      <c r="KH102" s="87">
        <f t="shared" si="814"/>
        <v>0</v>
      </c>
      <c r="KI102" s="87">
        <f t="shared" si="814"/>
        <v>0</v>
      </c>
      <c r="KJ102" s="87">
        <f t="shared" si="814"/>
        <v>0</v>
      </c>
      <c r="KK102" s="87">
        <f t="shared" si="814"/>
        <v>0</v>
      </c>
      <c r="KL102" s="87">
        <f t="shared" si="814"/>
        <v>0</v>
      </c>
      <c r="KM102" s="87">
        <f t="shared" si="814"/>
        <v>0</v>
      </c>
      <c r="KN102" s="87">
        <f t="shared" si="814"/>
        <v>0</v>
      </c>
      <c r="KO102" s="87">
        <f t="shared" si="814"/>
        <v>0</v>
      </c>
      <c r="KP102" s="87">
        <f t="shared" si="814"/>
        <v>0</v>
      </c>
      <c r="KQ102" s="87">
        <f t="shared" si="814"/>
        <v>0</v>
      </c>
      <c r="KR102" s="87">
        <f t="shared" si="814"/>
        <v>0</v>
      </c>
      <c r="KS102" s="87">
        <f t="shared" si="814"/>
        <v>0</v>
      </c>
      <c r="KT102" s="87">
        <f t="shared" si="814"/>
        <v>0</v>
      </c>
      <c r="KU102" s="87">
        <f t="shared" si="814"/>
        <v>0</v>
      </c>
      <c r="KV102" s="87">
        <f t="shared" si="814"/>
        <v>0</v>
      </c>
      <c r="KW102" s="87">
        <f t="shared" si="814"/>
        <v>0</v>
      </c>
      <c r="KX102" s="87">
        <f t="shared" si="814"/>
        <v>0</v>
      </c>
      <c r="KY102" s="87">
        <f t="shared" si="814"/>
        <v>0</v>
      </c>
      <c r="KZ102" s="87">
        <f t="shared" si="814"/>
        <v>0</v>
      </c>
      <c r="LA102" s="87">
        <f t="shared" si="814"/>
        <v>0</v>
      </c>
      <c r="LB102" s="87">
        <f t="shared" si="814"/>
        <v>0</v>
      </c>
      <c r="LC102" s="87">
        <f t="shared" si="814"/>
        <v>0</v>
      </c>
      <c r="LD102" s="87">
        <f t="shared" si="814"/>
        <v>0</v>
      </c>
      <c r="LE102" s="87">
        <f t="shared" si="814"/>
        <v>0</v>
      </c>
      <c r="LF102" s="87">
        <f t="shared" si="814"/>
        <v>0</v>
      </c>
      <c r="LG102" s="87">
        <f t="shared" si="814"/>
        <v>0</v>
      </c>
      <c r="LH102" s="87">
        <f t="shared" si="814"/>
        <v>0</v>
      </c>
      <c r="LI102" s="87">
        <f t="shared" si="814"/>
        <v>0</v>
      </c>
      <c r="LJ102" s="87">
        <f t="shared" si="814"/>
        <v>0</v>
      </c>
      <c r="LK102" s="87">
        <f t="shared" si="814"/>
        <v>0</v>
      </c>
      <c r="LL102" s="87">
        <f t="shared" si="814"/>
        <v>0</v>
      </c>
      <c r="LM102" s="87">
        <f t="shared" si="814"/>
        <v>0</v>
      </c>
      <c r="LN102" s="87">
        <f t="shared" si="814"/>
        <v>0</v>
      </c>
      <c r="LO102" s="87">
        <f t="shared" si="814"/>
        <v>0</v>
      </c>
      <c r="LP102" s="87">
        <f t="shared" si="814"/>
        <v>0</v>
      </c>
      <c r="LQ102" s="87">
        <f t="shared" si="814"/>
        <v>0</v>
      </c>
      <c r="LR102" s="87">
        <f t="shared" si="814"/>
        <v>0</v>
      </c>
      <c r="LS102" s="87">
        <f t="shared" si="814"/>
        <v>0</v>
      </c>
      <c r="LT102" s="87">
        <f t="shared" si="814"/>
        <v>0</v>
      </c>
      <c r="LU102" s="87">
        <f t="shared" si="814"/>
        <v>0</v>
      </c>
      <c r="LV102" s="87">
        <f t="shared" si="814"/>
        <v>0</v>
      </c>
      <c r="LW102" s="87">
        <f t="shared" si="814"/>
        <v>0</v>
      </c>
      <c r="LX102" s="87">
        <f t="shared" si="814"/>
        <v>0</v>
      </c>
      <c r="LY102" s="87">
        <f t="shared" si="814"/>
        <v>0</v>
      </c>
      <c r="LZ102" s="87">
        <f t="shared" si="814"/>
        <v>0</v>
      </c>
      <c r="MA102" s="87">
        <f t="shared" si="814"/>
        <v>0</v>
      </c>
      <c r="MB102" s="87">
        <f t="shared" si="814"/>
        <v>0</v>
      </c>
      <c r="MC102" s="87">
        <f t="shared" si="814"/>
        <v>0</v>
      </c>
      <c r="MD102" s="87">
        <f t="shared" si="814"/>
        <v>0</v>
      </c>
      <c r="ME102" s="87">
        <f t="shared" si="814"/>
        <v>0</v>
      </c>
      <c r="MF102" s="87">
        <f t="shared" si="814"/>
        <v>0</v>
      </c>
      <c r="MG102" s="87">
        <f t="shared" si="814"/>
        <v>0</v>
      </c>
      <c r="MH102" s="87">
        <f t="shared" si="814"/>
        <v>0</v>
      </c>
      <c r="MI102" s="87">
        <f t="shared" si="814"/>
        <v>0</v>
      </c>
      <c r="MJ102" s="87">
        <f t="shared" ref="MJ102:OM102" si="815">+MJ51*MJ85</f>
        <v>0</v>
      </c>
      <c r="MK102" s="87">
        <f t="shared" si="815"/>
        <v>0</v>
      </c>
      <c r="ML102" s="87">
        <f t="shared" si="815"/>
        <v>0</v>
      </c>
      <c r="MM102" s="87">
        <f t="shared" si="815"/>
        <v>0</v>
      </c>
      <c r="MN102" s="87">
        <f t="shared" si="815"/>
        <v>0</v>
      </c>
      <c r="MO102" s="87">
        <f t="shared" si="815"/>
        <v>0</v>
      </c>
      <c r="MP102" s="87">
        <f t="shared" si="815"/>
        <v>0</v>
      </c>
      <c r="MQ102" s="87">
        <f t="shared" si="815"/>
        <v>0</v>
      </c>
      <c r="MR102" s="87">
        <f t="shared" si="815"/>
        <v>0</v>
      </c>
      <c r="MS102" s="87">
        <f t="shared" si="815"/>
        <v>0</v>
      </c>
      <c r="MT102" s="87">
        <f t="shared" si="815"/>
        <v>0</v>
      </c>
      <c r="MU102" s="87">
        <f t="shared" si="815"/>
        <v>0</v>
      </c>
      <c r="MV102" s="87">
        <f t="shared" si="815"/>
        <v>0</v>
      </c>
      <c r="MW102" s="87">
        <f t="shared" si="815"/>
        <v>0</v>
      </c>
      <c r="MX102" s="87">
        <f t="shared" si="815"/>
        <v>0</v>
      </c>
      <c r="MY102" s="87">
        <f t="shared" si="815"/>
        <v>0</v>
      </c>
      <c r="MZ102" s="87">
        <f t="shared" si="815"/>
        <v>0</v>
      </c>
      <c r="NA102" s="87">
        <f t="shared" si="815"/>
        <v>0</v>
      </c>
      <c r="NB102" s="87">
        <f t="shared" si="815"/>
        <v>0</v>
      </c>
      <c r="NC102" s="87">
        <f t="shared" si="815"/>
        <v>0</v>
      </c>
      <c r="ND102" s="87">
        <f t="shared" si="815"/>
        <v>0</v>
      </c>
      <c r="NE102" s="87">
        <f t="shared" si="815"/>
        <v>0</v>
      </c>
      <c r="NF102" s="87">
        <f t="shared" si="815"/>
        <v>0</v>
      </c>
      <c r="NG102" s="87">
        <f t="shared" si="815"/>
        <v>0</v>
      </c>
      <c r="NH102" s="87">
        <f t="shared" si="815"/>
        <v>0</v>
      </c>
      <c r="NI102" s="87">
        <f t="shared" si="815"/>
        <v>0</v>
      </c>
      <c r="NJ102" s="87">
        <f t="shared" si="815"/>
        <v>0</v>
      </c>
      <c r="NK102" s="87">
        <f t="shared" si="815"/>
        <v>0</v>
      </c>
      <c r="NL102" s="87">
        <f t="shared" si="815"/>
        <v>0</v>
      </c>
      <c r="NM102" s="87">
        <f t="shared" si="815"/>
        <v>0</v>
      </c>
      <c r="NN102" s="87">
        <f t="shared" si="815"/>
        <v>0</v>
      </c>
      <c r="NO102" s="87">
        <f t="shared" si="815"/>
        <v>0</v>
      </c>
      <c r="NP102" s="87">
        <f t="shared" si="815"/>
        <v>0</v>
      </c>
      <c r="NQ102" s="87">
        <f t="shared" si="815"/>
        <v>0</v>
      </c>
      <c r="NR102" s="87">
        <f t="shared" si="815"/>
        <v>0</v>
      </c>
      <c r="NS102" s="87">
        <f t="shared" si="815"/>
        <v>0</v>
      </c>
      <c r="NT102" s="87">
        <f t="shared" si="815"/>
        <v>0</v>
      </c>
      <c r="NU102" s="87">
        <f t="shared" si="815"/>
        <v>0</v>
      </c>
      <c r="NV102" s="87">
        <f t="shared" si="815"/>
        <v>0</v>
      </c>
      <c r="NW102" s="87">
        <f t="shared" si="815"/>
        <v>0</v>
      </c>
      <c r="NX102" s="87">
        <f t="shared" si="815"/>
        <v>0</v>
      </c>
      <c r="NY102" s="87">
        <f t="shared" si="815"/>
        <v>0</v>
      </c>
      <c r="NZ102" s="87">
        <f t="shared" si="815"/>
        <v>0</v>
      </c>
      <c r="OA102" s="87">
        <f t="shared" si="815"/>
        <v>0</v>
      </c>
      <c r="OB102" s="87">
        <f t="shared" si="815"/>
        <v>0</v>
      </c>
      <c r="OC102" s="87">
        <f t="shared" si="815"/>
        <v>0</v>
      </c>
      <c r="OD102" s="87">
        <f t="shared" si="815"/>
        <v>0</v>
      </c>
      <c r="OE102" s="87">
        <f t="shared" si="815"/>
        <v>0</v>
      </c>
      <c r="OF102" s="87">
        <f t="shared" si="815"/>
        <v>0</v>
      </c>
      <c r="OG102" s="87">
        <f t="shared" si="815"/>
        <v>0</v>
      </c>
      <c r="OH102" s="87">
        <f t="shared" si="815"/>
        <v>0</v>
      </c>
      <c r="OI102" s="87">
        <f t="shared" si="815"/>
        <v>0</v>
      </c>
      <c r="OJ102" s="87">
        <f t="shared" si="815"/>
        <v>0</v>
      </c>
      <c r="OK102" s="87">
        <f t="shared" si="815"/>
        <v>0</v>
      </c>
      <c r="OL102" s="87">
        <f t="shared" si="815"/>
        <v>0</v>
      </c>
      <c r="OM102" s="87">
        <f t="shared" si="815"/>
        <v>0</v>
      </c>
      <c r="ON102" s="73" t="s">
        <v>62</v>
      </c>
    </row>
    <row r="103" spans="3:404" x14ac:dyDescent="0.25">
      <c r="D103" s="73" t="str">
        <f t="shared" si="761"/>
        <v>C-303 - SDS</v>
      </c>
      <c r="H103" s="87">
        <f t="shared" ref="H103:AM103" si="816">+H52*H86</f>
        <v>0</v>
      </c>
      <c r="I103" s="87">
        <f t="shared" si="816"/>
        <v>0</v>
      </c>
      <c r="J103" s="87">
        <f t="shared" si="816"/>
        <v>0</v>
      </c>
      <c r="K103" s="87">
        <f t="shared" si="816"/>
        <v>0</v>
      </c>
      <c r="L103" s="87">
        <f t="shared" si="816"/>
        <v>0</v>
      </c>
      <c r="M103" s="87">
        <f t="shared" si="816"/>
        <v>0</v>
      </c>
      <c r="N103" s="87">
        <f t="shared" si="816"/>
        <v>0</v>
      </c>
      <c r="O103" s="87">
        <f t="shared" si="816"/>
        <v>0</v>
      </c>
      <c r="P103" s="87">
        <f t="shared" si="816"/>
        <v>0</v>
      </c>
      <c r="Q103" s="87">
        <f t="shared" si="816"/>
        <v>0</v>
      </c>
      <c r="R103" s="87">
        <f t="shared" si="816"/>
        <v>0</v>
      </c>
      <c r="S103" s="87">
        <f t="shared" si="816"/>
        <v>0</v>
      </c>
      <c r="T103" s="87">
        <f t="shared" si="816"/>
        <v>0</v>
      </c>
      <c r="U103" s="87">
        <f t="shared" si="816"/>
        <v>0</v>
      </c>
      <c r="V103" s="87">
        <f t="shared" si="816"/>
        <v>0</v>
      </c>
      <c r="W103" s="87">
        <f t="shared" si="816"/>
        <v>0</v>
      </c>
      <c r="X103" s="87">
        <f t="shared" si="816"/>
        <v>0</v>
      </c>
      <c r="Y103" s="87">
        <f t="shared" si="816"/>
        <v>0</v>
      </c>
      <c r="Z103" s="87">
        <f t="shared" si="816"/>
        <v>0</v>
      </c>
      <c r="AA103" s="87">
        <f t="shared" si="816"/>
        <v>0</v>
      </c>
      <c r="AB103" s="87">
        <f t="shared" si="816"/>
        <v>0</v>
      </c>
      <c r="AC103" s="87">
        <f t="shared" si="816"/>
        <v>0</v>
      </c>
      <c r="AD103" s="87">
        <f t="shared" si="816"/>
        <v>0</v>
      </c>
      <c r="AE103" s="87">
        <f t="shared" si="816"/>
        <v>0</v>
      </c>
      <c r="AF103" s="87">
        <f t="shared" si="816"/>
        <v>0</v>
      </c>
      <c r="AG103" s="87">
        <f t="shared" si="816"/>
        <v>0</v>
      </c>
      <c r="AH103" s="87">
        <f t="shared" si="816"/>
        <v>0</v>
      </c>
      <c r="AI103" s="87">
        <f t="shared" si="816"/>
        <v>0</v>
      </c>
      <c r="AJ103" s="87">
        <f t="shared" si="816"/>
        <v>0</v>
      </c>
      <c r="AK103" s="87">
        <f t="shared" si="816"/>
        <v>0</v>
      </c>
      <c r="AL103" s="87">
        <f t="shared" si="816"/>
        <v>0</v>
      </c>
      <c r="AM103" s="87">
        <f t="shared" si="816"/>
        <v>0</v>
      </c>
      <c r="AN103" s="87">
        <f t="shared" ref="AN103:BS103" si="817">+AN52*AN86</f>
        <v>0</v>
      </c>
      <c r="AO103" s="87">
        <f t="shared" si="817"/>
        <v>0</v>
      </c>
      <c r="AP103" s="87">
        <f t="shared" si="817"/>
        <v>0</v>
      </c>
      <c r="AQ103" s="87">
        <f t="shared" si="817"/>
        <v>0</v>
      </c>
      <c r="AR103" s="87">
        <f t="shared" si="817"/>
        <v>0</v>
      </c>
      <c r="AS103" s="87">
        <f t="shared" si="817"/>
        <v>0</v>
      </c>
      <c r="AT103" s="87">
        <f t="shared" si="817"/>
        <v>0</v>
      </c>
      <c r="AU103" s="87">
        <f t="shared" si="817"/>
        <v>0</v>
      </c>
      <c r="AV103" s="87">
        <f t="shared" si="817"/>
        <v>0</v>
      </c>
      <c r="AW103" s="87">
        <f t="shared" si="817"/>
        <v>0</v>
      </c>
      <c r="AX103" s="87">
        <f t="shared" si="817"/>
        <v>0</v>
      </c>
      <c r="AY103" s="87">
        <f t="shared" si="817"/>
        <v>0</v>
      </c>
      <c r="AZ103" s="87">
        <f t="shared" si="817"/>
        <v>0</v>
      </c>
      <c r="BA103" s="87">
        <f t="shared" si="817"/>
        <v>0</v>
      </c>
      <c r="BB103" s="87">
        <f t="shared" si="817"/>
        <v>0</v>
      </c>
      <c r="BC103" s="87">
        <f t="shared" si="817"/>
        <v>0</v>
      </c>
      <c r="BD103" s="87">
        <f t="shared" si="817"/>
        <v>0</v>
      </c>
      <c r="BE103" s="87">
        <f t="shared" si="817"/>
        <v>0</v>
      </c>
      <c r="BF103" s="87">
        <f t="shared" si="817"/>
        <v>0</v>
      </c>
      <c r="BG103" s="87">
        <f t="shared" si="817"/>
        <v>0</v>
      </c>
      <c r="BH103" s="87">
        <f t="shared" si="817"/>
        <v>0</v>
      </c>
      <c r="BI103" s="87">
        <f t="shared" si="817"/>
        <v>0</v>
      </c>
      <c r="BJ103" s="87">
        <f t="shared" si="817"/>
        <v>0</v>
      </c>
      <c r="BK103" s="87">
        <f t="shared" si="817"/>
        <v>0</v>
      </c>
      <c r="BL103" s="87">
        <f t="shared" si="817"/>
        <v>0</v>
      </c>
      <c r="BM103" s="87">
        <f t="shared" si="817"/>
        <v>0</v>
      </c>
      <c r="BN103" s="87">
        <f t="shared" si="817"/>
        <v>0</v>
      </c>
      <c r="BO103" s="87">
        <f t="shared" si="817"/>
        <v>0</v>
      </c>
      <c r="BP103" s="87">
        <f t="shared" si="817"/>
        <v>0</v>
      </c>
      <c r="BQ103" s="87">
        <f t="shared" si="817"/>
        <v>0</v>
      </c>
      <c r="BR103" s="87">
        <f t="shared" si="817"/>
        <v>0</v>
      </c>
      <c r="BS103" s="87">
        <f t="shared" si="817"/>
        <v>0</v>
      </c>
      <c r="BT103" s="87">
        <f t="shared" ref="BT103:CM103" si="818">+BT52*BT86</f>
        <v>0</v>
      </c>
      <c r="BU103" s="87">
        <f t="shared" si="818"/>
        <v>0</v>
      </c>
      <c r="BV103" s="87">
        <f t="shared" si="818"/>
        <v>0</v>
      </c>
      <c r="BW103" s="87">
        <f t="shared" si="818"/>
        <v>0</v>
      </c>
      <c r="BX103" s="87">
        <f t="shared" si="818"/>
        <v>0</v>
      </c>
      <c r="BY103" s="87">
        <f t="shared" si="818"/>
        <v>0</v>
      </c>
      <c r="BZ103" s="87">
        <f t="shared" si="818"/>
        <v>0</v>
      </c>
      <c r="CA103" s="87">
        <f t="shared" si="818"/>
        <v>0</v>
      </c>
      <c r="CB103" s="87">
        <f t="shared" si="818"/>
        <v>0</v>
      </c>
      <c r="CC103" s="87">
        <f t="shared" si="818"/>
        <v>0</v>
      </c>
      <c r="CD103" s="87">
        <f t="shared" si="818"/>
        <v>0</v>
      </c>
      <c r="CE103" s="87">
        <f t="shared" si="818"/>
        <v>0</v>
      </c>
      <c r="CF103" s="87">
        <f t="shared" si="818"/>
        <v>0</v>
      </c>
      <c r="CG103" s="87">
        <f t="shared" si="818"/>
        <v>0</v>
      </c>
      <c r="CH103" s="87">
        <f t="shared" si="818"/>
        <v>0</v>
      </c>
      <c r="CI103" s="87">
        <f t="shared" si="818"/>
        <v>0</v>
      </c>
      <c r="CJ103" s="87">
        <f t="shared" si="818"/>
        <v>0</v>
      </c>
      <c r="CK103" s="87">
        <f t="shared" si="818"/>
        <v>0</v>
      </c>
      <c r="CL103" s="87">
        <f t="shared" si="818"/>
        <v>0</v>
      </c>
      <c r="CM103" s="87">
        <f t="shared" si="818"/>
        <v>0</v>
      </c>
      <c r="CN103" s="87">
        <f t="shared" ref="CN103:EY103" si="819">+CN52*CN86</f>
        <v>0</v>
      </c>
      <c r="CO103" s="87">
        <f t="shared" si="819"/>
        <v>0</v>
      </c>
      <c r="CP103" s="87">
        <f t="shared" si="819"/>
        <v>0</v>
      </c>
      <c r="CQ103" s="87">
        <f t="shared" si="819"/>
        <v>0</v>
      </c>
      <c r="CR103" s="87">
        <f t="shared" si="819"/>
        <v>0</v>
      </c>
      <c r="CS103" s="87">
        <f t="shared" si="819"/>
        <v>0</v>
      </c>
      <c r="CT103" s="87">
        <f t="shared" si="819"/>
        <v>0</v>
      </c>
      <c r="CU103" s="87">
        <f t="shared" si="819"/>
        <v>0</v>
      </c>
      <c r="CV103" s="87">
        <f t="shared" si="819"/>
        <v>0</v>
      </c>
      <c r="CW103" s="87">
        <f t="shared" si="819"/>
        <v>0</v>
      </c>
      <c r="CX103" s="87">
        <f t="shared" si="819"/>
        <v>0</v>
      </c>
      <c r="CY103" s="87">
        <f t="shared" si="819"/>
        <v>0</v>
      </c>
      <c r="CZ103" s="87">
        <f t="shared" si="819"/>
        <v>0</v>
      </c>
      <c r="DA103" s="87">
        <f t="shared" si="819"/>
        <v>0</v>
      </c>
      <c r="DB103" s="87">
        <f t="shared" si="819"/>
        <v>0</v>
      </c>
      <c r="DC103" s="87">
        <f t="shared" si="819"/>
        <v>0</v>
      </c>
      <c r="DD103" s="87">
        <f t="shared" si="819"/>
        <v>0</v>
      </c>
      <c r="DE103" s="87">
        <f t="shared" si="819"/>
        <v>0</v>
      </c>
      <c r="DF103" s="87">
        <f t="shared" si="819"/>
        <v>0</v>
      </c>
      <c r="DG103" s="87">
        <f t="shared" si="819"/>
        <v>0</v>
      </c>
      <c r="DH103" s="87">
        <f t="shared" si="819"/>
        <v>0</v>
      </c>
      <c r="DI103" s="87">
        <f t="shared" si="819"/>
        <v>0</v>
      </c>
      <c r="DJ103" s="87">
        <f t="shared" si="819"/>
        <v>0</v>
      </c>
      <c r="DK103" s="87">
        <f t="shared" si="819"/>
        <v>0</v>
      </c>
      <c r="DL103" s="87">
        <f t="shared" si="819"/>
        <v>0</v>
      </c>
      <c r="DM103" s="87">
        <f t="shared" si="819"/>
        <v>0</v>
      </c>
      <c r="DN103" s="87">
        <f t="shared" si="819"/>
        <v>0</v>
      </c>
      <c r="DO103" s="87">
        <f t="shared" si="819"/>
        <v>0</v>
      </c>
      <c r="DP103" s="87">
        <f t="shared" si="819"/>
        <v>0</v>
      </c>
      <c r="DQ103" s="87">
        <f t="shared" si="819"/>
        <v>0</v>
      </c>
      <c r="DR103" s="87">
        <f t="shared" si="819"/>
        <v>0</v>
      </c>
      <c r="DS103" s="87">
        <f t="shared" si="819"/>
        <v>0</v>
      </c>
      <c r="DT103" s="87">
        <f t="shared" si="819"/>
        <v>0</v>
      </c>
      <c r="DU103" s="87">
        <f t="shared" si="819"/>
        <v>0</v>
      </c>
      <c r="DV103" s="87">
        <f t="shared" si="819"/>
        <v>0</v>
      </c>
      <c r="DW103" s="87">
        <f t="shared" si="819"/>
        <v>0</v>
      </c>
      <c r="DX103" s="87">
        <f t="shared" si="819"/>
        <v>0</v>
      </c>
      <c r="DY103" s="87">
        <f t="shared" si="819"/>
        <v>0</v>
      </c>
      <c r="DZ103" s="87">
        <f t="shared" si="819"/>
        <v>0</v>
      </c>
      <c r="EA103" s="87">
        <f t="shared" si="819"/>
        <v>0</v>
      </c>
      <c r="EB103" s="87">
        <f t="shared" si="819"/>
        <v>0</v>
      </c>
      <c r="EC103" s="87">
        <f t="shared" si="819"/>
        <v>0</v>
      </c>
      <c r="ED103" s="87">
        <f t="shared" si="819"/>
        <v>0</v>
      </c>
      <c r="EE103" s="87">
        <f t="shared" si="819"/>
        <v>0</v>
      </c>
      <c r="EF103" s="87">
        <f t="shared" si="819"/>
        <v>0</v>
      </c>
      <c r="EG103" s="87">
        <f t="shared" si="819"/>
        <v>0</v>
      </c>
      <c r="EH103" s="87">
        <f t="shared" si="819"/>
        <v>0</v>
      </c>
      <c r="EI103" s="87">
        <f t="shared" si="819"/>
        <v>0</v>
      </c>
      <c r="EJ103" s="87">
        <f t="shared" si="819"/>
        <v>0</v>
      </c>
      <c r="EK103" s="87">
        <f t="shared" si="819"/>
        <v>0</v>
      </c>
      <c r="EL103" s="87">
        <f t="shared" si="819"/>
        <v>0</v>
      </c>
      <c r="EM103" s="87">
        <f t="shared" si="819"/>
        <v>0</v>
      </c>
      <c r="EN103" s="87">
        <f t="shared" si="819"/>
        <v>0</v>
      </c>
      <c r="EO103" s="87">
        <f t="shared" si="819"/>
        <v>0</v>
      </c>
      <c r="EP103" s="87">
        <f t="shared" si="819"/>
        <v>0</v>
      </c>
      <c r="EQ103" s="87">
        <f t="shared" si="819"/>
        <v>0</v>
      </c>
      <c r="ER103" s="87">
        <f t="shared" si="819"/>
        <v>0</v>
      </c>
      <c r="ES103" s="87">
        <f t="shared" si="819"/>
        <v>0</v>
      </c>
      <c r="ET103" s="87">
        <f t="shared" si="819"/>
        <v>0</v>
      </c>
      <c r="EU103" s="87">
        <f t="shared" si="819"/>
        <v>0</v>
      </c>
      <c r="EV103" s="87">
        <f t="shared" si="819"/>
        <v>0</v>
      </c>
      <c r="EW103" s="87">
        <f t="shared" si="819"/>
        <v>0</v>
      </c>
      <c r="EX103" s="87">
        <f t="shared" si="819"/>
        <v>0</v>
      </c>
      <c r="EY103" s="87">
        <f t="shared" si="819"/>
        <v>0</v>
      </c>
      <c r="EZ103" s="87">
        <f t="shared" ref="EZ103:HK103" si="820">+EZ52*EZ86</f>
        <v>0</v>
      </c>
      <c r="FA103" s="87">
        <f t="shared" si="820"/>
        <v>0</v>
      </c>
      <c r="FB103" s="87">
        <f t="shared" si="820"/>
        <v>0</v>
      </c>
      <c r="FC103" s="87">
        <f t="shared" si="820"/>
        <v>0</v>
      </c>
      <c r="FD103" s="87">
        <f t="shared" si="820"/>
        <v>0</v>
      </c>
      <c r="FE103" s="87">
        <f t="shared" si="820"/>
        <v>0</v>
      </c>
      <c r="FF103" s="87">
        <f t="shared" si="820"/>
        <v>0</v>
      </c>
      <c r="FG103" s="87">
        <f t="shared" si="820"/>
        <v>0</v>
      </c>
      <c r="FH103" s="87">
        <f t="shared" si="820"/>
        <v>0</v>
      </c>
      <c r="FI103" s="87">
        <f t="shared" si="820"/>
        <v>0</v>
      </c>
      <c r="FJ103" s="87">
        <f t="shared" si="820"/>
        <v>0</v>
      </c>
      <c r="FK103" s="87">
        <f t="shared" si="820"/>
        <v>0</v>
      </c>
      <c r="FL103" s="87">
        <f t="shared" si="820"/>
        <v>0</v>
      </c>
      <c r="FM103" s="87">
        <f t="shared" si="820"/>
        <v>0</v>
      </c>
      <c r="FN103" s="87">
        <f t="shared" si="820"/>
        <v>0</v>
      </c>
      <c r="FO103" s="87">
        <f t="shared" si="820"/>
        <v>0</v>
      </c>
      <c r="FP103" s="87">
        <f t="shared" si="820"/>
        <v>0</v>
      </c>
      <c r="FQ103" s="87">
        <f t="shared" si="820"/>
        <v>0</v>
      </c>
      <c r="FR103" s="87">
        <f t="shared" si="820"/>
        <v>0</v>
      </c>
      <c r="FS103" s="87">
        <f t="shared" si="820"/>
        <v>0</v>
      </c>
      <c r="FT103" s="87">
        <f t="shared" si="820"/>
        <v>0</v>
      </c>
      <c r="FU103" s="87">
        <f t="shared" si="820"/>
        <v>0</v>
      </c>
      <c r="FV103" s="87">
        <f t="shared" si="820"/>
        <v>0</v>
      </c>
      <c r="FW103" s="87">
        <f t="shared" si="820"/>
        <v>0</v>
      </c>
      <c r="FX103" s="87">
        <f t="shared" si="820"/>
        <v>0</v>
      </c>
      <c r="FY103" s="87">
        <f t="shared" si="820"/>
        <v>0</v>
      </c>
      <c r="FZ103" s="87">
        <f t="shared" si="820"/>
        <v>0</v>
      </c>
      <c r="GA103" s="87">
        <f t="shared" si="820"/>
        <v>0</v>
      </c>
      <c r="GB103" s="87">
        <f t="shared" si="820"/>
        <v>0</v>
      </c>
      <c r="GC103" s="87">
        <f t="shared" si="820"/>
        <v>0</v>
      </c>
      <c r="GD103" s="87">
        <f t="shared" si="820"/>
        <v>0</v>
      </c>
      <c r="GE103" s="87">
        <f t="shared" si="820"/>
        <v>0</v>
      </c>
      <c r="GF103" s="87">
        <f t="shared" si="820"/>
        <v>0</v>
      </c>
      <c r="GG103" s="87">
        <f t="shared" si="820"/>
        <v>0</v>
      </c>
      <c r="GH103" s="87">
        <f t="shared" si="820"/>
        <v>0</v>
      </c>
      <c r="GI103" s="87">
        <f t="shared" si="820"/>
        <v>0</v>
      </c>
      <c r="GJ103" s="87">
        <f t="shared" si="820"/>
        <v>0</v>
      </c>
      <c r="GK103" s="87">
        <f t="shared" si="820"/>
        <v>0</v>
      </c>
      <c r="GL103" s="87">
        <f t="shared" si="820"/>
        <v>0</v>
      </c>
      <c r="GM103" s="87">
        <f t="shared" si="820"/>
        <v>0</v>
      </c>
      <c r="GN103" s="87">
        <f t="shared" si="820"/>
        <v>0</v>
      </c>
      <c r="GO103" s="87">
        <f t="shared" si="820"/>
        <v>0</v>
      </c>
      <c r="GP103" s="87">
        <f t="shared" si="820"/>
        <v>0</v>
      </c>
      <c r="GQ103" s="87">
        <f t="shared" si="820"/>
        <v>0</v>
      </c>
      <c r="GR103" s="87">
        <f t="shared" si="820"/>
        <v>0</v>
      </c>
      <c r="GS103" s="87">
        <f t="shared" si="820"/>
        <v>0</v>
      </c>
      <c r="GT103" s="87">
        <f t="shared" si="820"/>
        <v>0</v>
      </c>
      <c r="GU103" s="87">
        <f t="shared" si="820"/>
        <v>0</v>
      </c>
      <c r="GV103" s="87">
        <f t="shared" si="820"/>
        <v>0</v>
      </c>
      <c r="GW103" s="87">
        <f t="shared" si="820"/>
        <v>0</v>
      </c>
      <c r="GX103" s="87">
        <f t="shared" si="820"/>
        <v>0</v>
      </c>
      <c r="GY103" s="87">
        <f t="shared" si="820"/>
        <v>0</v>
      </c>
      <c r="GZ103" s="87">
        <f t="shared" si="820"/>
        <v>0</v>
      </c>
      <c r="HA103" s="87">
        <f t="shared" si="820"/>
        <v>0</v>
      </c>
      <c r="HB103" s="87">
        <f t="shared" si="820"/>
        <v>0</v>
      </c>
      <c r="HC103" s="87">
        <f t="shared" si="820"/>
        <v>0</v>
      </c>
      <c r="HD103" s="87">
        <f t="shared" si="820"/>
        <v>0</v>
      </c>
      <c r="HE103" s="87">
        <f t="shared" si="820"/>
        <v>0</v>
      </c>
      <c r="HF103" s="87">
        <f t="shared" si="820"/>
        <v>0</v>
      </c>
      <c r="HG103" s="87">
        <f t="shared" si="820"/>
        <v>0</v>
      </c>
      <c r="HH103" s="87">
        <f t="shared" si="820"/>
        <v>0</v>
      </c>
      <c r="HI103" s="87">
        <f t="shared" si="820"/>
        <v>0</v>
      </c>
      <c r="HJ103" s="87">
        <f t="shared" si="820"/>
        <v>0</v>
      </c>
      <c r="HK103" s="87">
        <f t="shared" si="820"/>
        <v>0</v>
      </c>
      <c r="HL103" s="87">
        <f t="shared" ref="HL103:JW103" si="821">+HL52*HL86</f>
        <v>0</v>
      </c>
      <c r="HM103" s="87">
        <f t="shared" si="821"/>
        <v>0</v>
      </c>
      <c r="HN103" s="87">
        <f t="shared" si="821"/>
        <v>0</v>
      </c>
      <c r="HO103" s="87">
        <f t="shared" si="821"/>
        <v>0</v>
      </c>
      <c r="HP103" s="87">
        <f t="shared" si="821"/>
        <v>0</v>
      </c>
      <c r="HQ103" s="87">
        <f t="shared" si="821"/>
        <v>0</v>
      </c>
      <c r="HR103" s="87">
        <f t="shared" si="821"/>
        <v>0</v>
      </c>
      <c r="HS103" s="87">
        <f t="shared" si="821"/>
        <v>0</v>
      </c>
      <c r="HT103" s="87">
        <f t="shared" si="821"/>
        <v>0</v>
      </c>
      <c r="HU103" s="87">
        <f t="shared" si="821"/>
        <v>0</v>
      </c>
      <c r="HV103" s="87">
        <f t="shared" si="821"/>
        <v>0</v>
      </c>
      <c r="HW103" s="87">
        <f t="shared" si="821"/>
        <v>0</v>
      </c>
      <c r="HX103" s="87">
        <f t="shared" si="821"/>
        <v>0</v>
      </c>
      <c r="HY103" s="87">
        <f t="shared" si="821"/>
        <v>0</v>
      </c>
      <c r="HZ103" s="87">
        <f t="shared" si="821"/>
        <v>0</v>
      </c>
      <c r="IA103" s="87">
        <f t="shared" si="821"/>
        <v>0</v>
      </c>
      <c r="IB103" s="87">
        <f t="shared" si="821"/>
        <v>0</v>
      </c>
      <c r="IC103" s="87">
        <f t="shared" si="821"/>
        <v>0</v>
      </c>
      <c r="ID103" s="87">
        <f t="shared" si="821"/>
        <v>0</v>
      </c>
      <c r="IE103" s="87">
        <f t="shared" si="821"/>
        <v>0</v>
      </c>
      <c r="IF103" s="87">
        <f t="shared" si="821"/>
        <v>0</v>
      </c>
      <c r="IG103" s="87">
        <f t="shared" si="821"/>
        <v>0</v>
      </c>
      <c r="IH103" s="87">
        <f t="shared" si="821"/>
        <v>0</v>
      </c>
      <c r="II103" s="87">
        <f t="shared" si="821"/>
        <v>0</v>
      </c>
      <c r="IJ103" s="87">
        <f t="shared" si="821"/>
        <v>0</v>
      </c>
      <c r="IK103" s="87">
        <f t="shared" si="821"/>
        <v>0</v>
      </c>
      <c r="IL103" s="87">
        <f t="shared" si="821"/>
        <v>0</v>
      </c>
      <c r="IM103" s="87">
        <f t="shared" si="821"/>
        <v>0</v>
      </c>
      <c r="IN103" s="87">
        <f t="shared" si="821"/>
        <v>0</v>
      </c>
      <c r="IO103" s="87">
        <f t="shared" si="821"/>
        <v>0</v>
      </c>
      <c r="IP103" s="87">
        <f t="shared" si="821"/>
        <v>0</v>
      </c>
      <c r="IQ103" s="87">
        <f t="shared" si="821"/>
        <v>0</v>
      </c>
      <c r="IR103" s="87">
        <f t="shared" si="821"/>
        <v>0</v>
      </c>
      <c r="IS103" s="87">
        <f t="shared" si="821"/>
        <v>0</v>
      </c>
      <c r="IT103" s="87">
        <f t="shared" si="821"/>
        <v>0</v>
      </c>
      <c r="IU103" s="87">
        <f t="shared" si="821"/>
        <v>0</v>
      </c>
      <c r="IV103" s="87">
        <f t="shared" si="821"/>
        <v>0</v>
      </c>
      <c r="IW103" s="87">
        <f t="shared" si="821"/>
        <v>0</v>
      </c>
      <c r="IX103" s="87">
        <f t="shared" si="821"/>
        <v>0</v>
      </c>
      <c r="IY103" s="87">
        <f t="shared" si="821"/>
        <v>0</v>
      </c>
      <c r="IZ103" s="87">
        <f t="shared" si="821"/>
        <v>0</v>
      </c>
      <c r="JA103" s="87">
        <f t="shared" si="821"/>
        <v>0</v>
      </c>
      <c r="JB103" s="87">
        <f t="shared" si="821"/>
        <v>0</v>
      </c>
      <c r="JC103" s="87">
        <f t="shared" si="821"/>
        <v>0</v>
      </c>
      <c r="JD103" s="87">
        <f t="shared" si="821"/>
        <v>0</v>
      </c>
      <c r="JE103" s="87">
        <f t="shared" si="821"/>
        <v>0</v>
      </c>
      <c r="JF103" s="87">
        <f t="shared" si="821"/>
        <v>0</v>
      </c>
      <c r="JG103" s="87">
        <f t="shared" si="821"/>
        <v>0</v>
      </c>
      <c r="JH103" s="87">
        <f t="shared" si="821"/>
        <v>0</v>
      </c>
      <c r="JI103" s="87">
        <f t="shared" si="821"/>
        <v>0</v>
      </c>
      <c r="JJ103" s="87">
        <f t="shared" si="821"/>
        <v>0</v>
      </c>
      <c r="JK103" s="87">
        <f t="shared" si="821"/>
        <v>0</v>
      </c>
      <c r="JL103" s="87">
        <f t="shared" si="821"/>
        <v>0</v>
      </c>
      <c r="JM103" s="87">
        <f t="shared" si="821"/>
        <v>0</v>
      </c>
      <c r="JN103" s="87">
        <f t="shared" si="821"/>
        <v>0</v>
      </c>
      <c r="JO103" s="87">
        <f t="shared" si="821"/>
        <v>0</v>
      </c>
      <c r="JP103" s="87">
        <f t="shared" si="821"/>
        <v>0</v>
      </c>
      <c r="JQ103" s="87">
        <f t="shared" si="821"/>
        <v>0</v>
      </c>
      <c r="JR103" s="87">
        <f t="shared" si="821"/>
        <v>0</v>
      </c>
      <c r="JS103" s="87">
        <f t="shared" si="821"/>
        <v>0</v>
      </c>
      <c r="JT103" s="87">
        <f t="shared" si="821"/>
        <v>0</v>
      </c>
      <c r="JU103" s="87">
        <f t="shared" si="821"/>
        <v>0</v>
      </c>
      <c r="JV103" s="87">
        <f t="shared" si="821"/>
        <v>0</v>
      </c>
      <c r="JW103" s="87">
        <f t="shared" si="821"/>
        <v>0</v>
      </c>
      <c r="JX103" s="87">
        <f t="shared" ref="JX103:MI103" si="822">+JX52*JX86</f>
        <v>0</v>
      </c>
      <c r="JY103" s="87">
        <f t="shared" si="822"/>
        <v>0</v>
      </c>
      <c r="JZ103" s="87">
        <f t="shared" si="822"/>
        <v>0</v>
      </c>
      <c r="KA103" s="87">
        <f t="shared" si="822"/>
        <v>0</v>
      </c>
      <c r="KB103" s="87">
        <f t="shared" si="822"/>
        <v>0</v>
      </c>
      <c r="KC103" s="87">
        <f t="shared" si="822"/>
        <v>0</v>
      </c>
      <c r="KD103" s="87">
        <f t="shared" si="822"/>
        <v>0</v>
      </c>
      <c r="KE103" s="87">
        <f t="shared" si="822"/>
        <v>0</v>
      </c>
      <c r="KF103" s="87">
        <f t="shared" si="822"/>
        <v>0</v>
      </c>
      <c r="KG103" s="87">
        <f t="shared" si="822"/>
        <v>0</v>
      </c>
      <c r="KH103" s="87">
        <f t="shared" si="822"/>
        <v>0</v>
      </c>
      <c r="KI103" s="87">
        <f t="shared" si="822"/>
        <v>0</v>
      </c>
      <c r="KJ103" s="87">
        <f t="shared" si="822"/>
        <v>0</v>
      </c>
      <c r="KK103" s="87">
        <f t="shared" si="822"/>
        <v>0</v>
      </c>
      <c r="KL103" s="87">
        <f t="shared" si="822"/>
        <v>0</v>
      </c>
      <c r="KM103" s="87">
        <f t="shared" si="822"/>
        <v>0</v>
      </c>
      <c r="KN103" s="87">
        <f t="shared" si="822"/>
        <v>0</v>
      </c>
      <c r="KO103" s="87">
        <f t="shared" si="822"/>
        <v>0</v>
      </c>
      <c r="KP103" s="87">
        <f t="shared" si="822"/>
        <v>0</v>
      </c>
      <c r="KQ103" s="87">
        <f t="shared" si="822"/>
        <v>0</v>
      </c>
      <c r="KR103" s="87">
        <f t="shared" si="822"/>
        <v>0</v>
      </c>
      <c r="KS103" s="87">
        <f t="shared" si="822"/>
        <v>0</v>
      </c>
      <c r="KT103" s="87">
        <f t="shared" si="822"/>
        <v>0</v>
      </c>
      <c r="KU103" s="87">
        <f t="shared" si="822"/>
        <v>0</v>
      </c>
      <c r="KV103" s="87">
        <f t="shared" si="822"/>
        <v>0</v>
      </c>
      <c r="KW103" s="87">
        <f t="shared" si="822"/>
        <v>0</v>
      </c>
      <c r="KX103" s="87">
        <f t="shared" si="822"/>
        <v>0</v>
      </c>
      <c r="KY103" s="87">
        <f t="shared" si="822"/>
        <v>0</v>
      </c>
      <c r="KZ103" s="87">
        <f t="shared" si="822"/>
        <v>0</v>
      </c>
      <c r="LA103" s="87">
        <f t="shared" si="822"/>
        <v>0</v>
      </c>
      <c r="LB103" s="87">
        <f t="shared" si="822"/>
        <v>0</v>
      </c>
      <c r="LC103" s="87">
        <f t="shared" si="822"/>
        <v>0</v>
      </c>
      <c r="LD103" s="87">
        <f t="shared" si="822"/>
        <v>0</v>
      </c>
      <c r="LE103" s="87">
        <f t="shared" si="822"/>
        <v>0</v>
      </c>
      <c r="LF103" s="87">
        <f t="shared" si="822"/>
        <v>0</v>
      </c>
      <c r="LG103" s="87">
        <f t="shared" si="822"/>
        <v>0</v>
      </c>
      <c r="LH103" s="87">
        <f t="shared" si="822"/>
        <v>0</v>
      </c>
      <c r="LI103" s="87">
        <f t="shared" si="822"/>
        <v>0</v>
      </c>
      <c r="LJ103" s="87">
        <f t="shared" si="822"/>
        <v>0</v>
      </c>
      <c r="LK103" s="87">
        <f t="shared" si="822"/>
        <v>0</v>
      </c>
      <c r="LL103" s="87">
        <f t="shared" si="822"/>
        <v>0</v>
      </c>
      <c r="LM103" s="87">
        <f t="shared" si="822"/>
        <v>0</v>
      </c>
      <c r="LN103" s="87">
        <f t="shared" si="822"/>
        <v>0</v>
      </c>
      <c r="LO103" s="87">
        <f t="shared" si="822"/>
        <v>0</v>
      </c>
      <c r="LP103" s="87">
        <f t="shared" si="822"/>
        <v>0</v>
      </c>
      <c r="LQ103" s="87">
        <f t="shared" si="822"/>
        <v>0</v>
      </c>
      <c r="LR103" s="87">
        <f t="shared" si="822"/>
        <v>0</v>
      </c>
      <c r="LS103" s="87">
        <f t="shared" si="822"/>
        <v>0</v>
      </c>
      <c r="LT103" s="87">
        <f t="shared" si="822"/>
        <v>0</v>
      </c>
      <c r="LU103" s="87">
        <f t="shared" si="822"/>
        <v>0</v>
      </c>
      <c r="LV103" s="87">
        <f t="shared" si="822"/>
        <v>0</v>
      </c>
      <c r="LW103" s="87">
        <f t="shared" si="822"/>
        <v>0</v>
      </c>
      <c r="LX103" s="87">
        <f t="shared" si="822"/>
        <v>0</v>
      </c>
      <c r="LY103" s="87">
        <f t="shared" si="822"/>
        <v>0</v>
      </c>
      <c r="LZ103" s="87">
        <f t="shared" si="822"/>
        <v>0</v>
      </c>
      <c r="MA103" s="87">
        <f t="shared" si="822"/>
        <v>0</v>
      </c>
      <c r="MB103" s="87">
        <f t="shared" si="822"/>
        <v>0</v>
      </c>
      <c r="MC103" s="87">
        <f t="shared" si="822"/>
        <v>0</v>
      </c>
      <c r="MD103" s="87">
        <f t="shared" si="822"/>
        <v>0</v>
      </c>
      <c r="ME103" s="87">
        <f t="shared" si="822"/>
        <v>0</v>
      </c>
      <c r="MF103" s="87">
        <f t="shared" si="822"/>
        <v>0</v>
      </c>
      <c r="MG103" s="87">
        <f t="shared" si="822"/>
        <v>0</v>
      </c>
      <c r="MH103" s="87">
        <f t="shared" si="822"/>
        <v>0</v>
      </c>
      <c r="MI103" s="87">
        <f t="shared" si="822"/>
        <v>0</v>
      </c>
      <c r="MJ103" s="87">
        <f t="shared" ref="MJ103:OM103" si="823">+MJ52*MJ86</f>
        <v>0</v>
      </c>
      <c r="MK103" s="87">
        <f t="shared" si="823"/>
        <v>0</v>
      </c>
      <c r="ML103" s="87">
        <f t="shared" si="823"/>
        <v>0</v>
      </c>
      <c r="MM103" s="87">
        <f t="shared" si="823"/>
        <v>0</v>
      </c>
      <c r="MN103" s="87">
        <f t="shared" si="823"/>
        <v>0</v>
      </c>
      <c r="MO103" s="87">
        <f t="shared" si="823"/>
        <v>0</v>
      </c>
      <c r="MP103" s="87">
        <f t="shared" si="823"/>
        <v>0</v>
      </c>
      <c r="MQ103" s="87">
        <f t="shared" si="823"/>
        <v>0</v>
      </c>
      <c r="MR103" s="87">
        <f t="shared" si="823"/>
        <v>0</v>
      </c>
      <c r="MS103" s="87">
        <f t="shared" si="823"/>
        <v>0</v>
      </c>
      <c r="MT103" s="87">
        <f t="shared" si="823"/>
        <v>0</v>
      </c>
      <c r="MU103" s="87">
        <f t="shared" si="823"/>
        <v>0</v>
      </c>
      <c r="MV103" s="87">
        <f t="shared" si="823"/>
        <v>0</v>
      </c>
      <c r="MW103" s="87">
        <f t="shared" si="823"/>
        <v>0</v>
      </c>
      <c r="MX103" s="87">
        <f t="shared" si="823"/>
        <v>0</v>
      </c>
      <c r="MY103" s="87">
        <f t="shared" si="823"/>
        <v>0</v>
      </c>
      <c r="MZ103" s="87">
        <f t="shared" si="823"/>
        <v>0</v>
      </c>
      <c r="NA103" s="87">
        <f t="shared" si="823"/>
        <v>0</v>
      </c>
      <c r="NB103" s="87">
        <f t="shared" si="823"/>
        <v>0</v>
      </c>
      <c r="NC103" s="87">
        <f t="shared" si="823"/>
        <v>0</v>
      </c>
      <c r="ND103" s="87">
        <f t="shared" si="823"/>
        <v>0</v>
      </c>
      <c r="NE103" s="87">
        <f t="shared" si="823"/>
        <v>0</v>
      </c>
      <c r="NF103" s="87">
        <f t="shared" si="823"/>
        <v>0</v>
      </c>
      <c r="NG103" s="87">
        <f t="shared" si="823"/>
        <v>0</v>
      </c>
      <c r="NH103" s="87">
        <f t="shared" si="823"/>
        <v>0</v>
      </c>
      <c r="NI103" s="87">
        <f t="shared" si="823"/>
        <v>0</v>
      </c>
      <c r="NJ103" s="87">
        <f t="shared" si="823"/>
        <v>0</v>
      </c>
      <c r="NK103" s="87">
        <f t="shared" si="823"/>
        <v>0</v>
      </c>
      <c r="NL103" s="87">
        <f t="shared" si="823"/>
        <v>0</v>
      </c>
      <c r="NM103" s="87">
        <f t="shared" si="823"/>
        <v>0</v>
      </c>
      <c r="NN103" s="87">
        <f t="shared" si="823"/>
        <v>0</v>
      </c>
      <c r="NO103" s="87">
        <f t="shared" si="823"/>
        <v>0</v>
      </c>
      <c r="NP103" s="87">
        <f t="shared" si="823"/>
        <v>0</v>
      </c>
      <c r="NQ103" s="87">
        <f t="shared" si="823"/>
        <v>0</v>
      </c>
      <c r="NR103" s="87">
        <f t="shared" si="823"/>
        <v>0</v>
      </c>
      <c r="NS103" s="87">
        <f t="shared" si="823"/>
        <v>0</v>
      </c>
      <c r="NT103" s="87">
        <f t="shared" si="823"/>
        <v>0</v>
      </c>
      <c r="NU103" s="87">
        <f t="shared" si="823"/>
        <v>0</v>
      </c>
      <c r="NV103" s="87">
        <f t="shared" si="823"/>
        <v>0</v>
      </c>
      <c r="NW103" s="87">
        <f t="shared" si="823"/>
        <v>0</v>
      </c>
      <c r="NX103" s="87">
        <f t="shared" si="823"/>
        <v>0</v>
      </c>
      <c r="NY103" s="87">
        <f t="shared" si="823"/>
        <v>0</v>
      </c>
      <c r="NZ103" s="87">
        <f t="shared" si="823"/>
        <v>0</v>
      </c>
      <c r="OA103" s="87">
        <f t="shared" si="823"/>
        <v>0</v>
      </c>
      <c r="OB103" s="87">
        <f t="shared" si="823"/>
        <v>0</v>
      </c>
      <c r="OC103" s="87">
        <f t="shared" si="823"/>
        <v>0</v>
      </c>
      <c r="OD103" s="87">
        <f t="shared" si="823"/>
        <v>0</v>
      </c>
      <c r="OE103" s="87">
        <f t="shared" si="823"/>
        <v>0</v>
      </c>
      <c r="OF103" s="87">
        <f t="shared" si="823"/>
        <v>0</v>
      </c>
      <c r="OG103" s="87">
        <f t="shared" si="823"/>
        <v>0</v>
      </c>
      <c r="OH103" s="87">
        <f t="shared" si="823"/>
        <v>0</v>
      </c>
      <c r="OI103" s="87">
        <f t="shared" si="823"/>
        <v>0</v>
      </c>
      <c r="OJ103" s="87">
        <f t="shared" si="823"/>
        <v>0</v>
      </c>
      <c r="OK103" s="87">
        <f t="shared" si="823"/>
        <v>0</v>
      </c>
      <c r="OL103" s="87">
        <f t="shared" si="823"/>
        <v>0</v>
      </c>
      <c r="OM103" s="87">
        <f t="shared" si="823"/>
        <v>0</v>
      </c>
      <c r="ON103" s="73" t="s">
        <v>62</v>
      </c>
    </row>
    <row r="104" spans="3:404" x14ac:dyDescent="0.25">
      <c r="D104" s="73" t="str">
        <f t="shared" ref="D104:D105" si="824">+D70</f>
        <v>O&amp;M - Replacement Non-Labor</v>
      </c>
      <c r="H104" s="87">
        <f t="shared" ref="H104:BS104" si="825">+H53*H87</f>
        <v>0</v>
      </c>
      <c r="I104" s="87">
        <f t="shared" si="825"/>
        <v>0</v>
      </c>
      <c r="J104" s="87">
        <f t="shared" si="825"/>
        <v>0</v>
      </c>
      <c r="K104" s="87">
        <f t="shared" si="825"/>
        <v>0</v>
      </c>
      <c r="L104" s="87">
        <f t="shared" si="825"/>
        <v>0</v>
      </c>
      <c r="M104" s="87">
        <f t="shared" si="825"/>
        <v>0</v>
      </c>
      <c r="N104" s="87">
        <f t="shared" si="825"/>
        <v>0</v>
      </c>
      <c r="O104" s="87">
        <f t="shared" si="825"/>
        <v>0</v>
      </c>
      <c r="P104" s="87">
        <f t="shared" si="825"/>
        <v>0</v>
      </c>
      <c r="Q104" s="87">
        <f t="shared" si="825"/>
        <v>0</v>
      </c>
      <c r="R104" s="87">
        <f t="shared" si="825"/>
        <v>0</v>
      </c>
      <c r="S104" s="87">
        <f t="shared" si="825"/>
        <v>0</v>
      </c>
      <c r="T104" s="87">
        <f t="shared" si="825"/>
        <v>0</v>
      </c>
      <c r="U104" s="87">
        <f t="shared" si="825"/>
        <v>0</v>
      </c>
      <c r="V104" s="87">
        <f t="shared" si="825"/>
        <v>0</v>
      </c>
      <c r="W104" s="87">
        <f t="shared" si="825"/>
        <v>0</v>
      </c>
      <c r="X104" s="87">
        <f t="shared" si="825"/>
        <v>0</v>
      </c>
      <c r="Y104" s="87">
        <f t="shared" si="825"/>
        <v>0</v>
      </c>
      <c r="Z104" s="87">
        <f t="shared" si="825"/>
        <v>0</v>
      </c>
      <c r="AA104" s="87">
        <f t="shared" si="825"/>
        <v>0</v>
      </c>
      <c r="AB104" s="87">
        <f t="shared" si="825"/>
        <v>0</v>
      </c>
      <c r="AC104" s="87">
        <f t="shared" si="825"/>
        <v>0</v>
      </c>
      <c r="AD104" s="87">
        <f t="shared" si="825"/>
        <v>0</v>
      </c>
      <c r="AE104" s="87">
        <f t="shared" si="825"/>
        <v>0</v>
      </c>
      <c r="AF104" s="87">
        <f t="shared" si="825"/>
        <v>0</v>
      </c>
      <c r="AG104" s="87">
        <f t="shared" si="825"/>
        <v>0</v>
      </c>
      <c r="AH104" s="87">
        <f t="shared" si="825"/>
        <v>0</v>
      </c>
      <c r="AI104" s="87">
        <f t="shared" si="825"/>
        <v>0</v>
      </c>
      <c r="AJ104" s="87">
        <f t="shared" si="825"/>
        <v>0</v>
      </c>
      <c r="AK104" s="87">
        <f t="shared" si="825"/>
        <v>0</v>
      </c>
      <c r="AL104" s="87">
        <f t="shared" si="825"/>
        <v>0</v>
      </c>
      <c r="AM104" s="87">
        <f t="shared" si="825"/>
        <v>0</v>
      </c>
      <c r="AN104" s="87">
        <f t="shared" si="825"/>
        <v>0</v>
      </c>
      <c r="AO104" s="87">
        <f t="shared" si="825"/>
        <v>0</v>
      </c>
      <c r="AP104" s="87">
        <f t="shared" si="825"/>
        <v>0</v>
      </c>
      <c r="AQ104" s="87">
        <f t="shared" si="825"/>
        <v>0</v>
      </c>
      <c r="AR104" s="87">
        <f t="shared" si="825"/>
        <v>0</v>
      </c>
      <c r="AS104" s="87">
        <f t="shared" si="825"/>
        <v>0</v>
      </c>
      <c r="AT104" s="87">
        <f t="shared" si="825"/>
        <v>0</v>
      </c>
      <c r="AU104" s="87">
        <f t="shared" si="825"/>
        <v>0</v>
      </c>
      <c r="AV104" s="87">
        <f t="shared" si="825"/>
        <v>0</v>
      </c>
      <c r="AW104" s="87">
        <f t="shared" si="825"/>
        <v>0</v>
      </c>
      <c r="AX104" s="87">
        <f t="shared" si="825"/>
        <v>0</v>
      </c>
      <c r="AY104" s="87">
        <f t="shared" si="825"/>
        <v>0</v>
      </c>
      <c r="AZ104" s="87">
        <f t="shared" si="825"/>
        <v>0</v>
      </c>
      <c r="BA104" s="87">
        <f t="shared" si="825"/>
        <v>0</v>
      </c>
      <c r="BB104" s="87">
        <f t="shared" si="825"/>
        <v>0</v>
      </c>
      <c r="BC104" s="87">
        <f t="shared" si="825"/>
        <v>0</v>
      </c>
      <c r="BD104" s="87">
        <f t="shared" si="825"/>
        <v>0</v>
      </c>
      <c r="BE104" s="87">
        <f t="shared" si="825"/>
        <v>0</v>
      </c>
      <c r="BF104" s="87">
        <f t="shared" si="825"/>
        <v>0</v>
      </c>
      <c r="BG104" s="87">
        <f t="shared" si="825"/>
        <v>0</v>
      </c>
      <c r="BH104" s="87">
        <f t="shared" si="825"/>
        <v>0</v>
      </c>
      <c r="BI104" s="87">
        <f t="shared" si="825"/>
        <v>0</v>
      </c>
      <c r="BJ104" s="87">
        <f t="shared" si="825"/>
        <v>0</v>
      </c>
      <c r="BK104" s="87">
        <f t="shared" si="825"/>
        <v>0</v>
      </c>
      <c r="BL104" s="87">
        <f t="shared" si="825"/>
        <v>0</v>
      </c>
      <c r="BM104" s="87">
        <f t="shared" si="825"/>
        <v>0</v>
      </c>
      <c r="BN104" s="87">
        <f t="shared" si="825"/>
        <v>0</v>
      </c>
      <c r="BO104" s="87">
        <f t="shared" si="825"/>
        <v>0</v>
      </c>
      <c r="BP104" s="87">
        <f t="shared" si="825"/>
        <v>0</v>
      </c>
      <c r="BQ104" s="87">
        <f t="shared" si="825"/>
        <v>0</v>
      </c>
      <c r="BR104" s="87">
        <f t="shared" si="825"/>
        <v>0</v>
      </c>
      <c r="BS104" s="87">
        <f t="shared" si="825"/>
        <v>0</v>
      </c>
      <c r="BT104" s="87">
        <f t="shared" ref="BT104:EE104" si="826">+BT53*BT87</f>
        <v>0</v>
      </c>
      <c r="BU104" s="87">
        <f t="shared" si="826"/>
        <v>0</v>
      </c>
      <c r="BV104" s="87">
        <f t="shared" si="826"/>
        <v>0</v>
      </c>
      <c r="BW104" s="87">
        <f t="shared" si="826"/>
        <v>0</v>
      </c>
      <c r="BX104" s="87">
        <f t="shared" si="826"/>
        <v>0</v>
      </c>
      <c r="BY104" s="87">
        <f t="shared" si="826"/>
        <v>0</v>
      </c>
      <c r="BZ104" s="87">
        <f t="shared" si="826"/>
        <v>0</v>
      </c>
      <c r="CA104" s="87">
        <f t="shared" si="826"/>
        <v>0</v>
      </c>
      <c r="CB104" s="87">
        <f t="shared" si="826"/>
        <v>0</v>
      </c>
      <c r="CC104" s="87">
        <f t="shared" si="826"/>
        <v>0</v>
      </c>
      <c r="CD104" s="87">
        <f t="shared" si="826"/>
        <v>0</v>
      </c>
      <c r="CE104" s="87">
        <f t="shared" si="826"/>
        <v>0</v>
      </c>
      <c r="CF104" s="87">
        <f t="shared" si="826"/>
        <v>0</v>
      </c>
      <c r="CG104" s="87">
        <f t="shared" si="826"/>
        <v>0</v>
      </c>
      <c r="CH104" s="87">
        <f t="shared" si="826"/>
        <v>0</v>
      </c>
      <c r="CI104" s="87">
        <f t="shared" si="826"/>
        <v>0</v>
      </c>
      <c r="CJ104" s="87">
        <f t="shared" si="826"/>
        <v>0</v>
      </c>
      <c r="CK104" s="87">
        <f t="shared" si="826"/>
        <v>0</v>
      </c>
      <c r="CL104" s="87">
        <f t="shared" si="826"/>
        <v>0</v>
      </c>
      <c r="CM104" s="87">
        <f t="shared" si="826"/>
        <v>0</v>
      </c>
      <c r="CN104" s="87">
        <f t="shared" si="826"/>
        <v>0</v>
      </c>
      <c r="CO104" s="87">
        <f t="shared" si="826"/>
        <v>0</v>
      </c>
      <c r="CP104" s="87">
        <f t="shared" si="826"/>
        <v>0</v>
      </c>
      <c r="CQ104" s="87">
        <f t="shared" si="826"/>
        <v>0</v>
      </c>
      <c r="CR104" s="87">
        <f t="shared" si="826"/>
        <v>0</v>
      </c>
      <c r="CS104" s="87">
        <f t="shared" si="826"/>
        <v>0</v>
      </c>
      <c r="CT104" s="87">
        <f t="shared" si="826"/>
        <v>0</v>
      </c>
      <c r="CU104" s="87">
        <f t="shared" si="826"/>
        <v>0</v>
      </c>
      <c r="CV104" s="87">
        <f t="shared" si="826"/>
        <v>0</v>
      </c>
      <c r="CW104" s="87">
        <f t="shared" si="826"/>
        <v>0</v>
      </c>
      <c r="CX104" s="87">
        <f t="shared" si="826"/>
        <v>0</v>
      </c>
      <c r="CY104" s="87">
        <f t="shared" si="826"/>
        <v>0</v>
      </c>
      <c r="CZ104" s="87">
        <f t="shared" si="826"/>
        <v>0</v>
      </c>
      <c r="DA104" s="87">
        <f t="shared" si="826"/>
        <v>0</v>
      </c>
      <c r="DB104" s="87">
        <f t="shared" si="826"/>
        <v>0</v>
      </c>
      <c r="DC104" s="87">
        <f t="shared" si="826"/>
        <v>0</v>
      </c>
      <c r="DD104" s="87">
        <f t="shared" si="826"/>
        <v>0</v>
      </c>
      <c r="DE104" s="87">
        <f t="shared" si="826"/>
        <v>0</v>
      </c>
      <c r="DF104" s="87">
        <f t="shared" si="826"/>
        <v>0</v>
      </c>
      <c r="DG104" s="87">
        <f t="shared" si="826"/>
        <v>0</v>
      </c>
      <c r="DH104" s="87">
        <f t="shared" si="826"/>
        <v>0</v>
      </c>
      <c r="DI104" s="87">
        <f t="shared" si="826"/>
        <v>0</v>
      </c>
      <c r="DJ104" s="87">
        <f t="shared" si="826"/>
        <v>0</v>
      </c>
      <c r="DK104" s="87">
        <f t="shared" si="826"/>
        <v>0</v>
      </c>
      <c r="DL104" s="87">
        <f t="shared" si="826"/>
        <v>0</v>
      </c>
      <c r="DM104" s="87">
        <f t="shared" si="826"/>
        <v>0</v>
      </c>
      <c r="DN104" s="87">
        <f t="shared" si="826"/>
        <v>0</v>
      </c>
      <c r="DO104" s="87">
        <f t="shared" si="826"/>
        <v>0</v>
      </c>
      <c r="DP104" s="87">
        <f t="shared" si="826"/>
        <v>0</v>
      </c>
      <c r="DQ104" s="87">
        <f t="shared" si="826"/>
        <v>0</v>
      </c>
      <c r="DR104" s="87">
        <f t="shared" si="826"/>
        <v>0</v>
      </c>
      <c r="DS104" s="87">
        <f t="shared" si="826"/>
        <v>0</v>
      </c>
      <c r="DT104" s="87">
        <f t="shared" si="826"/>
        <v>0</v>
      </c>
      <c r="DU104" s="87">
        <f t="shared" si="826"/>
        <v>0</v>
      </c>
      <c r="DV104" s="87">
        <f t="shared" si="826"/>
        <v>0</v>
      </c>
      <c r="DW104" s="87">
        <f t="shared" si="826"/>
        <v>0</v>
      </c>
      <c r="DX104" s="87">
        <f t="shared" si="826"/>
        <v>0</v>
      </c>
      <c r="DY104" s="87">
        <f t="shared" si="826"/>
        <v>0</v>
      </c>
      <c r="DZ104" s="87">
        <f t="shared" si="826"/>
        <v>0</v>
      </c>
      <c r="EA104" s="87">
        <f t="shared" si="826"/>
        <v>0</v>
      </c>
      <c r="EB104" s="87">
        <f t="shared" si="826"/>
        <v>0</v>
      </c>
      <c r="EC104" s="87">
        <f t="shared" si="826"/>
        <v>0</v>
      </c>
      <c r="ED104" s="87">
        <f t="shared" si="826"/>
        <v>0</v>
      </c>
      <c r="EE104" s="87">
        <f t="shared" si="826"/>
        <v>0</v>
      </c>
      <c r="EF104" s="87">
        <f t="shared" ref="EF104:GQ104" si="827">+EF53*EF87</f>
        <v>0</v>
      </c>
      <c r="EG104" s="87">
        <f t="shared" si="827"/>
        <v>0</v>
      </c>
      <c r="EH104" s="87">
        <f t="shared" si="827"/>
        <v>0</v>
      </c>
      <c r="EI104" s="87">
        <f t="shared" si="827"/>
        <v>0</v>
      </c>
      <c r="EJ104" s="87">
        <f t="shared" si="827"/>
        <v>0</v>
      </c>
      <c r="EK104" s="87">
        <f t="shared" si="827"/>
        <v>0</v>
      </c>
      <c r="EL104" s="87">
        <f t="shared" si="827"/>
        <v>0</v>
      </c>
      <c r="EM104" s="87">
        <f t="shared" si="827"/>
        <v>0</v>
      </c>
      <c r="EN104" s="87">
        <f t="shared" si="827"/>
        <v>0</v>
      </c>
      <c r="EO104" s="87">
        <f t="shared" si="827"/>
        <v>0</v>
      </c>
      <c r="EP104" s="87">
        <f t="shared" si="827"/>
        <v>0</v>
      </c>
      <c r="EQ104" s="87">
        <f t="shared" si="827"/>
        <v>0</v>
      </c>
      <c r="ER104" s="87">
        <f t="shared" si="827"/>
        <v>0</v>
      </c>
      <c r="ES104" s="87">
        <f t="shared" si="827"/>
        <v>0</v>
      </c>
      <c r="ET104" s="87">
        <f t="shared" si="827"/>
        <v>0</v>
      </c>
      <c r="EU104" s="87">
        <f t="shared" si="827"/>
        <v>0</v>
      </c>
      <c r="EV104" s="87">
        <f t="shared" si="827"/>
        <v>0</v>
      </c>
      <c r="EW104" s="87">
        <f t="shared" si="827"/>
        <v>0</v>
      </c>
      <c r="EX104" s="87">
        <f t="shared" si="827"/>
        <v>0</v>
      </c>
      <c r="EY104" s="87">
        <f t="shared" si="827"/>
        <v>0</v>
      </c>
      <c r="EZ104" s="87">
        <f t="shared" si="827"/>
        <v>0</v>
      </c>
      <c r="FA104" s="87">
        <f t="shared" si="827"/>
        <v>0</v>
      </c>
      <c r="FB104" s="87">
        <f t="shared" si="827"/>
        <v>0</v>
      </c>
      <c r="FC104" s="87">
        <f t="shared" si="827"/>
        <v>0</v>
      </c>
      <c r="FD104" s="87">
        <f t="shared" si="827"/>
        <v>0</v>
      </c>
      <c r="FE104" s="87">
        <f t="shared" si="827"/>
        <v>0</v>
      </c>
      <c r="FF104" s="87">
        <f t="shared" si="827"/>
        <v>0</v>
      </c>
      <c r="FG104" s="87">
        <f t="shared" si="827"/>
        <v>0</v>
      </c>
      <c r="FH104" s="87">
        <f t="shared" si="827"/>
        <v>0</v>
      </c>
      <c r="FI104" s="87">
        <f t="shared" si="827"/>
        <v>0</v>
      </c>
      <c r="FJ104" s="87">
        <f t="shared" si="827"/>
        <v>0</v>
      </c>
      <c r="FK104" s="87">
        <f t="shared" si="827"/>
        <v>0</v>
      </c>
      <c r="FL104" s="87">
        <f t="shared" si="827"/>
        <v>0</v>
      </c>
      <c r="FM104" s="87">
        <f t="shared" si="827"/>
        <v>0</v>
      </c>
      <c r="FN104" s="87">
        <f t="shared" si="827"/>
        <v>0</v>
      </c>
      <c r="FO104" s="87">
        <f t="shared" si="827"/>
        <v>0</v>
      </c>
      <c r="FP104" s="87">
        <f t="shared" si="827"/>
        <v>0</v>
      </c>
      <c r="FQ104" s="87">
        <f t="shared" si="827"/>
        <v>0</v>
      </c>
      <c r="FR104" s="87">
        <f t="shared" si="827"/>
        <v>0</v>
      </c>
      <c r="FS104" s="87">
        <f t="shared" si="827"/>
        <v>0</v>
      </c>
      <c r="FT104" s="87">
        <f t="shared" si="827"/>
        <v>0</v>
      </c>
      <c r="FU104" s="87">
        <f t="shared" si="827"/>
        <v>0</v>
      </c>
      <c r="FV104" s="87">
        <f t="shared" si="827"/>
        <v>0</v>
      </c>
      <c r="FW104" s="87">
        <f t="shared" si="827"/>
        <v>0</v>
      </c>
      <c r="FX104" s="87">
        <f t="shared" si="827"/>
        <v>0</v>
      </c>
      <c r="FY104" s="87">
        <f t="shared" si="827"/>
        <v>0</v>
      </c>
      <c r="FZ104" s="87">
        <f t="shared" si="827"/>
        <v>0</v>
      </c>
      <c r="GA104" s="87">
        <f t="shared" si="827"/>
        <v>0</v>
      </c>
      <c r="GB104" s="87">
        <f t="shared" si="827"/>
        <v>0</v>
      </c>
      <c r="GC104" s="87">
        <f t="shared" si="827"/>
        <v>0</v>
      </c>
      <c r="GD104" s="87">
        <f t="shared" si="827"/>
        <v>0</v>
      </c>
      <c r="GE104" s="87">
        <f t="shared" si="827"/>
        <v>0</v>
      </c>
      <c r="GF104" s="87">
        <f t="shared" si="827"/>
        <v>0</v>
      </c>
      <c r="GG104" s="87">
        <f t="shared" si="827"/>
        <v>0</v>
      </c>
      <c r="GH104" s="87">
        <f t="shared" si="827"/>
        <v>0</v>
      </c>
      <c r="GI104" s="87">
        <f t="shared" si="827"/>
        <v>0</v>
      </c>
      <c r="GJ104" s="87">
        <f t="shared" si="827"/>
        <v>0</v>
      </c>
      <c r="GK104" s="87">
        <f t="shared" si="827"/>
        <v>0</v>
      </c>
      <c r="GL104" s="87">
        <f t="shared" si="827"/>
        <v>0</v>
      </c>
      <c r="GM104" s="87">
        <f t="shared" si="827"/>
        <v>0</v>
      </c>
      <c r="GN104" s="87">
        <f t="shared" si="827"/>
        <v>0</v>
      </c>
      <c r="GO104" s="87">
        <f t="shared" si="827"/>
        <v>0</v>
      </c>
      <c r="GP104" s="87">
        <f t="shared" si="827"/>
        <v>0</v>
      </c>
      <c r="GQ104" s="87">
        <f t="shared" si="827"/>
        <v>0</v>
      </c>
      <c r="GR104" s="87">
        <f t="shared" ref="GR104:JC104" si="828">+GR53*GR87</f>
        <v>0</v>
      </c>
      <c r="GS104" s="87">
        <f t="shared" si="828"/>
        <v>0</v>
      </c>
      <c r="GT104" s="87">
        <f t="shared" si="828"/>
        <v>0</v>
      </c>
      <c r="GU104" s="87">
        <f t="shared" si="828"/>
        <v>0</v>
      </c>
      <c r="GV104" s="87">
        <f t="shared" si="828"/>
        <v>0</v>
      </c>
      <c r="GW104" s="87">
        <f t="shared" si="828"/>
        <v>0</v>
      </c>
      <c r="GX104" s="87">
        <f t="shared" si="828"/>
        <v>0</v>
      </c>
      <c r="GY104" s="87">
        <f t="shared" si="828"/>
        <v>0</v>
      </c>
      <c r="GZ104" s="87">
        <f t="shared" si="828"/>
        <v>0</v>
      </c>
      <c r="HA104" s="87">
        <f t="shared" si="828"/>
        <v>0</v>
      </c>
      <c r="HB104" s="87">
        <f t="shared" si="828"/>
        <v>0</v>
      </c>
      <c r="HC104" s="87">
        <f t="shared" si="828"/>
        <v>0</v>
      </c>
      <c r="HD104" s="87">
        <f t="shared" si="828"/>
        <v>0</v>
      </c>
      <c r="HE104" s="87">
        <f t="shared" si="828"/>
        <v>0</v>
      </c>
      <c r="HF104" s="87">
        <f t="shared" si="828"/>
        <v>0</v>
      </c>
      <c r="HG104" s="87">
        <f t="shared" si="828"/>
        <v>0</v>
      </c>
      <c r="HH104" s="87">
        <f t="shared" si="828"/>
        <v>0</v>
      </c>
      <c r="HI104" s="87">
        <f t="shared" si="828"/>
        <v>0</v>
      </c>
      <c r="HJ104" s="87">
        <f t="shared" si="828"/>
        <v>0</v>
      </c>
      <c r="HK104" s="87">
        <f t="shared" si="828"/>
        <v>0</v>
      </c>
      <c r="HL104" s="87">
        <f t="shared" si="828"/>
        <v>0</v>
      </c>
      <c r="HM104" s="87">
        <f t="shared" si="828"/>
        <v>0</v>
      </c>
      <c r="HN104" s="87">
        <f t="shared" si="828"/>
        <v>0</v>
      </c>
      <c r="HO104" s="87">
        <f t="shared" si="828"/>
        <v>0</v>
      </c>
      <c r="HP104" s="87">
        <f t="shared" si="828"/>
        <v>0</v>
      </c>
      <c r="HQ104" s="87">
        <f t="shared" si="828"/>
        <v>0</v>
      </c>
      <c r="HR104" s="87">
        <f t="shared" si="828"/>
        <v>0</v>
      </c>
      <c r="HS104" s="87">
        <f t="shared" si="828"/>
        <v>0</v>
      </c>
      <c r="HT104" s="87">
        <f t="shared" si="828"/>
        <v>0</v>
      </c>
      <c r="HU104" s="87">
        <f t="shared" si="828"/>
        <v>0</v>
      </c>
      <c r="HV104" s="87">
        <f t="shared" si="828"/>
        <v>0</v>
      </c>
      <c r="HW104" s="87">
        <f t="shared" si="828"/>
        <v>0</v>
      </c>
      <c r="HX104" s="87">
        <f t="shared" si="828"/>
        <v>0</v>
      </c>
      <c r="HY104" s="87">
        <f t="shared" si="828"/>
        <v>0</v>
      </c>
      <c r="HZ104" s="87">
        <f t="shared" si="828"/>
        <v>0</v>
      </c>
      <c r="IA104" s="87">
        <f t="shared" si="828"/>
        <v>0</v>
      </c>
      <c r="IB104" s="87">
        <f t="shared" si="828"/>
        <v>0</v>
      </c>
      <c r="IC104" s="87">
        <f t="shared" si="828"/>
        <v>0</v>
      </c>
      <c r="ID104" s="87">
        <f t="shared" si="828"/>
        <v>0</v>
      </c>
      <c r="IE104" s="87">
        <f t="shared" si="828"/>
        <v>0</v>
      </c>
      <c r="IF104" s="87">
        <f t="shared" si="828"/>
        <v>0</v>
      </c>
      <c r="IG104" s="87">
        <f t="shared" si="828"/>
        <v>0</v>
      </c>
      <c r="IH104" s="87">
        <f t="shared" si="828"/>
        <v>0</v>
      </c>
      <c r="II104" s="87">
        <f t="shared" si="828"/>
        <v>0</v>
      </c>
      <c r="IJ104" s="87">
        <f t="shared" si="828"/>
        <v>0</v>
      </c>
      <c r="IK104" s="87">
        <f t="shared" si="828"/>
        <v>0</v>
      </c>
      <c r="IL104" s="87">
        <f t="shared" si="828"/>
        <v>0</v>
      </c>
      <c r="IM104" s="87">
        <f t="shared" si="828"/>
        <v>0</v>
      </c>
      <c r="IN104" s="87">
        <f t="shared" si="828"/>
        <v>0</v>
      </c>
      <c r="IO104" s="87">
        <f t="shared" si="828"/>
        <v>0</v>
      </c>
      <c r="IP104" s="87">
        <f t="shared" si="828"/>
        <v>0</v>
      </c>
      <c r="IQ104" s="87">
        <f t="shared" si="828"/>
        <v>0</v>
      </c>
      <c r="IR104" s="87">
        <f t="shared" si="828"/>
        <v>0</v>
      </c>
      <c r="IS104" s="87">
        <f t="shared" si="828"/>
        <v>0</v>
      </c>
      <c r="IT104" s="87">
        <f t="shared" si="828"/>
        <v>0</v>
      </c>
      <c r="IU104" s="87">
        <f t="shared" si="828"/>
        <v>0</v>
      </c>
      <c r="IV104" s="87">
        <f t="shared" si="828"/>
        <v>0</v>
      </c>
      <c r="IW104" s="87">
        <f t="shared" si="828"/>
        <v>0</v>
      </c>
      <c r="IX104" s="87">
        <f t="shared" si="828"/>
        <v>0</v>
      </c>
      <c r="IY104" s="87">
        <f t="shared" si="828"/>
        <v>0</v>
      </c>
      <c r="IZ104" s="87">
        <f t="shared" si="828"/>
        <v>0</v>
      </c>
      <c r="JA104" s="87">
        <f t="shared" si="828"/>
        <v>0</v>
      </c>
      <c r="JB104" s="87">
        <f t="shared" si="828"/>
        <v>0</v>
      </c>
      <c r="JC104" s="87">
        <f t="shared" si="828"/>
        <v>0</v>
      </c>
      <c r="JD104" s="87">
        <f t="shared" ref="JD104:LO104" si="829">+JD53*JD87</f>
        <v>0</v>
      </c>
      <c r="JE104" s="87">
        <f t="shared" si="829"/>
        <v>0</v>
      </c>
      <c r="JF104" s="87">
        <f t="shared" si="829"/>
        <v>0</v>
      </c>
      <c r="JG104" s="87">
        <f t="shared" si="829"/>
        <v>0</v>
      </c>
      <c r="JH104" s="87">
        <f t="shared" si="829"/>
        <v>0</v>
      </c>
      <c r="JI104" s="87">
        <f t="shared" si="829"/>
        <v>0</v>
      </c>
      <c r="JJ104" s="87">
        <f t="shared" si="829"/>
        <v>0</v>
      </c>
      <c r="JK104" s="87">
        <f t="shared" si="829"/>
        <v>0</v>
      </c>
      <c r="JL104" s="87">
        <f t="shared" si="829"/>
        <v>0</v>
      </c>
      <c r="JM104" s="87">
        <f t="shared" si="829"/>
        <v>0</v>
      </c>
      <c r="JN104" s="87">
        <f t="shared" si="829"/>
        <v>0</v>
      </c>
      <c r="JO104" s="87">
        <f t="shared" si="829"/>
        <v>0</v>
      </c>
      <c r="JP104" s="87">
        <f t="shared" si="829"/>
        <v>0</v>
      </c>
      <c r="JQ104" s="87">
        <f t="shared" si="829"/>
        <v>0</v>
      </c>
      <c r="JR104" s="87">
        <f t="shared" si="829"/>
        <v>0</v>
      </c>
      <c r="JS104" s="87">
        <f t="shared" si="829"/>
        <v>0</v>
      </c>
      <c r="JT104" s="87">
        <f t="shared" si="829"/>
        <v>0</v>
      </c>
      <c r="JU104" s="87">
        <f t="shared" si="829"/>
        <v>0</v>
      </c>
      <c r="JV104" s="87">
        <f t="shared" si="829"/>
        <v>0</v>
      </c>
      <c r="JW104" s="87">
        <f t="shared" si="829"/>
        <v>0</v>
      </c>
      <c r="JX104" s="87">
        <f t="shared" si="829"/>
        <v>0</v>
      </c>
      <c r="JY104" s="87">
        <f t="shared" si="829"/>
        <v>0</v>
      </c>
      <c r="JZ104" s="87">
        <f t="shared" si="829"/>
        <v>0</v>
      </c>
      <c r="KA104" s="87">
        <f t="shared" si="829"/>
        <v>0</v>
      </c>
      <c r="KB104" s="87">
        <f t="shared" si="829"/>
        <v>0</v>
      </c>
      <c r="KC104" s="87">
        <f t="shared" si="829"/>
        <v>0</v>
      </c>
      <c r="KD104" s="87">
        <f t="shared" si="829"/>
        <v>0</v>
      </c>
      <c r="KE104" s="87">
        <f t="shared" si="829"/>
        <v>0</v>
      </c>
      <c r="KF104" s="87">
        <f t="shared" si="829"/>
        <v>0</v>
      </c>
      <c r="KG104" s="87">
        <f t="shared" si="829"/>
        <v>0</v>
      </c>
      <c r="KH104" s="87">
        <f t="shared" si="829"/>
        <v>0</v>
      </c>
      <c r="KI104" s="87">
        <f t="shared" si="829"/>
        <v>0</v>
      </c>
      <c r="KJ104" s="87">
        <f t="shared" si="829"/>
        <v>0</v>
      </c>
      <c r="KK104" s="87">
        <f t="shared" si="829"/>
        <v>0</v>
      </c>
      <c r="KL104" s="87">
        <f t="shared" si="829"/>
        <v>0</v>
      </c>
      <c r="KM104" s="87">
        <f t="shared" si="829"/>
        <v>0</v>
      </c>
      <c r="KN104" s="87">
        <f t="shared" si="829"/>
        <v>0</v>
      </c>
      <c r="KO104" s="87">
        <f t="shared" si="829"/>
        <v>0</v>
      </c>
      <c r="KP104" s="87">
        <f t="shared" si="829"/>
        <v>0</v>
      </c>
      <c r="KQ104" s="87">
        <f t="shared" si="829"/>
        <v>0</v>
      </c>
      <c r="KR104" s="87">
        <f t="shared" si="829"/>
        <v>0</v>
      </c>
      <c r="KS104" s="87">
        <f t="shared" si="829"/>
        <v>0</v>
      </c>
      <c r="KT104" s="87">
        <f t="shared" si="829"/>
        <v>0</v>
      </c>
      <c r="KU104" s="87">
        <f t="shared" si="829"/>
        <v>0</v>
      </c>
      <c r="KV104" s="87">
        <f t="shared" si="829"/>
        <v>0</v>
      </c>
      <c r="KW104" s="87">
        <f t="shared" si="829"/>
        <v>0</v>
      </c>
      <c r="KX104" s="87">
        <f t="shared" si="829"/>
        <v>0</v>
      </c>
      <c r="KY104" s="87">
        <f t="shared" si="829"/>
        <v>0</v>
      </c>
      <c r="KZ104" s="87">
        <f t="shared" si="829"/>
        <v>0</v>
      </c>
      <c r="LA104" s="87">
        <f t="shared" si="829"/>
        <v>0</v>
      </c>
      <c r="LB104" s="87">
        <f t="shared" si="829"/>
        <v>0</v>
      </c>
      <c r="LC104" s="87">
        <f t="shared" si="829"/>
        <v>0</v>
      </c>
      <c r="LD104" s="87">
        <f t="shared" si="829"/>
        <v>0</v>
      </c>
      <c r="LE104" s="87">
        <f t="shared" si="829"/>
        <v>0</v>
      </c>
      <c r="LF104" s="87">
        <f t="shared" si="829"/>
        <v>0</v>
      </c>
      <c r="LG104" s="87">
        <f t="shared" si="829"/>
        <v>0</v>
      </c>
      <c r="LH104" s="87">
        <f t="shared" si="829"/>
        <v>0</v>
      </c>
      <c r="LI104" s="87">
        <f t="shared" si="829"/>
        <v>0</v>
      </c>
      <c r="LJ104" s="87">
        <f t="shared" si="829"/>
        <v>0</v>
      </c>
      <c r="LK104" s="87">
        <f t="shared" si="829"/>
        <v>0</v>
      </c>
      <c r="LL104" s="87">
        <f t="shared" si="829"/>
        <v>0</v>
      </c>
      <c r="LM104" s="87">
        <f t="shared" si="829"/>
        <v>0</v>
      </c>
      <c r="LN104" s="87">
        <f t="shared" si="829"/>
        <v>0</v>
      </c>
      <c r="LO104" s="87">
        <f t="shared" si="829"/>
        <v>0</v>
      </c>
      <c r="LP104" s="87">
        <f t="shared" ref="LP104:OA104" si="830">+LP53*LP87</f>
        <v>0</v>
      </c>
      <c r="LQ104" s="87">
        <f t="shared" si="830"/>
        <v>0</v>
      </c>
      <c r="LR104" s="87">
        <f t="shared" si="830"/>
        <v>0</v>
      </c>
      <c r="LS104" s="87">
        <f t="shared" si="830"/>
        <v>0</v>
      </c>
      <c r="LT104" s="87">
        <f t="shared" si="830"/>
        <v>0</v>
      </c>
      <c r="LU104" s="87">
        <f t="shared" si="830"/>
        <v>0</v>
      </c>
      <c r="LV104" s="87">
        <f t="shared" si="830"/>
        <v>0</v>
      </c>
      <c r="LW104" s="87">
        <f t="shared" si="830"/>
        <v>0</v>
      </c>
      <c r="LX104" s="87">
        <f t="shared" si="830"/>
        <v>0</v>
      </c>
      <c r="LY104" s="87">
        <f t="shared" si="830"/>
        <v>0</v>
      </c>
      <c r="LZ104" s="87">
        <f t="shared" si="830"/>
        <v>0</v>
      </c>
      <c r="MA104" s="87">
        <f t="shared" si="830"/>
        <v>0</v>
      </c>
      <c r="MB104" s="87">
        <f t="shared" si="830"/>
        <v>0</v>
      </c>
      <c r="MC104" s="87">
        <f t="shared" si="830"/>
        <v>0</v>
      </c>
      <c r="MD104" s="87">
        <f t="shared" si="830"/>
        <v>0</v>
      </c>
      <c r="ME104" s="87">
        <f t="shared" si="830"/>
        <v>0</v>
      </c>
      <c r="MF104" s="87">
        <f t="shared" si="830"/>
        <v>0</v>
      </c>
      <c r="MG104" s="87">
        <f t="shared" si="830"/>
        <v>0</v>
      </c>
      <c r="MH104" s="87">
        <f t="shared" si="830"/>
        <v>0</v>
      </c>
      <c r="MI104" s="87">
        <f t="shared" si="830"/>
        <v>0</v>
      </c>
      <c r="MJ104" s="87">
        <f t="shared" si="830"/>
        <v>0</v>
      </c>
      <c r="MK104" s="87">
        <f t="shared" si="830"/>
        <v>0</v>
      </c>
      <c r="ML104" s="87">
        <f t="shared" si="830"/>
        <v>0</v>
      </c>
      <c r="MM104" s="87">
        <f t="shared" si="830"/>
        <v>0</v>
      </c>
      <c r="MN104" s="87">
        <f t="shared" si="830"/>
        <v>0</v>
      </c>
      <c r="MO104" s="87">
        <f t="shared" si="830"/>
        <v>0</v>
      </c>
      <c r="MP104" s="87">
        <f t="shared" si="830"/>
        <v>0</v>
      </c>
      <c r="MQ104" s="87">
        <f t="shared" si="830"/>
        <v>0</v>
      </c>
      <c r="MR104" s="87">
        <f t="shared" si="830"/>
        <v>0</v>
      </c>
      <c r="MS104" s="87">
        <f t="shared" si="830"/>
        <v>0</v>
      </c>
      <c r="MT104" s="87">
        <f t="shared" si="830"/>
        <v>0</v>
      </c>
      <c r="MU104" s="87">
        <f t="shared" si="830"/>
        <v>0</v>
      </c>
      <c r="MV104" s="87">
        <f t="shared" si="830"/>
        <v>0</v>
      </c>
      <c r="MW104" s="87">
        <f t="shared" si="830"/>
        <v>0</v>
      </c>
      <c r="MX104" s="87">
        <f t="shared" si="830"/>
        <v>0</v>
      </c>
      <c r="MY104" s="87">
        <f t="shared" si="830"/>
        <v>0</v>
      </c>
      <c r="MZ104" s="87">
        <f t="shared" si="830"/>
        <v>0</v>
      </c>
      <c r="NA104" s="87">
        <f t="shared" si="830"/>
        <v>0</v>
      </c>
      <c r="NB104" s="87">
        <f t="shared" si="830"/>
        <v>0</v>
      </c>
      <c r="NC104" s="87">
        <f t="shared" si="830"/>
        <v>0</v>
      </c>
      <c r="ND104" s="87">
        <f t="shared" si="830"/>
        <v>0</v>
      </c>
      <c r="NE104" s="87">
        <f t="shared" si="830"/>
        <v>0</v>
      </c>
      <c r="NF104" s="87">
        <f t="shared" si="830"/>
        <v>0</v>
      </c>
      <c r="NG104" s="87">
        <f t="shared" si="830"/>
        <v>0</v>
      </c>
      <c r="NH104" s="87">
        <f t="shared" si="830"/>
        <v>0</v>
      </c>
      <c r="NI104" s="87">
        <f t="shared" si="830"/>
        <v>0</v>
      </c>
      <c r="NJ104" s="87">
        <f t="shared" si="830"/>
        <v>0</v>
      </c>
      <c r="NK104" s="87">
        <f t="shared" si="830"/>
        <v>0</v>
      </c>
      <c r="NL104" s="87">
        <f t="shared" si="830"/>
        <v>0</v>
      </c>
      <c r="NM104" s="87">
        <f t="shared" si="830"/>
        <v>0</v>
      </c>
      <c r="NN104" s="87">
        <f t="shared" si="830"/>
        <v>0</v>
      </c>
      <c r="NO104" s="87">
        <f t="shared" si="830"/>
        <v>0</v>
      </c>
      <c r="NP104" s="87">
        <f t="shared" si="830"/>
        <v>0</v>
      </c>
      <c r="NQ104" s="87">
        <f t="shared" si="830"/>
        <v>0</v>
      </c>
      <c r="NR104" s="87">
        <f t="shared" si="830"/>
        <v>0</v>
      </c>
      <c r="NS104" s="87">
        <f t="shared" si="830"/>
        <v>0</v>
      </c>
      <c r="NT104" s="87">
        <f t="shared" si="830"/>
        <v>0</v>
      </c>
      <c r="NU104" s="87">
        <f t="shared" si="830"/>
        <v>0</v>
      </c>
      <c r="NV104" s="87">
        <f t="shared" si="830"/>
        <v>0</v>
      </c>
      <c r="NW104" s="87">
        <f t="shared" si="830"/>
        <v>0</v>
      </c>
      <c r="NX104" s="87">
        <f t="shared" si="830"/>
        <v>0</v>
      </c>
      <c r="NY104" s="87">
        <f t="shared" si="830"/>
        <v>0</v>
      </c>
      <c r="NZ104" s="87">
        <f t="shared" si="830"/>
        <v>0</v>
      </c>
      <c r="OA104" s="87">
        <f t="shared" si="830"/>
        <v>0</v>
      </c>
      <c r="OB104" s="87">
        <f t="shared" ref="OB104:OM104" si="831">+OB53*OB87</f>
        <v>0</v>
      </c>
      <c r="OC104" s="87">
        <f t="shared" si="831"/>
        <v>0</v>
      </c>
      <c r="OD104" s="87">
        <f t="shared" si="831"/>
        <v>0</v>
      </c>
      <c r="OE104" s="87">
        <f t="shared" si="831"/>
        <v>0</v>
      </c>
      <c r="OF104" s="87">
        <f t="shared" si="831"/>
        <v>0</v>
      </c>
      <c r="OG104" s="87">
        <f t="shared" si="831"/>
        <v>0</v>
      </c>
      <c r="OH104" s="87">
        <f t="shared" si="831"/>
        <v>0</v>
      </c>
      <c r="OI104" s="87">
        <f t="shared" si="831"/>
        <v>0</v>
      </c>
      <c r="OJ104" s="87">
        <f t="shared" si="831"/>
        <v>0</v>
      </c>
      <c r="OK104" s="87">
        <f t="shared" si="831"/>
        <v>0</v>
      </c>
      <c r="OL104" s="87">
        <f t="shared" si="831"/>
        <v>0</v>
      </c>
      <c r="OM104" s="87">
        <f t="shared" si="831"/>
        <v>0</v>
      </c>
      <c r="ON104" s="73" t="s">
        <v>62</v>
      </c>
    </row>
    <row r="105" spans="3:404" x14ac:dyDescent="0.25">
      <c r="D105" s="73" t="str">
        <f t="shared" si="824"/>
        <v>O&amp;M - Replacement Labor</v>
      </c>
      <c r="H105" s="87">
        <f t="shared" ref="H105:BS105" si="832">+H54*H88</f>
        <v>0</v>
      </c>
      <c r="I105" s="87">
        <f t="shared" si="832"/>
        <v>0</v>
      </c>
      <c r="J105" s="87">
        <f t="shared" si="832"/>
        <v>0</v>
      </c>
      <c r="K105" s="87">
        <f t="shared" si="832"/>
        <v>0</v>
      </c>
      <c r="L105" s="87">
        <f t="shared" si="832"/>
        <v>0</v>
      </c>
      <c r="M105" s="87">
        <f t="shared" si="832"/>
        <v>0</v>
      </c>
      <c r="N105" s="87">
        <f t="shared" si="832"/>
        <v>0</v>
      </c>
      <c r="O105" s="87">
        <f t="shared" si="832"/>
        <v>0</v>
      </c>
      <c r="P105" s="87">
        <f t="shared" si="832"/>
        <v>0</v>
      </c>
      <c r="Q105" s="87">
        <f t="shared" si="832"/>
        <v>0</v>
      </c>
      <c r="R105" s="87">
        <f t="shared" si="832"/>
        <v>0</v>
      </c>
      <c r="S105" s="87">
        <f t="shared" si="832"/>
        <v>0</v>
      </c>
      <c r="T105" s="87">
        <f t="shared" si="832"/>
        <v>0</v>
      </c>
      <c r="U105" s="87">
        <f t="shared" si="832"/>
        <v>0</v>
      </c>
      <c r="V105" s="87">
        <f t="shared" si="832"/>
        <v>0</v>
      </c>
      <c r="W105" s="87">
        <f t="shared" si="832"/>
        <v>0</v>
      </c>
      <c r="X105" s="87">
        <f t="shared" si="832"/>
        <v>0</v>
      </c>
      <c r="Y105" s="87">
        <f t="shared" si="832"/>
        <v>0</v>
      </c>
      <c r="Z105" s="87">
        <f t="shared" si="832"/>
        <v>0</v>
      </c>
      <c r="AA105" s="87">
        <f t="shared" si="832"/>
        <v>0</v>
      </c>
      <c r="AB105" s="87">
        <f t="shared" si="832"/>
        <v>0</v>
      </c>
      <c r="AC105" s="87">
        <f t="shared" si="832"/>
        <v>0</v>
      </c>
      <c r="AD105" s="87">
        <f t="shared" si="832"/>
        <v>0</v>
      </c>
      <c r="AE105" s="87">
        <f t="shared" si="832"/>
        <v>0</v>
      </c>
      <c r="AF105" s="87">
        <f t="shared" si="832"/>
        <v>0</v>
      </c>
      <c r="AG105" s="87">
        <f t="shared" si="832"/>
        <v>0</v>
      </c>
      <c r="AH105" s="87">
        <f t="shared" si="832"/>
        <v>0</v>
      </c>
      <c r="AI105" s="87">
        <f t="shared" si="832"/>
        <v>0</v>
      </c>
      <c r="AJ105" s="87">
        <f t="shared" si="832"/>
        <v>0</v>
      </c>
      <c r="AK105" s="87">
        <f t="shared" si="832"/>
        <v>0</v>
      </c>
      <c r="AL105" s="87">
        <f t="shared" si="832"/>
        <v>0</v>
      </c>
      <c r="AM105" s="87">
        <f t="shared" si="832"/>
        <v>0</v>
      </c>
      <c r="AN105" s="87">
        <f t="shared" si="832"/>
        <v>0</v>
      </c>
      <c r="AO105" s="87">
        <f t="shared" si="832"/>
        <v>0</v>
      </c>
      <c r="AP105" s="87">
        <f t="shared" si="832"/>
        <v>0</v>
      </c>
      <c r="AQ105" s="87">
        <f t="shared" si="832"/>
        <v>0</v>
      </c>
      <c r="AR105" s="87">
        <f t="shared" si="832"/>
        <v>0</v>
      </c>
      <c r="AS105" s="87">
        <f t="shared" si="832"/>
        <v>0</v>
      </c>
      <c r="AT105" s="87">
        <f t="shared" si="832"/>
        <v>0</v>
      </c>
      <c r="AU105" s="87">
        <f t="shared" si="832"/>
        <v>0</v>
      </c>
      <c r="AV105" s="87">
        <f t="shared" si="832"/>
        <v>0</v>
      </c>
      <c r="AW105" s="87">
        <f t="shared" si="832"/>
        <v>0</v>
      </c>
      <c r="AX105" s="87">
        <f t="shared" si="832"/>
        <v>0</v>
      </c>
      <c r="AY105" s="87">
        <f t="shared" si="832"/>
        <v>0</v>
      </c>
      <c r="AZ105" s="87">
        <f t="shared" si="832"/>
        <v>0</v>
      </c>
      <c r="BA105" s="87">
        <f t="shared" si="832"/>
        <v>0</v>
      </c>
      <c r="BB105" s="87">
        <f t="shared" si="832"/>
        <v>0</v>
      </c>
      <c r="BC105" s="87">
        <f t="shared" si="832"/>
        <v>0</v>
      </c>
      <c r="BD105" s="87">
        <f t="shared" si="832"/>
        <v>0</v>
      </c>
      <c r="BE105" s="87">
        <f t="shared" si="832"/>
        <v>0</v>
      </c>
      <c r="BF105" s="87">
        <f t="shared" si="832"/>
        <v>0</v>
      </c>
      <c r="BG105" s="87">
        <f t="shared" si="832"/>
        <v>0</v>
      </c>
      <c r="BH105" s="87">
        <f t="shared" si="832"/>
        <v>0</v>
      </c>
      <c r="BI105" s="87">
        <f t="shared" si="832"/>
        <v>0</v>
      </c>
      <c r="BJ105" s="87">
        <f t="shared" si="832"/>
        <v>0</v>
      </c>
      <c r="BK105" s="87">
        <f t="shared" si="832"/>
        <v>0</v>
      </c>
      <c r="BL105" s="87">
        <f t="shared" si="832"/>
        <v>0</v>
      </c>
      <c r="BM105" s="87">
        <f t="shared" si="832"/>
        <v>0</v>
      </c>
      <c r="BN105" s="87">
        <f t="shared" si="832"/>
        <v>0</v>
      </c>
      <c r="BO105" s="87">
        <f t="shared" si="832"/>
        <v>0</v>
      </c>
      <c r="BP105" s="87">
        <f t="shared" si="832"/>
        <v>0</v>
      </c>
      <c r="BQ105" s="87">
        <f t="shared" si="832"/>
        <v>0</v>
      </c>
      <c r="BR105" s="87">
        <f t="shared" si="832"/>
        <v>0</v>
      </c>
      <c r="BS105" s="87">
        <f t="shared" si="832"/>
        <v>0</v>
      </c>
      <c r="BT105" s="87">
        <f t="shared" ref="BT105:EE105" si="833">+BT54*BT88</f>
        <v>0</v>
      </c>
      <c r="BU105" s="87">
        <f t="shared" si="833"/>
        <v>0</v>
      </c>
      <c r="BV105" s="87">
        <f t="shared" si="833"/>
        <v>0</v>
      </c>
      <c r="BW105" s="87">
        <f t="shared" si="833"/>
        <v>0</v>
      </c>
      <c r="BX105" s="87">
        <f t="shared" si="833"/>
        <v>0</v>
      </c>
      <c r="BY105" s="87">
        <f t="shared" si="833"/>
        <v>0</v>
      </c>
      <c r="BZ105" s="87">
        <f t="shared" si="833"/>
        <v>0</v>
      </c>
      <c r="CA105" s="87">
        <f t="shared" si="833"/>
        <v>0</v>
      </c>
      <c r="CB105" s="87">
        <f t="shared" si="833"/>
        <v>0</v>
      </c>
      <c r="CC105" s="87">
        <f t="shared" si="833"/>
        <v>0</v>
      </c>
      <c r="CD105" s="87">
        <f t="shared" si="833"/>
        <v>0</v>
      </c>
      <c r="CE105" s="87">
        <f t="shared" si="833"/>
        <v>0</v>
      </c>
      <c r="CF105" s="87">
        <f t="shared" si="833"/>
        <v>0</v>
      </c>
      <c r="CG105" s="87">
        <f t="shared" si="833"/>
        <v>0</v>
      </c>
      <c r="CH105" s="87">
        <f t="shared" si="833"/>
        <v>0</v>
      </c>
      <c r="CI105" s="87">
        <f t="shared" si="833"/>
        <v>0</v>
      </c>
      <c r="CJ105" s="87">
        <f t="shared" si="833"/>
        <v>0</v>
      </c>
      <c r="CK105" s="87">
        <f t="shared" si="833"/>
        <v>0</v>
      </c>
      <c r="CL105" s="87">
        <f t="shared" si="833"/>
        <v>0</v>
      </c>
      <c r="CM105" s="87">
        <f t="shared" si="833"/>
        <v>0</v>
      </c>
      <c r="CN105" s="87">
        <f t="shared" si="833"/>
        <v>0</v>
      </c>
      <c r="CO105" s="87">
        <f t="shared" si="833"/>
        <v>0</v>
      </c>
      <c r="CP105" s="87">
        <f t="shared" si="833"/>
        <v>0</v>
      </c>
      <c r="CQ105" s="87">
        <f t="shared" si="833"/>
        <v>0</v>
      </c>
      <c r="CR105" s="87">
        <f t="shared" si="833"/>
        <v>0</v>
      </c>
      <c r="CS105" s="87">
        <f t="shared" si="833"/>
        <v>0</v>
      </c>
      <c r="CT105" s="87">
        <f t="shared" si="833"/>
        <v>0</v>
      </c>
      <c r="CU105" s="87">
        <f t="shared" si="833"/>
        <v>0</v>
      </c>
      <c r="CV105" s="87">
        <f t="shared" si="833"/>
        <v>0</v>
      </c>
      <c r="CW105" s="87">
        <f t="shared" si="833"/>
        <v>0</v>
      </c>
      <c r="CX105" s="87">
        <f t="shared" si="833"/>
        <v>0</v>
      </c>
      <c r="CY105" s="87">
        <f t="shared" si="833"/>
        <v>0</v>
      </c>
      <c r="CZ105" s="87">
        <f t="shared" si="833"/>
        <v>0</v>
      </c>
      <c r="DA105" s="87">
        <f t="shared" si="833"/>
        <v>0</v>
      </c>
      <c r="DB105" s="87">
        <f t="shared" si="833"/>
        <v>0</v>
      </c>
      <c r="DC105" s="87">
        <f t="shared" si="833"/>
        <v>0</v>
      </c>
      <c r="DD105" s="87">
        <f t="shared" si="833"/>
        <v>0</v>
      </c>
      <c r="DE105" s="87">
        <f t="shared" si="833"/>
        <v>0</v>
      </c>
      <c r="DF105" s="87">
        <f t="shared" si="833"/>
        <v>0</v>
      </c>
      <c r="DG105" s="87">
        <f t="shared" si="833"/>
        <v>0</v>
      </c>
      <c r="DH105" s="87">
        <f t="shared" si="833"/>
        <v>0</v>
      </c>
      <c r="DI105" s="87">
        <f t="shared" si="833"/>
        <v>0</v>
      </c>
      <c r="DJ105" s="87">
        <f t="shared" si="833"/>
        <v>0</v>
      </c>
      <c r="DK105" s="87">
        <f t="shared" si="833"/>
        <v>0</v>
      </c>
      <c r="DL105" s="87">
        <f t="shared" si="833"/>
        <v>0</v>
      </c>
      <c r="DM105" s="87">
        <f t="shared" si="833"/>
        <v>0</v>
      </c>
      <c r="DN105" s="87">
        <f t="shared" si="833"/>
        <v>0</v>
      </c>
      <c r="DO105" s="87">
        <f t="shared" si="833"/>
        <v>0</v>
      </c>
      <c r="DP105" s="87">
        <f t="shared" si="833"/>
        <v>0</v>
      </c>
      <c r="DQ105" s="87">
        <f t="shared" si="833"/>
        <v>0</v>
      </c>
      <c r="DR105" s="87">
        <f t="shared" si="833"/>
        <v>0</v>
      </c>
      <c r="DS105" s="87">
        <f t="shared" si="833"/>
        <v>0</v>
      </c>
      <c r="DT105" s="87">
        <f t="shared" si="833"/>
        <v>0</v>
      </c>
      <c r="DU105" s="87">
        <f t="shared" si="833"/>
        <v>0</v>
      </c>
      <c r="DV105" s="87">
        <f t="shared" si="833"/>
        <v>0</v>
      </c>
      <c r="DW105" s="87">
        <f t="shared" si="833"/>
        <v>0</v>
      </c>
      <c r="DX105" s="87">
        <f t="shared" si="833"/>
        <v>0</v>
      </c>
      <c r="DY105" s="87">
        <f t="shared" si="833"/>
        <v>0</v>
      </c>
      <c r="DZ105" s="87">
        <f t="shared" si="833"/>
        <v>0</v>
      </c>
      <c r="EA105" s="87">
        <f t="shared" si="833"/>
        <v>0</v>
      </c>
      <c r="EB105" s="87">
        <f t="shared" si="833"/>
        <v>0</v>
      </c>
      <c r="EC105" s="87">
        <f t="shared" si="833"/>
        <v>0</v>
      </c>
      <c r="ED105" s="87">
        <f t="shared" si="833"/>
        <v>0</v>
      </c>
      <c r="EE105" s="87">
        <f t="shared" si="833"/>
        <v>0</v>
      </c>
      <c r="EF105" s="87">
        <f t="shared" ref="EF105:GQ105" si="834">+EF54*EF88</f>
        <v>0</v>
      </c>
      <c r="EG105" s="87">
        <f t="shared" si="834"/>
        <v>0</v>
      </c>
      <c r="EH105" s="87">
        <f t="shared" si="834"/>
        <v>0</v>
      </c>
      <c r="EI105" s="87">
        <f t="shared" si="834"/>
        <v>0</v>
      </c>
      <c r="EJ105" s="87">
        <f t="shared" si="834"/>
        <v>0</v>
      </c>
      <c r="EK105" s="87">
        <f t="shared" si="834"/>
        <v>0</v>
      </c>
      <c r="EL105" s="87">
        <f t="shared" si="834"/>
        <v>0</v>
      </c>
      <c r="EM105" s="87">
        <f t="shared" si="834"/>
        <v>0</v>
      </c>
      <c r="EN105" s="87">
        <f t="shared" si="834"/>
        <v>0</v>
      </c>
      <c r="EO105" s="87">
        <f t="shared" si="834"/>
        <v>0</v>
      </c>
      <c r="EP105" s="87">
        <f t="shared" si="834"/>
        <v>0</v>
      </c>
      <c r="EQ105" s="87">
        <f t="shared" si="834"/>
        <v>0</v>
      </c>
      <c r="ER105" s="87">
        <f t="shared" si="834"/>
        <v>0</v>
      </c>
      <c r="ES105" s="87">
        <f t="shared" si="834"/>
        <v>0</v>
      </c>
      <c r="ET105" s="87">
        <f t="shared" si="834"/>
        <v>0</v>
      </c>
      <c r="EU105" s="87">
        <f t="shared" si="834"/>
        <v>0</v>
      </c>
      <c r="EV105" s="87">
        <f t="shared" si="834"/>
        <v>0</v>
      </c>
      <c r="EW105" s="87">
        <f t="shared" si="834"/>
        <v>0</v>
      </c>
      <c r="EX105" s="87">
        <f t="shared" si="834"/>
        <v>0</v>
      </c>
      <c r="EY105" s="87">
        <f t="shared" si="834"/>
        <v>0</v>
      </c>
      <c r="EZ105" s="87">
        <f t="shared" si="834"/>
        <v>0</v>
      </c>
      <c r="FA105" s="87">
        <f t="shared" si="834"/>
        <v>0</v>
      </c>
      <c r="FB105" s="87">
        <f t="shared" si="834"/>
        <v>0</v>
      </c>
      <c r="FC105" s="87">
        <f t="shared" si="834"/>
        <v>0</v>
      </c>
      <c r="FD105" s="87">
        <f t="shared" si="834"/>
        <v>0</v>
      </c>
      <c r="FE105" s="87">
        <f t="shared" si="834"/>
        <v>0</v>
      </c>
      <c r="FF105" s="87">
        <f t="shared" si="834"/>
        <v>0</v>
      </c>
      <c r="FG105" s="87">
        <f t="shared" si="834"/>
        <v>0</v>
      </c>
      <c r="FH105" s="87">
        <f t="shared" si="834"/>
        <v>0</v>
      </c>
      <c r="FI105" s="87">
        <f t="shared" si="834"/>
        <v>0</v>
      </c>
      <c r="FJ105" s="87">
        <f t="shared" si="834"/>
        <v>0</v>
      </c>
      <c r="FK105" s="87">
        <f t="shared" si="834"/>
        <v>0</v>
      </c>
      <c r="FL105" s="87">
        <f t="shared" si="834"/>
        <v>0</v>
      </c>
      <c r="FM105" s="87">
        <f t="shared" si="834"/>
        <v>0</v>
      </c>
      <c r="FN105" s="87">
        <f t="shared" si="834"/>
        <v>0</v>
      </c>
      <c r="FO105" s="87">
        <f t="shared" si="834"/>
        <v>0</v>
      </c>
      <c r="FP105" s="87">
        <f t="shared" si="834"/>
        <v>0</v>
      </c>
      <c r="FQ105" s="87">
        <f t="shared" si="834"/>
        <v>0</v>
      </c>
      <c r="FR105" s="87">
        <f t="shared" si="834"/>
        <v>0</v>
      </c>
      <c r="FS105" s="87">
        <f t="shared" si="834"/>
        <v>0</v>
      </c>
      <c r="FT105" s="87">
        <f t="shared" si="834"/>
        <v>0</v>
      </c>
      <c r="FU105" s="87">
        <f t="shared" si="834"/>
        <v>0</v>
      </c>
      <c r="FV105" s="87">
        <f t="shared" si="834"/>
        <v>0</v>
      </c>
      <c r="FW105" s="87">
        <f t="shared" si="834"/>
        <v>0</v>
      </c>
      <c r="FX105" s="87">
        <f t="shared" si="834"/>
        <v>0</v>
      </c>
      <c r="FY105" s="87">
        <f t="shared" si="834"/>
        <v>0</v>
      </c>
      <c r="FZ105" s="87">
        <f t="shared" si="834"/>
        <v>0</v>
      </c>
      <c r="GA105" s="87">
        <f t="shared" si="834"/>
        <v>0</v>
      </c>
      <c r="GB105" s="87">
        <f t="shared" si="834"/>
        <v>0</v>
      </c>
      <c r="GC105" s="87">
        <f t="shared" si="834"/>
        <v>0</v>
      </c>
      <c r="GD105" s="87">
        <f t="shared" si="834"/>
        <v>0</v>
      </c>
      <c r="GE105" s="87">
        <f t="shared" si="834"/>
        <v>0</v>
      </c>
      <c r="GF105" s="87">
        <f t="shared" si="834"/>
        <v>0</v>
      </c>
      <c r="GG105" s="87">
        <f t="shared" si="834"/>
        <v>0</v>
      </c>
      <c r="GH105" s="87">
        <f t="shared" si="834"/>
        <v>0</v>
      </c>
      <c r="GI105" s="87">
        <f t="shared" si="834"/>
        <v>0</v>
      </c>
      <c r="GJ105" s="87">
        <f t="shared" si="834"/>
        <v>0</v>
      </c>
      <c r="GK105" s="87">
        <f t="shared" si="834"/>
        <v>0</v>
      </c>
      <c r="GL105" s="87">
        <f t="shared" si="834"/>
        <v>0</v>
      </c>
      <c r="GM105" s="87">
        <f t="shared" si="834"/>
        <v>0</v>
      </c>
      <c r="GN105" s="87">
        <f t="shared" si="834"/>
        <v>0</v>
      </c>
      <c r="GO105" s="87">
        <f t="shared" si="834"/>
        <v>0</v>
      </c>
      <c r="GP105" s="87">
        <f t="shared" si="834"/>
        <v>0</v>
      </c>
      <c r="GQ105" s="87">
        <f t="shared" si="834"/>
        <v>0</v>
      </c>
      <c r="GR105" s="87">
        <f t="shared" ref="GR105:JC105" si="835">+GR54*GR88</f>
        <v>0</v>
      </c>
      <c r="GS105" s="87">
        <f t="shared" si="835"/>
        <v>0</v>
      </c>
      <c r="GT105" s="87">
        <f t="shared" si="835"/>
        <v>0</v>
      </c>
      <c r="GU105" s="87">
        <f t="shared" si="835"/>
        <v>0</v>
      </c>
      <c r="GV105" s="87">
        <f t="shared" si="835"/>
        <v>0</v>
      </c>
      <c r="GW105" s="87">
        <f t="shared" si="835"/>
        <v>0</v>
      </c>
      <c r="GX105" s="87">
        <f t="shared" si="835"/>
        <v>0</v>
      </c>
      <c r="GY105" s="87">
        <f t="shared" si="835"/>
        <v>0</v>
      </c>
      <c r="GZ105" s="87">
        <f t="shared" si="835"/>
        <v>0</v>
      </c>
      <c r="HA105" s="87">
        <f t="shared" si="835"/>
        <v>0</v>
      </c>
      <c r="HB105" s="87">
        <f t="shared" si="835"/>
        <v>0</v>
      </c>
      <c r="HC105" s="87">
        <f t="shared" si="835"/>
        <v>0</v>
      </c>
      <c r="HD105" s="87">
        <f t="shared" si="835"/>
        <v>0</v>
      </c>
      <c r="HE105" s="87">
        <f t="shared" si="835"/>
        <v>0</v>
      </c>
      <c r="HF105" s="87">
        <f t="shared" si="835"/>
        <v>0</v>
      </c>
      <c r="HG105" s="87">
        <f t="shared" si="835"/>
        <v>0</v>
      </c>
      <c r="HH105" s="87">
        <f t="shared" si="835"/>
        <v>0</v>
      </c>
      <c r="HI105" s="87">
        <f t="shared" si="835"/>
        <v>0</v>
      </c>
      <c r="HJ105" s="87">
        <f t="shared" si="835"/>
        <v>0</v>
      </c>
      <c r="HK105" s="87">
        <f t="shared" si="835"/>
        <v>0</v>
      </c>
      <c r="HL105" s="87">
        <f t="shared" si="835"/>
        <v>0</v>
      </c>
      <c r="HM105" s="87">
        <f t="shared" si="835"/>
        <v>0</v>
      </c>
      <c r="HN105" s="87">
        <f t="shared" si="835"/>
        <v>0</v>
      </c>
      <c r="HO105" s="87">
        <f t="shared" si="835"/>
        <v>0</v>
      </c>
      <c r="HP105" s="87">
        <f t="shared" si="835"/>
        <v>0</v>
      </c>
      <c r="HQ105" s="87">
        <f t="shared" si="835"/>
        <v>0</v>
      </c>
      <c r="HR105" s="87">
        <f t="shared" si="835"/>
        <v>0</v>
      </c>
      <c r="HS105" s="87">
        <f t="shared" si="835"/>
        <v>0</v>
      </c>
      <c r="HT105" s="87">
        <f t="shared" si="835"/>
        <v>0</v>
      </c>
      <c r="HU105" s="87">
        <f t="shared" si="835"/>
        <v>0</v>
      </c>
      <c r="HV105" s="87">
        <f t="shared" si="835"/>
        <v>0</v>
      </c>
      <c r="HW105" s="87">
        <f t="shared" si="835"/>
        <v>0</v>
      </c>
      <c r="HX105" s="87">
        <f t="shared" si="835"/>
        <v>0</v>
      </c>
      <c r="HY105" s="87">
        <f t="shared" si="835"/>
        <v>0</v>
      </c>
      <c r="HZ105" s="87">
        <f t="shared" si="835"/>
        <v>0</v>
      </c>
      <c r="IA105" s="87">
        <f t="shared" si="835"/>
        <v>0</v>
      </c>
      <c r="IB105" s="87">
        <f t="shared" si="835"/>
        <v>0</v>
      </c>
      <c r="IC105" s="87">
        <f t="shared" si="835"/>
        <v>0</v>
      </c>
      <c r="ID105" s="87">
        <f t="shared" si="835"/>
        <v>0</v>
      </c>
      <c r="IE105" s="87">
        <f t="shared" si="835"/>
        <v>0</v>
      </c>
      <c r="IF105" s="87">
        <f t="shared" si="835"/>
        <v>0</v>
      </c>
      <c r="IG105" s="87">
        <f t="shared" si="835"/>
        <v>0</v>
      </c>
      <c r="IH105" s="87">
        <f t="shared" si="835"/>
        <v>0</v>
      </c>
      <c r="II105" s="87">
        <f t="shared" si="835"/>
        <v>0</v>
      </c>
      <c r="IJ105" s="87">
        <f t="shared" si="835"/>
        <v>0</v>
      </c>
      <c r="IK105" s="87">
        <f t="shared" si="835"/>
        <v>0</v>
      </c>
      <c r="IL105" s="87">
        <f t="shared" si="835"/>
        <v>0</v>
      </c>
      <c r="IM105" s="87">
        <f t="shared" si="835"/>
        <v>0</v>
      </c>
      <c r="IN105" s="87">
        <f t="shared" si="835"/>
        <v>0</v>
      </c>
      <c r="IO105" s="87">
        <f t="shared" si="835"/>
        <v>0</v>
      </c>
      <c r="IP105" s="87">
        <f t="shared" si="835"/>
        <v>0</v>
      </c>
      <c r="IQ105" s="87">
        <f t="shared" si="835"/>
        <v>0</v>
      </c>
      <c r="IR105" s="87">
        <f t="shared" si="835"/>
        <v>0</v>
      </c>
      <c r="IS105" s="87">
        <f t="shared" si="835"/>
        <v>0</v>
      </c>
      <c r="IT105" s="87">
        <f t="shared" si="835"/>
        <v>0</v>
      </c>
      <c r="IU105" s="87">
        <f t="shared" si="835"/>
        <v>0</v>
      </c>
      <c r="IV105" s="87">
        <f t="shared" si="835"/>
        <v>0</v>
      </c>
      <c r="IW105" s="87">
        <f t="shared" si="835"/>
        <v>0</v>
      </c>
      <c r="IX105" s="87">
        <f t="shared" si="835"/>
        <v>0</v>
      </c>
      <c r="IY105" s="87">
        <f t="shared" si="835"/>
        <v>0</v>
      </c>
      <c r="IZ105" s="87">
        <f t="shared" si="835"/>
        <v>0</v>
      </c>
      <c r="JA105" s="87">
        <f t="shared" si="835"/>
        <v>0</v>
      </c>
      <c r="JB105" s="87">
        <f t="shared" si="835"/>
        <v>0</v>
      </c>
      <c r="JC105" s="87">
        <f t="shared" si="835"/>
        <v>0</v>
      </c>
      <c r="JD105" s="87">
        <f t="shared" ref="JD105:LO105" si="836">+JD54*JD88</f>
        <v>0</v>
      </c>
      <c r="JE105" s="87">
        <f t="shared" si="836"/>
        <v>0</v>
      </c>
      <c r="JF105" s="87">
        <f t="shared" si="836"/>
        <v>0</v>
      </c>
      <c r="JG105" s="87">
        <f t="shared" si="836"/>
        <v>0</v>
      </c>
      <c r="JH105" s="87">
        <f t="shared" si="836"/>
        <v>0</v>
      </c>
      <c r="JI105" s="87">
        <f t="shared" si="836"/>
        <v>0</v>
      </c>
      <c r="JJ105" s="87">
        <f t="shared" si="836"/>
        <v>0</v>
      </c>
      <c r="JK105" s="87">
        <f t="shared" si="836"/>
        <v>0</v>
      </c>
      <c r="JL105" s="87">
        <f t="shared" si="836"/>
        <v>0</v>
      </c>
      <c r="JM105" s="87">
        <f t="shared" si="836"/>
        <v>0</v>
      </c>
      <c r="JN105" s="87">
        <f t="shared" si="836"/>
        <v>0</v>
      </c>
      <c r="JO105" s="87">
        <f t="shared" si="836"/>
        <v>0</v>
      </c>
      <c r="JP105" s="87">
        <f t="shared" si="836"/>
        <v>0</v>
      </c>
      <c r="JQ105" s="87">
        <f t="shared" si="836"/>
        <v>0</v>
      </c>
      <c r="JR105" s="87">
        <f t="shared" si="836"/>
        <v>0</v>
      </c>
      <c r="JS105" s="87">
        <f t="shared" si="836"/>
        <v>0</v>
      </c>
      <c r="JT105" s="87">
        <f t="shared" si="836"/>
        <v>0</v>
      </c>
      <c r="JU105" s="87">
        <f t="shared" si="836"/>
        <v>0</v>
      </c>
      <c r="JV105" s="87">
        <f t="shared" si="836"/>
        <v>0</v>
      </c>
      <c r="JW105" s="87">
        <f t="shared" si="836"/>
        <v>0</v>
      </c>
      <c r="JX105" s="87">
        <f t="shared" si="836"/>
        <v>0</v>
      </c>
      <c r="JY105" s="87">
        <f t="shared" si="836"/>
        <v>0</v>
      </c>
      <c r="JZ105" s="87">
        <f t="shared" si="836"/>
        <v>0</v>
      </c>
      <c r="KA105" s="87">
        <f t="shared" si="836"/>
        <v>0</v>
      </c>
      <c r="KB105" s="87">
        <f t="shared" si="836"/>
        <v>0</v>
      </c>
      <c r="KC105" s="87">
        <f t="shared" si="836"/>
        <v>0</v>
      </c>
      <c r="KD105" s="87">
        <f t="shared" si="836"/>
        <v>0</v>
      </c>
      <c r="KE105" s="87">
        <f t="shared" si="836"/>
        <v>0</v>
      </c>
      <c r="KF105" s="87">
        <f t="shared" si="836"/>
        <v>0</v>
      </c>
      <c r="KG105" s="87">
        <f t="shared" si="836"/>
        <v>0</v>
      </c>
      <c r="KH105" s="87">
        <f t="shared" si="836"/>
        <v>0</v>
      </c>
      <c r="KI105" s="87">
        <f t="shared" si="836"/>
        <v>0</v>
      </c>
      <c r="KJ105" s="87">
        <f t="shared" si="836"/>
        <v>0</v>
      </c>
      <c r="KK105" s="87">
        <f t="shared" si="836"/>
        <v>0</v>
      </c>
      <c r="KL105" s="87">
        <f t="shared" si="836"/>
        <v>0</v>
      </c>
      <c r="KM105" s="87">
        <f t="shared" si="836"/>
        <v>0</v>
      </c>
      <c r="KN105" s="87">
        <f t="shared" si="836"/>
        <v>0</v>
      </c>
      <c r="KO105" s="87">
        <f t="shared" si="836"/>
        <v>0</v>
      </c>
      <c r="KP105" s="87">
        <f t="shared" si="836"/>
        <v>0</v>
      </c>
      <c r="KQ105" s="87">
        <f t="shared" si="836"/>
        <v>0</v>
      </c>
      <c r="KR105" s="87">
        <f t="shared" si="836"/>
        <v>0</v>
      </c>
      <c r="KS105" s="87">
        <f t="shared" si="836"/>
        <v>0</v>
      </c>
      <c r="KT105" s="87">
        <f t="shared" si="836"/>
        <v>0</v>
      </c>
      <c r="KU105" s="87">
        <f t="shared" si="836"/>
        <v>0</v>
      </c>
      <c r="KV105" s="87">
        <f t="shared" si="836"/>
        <v>0</v>
      </c>
      <c r="KW105" s="87">
        <f t="shared" si="836"/>
        <v>0</v>
      </c>
      <c r="KX105" s="87">
        <f t="shared" si="836"/>
        <v>0</v>
      </c>
      <c r="KY105" s="87">
        <f t="shared" si="836"/>
        <v>0</v>
      </c>
      <c r="KZ105" s="87">
        <f t="shared" si="836"/>
        <v>0</v>
      </c>
      <c r="LA105" s="87">
        <f t="shared" si="836"/>
        <v>0</v>
      </c>
      <c r="LB105" s="87">
        <f t="shared" si="836"/>
        <v>0</v>
      </c>
      <c r="LC105" s="87">
        <f t="shared" si="836"/>
        <v>0</v>
      </c>
      <c r="LD105" s="87">
        <f t="shared" si="836"/>
        <v>0</v>
      </c>
      <c r="LE105" s="87">
        <f t="shared" si="836"/>
        <v>0</v>
      </c>
      <c r="LF105" s="87">
        <f t="shared" si="836"/>
        <v>0</v>
      </c>
      <c r="LG105" s="87">
        <f t="shared" si="836"/>
        <v>0</v>
      </c>
      <c r="LH105" s="87">
        <f t="shared" si="836"/>
        <v>0</v>
      </c>
      <c r="LI105" s="87">
        <f t="shared" si="836"/>
        <v>0</v>
      </c>
      <c r="LJ105" s="87">
        <f t="shared" si="836"/>
        <v>0</v>
      </c>
      <c r="LK105" s="87">
        <f t="shared" si="836"/>
        <v>0</v>
      </c>
      <c r="LL105" s="87">
        <f t="shared" si="836"/>
        <v>0</v>
      </c>
      <c r="LM105" s="87">
        <f t="shared" si="836"/>
        <v>0</v>
      </c>
      <c r="LN105" s="87">
        <f t="shared" si="836"/>
        <v>0</v>
      </c>
      <c r="LO105" s="87">
        <f t="shared" si="836"/>
        <v>0</v>
      </c>
      <c r="LP105" s="87">
        <f t="shared" ref="LP105:OA105" si="837">+LP54*LP88</f>
        <v>0</v>
      </c>
      <c r="LQ105" s="87">
        <f t="shared" si="837"/>
        <v>0</v>
      </c>
      <c r="LR105" s="87">
        <f t="shared" si="837"/>
        <v>0</v>
      </c>
      <c r="LS105" s="87">
        <f t="shared" si="837"/>
        <v>0</v>
      </c>
      <c r="LT105" s="87">
        <f t="shared" si="837"/>
        <v>0</v>
      </c>
      <c r="LU105" s="87">
        <f t="shared" si="837"/>
        <v>0</v>
      </c>
      <c r="LV105" s="87">
        <f t="shared" si="837"/>
        <v>0</v>
      </c>
      <c r="LW105" s="87">
        <f t="shared" si="837"/>
        <v>0</v>
      </c>
      <c r="LX105" s="87">
        <f t="shared" si="837"/>
        <v>0</v>
      </c>
      <c r="LY105" s="87">
        <f t="shared" si="837"/>
        <v>0</v>
      </c>
      <c r="LZ105" s="87">
        <f t="shared" si="837"/>
        <v>0</v>
      </c>
      <c r="MA105" s="87">
        <f t="shared" si="837"/>
        <v>0</v>
      </c>
      <c r="MB105" s="87">
        <f t="shared" si="837"/>
        <v>0</v>
      </c>
      <c r="MC105" s="87">
        <f t="shared" si="837"/>
        <v>0</v>
      </c>
      <c r="MD105" s="87">
        <f t="shared" si="837"/>
        <v>0</v>
      </c>
      <c r="ME105" s="87">
        <f t="shared" si="837"/>
        <v>0</v>
      </c>
      <c r="MF105" s="87">
        <f t="shared" si="837"/>
        <v>0</v>
      </c>
      <c r="MG105" s="87">
        <f t="shared" si="837"/>
        <v>0</v>
      </c>
      <c r="MH105" s="87">
        <f t="shared" si="837"/>
        <v>0</v>
      </c>
      <c r="MI105" s="87">
        <f t="shared" si="837"/>
        <v>0</v>
      </c>
      <c r="MJ105" s="87">
        <f t="shared" si="837"/>
        <v>0</v>
      </c>
      <c r="MK105" s="87">
        <f t="shared" si="837"/>
        <v>0</v>
      </c>
      <c r="ML105" s="87">
        <f t="shared" si="837"/>
        <v>0</v>
      </c>
      <c r="MM105" s="87">
        <f t="shared" si="837"/>
        <v>0</v>
      </c>
      <c r="MN105" s="87">
        <f t="shared" si="837"/>
        <v>0</v>
      </c>
      <c r="MO105" s="87">
        <f t="shared" si="837"/>
        <v>0</v>
      </c>
      <c r="MP105" s="87">
        <f t="shared" si="837"/>
        <v>0</v>
      </c>
      <c r="MQ105" s="87">
        <f t="shared" si="837"/>
        <v>0</v>
      </c>
      <c r="MR105" s="87">
        <f t="shared" si="837"/>
        <v>0</v>
      </c>
      <c r="MS105" s="87">
        <f t="shared" si="837"/>
        <v>0</v>
      </c>
      <c r="MT105" s="87">
        <f t="shared" si="837"/>
        <v>0</v>
      </c>
      <c r="MU105" s="87">
        <f t="shared" si="837"/>
        <v>0</v>
      </c>
      <c r="MV105" s="87">
        <f t="shared" si="837"/>
        <v>0</v>
      </c>
      <c r="MW105" s="87">
        <f t="shared" si="837"/>
        <v>0</v>
      </c>
      <c r="MX105" s="87">
        <f t="shared" si="837"/>
        <v>0</v>
      </c>
      <c r="MY105" s="87">
        <f t="shared" si="837"/>
        <v>0</v>
      </c>
      <c r="MZ105" s="87">
        <f t="shared" si="837"/>
        <v>0</v>
      </c>
      <c r="NA105" s="87">
        <f t="shared" si="837"/>
        <v>0</v>
      </c>
      <c r="NB105" s="87">
        <f t="shared" si="837"/>
        <v>0</v>
      </c>
      <c r="NC105" s="87">
        <f t="shared" si="837"/>
        <v>0</v>
      </c>
      <c r="ND105" s="87">
        <f t="shared" si="837"/>
        <v>0</v>
      </c>
      <c r="NE105" s="87">
        <f t="shared" si="837"/>
        <v>0</v>
      </c>
      <c r="NF105" s="87">
        <f t="shared" si="837"/>
        <v>0</v>
      </c>
      <c r="NG105" s="87">
        <f t="shared" si="837"/>
        <v>0</v>
      </c>
      <c r="NH105" s="87">
        <f t="shared" si="837"/>
        <v>0</v>
      </c>
      <c r="NI105" s="87">
        <f t="shared" si="837"/>
        <v>0</v>
      </c>
      <c r="NJ105" s="87">
        <f t="shared" si="837"/>
        <v>0</v>
      </c>
      <c r="NK105" s="87">
        <f t="shared" si="837"/>
        <v>0</v>
      </c>
      <c r="NL105" s="87">
        <f t="shared" si="837"/>
        <v>0</v>
      </c>
      <c r="NM105" s="87">
        <f t="shared" si="837"/>
        <v>0</v>
      </c>
      <c r="NN105" s="87">
        <f t="shared" si="837"/>
        <v>0</v>
      </c>
      <c r="NO105" s="87">
        <f t="shared" si="837"/>
        <v>0</v>
      </c>
      <c r="NP105" s="87">
        <f t="shared" si="837"/>
        <v>0</v>
      </c>
      <c r="NQ105" s="87">
        <f t="shared" si="837"/>
        <v>0</v>
      </c>
      <c r="NR105" s="87">
        <f t="shared" si="837"/>
        <v>0</v>
      </c>
      <c r="NS105" s="87">
        <f t="shared" si="837"/>
        <v>0</v>
      </c>
      <c r="NT105" s="87">
        <f t="shared" si="837"/>
        <v>0</v>
      </c>
      <c r="NU105" s="87">
        <f t="shared" si="837"/>
        <v>0</v>
      </c>
      <c r="NV105" s="87">
        <f t="shared" si="837"/>
        <v>0</v>
      </c>
      <c r="NW105" s="87">
        <f t="shared" si="837"/>
        <v>0</v>
      </c>
      <c r="NX105" s="87">
        <f t="shared" si="837"/>
        <v>0</v>
      </c>
      <c r="NY105" s="87">
        <f t="shared" si="837"/>
        <v>0</v>
      </c>
      <c r="NZ105" s="87">
        <f t="shared" si="837"/>
        <v>0</v>
      </c>
      <c r="OA105" s="87">
        <f t="shared" si="837"/>
        <v>0</v>
      </c>
      <c r="OB105" s="87">
        <f t="shared" ref="OB105:OM105" si="838">+OB54*OB88</f>
        <v>0</v>
      </c>
      <c r="OC105" s="87">
        <f t="shared" si="838"/>
        <v>0</v>
      </c>
      <c r="OD105" s="87">
        <f t="shared" si="838"/>
        <v>0</v>
      </c>
      <c r="OE105" s="87">
        <f t="shared" si="838"/>
        <v>0</v>
      </c>
      <c r="OF105" s="87">
        <f t="shared" si="838"/>
        <v>0</v>
      </c>
      <c r="OG105" s="87">
        <f t="shared" si="838"/>
        <v>0</v>
      </c>
      <c r="OH105" s="87">
        <f t="shared" si="838"/>
        <v>0</v>
      </c>
      <c r="OI105" s="87">
        <f t="shared" si="838"/>
        <v>0</v>
      </c>
      <c r="OJ105" s="87">
        <f t="shared" si="838"/>
        <v>0</v>
      </c>
      <c r="OK105" s="87">
        <f t="shared" si="838"/>
        <v>0</v>
      </c>
      <c r="OL105" s="87">
        <f t="shared" si="838"/>
        <v>0</v>
      </c>
      <c r="OM105" s="87">
        <f t="shared" si="838"/>
        <v>0</v>
      </c>
      <c r="ON105" s="73" t="s">
        <v>62</v>
      </c>
    </row>
    <row r="106" spans="3:404" x14ac:dyDescent="0.25">
      <c r="D106" s="73" t="str">
        <f>+D72</f>
        <v>O&amp;M - Non-Labor</v>
      </c>
      <c r="H106" s="87">
        <f t="shared" ref="H106:AM106" si="839">+H55*H89</f>
        <v>0</v>
      </c>
      <c r="I106" s="87">
        <f t="shared" si="839"/>
        <v>0</v>
      </c>
      <c r="J106" s="87">
        <f t="shared" si="839"/>
        <v>0</v>
      </c>
      <c r="K106" s="87">
        <f t="shared" si="839"/>
        <v>0</v>
      </c>
      <c r="L106" s="87">
        <f t="shared" si="839"/>
        <v>0</v>
      </c>
      <c r="M106" s="87">
        <f t="shared" si="839"/>
        <v>0</v>
      </c>
      <c r="N106" s="87">
        <f t="shared" si="839"/>
        <v>0</v>
      </c>
      <c r="O106" s="87">
        <f t="shared" si="839"/>
        <v>0</v>
      </c>
      <c r="P106" s="87">
        <f t="shared" si="839"/>
        <v>0</v>
      </c>
      <c r="Q106" s="87">
        <f t="shared" si="839"/>
        <v>0</v>
      </c>
      <c r="R106" s="87">
        <f t="shared" si="839"/>
        <v>0</v>
      </c>
      <c r="S106" s="87">
        <f t="shared" si="839"/>
        <v>0</v>
      </c>
      <c r="T106" s="87">
        <f t="shared" si="839"/>
        <v>22796.965145777784</v>
      </c>
      <c r="U106" s="87">
        <f t="shared" si="839"/>
        <v>22833.794919210992</v>
      </c>
      <c r="V106" s="87">
        <f t="shared" si="839"/>
        <v>22870.684193205016</v>
      </c>
      <c r="W106" s="87">
        <f t="shared" si="839"/>
        <v>22907.633063886347</v>
      </c>
      <c r="X106" s="87">
        <f t="shared" si="839"/>
        <v>22944.64162753677</v>
      </c>
      <c r="Y106" s="87">
        <f t="shared" si="839"/>
        <v>22981.709980593612</v>
      </c>
      <c r="Z106" s="87">
        <f t="shared" si="839"/>
        <v>23018.838219650013</v>
      </c>
      <c r="AA106" s="87">
        <f t="shared" si="839"/>
        <v>23056.02644145516</v>
      </c>
      <c r="AB106" s="87">
        <f t="shared" si="839"/>
        <v>23093.274742914535</v>
      </c>
      <c r="AC106" s="87">
        <f t="shared" si="839"/>
        <v>23130.583221090183</v>
      </c>
      <c r="AD106" s="87">
        <f t="shared" si="839"/>
        <v>23167.951973200965</v>
      </c>
      <c r="AE106" s="87">
        <f t="shared" si="839"/>
        <v>23205.381096622787</v>
      </c>
      <c r="AF106" s="87">
        <f t="shared" si="839"/>
        <v>2593.2211201956679</v>
      </c>
      <c r="AG106" s="87">
        <f t="shared" si="839"/>
        <v>2597.607551937796</v>
      </c>
      <c r="AH106" s="87">
        <f t="shared" si="839"/>
        <v>2602.0014033262009</v>
      </c>
      <c r="AI106" s="87">
        <f t="shared" si="839"/>
        <v>2606.4026869112085</v>
      </c>
      <c r="AJ106" s="87">
        <f t="shared" si="839"/>
        <v>2610.8114152643748</v>
      </c>
      <c r="AK106" s="87">
        <f t="shared" si="839"/>
        <v>2615.2276009785201</v>
      </c>
      <c r="AL106" s="87">
        <f t="shared" si="839"/>
        <v>2619.6512566677643</v>
      </c>
      <c r="AM106" s="87">
        <f t="shared" si="839"/>
        <v>2624.0823949675664</v>
      </c>
      <c r="AN106" s="87">
        <f t="shared" ref="AN106:BS106" si="840">+AN55*AN89</f>
        <v>2628.5210285347566</v>
      </c>
      <c r="AO106" s="87">
        <f t="shared" si="840"/>
        <v>2632.9671700475737</v>
      </c>
      <c r="AP106" s="87">
        <f t="shared" si="840"/>
        <v>2637.4208322057034</v>
      </c>
      <c r="AQ106" s="87">
        <f t="shared" si="840"/>
        <v>2641.8820277303121</v>
      </c>
      <c r="AR106" s="87">
        <f t="shared" si="840"/>
        <v>2646.3507693640836</v>
      </c>
      <c r="AS106" s="87">
        <f t="shared" si="840"/>
        <v>2650.8394039569093</v>
      </c>
      <c r="AT106" s="87">
        <f t="shared" si="840"/>
        <v>2655.3356519926469</v>
      </c>
      <c r="AU106" s="87">
        <f t="shared" si="840"/>
        <v>2659.8395263849147</v>
      </c>
      <c r="AV106" s="87">
        <f t="shared" si="840"/>
        <v>2664.3510400692348</v>
      </c>
      <c r="AW106" s="87">
        <f t="shared" si="840"/>
        <v>2668.8702060030691</v>
      </c>
      <c r="AX106" s="87">
        <f t="shared" si="840"/>
        <v>2673.3970371658579</v>
      </c>
      <c r="AY106" s="87">
        <f t="shared" si="840"/>
        <v>2677.9315465590566</v>
      </c>
      <c r="AZ106" s="87">
        <f t="shared" si="840"/>
        <v>2682.4737472061738</v>
      </c>
      <c r="BA106" s="87">
        <f t="shared" si="840"/>
        <v>2687.0236521528068</v>
      </c>
      <c r="BB106" s="87">
        <f t="shared" si="840"/>
        <v>2691.5812744666819</v>
      </c>
      <c r="BC106" s="87">
        <f t="shared" si="840"/>
        <v>2696.1466272376892</v>
      </c>
      <c r="BD106" s="87">
        <f t="shared" si="840"/>
        <v>2700.7197235779213</v>
      </c>
      <c r="BE106" s="87">
        <f t="shared" si="840"/>
        <v>2704.9794100986223</v>
      </c>
      <c r="BF106" s="87">
        <f t="shared" si="840"/>
        <v>2709.2458151725659</v>
      </c>
      <c r="BG106" s="87">
        <f t="shared" si="840"/>
        <v>2713.5189493965308</v>
      </c>
      <c r="BH106" s="87">
        <f t="shared" si="840"/>
        <v>2717.7988233840101</v>
      </c>
      <c r="BI106" s="87">
        <f t="shared" si="840"/>
        <v>2722.0854477652365</v>
      </c>
      <c r="BJ106" s="87">
        <f t="shared" si="840"/>
        <v>2726.3788331872088</v>
      </c>
      <c r="BK106" s="87">
        <f t="shared" si="840"/>
        <v>2730.6789903137205</v>
      </c>
      <c r="BL106" s="87">
        <f t="shared" si="840"/>
        <v>2734.9859298253828</v>
      </c>
      <c r="BM106" s="87">
        <f t="shared" si="840"/>
        <v>2739.2996624196521</v>
      </c>
      <c r="BN106" s="87">
        <f t="shared" si="840"/>
        <v>2743.6201988108601</v>
      </c>
      <c r="BO106" s="87">
        <f t="shared" si="840"/>
        <v>2747.9475497302351</v>
      </c>
      <c r="BP106" s="87">
        <f t="shared" si="840"/>
        <v>2752.2817259259323</v>
      </c>
      <c r="BQ106" s="87">
        <f t="shared" si="840"/>
        <v>2756.5327961595463</v>
      </c>
      <c r="BR106" s="87">
        <f t="shared" si="840"/>
        <v>2760.7904324354231</v>
      </c>
      <c r="BS106" s="87">
        <f t="shared" si="840"/>
        <v>2765.0546448952227</v>
      </c>
      <c r="BT106" s="87">
        <f t="shared" ref="BT106:CM106" si="841">+BT55*BT89</f>
        <v>2769.3254436962707</v>
      </c>
      <c r="BU106" s="87">
        <f t="shared" si="841"/>
        <v>2773.6028390115798</v>
      </c>
      <c r="BV106" s="87">
        <f t="shared" si="841"/>
        <v>2777.8868410298774</v>
      </c>
      <c r="BW106" s="87">
        <f t="shared" si="841"/>
        <v>2782.1774599556261</v>
      </c>
      <c r="BX106" s="87">
        <f t="shared" si="841"/>
        <v>2786.4747060090513</v>
      </c>
      <c r="BY106" s="87">
        <f t="shared" si="841"/>
        <v>2790.7785894261638</v>
      </c>
      <c r="BZ106" s="87">
        <f t="shared" si="841"/>
        <v>2795.0891204587833</v>
      </c>
      <c r="CA106" s="87">
        <f t="shared" si="841"/>
        <v>2799.4063093745667</v>
      </c>
      <c r="CB106" s="87">
        <f t="shared" si="841"/>
        <v>2803.7301664570282</v>
      </c>
      <c r="CC106" s="87">
        <f t="shared" si="841"/>
        <v>2808.0191205896463</v>
      </c>
      <c r="CD106" s="87">
        <f t="shared" si="841"/>
        <v>2812.3146356701659</v>
      </c>
      <c r="CE106" s="87">
        <f t="shared" si="841"/>
        <v>2816.6167217350753</v>
      </c>
      <c r="CF106" s="87">
        <f t="shared" si="841"/>
        <v>2820.925388836215</v>
      </c>
      <c r="CG106" s="87">
        <f t="shared" si="841"/>
        <v>2825.2406470408041</v>
      </c>
      <c r="CH106" s="87">
        <f t="shared" si="841"/>
        <v>2829.5625064314595</v>
      </c>
      <c r="CI106" s="87">
        <f t="shared" si="841"/>
        <v>2833.8909771062235</v>
      </c>
      <c r="CJ106" s="87">
        <f t="shared" si="841"/>
        <v>2838.2260691785855</v>
      </c>
      <c r="CK106" s="87">
        <f t="shared" si="841"/>
        <v>2842.5677927775046</v>
      </c>
      <c r="CL106" s="87">
        <f t="shared" si="841"/>
        <v>2846.9161580474356</v>
      </c>
      <c r="CM106" s="87">
        <f t="shared" si="841"/>
        <v>2851.2711751483521</v>
      </c>
      <c r="CN106" s="87">
        <f t="shared" ref="CN106:EY106" si="842">+CN55*CN89</f>
        <v>2855.6328542557681</v>
      </c>
      <c r="CO106" s="87">
        <f t="shared" si="842"/>
        <v>2859.7917032939918</v>
      </c>
      <c r="CP106" s="87">
        <f t="shared" si="842"/>
        <v>2863.9566091421084</v>
      </c>
      <c r="CQ106" s="87">
        <f t="shared" si="842"/>
        <v>2868.1275806210556</v>
      </c>
      <c r="CR106" s="87">
        <f t="shared" si="842"/>
        <v>2872.3046265646167</v>
      </c>
      <c r="CS106" s="87">
        <f t="shared" si="842"/>
        <v>2876.4877558194412</v>
      </c>
      <c r="CT106" s="87">
        <f t="shared" si="842"/>
        <v>2880.6769772450607</v>
      </c>
      <c r="CU106" s="87">
        <f t="shared" si="842"/>
        <v>2884.8722997139121</v>
      </c>
      <c r="CV106" s="87">
        <f t="shared" si="842"/>
        <v>2889.073732111352</v>
      </c>
      <c r="CW106" s="87">
        <f t="shared" si="842"/>
        <v>2893.2812833356779</v>
      </c>
      <c r="CX106" s="87">
        <f t="shared" si="842"/>
        <v>2897.4949622981467</v>
      </c>
      <c r="CY106" s="87">
        <f t="shared" si="842"/>
        <v>2901.7147779229922</v>
      </c>
      <c r="CZ106" s="87">
        <f t="shared" si="842"/>
        <v>2905.9407391474479</v>
      </c>
      <c r="DA106" s="87">
        <f t="shared" si="842"/>
        <v>2909.9022288156698</v>
      </c>
      <c r="DB106" s="87">
        <f t="shared" si="842"/>
        <v>2913.8691189382716</v>
      </c>
      <c r="DC106" s="87">
        <f t="shared" si="842"/>
        <v>2917.8414168773588</v>
      </c>
      <c r="DD106" s="87">
        <f t="shared" si="842"/>
        <v>2921.8191300050744</v>
      </c>
      <c r="DE106" s="87">
        <f t="shared" si="842"/>
        <v>2925.8022657036108</v>
      </c>
      <c r="DF106" s="87">
        <f t="shared" si="842"/>
        <v>2929.7908313652238</v>
      </c>
      <c r="DG106" s="87">
        <f t="shared" si="842"/>
        <v>2933.7848343922469</v>
      </c>
      <c r="DH106" s="87">
        <f t="shared" si="842"/>
        <v>2937.7842821971053</v>
      </c>
      <c r="DI106" s="87">
        <f t="shared" si="842"/>
        <v>2941.7891822023284</v>
      </c>
      <c r="DJ106" s="87">
        <f t="shared" si="842"/>
        <v>2945.799541840564</v>
      </c>
      <c r="DK106" s="87">
        <f t="shared" si="842"/>
        <v>2949.8153685545935</v>
      </c>
      <c r="DL106" s="87">
        <f t="shared" si="842"/>
        <v>2953.8366697973438</v>
      </c>
      <c r="DM106" s="87">
        <f t="shared" si="842"/>
        <v>2957.8634530319023</v>
      </c>
      <c r="DN106" s="87">
        <f t="shared" si="842"/>
        <v>2961.8957257315292</v>
      </c>
      <c r="DO106" s="87">
        <f t="shared" si="842"/>
        <v>2965.9334953796742</v>
      </c>
      <c r="DP106" s="87">
        <f t="shared" si="842"/>
        <v>2969.9767694699876</v>
      </c>
      <c r="DQ106" s="87">
        <f t="shared" si="842"/>
        <v>2974.0255555063354</v>
      </c>
      <c r="DR106" s="87">
        <f t="shared" si="842"/>
        <v>2978.0798610028146</v>
      </c>
      <c r="DS106" s="87">
        <f t="shared" si="842"/>
        <v>2982.139693483763</v>
      </c>
      <c r="DT106" s="87">
        <f t="shared" si="842"/>
        <v>2986.2050604837787</v>
      </c>
      <c r="DU106" s="87">
        <f t="shared" si="842"/>
        <v>2990.2759695477293</v>
      </c>
      <c r="DV106" s="87">
        <f t="shared" si="842"/>
        <v>2994.352428230769</v>
      </c>
      <c r="DW106" s="87">
        <f t="shared" si="842"/>
        <v>2998.4344440983505</v>
      </c>
      <c r="DX106" s="87">
        <f t="shared" si="842"/>
        <v>3002.5220247262414</v>
      </c>
      <c r="DY106" s="87">
        <f t="shared" si="842"/>
        <v>3006.6151777005348</v>
      </c>
      <c r="DZ106" s="87">
        <f t="shared" si="842"/>
        <v>3010.7139106176674</v>
      </c>
      <c r="EA106" s="87">
        <f t="shared" si="842"/>
        <v>3014.8182310844309</v>
      </c>
      <c r="EB106" s="87">
        <f t="shared" si="842"/>
        <v>3018.9281467179867</v>
      </c>
      <c r="EC106" s="87">
        <f t="shared" si="842"/>
        <v>3023.0436651458808</v>
      </c>
      <c r="ED106" s="87">
        <f t="shared" si="842"/>
        <v>3027.1647940060561</v>
      </c>
      <c r="EE106" s="87">
        <f t="shared" si="842"/>
        <v>3031.2915409468692</v>
      </c>
      <c r="EF106" s="87">
        <f t="shared" si="842"/>
        <v>3035.4239136271026</v>
      </c>
      <c r="EG106" s="87">
        <f t="shared" si="842"/>
        <v>3039.5619197159799</v>
      </c>
      <c r="EH106" s="87">
        <f t="shared" si="842"/>
        <v>3043.7055668931789</v>
      </c>
      <c r="EI106" s="87">
        <f t="shared" si="842"/>
        <v>3047.8548628488479</v>
      </c>
      <c r="EJ106" s="87">
        <f t="shared" si="842"/>
        <v>3052.0098152836172</v>
      </c>
      <c r="EK106" s="87">
        <f t="shared" si="842"/>
        <v>3056.1704319086161</v>
      </c>
      <c r="EL106" s="87">
        <f t="shared" si="842"/>
        <v>3060.3367204454853</v>
      </c>
      <c r="EM106" s="87">
        <f t="shared" si="842"/>
        <v>3064.508688626393</v>
      </c>
      <c r="EN106" s="87">
        <f t="shared" si="842"/>
        <v>3068.6863441940463</v>
      </c>
      <c r="EO106" s="87">
        <f t="shared" si="842"/>
        <v>3072.8696949017094</v>
      </c>
      <c r="EP106" s="87">
        <f t="shared" si="842"/>
        <v>3077.0587485132146</v>
      </c>
      <c r="EQ106" s="87">
        <f t="shared" si="842"/>
        <v>3081.2535128029795</v>
      </c>
      <c r="ER106" s="87">
        <f t="shared" si="842"/>
        <v>3085.4539955560185</v>
      </c>
      <c r="ES106" s="87">
        <f t="shared" si="842"/>
        <v>3089.6602045679601</v>
      </c>
      <c r="ET106" s="87">
        <f t="shared" si="842"/>
        <v>3093.8721476450596</v>
      </c>
      <c r="EU106" s="87">
        <f t="shared" si="842"/>
        <v>3098.0898326042138</v>
      </c>
      <c r="EV106" s="87">
        <f t="shared" si="842"/>
        <v>3102.3132672729766</v>
      </c>
      <c r="EW106" s="87">
        <f t="shared" si="842"/>
        <v>3106.5424594895721</v>
      </c>
      <c r="EX106" s="87">
        <f t="shared" si="842"/>
        <v>3110.77741710291</v>
      </c>
      <c r="EY106" s="87">
        <f t="shared" si="842"/>
        <v>3115.0181479725998</v>
      </c>
      <c r="EZ106" s="87">
        <f t="shared" ref="EZ106:HK106" si="843">+EZ55*EZ89</f>
        <v>3119.2646599689656</v>
      </c>
      <c r="FA106" s="87">
        <f t="shared" si="843"/>
        <v>3123.516960973061</v>
      </c>
      <c r="FB106" s="87">
        <f t="shared" si="843"/>
        <v>3127.7750588766826</v>
      </c>
      <c r="FC106" s="87">
        <f t="shared" si="843"/>
        <v>3132.0389615823851</v>
      </c>
      <c r="FD106" s="87">
        <f t="shared" si="843"/>
        <v>3136.3086770034979</v>
      </c>
      <c r="FE106" s="87">
        <f t="shared" si="843"/>
        <v>3140.5842130641372</v>
      </c>
      <c r="FF106" s="87">
        <f t="shared" si="843"/>
        <v>3144.8655776992209</v>
      </c>
      <c r="FG106" s="87">
        <f t="shared" si="843"/>
        <v>3149.1527788544859</v>
      </c>
      <c r="FH106" s="87">
        <f t="shared" si="843"/>
        <v>3153.4458244864986</v>
      </c>
      <c r="FI106" s="87">
        <f t="shared" si="843"/>
        <v>3157.7447225626747</v>
      </c>
      <c r="FJ106" s="87">
        <f t="shared" si="843"/>
        <v>3162.049481061289</v>
      </c>
      <c r="FK106" s="87">
        <f t="shared" si="843"/>
        <v>3166.3601079714945</v>
      </c>
      <c r="FL106" s="87">
        <f t="shared" si="843"/>
        <v>3170.6766112933346</v>
      </c>
      <c r="FM106" s="87">
        <f t="shared" si="843"/>
        <v>3174.998999037758</v>
      </c>
      <c r="FN106" s="87">
        <f t="shared" si="843"/>
        <v>3179.3272792266353</v>
      </c>
      <c r="FO106" s="87">
        <f t="shared" si="843"/>
        <v>3183.6614598927727</v>
      </c>
      <c r="FP106" s="87">
        <f t="shared" si="843"/>
        <v>3188.001549079926</v>
      </c>
      <c r="FQ106" s="87">
        <f t="shared" si="843"/>
        <v>3192.3475548428178</v>
      </c>
      <c r="FR106" s="87">
        <f t="shared" si="843"/>
        <v>3196.6994852471503</v>
      </c>
      <c r="FS106" s="87">
        <f t="shared" si="843"/>
        <v>3201.0573483696216</v>
      </c>
      <c r="FT106" s="87">
        <f t="shared" si="843"/>
        <v>3205.4211522979404</v>
      </c>
      <c r="FU106" s="87">
        <f t="shared" si="843"/>
        <v>3209.7909051308402</v>
      </c>
      <c r="FV106" s="87">
        <f t="shared" si="843"/>
        <v>3214.1666149780963</v>
      </c>
      <c r="FW106" s="87">
        <f t="shared" si="843"/>
        <v>3218.5482899605381</v>
      </c>
      <c r="FX106" s="87">
        <f t="shared" si="843"/>
        <v>3222.9359382100661</v>
      </c>
      <c r="FY106" s="87">
        <f t="shared" si="843"/>
        <v>3227.3295678696672</v>
      </c>
      <c r="FZ106" s="87">
        <f t="shared" si="843"/>
        <v>3231.7291870934282</v>
      </c>
      <c r="GA106" s="87">
        <f t="shared" si="843"/>
        <v>3236.1348040465527</v>
      </c>
      <c r="GB106" s="87">
        <f t="shared" si="843"/>
        <v>3240.5464269053741</v>
      </c>
      <c r="GC106" s="87">
        <f t="shared" si="843"/>
        <v>3244.9640638573746</v>
      </c>
      <c r="GD106" s="87">
        <f t="shared" si="843"/>
        <v>3249.3877231011943</v>
      </c>
      <c r="GE106" s="87">
        <f t="shared" si="843"/>
        <v>3253.8174128466535</v>
      </c>
      <c r="GF106" s="87">
        <f t="shared" si="843"/>
        <v>3258.2531413147622</v>
      </c>
      <c r="GG106" s="87">
        <f t="shared" si="843"/>
        <v>3262.6949167377388</v>
      </c>
      <c r="GH106" s="87">
        <f t="shared" si="843"/>
        <v>3267.1427473590229</v>
      </c>
      <c r="GI106" s="87">
        <f t="shared" si="843"/>
        <v>3271.5966414332934</v>
      </c>
      <c r="GJ106" s="87">
        <f t="shared" si="843"/>
        <v>3276.0566072264814</v>
      </c>
      <c r="GK106" s="87">
        <f t="shared" si="843"/>
        <v>3280.5226530157861</v>
      </c>
      <c r="GL106" s="87">
        <f t="shared" si="843"/>
        <v>3284.9947870896913</v>
      </c>
      <c r="GM106" s="87">
        <f t="shared" si="843"/>
        <v>3289.4730177479801</v>
      </c>
      <c r="GN106" s="87">
        <f t="shared" si="843"/>
        <v>3293.9573533017488</v>
      </c>
      <c r="GO106" s="87">
        <f t="shared" si="843"/>
        <v>3298.4478020734255</v>
      </c>
      <c r="GP106" s="87">
        <f t="shared" si="843"/>
        <v>3302.9443723967825</v>
      </c>
      <c r="GQ106" s="87">
        <f t="shared" si="843"/>
        <v>3307.4470726169534</v>
      </c>
      <c r="GR106" s="87">
        <f t="shared" si="843"/>
        <v>3311.9559110904484</v>
      </c>
      <c r="GS106" s="87">
        <f t="shared" si="843"/>
        <v>3316.4708961851688</v>
      </c>
      <c r="GT106" s="87">
        <f t="shared" si="843"/>
        <v>3320.9920362804246</v>
      </c>
      <c r="GU106" s="87">
        <f t="shared" si="843"/>
        <v>3325.5193397669486</v>
      </c>
      <c r="GV106" s="87">
        <f t="shared" si="843"/>
        <v>3330.0528150469104</v>
      </c>
      <c r="GW106" s="87">
        <f t="shared" si="843"/>
        <v>3334.5924705339362</v>
      </c>
      <c r="GX106" s="87">
        <f t="shared" si="843"/>
        <v>3339.1383146531207</v>
      </c>
      <c r="GY106" s="87">
        <f t="shared" si="843"/>
        <v>3343.6903558410436</v>
      </c>
      <c r="GZ106" s="87">
        <f t="shared" si="843"/>
        <v>3348.2486025457865</v>
      </c>
      <c r="HA106" s="87">
        <f t="shared" si="843"/>
        <v>3352.8130632269485</v>
      </c>
      <c r="HB106" s="87">
        <f t="shared" si="843"/>
        <v>3357.3837463556588</v>
      </c>
      <c r="HC106" s="87">
        <f t="shared" si="843"/>
        <v>3361.960660414597</v>
      </c>
      <c r="HD106" s="87">
        <f t="shared" si="843"/>
        <v>3366.5438138980053</v>
      </c>
      <c r="HE106" s="87">
        <f t="shared" si="843"/>
        <v>3371.1332153117064</v>
      </c>
      <c r="HF106" s="87">
        <f t="shared" si="843"/>
        <v>3375.7288731731173</v>
      </c>
      <c r="HG106" s="87">
        <f t="shared" si="843"/>
        <v>3380.3307960112675</v>
      </c>
      <c r="HH106" s="87">
        <f t="shared" si="843"/>
        <v>3384.9389923668136</v>
      </c>
      <c r="HI106" s="87">
        <f t="shared" si="843"/>
        <v>3389.5534707920542</v>
      </c>
      <c r="HJ106" s="87">
        <f t="shared" si="843"/>
        <v>3394.1742398509477</v>
      </c>
      <c r="HK106" s="87">
        <f t="shared" si="843"/>
        <v>3398.8013081191257</v>
      </c>
      <c r="HL106" s="87">
        <f t="shared" ref="HL106:JW106" si="844">+HL55*HL89</f>
        <v>3403.4346841839124</v>
      </c>
      <c r="HM106" s="87">
        <f t="shared" si="844"/>
        <v>3408.074376644337</v>
      </c>
      <c r="HN106" s="87">
        <f t="shared" si="844"/>
        <v>3412.7203941111525</v>
      </c>
      <c r="HO106" s="87">
        <f t="shared" si="844"/>
        <v>3417.3727452068492</v>
      </c>
      <c r="HP106" s="87">
        <f t="shared" si="844"/>
        <v>3422.0314385656729</v>
      </c>
      <c r="HQ106" s="87">
        <f t="shared" si="844"/>
        <v>3426.6964828336395</v>
      </c>
      <c r="HR106" s="87">
        <f t="shared" si="844"/>
        <v>3431.3678866685509</v>
      </c>
      <c r="HS106" s="87">
        <f t="shared" si="844"/>
        <v>3436.0456587400126</v>
      </c>
      <c r="HT106" s="87">
        <f t="shared" si="844"/>
        <v>3440.7298077294486</v>
      </c>
      <c r="HU106" s="87">
        <f t="shared" si="844"/>
        <v>3445.4203423301174</v>
      </c>
      <c r="HV106" s="87">
        <f t="shared" si="844"/>
        <v>3450.1172712471289</v>
      </c>
      <c r="HW106" s="87">
        <f t="shared" si="844"/>
        <v>3454.8206031974596</v>
      </c>
      <c r="HX106" s="87">
        <f t="shared" si="844"/>
        <v>3459.5303469099699</v>
      </c>
      <c r="HY106" s="87">
        <f t="shared" si="844"/>
        <v>3464.2465111254201</v>
      </c>
      <c r="HZ106" s="87">
        <f t="shared" si="844"/>
        <v>3468.9691045964846</v>
      </c>
      <c r="IA106" s="87">
        <f t="shared" si="844"/>
        <v>3473.6981360877708</v>
      </c>
      <c r="IB106" s="87">
        <f t="shared" si="844"/>
        <v>3478.4336143758355</v>
      </c>
      <c r="IC106" s="87">
        <f t="shared" si="844"/>
        <v>3483.1755482491976</v>
      </c>
      <c r="ID106" s="87">
        <f t="shared" si="844"/>
        <v>3487.9239465083592</v>
      </c>
      <c r="IE106" s="87">
        <f t="shared" si="844"/>
        <v>3492.678817965817</v>
      </c>
      <c r="IF106" s="87">
        <f t="shared" si="844"/>
        <v>3497.4401714460846</v>
      </c>
      <c r="IG106" s="87">
        <f t="shared" si="844"/>
        <v>3502.2080157857026</v>
      </c>
      <c r="IH106" s="87">
        <f t="shared" si="844"/>
        <v>3506.9823598332591</v>
      </c>
      <c r="II106" s="87">
        <f t="shared" si="844"/>
        <v>3511.7632124494048</v>
      </c>
      <c r="IJ106" s="87">
        <f t="shared" si="844"/>
        <v>3516.550582506869</v>
      </c>
      <c r="IK106" s="87">
        <f t="shared" si="844"/>
        <v>3521.3444788904781</v>
      </c>
      <c r="IL106" s="87">
        <f t="shared" si="844"/>
        <v>3526.1449104971698</v>
      </c>
      <c r="IM106" s="87">
        <f t="shared" si="844"/>
        <v>3530.9518862360101</v>
      </c>
      <c r="IN106" s="87">
        <f t="shared" si="844"/>
        <v>3535.7654150282101</v>
      </c>
      <c r="IO106" s="87">
        <f t="shared" si="844"/>
        <v>3540.5855058071434</v>
      </c>
      <c r="IP106" s="87">
        <f t="shared" si="844"/>
        <v>3545.4121675183619</v>
      </c>
      <c r="IQ106" s="87">
        <f t="shared" si="844"/>
        <v>3550.2454091196114</v>
      </c>
      <c r="IR106" s="87">
        <f t="shared" si="844"/>
        <v>3555.0852395808502</v>
      </c>
      <c r="IS106" s="87">
        <f t="shared" si="844"/>
        <v>3559.9316678842642</v>
      </c>
      <c r="IT106" s="87">
        <f t="shared" si="844"/>
        <v>3564.7847030242847</v>
      </c>
      <c r="IU106" s="87">
        <f t="shared" si="844"/>
        <v>3569.6443540076048</v>
      </c>
      <c r="IV106" s="87">
        <f t="shared" si="844"/>
        <v>3574.5106298531946</v>
      </c>
      <c r="IW106" s="87">
        <f t="shared" si="844"/>
        <v>3579.3835395923206</v>
      </c>
      <c r="IX106" s="87">
        <f t="shared" si="844"/>
        <v>3584.2630922685594</v>
      </c>
      <c r="IY106" s="87">
        <f t="shared" si="844"/>
        <v>3589.1492969378182</v>
      </c>
      <c r="IZ106" s="87">
        <f t="shared" si="844"/>
        <v>3594.0421626683487</v>
      </c>
      <c r="JA106" s="87">
        <f t="shared" si="844"/>
        <v>3598.9416985407634</v>
      </c>
      <c r="JB106" s="87">
        <f t="shared" si="844"/>
        <v>3603.8479136480564</v>
      </c>
      <c r="JC106" s="87">
        <f t="shared" si="844"/>
        <v>3608.7608170956159</v>
      </c>
      <c r="JD106" s="87">
        <f t="shared" si="844"/>
        <v>3613.6804180012437</v>
      </c>
      <c r="JE106" s="87">
        <f t="shared" si="844"/>
        <v>3618.6067254951699</v>
      </c>
      <c r="JF106" s="87">
        <f t="shared" si="844"/>
        <v>3623.5397487200739</v>
      </c>
      <c r="JG106" s="87">
        <f t="shared" si="844"/>
        <v>3628.4794968310962</v>
      </c>
      <c r="JH106" s="87">
        <f t="shared" si="844"/>
        <v>3633.4259789958596</v>
      </c>
      <c r="JI106" s="87">
        <f t="shared" si="844"/>
        <v>3638.3792043944836</v>
      </c>
      <c r="JJ106" s="87">
        <f t="shared" si="844"/>
        <v>3643.3391822196031</v>
      </c>
      <c r="JK106" s="87">
        <f t="shared" si="844"/>
        <v>3648.3059216763845</v>
      </c>
      <c r="JL106" s="87">
        <f t="shared" si="844"/>
        <v>3653.2794319825425</v>
      </c>
      <c r="JM106" s="87">
        <f t="shared" si="844"/>
        <v>3658.2597223683583</v>
      </c>
      <c r="JN106" s="87">
        <f t="shared" si="844"/>
        <v>3663.2468020766964</v>
      </c>
      <c r="JO106" s="87">
        <f t="shared" si="844"/>
        <v>3668.2406803630211</v>
      </c>
      <c r="JP106" s="87">
        <f t="shared" si="844"/>
        <v>3673.2413664954138</v>
      </c>
      <c r="JQ106" s="87">
        <f t="shared" si="844"/>
        <v>3678.2488697545914</v>
      </c>
      <c r="JR106" s="87">
        <f t="shared" si="844"/>
        <v>3683.2631994339222</v>
      </c>
      <c r="JS106" s="87">
        <f t="shared" si="844"/>
        <v>3688.2843648394428</v>
      </c>
      <c r="JT106" s="87">
        <f t="shared" si="844"/>
        <v>3693.3123752898773</v>
      </c>
      <c r="JU106" s="87">
        <f t="shared" si="844"/>
        <v>3698.3472401166532</v>
      </c>
      <c r="JV106" s="87">
        <f t="shared" si="844"/>
        <v>3703.3889686639186</v>
      </c>
      <c r="JW106" s="87">
        <f t="shared" si="844"/>
        <v>3708.4375702885591</v>
      </c>
      <c r="JX106" s="87">
        <f t="shared" ref="JX106:MI106" si="845">+JX55*JX89</f>
        <v>3713.4930543602186</v>
      </c>
      <c r="JY106" s="87">
        <f t="shared" si="845"/>
        <v>3718.5554302613109</v>
      </c>
      <c r="JZ106" s="87">
        <f t="shared" si="845"/>
        <v>3723.6247073870422</v>
      </c>
      <c r="KA106" s="87">
        <f t="shared" si="845"/>
        <v>3728.7008951454268</v>
      </c>
      <c r="KB106" s="87">
        <f t="shared" si="845"/>
        <v>3733.7840029573026</v>
      </c>
      <c r="KC106" s="87">
        <f t="shared" si="845"/>
        <v>3738.8740402563526</v>
      </c>
      <c r="KD106" s="87">
        <f t="shared" si="845"/>
        <v>3743.971016489118</v>
      </c>
      <c r="KE106" s="87">
        <f t="shared" si="845"/>
        <v>3749.0749411150196</v>
      </c>
      <c r="KF106" s="87">
        <f t="shared" si="845"/>
        <v>3754.1858236063727</v>
      </c>
      <c r="KG106" s="87">
        <f t="shared" si="845"/>
        <v>3759.3036734484053</v>
      </c>
      <c r="KH106" s="87">
        <f t="shared" si="845"/>
        <v>3764.4285001392777</v>
      </c>
      <c r="KI106" s="87">
        <f t="shared" si="845"/>
        <v>3769.5603131900966</v>
      </c>
      <c r="KJ106" s="87">
        <f t="shared" si="845"/>
        <v>3774.6991221249355</v>
      </c>
      <c r="KK106" s="87">
        <f t="shared" si="845"/>
        <v>3779.8449364808507</v>
      </c>
      <c r="KL106" s="87">
        <f t="shared" si="845"/>
        <v>3784.9977658079015</v>
      </c>
      <c r="KM106" s="87">
        <f t="shared" si="845"/>
        <v>3790.1576196691644</v>
      </c>
      <c r="KN106" s="87">
        <f t="shared" si="845"/>
        <v>3795.3245076407538</v>
      </c>
      <c r="KO106" s="87">
        <f t="shared" si="845"/>
        <v>3800.4984393118384</v>
      </c>
      <c r="KP106" s="87">
        <f t="shared" si="845"/>
        <v>3805.6794242846586</v>
      </c>
      <c r="KQ106" s="87">
        <f t="shared" si="845"/>
        <v>3810.8674721745451</v>
      </c>
      <c r="KR106" s="87">
        <f t="shared" si="845"/>
        <v>3816.0625926099374</v>
      </c>
      <c r="KS106" s="87">
        <f t="shared" si="845"/>
        <v>3821.2647952323996</v>
      </c>
      <c r="KT106" s="87">
        <f t="shared" si="845"/>
        <v>3826.4740896966409</v>
      </c>
      <c r="KU106" s="87">
        <f t="shared" si="845"/>
        <v>3831.6904856705319</v>
      </c>
      <c r="KV106" s="87">
        <f t="shared" si="845"/>
        <v>3836.913992835121</v>
      </c>
      <c r="KW106" s="87">
        <f t="shared" si="845"/>
        <v>3842.1446208846569</v>
      </c>
      <c r="KX106" s="87">
        <f t="shared" si="845"/>
        <v>3847.3823795266021</v>
      </c>
      <c r="KY106" s="87">
        <f t="shared" si="845"/>
        <v>3852.6272784816533</v>
      </c>
      <c r="KZ106" s="87">
        <f t="shared" si="845"/>
        <v>3857.8793274837581</v>
      </c>
      <c r="LA106" s="87">
        <f t="shared" si="845"/>
        <v>3863.1385362801352</v>
      </c>
      <c r="LB106" s="87">
        <f t="shared" si="845"/>
        <v>3868.4049146312896</v>
      </c>
      <c r="LC106" s="87">
        <f t="shared" si="845"/>
        <v>3873.6784723110336</v>
      </c>
      <c r="LD106" s="87">
        <f t="shared" si="845"/>
        <v>3878.9592191065021</v>
      </c>
      <c r="LE106" s="87">
        <f t="shared" si="845"/>
        <v>3884.2471648181736</v>
      </c>
      <c r="LF106" s="87">
        <f t="shared" si="845"/>
        <v>3889.542319259886</v>
      </c>
      <c r="LG106" s="87">
        <f t="shared" si="845"/>
        <v>3894.8446922588555</v>
      </c>
      <c r="LH106" s="87">
        <f t="shared" si="845"/>
        <v>3900.1542936556962</v>
      </c>
      <c r="LI106" s="87">
        <f t="shared" si="845"/>
        <v>3905.471133304437</v>
      </c>
      <c r="LJ106" s="87">
        <f t="shared" si="845"/>
        <v>3910.7952210725393</v>
      </c>
      <c r="LK106" s="87">
        <f t="shared" si="845"/>
        <v>3916.1265668409173</v>
      </c>
      <c r="LL106" s="87">
        <f t="shared" si="845"/>
        <v>3921.4651805039553</v>
      </c>
      <c r="LM106" s="87">
        <f t="shared" si="845"/>
        <v>3926.8110719695246</v>
      </c>
      <c r="LN106" s="87">
        <f t="shared" si="845"/>
        <v>3932.1642511590048</v>
      </c>
      <c r="LO106" s="87">
        <f t="shared" si="845"/>
        <v>3937.5247280073004</v>
      </c>
      <c r="LP106" s="87">
        <f t="shared" si="845"/>
        <v>3942.892512462859</v>
      </c>
      <c r="LQ106" s="87">
        <f t="shared" si="845"/>
        <v>3948.2676144876905</v>
      </c>
      <c r="LR106" s="87">
        <f t="shared" si="845"/>
        <v>3953.6500440573859</v>
      </c>
      <c r="LS106" s="87">
        <f t="shared" si="845"/>
        <v>3959.0398111611344</v>
      </c>
      <c r="LT106" s="87">
        <f t="shared" si="845"/>
        <v>3964.4369258017437</v>
      </c>
      <c r="LU106" s="87">
        <f t="shared" si="845"/>
        <v>3969.8413979956567</v>
      </c>
      <c r="LV106" s="87">
        <f t="shared" si="845"/>
        <v>3975.2532377729726</v>
      </c>
      <c r="LW106" s="87">
        <f t="shared" si="845"/>
        <v>3980.6724551774628</v>
      </c>
      <c r="LX106" s="87">
        <f t="shared" si="845"/>
        <v>3986.0990602665911</v>
      </c>
      <c r="LY106" s="87">
        <f t="shared" si="845"/>
        <v>3991.5330631115321</v>
      </c>
      <c r="LZ106" s="87">
        <f t="shared" si="845"/>
        <v>3996.9744737971891</v>
      </c>
      <c r="MA106" s="87">
        <f t="shared" si="845"/>
        <v>4002.4233024222153</v>
      </c>
      <c r="MB106" s="87">
        <f t="shared" si="845"/>
        <v>4007.8795590990285</v>
      </c>
      <c r="MC106" s="87">
        <f t="shared" si="845"/>
        <v>4013.3432539538344</v>
      </c>
      <c r="MD106" s="87">
        <f t="shared" si="845"/>
        <v>4018.8143971266413</v>
      </c>
      <c r="ME106" s="87">
        <f t="shared" si="845"/>
        <v>4024.2929987712814</v>
      </c>
      <c r="MF106" s="87">
        <f t="shared" si="845"/>
        <v>4029.7790690554293</v>
      </c>
      <c r="MG106" s="87">
        <f t="shared" si="845"/>
        <v>4035.2726181606204</v>
      </c>
      <c r="MH106" s="87">
        <f t="shared" si="845"/>
        <v>4040.7736562822693</v>
      </c>
      <c r="MI106" s="87">
        <f t="shared" si="845"/>
        <v>4046.2821936296905</v>
      </c>
      <c r="MJ106" s="87">
        <f t="shared" ref="MJ106:OM106" si="846">+MJ55*MJ89</f>
        <v>4051.7982404261156</v>
      </c>
      <c r="MK106" s="87">
        <f t="shared" si="846"/>
        <v>4057.3218069087125</v>
      </c>
      <c r="ML106" s="87">
        <f t="shared" si="846"/>
        <v>4062.8529033286063</v>
      </c>
      <c r="MM106" s="87">
        <f t="shared" si="846"/>
        <v>4068.3915399508951</v>
      </c>
      <c r="MN106" s="87">
        <f t="shared" si="846"/>
        <v>4073.9377270546715</v>
      </c>
      <c r="MO106" s="87">
        <f t="shared" si="846"/>
        <v>4079.4914749330405</v>
      </c>
      <c r="MP106" s="87">
        <f t="shared" si="846"/>
        <v>4085.0527938931405</v>
      </c>
      <c r="MQ106" s="87">
        <f t="shared" si="846"/>
        <v>4090.6216942561596</v>
      </c>
      <c r="MR106" s="87">
        <f t="shared" si="846"/>
        <v>4096.1981863573565</v>
      </c>
      <c r="MS106" s="87">
        <f t="shared" si="846"/>
        <v>4101.7822805460792</v>
      </c>
      <c r="MT106" s="87">
        <f t="shared" si="846"/>
        <v>4107.3739871857833</v>
      </c>
      <c r="MU106" s="87">
        <f t="shared" si="846"/>
        <v>4112.9733166540564</v>
      </c>
      <c r="MV106" s="87">
        <f t="shared" si="846"/>
        <v>4118.5802793426274</v>
      </c>
      <c r="MW106" s="87">
        <f t="shared" si="846"/>
        <v>4124.1948856573954</v>
      </c>
      <c r="MX106" s="87">
        <f t="shared" si="846"/>
        <v>4129.8171460184449</v>
      </c>
      <c r="MY106" s="87">
        <f t="shared" si="846"/>
        <v>4135.4470708600638</v>
      </c>
      <c r="MZ106" s="87">
        <f t="shared" si="846"/>
        <v>4141.0846706307657</v>
      </c>
      <c r="NA106" s="87">
        <f t="shared" si="846"/>
        <v>4146.7299557933084</v>
      </c>
      <c r="NB106" s="87">
        <f t="shared" si="846"/>
        <v>4152.3829368247116</v>
      </c>
      <c r="NC106" s="87">
        <f t="shared" si="846"/>
        <v>4158.0436242162787</v>
      </c>
      <c r="ND106" s="87">
        <f t="shared" si="846"/>
        <v>4163.7120284736147</v>
      </c>
      <c r="NE106" s="87">
        <f t="shared" si="846"/>
        <v>4169.3881601166468</v>
      </c>
      <c r="NF106" s="87">
        <f t="shared" si="846"/>
        <v>4175.0720296796426</v>
      </c>
      <c r="NG106" s="87">
        <f t="shared" si="846"/>
        <v>4180.763647711231</v>
      </c>
      <c r="NH106" s="87">
        <f t="shared" si="846"/>
        <v>4186.4630247744217</v>
      </c>
      <c r="NI106" s="87">
        <f t="shared" si="846"/>
        <v>4192.1701714466217</v>
      </c>
      <c r="NJ106" s="87">
        <f t="shared" si="846"/>
        <v>4197.8850983196617</v>
      </c>
      <c r="NK106" s="87">
        <f t="shared" si="846"/>
        <v>4203.6078159998078</v>
      </c>
      <c r="NL106" s="87">
        <f t="shared" si="846"/>
        <v>4209.3383351077882</v>
      </c>
      <c r="NM106" s="87">
        <f t="shared" si="846"/>
        <v>4215.0766662788064</v>
      </c>
      <c r="NN106" s="87">
        <f t="shared" si="846"/>
        <v>4220.8228201625661</v>
      </c>
      <c r="NO106" s="87">
        <f t="shared" si="846"/>
        <v>4226.5768074232892</v>
      </c>
      <c r="NP106" s="87">
        <f t="shared" si="846"/>
        <v>4232.338638739735</v>
      </c>
      <c r="NQ106" s="87">
        <f t="shared" si="846"/>
        <v>4238.10832480522</v>
      </c>
      <c r="NR106" s="87">
        <f t="shared" si="846"/>
        <v>4243.8858763276394</v>
      </c>
      <c r="NS106" s="87">
        <f t="shared" si="846"/>
        <v>4249.6713040294853</v>
      </c>
      <c r="NT106" s="87">
        <f t="shared" si="846"/>
        <v>4255.4646186478667</v>
      </c>
      <c r="NU106" s="87">
        <f t="shared" si="846"/>
        <v>4261.2658309345306</v>
      </c>
      <c r="NV106" s="87">
        <f t="shared" si="846"/>
        <v>4267.0749516558808</v>
      </c>
      <c r="NW106" s="87">
        <f t="shared" si="846"/>
        <v>4272.8919915929973</v>
      </c>
      <c r="NX106" s="87">
        <f t="shared" si="846"/>
        <v>4278.7169615416587</v>
      </c>
      <c r="NY106" s="87">
        <f t="shared" si="846"/>
        <v>4284.5498723123601</v>
      </c>
      <c r="NZ106" s="87">
        <f t="shared" si="846"/>
        <v>4290.3907347303348</v>
      </c>
      <c r="OA106" s="87">
        <f t="shared" si="846"/>
        <v>4296.2395596355727</v>
      </c>
      <c r="OB106" s="87">
        <f t="shared" si="846"/>
        <v>4302.0963578828405</v>
      </c>
      <c r="OC106" s="87">
        <f t="shared" si="846"/>
        <v>4307.9611403417048</v>
      </c>
      <c r="OD106" s="87">
        <f t="shared" si="846"/>
        <v>4313.8339178965471</v>
      </c>
      <c r="OE106" s="87">
        <f t="shared" si="846"/>
        <v>4319.7147014465882</v>
      </c>
      <c r="OF106" s="87">
        <f t="shared" si="846"/>
        <v>4325.6035019059082</v>
      </c>
      <c r="OG106" s="87">
        <f t="shared" si="846"/>
        <v>4331.5003302034647</v>
      </c>
      <c r="OH106" s="87">
        <f t="shared" si="846"/>
        <v>4337.405197283113</v>
      </c>
      <c r="OI106" s="87">
        <f t="shared" si="846"/>
        <v>4343.3181141036303</v>
      </c>
      <c r="OJ106" s="87">
        <f t="shared" si="846"/>
        <v>4349.2390916387303</v>
      </c>
      <c r="OK106" s="87">
        <f t="shared" si="846"/>
        <v>4355.1681408770874</v>
      </c>
      <c r="OL106" s="87">
        <f t="shared" si="846"/>
        <v>4361.1052728223576</v>
      </c>
      <c r="OM106" s="87">
        <f t="shared" si="846"/>
        <v>4367.0504984931968</v>
      </c>
      <c r="ON106" s="73" t="s">
        <v>62</v>
      </c>
    </row>
    <row r="107" spans="3:404" x14ac:dyDescent="0.25">
      <c r="D107" s="73" t="str">
        <f>+D73</f>
        <v>O&amp;M - Labor</v>
      </c>
      <c r="H107" s="87">
        <f t="shared" ref="H107:AM107" si="847">+H56*H90</f>
        <v>0</v>
      </c>
      <c r="I107" s="87">
        <f t="shared" si="847"/>
        <v>0</v>
      </c>
      <c r="J107" s="87">
        <f t="shared" si="847"/>
        <v>0</v>
      </c>
      <c r="K107" s="87">
        <f t="shared" si="847"/>
        <v>0</v>
      </c>
      <c r="L107" s="87">
        <f t="shared" si="847"/>
        <v>0</v>
      </c>
      <c r="M107" s="87">
        <f t="shared" si="847"/>
        <v>0</v>
      </c>
      <c r="N107" s="87">
        <f t="shared" si="847"/>
        <v>0</v>
      </c>
      <c r="O107" s="87">
        <f t="shared" si="847"/>
        <v>0</v>
      </c>
      <c r="P107" s="87">
        <f t="shared" si="847"/>
        <v>0</v>
      </c>
      <c r="Q107" s="87">
        <f t="shared" si="847"/>
        <v>0</v>
      </c>
      <c r="R107" s="87">
        <f t="shared" si="847"/>
        <v>0</v>
      </c>
      <c r="S107" s="87">
        <f t="shared" si="847"/>
        <v>0</v>
      </c>
      <c r="T107" s="87">
        <f t="shared" si="847"/>
        <v>26975.465275123428</v>
      </c>
      <c r="U107" s="87">
        <f t="shared" si="847"/>
        <v>27045.137398665702</v>
      </c>
      <c r="V107" s="87">
        <f t="shared" si="847"/>
        <v>27114.98947108928</v>
      </c>
      <c r="W107" s="87">
        <f t="shared" si="847"/>
        <v>27185.021957165409</v>
      </c>
      <c r="X107" s="87">
        <f t="shared" si="847"/>
        <v>27255.235322865748</v>
      </c>
      <c r="Y107" s="87">
        <f t="shared" si="847"/>
        <v>27325.630035365466</v>
      </c>
      <c r="Z107" s="87">
        <f t="shared" si="847"/>
        <v>27396.206563046348</v>
      </c>
      <c r="AA107" s="87">
        <f t="shared" si="847"/>
        <v>27466.965375499916</v>
      </c>
      <c r="AB107" s="87">
        <f t="shared" si="847"/>
        <v>27537.906943530546</v>
      </c>
      <c r="AC107" s="87">
        <f t="shared" si="847"/>
        <v>27609.031739158614</v>
      </c>
      <c r="AD107" s="87">
        <f t="shared" si="847"/>
        <v>27680.340235623626</v>
      </c>
      <c r="AE107" s="87">
        <f t="shared" si="847"/>
        <v>27751.832907387368</v>
      </c>
      <c r="AF107" s="87">
        <f t="shared" si="847"/>
        <v>3030.2832923911642</v>
      </c>
      <c r="AG107" s="87">
        <f t="shared" si="847"/>
        <v>3037.9999457169956</v>
      </c>
      <c r="AH107" s="87">
        <f t="shared" si="847"/>
        <v>3045.7362495945436</v>
      </c>
      <c r="AI107" s="87">
        <f t="shared" si="847"/>
        <v>3053.4922540641769</v>
      </c>
      <c r="AJ107" s="87">
        <f t="shared" si="847"/>
        <v>3061.268009293693</v>
      </c>
      <c r="AK107" s="87">
        <f t="shared" si="847"/>
        <v>3069.0635655786427</v>
      </c>
      <c r="AL107" s="87">
        <f t="shared" si="847"/>
        <v>3076.8789733426547</v>
      </c>
      <c r="AM107" s="87">
        <f t="shared" si="847"/>
        <v>3084.7142831377637</v>
      </c>
      <c r="AN107" s="87">
        <f t="shared" ref="AN107:BS107" si="848">+AN56*AN90</f>
        <v>3092.5695456447329</v>
      </c>
      <c r="AO107" s="87">
        <f t="shared" si="848"/>
        <v>3100.444811673387</v>
      </c>
      <c r="AP107" s="87">
        <f t="shared" si="848"/>
        <v>3108.3401321629372</v>
      </c>
      <c r="AQ107" s="87">
        <f t="shared" si="848"/>
        <v>3116.2555581823126</v>
      </c>
      <c r="AR107" s="87">
        <f t="shared" si="848"/>
        <v>3124.1911409304898</v>
      </c>
      <c r="AS107" s="87">
        <f t="shared" si="848"/>
        <v>3131.6374647308626</v>
      </c>
      <c r="AT107" s="87">
        <f t="shared" si="848"/>
        <v>3139.1015364012087</v>
      </c>
      <c r="AU107" s="87">
        <f t="shared" si="848"/>
        <v>3146.5833982425202</v>
      </c>
      <c r="AV107" s="87">
        <f t="shared" si="848"/>
        <v>3154.0830926566118</v>
      </c>
      <c r="AW107" s="87">
        <f t="shared" si="848"/>
        <v>3161.6006621463607</v>
      </c>
      <c r="AX107" s="87">
        <f t="shared" si="848"/>
        <v>3169.1361493159466</v>
      </c>
      <c r="AY107" s="87">
        <f t="shared" si="848"/>
        <v>3176.6895968710933</v>
      </c>
      <c r="AZ107" s="87">
        <f t="shared" si="848"/>
        <v>3184.2610476193126</v>
      </c>
      <c r="BA107" s="87">
        <f t="shared" si="848"/>
        <v>3191.8505444701445</v>
      </c>
      <c r="BB107" s="87">
        <f t="shared" si="848"/>
        <v>3199.4581304354006</v>
      </c>
      <c r="BC107" s="87">
        <f t="shared" si="848"/>
        <v>3207.0838486294101</v>
      </c>
      <c r="BD107" s="87">
        <f t="shared" si="848"/>
        <v>3214.7277422692623</v>
      </c>
      <c r="BE107" s="87">
        <f t="shared" si="848"/>
        <v>3222.1258816642935</v>
      </c>
      <c r="BF107" s="87">
        <f t="shared" si="848"/>
        <v>3229.5410465964451</v>
      </c>
      <c r="BG107" s="87">
        <f t="shared" si="848"/>
        <v>3236.9732762470444</v>
      </c>
      <c r="BH107" s="87">
        <f t="shared" si="848"/>
        <v>3244.4226098875856</v>
      </c>
      <c r="BI107" s="87">
        <f t="shared" si="848"/>
        <v>3251.8890868799413</v>
      </c>
      <c r="BJ107" s="87">
        <f t="shared" si="848"/>
        <v>3259.3727466765672</v>
      </c>
      <c r="BK107" s="87">
        <f t="shared" si="848"/>
        <v>3266.8736288207137</v>
      </c>
      <c r="BL107" s="87">
        <f t="shared" si="848"/>
        <v>3274.391772946632</v>
      </c>
      <c r="BM107" s="87">
        <f t="shared" si="848"/>
        <v>3281.9272187797847</v>
      </c>
      <c r="BN107" s="87">
        <f t="shared" si="848"/>
        <v>3289.4800061370561</v>
      </c>
      <c r="BO107" s="87">
        <f t="shared" si="848"/>
        <v>3297.0501749269615</v>
      </c>
      <c r="BP107" s="87">
        <f t="shared" si="848"/>
        <v>3304.6377651498601</v>
      </c>
      <c r="BQ107" s="87">
        <f t="shared" si="848"/>
        <v>3312.2703169225529</v>
      </c>
      <c r="BR107" s="87">
        <f t="shared" si="848"/>
        <v>3319.9204972072657</v>
      </c>
      <c r="BS107" s="87">
        <f t="shared" si="848"/>
        <v>3327.5883467196645</v>
      </c>
      <c r="BT107" s="87">
        <f t="shared" ref="BT107:CM107" si="849">+BT56*BT90</f>
        <v>3335.2739062694554</v>
      </c>
      <c r="BU107" s="87">
        <f t="shared" si="849"/>
        <v>3342.9772167606006</v>
      </c>
      <c r="BV107" s="87">
        <f t="shared" si="849"/>
        <v>3350.6983191915351</v>
      </c>
      <c r="BW107" s="87">
        <f t="shared" si="849"/>
        <v>3358.4372546553877</v>
      </c>
      <c r="BX107" s="87">
        <f t="shared" si="849"/>
        <v>3366.1940643401958</v>
      </c>
      <c r="BY107" s="87">
        <f t="shared" si="849"/>
        <v>3373.9687895291286</v>
      </c>
      <c r="BZ107" s="87">
        <f t="shared" si="849"/>
        <v>3381.7614716007029</v>
      </c>
      <c r="CA107" s="87">
        <f t="shared" si="849"/>
        <v>3389.5721520290072</v>
      </c>
      <c r="CB107" s="87">
        <f t="shared" si="849"/>
        <v>3397.4008723839188</v>
      </c>
      <c r="CC107" s="87">
        <f t="shared" si="849"/>
        <v>3405.1775609378333</v>
      </c>
      <c r="CD107" s="87">
        <f t="shared" si="849"/>
        <v>3412.9720504187312</v>
      </c>
      <c r="CE107" s="87">
        <f t="shared" si="849"/>
        <v>3420.7843815731344</v>
      </c>
      <c r="CF107" s="87">
        <f t="shared" si="849"/>
        <v>3428.6145952408319</v>
      </c>
      <c r="CG107" s="87">
        <f t="shared" si="849"/>
        <v>3436.4627323550976</v>
      </c>
      <c r="CH107" s="87">
        <f t="shared" si="849"/>
        <v>3444.3288339428996</v>
      </c>
      <c r="CI107" s="87">
        <f t="shared" si="849"/>
        <v>3452.2129411251185</v>
      </c>
      <c r="CJ107" s="87">
        <f t="shared" si="849"/>
        <v>3460.1150951167624</v>
      </c>
      <c r="CK107" s="87">
        <f t="shared" si="849"/>
        <v>3468.0353372271788</v>
      </c>
      <c r="CL107" s="87">
        <f t="shared" si="849"/>
        <v>3475.9737088602742</v>
      </c>
      <c r="CM107" s="87">
        <f t="shared" si="849"/>
        <v>3483.9302515147278</v>
      </c>
      <c r="CN107" s="87">
        <f t="shared" ref="CN107:EY107" si="850">+CN56*CN90</f>
        <v>3491.9050067842113</v>
      </c>
      <c r="CO107" s="87">
        <f t="shared" si="850"/>
        <v>3499.9979172646331</v>
      </c>
      <c r="CP107" s="87">
        <f t="shared" si="850"/>
        <v>3508.1095840399475</v>
      </c>
      <c r="CQ107" s="87">
        <f t="shared" si="850"/>
        <v>3516.2400505801274</v>
      </c>
      <c r="CR107" s="87">
        <f t="shared" si="850"/>
        <v>3524.3893604558921</v>
      </c>
      <c r="CS107" s="87">
        <f t="shared" si="850"/>
        <v>3532.5575573389415</v>
      </c>
      <c r="CT107" s="87">
        <f t="shared" si="850"/>
        <v>3540.7446850021906</v>
      </c>
      <c r="CU107" s="87">
        <f t="shared" si="850"/>
        <v>3548.9507873200027</v>
      </c>
      <c r="CV107" s="87">
        <f t="shared" si="850"/>
        <v>3557.1759082684257</v>
      </c>
      <c r="CW107" s="87">
        <f t="shared" si="850"/>
        <v>3565.4200919254263</v>
      </c>
      <c r="CX107" s="87">
        <f t="shared" si="850"/>
        <v>3573.683382471128</v>
      </c>
      <c r="CY107" s="87">
        <f t="shared" si="850"/>
        <v>3581.9658241880475</v>
      </c>
      <c r="CZ107" s="87">
        <f t="shared" si="850"/>
        <v>3590.2674614613306</v>
      </c>
      <c r="DA107" s="87">
        <f t="shared" si="850"/>
        <v>3598.5744985199349</v>
      </c>
      <c r="DB107" s="87">
        <f t="shared" si="850"/>
        <v>3606.9007561144549</v>
      </c>
      <c r="DC107" s="87">
        <f t="shared" si="850"/>
        <v>3615.2462787167051</v>
      </c>
      <c r="DD107" s="87">
        <f t="shared" si="850"/>
        <v>3623.6111109013955</v>
      </c>
      <c r="DE107" s="87">
        <f t="shared" si="850"/>
        <v>3631.9952973463728</v>
      </c>
      <c r="DF107" s="87">
        <f t="shared" si="850"/>
        <v>3640.3988828328565</v>
      </c>
      <c r="DG107" s="87">
        <f t="shared" si="850"/>
        <v>3648.8219122456808</v>
      </c>
      <c r="DH107" s="87">
        <f t="shared" si="850"/>
        <v>3657.2644305735307</v>
      </c>
      <c r="DI107" s="87">
        <f t="shared" si="850"/>
        <v>3665.7264829091869</v>
      </c>
      <c r="DJ107" s="87">
        <f t="shared" si="850"/>
        <v>3674.208114449762</v>
      </c>
      <c r="DK107" s="87">
        <f t="shared" si="850"/>
        <v>3682.7093704969461</v>
      </c>
      <c r="DL107" s="87">
        <f t="shared" si="850"/>
        <v>3691.2302964572464</v>
      </c>
      <c r="DM107" s="87">
        <f t="shared" si="850"/>
        <v>3699.7709378422282</v>
      </c>
      <c r="DN107" s="87">
        <f t="shared" si="850"/>
        <v>3708.3313402687627</v>
      </c>
      <c r="DO107" s="87">
        <f t="shared" si="850"/>
        <v>3716.9115494592661</v>
      </c>
      <c r="DP107" s="87">
        <f t="shared" si="850"/>
        <v>3725.511611241946</v>
      </c>
      <c r="DQ107" s="87">
        <f t="shared" si="850"/>
        <v>3734.1315715510445</v>
      </c>
      <c r="DR107" s="87">
        <f t="shared" si="850"/>
        <v>3742.7714764270872</v>
      </c>
      <c r="DS107" s="87">
        <f t="shared" si="850"/>
        <v>3751.4313720171249</v>
      </c>
      <c r="DT107" s="87">
        <f t="shared" si="850"/>
        <v>3760.111304574983</v>
      </c>
      <c r="DU107" s="87">
        <f t="shared" si="850"/>
        <v>3768.8113204615061</v>
      </c>
      <c r="DV107" s="87">
        <f t="shared" si="850"/>
        <v>3777.5314661448074</v>
      </c>
      <c r="DW107" s="87">
        <f t="shared" si="850"/>
        <v>3786.2717882005172</v>
      </c>
      <c r="DX107" s="87">
        <f t="shared" si="850"/>
        <v>3795.03233331203</v>
      </c>
      <c r="DY107" s="87">
        <f t="shared" si="850"/>
        <v>3803.8131482707549</v>
      </c>
      <c r="DZ107" s="87">
        <f t="shared" si="850"/>
        <v>3812.6142799763657</v>
      </c>
      <c r="EA107" s="87">
        <f t="shared" si="850"/>
        <v>3821.4357754370508</v>
      </c>
      <c r="EB107" s="87">
        <f t="shared" si="850"/>
        <v>3830.2776817697641</v>
      </c>
      <c r="EC107" s="87">
        <f t="shared" si="850"/>
        <v>3839.1400462004785</v>
      </c>
      <c r="ED107" s="87">
        <f t="shared" si="850"/>
        <v>3848.0229160644344</v>
      </c>
      <c r="EE107" s="87">
        <f t="shared" si="850"/>
        <v>3856.9263388063973</v>
      </c>
      <c r="EF107" s="87">
        <f t="shared" si="850"/>
        <v>3865.8503619809071</v>
      </c>
      <c r="EG107" s="87">
        <f t="shared" si="850"/>
        <v>3874.7950332525352</v>
      </c>
      <c r="EH107" s="87">
        <f t="shared" si="850"/>
        <v>3883.7604003961351</v>
      </c>
      <c r="EI107" s="87">
        <f t="shared" si="850"/>
        <v>3892.7465112971036</v>
      </c>
      <c r="EJ107" s="87">
        <f t="shared" si="850"/>
        <v>3901.7534139516306</v>
      </c>
      <c r="EK107" s="87">
        <f t="shared" si="850"/>
        <v>3910.7811564669578</v>
      </c>
      <c r="EL107" s="87">
        <f t="shared" si="850"/>
        <v>3919.8297870616375</v>
      </c>
      <c r="EM107" s="87">
        <f t="shared" si="850"/>
        <v>3928.8993540657866</v>
      </c>
      <c r="EN107" s="87">
        <f t="shared" si="850"/>
        <v>3937.9899059213481</v>
      </c>
      <c r="EO107" s="87">
        <f t="shared" si="850"/>
        <v>3947.1014911823477</v>
      </c>
      <c r="EP107" s="87">
        <f t="shared" si="850"/>
        <v>3956.2341585151535</v>
      </c>
      <c r="EQ107" s="87">
        <f t="shared" si="850"/>
        <v>3965.3879566987362</v>
      </c>
      <c r="ER107" s="87">
        <f t="shared" si="850"/>
        <v>3974.5629346249293</v>
      </c>
      <c r="ES107" s="87">
        <f t="shared" si="850"/>
        <v>3983.7591412986917</v>
      </c>
      <c r="ET107" s="87">
        <f t="shared" si="850"/>
        <v>3992.9766258383675</v>
      </c>
      <c r="EU107" s="87">
        <f t="shared" si="850"/>
        <v>4002.2154374759489</v>
      </c>
      <c r="EV107" s="87">
        <f t="shared" si="850"/>
        <v>4011.4756255573398</v>
      </c>
      <c r="EW107" s="87">
        <f t="shared" si="850"/>
        <v>4020.7572395426191</v>
      </c>
      <c r="EX107" s="87">
        <f t="shared" si="850"/>
        <v>4030.0603290063036</v>
      </c>
      <c r="EY107" s="87">
        <f t="shared" si="850"/>
        <v>4039.3849436376154</v>
      </c>
      <c r="EZ107" s="87">
        <f t="shared" ref="EZ107:HK107" si="851">+EZ56*EZ90</f>
        <v>4048.7311332407453</v>
      </c>
      <c r="FA107" s="87">
        <f t="shared" si="851"/>
        <v>4058.0989477351186</v>
      </c>
      <c r="FB107" s="87">
        <f t="shared" si="851"/>
        <v>4067.4884371556632</v>
      </c>
      <c r="FC107" s="87">
        <f t="shared" si="851"/>
        <v>4076.8996516530765</v>
      </c>
      <c r="FD107" s="87">
        <f t="shared" si="851"/>
        <v>4086.3326414940921</v>
      </c>
      <c r="FE107" s="87">
        <f t="shared" si="851"/>
        <v>4095.7874570617482</v>
      </c>
      <c r="FF107" s="87">
        <f t="shared" si="851"/>
        <v>4105.2641488556601</v>
      </c>
      <c r="FG107" s="87">
        <f t="shared" si="851"/>
        <v>4114.7627674922842</v>
      </c>
      <c r="FH107" s="87">
        <f t="shared" si="851"/>
        <v>4124.2833637051936</v>
      </c>
      <c r="FI107" s="87">
        <f t="shared" si="851"/>
        <v>4133.8259883453475</v>
      </c>
      <c r="FJ107" s="87">
        <f t="shared" si="851"/>
        <v>4143.3906923813602</v>
      </c>
      <c r="FK107" s="87">
        <f t="shared" si="851"/>
        <v>4152.9775268997773</v>
      </c>
      <c r="FL107" s="87">
        <f t="shared" si="851"/>
        <v>4162.5865431053453</v>
      </c>
      <c r="FM107" s="87">
        <f t="shared" si="851"/>
        <v>4172.2177923212876</v>
      </c>
      <c r="FN107" s="87">
        <f t="shared" si="851"/>
        <v>4181.8713259895758</v>
      </c>
      <c r="FO107" s="87">
        <f t="shared" si="851"/>
        <v>4191.547195671209</v>
      </c>
      <c r="FP107" s="87">
        <f t="shared" si="851"/>
        <v>4201.2454530464847</v>
      </c>
      <c r="FQ107" s="87">
        <f t="shared" si="851"/>
        <v>4210.9661499152753</v>
      </c>
      <c r="FR107" s="87">
        <f t="shared" si="851"/>
        <v>4220.7093381973073</v>
      </c>
      <c r="FS107" s="87">
        <f t="shared" si="851"/>
        <v>4230.4750699324386</v>
      </c>
      <c r="FT107" s="87">
        <f t="shared" si="851"/>
        <v>4240.2633972809326</v>
      </c>
      <c r="FU107" s="87">
        <f t="shared" si="851"/>
        <v>4250.0743725237398</v>
      </c>
      <c r="FV107" s="87">
        <f t="shared" si="851"/>
        <v>4259.9080480627781</v>
      </c>
      <c r="FW107" s="87">
        <f t="shared" si="851"/>
        <v>4269.76447642121</v>
      </c>
      <c r="FX107" s="87">
        <f t="shared" si="851"/>
        <v>4279.6437102437239</v>
      </c>
      <c r="FY107" s="87">
        <f t="shared" si="851"/>
        <v>4289.5458022968178</v>
      </c>
      <c r="FZ107" s="87">
        <f t="shared" si="851"/>
        <v>4299.4708054690755</v>
      </c>
      <c r="GA107" s="87">
        <f t="shared" si="851"/>
        <v>4309.4187727714561</v>
      </c>
      <c r="GB107" s="87">
        <f t="shared" si="851"/>
        <v>4319.3897573375707</v>
      </c>
      <c r="GC107" s="87">
        <f t="shared" si="851"/>
        <v>4329.3838124239719</v>
      </c>
      <c r="GD107" s="87">
        <f t="shared" si="851"/>
        <v>4339.4009914104327</v>
      </c>
      <c r="GE107" s="87">
        <f t="shared" si="851"/>
        <v>4349.4413478002371</v>
      </c>
      <c r="GF107" s="87">
        <f t="shared" si="851"/>
        <v>4359.5049352204614</v>
      </c>
      <c r="GG107" s="87">
        <f t="shared" si="851"/>
        <v>4369.5918074222618</v>
      </c>
      <c r="GH107" s="87">
        <f t="shared" si="851"/>
        <v>4379.7020182811639</v>
      </c>
      <c r="GI107" s="87">
        <f t="shared" si="851"/>
        <v>4389.8356217973469</v>
      </c>
      <c r="GJ107" s="87">
        <f t="shared" si="851"/>
        <v>4399.9926720959356</v>
      </c>
      <c r="GK107" s="87">
        <f t="shared" si="851"/>
        <v>4410.1732234272868</v>
      </c>
      <c r="GL107" s="87">
        <f t="shared" si="851"/>
        <v>4420.3773301672791</v>
      </c>
      <c r="GM107" s="87">
        <f t="shared" si="851"/>
        <v>4430.6050468176054</v>
      </c>
      <c r="GN107" s="87">
        <f t="shared" si="851"/>
        <v>4440.8564280060618</v>
      </c>
      <c r="GO107" s="87">
        <f t="shared" si="851"/>
        <v>4451.1315284868406</v>
      </c>
      <c r="GP107" s="87">
        <f t="shared" si="851"/>
        <v>4461.4304031408228</v>
      </c>
      <c r="GQ107" s="87">
        <f t="shared" si="851"/>
        <v>4471.7531069758707</v>
      </c>
      <c r="GR107" s="87">
        <f t="shared" si="851"/>
        <v>4482.0996951271209</v>
      </c>
      <c r="GS107" s="87">
        <f t="shared" si="851"/>
        <v>4492.4702228572824</v>
      </c>
      <c r="GT107" s="87">
        <f t="shared" si="851"/>
        <v>4502.8647455569253</v>
      </c>
      <c r="GU107" s="87">
        <f t="shared" si="851"/>
        <v>4513.2833187447841</v>
      </c>
      <c r="GV107" s="87">
        <f t="shared" si="851"/>
        <v>4523.7259980680492</v>
      </c>
      <c r="GW107" s="87">
        <f t="shared" si="851"/>
        <v>4534.1928393026647</v>
      </c>
      <c r="GX107" s="87">
        <f t="shared" si="851"/>
        <v>4544.6838983536281</v>
      </c>
      <c r="GY107" s="87">
        <f t="shared" si="851"/>
        <v>4555.1992312552884</v>
      </c>
      <c r="GZ107" s="87">
        <f t="shared" si="851"/>
        <v>4565.7388941716445</v>
      </c>
      <c r="HA107" s="87">
        <f t="shared" si="851"/>
        <v>4576.302943396644</v>
      </c>
      <c r="HB107" s="87">
        <f t="shared" si="851"/>
        <v>4586.8914353544887</v>
      </c>
      <c r="HC107" s="87">
        <f t="shared" si="851"/>
        <v>4597.5044265999304</v>
      </c>
      <c r="HD107" s="87">
        <f t="shared" si="851"/>
        <v>4608.1419738185759</v>
      </c>
      <c r="HE107" s="87">
        <f t="shared" si="851"/>
        <v>4618.8041338271896</v>
      </c>
      <c r="HF107" s="87">
        <f t="shared" si="851"/>
        <v>4629.4909635739959</v>
      </c>
      <c r="HG107" s="87">
        <f t="shared" si="851"/>
        <v>4640.2025201389852</v>
      </c>
      <c r="HH107" s="87">
        <f t="shared" si="851"/>
        <v>4650.9388607342162</v>
      </c>
      <c r="HI107" s="87">
        <f t="shared" si="851"/>
        <v>4661.700042704123</v>
      </c>
      <c r="HJ107" s="87">
        <f t="shared" si="851"/>
        <v>4672.4861235258222</v>
      </c>
      <c r="HK107" s="87">
        <f t="shared" si="851"/>
        <v>4683.2971608094185</v>
      </c>
      <c r="HL107" s="87">
        <f t="shared" ref="HL107:JW107" si="852">+HL56*HL90</f>
        <v>4694.1332122983131</v>
      </c>
      <c r="HM107" s="87">
        <f t="shared" si="852"/>
        <v>4704.9943358695118</v>
      </c>
      <c r="HN107" s="87">
        <f t="shared" si="852"/>
        <v>4715.8805895339337</v>
      </c>
      <c r="HO107" s="87">
        <f t="shared" si="852"/>
        <v>4726.7920314367229</v>
      </c>
      <c r="HP107" s="87">
        <f t="shared" si="852"/>
        <v>4737.7287198575568</v>
      </c>
      <c r="HQ107" s="87">
        <f t="shared" si="852"/>
        <v>4748.6907132109573</v>
      </c>
      <c r="HR107" s="87">
        <f t="shared" si="852"/>
        <v>4759.6780700466052</v>
      </c>
      <c r="HS107" s="87">
        <f t="shared" si="852"/>
        <v>4770.6908490496517</v>
      </c>
      <c r="HT107" s="87">
        <f t="shared" si="852"/>
        <v>4781.7291090410308</v>
      </c>
      <c r="HU107" s="87">
        <f t="shared" si="852"/>
        <v>4792.7929089777745</v>
      </c>
      <c r="HV107" s="87">
        <f t="shared" si="852"/>
        <v>4803.8823079533286</v>
      </c>
      <c r="HW107" s="87">
        <f t="shared" si="852"/>
        <v>4814.9973651978644</v>
      </c>
      <c r="HX107" s="87">
        <f t="shared" si="852"/>
        <v>4826.1381400786031</v>
      </c>
      <c r="HY107" s="87">
        <f t="shared" si="852"/>
        <v>4837.3046921001214</v>
      </c>
      <c r="HZ107" s="87">
        <f t="shared" si="852"/>
        <v>4848.4970809046818</v>
      </c>
      <c r="IA107" s="87">
        <f t="shared" si="852"/>
        <v>4859.7153662725395</v>
      </c>
      <c r="IB107" s="87">
        <f t="shared" si="852"/>
        <v>4870.9596081222717</v>
      </c>
      <c r="IC107" s="87">
        <f t="shared" si="852"/>
        <v>4882.2298665110893</v>
      </c>
      <c r="ID107" s="87">
        <f t="shared" si="852"/>
        <v>4893.5262016351644</v>
      </c>
      <c r="IE107" s="87">
        <f t="shared" si="852"/>
        <v>4904.848673829948</v>
      </c>
      <c r="IF107" s="87">
        <f t="shared" si="852"/>
        <v>4916.1973435704931</v>
      </c>
      <c r="IG107" s="87">
        <f t="shared" si="852"/>
        <v>4927.5722714717785</v>
      </c>
      <c r="IH107" s="87">
        <f t="shared" si="852"/>
        <v>4938.973518289029</v>
      </c>
      <c r="II107" s="87">
        <f t="shared" si="852"/>
        <v>4950.4011449180471</v>
      </c>
      <c r="IJ107" s="87">
        <f t="shared" si="852"/>
        <v>4961.8552123955296</v>
      </c>
      <c r="IK107" s="87">
        <f t="shared" si="852"/>
        <v>4973.3357818994027</v>
      </c>
      <c r="IL107" s="87">
        <f t="shared" si="852"/>
        <v>4984.8429147491388</v>
      </c>
      <c r="IM107" s="87">
        <f t="shared" si="852"/>
        <v>4996.3766724060915</v>
      </c>
      <c r="IN107" s="87">
        <f t="shared" si="852"/>
        <v>5007.9371164738232</v>
      </c>
      <c r="IO107" s="87">
        <f t="shared" si="852"/>
        <v>5019.524308698431</v>
      </c>
      <c r="IP107" s="87">
        <f t="shared" si="852"/>
        <v>5031.1383109688768</v>
      </c>
      <c r="IQ107" s="87">
        <f t="shared" si="852"/>
        <v>5042.7791853173212</v>
      </c>
      <c r="IR107" s="87">
        <f t="shared" si="852"/>
        <v>5054.4469939194523</v>
      </c>
      <c r="IS107" s="87">
        <f t="shared" si="852"/>
        <v>5066.1417990948157</v>
      </c>
      <c r="IT107" s="87">
        <f t="shared" si="852"/>
        <v>5077.8636633071537</v>
      </c>
      <c r="IU107" s="87">
        <f t="shared" si="852"/>
        <v>5089.612649164731</v>
      </c>
      <c r="IV107" s="87">
        <f t="shared" si="852"/>
        <v>5101.3888194206766</v>
      </c>
      <c r="IW107" s="87">
        <f t="shared" si="852"/>
        <v>5113.1922369733147</v>
      </c>
      <c r="IX107" s="87">
        <f t="shared" si="852"/>
        <v>5125.022964866499</v>
      </c>
      <c r="IY107" s="87">
        <f t="shared" si="852"/>
        <v>5136.881066289955</v>
      </c>
      <c r="IZ107" s="87">
        <f t="shared" si="852"/>
        <v>5148.7666045796132</v>
      </c>
      <c r="JA107" s="87">
        <f t="shared" si="852"/>
        <v>5160.6796432179481</v>
      </c>
      <c r="JB107" s="87">
        <f t="shared" si="852"/>
        <v>5172.6202458343187</v>
      </c>
      <c r="JC107" s="87">
        <f t="shared" si="852"/>
        <v>5184.5884762053065</v>
      </c>
      <c r="JD107" s="87">
        <f t="shared" si="852"/>
        <v>5196.5843982550577</v>
      </c>
      <c r="JE107" s="87">
        <f t="shared" si="852"/>
        <v>5208.6080760556242</v>
      </c>
      <c r="JF107" s="87">
        <f t="shared" si="852"/>
        <v>5220.6595738273045</v>
      </c>
      <c r="JG107" s="87">
        <f t="shared" si="852"/>
        <v>5232.7389559389894</v>
      </c>
      <c r="JH107" s="87">
        <f t="shared" si="852"/>
        <v>5244.8462869085015</v>
      </c>
      <c r="JI107" s="87">
        <f t="shared" si="852"/>
        <v>5256.9816314029476</v>
      </c>
      <c r="JJ107" s="87">
        <f t="shared" si="852"/>
        <v>5269.145054239053</v>
      </c>
      <c r="JK107" s="87">
        <f t="shared" si="852"/>
        <v>5281.3366203835167</v>
      </c>
      <c r="JL107" s="87">
        <f t="shared" si="852"/>
        <v>5293.5563949533562</v>
      </c>
      <c r="JM107" s="87">
        <f t="shared" si="852"/>
        <v>5305.8044432162542</v>
      </c>
      <c r="JN107" s="87">
        <f t="shared" si="852"/>
        <v>5318.080830590905</v>
      </c>
      <c r="JO107" s="87">
        <f t="shared" si="852"/>
        <v>5330.385622647369</v>
      </c>
      <c r="JP107" s="87">
        <f t="shared" si="852"/>
        <v>5342.7188851074188</v>
      </c>
      <c r="JQ107" s="87">
        <f t="shared" si="852"/>
        <v>5355.0806838448943</v>
      </c>
      <c r="JR107" s="87">
        <f t="shared" si="852"/>
        <v>5367.4710848860486</v>
      </c>
      <c r="JS107" s="87">
        <f t="shared" si="852"/>
        <v>5379.8901544099072</v>
      </c>
      <c r="JT107" s="87">
        <f t="shared" si="852"/>
        <v>5392.3379587486152</v>
      </c>
      <c r="JU107" s="87">
        <f t="shared" si="852"/>
        <v>5404.8145643877979</v>
      </c>
      <c r="JV107" s="87">
        <f t="shared" si="852"/>
        <v>5417.3200379669106</v>
      </c>
      <c r="JW107" s="87">
        <f t="shared" si="852"/>
        <v>5429.8544462795971</v>
      </c>
      <c r="JX107" s="87">
        <f t="shared" ref="JX107:MI107" si="853">+JX56*JX90</f>
        <v>5442.4178562740462</v>
      </c>
      <c r="JY107" s="87">
        <f t="shared" si="853"/>
        <v>5455.01033505335</v>
      </c>
      <c r="JZ107" s="87">
        <f t="shared" si="853"/>
        <v>5467.6319498758603</v>
      </c>
      <c r="KA107" s="87">
        <f t="shared" si="853"/>
        <v>5480.2827681555482</v>
      </c>
      <c r="KB107" s="87">
        <f t="shared" si="853"/>
        <v>5492.9628574623675</v>
      </c>
      <c r="KC107" s="87">
        <f t="shared" si="853"/>
        <v>5505.6722855226108</v>
      </c>
      <c r="KD107" s="87">
        <f t="shared" si="853"/>
        <v>5518.4111202192744</v>
      </c>
      <c r="KE107" s="87">
        <f t="shared" si="853"/>
        <v>5531.1794295924192</v>
      </c>
      <c r="KF107" s="87">
        <f t="shared" si="853"/>
        <v>5543.9772818395359</v>
      </c>
      <c r="KG107" s="87">
        <f t="shared" si="853"/>
        <v>5556.804745315907</v>
      </c>
      <c r="KH107" s="87">
        <f t="shared" si="853"/>
        <v>5569.6618885349744</v>
      </c>
      <c r="KI107" s="87">
        <f t="shared" si="853"/>
        <v>5582.5487801687032</v>
      </c>
      <c r="KJ107" s="87">
        <f t="shared" si="853"/>
        <v>5595.4654890479496</v>
      </c>
      <c r="KK107" s="87">
        <f t="shared" si="853"/>
        <v>5608.4120841628273</v>
      </c>
      <c r="KL107" s="87">
        <f t="shared" si="853"/>
        <v>5621.3886346630788</v>
      </c>
      <c r="KM107" s="87">
        <f t="shared" si="853"/>
        <v>5634.3952098584414</v>
      </c>
      <c r="KN107" s="87">
        <f t="shared" si="853"/>
        <v>5647.4318792190197</v>
      </c>
      <c r="KO107" s="87">
        <f t="shared" si="853"/>
        <v>5660.4987123756555</v>
      </c>
      <c r="KP107" s="87">
        <f t="shared" si="853"/>
        <v>5673.5957791202991</v>
      </c>
      <c r="KQ107" s="87">
        <f t="shared" si="853"/>
        <v>5686.7231494063863</v>
      </c>
      <c r="KR107" s="87">
        <f t="shared" si="853"/>
        <v>5699.8808933492046</v>
      </c>
      <c r="KS107" s="87">
        <f t="shared" si="853"/>
        <v>5713.0690812262737</v>
      </c>
      <c r="KT107" s="87">
        <f t="shared" si="853"/>
        <v>5726.2877834777191</v>
      </c>
      <c r="KU107" s="87">
        <f t="shared" si="853"/>
        <v>5739.5370707066486</v>
      </c>
      <c r="KV107" s="87">
        <f t="shared" si="853"/>
        <v>5752.8170136795288</v>
      </c>
      <c r="KW107" s="87">
        <f t="shared" si="853"/>
        <v>5766.1276833265611</v>
      </c>
      <c r="KX107" s="87">
        <f t="shared" si="853"/>
        <v>5779.4691507420657</v>
      </c>
      <c r="KY107" s="87">
        <f t="shared" si="853"/>
        <v>5792.841487184859</v>
      </c>
      <c r="KZ107" s="87">
        <f t="shared" si="853"/>
        <v>5806.2447640786304</v>
      </c>
      <c r="LA107" s="87">
        <f t="shared" si="853"/>
        <v>5819.6790530123289</v>
      </c>
      <c r="LB107" s="87">
        <f t="shared" si="853"/>
        <v>5833.1444257405419</v>
      </c>
      <c r="LC107" s="87">
        <f t="shared" si="853"/>
        <v>5846.6409541838839</v>
      </c>
      <c r="LD107" s="87">
        <f t="shared" si="853"/>
        <v>5860.1687104293724</v>
      </c>
      <c r="LE107" s="87">
        <f t="shared" si="853"/>
        <v>5873.727766730819</v>
      </c>
      <c r="LF107" s="87">
        <f t="shared" si="853"/>
        <v>5887.318195509215</v>
      </c>
      <c r="LG107" s="87">
        <f t="shared" si="853"/>
        <v>5900.9400693531161</v>
      </c>
      <c r="LH107" s="87">
        <f t="shared" si="853"/>
        <v>5914.5934610190297</v>
      </c>
      <c r="LI107" s="87">
        <f t="shared" si="853"/>
        <v>5928.2784434318064</v>
      </c>
      <c r="LJ107" s="87">
        <f t="shared" si="853"/>
        <v>5941.995089685026</v>
      </c>
      <c r="LK107" s="87">
        <f t="shared" si="853"/>
        <v>5955.7434730413925</v>
      </c>
      <c r="LL107" s="87">
        <f t="shared" si="853"/>
        <v>5969.5236669331189</v>
      </c>
      <c r="LM107" s="87">
        <f t="shared" si="853"/>
        <v>5983.3357449623263</v>
      </c>
      <c r="LN107" s="87">
        <f t="shared" si="853"/>
        <v>5997.1797809014324</v>
      </c>
      <c r="LO107" s="87">
        <f t="shared" si="853"/>
        <v>6011.055848693547</v>
      </c>
      <c r="LP107" s="87">
        <f t="shared" si="853"/>
        <v>6024.9640224528666</v>
      </c>
      <c r="LQ107" s="87">
        <f t="shared" si="853"/>
        <v>6038.9043764650714</v>
      </c>
      <c r="LR107" s="87">
        <f t="shared" si="853"/>
        <v>6052.8769851877214</v>
      </c>
      <c r="LS107" s="87">
        <f t="shared" si="853"/>
        <v>6066.881923250653</v>
      </c>
      <c r="LT107" s="87">
        <f t="shared" si="853"/>
        <v>6080.9192654563803</v>
      </c>
      <c r="LU107" s="87">
        <f t="shared" si="853"/>
        <v>6094.9890867804897</v>
      </c>
      <c r="LV107" s="87">
        <f t="shared" si="853"/>
        <v>6109.0914623720464</v>
      </c>
      <c r="LW107" s="87">
        <f t="shared" si="853"/>
        <v>6123.2264675539918</v>
      </c>
      <c r="LX107" s="87">
        <f t="shared" si="853"/>
        <v>6137.3941778235467</v>
      </c>
      <c r="LY107" s="87">
        <f t="shared" si="853"/>
        <v>6151.5946688526165</v>
      </c>
      <c r="LZ107" s="87">
        <f t="shared" si="853"/>
        <v>6165.8280164881908</v>
      </c>
      <c r="MA107" s="87">
        <f t="shared" si="853"/>
        <v>6180.0942967527526</v>
      </c>
      <c r="MB107" s="87">
        <f t="shared" si="853"/>
        <v>6194.3935858446839</v>
      </c>
      <c r="MC107" s="87">
        <f t="shared" si="853"/>
        <v>6208.7259601386731</v>
      </c>
      <c r="MD107" s="87">
        <f t="shared" si="853"/>
        <v>6223.0914961861172</v>
      </c>
      <c r="ME107" s="87">
        <f t="shared" si="853"/>
        <v>6237.4902707155388</v>
      </c>
      <c r="MF107" s="87">
        <f t="shared" si="853"/>
        <v>6251.9223606329915</v>
      </c>
      <c r="MG107" s="87">
        <f t="shared" si="853"/>
        <v>6266.3878430224722</v>
      </c>
      <c r="MH107" s="87">
        <f t="shared" si="853"/>
        <v>6280.8867951463308</v>
      </c>
      <c r="MI107" s="87">
        <f t="shared" si="853"/>
        <v>6295.4192944456827</v>
      </c>
      <c r="MJ107" s="87">
        <f t="shared" ref="MJ107:OM107" si="854">+MJ56*MJ90</f>
        <v>6309.9854185408294</v>
      </c>
      <c r="MK107" s="87">
        <f t="shared" si="854"/>
        <v>6324.5852452316622</v>
      </c>
      <c r="ML107" s="87">
        <f t="shared" si="854"/>
        <v>6339.2188524980838</v>
      </c>
      <c r="MM107" s="87">
        <f t="shared" si="854"/>
        <v>6353.8863185004266</v>
      </c>
      <c r="MN107" s="87">
        <f t="shared" si="854"/>
        <v>6368.5877215798664</v>
      </c>
      <c r="MO107" s="87">
        <f t="shared" si="854"/>
        <v>6383.3231402588417</v>
      </c>
      <c r="MP107" s="87">
        <f t="shared" si="854"/>
        <v>6398.0926532414742</v>
      </c>
      <c r="MQ107" s="87">
        <f t="shared" si="854"/>
        <v>6412.8963394139873</v>
      </c>
      <c r="MR107" s="87">
        <f t="shared" si="854"/>
        <v>6427.7342778451302</v>
      </c>
      <c r="MS107" s="87">
        <f t="shared" si="854"/>
        <v>6442.6065477865968</v>
      </c>
      <c r="MT107" s="87">
        <f t="shared" si="854"/>
        <v>6457.5132286734533</v>
      </c>
      <c r="MU107" s="87">
        <f t="shared" si="854"/>
        <v>6472.4544001245577</v>
      </c>
      <c r="MV107" s="87">
        <f t="shared" si="854"/>
        <v>6487.4301419429894</v>
      </c>
      <c r="MW107" s="87">
        <f t="shared" si="854"/>
        <v>6502.4405341164702</v>
      </c>
      <c r="MX107" s="87">
        <f t="shared" si="854"/>
        <v>6517.4856568177993</v>
      </c>
      <c r="MY107" s="87">
        <f t="shared" si="854"/>
        <v>6532.5655904052737</v>
      </c>
      <c r="MZ107" s="87">
        <f t="shared" si="854"/>
        <v>6547.6804154231195</v>
      </c>
      <c r="NA107" s="87">
        <f t="shared" si="854"/>
        <v>6562.8302126019289</v>
      </c>
      <c r="NB107" s="87">
        <f t="shared" si="854"/>
        <v>6578.0150628590782</v>
      </c>
      <c r="NC107" s="87">
        <f t="shared" si="854"/>
        <v>6593.2350472991748</v>
      </c>
      <c r="ND107" s="87">
        <f t="shared" si="854"/>
        <v>6608.4902472144786</v>
      </c>
      <c r="NE107" s="87">
        <f t="shared" si="854"/>
        <v>6623.7807440853412</v>
      </c>
      <c r="NF107" s="87">
        <f t="shared" si="854"/>
        <v>6639.1066195806416</v>
      </c>
      <c r="NG107" s="87">
        <f t="shared" si="854"/>
        <v>6654.4679555582215</v>
      </c>
      <c r="NH107" s="87">
        <f t="shared" si="854"/>
        <v>6669.8648340653217</v>
      </c>
      <c r="NI107" s="87">
        <f t="shared" si="854"/>
        <v>6685.2973373390214</v>
      </c>
      <c r="NJ107" s="87">
        <f t="shared" si="854"/>
        <v>6700.7655478066772</v>
      </c>
      <c r="NK107" s="87">
        <f t="shared" si="854"/>
        <v>6716.269548086364</v>
      </c>
      <c r="NL107" s="87">
        <f t="shared" si="854"/>
        <v>6731.8094209873152</v>
      </c>
      <c r="NM107" s="87">
        <f t="shared" si="854"/>
        <v>6747.3852495103629</v>
      </c>
      <c r="NN107" s="87">
        <f t="shared" si="854"/>
        <v>6762.9971168483871</v>
      </c>
      <c r="NO107" s="87">
        <f t="shared" si="854"/>
        <v>6778.6451063867553</v>
      </c>
      <c r="NP107" s="87">
        <f t="shared" si="854"/>
        <v>6794.3293017037695</v>
      </c>
      <c r="NQ107" s="87">
        <f t="shared" si="854"/>
        <v>6810.0497865711113</v>
      </c>
      <c r="NR107" s="87">
        <f t="shared" si="854"/>
        <v>6825.8066449542912</v>
      </c>
      <c r="NS107" s="87">
        <f t="shared" si="854"/>
        <v>6841.5999610130957</v>
      </c>
      <c r="NT107" s="87">
        <f t="shared" si="854"/>
        <v>6857.429819102038</v>
      </c>
      <c r="NU107" s="87">
        <f t="shared" si="854"/>
        <v>6873.2963037708078</v>
      </c>
      <c r="NV107" s="87">
        <f t="shared" si="854"/>
        <v>6889.1994997647207</v>
      </c>
      <c r="NW107" s="87">
        <f t="shared" si="854"/>
        <v>6905.1394920251769</v>
      </c>
      <c r="NX107" s="87">
        <f t="shared" si="854"/>
        <v>6921.116365690109</v>
      </c>
      <c r="NY107" s="87">
        <f t="shared" si="854"/>
        <v>6937.1302060944381</v>
      </c>
      <c r="NZ107" s="87">
        <f t="shared" si="854"/>
        <v>6953.1810987705321</v>
      </c>
      <c r="OA107" s="87">
        <f t="shared" si="854"/>
        <v>6969.2691294486594</v>
      </c>
      <c r="OB107" s="87">
        <f t="shared" si="854"/>
        <v>6985.3943840574475</v>
      </c>
      <c r="OC107" s="87">
        <f t="shared" si="854"/>
        <v>7001.5569487243465</v>
      </c>
      <c r="OD107" s="87">
        <f t="shared" si="854"/>
        <v>7017.7569097760788</v>
      </c>
      <c r="OE107" s="87">
        <f t="shared" si="854"/>
        <v>7033.9943537391136</v>
      </c>
      <c r="OF107" s="87">
        <f t="shared" si="854"/>
        <v>7050.2693673401163</v>
      </c>
      <c r="OG107" s="87">
        <f t="shared" si="854"/>
        <v>7066.5820375064213</v>
      </c>
      <c r="OH107" s="87">
        <f t="shared" si="854"/>
        <v>7082.9324513664897</v>
      </c>
      <c r="OI107" s="87">
        <f t="shared" si="854"/>
        <v>7099.32069625038</v>
      </c>
      <c r="OJ107" s="87">
        <f t="shared" si="854"/>
        <v>7115.746859690209</v>
      </c>
      <c r="OK107" s="87">
        <f t="shared" si="854"/>
        <v>7132.2110294206259</v>
      </c>
      <c r="OL107" s="87">
        <f t="shared" si="854"/>
        <v>7148.7132933792745</v>
      </c>
      <c r="OM107" s="87">
        <f t="shared" si="854"/>
        <v>7165.2537397072665</v>
      </c>
      <c r="ON107" s="73" t="s">
        <v>62</v>
      </c>
    </row>
    <row r="108" spans="3:404" x14ac:dyDescent="0.25">
      <c r="CN108" s="85"/>
      <c r="ON108" s="73" t="s">
        <v>62</v>
      </c>
    </row>
    <row r="109" spans="3:404" ht="15.5" x14ac:dyDescent="0.35">
      <c r="C109" s="74" t="s">
        <v>68</v>
      </c>
      <c r="CN109" s="85"/>
      <c r="ON109" s="73" t="s">
        <v>62</v>
      </c>
    </row>
    <row r="110" spans="3:404" x14ac:dyDescent="0.25">
      <c r="CN110" s="85"/>
      <c r="ON110" s="73" t="s">
        <v>62</v>
      </c>
    </row>
    <row r="111" spans="3:404" x14ac:dyDescent="0.25">
      <c r="D111" s="84" t="s">
        <v>60</v>
      </c>
      <c r="H111" s="85">
        <f>+H77</f>
        <v>43101</v>
      </c>
      <c r="I111" s="85">
        <f t="shared" ref="I111:BT111" si="855">+I77</f>
        <v>43132</v>
      </c>
      <c r="J111" s="85">
        <f t="shared" si="855"/>
        <v>43160</v>
      </c>
      <c r="K111" s="85">
        <f t="shared" si="855"/>
        <v>43191</v>
      </c>
      <c r="L111" s="85">
        <f t="shared" si="855"/>
        <v>43221</v>
      </c>
      <c r="M111" s="85">
        <f t="shared" si="855"/>
        <v>43252</v>
      </c>
      <c r="N111" s="85">
        <f t="shared" si="855"/>
        <v>43282</v>
      </c>
      <c r="O111" s="85">
        <f t="shared" si="855"/>
        <v>43313</v>
      </c>
      <c r="P111" s="85">
        <f t="shared" si="855"/>
        <v>43344</v>
      </c>
      <c r="Q111" s="85">
        <f t="shared" si="855"/>
        <v>43374</v>
      </c>
      <c r="R111" s="85">
        <f t="shared" si="855"/>
        <v>43405</v>
      </c>
      <c r="S111" s="85">
        <f t="shared" si="855"/>
        <v>43435</v>
      </c>
      <c r="T111" s="85">
        <f t="shared" si="855"/>
        <v>43466</v>
      </c>
      <c r="U111" s="85">
        <f t="shared" si="855"/>
        <v>43497</v>
      </c>
      <c r="V111" s="85">
        <f t="shared" si="855"/>
        <v>43525</v>
      </c>
      <c r="W111" s="85">
        <f t="shared" si="855"/>
        <v>43556</v>
      </c>
      <c r="X111" s="85">
        <f t="shared" si="855"/>
        <v>43586</v>
      </c>
      <c r="Y111" s="85">
        <f t="shared" si="855"/>
        <v>43617</v>
      </c>
      <c r="Z111" s="85">
        <f t="shared" si="855"/>
        <v>43647</v>
      </c>
      <c r="AA111" s="85">
        <f t="shared" si="855"/>
        <v>43678</v>
      </c>
      <c r="AB111" s="85">
        <f t="shared" si="855"/>
        <v>43709</v>
      </c>
      <c r="AC111" s="85">
        <f t="shared" si="855"/>
        <v>43739</v>
      </c>
      <c r="AD111" s="85">
        <f t="shared" si="855"/>
        <v>43770</v>
      </c>
      <c r="AE111" s="85">
        <f t="shared" si="855"/>
        <v>43800</v>
      </c>
      <c r="AF111" s="85">
        <f t="shared" si="855"/>
        <v>43831</v>
      </c>
      <c r="AG111" s="85">
        <f t="shared" si="855"/>
        <v>43862</v>
      </c>
      <c r="AH111" s="85">
        <f t="shared" si="855"/>
        <v>43891</v>
      </c>
      <c r="AI111" s="85">
        <f t="shared" si="855"/>
        <v>43922</v>
      </c>
      <c r="AJ111" s="85">
        <f t="shared" si="855"/>
        <v>43952</v>
      </c>
      <c r="AK111" s="85">
        <f t="shared" si="855"/>
        <v>43983</v>
      </c>
      <c r="AL111" s="85">
        <f t="shared" si="855"/>
        <v>44013</v>
      </c>
      <c r="AM111" s="85">
        <f t="shared" si="855"/>
        <v>44044</v>
      </c>
      <c r="AN111" s="85">
        <f t="shared" si="855"/>
        <v>44075</v>
      </c>
      <c r="AO111" s="85">
        <f t="shared" si="855"/>
        <v>44105</v>
      </c>
      <c r="AP111" s="85">
        <f t="shared" si="855"/>
        <v>44136</v>
      </c>
      <c r="AQ111" s="85">
        <f t="shared" si="855"/>
        <v>44166</v>
      </c>
      <c r="AR111" s="85">
        <f t="shared" si="855"/>
        <v>44197</v>
      </c>
      <c r="AS111" s="85">
        <f t="shared" si="855"/>
        <v>44228</v>
      </c>
      <c r="AT111" s="85">
        <f t="shared" si="855"/>
        <v>44256</v>
      </c>
      <c r="AU111" s="85">
        <f t="shared" si="855"/>
        <v>44287</v>
      </c>
      <c r="AV111" s="85">
        <f t="shared" si="855"/>
        <v>44317</v>
      </c>
      <c r="AW111" s="85">
        <f t="shared" si="855"/>
        <v>44348</v>
      </c>
      <c r="AX111" s="85">
        <f t="shared" si="855"/>
        <v>44378</v>
      </c>
      <c r="AY111" s="85">
        <f t="shared" si="855"/>
        <v>44409</v>
      </c>
      <c r="AZ111" s="85">
        <f t="shared" si="855"/>
        <v>44440</v>
      </c>
      <c r="BA111" s="85">
        <f t="shared" si="855"/>
        <v>44470</v>
      </c>
      <c r="BB111" s="85">
        <f t="shared" si="855"/>
        <v>44501</v>
      </c>
      <c r="BC111" s="85">
        <f t="shared" si="855"/>
        <v>44531</v>
      </c>
      <c r="BD111" s="85">
        <f t="shared" si="855"/>
        <v>44562</v>
      </c>
      <c r="BE111" s="85">
        <f t="shared" si="855"/>
        <v>44593</v>
      </c>
      <c r="BF111" s="85">
        <f t="shared" si="855"/>
        <v>44621</v>
      </c>
      <c r="BG111" s="85">
        <f t="shared" si="855"/>
        <v>44652</v>
      </c>
      <c r="BH111" s="85">
        <f t="shared" si="855"/>
        <v>44682</v>
      </c>
      <c r="BI111" s="85">
        <f t="shared" si="855"/>
        <v>44713</v>
      </c>
      <c r="BJ111" s="85">
        <f t="shared" si="855"/>
        <v>44743</v>
      </c>
      <c r="BK111" s="85">
        <f t="shared" si="855"/>
        <v>44774</v>
      </c>
      <c r="BL111" s="85">
        <f t="shared" si="855"/>
        <v>44805</v>
      </c>
      <c r="BM111" s="85">
        <f t="shared" si="855"/>
        <v>44835</v>
      </c>
      <c r="BN111" s="85">
        <f t="shared" si="855"/>
        <v>44866</v>
      </c>
      <c r="BO111" s="85">
        <f t="shared" si="855"/>
        <v>44896</v>
      </c>
      <c r="BP111" s="85">
        <f t="shared" si="855"/>
        <v>44927</v>
      </c>
      <c r="BQ111" s="85">
        <f t="shared" si="855"/>
        <v>44958</v>
      </c>
      <c r="BR111" s="85">
        <f t="shared" si="855"/>
        <v>44986</v>
      </c>
      <c r="BS111" s="85">
        <f t="shared" si="855"/>
        <v>45017</v>
      </c>
      <c r="BT111" s="85">
        <f t="shared" si="855"/>
        <v>45047</v>
      </c>
      <c r="BU111" s="85">
        <f t="shared" ref="BU111:EF111" si="856">+BU77</f>
        <v>45078</v>
      </c>
      <c r="BV111" s="85">
        <f t="shared" si="856"/>
        <v>45108</v>
      </c>
      <c r="BW111" s="85">
        <f t="shared" si="856"/>
        <v>45139</v>
      </c>
      <c r="BX111" s="85">
        <f t="shared" si="856"/>
        <v>45170</v>
      </c>
      <c r="BY111" s="85">
        <f t="shared" si="856"/>
        <v>45200</v>
      </c>
      <c r="BZ111" s="85">
        <f t="shared" si="856"/>
        <v>45231</v>
      </c>
      <c r="CA111" s="85">
        <f t="shared" si="856"/>
        <v>45261</v>
      </c>
      <c r="CB111" s="85">
        <f t="shared" si="856"/>
        <v>45292</v>
      </c>
      <c r="CC111" s="85">
        <f t="shared" si="856"/>
        <v>45323</v>
      </c>
      <c r="CD111" s="85">
        <f t="shared" si="856"/>
        <v>45352</v>
      </c>
      <c r="CE111" s="85">
        <f t="shared" si="856"/>
        <v>45383</v>
      </c>
      <c r="CF111" s="85">
        <f t="shared" si="856"/>
        <v>45413</v>
      </c>
      <c r="CG111" s="85">
        <f t="shared" si="856"/>
        <v>45444</v>
      </c>
      <c r="CH111" s="85">
        <f t="shared" si="856"/>
        <v>45474</v>
      </c>
      <c r="CI111" s="85">
        <f t="shared" si="856"/>
        <v>45505</v>
      </c>
      <c r="CJ111" s="85">
        <f t="shared" si="856"/>
        <v>45536</v>
      </c>
      <c r="CK111" s="85">
        <f t="shared" si="856"/>
        <v>45566</v>
      </c>
      <c r="CL111" s="85">
        <f t="shared" si="856"/>
        <v>45597</v>
      </c>
      <c r="CM111" s="85">
        <f t="shared" si="856"/>
        <v>45627</v>
      </c>
      <c r="CN111" s="85">
        <f t="shared" si="856"/>
        <v>45658</v>
      </c>
      <c r="CO111" s="85">
        <f t="shared" si="856"/>
        <v>45689</v>
      </c>
      <c r="CP111" s="85">
        <f t="shared" si="856"/>
        <v>45717</v>
      </c>
      <c r="CQ111" s="85">
        <f t="shared" si="856"/>
        <v>45748</v>
      </c>
      <c r="CR111" s="85">
        <f t="shared" si="856"/>
        <v>45778</v>
      </c>
      <c r="CS111" s="85">
        <f t="shared" si="856"/>
        <v>45809</v>
      </c>
      <c r="CT111" s="85">
        <f t="shared" si="856"/>
        <v>45839</v>
      </c>
      <c r="CU111" s="85">
        <f t="shared" si="856"/>
        <v>45870</v>
      </c>
      <c r="CV111" s="85">
        <f t="shared" si="856"/>
        <v>45901</v>
      </c>
      <c r="CW111" s="85">
        <f t="shared" si="856"/>
        <v>45931</v>
      </c>
      <c r="CX111" s="85">
        <f t="shared" si="856"/>
        <v>45962</v>
      </c>
      <c r="CY111" s="85">
        <f t="shared" si="856"/>
        <v>45992</v>
      </c>
      <c r="CZ111" s="85">
        <f t="shared" si="856"/>
        <v>46023</v>
      </c>
      <c r="DA111" s="85">
        <f t="shared" si="856"/>
        <v>46054</v>
      </c>
      <c r="DB111" s="85">
        <f t="shared" si="856"/>
        <v>46082</v>
      </c>
      <c r="DC111" s="85">
        <f t="shared" si="856"/>
        <v>46113</v>
      </c>
      <c r="DD111" s="85">
        <f t="shared" si="856"/>
        <v>46143</v>
      </c>
      <c r="DE111" s="85">
        <f t="shared" si="856"/>
        <v>46174</v>
      </c>
      <c r="DF111" s="85">
        <f t="shared" si="856"/>
        <v>46204</v>
      </c>
      <c r="DG111" s="85">
        <f t="shared" si="856"/>
        <v>46235</v>
      </c>
      <c r="DH111" s="85">
        <f t="shared" si="856"/>
        <v>46266</v>
      </c>
      <c r="DI111" s="85">
        <f t="shared" si="856"/>
        <v>46296</v>
      </c>
      <c r="DJ111" s="85">
        <f t="shared" si="856"/>
        <v>46327</v>
      </c>
      <c r="DK111" s="85">
        <f t="shared" si="856"/>
        <v>46357</v>
      </c>
      <c r="DL111" s="85">
        <f t="shared" si="856"/>
        <v>46388</v>
      </c>
      <c r="DM111" s="85">
        <f t="shared" si="856"/>
        <v>46419</v>
      </c>
      <c r="DN111" s="85">
        <f t="shared" si="856"/>
        <v>46447</v>
      </c>
      <c r="DO111" s="85">
        <f t="shared" si="856"/>
        <v>46478</v>
      </c>
      <c r="DP111" s="85">
        <f t="shared" si="856"/>
        <v>46508</v>
      </c>
      <c r="DQ111" s="85">
        <f t="shared" si="856"/>
        <v>46539</v>
      </c>
      <c r="DR111" s="85">
        <f t="shared" si="856"/>
        <v>46569</v>
      </c>
      <c r="DS111" s="85">
        <f t="shared" si="856"/>
        <v>46600</v>
      </c>
      <c r="DT111" s="85">
        <f t="shared" si="856"/>
        <v>46631</v>
      </c>
      <c r="DU111" s="85">
        <f t="shared" si="856"/>
        <v>46661</v>
      </c>
      <c r="DV111" s="85">
        <f t="shared" si="856"/>
        <v>46692</v>
      </c>
      <c r="DW111" s="85">
        <f t="shared" si="856"/>
        <v>46722</v>
      </c>
      <c r="DX111" s="85">
        <f t="shared" si="856"/>
        <v>46753</v>
      </c>
      <c r="DY111" s="85">
        <f t="shared" si="856"/>
        <v>46784</v>
      </c>
      <c r="DZ111" s="85">
        <f t="shared" si="856"/>
        <v>46813</v>
      </c>
      <c r="EA111" s="85">
        <f t="shared" si="856"/>
        <v>46844</v>
      </c>
      <c r="EB111" s="85">
        <f t="shared" si="856"/>
        <v>46874</v>
      </c>
      <c r="EC111" s="85">
        <f t="shared" si="856"/>
        <v>46905</v>
      </c>
      <c r="ED111" s="85">
        <f t="shared" si="856"/>
        <v>46935</v>
      </c>
      <c r="EE111" s="85">
        <f t="shared" si="856"/>
        <v>46966</v>
      </c>
      <c r="EF111" s="85">
        <f t="shared" si="856"/>
        <v>46997</v>
      </c>
      <c r="EG111" s="85">
        <f t="shared" ref="EG111:GR111" si="857">+EG77</f>
        <v>47027</v>
      </c>
      <c r="EH111" s="85">
        <f t="shared" si="857"/>
        <v>47058</v>
      </c>
      <c r="EI111" s="85">
        <f t="shared" si="857"/>
        <v>47088</v>
      </c>
      <c r="EJ111" s="85">
        <f t="shared" si="857"/>
        <v>47119</v>
      </c>
      <c r="EK111" s="85">
        <f t="shared" si="857"/>
        <v>47150</v>
      </c>
      <c r="EL111" s="85">
        <f t="shared" si="857"/>
        <v>47178</v>
      </c>
      <c r="EM111" s="85">
        <f t="shared" si="857"/>
        <v>47209</v>
      </c>
      <c r="EN111" s="85">
        <f t="shared" si="857"/>
        <v>47239</v>
      </c>
      <c r="EO111" s="85">
        <f t="shared" si="857"/>
        <v>47270</v>
      </c>
      <c r="EP111" s="85">
        <f t="shared" si="857"/>
        <v>47300</v>
      </c>
      <c r="EQ111" s="85">
        <f t="shared" si="857"/>
        <v>47331</v>
      </c>
      <c r="ER111" s="85">
        <f t="shared" si="857"/>
        <v>47362</v>
      </c>
      <c r="ES111" s="85">
        <f t="shared" si="857"/>
        <v>47392</v>
      </c>
      <c r="ET111" s="85">
        <f t="shared" si="857"/>
        <v>47423</v>
      </c>
      <c r="EU111" s="85">
        <f t="shared" si="857"/>
        <v>47453</v>
      </c>
      <c r="EV111" s="85">
        <f t="shared" si="857"/>
        <v>47484</v>
      </c>
      <c r="EW111" s="85">
        <f t="shared" si="857"/>
        <v>47515</v>
      </c>
      <c r="EX111" s="85">
        <f t="shared" si="857"/>
        <v>47543</v>
      </c>
      <c r="EY111" s="85">
        <f t="shared" si="857"/>
        <v>47574</v>
      </c>
      <c r="EZ111" s="85">
        <f t="shared" si="857"/>
        <v>47604</v>
      </c>
      <c r="FA111" s="85">
        <f t="shared" si="857"/>
        <v>47635</v>
      </c>
      <c r="FB111" s="85">
        <f t="shared" si="857"/>
        <v>47665</v>
      </c>
      <c r="FC111" s="85">
        <f t="shared" si="857"/>
        <v>47696</v>
      </c>
      <c r="FD111" s="85">
        <f t="shared" si="857"/>
        <v>47727</v>
      </c>
      <c r="FE111" s="85">
        <f t="shared" si="857"/>
        <v>47757</v>
      </c>
      <c r="FF111" s="85">
        <f t="shared" si="857"/>
        <v>47788</v>
      </c>
      <c r="FG111" s="85">
        <f t="shared" si="857"/>
        <v>47818</v>
      </c>
      <c r="FH111" s="85">
        <f t="shared" si="857"/>
        <v>47849</v>
      </c>
      <c r="FI111" s="85">
        <f t="shared" si="857"/>
        <v>47880</v>
      </c>
      <c r="FJ111" s="85">
        <f t="shared" si="857"/>
        <v>47908</v>
      </c>
      <c r="FK111" s="85">
        <f t="shared" si="857"/>
        <v>47939</v>
      </c>
      <c r="FL111" s="85">
        <f t="shared" si="857"/>
        <v>47969</v>
      </c>
      <c r="FM111" s="85">
        <f t="shared" si="857"/>
        <v>48000</v>
      </c>
      <c r="FN111" s="85">
        <f t="shared" si="857"/>
        <v>48030</v>
      </c>
      <c r="FO111" s="85">
        <f t="shared" si="857"/>
        <v>48061</v>
      </c>
      <c r="FP111" s="85">
        <f t="shared" si="857"/>
        <v>48092</v>
      </c>
      <c r="FQ111" s="85">
        <f t="shared" si="857"/>
        <v>48122</v>
      </c>
      <c r="FR111" s="85">
        <f t="shared" si="857"/>
        <v>48153</v>
      </c>
      <c r="FS111" s="85">
        <f t="shared" si="857"/>
        <v>48183</v>
      </c>
      <c r="FT111" s="85">
        <f t="shared" si="857"/>
        <v>48214</v>
      </c>
      <c r="FU111" s="85">
        <f t="shared" si="857"/>
        <v>48245</v>
      </c>
      <c r="FV111" s="85">
        <f t="shared" si="857"/>
        <v>48274</v>
      </c>
      <c r="FW111" s="85">
        <f t="shared" si="857"/>
        <v>48305</v>
      </c>
      <c r="FX111" s="85">
        <f t="shared" si="857"/>
        <v>48335</v>
      </c>
      <c r="FY111" s="85">
        <f t="shared" si="857"/>
        <v>48366</v>
      </c>
      <c r="FZ111" s="85">
        <f t="shared" si="857"/>
        <v>48396</v>
      </c>
      <c r="GA111" s="85">
        <f t="shared" si="857"/>
        <v>48427</v>
      </c>
      <c r="GB111" s="85">
        <f t="shared" si="857"/>
        <v>48458</v>
      </c>
      <c r="GC111" s="85">
        <f t="shared" si="857"/>
        <v>48488</v>
      </c>
      <c r="GD111" s="85">
        <f t="shared" si="857"/>
        <v>48519</v>
      </c>
      <c r="GE111" s="85">
        <f t="shared" si="857"/>
        <v>48549</v>
      </c>
      <c r="GF111" s="85">
        <f t="shared" si="857"/>
        <v>48580</v>
      </c>
      <c r="GG111" s="85">
        <f t="shared" si="857"/>
        <v>48611</v>
      </c>
      <c r="GH111" s="85">
        <f t="shared" si="857"/>
        <v>48639</v>
      </c>
      <c r="GI111" s="85">
        <f t="shared" si="857"/>
        <v>48670</v>
      </c>
      <c r="GJ111" s="85">
        <f t="shared" si="857"/>
        <v>48700</v>
      </c>
      <c r="GK111" s="85">
        <f t="shared" si="857"/>
        <v>48731</v>
      </c>
      <c r="GL111" s="85">
        <f t="shared" si="857"/>
        <v>48761</v>
      </c>
      <c r="GM111" s="85">
        <f t="shared" si="857"/>
        <v>48792</v>
      </c>
      <c r="GN111" s="85">
        <f t="shared" si="857"/>
        <v>48823</v>
      </c>
      <c r="GO111" s="85">
        <f t="shared" si="857"/>
        <v>48853</v>
      </c>
      <c r="GP111" s="85">
        <f t="shared" si="857"/>
        <v>48884</v>
      </c>
      <c r="GQ111" s="85">
        <f t="shared" si="857"/>
        <v>48914</v>
      </c>
      <c r="GR111" s="85">
        <f t="shared" si="857"/>
        <v>48945</v>
      </c>
      <c r="GS111" s="85">
        <f t="shared" ref="GS111:JD111" si="858">+GS77</f>
        <v>48976</v>
      </c>
      <c r="GT111" s="85">
        <f t="shared" si="858"/>
        <v>49004</v>
      </c>
      <c r="GU111" s="85">
        <f t="shared" si="858"/>
        <v>49035</v>
      </c>
      <c r="GV111" s="85">
        <f t="shared" si="858"/>
        <v>49065</v>
      </c>
      <c r="GW111" s="85">
        <f t="shared" si="858"/>
        <v>49096</v>
      </c>
      <c r="GX111" s="85">
        <f t="shared" si="858"/>
        <v>49126</v>
      </c>
      <c r="GY111" s="85">
        <f t="shared" si="858"/>
        <v>49157</v>
      </c>
      <c r="GZ111" s="85">
        <f t="shared" si="858"/>
        <v>49188</v>
      </c>
      <c r="HA111" s="85">
        <f t="shared" si="858"/>
        <v>49218</v>
      </c>
      <c r="HB111" s="85">
        <f t="shared" si="858"/>
        <v>49249</v>
      </c>
      <c r="HC111" s="85">
        <f t="shared" si="858"/>
        <v>49279</v>
      </c>
      <c r="HD111" s="85">
        <f t="shared" si="858"/>
        <v>49310</v>
      </c>
      <c r="HE111" s="85">
        <f t="shared" si="858"/>
        <v>49341</v>
      </c>
      <c r="HF111" s="85">
        <f t="shared" si="858"/>
        <v>49369</v>
      </c>
      <c r="HG111" s="85">
        <f t="shared" si="858"/>
        <v>49400</v>
      </c>
      <c r="HH111" s="85">
        <f t="shared" si="858"/>
        <v>49430</v>
      </c>
      <c r="HI111" s="85">
        <f t="shared" si="858"/>
        <v>49461</v>
      </c>
      <c r="HJ111" s="85">
        <f t="shared" si="858"/>
        <v>49491</v>
      </c>
      <c r="HK111" s="85">
        <f t="shared" si="858"/>
        <v>49522</v>
      </c>
      <c r="HL111" s="85">
        <f t="shared" si="858"/>
        <v>49553</v>
      </c>
      <c r="HM111" s="85">
        <f t="shared" si="858"/>
        <v>49583</v>
      </c>
      <c r="HN111" s="85">
        <f t="shared" si="858"/>
        <v>49614</v>
      </c>
      <c r="HO111" s="85">
        <f t="shared" si="858"/>
        <v>49644</v>
      </c>
      <c r="HP111" s="85">
        <f t="shared" si="858"/>
        <v>49675</v>
      </c>
      <c r="HQ111" s="85">
        <f t="shared" si="858"/>
        <v>49706</v>
      </c>
      <c r="HR111" s="85">
        <f t="shared" si="858"/>
        <v>49735</v>
      </c>
      <c r="HS111" s="85">
        <f t="shared" si="858"/>
        <v>49766</v>
      </c>
      <c r="HT111" s="85">
        <f t="shared" si="858"/>
        <v>49796</v>
      </c>
      <c r="HU111" s="85">
        <f t="shared" si="858"/>
        <v>49827</v>
      </c>
      <c r="HV111" s="85">
        <f t="shared" si="858"/>
        <v>49857</v>
      </c>
      <c r="HW111" s="85">
        <f t="shared" si="858"/>
        <v>49888</v>
      </c>
      <c r="HX111" s="85">
        <f t="shared" si="858"/>
        <v>49919</v>
      </c>
      <c r="HY111" s="85">
        <f t="shared" si="858"/>
        <v>49949</v>
      </c>
      <c r="HZ111" s="85">
        <f t="shared" si="858"/>
        <v>49980</v>
      </c>
      <c r="IA111" s="85">
        <f t="shared" si="858"/>
        <v>50010</v>
      </c>
      <c r="IB111" s="85">
        <f t="shared" si="858"/>
        <v>50041</v>
      </c>
      <c r="IC111" s="85">
        <f t="shared" si="858"/>
        <v>50072</v>
      </c>
      <c r="ID111" s="85">
        <f t="shared" si="858"/>
        <v>50100</v>
      </c>
      <c r="IE111" s="85">
        <f t="shared" si="858"/>
        <v>50131</v>
      </c>
      <c r="IF111" s="85">
        <f t="shared" si="858"/>
        <v>50161</v>
      </c>
      <c r="IG111" s="85">
        <f t="shared" si="858"/>
        <v>50192</v>
      </c>
      <c r="IH111" s="85">
        <f t="shared" si="858"/>
        <v>50222</v>
      </c>
      <c r="II111" s="85">
        <f t="shared" si="858"/>
        <v>50253</v>
      </c>
      <c r="IJ111" s="85">
        <f t="shared" si="858"/>
        <v>50284</v>
      </c>
      <c r="IK111" s="85">
        <f t="shared" si="858"/>
        <v>50314</v>
      </c>
      <c r="IL111" s="85">
        <f t="shared" si="858"/>
        <v>50345</v>
      </c>
      <c r="IM111" s="85">
        <f t="shared" si="858"/>
        <v>50375</v>
      </c>
      <c r="IN111" s="85">
        <f t="shared" si="858"/>
        <v>50406</v>
      </c>
      <c r="IO111" s="85">
        <f t="shared" si="858"/>
        <v>50437</v>
      </c>
      <c r="IP111" s="85">
        <f t="shared" si="858"/>
        <v>50465</v>
      </c>
      <c r="IQ111" s="85">
        <f t="shared" si="858"/>
        <v>50496</v>
      </c>
      <c r="IR111" s="85">
        <f t="shared" si="858"/>
        <v>50526</v>
      </c>
      <c r="IS111" s="85">
        <f t="shared" si="858"/>
        <v>50557</v>
      </c>
      <c r="IT111" s="85">
        <f t="shared" si="858"/>
        <v>50587</v>
      </c>
      <c r="IU111" s="85">
        <f t="shared" si="858"/>
        <v>50618</v>
      </c>
      <c r="IV111" s="85">
        <f t="shared" si="858"/>
        <v>50649</v>
      </c>
      <c r="IW111" s="85">
        <f t="shared" si="858"/>
        <v>50679</v>
      </c>
      <c r="IX111" s="85">
        <f t="shared" si="858"/>
        <v>50710</v>
      </c>
      <c r="IY111" s="85">
        <f t="shared" si="858"/>
        <v>50740</v>
      </c>
      <c r="IZ111" s="85">
        <f t="shared" si="858"/>
        <v>50771</v>
      </c>
      <c r="JA111" s="85">
        <f t="shared" si="858"/>
        <v>50802</v>
      </c>
      <c r="JB111" s="85">
        <f t="shared" si="858"/>
        <v>50830</v>
      </c>
      <c r="JC111" s="85">
        <f t="shared" si="858"/>
        <v>50861</v>
      </c>
      <c r="JD111" s="85">
        <f t="shared" si="858"/>
        <v>50891</v>
      </c>
      <c r="JE111" s="85">
        <f t="shared" ref="JE111:LP111" si="859">+JE77</f>
        <v>50922</v>
      </c>
      <c r="JF111" s="85">
        <f t="shared" si="859"/>
        <v>50952</v>
      </c>
      <c r="JG111" s="85">
        <f t="shared" si="859"/>
        <v>50983</v>
      </c>
      <c r="JH111" s="85">
        <f t="shared" si="859"/>
        <v>51014</v>
      </c>
      <c r="JI111" s="85">
        <f t="shared" si="859"/>
        <v>51044</v>
      </c>
      <c r="JJ111" s="85">
        <f t="shared" si="859"/>
        <v>51075</v>
      </c>
      <c r="JK111" s="85">
        <f t="shared" si="859"/>
        <v>51105</v>
      </c>
      <c r="JL111" s="85">
        <f t="shared" si="859"/>
        <v>51136</v>
      </c>
      <c r="JM111" s="85">
        <f t="shared" si="859"/>
        <v>51167</v>
      </c>
      <c r="JN111" s="85">
        <f t="shared" si="859"/>
        <v>51196</v>
      </c>
      <c r="JO111" s="85">
        <f t="shared" si="859"/>
        <v>51227</v>
      </c>
      <c r="JP111" s="85">
        <f t="shared" si="859"/>
        <v>51257</v>
      </c>
      <c r="JQ111" s="85">
        <f t="shared" si="859"/>
        <v>51288</v>
      </c>
      <c r="JR111" s="85">
        <f t="shared" si="859"/>
        <v>51318</v>
      </c>
      <c r="JS111" s="85">
        <f t="shared" si="859"/>
        <v>51349</v>
      </c>
      <c r="JT111" s="85">
        <f t="shared" si="859"/>
        <v>51380</v>
      </c>
      <c r="JU111" s="85">
        <f t="shared" si="859"/>
        <v>51410</v>
      </c>
      <c r="JV111" s="85">
        <f t="shared" si="859"/>
        <v>51441</v>
      </c>
      <c r="JW111" s="85">
        <f t="shared" si="859"/>
        <v>51471</v>
      </c>
      <c r="JX111" s="85">
        <f t="shared" si="859"/>
        <v>51502</v>
      </c>
      <c r="JY111" s="85">
        <f t="shared" si="859"/>
        <v>51533</v>
      </c>
      <c r="JZ111" s="85">
        <f t="shared" si="859"/>
        <v>51561</v>
      </c>
      <c r="KA111" s="85">
        <f t="shared" si="859"/>
        <v>51592</v>
      </c>
      <c r="KB111" s="85">
        <f t="shared" si="859"/>
        <v>51622</v>
      </c>
      <c r="KC111" s="85">
        <f t="shared" si="859"/>
        <v>51653</v>
      </c>
      <c r="KD111" s="85">
        <f t="shared" si="859"/>
        <v>51683</v>
      </c>
      <c r="KE111" s="85">
        <f t="shared" si="859"/>
        <v>51714</v>
      </c>
      <c r="KF111" s="85">
        <f t="shared" si="859"/>
        <v>51745</v>
      </c>
      <c r="KG111" s="85">
        <f t="shared" si="859"/>
        <v>51775</v>
      </c>
      <c r="KH111" s="85">
        <f t="shared" si="859"/>
        <v>51806</v>
      </c>
      <c r="KI111" s="85">
        <f t="shared" si="859"/>
        <v>51836</v>
      </c>
      <c r="KJ111" s="85">
        <f t="shared" si="859"/>
        <v>51867</v>
      </c>
      <c r="KK111" s="85">
        <f t="shared" si="859"/>
        <v>51898</v>
      </c>
      <c r="KL111" s="85">
        <f t="shared" si="859"/>
        <v>51926</v>
      </c>
      <c r="KM111" s="85">
        <f t="shared" si="859"/>
        <v>51957</v>
      </c>
      <c r="KN111" s="85">
        <f t="shared" si="859"/>
        <v>51987</v>
      </c>
      <c r="KO111" s="85">
        <f t="shared" si="859"/>
        <v>52018</v>
      </c>
      <c r="KP111" s="85">
        <f t="shared" si="859"/>
        <v>52048</v>
      </c>
      <c r="KQ111" s="85">
        <f t="shared" si="859"/>
        <v>52079</v>
      </c>
      <c r="KR111" s="85">
        <f t="shared" si="859"/>
        <v>52110</v>
      </c>
      <c r="KS111" s="85">
        <f t="shared" si="859"/>
        <v>52140</v>
      </c>
      <c r="KT111" s="85">
        <f t="shared" si="859"/>
        <v>52171</v>
      </c>
      <c r="KU111" s="85">
        <f t="shared" si="859"/>
        <v>52201</v>
      </c>
      <c r="KV111" s="85">
        <f t="shared" si="859"/>
        <v>52232</v>
      </c>
      <c r="KW111" s="85">
        <f t="shared" si="859"/>
        <v>52263</v>
      </c>
      <c r="KX111" s="85">
        <f t="shared" si="859"/>
        <v>52291</v>
      </c>
      <c r="KY111" s="85">
        <f t="shared" si="859"/>
        <v>52322</v>
      </c>
      <c r="KZ111" s="85">
        <f t="shared" si="859"/>
        <v>52352</v>
      </c>
      <c r="LA111" s="85">
        <f t="shared" si="859"/>
        <v>52383</v>
      </c>
      <c r="LB111" s="85">
        <f t="shared" si="859"/>
        <v>52413</v>
      </c>
      <c r="LC111" s="85">
        <f t="shared" si="859"/>
        <v>52444</v>
      </c>
      <c r="LD111" s="85">
        <f t="shared" si="859"/>
        <v>52475</v>
      </c>
      <c r="LE111" s="85">
        <f t="shared" si="859"/>
        <v>52505</v>
      </c>
      <c r="LF111" s="85">
        <f t="shared" si="859"/>
        <v>52536</v>
      </c>
      <c r="LG111" s="85">
        <f t="shared" si="859"/>
        <v>52566</v>
      </c>
      <c r="LH111" s="85">
        <f t="shared" si="859"/>
        <v>52597</v>
      </c>
      <c r="LI111" s="85">
        <f t="shared" si="859"/>
        <v>52628</v>
      </c>
      <c r="LJ111" s="85">
        <f t="shared" si="859"/>
        <v>52657</v>
      </c>
      <c r="LK111" s="85">
        <f t="shared" si="859"/>
        <v>52688</v>
      </c>
      <c r="LL111" s="85">
        <f t="shared" si="859"/>
        <v>52718</v>
      </c>
      <c r="LM111" s="85">
        <f t="shared" si="859"/>
        <v>52749</v>
      </c>
      <c r="LN111" s="85">
        <f t="shared" si="859"/>
        <v>52779</v>
      </c>
      <c r="LO111" s="85">
        <f t="shared" si="859"/>
        <v>52810</v>
      </c>
      <c r="LP111" s="85">
        <f t="shared" si="859"/>
        <v>52841</v>
      </c>
      <c r="LQ111" s="85">
        <f t="shared" ref="LQ111:OB111" si="860">+LQ77</f>
        <v>52871</v>
      </c>
      <c r="LR111" s="85">
        <f t="shared" si="860"/>
        <v>52902</v>
      </c>
      <c r="LS111" s="85">
        <f t="shared" si="860"/>
        <v>52932</v>
      </c>
      <c r="LT111" s="85">
        <f t="shared" si="860"/>
        <v>52963</v>
      </c>
      <c r="LU111" s="85">
        <f t="shared" si="860"/>
        <v>52994</v>
      </c>
      <c r="LV111" s="85">
        <f t="shared" si="860"/>
        <v>53022</v>
      </c>
      <c r="LW111" s="85">
        <f t="shared" si="860"/>
        <v>53053</v>
      </c>
      <c r="LX111" s="85">
        <f t="shared" si="860"/>
        <v>53083</v>
      </c>
      <c r="LY111" s="85">
        <f t="shared" si="860"/>
        <v>53114</v>
      </c>
      <c r="LZ111" s="85">
        <f t="shared" si="860"/>
        <v>53144</v>
      </c>
      <c r="MA111" s="85">
        <f t="shared" si="860"/>
        <v>53175</v>
      </c>
      <c r="MB111" s="85">
        <f t="shared" si="860"/>
        <v>53206</v>
      </c>
      <c r="MC111" s="85">
        <f t="shared" si="860"/>
        <v>53236</v>
      </c>
      <c r="MD111" s="85">
        <f t="shared" si="860"/>
        <v>53267</v>
      </c>
      <c r="ME111" s="85">
        <f t="shared" si="860"/>
        <v>53297</v>
      </c>
      <c r="MF111" s="85">
        <f t="shared" si="860"/>
        <v>53328</v>
      </c>
      <c r="MG111" s="85">
        <f t="shared" si="860"/>
        <v>53359</v>
      </c>
      <c r="MH111" s="85">
        <f t="shared" si="860"/>
        <v>53387</v>
      </c>
      <c r="MI111" s="85">
        <f t="shared" si="860"/>
        <v>53418</v>
      </c>
      <c r="MJ111" s="85">
        <f t="shared" si="860"/>
        <v>53448</v>
      </c>
      <c r="MK111" s="85">
        <f t="shared" si="860"/>
        <v>53479</v>
      </c>
      <c r="ML111" s="85">
        <f t="shared" si="860"/>
        <v>53509</v>
      </c>
      <c r="MM111" s="85">
        <f t="shared" si="860"/>
        <v>53540</v>
      </c>
      <c r="MN111" s="85">
        <f t="shared" si="860"/>
        <v>53571</v>
      </c>
      <c r="MO111" s="85">
        <f t="shared" si="860"/>
        <v>53601</v>
      </c>
      <c r="MP111" s="85">
        <f t="shared" si="860"/>
        <v>53632</v>
      </c>
      <c r="MQ111" s="85">
        <f t="shared" si="860"/>
        <v>53662</v>
      </c>
      <c r="MR111" s="85">
        <f t="shared" si="860"/>
        <v>53693</v>
      </c>
      <c r="MS111" s="85">
        <f t="shared" si="860"/>
        <v>53724</v>
      </c>
      <c r="MT111" s="85">
        <f t="shared" si="860"/>
        <v>53752</v>
      </c>
      <c r="MU111" s="85">
        <f t="shared" si="860"/>
        <v>53783</v>
      </c>
      <c r="MV111" s="85">
        <f t="shared" si="860"/>
        <v>53813</v>
      </c>
      <c r="MW111" s="85">
        <f t="shared" si="860"/>
        <v>53844</v>
      </c>
      <c r="MX111" s="85">
        <f t="shared" si="860"/>
        <v>53874</v>
      </c>
      <c r="MY111" s="85">
        <f t="shared" si="860"/>
        <v>53905</v>
      </c>
      <c r="MZ111" s="85">
        <f t="shared" si="860"/>
        <v>53936</v>
      </c>
      <c r="NA111" s="85">
        <f t="shared" si="860"/>
        <v>53966</v>
      </c>
      <c r="NB111" s="85">
        <f t="shared" si="860"/>
        <v>53997</v>
      </c>
      <c r="NC111" s="85">
        <f t="shared" si="860"/>
        <v>54027</v>
      </c>
      <c r="ND111" s="85">
        <f t="shared" si="860"/>
        <v>54058</v>
      </c>
      <c r="NE111" s="85">
        <f t="shared" si="860"/>
        <v>54089</v>
      </c>
      <c r="NF111" s="85">
        <f t="shared" si="860"/>
        <v>54118</v>
      </c>
      <c r="NG111" s="85">
        <f t="shared" si="860"/>
        <v>54149</v>
      </c>
      <c r="NH111" s="85">
        <f t="shared" si="860"/>
        <v>54179</v>
      </c>
      <c r="NI111" s="85">
        <f t="shared" si="860"/>
        <v>54210</v>
      </c>
      <c r="NJ111" s="85">
        <f t="shared" si="860"/>
        <v>54240</v>
      </c>
      <c r="NK111" s="85">
        <f t="shared" si="860"/>
        <v>54271</v>
      </c>
      <c r="NL111" s="85">
        <f t="shared" si="860"/>
        <v>54302</v>
      </c>
      <c r="NM111" s="85">
        <f t="shared" si="860"/>
        <v>54332</v>
      </c>
      <c r="NN111" s="85">
        <f t="shared" si="860"/>
        <v>54363</v>
      </c>
      <c r="NO111" s="85">
        <f t="shared" si="860"/>
        <v>54393</v>
      </c>
      <c r="NP111" s="85">
        <f t="shared" si="860"/>
        <v>54424</v>
      </c>
      <c r="NQ111" s="85">
        <f t="shared" si="860"/>
        <v>54455</v>
      </c>
      <c r="NR111" s="85">
        <f t="shared" si="860"/>
        <v>54483</v>
      </c>
      <c r="NS111" s="85">
        <f t="shared" si="860"/>
        <v>54514</v>
      </c>
      <c r="NT111" s="85">
        <f t="shared" si="860"/>
        <v>54544</v>
      </c>
      <c r="NU111" s="85">
        <f t="shared" si="860"/>
        <v>54575</v>
      </c>
      <c r="NV111" s="85">
        <f t="shared" si="860"/>
        <v>54605</v>
      </c>
      <c r="NW111" s="85">
        <f t="shared" si="860"/>
        <v>54636</v>
      </c>
      <c r="NX111" s="85">
        <f t="shared" si="860"/>
        <v>54667</v>
      </c>
      <c r="NY111" s="85">
        <f t="shared" si="860"/>
        <v>54697</v>
      </c>
      <c r="NZ111" s="85">
        <f t="shared" si="860"/>
        <v>54728</v>
      </c>
      <c r="OA111" s="85">
        <f t="shared" si="860"/>
        <v>54758</v>
      </c>
      <c r="OB111" s="85">
        <f t="shared" si="860"/>
        <v>54789</v>
      </c>
      <c r="OC111" s="85">
        <f t="shared" ref="OC111:OM111" si="861">+OC77</f>
        <v>54820</v>
      </c>
      <c r="OD111" s="85">
        <f t="shared" si="861"/>
        <v>54848</v>
      </c>
      <c r="OE111" s="85">
        <f t="shared" si="861"/>
        <v>54879</v>
      </c>
      <c r="OF111" s="85">
        <f t="shared" si="861"/>
        <v>54909</v>
      </c>
      <c r="OG111" s="85">
        <f t="shared" si="861"/>
        <v>54940</v>
      </c>
      <c r="OH111" s="85">
        <f t="shared" si="861"/>
        <v>54970</v>
      </c>
      <c r="OI111" s="85">
        <f t="shared" si="861"/>
        <v>55001</v>
      </c>
      <c r="OJ111" s="85">
        <f t="shared" si="861"/>
        <v>55032</v>
      </c>
      <c r="OK111" s="85">
        <f t="shared" si="861"/>
        <v>55062</v>
      </c>
      <c r="OL111" s="85">
        <f t="shared" si="861"/>
        <v>55093</v>
      </c>
      <c r="OM111" s="85">
        <f t="shared" si="861"/>
        <v>55123</v>
      </c>
      <c r="ON111" s="73" t="s">
        <v>62</v>
      </c>
    </row>
    <row r="112" spans="3:404" x14ac:dyDescent="0.25">
      <c r="AF112" s="92"/>
      <c r="CN112" s="85"/>
      <c r="ON112" s="73" t="s">
        <v>62</v>
      </c>
    </row>
    <row r="113" spans="4:404" x14ac:dyDescent="0.25">
      <c r="D113" s="73" t="str">
        <f t="shared" ref="D113:D120" si="86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5">
      <c r="D114" s="73" t="str">
        <f t="shared" si="86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5">
      <c r="D115" s="73" t="str">
        <f t="shared" si="86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84659.672653919348</v>
      </c>
      <c r="X115" s="93"/>
      <c r="Y115" s="93"/>
      <c r="Z115" s="93">
        <f>SUM(W98+X98+Y98)</f>
        <v>85269.509030930334</v>
      </c>
      <c r="AA115" s="93"/>
      <c r="AB115" s="93"/>
      <c r="AC115" s="93">
        <f>SUM(Z98+AA98+AB98)</f>
        <v>85883.738295311035</v>
      </c>
      <c r="AD115" s="93"/>
      <c r="AE115" s="93"/>
      <c r="AF115" s="93">
        <f>SUM(AC98+AD98+AE98)</f>
        <v>86502.392090728812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5">
      <c r="D116" s="73" t="str">
        <f t="shared" si="86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263717.22393970907</v>
      </c>
      <c r="X116" s="93"/>
      <c r="Y116" s="93"/>
      <c r="Z116" s="93">
        <f>SUM(W99+X99+Y99)</f>
        <v>265616.88113611971</v>
      </c>
      <c r="AA116" s="93"/>
      <c r="AB116" s="93"/>
      <c r="AC116" s="93">
        <f>SUM(Z99+AA99+AB99)</f>
        <v>267530.22229829477</v>
      </c>
      <c r="AD116" s="93"/>
      <c r="AE116" s="93"/>
      <c r="AF116" s="93">
        <f>SUM(AC99+AD99+AE99)</f>
        <v>269457.34599713399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5">
      <c r="D117" s="73" t="str">
        <f t="shared" si="86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393591.15497356129</v>
      </c>
      <c r="X117" s="93"/>
      <c r="Y117" s="93"/>
      <c r="Z117" s="93">
        <f>SUM(W100+X100+Y100)</f>
        <v>396426.34434352082</v>
      </c>
      <c r="AA117" s="93"/>
      <c r="AB117" s="93"/>
      <c r="AC117" s="93">
        <f>SUM(Z100+AA100+AB100)</f>
        <v>399281.95667944883</v>
      </c>
      <c r="AD117" s="93"/>
      <c r="AE117" s="93"/>
      <c r="AF117" s="93">
        <f>SUM(AC100+AD100+AE100)</f>
        <v>402158.13909587101</v>
      </c>
      <c r="AG117" s="93">
        <v>0</v>
      </c>
      <c r="AH117" s="93">
        <v>0</v>
      </c>
      <c r="AI117" s="93">
        <f>SUM(AF100+AG100+AH100)</f>
        <v>0</v>
      </c>
      <c r="AJ117" s="93">
        <v>0</v>
      </c>
      <c r="AK117" s="93">
        <v>0</v>
      </c>
      <c r="AL117" s="93">
        <f>SUM(AI100+AJ100+AK100)</f>
        <v>0</v>
      </c>
      <c r="AM117" s="93">
        <v>0</v>
      </c>
      <c r="AN117" s="93">
        <v>0</v>
      </c>
      <c r="AO117" s="93">
        <f>SUM(AL100+AM100+AN100)</f>
        <v>0</v>
      </c>
      <c r="AP117" s="93">
        <v>0</v>
      </c>
      <c r="AQ117" s="93">
        <v>0</v>
      </c>
      <c r="AR117" s="93">
        <f>SUM(AO100+AP100+AQ100)</f>
        <v>0</v>
      </c>
      <c r="AS117" s="93">
        <v>0</v>
      </c>
      <c r="AT117" s="93">
        <v>0</v>
      </c>
      <c r="AU117" s="93">
        <f>SUM(AR100+AS100+AT100)</f>
        <v>0</v>
      </c>
      <c r="AV117" s="93">
        <v>0</v>
      </c>
      <c r="AW117" s="93">
        <v>0</v>
      </c>
      <c r="AX117" s="93">
        <f>SUM(AU100+AV100+AW100)</f>
        <v>0</v>
      </c>
      <c r="AY117" s="93">
        <v>0</v>
      </c>
      <c r="AZ117" s="93">
        <v>0</v>
      </c>
      <c r="BA117" s="93">
        <f>SUM(AX100+AY100+AZ100)</f>
        <v>0</v>
      </c>
      <c r="BB117" s="93">
        <v>0</v>
      </c>
      <c r="BC117" s="93">
        <v>0</v>
      </c>
      <c r="BD117" s="93">
        <f>SUM(BA100+BB100+BC100)</f>
        <v>0</v>
      </c>
      <c r="BE117" s="93">
        <v>0</v>
      </c>
      <c r="BF117" s="93">
        <v>0</v>
      </c>
      <c r="BG117" s="93">
        <f>SUM(BD100+BE100+BF100)</f>
        <v>0</v>
      </c>
      <c r="BH117" s="93">
        <v>0</v>
      </c>
      <c r="BI117" s="93">
        <v>0</v>
      </c>
      <c r="BJ117" s="93">
        <f>SUM(BG100+BH100+BI100)</f>
        <v>0</v>
      </c>
      <c r="BK117" s="93">
        <v>0</v>
      </c>
      <c r="BL117" s="93">
        <v>0</v>
      </c>
      <c r="BM117" s="93">
        <f>SUM(BJ100+BK100+BL100)</f>
        <v>0</v>
      </c>
      <c r="BN117" s="93">
        <v>0</v>
      </c>
      <c r="BO117" s="93">
        <v>0</v>
      </c>
      <c r="BP117" s="93">
        <f>SUM(BM100+BN100+BO100)</f>
        <v>0</v>
      </c>
      <c r="BQ117" s="93">
        <v>0</v>
      </c>
      <c r="BR117" s="93">
        <v>0</v>
      </c>
      <c r="BS117" s="93">
        <f>SUM(BP100+BQ100+BR100)</f>
        <v>0</v>
      </c>
      <c r="BT117" s="93">
        <v>0</v>
      </c>
      <c r="BU117" s="93">
        <v>0</v>
      </c>
      <c r="BV117" s="93">
        <f>SUM(BS100+BT100+BU100)</f>
        <v>0</v>
      </c>
      <c r="BW117" s="93">
        <v>0</v>
      </c>
      <c r="BX117" s="93">
        <v>0</v>
      </c>
      <c r="BY117" s="93">
        <f>SUM(BV100+BW100+BX100)</f>
        <v>0</v>
      </c>
      <c r="BZ117" s="93">
        <v>0</v>
      </c>
      <c r="CA117" s="93">
        <v>0</v>
      </c>
      <c r="CB117" s="93">
        <f>SUM(BY100+BZ100+CA100)</f>
        <v>0</v>
      </c>
      <c r="CC117" s="93">
        <v>0</v>
      </c>
      <c r="CD117" s="93">
        <v>0</v>
      </c>
      <c r="CE117" s="93">
        <f>SUM(CB100+CC100+CD100)</f>
        <v>0</v>
      </c>
      <c r="CF117" s="93">
        <v>0</v>
      </c>
      <c r="CG117" s="93">
        <v>0</v>
      </c>
      <c r="CH117" s="93">
        <f>SUM(CE100+CF100+CG100)</f>
        <v>0</v>
      </c>
      <c r="CI117" s="93">
        <v>0</v>
      </c>
      <c r="CJ117" s="93">
        <v>0</v>
      </c>
      <c r="CK117" s="93">
        <f>SUM(CH100+CI100+CJ100)</f>
        <v>0</v>
      </c>
      <c r="CL117" s="93">
        <v>0</v>
      </c>
      <c r="CM117" s="93">
        <v>0</v>
      </c>
      <c r="CN117" s="93">
        <f>SUM(CK100+CL100+CM100)</f>
        <v>0</v>
      </c>
      <c r="CO117" s="93">
        <v>0</v>
      </c>
      <c r="CP117" s="93">
        <v>0</v>
      </c>
      <c r="CQ117" s="93">
        <f>SUM(CN100+CO100+CP100)</f>
        <v>0</v>
      </c>
      <c r="CR117" s="93">
        <v>0</v>
      </c>
      <c r="CS117" s="93">
        <v>0</v>
      </c>
      <c r="CT117" s="93">
        <f>SUM(CQ100+CR100+CS100)</f>
        <v>0</v>
      </c>
      <c r="CU117" s="93">
        <v>0</v>
      </c>
      <c r="CV117" s="93">
        <v>0</v>
      </c>
      <c r="CW117" s="93">
        <f>SUM(CT100+CU100+CV100)</f>
        <v>0</v>
      </c>
      <c r="CX117" s="93">
        <v>0</v>
      </c>
      <c r="CY117" s="93">
        <v>0</v>
      </c>
      <c r="CZ117" s="93">
        <f>SUM(CW100+CX100+CY100)</f>
        <v>0</v>
      </c>
      <c r="DA117" s="93">
        <v>0</v>
      </c>
      <c r="DB117" s="93">
        <v>0</v>
      </c>
      <c r="DC117" s="93">
        <f>SUM(CZ100+DA100+DB100)</f>
        <v>0</v>
      </c>
      <c r="DD117" s="93">
        <v>0</v>
      </c>
      <c r="DE117" s="93">
        <v>0</v>
      </c>
      <c r="DF117" s="93">
        <f>SUM(DC100+DD100+DE100)</f>
        <v>0</v>
      </c>
      <c r="DG117" s="93">
        <v>0</v>
      </c>
      <c r="DH117" s="93">
        <v>0</v>
      </c>
      <c r="DI117" s="93">
        <f>SUM(DF100+DG100+DH100)</f>
        <v>0</v>
      </c>
      <c r="DJ117" s="93">
        <v>0</v>
      </c>
      <c r="DK117" s="93">
        <v>0</v>
      </c>
      <c r="DL117" s="93">
        <f>SUM(DI100+DJ100+DK100)</f>
        <v>0</v>
      </c>
      <c r="DM117" s="93">
        <v>0</v>
      </c>
      <c r="DN117" s="93">
        <v>0</v>
      </c>
      <c r="DO117" s="93">
        <f>SUM(DL100+DM100+DN100)</f>
        <v>0</v>
      </c>
      <c r="DP117" s="93">
        <v>0</v>
      </c>
      <c r="DQ117" s="93">
        <v>0</v>
      </c>
      <c r="DR117" s="93">
        <f>SUM(DO100+DP100+DQ100)</f>
        <v>0</v>
      </c>
      <c r="DS117" s="93">
        <v>0</v>
      </c>
      <c r="DT117" s="93">
        <v>0</v>
      </c>
      <c r="DU117" s="93">
        <f>SUM(DR100+DS100+DT100)</f>
        <v>0</v>
      </c>
      <c r="DV117" s="93">
        <v>0</v>
      </c>
      <c r="DW117" s="93">
        <v>0</v>
      </c>
      <c r="DX117" s="93">
        <f>SUM(DU100+DV100+DW100)</f>
        <v>0</v>
      </c>
      <c r="DY117" s="93">
        <v>0</v>
      </c>
      <c r="DZ117" s="93">
        <v>0</v>
      </c>
      <c r="EA117" s="93">
        <f>SUM(DX100+DY100+DZ100)</f>
        <v>0</v>
      </c>
      <c r="EB117" s="93">
        <v>0</v>
      </c>
      <c r="EC117" s="93">
        <v>0</v>
      </c>
      <c r="ED117" s="93">
        <f>SUM(EA100+EB100+EC100)</f>
        <v>0</v>
      </c>
      <c r="EE117" s="93">
        <v>0</v>
      </c>
      <c r="EF117" s="93">
        <v>0</v>
      </c>
      <c r="EG117" s="93">
        <f>SUM(ED100+EE100+EF100)</f>
        <v>0</v>
      </c>
      <c r="EH117" s="93">
        <v>0</v>
      </c>
      <c r="EI117" s="93">
        <v>0</v>
      </c>
      <c r="EJ117" s="93">
        <f>SUM(EG100+EH100+EI100)</f>
        <v>0</v>
      </c>
      <c r="EK117" s="93">
        <v>0</v>
      </c>
      <c r="EL117" s="93">
        <v>0</v>
      </c>
      <c r="EM117" s="93">
        <f>SUM(EJ100+EK100+EL100)</f>
        <v>0</v>
      </c>
      <c r="EN117" s="93">
        <v>0</v>
      </c>
      <c r="EO117" s="93">
        <v>0</v>
      </c>
      <c r="EP117" s="93">
        <f>SUM(EM100+EN100+EO100)</f>
        <v>0</v>
      </c>
      <c r="EQ117" s="93">
        <v>0</v>
      </c>
      <c r="ER117" s="93">
        <v>0</v>
      </c>
      <c r="ES117" s="93">
        <f>SUM(EP100+EQ100+ER100)</f>
        <v>0</v>
      </c>
      <c r="ET117" s="93">
        <v>0</v>
      </c>
      <c r="EU117" s="93">
        <v>0</v>
      </c>
      <c r="EV117" s="93">
        <f>SUM(ES100+ET100+EU100)</f>
        <v>0</v>
      </c>
      <c r="EW117" s="93">
        <v>0</v>
      </c>
      <c r="EX117" s="93">
        <v>0</v>
      </c>
      <c r="EY117" s="93">
        <f>SUM(EV100+EW100+EX100)</f>
        <v>0</v>
      </c>
      <c r="EZ117" s="93">
        <v>0</v>
      </c>
      <c r="FA117" s="93">
        <v>0</v>
      </c>
      <c r="FB117" s="93">
        <f>SUM(EY100+EZ100+FA100)</f>
        <v>0</v>
      </c>
      <c r="FC117" s="93">
        <v>0</v>
      </c>
      <c r="FD117" s="93">
        <v>0</v>
      </c>
      <c r="FE117" s="93">
        <f>SUM(FB100+FC100+FD100)</f>
        <v>0</v>
      </c>
      <c r="FF117" s="93">
        <v>0</v>
      </c>
      <c r="FG117" s="93">
        <v>0</v>
      </c>
      <c r="FH117" s="93">
        <f>SUM(FE100+FF100+FG100)</f>
        <v>0</v>
      </c>
      <c r="FI117" s="93">
        <v>0</v>
      </c>
      <c r="FJ117" s="93">
        <v>0</v>
      </c>
      <c r="FK117" s="93">
        <f>SUM(FH100+FI100+FJ100)</f>
        <v>0</v>
      </c>
      <c r="FL117" s="93">
        <v>0</v>
      </c>
      <c r="FM117" s="93">
        <v>0</v>
      </c>
      <c r="FN117" s="93">
        <f>SUM(FK100+FL100+FM100)</f>
        <v>0</v>
      </c>
      <c r="FO117" s="93">
        <v>0</v>
      </c>
      <c r="FP117" s="93">
        <v>0</v>
      </c>
      <c r="FQ117" s="93">
        <f>SUM(FN100+FO100+FP100)</f>
        <v>0</v>
      </c>
      <c r="FR117" s="93">
        <v>0</v>
      </c>
      <c r="FS117" s="93">
        <v>0</v>
      </c>
      <c r="FT117" s="93">
        <f>SUM(FQ100+FR100+FS100)</f>
        <v>0</v>
      </c>
      <c r="FU117" s="93">
        <v>0</v>
      </c>
      <c r="FV117" s="93">
        <v>0</v>
      </c>
      <c r="FW117" s="93">
        <f>SUM(FT100+FU100+FV100)</f>
        <v>0</v>
      </c>
      <c r="FX117" s="93">
        <v>0</v>
      </c>
      <c r="FY117" s="93">
        <v>0</v>
      </c>
      <c r="FZ117" s="93">
        <f>SUM(FW100+FX100+FY100)</f>
        <v>0</v>
      </c>
      <c r="GA117" s="93">
        <v>0</v>
      </c>
      <c r="GB117" s="93">
        <v>0</v>
      </c>
      <c r="GC117" s="93">
        <f>SUM(FZ100+GA100+GB100)</f>
        <v>0</v>
      </c>
      <c r="GD117" s="93">
        <v>0</v>
      </c>
      <c r="GE117" s="93">
        <v>0</v>
      </c>
      <c r="GF117" s="93">
        <f>SUM(GC100+GD100+GE100)</f>
        <v>0</v>
      </c>
      <c r="GG117" s="93">
        <v>0</v>
      </c>
      <c r="GH117" s="93">
        <v>0</v>
      </c>
      <c r="GI117" s="93">
        <f>SUM(GF100+GG100+GH100)</f>
        <v>0</v>
      </c>
      <c r="GJ117" s="93">
        <v>0</v>
      </c>
      <c r="GK117" s="93">
        <v>0</v>
      </c>
      <c r="GL117" s="93">
        <f>SUM(GI100+GJ100+GK100)</f>
        <v>0</v>
      </c>
      <c r="GM117" s="93">
        <v>0</v>
      </c>
      <c r="GN117" s="93">
        <v>0</v>
      </c>
      <c r="GO117" s="93">
        <f>SUM(GL100+GM100+GN100)</f>
        <v>0</v>
      </c>
      <c r="GP117" s="93">
        <v>0</v>
      </c>
      <c r="GQ117" s="93">
        <v>0</v>
      </c>
      <c r="GR117" s="93">
        <f>SUM(GO100+GP100+GQ100)</f>
        <v>0</v>
      </c>
      <c r="GS117" s="93">
        <v>0</v>
      </c>
      <c r="GT117" s="93">
        <v>0</v>
      </c>
      <c r="GU117" s="93">
        <f>SUM(GR100+GS100+GT100)</f>
        <v>0</v>
      </c>
      <c r="GV117" s="93">
        <v>0</v>
      </c>
      <c r="GW117" s="93">
        <v>0</v>
      </c>
      <c r="GX117" s="93">
        <f>SUM(GU100+GV100+GW100)</f>
        <v>0</v>
      </c>
      <c r="GY117" s="93">
        <v>0</v>
      </c>
      <c r="GZ117" s="93">
        <v>0</v>
      </c>
      <c r="HA117" s="93">
        <f>SUM(GX100+GY100+GZ100)</f>
        <v>0</v>
      </c>
      <c r="HB117" s="93">
        <v>0</v>
      </c>
      <c r="HC117" s="93">
        <v>0</v>
      </c>
      <c r="HD117" s="93">
        <f>SUM(HA100+HB100+HC100)</f>
        <v>0</v>
      </c>
      <c r="HE117" s="93">
        <v>0</v>
      </c>
      <c r="HF117" s="93">
        <v>0</v>
      </c>
      <c r="HG117" s="93">
        <f>SUM(HD100+HE100+HF100)</f>
        <v>0</v>
      </c>
      <c r="HH117" s="93">
        <v>0</v>
      </c>
      <c r="HI117" s="93">
        <v>0</v>
      </c>
      <c r="HJ117" s="93">
        <f>SUM(HG100+HH100+HI100)</f>
        <v>0</v>
      </c>
      <c r="HK117" s="93">
        <v>0</v>
      </c>
      <c r="HL117" s="93">
        <v>0</v>
      </c>
      <c r="HM117" s="93">
        <f>SUM(HJ100+HK100+HL100)</f>
        <v>0</v>
      </c>
      <c r="HN117" s="93">
        <v>0</v>
      </c>
      <c r="HO117" s="93">
        <v>0</v>
      </c>
      <c r="HP117" s="93">
        <f>SUM(HM100+HN100+HO100)</f>
        <v>0</v>
      </c>
      <c r="HQ117" s="93">
        <v>0</v>
      </c>
      <c r="HR117" s="93">
        <v>0</v>
      </c>
      <c r="HS117" s="93">
        <f>SUM(HP100+HQ100+HR100)</f>
        <v>0</v>
      </c>
      <c r="HT117" s="93">
        <v>0</v>
      </c>
      <c r="HU117" s="93">
        <v>0</v>
      </c>
      <c r="HV117" s="93">
        <f>SUM(HS100+HT100+HU100)</f>
        <v>0</v>
      </c>
      <c r="HW117" s="93">
        <v>0</v>
      </c>
      <c r="HX117" s="93">
        <v>0</v>
      </c>
      <c r="HY117" s="93">
        <f>SUM(HV100+HW100+HX100)</f>
        <v>0</v>
      </c>
      <c r="HZ117" s="93">
        <v>0</v>
      </c>
      <c r="IA117" s="93">
        <v>0</v>
      </c>
      <c r="IB117" s="93">
        <f>SUM(HY100+HZ100+IA100)</f>
        <v>0</v>
      </c>
      <c r="IC117" s="93">
        <v>0</v>
      </c>
      <c r="ID117" s="93">
        <v>0</v>
      </c>
      <c r="IE117" s="93">
        <f>SUM(IB100+IC100+ID100)</f>
        <v>0</v>
      </c>
      <c r="IF117" s="93">
        <v>0</v>
      </c>
      <c r="IG117" s="93">
        <v>0</v>
      </c>
      <c r="IH117" s="93">
        <f>SUM(IE100+IF100+IG100)</f>
        <v>0</v>
      </c>
      <c r="II117" s="93">
        <v>0</v>
      </c>
      <c r="IJ117" s="93">
        <v>0</v>
      </c>
      <c r="IK117" s="93">
        <f>SUM(IH100+II100+IJ100)</f>
        <v>0</v>
      </c>
      <c r="IL117" s="93">
        <v>0</v>
      </c>
      <c r="IM117" s="93">
        <v>0</v>
      </c>
      <c r="IN117" s="93">
        <f>SUM(IK100+IL100+IM100)</f>
        <v>0</v>
      </c>
      <c r="IO117" s="93">
        <v>0</v>
      </c>
      <c r="IP117" s="93">
        <v>0</v>
      </c>
      <c r="IQ117" s="93">
        <f>SUM(IN100+IO100+IP100)</f>
        <v>0</v>
      </c>
      <c r="IR117" s="93">
        <v>0</v>
      </c>
      <c r="IS117" s="93">
        <v>0</v>
      </c>
      <c r="IT117" s="93">
        <f>SUM(IQ100+IR100+IS100)</f>
        <v>0</v>
      </c>
      <c r="IU117" s="93">
        <v>0</v>
      </c>
      <c r="IV117" s="93">
        <v>0</v>
      </c>
      <c r="IW117" s="93">
        <f>SUM(IT100+IU100+IV100)</f>
        <v>0</v>
      </c>
      <c r="IX117" s="93">
        <v>0</v>
      </c>
      <c r="IY117" s="93">
        <v>0</v>
      </c>
      <c r="IZ117" s="93">
        <f>SUM(IW100+IX100+IY100)</f>
        <v>0</v>
      </c>
      <c r="JA117" s="93">
        <v>0</v>
      </c>
      <c r="JB117" s="93">
        <v>0</v>
      </c>
      <c r="JC117" s="93">
        <f>SUM(IZ100+JA100+JB100)</f>
        <v>0</v>
      </c>
      <c r="JD117" s="93">
        <v>0</v>
      </c>
      <c r="JE117" s="93">
        <v>0</v>
      </c>
      <c r="JF117" s="93">
        <f>SUM(JC100+JD100+JE100)</f>
        <v>0</v>
      </c>
      <c r="JG117" s="93">
        <v>0</v>
      </c>
      <c r="JH117" s="93">
        <v>0</v>
      </c>
      <c r="JI117" s="93">
        <f>SUM(JF100+JG100+JH100)</f>
        <v>0</v>
      </c>
      <c r="JJ117" s="93">
        <v>0</v>
      </c>
      <c r="JK117" s="93">
        <v>0</v>
      </c>
      <c r="JL117" s="93">
        <f>SUM(JI100+JJ100+JK100)</f>
        <v>0</v>
      </c>
      <c r="JM117" s="93">
        <v>0</v>
      </c>
      <c r="JN117" s="93">
        <v>0</v>
      </c>
      <c r="JO117" s="93">
        <f>SUM(JL100+JM100+JN100)</f>
        <v>0</v>
      </c>
      <c r="JP117" s="93">
        <v>0</v>
      </c>
      <c r="JQ117" s="93">
        <v>0</v>
      </c>
      <c r="JR117" s="93">
        <f>SUM(JO100+JP100+JQ100)</f>
        <v>0</v>
      </c>
      <c r="JS117" s="93">
        <v>0</v>
      </c>
      <c r="JT117" s="93">
        <v>0</v>
      </c>
      <c r="JU117" s="93">
        <f>SUM(JR100+JS100+JT100)</f>
        <v>0</v>
      </c>
      <c r="JV117" s="93">
        <v>0</v>
      </c>
      <c r="JW117" s="93">
        <v>0</v>
      </c>
      <c r="JX117" s="93">
        <f>SUM(JU100+JV100+JW100)</f>
        <v>0</v>
      </c>
      <c r="JY117" s="93">
        <v>0</v>
      </c>
      <c r="JZ117" s="93">
        <v>0</v>
      </c>
      <c r="KA117" s="93">
        <f>SUM(JX100+JY100+JZ100)</f>
        <v>0</v>
      </c>
      <c r="KB117" s="93">
        <v>0</v>
      </c>
      <c r="KC117" s="93">
        <v>0</v>
      </c>
      <c r="KD117" s="93">
        <f>SUM(KA100+KB100+KC100)</f>
        <v>0</v>
      </c>
      <c r="KE117" s="93">
        <v>0</v>
      </c>
      <c r="KF117" s="93">
        <v>0</v>
      </c>
      <c r="KG117" s="93">
        <f>SUM(KD100+KE100+KF100)</f>
        <v>0</v>
      </c>
      <c r="KH117" s="93">
        <v>0</v>
      </c>
      <c r="KI117" s="93">
        <v>0</v>
      </c>
      <c r="KJ117" s="93">
        <f>SUM(KG100+KH100+KI100)</f>
        <v>0</v>
      </c>
      <c r="KK117" s="93">
        <v>0</v>
      </c>
      <c r="KL117" s="93">
        <v>0</v>
      </c>
      <c r="KM117" s="93">
        <f>SUM(KJ100+KK100+KL100)</f>
        <v>0</v>
      </c>
      <c r="KN117" s="93">
        <v>0</v>
      </c>
      <c r="KO117" s="93">
        <v>0</v>
      </c>
      <c r="KP117" s="93">
        <f>SUM(KM100+KN100+KO100)</f>
        <v>0</v>
      </c>
      <c r="KQ117" s="93">
        <v>0</v>
      </c>
      <c r="KR117" s="93">
        <v>0</v>
      </c>
      <c r="KS117" s="93">
        <f>SUM(KP100+KQ100+KR100)</f>
        <v>0</v>
      </c>
      <c r="KT117" s="93">
        <v>0</v>
      </c>
      <c r="KU117" s="93">
        <v>0</v>
      </c>
      <c r="KV117" s="93">
        <f>SUM(KS100+KT100+KU100)</f>
        <v>0</v>
      </c>
      <c r="KW117" s="93">
        <v>0</v>
      </c>
      <c r="KX117" s="93">
        <v>0</v>
      </c>
      <c r="KY117" s="93">
        <f>SUM(KV100+KW100+KX100)</f>
        <v>0</v>
      </c>
      <c r="KZ117" s="93">
        <v>0</v>
      </c>
      <c r="LA117" s="93">
        <v>0</v>
      </c>
      <c r="LB117" s="93">
        <f>SUM(KY100+KZ100+LA100)</f>
        <v>0</v>
      </c>
      <c r="LC117" s="93">
        <v>0</v>
      </c>
      <c r="LD117" s="93">
        <v>0</v>
      </c>
      <c r="LE117" s="93">
        <f>SUM(LB100+LC100+LD100)</f>
        <v>0</v>
      </c>
      <c r="LF117" s="93">
        <v>0</v>
      </c>
      <c r="LG117" s="93">
        <v>0</v>
      </c>
      <c r="LH117" s="93">
        <f>SUM(LE100+LF100+LG100)</f>
        <v>0</v>
      </c>
      <c r="LI117" s="93">
        <v>0</v>
      </c>
      <c r="LJ117" s="93">
        <v>0</v>
      </c>
      <c r="LK117" s="93">
        <f>SUM(LH100+LI100+LJ100)</f>
        <v>0</v>
      </c>
      <c r="LL117" s="93">
        <v>0</v>
      </c>
      <c r="LM117" s="93">
        <v>0</v>
      </c>
      <c r="LN117" s="93">
        <f>SUM(LK100+LL100+LM100)</f>
        <v>0</v>
      </c>
      <c r="LO117" s="93">
        <v>0</v>
      </c>
      <c r="LP117" s="93">
        <v>0</v>
      </c>
      <c r="LQ117" s="93">
        <f>SUM(LN100+LO100+LP100)</f>
        <v>0</v>
      </c>
      <c r="LR117" s="93">
        <v>0</v>
      </c>
      <c r="LS117" s="93">
        <v>0</v>
      </c>
      <c r="LT117" s="93">
        <f>SUM(LQ100+LR100+LS100)</f>
        <v>0</v>
      </c>
      <c r="LU117" s="93">
        <v>0</v>
      </c>
      <c r="LV117" s="93">
        <v>0</v>
      </c>
      <c r="LW117" s="93">
        <f>SUM(LT100+LU100+LV100)</f>
        <v>0</v>
      </c>
      <c r="LX117" s="93">
        <v>0</v>
      </c>
      <c r="LY117" s="93">
        <v>0</v>
      </c>
      <c r="LZ117" s="93">
        <f>SUM(LW100+LX100+LY100)</f>
        <v>0</v>
      </c>
      <c r="MA117" s="93">
        <v>0</v>
      </c>
      <c r="MB117" s="93">
        <v>0</v>
      </c>
      <c r="MC117" s="93">
        <f>SUM(LZ100+MA100+MB100)</f>
        <v>0</v>
      </c>
      <c r="MD117" s="93">
        <v>0</v>
      </c>
      <c r="ME117" s="93">
        <v>0</v>
      </c>
      <c r="MF117" s="93">
        <f>SUM(MC100+MD100+ME100)</f>
        <v>0</v>
      </c>
      <c r="MG117" s="93">
        <v>0</v>
      </c>
      <c r="MH117" s="93">
        <v>0</v>
      </c>
      <c r="MI117" s="93">
        <f>SUM(MF100+MG100+MH100)</f>
        <v>0</v>
      </c>
      <c r="MJ117" s="93">
        <v>0</v>
      </c>
      <c r="MK117" s="93">
        <v>0</v>
      </c>
      <c r="ML117" s="93">
        <f>SUM(MI100+MJ100+MK100)</f>
        <v>0</v>
      </c>
      <c r="MM117" s="93">
        <v>0</v>
      </c>
      <c r="MN117" s="93">
        <v>0</v>
      </c>
      <c r="MO117" s="93">
        <f>SUM(ML100+MM100+MN100)</f>
        <v>0</v>
      </c>
      <c r="MP117" s="93">
        <v>0</v>
      </c>
      <c r="MQ117" s="93">
        <v>0</v>
      </c>
      <c r="MR117" s="93">
        <f>SUM(MO100+MP100+MQ100)</f>
        <v>0</v>
      </c>
      <c r="MS117" s="93">
        <v>0</v>
      </c>
      <c r="MT117" s="93">
        <v>0</v>
      </c>
      <c r="MU117" s="93">
        <f>SUM(MR100+MS100+MT100)</f>
        <v>0</v>
      </c>
      <c r="MV117" s="93">
        <v>0</v>
      </c>
      <c r="MW117" s="93">
        <v>0</v>
      </c>
      <c r="MX117" s="93">
        <f>SUM(MU100+MV100+MW100)</f>
        <v>0</v>
      </c>
      <c r="MY117" s="93">
        <v>0</v>
      </c>
      <c r="MZ117" s="93">
        <v>0</v>
      </c>
      <c r="NA117" s="93">
        <f>SUM(MX100+MY100+MZ100)</f>
        <v>0</v>
      </c>
      <c r="NB117" s="93">
        <v>0</v>
      </c>
      <c r="NC117" s="93">
        <v>0</v>
      </c>
      <c r="ND117" s="93">
        <f>SUM(NA100+NB100+NC100)</f>
        <v>0</v>
      </c>
      <c r="NE117" s="93">
        <v>0</v>
      </c>
      <c r="NF117" s="93">
        <v>0</v>
      </c>
      <c r="NG117" s="93">
        <f>SUM(ND100+NE100+NF100)</f>
        <v>0</v>
      </c>
      <c r="NH117" s="93">
        <v>0</v>
      </c>
      <c r="NI117" s="93">
        <v>0</v>
      </c>
      <c r="NJ117" s="93">
        <f>SUM(NG100+NH100+NI100)</f>
        <v>0</v>
      </c>
      <c r="NK117" s="93">
        <v>0</v>
      </c>
      <c r="NL117" s="93">
        <v>0</v>
      </c>
      <c r="NM117" s="93">
        <f>SUM(NJ100+NK100+NL100)</f>
        <v>0</v>
      </c>
      <c r="NN117" s="93">
        <v>0</v>
      </c>
      <c r="NO117" s="93">
        <v>0</v>
      </c>
      <c r="NP117" s="93">
        <f>SUM(NM100+NN100+NO100)</f>
        <v>0</v>
      </c>
      <c r="NQ117" s="93">
        <v>0</v>
      </c>
      <c r="NR117" s="93">
        <v>0</v>
      </c>
      <c r="NS117" s="93">
        <f>SUM(NP100+NQ100+NR100)</f>
        <v>0</v>
      </c>
      <c r="NT117" s="93">
        <v>0</v>
      </c>
      <c r="NU117" s="93">
        <v>0</v>
      </c>
      <c r="NV117" s="93">
        <f>SUM(NS100+NT100+NU100)</f>
        <v>0</v>
      </c>
      <c r="NW117" s="93">
        <v>0</v>
      </c>
      <c r="NX117" s="93">
        <v>0</v>
      </c>
      <c r="NY117" s="93">
        <f>SUM(NV100+NW100+NX100)</f>
        <v>0</v>
      </c>
      <c r="NZ117" s="93">
        <v>0</v>
      </c>
      <c r="OA117" s="93">
        <v>0</v>
      </c>
      <c r="OB117" s="93">
        <f>SUM(NY100+NZ100+OA100)</f>
        <v>0</v>
      </c>
      <c r="OC117" s="93">
        <v>0</v>
      </c>
      <c r="OD117" s="93">
        <v>0</v>
      </c>
      <c r="OE117" s="93">
        <f>SUM(OB100+OC100+OD100)</f>
        <v>0</v>
      </c>
      <c r="OF117" s="93">
        <v>0</v>
      </c>
      <c r="OG117" s="93">
        <v>0</v>
      </c>
      <c r="OH117" s="93">
        <f>SUM(OE100+OF100+OG100)</f>
        <v>0</v>
      </c>
      <c r="OI117" s="93">
        <v>0</v>
      </c>
      <c r="OJ117" s="93">
        <v>0</v>
      </c>
      <c r="OK117" s="93">
        <f>SUM(OH100+OI100+OJ100)</f>
        <v>0</v>
      </c>
      <c r="OL117" s="93">
        <v>0</v>
      </c>
      <c r="OM117" s="93">
        <v>0</v>
      </c>
      <c r="ON117" s="73" t="s">
        <v>62</v>
      </c>
    </row>
    <row r="118" spans="4:404" x14ac:dyDescent="0.25">
      <c r="D118" s="73" t="str">
        <f t="shared" si="86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124613.97876524071</v>
      </c>
      <c r="X118" s="93"/>
      <c r="Y118" s="93"/>
      <c r="Z118" s="93">
        <f>SUM(W101+X101+Y101)</f>
        <v>125511.62146751967</v>
      </c>
      <c r="AA118" s="93"/>
      <c r="AB118" s="93"/>
      <c r="AC118" s="93">
        <f>SUM(Z101+AA101+AB101)</f>
        <v>126415.73023748177</v>
      </c>
      <c r="AD118" s="93"/>
      <c r="AE118" s="93"/>
      <c r="AF118" s="93">
        <f>SUM(AC101+AD101+AE101)</f>
        <v>127326.35165271419</v>
      </c>
      <c r="AG118" s="93">
        <v>0</v>
      </c>
      <c r="AH118" s="93">
        <v>0</v>
      </c>
      <c r="AI118" s="93">
        <f>SUM(AF101+AG101+AH101)</f>
        <v>0</v>
      </c>
      <c r="AJ118" s="93">
        <v>0</v>
      </c>
      <c r="AK118" s="93">
        <v>0</v>
      </c>
      <c r="AL118" s="93">
        <f>SUM(AI101+AJ101+AK101)</f>
        <v>0</v>
      </c>
      <c r="AM118" s="93">
        <v>0</v>
      </c>
      <c r="AN118" s="93">
        <v>0</v>
      </c>
      <c r="AO118" s="93">
        <f>SUM(AL101+AM101+AN101)</f>
        <v>0</v>
      </c>
      <c r="AP118" s="93">
        <v>0</v>
      </c>
      <c r="AQ118" s="93">
        <v>0</v>
      </c>
      <c r="AR118" s="93">
        <f>SUM(AO101+AP101+AQ101)</f>
        <v>0</v>
      </c>
      <c r="AS118" s="93">
        <v>0</v>
      </c>
      <c r="AT118" s="93">
        <v>0</v>
      </c>
      <c r="AU118" s="93">
        <f>SUM(AR101+AS101+AT101)</f>
        <v>0</v>
      </c>
      <c r="AV118" s="93">
        <v>0</v>
      </c>
      <c r="AW118" s="93">
        <v>0</v>
      </c>
      <c r="AX118" s="93">
        <f>SUM(AU101+AV101+AW101)</f>
        <v>0</v>
      </c>
      <c r="AY118" s="93">
        <v>0</v>
      </c>
      <c r="AZ118" s="93">
        <v>0</v>
      </c>
      <c r="BA118" s="93">
        <f>SUM(AX101+AY101+AZ101)</f>
        <v>0</v>
      </c>
      <c r="BB118" s="93">
        <v>0</v>
      </c>
      <c r="BC118" s="93">
        <v>0</v>
      </c>
      <c r="BD118" s="93">
        <f>SUM(BA101+BB101+BC101)</f>
        <v>0</v>
      </c>
      <c r="BE118" s="93">
        <v>0</v>
      </c>
      <c r="BF118" s="93">
        <v>0</v>
      </c>
      <c r="BG118" s="93">
        <f>SUM(BD101+BE101+BF101)</f>
        <v>0</v>
      </c>
      <c r="BH118" s="93">
        <v>0</v>
      </c>
      <c r="BI118" s="93">
        <v>0</v>
      </c>
      <c r="BJ118" s="93">
        <f>SUM(BG101+BH101+BI101)</f>
        <v>0</v>
      </c>
      <c r="BK118" s="93">
        <v>0</v>
      </c>
      <c r="BL118" s="93">
        <v>0</v>
      </c>
      <c r="BM118" s="93">
        <f>SUM(BJ101+BK101+BL101)</f>
        <v>0</v>
      </c>
      <c r="BN118" s="93">
        <v>0</v>
      </c>
      <c r="BO118" s="93">
        <v>0</v>
      </c>
      <c r="BP118" s="93">
        <f>SUM(BM101+BN101+BO101)</f>
        <v>0</v>
      </c>
      <c r="BQ118" s="93">
        <v>0</v>
      </c>
      <c r="BR118" s="93">
        <v>0</v>
      </c>
      <c r="BS118" s="93">
        <f>SUM(BP101+BQ101+BR101)</f>
        <v>0</v>
      </c>
      <c r="BT118" s="93">
        <v>0</v>
      </c>
      <c r="BU118" s="93">
        <v>0</v>
      </c>
      <c r="BV118" s="93">
        <f>SUM(BS101+BT101+BU101)</f>
        <v>0</v>
      </c>
      <c r="BW118" s="93">
        <v>0</v>
      </c>
      <c r="BX118" s="93">
        <v>0</v>
      </c>
      <c r="BY118" s="93">
        <f>SUM(BV101+BW101+BX101)</f>
        <v>0</v>
      </c>
      <c r="BZ118" s="93">
        <v>0</v>
      </c>
      <c r="CA118" s="93">
        <v>0</v>
      </c>
      <c r="CB118" s="93">
        <f>SUM(BY101+BZ101+CA101)</f>
        <v>0</v>
      </c>
      <c r="CC118" s="93">
        <v>0</v>
      </c>
      <c r="CD118" s="93">
        <v>0</v>
      </c>
      <c r="CE118" s="93">
        <f>SUM(CB101+CC101+CD101)</f>
        <v>0</v>
      </c>
      <c r="CF118" s="93">
        <v>0</v>
      </c>
      <c r="CG118" s="93">
        <v>0</v>
      </c>
      <c r="CH118" s="93">
        <f>SUM(CE101+CF101+CG101)</f>
        <v>0</v>
      </c>
      <c r="CI118" s="93">
        <v>0</v>
      </c>
      <c r="CJ118" s="93">
        <v>0</v>
      </c>
      <c r="CK118" s="93">
        <f>SUM(CH101+CI101+CJ101)</f>
        <v>0</v>
      </c>
      <c r="CL118" s="93">
        <v>0</v>
      </c>
      <c r="CM118" s="93">
        <v>0</v>
      </c>
      <c r="CN118" s="93">
        <f>SUM(CK101+CL101+CM101)</f>
        <v>0</v>
      </c>
      <c r="CO118" s="93">
        <v>0</v>
      </c>
      <c r="CP118" s="93">
        <v>0</v>
      </c>
      <c r="CQ118" s="93">
        <f>SUM(CN101+CO101+CP101)</f>
        <v>0</v>
      </c>
      <c r="CR118" s="93">
        <v>0</v>
      </c>
      <c r="CS118" s="93">
        <v>0</v>
      </c>
      <c r="CT118" s="93">
        <f>SUM(CQ101+CR101+CS101)</f>
        <v>0</v>
      </c>
      <c r="CU118" s="93">
        <v>0</v>
      </c>
      <c r="CV118" s="93">
        <v>0</v>
      </c>
      <c r="CW118" s="93">
        <f>SUM(CT101+CU101+CV101)</f>
        <v>0</v>
      </c>
      <c r="CX118" s="93">
        <v>0</v>
      </c>
      <c r="CY118" s="93">
        <v>0</v>
      </c>
      <c r="CZ118" s="93">
        <f>SUM(CW101+CX101+CY101)</f>
        <v>0</v>
      </c>
      <c r="DA118" s="93">
        <v>0</v>
      </c>
      <c r="DB118" s="93">
        <v>0</v>
      </c>
      <c r="DC118" s="93">
        <f>SUM(CZ101+DA101+DB101)</f>
        <v>0</v>
      </c>
      <c r="DD118" s="93">
        <v>0</v>
      </c>
      <c r="DE118" s="93">
        <v>0</v>
      </c>
      <c r="DF118" s="93">
        <f>SUM(DC101+DD101+DE101)</f>
        <v>0</v>
      </c>
      <c r="DG118" s="93">
        <v>0</v>
      </c>
      <c r="DH118" s="93">
        <v>0</v>
      </c>
      <c r="DI118" s="93">
        <f>SUM(DF101+DG101+DH101)</f>
        <v>0</v>
      </c>
      <c r="DJ118" s="93">
        <v>0</v>
      </c>
      <c r="DK118" s="93">
        <v>0</v>
      </c>
      <c r="DL118" s="93">
        <f>SUM(DI101+DJ101+DK101)</f>
        <v>0</v>
      </c>
      <c r="DM118" s="93">
        <v>0</v>
      </c>
      <c r="DN118" s="93">
        <v>0</v>
      </c>
      <c r="DO118" s="93">
        <f>SUM(DL101+DM101+DN101)</f>
        <v>0</v>
      </c>
      <c r="DP118" s="93">
        <v>0</v>
      </c>
      <c r="DQ118" s="93">
        <v>0</v>
      </c>
      <c r="DR118" s="93">
        <f>SUM(DO101+DP101+DQ101)</f>
        <v>0</v>
      </c>
      <c r="DS118" s="93">
        <v>0</v>
      </c>
      <c r="DT118" s="93">
        <v>0</v>
      </c>
      <c r="DU118" s="93">
        <f>SUM(DR101+DS101+DT101)</f>
        <v>0</v>
      </c>
      <c r="DV118" s="93">
        <v>0</v>
      </c>
      <c r="DW118" s="93">
        <v>0</v>
      </c>
      <c r="DX118" s="93">
        <f>SUM(DU101+DV101+DW101)</f>
        <v>0</v>
      </c>
      <c r="DY118" s="93">
        <v>0</v>
      </c>
      <c r="DZ118" s="93">
        <v>0</v>
      </c>
      <c r="EA118" s="93">
        <f>SUM(DX101+DY101+DZ101)</f>
        <v>0</v>
      </c>
      <c r="EB118" s="93">
        <v>0</v>
      </c>
      <c r="EC118" s="93">
        <v>0</v>
      </c>
      <c r="ED118" s="93">
        <f>SUM(EA101+EB101+EC101)</f>
        <v>0</v>
      </c>
      <c r="EE118" s="93">
        <v>0</v>
      </c>
      <c r="EF118" s="93">
        <v>0</v>
      </c>
      <c r="EG118" s="93">
        <f>SUM(ED101+EE101+EF101)</f>
        <v>0</v>
      </c>
      <c r="EH118" s="93">
        <v>0</v>
      </c>
      <c r="EI118" s="93">
        <v>0</v>
      </c>
      <c r="EJ118" s="93">
        <f>SUM(EG101+EH101+EI101)</f>
        <v>0</v>
      </c>
      <c r="EK118" s="93">
        <v>0</v>
      </c>
      <c r="EL118" s="93">
        <v>0</v>
      </c>
      <c r="EM118" s="93">
        <f>SUM(EJ101+EK101+EL101)</f>
        <v>0</v>
      </c>
      <c r="EN118" s="93">
        <v>0</v>
      </c>
      <c r="EO118" s="93">
        <v>0</v>
      </c>
      <c r="EP118" s="93">
        <f>SUM(EM101+EN101+EO101)</f>
        <v>0</v>
      </c>
      <c r="EQ118" s="93">
        <v>0</v>
      </c>
      <c r="ER118" s="93">
        <v>0</v>
      </c>
      <c r="ES118" s="93">
        <f>SUM(EP101+EQ101+ER101)</f>
        <v>0</v>
      </c>
      <c r="ET118" s="93">
        <v>0</v>
      </c>
      <c r="EU118" s="93">
        <v>0</v>
      </c>
      <c r="EV118" s="93">
        <f>SUM(ES101+ET101+EU101)</f>
        <v>0</v>
      </c>
      <c r="EW118" s="93">
        <v>0</v>
      </c>
      <c r="EX118" s="93">
        <v>0</v>
      </c>
      <c r="EY118" s="93">
        <f>SUM(EV101+EW101+EX101)</f>
        <v>0</v>
      </c>
      <c r="EZ118" s="93">
        <v>0</v>
      </c>
      <c r="FA118" s="93">
        <v>0</v>
      </c>
      <c r="FB118" s="93">
        <f>SUM(EY101+EZ101+FA101)</f>
        <v>0</v>
      </c>
      <c r="FC118" s="93">
        <v>0</v>
      </c>
      <c r="FD118" s="93">
        <v>0</v>
      </c>
      <c r="FE118" s="93">
        <f>SUM(FB101+FC101+FD101)</f>
        <v>0</v>
      </c>
      <c r="FF118" s="93">
        <v>0</v>
      </c>
      <c r="FG118" s="93">
        <v>0</v>
      </c>
      <c r="FH118" s="93">
        <f>SUM(FE101+FF101+FG101)</f>
        <v>0</v>
      </c>
      <c r="FI118" s="93">
        <v>0</v>
      </c>
      <c r="FJ118" s="93">
        <v>0</v>
      </c>
      <c r="FK118" s="93">
        <f>SUM(FH101+FI101+FJ101)</f>
        <v>0</v>
      </c>
      <c r="FL118" s="93">
        <v>0</v>
      </c>
      <c r="FM118" s="93">
        <v>0</v>
      </c>
      <c r="FN118" s="93">
        <f>SUM(FK101+FL101+FM101)</f>
        <v>0</v>
      </c>
      <c r="FO118" s="93">
        <v>0</v>
      </c>
      <c r="FP118" s="93">
        <v>0</v>
      </c>
      <c r="FQ118" s="93">
        <f>SUM(FN101+FO101+FP101)</f>
        <v>0</v>
      </c>
      <c r="FR118" s="93">
        <v>0</v>
      </c>
      <c r="FS118" s="93">
        <v>0</v>
      </c>
      <c r="FT118" s="93">
        <f>SUM(FQ101+FR101+FS101)</f>
        <v>0</v>
      </c>
      <c r="FU118" s="93">
        <v>0</v>
      </c>
      <c r="FV118" s="93">
        <v>0</v>
      </c>
      <c r="FW118" s="93">
        <f>SUM(FT101+FU101+FV101)</f>
        <v>0</v>
      </c>
      <c r="FX118" s="93">
        <v>0</v>
      </c>
      <c r="FY118" s="93">
        <v>0</v>
      </c>
      <c r="FZ118" s="93">
        <f>SUM(FW101+FX101+FY101)</f>
        <v>0</v>
      </c>
      <c r="GA118" s="93">
        <v>0</v>
      </c>
      <c r="GB118" s="93">
        <v>0</v>
      </c>
      <c r="GC118" s="93">
        <f>SUM(FZ101+GA101+GB101)</f>
        <v>0</v>
      </c>
      <c r="GD118" s="93">
        <v>0</v>
      </c>
      <c r="GE118" s="93">
        <v>0</v>
      </c>
      <c r="GF118" s="93">
        <f>SUM(GC101+GD101+GE101)</f>
        <v>0</v>
      </c>
      <c r="GG118" s="93">
        <v>0</v>
      </c>
      <c r="GH118" s="93">
        <v>0</v>
      </c>
      <c r="GI118" s="93">
        <f>SUM(GF101+GG101+GH101)</f>
        <v>0</v>
      </c>
      <c r="GJ118" s="93">
        <v>0</v>
      </c>
      <c r="GK118" s="93">
        <v>0</v>
      </c>
      <c r="GL118" s="93">
        <f>SUM(GI101+GJ101+GK101)</f>
        <v>0</v>
      </c>
      <c r="GM118" s="93">
        <v>0</v>
      </c>
      <c r="GN118" s="93">
        <v>0</v>
      </c>
      <c r="GO118" s="93">
        <f>SUM(GL101+GM101+GN101)</f>
        <v>0</v>
      </c>
      <c r="GP118" s="93">
        <v>0</v>
      </c>
      <c r="GQ118" s="93">
        <v>0</v>
      </c>
      <c r="GR118" s="93">
        <f>SUM(GO101+GP101+GQ101)</f>
        <v>0</v>
      </c>
      <c r="GS118" s="93">
        <v>0</v>
      </c>
      <c r="GT118" s="93">
        <v>0</v>
      </c>
      <c r="GU118" s="93">
        <f>SUM(GR101+GS101+GT101)</f>
        <v>0</v>
      </c>
      <c r="GV118" s="93">
        <v>0</v>
      </c>
      <c r="GW118" s="93">
        <v>0</v>
      </c>
      <c r="GX118" s="93">
        <f>SUM(GU101+GV101+GW101)</f>
        <v>0</v>
      </c>
      <c r="GY118" s="93">
        <v>0</v>
      </c>
      <c r="GZ118" s="93">
        <v>0</v>
      </c>
      <c r="HA118" s="93">
        <f>SUM(GX101+GY101+GZ101)</f>
        <v>0</v>
      </c>
      <c r="HB118" s="93">
        <v>0</v>
      </c>
      <c r="HC118" s="93">
        <v>0</v>
      </c>
      <c r="HD118" s="93">
        <f>SUM(HA101+HB101+HC101)</f>
        <v>0</v>
      </c>
      <c r="HE118" s="93">
        <v>0</v>
      </c>
      <c r="HF118" s="93">
        <v>0</v>
      </c>
      <c r="HG118" s="93">
        <f>SUM(HD101+HE101+HF101)</f>
        <v>0</v>
      </c>
      <c r="HH118" s="93">
        <v>0</v>
      </c>
      <c r="HI118" s="93">
        <v>0</v>
      </c>
      <c r="HJ118" s="93">
        <f>SUM(HG101+HH101+HI101)</f>
        <v>0</v>
      </c>
      <c r="HK118" s="93">
        <v>0</v>
      </c>
      <c r="HL118" s="93">
        <v>0</v>
      </c>
      <c r="HM118" s="93">
        <f>SUM(HJ101+HK101+HL101)</f>
        <v>0</v>
      </c>
      <c r="HN118" s="93">
        <v>0</v>
      </c>
      <c r="HO118" s="93">
        <v>0</v>
      </c>
      <c r="HP118" s="93">
        <f>SUM(HM101+HN101+HO101)</f>
        <v>0</v>
      </c>
      <c r="HQ118" s="93">
        <v>0</v>
      </c>
      <c r="HR118" s="93">
        <v>0</v>
      </c>
      <c r="HS118" s="93">
        <f>SUM(HP101+HQ101+HR101)</f>
        <v>0</v>
      </c>
      <c r="HT118" s="93">
        <v>0</v>
      </c>
      <c r="HU118" s="93">
        <v>0</v>
      </c>
      <c r="HV118" s="93">
        <f>SUM(HS101+HT101+HU101)</f>
        <v>0</v>
      </c>
      <c r="HW118" s="93">
        <v>0</v>
      </c>
      <c r="HX118" s="93">
        <v>0</v>
      </c>
      <c r="HY118" s="93">
        <f>SUM(HV101+HW101+HX101)</f>
        <v>0</v>
      </c>
      <c r="HZ118" s="93">
        <v>0</v>
      </c>
      <c r="IA118" s="93">
        <v>0</v>
      </c>
      <c r="IB118" s="93">
        <f>SUM(HY101+HZ101+IA101)</f>
        <v>0</v>
      </c>
      <c r="IC118" s="93">
        <v>0</v>
      </c>
      <c r="ID118" s="93">
        <v>0</v>
      </c>
      <c r="IE118" s="93">
        <f>SUM(IB101+IC101+ID101)</f>
        <v>0</v>
      </c>
      <c r="IF118" s="93">
        <v>0</v>
      </c>
      <c r="IG118" s="93">
        <v>0</v>
      </c>
      <c r="IH118" s="93">
        <f>SUM(IE101+IF101+IG101)</f>
        <v>0</v>
      </c>
      <c r="II118" s="93">
        <v>0</v>
      </c>
      <c r="IJ118" s="93">
        <v>0</v>
      </c>
      <c r="IK118" s="93">
        <f>SUM(IH101+II101+IJ101)</f>
        <v>0</v>
      </c>
      <c r="IL118" s="93">
        <v>0</v>
      </c>
      <c r="IM118" s="93">
        <v>0</v>
      </c>
      <c r="IN118" s="93">
        <f>SUM(IK101+IL101+IM101)</f>
        <v>0</v>
      </c>
      <c r="IO118" s="93">
        <v>0</v>
      </c>
      <c r="IP118" s="93">
        <v>0</v>
      </c>
      <c r="IQ118" s="93">
        <f>SUM(IN101+IO101+IP101)</f>
        <v>0</v>
      </c>
      <c r="IR118" s="93">
        <v>0</v>
      </c>
      <c r="IS118" s="93">
        <v>0</v>
      </c>
      <c r="IT118" s="93">
        <f>SUM(IQ101+IR101+IS101)</f>
        <v>0</v>
      </c>
      <c r="IU118" s="93">
        <v>0</v>
      </c>
      <c r="IV118" s="93">
        <v>0</v>
      </c>
      <c r="IW118" s="93">
        <f>SUM(IT101+IU101+IV101)</f>
        <v>0</v>
      </c>
      <c r="IX118" s="93">
        <v>0</v>
      </c>
      <c r="IY118" s="93">
        <v>0</v>
      </c>
      <c r="IZ118" s="93">
        <f>SUM(IW101+IX101+IY101)</f>
        <v>0</v>
      </c>
      <c r="JA118" s="93">
        <v>0</v>
      </c>
      <c r="JB118" s="93">
        <v>0</v>
      </c>
      <c r="JC118" s="93">
        <f>SUM(IZ101+JA101+JB101)</f>
        <v>0</v>
      </c>
      <c r="JD118" s="93">
        <v>0</v>
      </c>
      <c r="JE118" s="93">
        <v>0</v>
      </c>
      <c r="JF118" s="93">
        <f>SUM(JC101+JD101+JE101)</f>
        <v>0</v>
      </c>
      <c r="JG118" s="93">
        <v>0</v>
      </c>
      <c r="JH118" s="93">
        <v>0</v>
      </c>
      <c r="JI118" s="93">
        <f>SUM(JF101+JG101+JH101)</f>
        <v>0</v>
      </c>
      <c r="JJ118" s="93">
        <v>0</v>
      </c>
      <c r="JK118" s="93">
        <v>0</v>
      </c>
      <c r="JL118" s="93">
        <f>SUM(JI101+JJ101+JK101)</f>
        <v>0</v>
      </c>
      <c r="JM118" s="93">
        <v>0</v>
      </c>
      <c r="JN118" s="93">
        <v>0</v>
      </c>
      <c r="JO118" s="93">
        <f>SUM(JL101+JM101+JN101)</f>
        <v>0</v>
      </c>
      <c r="JP118" s="93">
        <v>0</v>
      </c>
      <c r="JQ118" s="93">
        <v>0</v>
      </c>
      <c r="JR118" s="93">
        <f>SUM(JO101+JP101+JQ101)</f>
        <v>0</v>
      </c>
      <c r="JS118" s="93">
        <v>0</v>
      </c>
      <c r="JT118" s="93">
        <v>0</v>
      </c>
      <c r="JU118" s="93">
        <f>SUM(JR101+JS101+JT101)</f>
        <v>0</v>
      </c>
      <c r="JV118" s="93">
        <v>0</v>
      </c>
      <c r="JW118" s="93">
        <v>0</v>
      </c>
      <c r="JX118" s="93">
        <f>SUM(JU101+JV101+JW101)</f>
        <v>0</v>
      </c>
      <c r="JY118" s="93">
        <v>0</v>
      </c>
      <c r="JZ118" s="93">
        <v>0</v>
      </c>
      <c r="KA118" s="93">
        <f>SUM(JX101+JY101+JZ101)</f>
        <v>0</v>
      </c>
      <c r="KB118" s="93">
        <v>0</v>
      </c>
      <c r="KC118" s="93">
        <v>0</v>
      </c>
      <c r="KD118" s="93">
        <f>SUM(KA101+KB101+KC101)</f>
        <v>0</v>
      </c>
      <c r="KE118" s="93">
        <v>0</v>
      </c>
      <c r="KF118" s="93">
        <v>0</v>
      </c>
      <c r="KG118" s="93">
        <f>SUM(KD101+KE101+KF101)</f>
        <v>0</v>
      </c>
      <c r="KH118" s="93">
        <v>0</v>
      </c>
      <c r="KI118" s="93">
        <v>0</v>
      </c>
      <c r="KJ118" s="93">
        <f>SUM(KG101+KH101+KI101)</f>
        <v>0</v>
      </c>
      <c r="KK118" s="93">
        <v>0</v>
      </c>
      <c r="KL118" s="93">
        <v>0</v>
      </c>
      <c r="KM118" s="93">
        <f>SUM(KJ101+KK101+KL101)</f>
        <v>0</v>
      </c>
      <c r="KN118" s="93">
        <v>0</v>
      </c>
      <c r="KO118" s="93">
        <v>0</v>
      </c>
      <c r="KP118" s="93">
        <f>SUM(KM101+KN101+KO101)</f>
        <v>0</v>
      </c>
      <c r="KQ118" s="93">
        <v>0</v>
      </c>
      <c r="KR118" s="93">
        <v>0</v>
      </c>
      <c r="KS118" s="93">
        <f>SUM(KP101+KQ101+KR101)</f>
        <v>0</v>
      </c>
      <c r="KT118" s="93">
        <v>0</v>
      </c>
      <c r="KU118" s="93">
        <v>0</v>
      </c>
      <c r="KV118" s="93">
        <f>SUM(KS101+KT101+KU101)</f>
        <v>0</v>
      </c>
      <c r="KW118" s="93">
        <v>0</v>
      </c>
      <c r="KX118" s="93">
        <v>0</v>
      </c>
      <c r="KY118" s="93">
        <f>SUM(KV101+KW101+KX101)</f>
        <v>0</v>
      </c>
      <c r="KZ118" s="93">
        <v>0</v>
      </c>
      <c r="LA118" s="93">
        <v>0</v>
      </c>
      <c r="LB118" s="93">
        <f>SUM(KY101+KZ101+LA101)</f>
        <v>0</v>
      </c>
      <c r="LC118" s="93">
        <v>0</v>
      </c>
      <c r="LD118" s="93">
        <v>0</v>
      </c>
      <c r="LE118" s="93">
        <f>SUM(LB101+LC101+LD101)</f>
        <v>0</v>
      </c>
      <c r="LF118" s="93">
        <v>0</v>
      </c>
      <c r="LG118" s="93">
        <v>0</v>
      </c>
      <c r="LH118" s="93">
        <f>SUM(LE101+LF101+LG101)</f>
        <v>0</v>
      </c>
      <c r="LI118" s="93">
        <v>0</v>
      </c>
      <c r="LJ118" s="93">
        <v>0</v>
      </c>
      <c r="LK118" s="93">
        <f>SUM(LH101+LI101+LJ101)</f>
        <v>0</v>
      </c>
      <c r="LL118" s="93">
        <v>0</v>
      </c>
      <c r="LM118" s="93">
        <v>0</v>
      </c>
      <c r="LN118" s="93">
        <f>SUM(LK101+LL101+LM101)</f>
        <v>0</v>
      </c>
      <c r="LO118" s="93">
        <v>0</v>
      </c>
      <c r="LP118" s="93">
        <v>0</v>
      </c>
      <c r="LQ118" s="93">
        <f>SUM(LN101+LO101+LP101)</f>
        <v>0</v>
      </c>
      <c r="LR118" s="93">
        <v>0</v>
      </c>
      <c r="LS118" s="93">
        <v>0</v>
      </c>
      <c r="LT118" s="93">
        <f>SUM(LQ101+LR101+LS101)</f>
        <v>0</v>
      </c>
      <c r="LU118" s="93">
        <v>0</v>
      </c>
      <c r="LV118" s="93">
        <v>0</v>
      </c>
      <c r="LW118" s="93">
        <f>SUM(LT101+LU101+LV101)</f>
        <v>0</v>
      </c>
      <c r="LX118" s="93">
        <v>0</v>
      </c>
      <c r="LY118" s="93">
        <v>0</v>
      </c>
      <c r="LZ118" s="93">
        <f>SUM(LW101+LX101+LY101)</f>
        <v>0</v>
      </c>
      <c r="MA118" s="93">
        <v>0</v>
      </c>
      <c r="MB118" s="93">
        <v>0</v>
      </c>
      <c r="MC118" s="93">
        <f>SUM(LZ101+MA101+MB101)</f>
        <v>0</v>
      </c>
      <c r="MD118" s="93">
        <v>0</v>
      </c>
      <c r="ME118" s="93">
        <v>0</v>
      </c>
      <c r="MF118" s="93">
        <f>SUM(MC101+MD101+ME101)</f>
        <v>0</v>
      </c>
      <c r="MG118" s="93">
        <v>0</v>
      </c>
      <c r="MH118" s="93">
        <v>0</v>
      </c>
      <c r="MI118" s="93">
        <f>SUM(MF101+MG101+MH101)</f>
        <v>0</v>
      </c>
      <c r="MJ118" s="93">
        <v>0</v>
      </c>
      <c r="MK118" s="93">
        <v>0</v>
      </c>
      <c r="ML118" s="93">
        <f>SUM(MI101+MJ101+MK101)</f>
        <v>0</v>
      </c>
      <c r="MM118" s="93">
        <v>0</v>
      </c>
      <c r="MN118" s="93">
        <v>0</v>
      </c>
      <c r="MO118" s="93">
        <f>SUM(ML101+MM101+MN101)</f>
        <v>0</v>
      </c>
      <c r="MP118" s="93">
        <v>0</v>
      </c>
      <c r="MQ118" s="93">
        <v>0</v>
      </c>
      <c r="MR118" s="93">
        <f>SUM(MO101+MP101+MQ101)</f>
        <v>0</v>
      </c>
      <c r="MS118" s="93">
        <v>0</v>
      </c>
      <c r="MT118" s="93">
        <v>0</v>
      </c>
      <c r="MU118" s="93">
        <f>SUM(MR101+MS101+MT101)</f>
        <v>0</v>
      </c>
      <c r="MV118" s="93">
        <v>0</v>
      </c>
      <c r="MW118" s="93">
        <v>0</v>
      </c>
      <c r="MX118" s="93">
        <f>SUM(MU101+MV101+MW101)</f>
        <v>0</v>
      </c>
      <c r="MY118" s="93">
        <v>0</v>
      </c>
      <c r="MZ118" s="93">
        <v>0</v>
      </c>
      <c r="NA118" s="93">
        <f>SUM(MX101+MY101+MZ101)</f>
        <v>0</v>
      </c>
      <c r="NB118" s="93">
        <v>0</v>
      </c>
      <c r="NC118" s="93">
        <v>0</v>
      </c>
      <c r="ND118" s="93">
        <f>SUM(NA101+NB101+NC101)</f>
        <v>0</v>
      </c>
      <c r="NE118" s="93">
        <v>0</v>
      </c>
      <c r="NF118" s="93">
        <v>0</v>
      </c>
      <c r="NG118" s="93">
        <f>SUM(ND101+NE101+NF101)</f>
        <v>0</v>
      </c>
      <c r="NH118" s="93">
        <v>0</v>
      </c>
      <c r="NI118" s="93">
        <v>0</v>
      </c>
      <c r="NJ118" s="93">
        <f>SUM(NG101+NH101+NI101)</f>
        <v>0</v>
      </c>
      <c r="NK118" s="93">
        <v>0</v>
      </c>
      <c r="NL118" s="93">
        <v>0</v>
      </c>
      <c r="NM118" s="93">
        <f>SUM(NJ101+NK101+NL101)</f>
        <v>0</v>
      </c>
      <c r="NN118" s="93">
        <v>0</v>
      </c>
      <c r="NO118" s="93">
        <v>0</v>
      </c>
      <c r="NP118" s="93">
        <f>SUM(NM101+NN101+NO101)</f>
        <v>0</v>
      </c>
      <c r="NQ118" s="93">
        <v>0</v>
      </c>
      <c r="NR118" s="93">
        <v>0</v>
      </c>
      <c r="NS118" s="93">
        <f>SUM(NP101+NQ101+NR101)</f>
        <v>0</v>
      </c>
      <c r="NT118" s="93">
        <v>0</v>
      </c>
      <c r="NU118" s="93">
        <v>0</v>
      </c>
      <c r="NV118" s="93">
        <f>SUM(NS101+NT101+NU101)</f>
        <v>0</v>
      </c>
      <c r="NW118" s="93">
        <v>0</v>
      </c>
      <c r="NX118" s="93">
        <v>0</v>
      </c>
      <c r="NY118" s="93">
        <f>SUM(NV101+NW101+NX101)</f>
        <v>0</v>
      </c>
      <c r="NZ118" s="93">
        <v>0</v>
      </c>
      <c r="OA118" s="93">
        <v>0</v>
      </c>
      <c r="OB118" s="93">
        <f>SUM(NY101+NZ101+OA101)</f>
        <v>0</v>
      </c>
      <c r="OC118" s="93">
        <v>0</v>
      </c>
      <c r="OD118" s="93">
        <v>0</v>
      </c>
      <c r="OE118" s="93">
        <f>SUM(OB101+OC101+OD101)</f>
        <v>0</v>
      </c>
      <c r="OF118" s="93">
        <v>0</v>
      </c>
      <c r="OG118" s="93">
        <v>0</v>
      </c>
      <c r="OH118" s="93">
        <f>SUM(OE101+OF101+OG101)</f>
        <v>0</v>
      </c>
      <c r="OI118" s="93">
        <v>0</v>
      </c>
      <c r="OJ118" s="93">
        <v>0</v>
      </c>
      <c r="OK118" s="93">
        <f>SUM(OH101+OI101+OJ101)</f>
        <v>0</v>
      </c>
      <c r="OL118" s="93">
        <v>0</v>
      </c>
      <c r="OM118" s="93">
        <v>0</v>
      </c>
      <c r="ON118" s="73" t="s">
        <v>62</v>
      </c>
    </row>
    <row r="119" spans="4:404" x14ac:dyDescent="0.25">
      <c r="D119" s="73" t="str">
        <f t="shared" si="86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5">
      <c r="D120" s="73" t="str">
        <f t="shared" si="86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5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5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5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3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5">
      <c r="D124" s="97" t="str">
        <f>+"Checks "&amp;D114</f>
        <v>Checks E-368 - Labor</v>
      </c>
      <c r="F124" s="98">
        <f t="shared" ref="F124:F130" si="864">+SUM(H124:OM124)</f>
        <v>0</v>
      </c>
      <c r="G124" s="97" t="str">
        <f t="shared" si="863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5">
      <c r="D125" s="97" t="str">
        <f t="shared" ref="D125:D126" si="865">+"Checks "&amp;D115</f>
        <v>Checks E-369.1 - Non Labor</v>
      </c>
      <c r="F125" s="98">
        <f t="shared" si="864"/>
        <v>0</v>
      </c>
      <c r="G125" s="97" t="str">
        <f t="shared" si="863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5">
      <c r="D126" s="97" t="str">
        <f t="shared" si="865"/>
        <v>Checks E-369.1 - Labor</v>
      </c>
      <c r="F126" s="98">
        <f t="shared" si="864"/>
        <v>0</v>
      </c>
      <c r="G126" s="97" t="str">
        <f t="shared" si="863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5">
      <c r="D127" s="97" t="str">
        <f>+"Checks "&amp;D117</f>
        <v>Checks E-398 - Non Labor</v>
      </c>
      <c r="F127" s="98">
        <f t="shared" si="864"/>
        <v>0</v>
      </c>
      <c r="G127" s="97" t="str">
        <f t="shared" si="863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5">
      <c r="D128" s="97" t="str">
        <f>+"Checks "&amp;D118</f>
        <v>Checks E-398 - Labor</v>
      </c>
      <c r="F128" s="98">
        <f t="shared" si="864"/>
        <v>0</v>
      </c>
      <c r="G128" s="97" t="str">
        <f t="shared" si="863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5">
      <c r="D129" s="97" t="str">
        <f>+"Checks "&amp;D119</f>
        <v>Checks C-303 - Purchased</v>
      </c>
      <c r="F129" s="98">
        <f t="shared" si="864"/>
        <v>0</v>
      </c>
      <c r="G129" s="97" t="str">
        <f t="shared" si="863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5">
      <c r="D130" s="97" t="str">
        <f>+"Checks "&amp;D120</f>
        <v>Checks C-303 - SDS</v>
      </c>
      <c r="F130" s="98">
        <f t="shared" si="864"/>
        <v>0</v>
      </c>
      <c r="G130" s="97" t="str">
        <f t="shared" si="863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5">
      <c r="E131" s="97"/>
      <c r="ON131" s="73" t="s">
        <v>62</v>
      </c>
    </row>
    <row r="132" spans="4:404" x14ac:dyDescent="0.25">
      <c r="E132" s="97"/>
      <c r="ON132" s="73" t="s">
        <v>62</v>
      </c>
    </row>
    <row r="133" spans="4:404" x14ac:dyDescent="0.25">
      <c r="E133" s="97"/>
      <c r="ON133" s="73" t="s">
        <v>62</v>
      </c>
    </row>
    <row r="134" spans="4:404" x14ac:dyDescent="0.25">
      <c r="E134" s="97"/>
      <c r="ON134" s="73" t="s">
        <v>62</v>
      </c>
    </row>
    <row r="135" spans="4:404" x14ac:dyDescent="0.25">
      <c r="ON135" s="73" t="s">
        <v>62</v>
      </c>
    </row>
    <row r="136" spans="4:404" x14ac:dyDescent="0.25">
      <c r="ON136" s="73" t="s">
        <v>62</v>
      </c>
    </row>
    <row r="137" spans="4:404" x14ac:dyDescent="0.25">
      <c r="ON137" s="73" t="s">
        <v>62</v>
      </c>
    </row>
    <row r="138" spans="4:404" x14ac:dyDescent="0.25">
      <c r="ON138" s="73" t="s">
        <v>62</v>
      </c>
    </row>
    <row r="139" spans="4:404" x14ac:dyDescent="0.25">
      <c r="ON139" s="73" t="s">
        <v>62</v>
      </c>
    </row>
    <row r="140" spans="4:404" x14ac:dyDescent="0.25">
      <c r="ON140" s="73" t="s">
        <v>62</v>
      </c>
    </row>
    <row r="141" spans="4:404" x14ac:dyDescent="0.25">
      <c r="ON141" s="73" t="s">
        <v>62</v>
      </c>
    </row>
    <row r="142" spans="4:404" x14ac:dyDescent="0.25">
      <c r="ON142" s="73" t="s">
        <v>62</v>
      </c>
    </row>
    <row r="143" spans="4:404" x14ac:dyDescent="0.25">
      <c r="ON143" s="73" t="s">
        <v>62</v>
      </c>
    </row>
    <row r="144" spans="4:404" x14ac:dyDescent="0.25">
      <c r="ON144" s="73" t="s">
        <v>62</v>
      </c>
    </row>
    <row r="145" spans="404:404" x14ac:dyDescent="0.25">
      <c r="ON145" s="73" t="s">
        <v>62</v>
      </c>
    </row>
    <row r="146" spans="404:404" x14ac:dyDescent="0.25">
      <c r="ON146" s="73" t="s">
        <v>62</v>
      </c>
    </row>
    <row r="147" spans="404:404" x14ac:dyDescent="0.25">
      <c r="ON147" s="73" t="s">
        <v>62</v>
      </c>
    </row>
    <row r="148" spans="404:404" x14ac:dyDescent="0.25">
      <c r="ON148" s="73" t="s">
        <v>62</v>
      </c>
    </row>
    <row r="149" spans="404:404" x14ac:dyDescent="0.25">
      <c r="ON149" s="73" t="s">
        <v>62</v>
      </c>
    </row>
    <row r="150" spans="404:404" x14ac:dyDescent="0.25">
      <c r="ON150" s="73" t="s">
        <v>62</v>
      </c>
    </row>
    <row r="151" spans="404:404" x14ac:dyDescent="0.25">
      <c r="ON151" s="73" t="s">
        <v>62</v>
      </c>
    </row>
    <row r="152" spans="404:404" x14ac:dyDescent="0.25">
      <c r="ON152" s="73" t="s">
        <v>62</v>
      </c>
    </row>
    <row r="153" spans="404:404" x14ac:dyDescent="0.25">
      <c r="ON153" s="73" t="s">
        <v>62</v>
      </c>
    </row>
    <row r="154" spans="404:404" x14ac:dyDescent="0.25">
      <c r="ON154" s="73" t="s">
        <v>62</v>
      </c>
    </row>
  </sheetData>
  <conditionalFormatting sqref="H123:H124 H127:H130">
    <cfRule type="containsText" dxfId="343" priority="346" operator="containsText" text="In-service before spent">
      <formula>NOT(ISERROR(SEARCH("In-service before spent",H123)))</formula>
    </cfRule>
  </conditionalFormatting>
  <conditionalFormatting sqref="G123">
    <cfRule type="containsText" dxfId="342" priority="345" operator="containsText" text="Total error">
      <formula>NOT(ISERROR(SEARCH("Total error",G123)))</formula>
    </cfRule>
  </conditionalFormatting>
  <conditionalFormatting sqref="H123:H124 H127:H130">
    <cfRule type="cellIs" dxfId="341" priority="344" operator="equal">
      <formula>1</formula>
    </cfRule>
  </conditionalFormatting>
  <conditionalFormatting sqref="F123">
    <cfRule type="cellIs" dxfId="340" priority="343" operator="equal">
      <formula>1</formula>
    </cfRule>
  </conditionalFormatting>
  <conditionalFormatting sqref="I123:I124 I127:I130">
    <cfRule type="containsText" dxfId="33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338" priority="341" operator="equal">
      <formula>1</formula>
    </cfRule>
  </conditionalFormatting>
  <conditionalFormatting sqref="J123:J124 J127:J130">
    <cfRule type="containsText" dxfId="33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336" priority="339" operator="equal">
      <formula>1</formula>
    </cfRule>
  </conditionalFormatting>
  <conditionalFormatting sqref="K123:K124 K127:K130">
    <cfRule type="containsText" dxfId="33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334" priority="337" operator="equal">
      <formula>1</formula>
    </cfRule>
  </conditionalFormatting>
  <conditionalFormatting sqref="L123:L124 L127:L130">
    <cfRule type="containsText" dxfId="33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332" priority="335" operator="equal">
      <formula>1</formula>
    </cfRule>
  </conditionalFormatting>
  <conditionalFormatting sqref="M123:M124 M127:M130">
    <cfRule type="containsText" dxfId="33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330" priority="333" operator="equal">
      <formula>1</formula>
    </cfRule>
  </conditionalFormatting>
  <conditionalFormatting sqref="N123:N124 N127:N130">
    <cfRule type="containsText" dxfId="32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328" priority="331" operator="equal">
      <formula>1</formula>
    </cfRule>
  </conditionalFormatting>
  <conditionalFormatting sqref="O123:O124 O127:O130">
    <cfRule type="containsText" dxfId="32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326" priority="329" operator="equal">
      <formula>1</formula>
    </cfRule>
  </conditionalFormatting>
  <conditionalFormatting sqref="P123:P124 P127:P130">
    <cfRule type="containsText" dxfId="32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324" priority="327" operator="equal">
      <formula>1</formula>
    </cfRule>
  </conditionalFormatting>
  <conditionalFormatting sqref="Q123:Q124 Q127:Q130">
    <cfRule type="containsText" dxfId="32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322" priority="325" operator="equal">
      <formula>1</formula>
    </cfRule>
  </conditionalFormatting>
  <conditionalFormatting sqref="R123:R124 R127:R130">
    <cfRule type="containsText" dxfId="32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320" priority="323" operator="equal">
      <formula>1</formula>
    </cfRule>
  </conditionalFormatting>
  <conditionalFormatting sqref="S123:S124 S127:S130">
    <cfRule type="containsText" dxfId="31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318" priority="321" operator="equal">
      <formula>1</formula>
    </cfRule>
  </conditionalFormatting>
  <conditionalFormatting sqref="T123:T124 T127:T130">
    <cfRule type="containsText" dxfId="31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316" priority="319" operator="equal">
      <formula>1</formula>
    </cfRule>
  </conditionalFormatting>
  <conditionalFormatting sqref="U123:U124 U127:U130">
    <cfRule type="containsText" dxfId="31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314" priority="317" operator="equal">
      <formula>1</formula>
    </cfRule>
  </conditionalFormatting>
  <conditionalFormatting sqref="V123:V124 V127:V130">
    <cfRule type="containsText" dxfId="31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312" priority="315" operator="equal">
      <formula>1</formula>
    </cfRule>
  </conditionalFormatting>
  <conditionalFormatting sqref="W123:W124 W127:W130">
    <cfRule type="containsText" dxfId="31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310" priority="313" operator="equal">
      <formula>1</formula>
    </cfRule>
  </conditionalFormatting>
  <conditionalFormatting sqref="X123:X124 X127:X130">
    <cfRule type="containsText" dxfId="30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308" priority="311" operator="equal">
      <formula>1</formula>
    </cfRule>
  </conditionalFormatting>
  <conditionalFormatting sqref="Y123:Y124 Y127:Y130">
    <cfRule type="containsText" dxfId="30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306" priority="309" operator="equal">
      <formula>1</formula>
    </cfRule>
  </conditionalFormatting>
  <conditionalFormatting sqref="Z123:Z124 Z127:Z130">
    <cfRule type="containsText" dxfId="30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304" priority="307" operator="equal">
      <formula>1</formula>
    </cfRule>
  </conditionalFormatting>
  <conditionalFormatting sqref="AA123:AA124 AA127:AA130">
    <cfRule type="containsText" dxfId="30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302" priority="305" operator="equal">
      <formula>1</formula>
    </cfRule>
  </conditionalFormatting>
  <conditionalFormatting sqref="AB123:AB124 AB127:AB130">
    <cfRule type="containsText" dxfId="30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300" priority="303" operator="equal">
      <formula>1</formula>
    </cfRule>
  </conditionalFormatting>
  <conditionalFormatting sqref="AC123:AC124 AC127:AC130">
    <cfRule type="containsText" dxfId="29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98" priority="301" operator="equal">
      <formula>1</formula>
    </cfRule>
  </conditionalFormatting>
  <conditionalFormatting sqref="AD123:AD124 AD127:AD130">
    <cfRule type="containsText" dxfId="29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96" priority="299" operator="equal">
      <formula>1</formula>
    </cfRule>
  </conditionalFormatting>
  <conditionalFormatting sqref="AE123:AE124 AE127:AE130">
    <cfRule type="containsText" dxfId="29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94" priority="297" operator="equal">
      <formula>1</formula>
    </cfRule>
  </conditionalFormatting>
  <conditionalFormatting sqref="AF123:AF124 AF127:AF130">
    <cfRule type="containsText" dxfId="29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92" priority="295" operator="equal">
      <formula>1</formula>
    </cfRule>
  </conditionalFormatting>
  <conditionalFormatting sqref="AG123:AG124 AG127:AG130">
    <cfRule type="containsText" dxfId="29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90" priority="293" operator="equal">
      <formula>1</formula>
    </cfRule>
  </conditionalFormatting>
  <conditionalFormatting sqref="AH123:AH124 AH127:AH130">
    <cfRule type="containsText" dxfId="28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88" priority="291" operator="equal">
      <formula>1</formula>
    </cfRule>
  </conditionalFormatting>
  <conditionalFormatting sqref="AI123:AI124 AI127:AI130">
    <cfRule type="containsText" dxfId="28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86" priority="289" operator="equal">
      <formula>1</formula>
    </cfRule>
  </conditionalFormatting>
  <conditionalFormatting sqref="AJ123:AJ124 AJ127:AJ130">
    <cfRule type="containsText" dxfId="28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84" priority="287" operator="equal">
      <formula>1</formula>
    </cfRule>
  </conditionalFormatting>
  <conditionalFormatting sqref="AK123:AK124 AK127:AK130">
    <cfRule type="containsText" dxfId="28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82" priority="285" operator="equal">
      <formula>1</formula>
    </cfRule>
  </conditionalFormatting>
  <conditionalFormatting sqref="AL123:AL124 AL127:AL130">
    <cfRule type="containsText" dxfId="28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80" priority="283" operator="equal">
      <formula>1</formula>
    </cfRule>
  </conditionalFormatting>
  <conditionalFormatting sqref="AM123:AM124 AM127:AM130">
    <cfRule type="containsText" dxfId="27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278" priority="281" operator="equal">
      <formula>1</formula>
    </cfRule>
  </conditionalFormatting>
  <conditionalFormatting sqref="AN123:AN124 AN127:AN130">
    <cfRule type="containsText" dxfId="27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276" priority="279" operator="equal">
      <formula>1</formula>
    </cfRule>
  </conditionalFormatting>
  <conditionalFormatting sqref="AO123:AO124 AO127:AO130">
    <cfRule type="containsText" dxfId="27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274" priority="277" operator="equal">
      <formula>1</formula>
    </cfRule>
  </conditionalFormatting>
  <conditionalFormatting sqref="AP123:AP124 AP127:AP130">
    <cfRule type="containsText" dxfId="27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272" priority="275" operator="equal">
      <formula>1</formula>
    </cfRule>
  </conditionalFormatting>
  <conditionalFormatting sqref="AQ123:AQ124 AQ127:AQ130">
    <cfRule type="containsText" dxfId="27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270" priority="273" operator="equal">
      <formula>1</formula>
    </cfRule>
  </conditionalFormatting>
  <conditionalFormatting sqref="AR123:AR124 AR127:AR130">
    <cfRule type="containsText" dxfId="26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268" priority="271" operator="equal">
      <formula>1</formula>
    </cfRule>
  </conditionalFormatting>
  <conditionalFormatting sqref="AS123:AS124 AS127:AS130">
    <cfRule type="containsText" dxfId="26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266" priority="269" operator="equal">
      <formula>1</formula>
    </cfRule>
  </conditionalFormatting>
  <conditionalFormatting sqref="AT123:AT124 AT127:AT130">
    <cfRule type="containsText" dxfId="26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264" priority="267" operator="equal">
      <formula>1</formula>
    </cfRule>
  </conditionalFormatting>
  <conditionalFormatting sqref="AU123:AU124 AU127:AU130">
    <cfRule type="containsText" dxfId="26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262" priority="265" operator="equal">
      <formula>1</formula>
    </cfRule>
  </conditionalFormatting>
  <conditionalFormatting sqref="AV123:AV124 AV127:AV130">
    <cfRule type="containsText" dxfId="26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260" priority="263" operator="equal">
      <formula>1</formula>
    </cfRule>
  </conditionalFormatting>
  <conditionalFormatting sqref="AW123:AW124 AW127:AW130">
    <cfRule type="containsText" dxfId="25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258" priority="261" operator="equal">
      <formula>1</formula>
    </cfRule>
  </conditionalFormatting>
  <conditionalFormatting sqref="AX123:AX124 AX127:AX130">
    <cfRule type="containsText" dxfId="25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256" priority="259" operator="equal">
      <formula>1</formula>
    </cfRule>
  </conditionalFormatting>
  <conditionalFormatting sqref="AY123:AY124 AY127:AY130">
    <cfRule type="containsText" dxfId="25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254" priority="257" operator="equal">
      <formula>1</formula>
    </cfRule>
  </conditionalFormatting>
  <conditionalFormatting sqref="AZ123:AZ124 AZ127:AZ130">
    <cfRule type="containsText" dxfId="25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252" priority="255" operator="equal">
      <formula>1</formula>
    </cfRule>
  </conditionalFormatting>
  <conditionalFormatting sqref="BA123:BA124 BA127:BA130">
    <cfRule type="containsText" dxfId="25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250" priority="253" operator="equal">
      <formula>1</formula>
    </cfRule>
  </conditionalFormatting>
  <conditionalFormatting sqref="BB123:BB124 BB127:BB130">
    <cfRule type="containsText" dxfId="24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248" priority="251" operator="equal">
      <formula>1</formula>
    </cfRule>
  </conditionalFormatting>
  <conditionalFormatting sqref="BC123:BC124 BC127:BC130">
    <cfRule type="containsText" dxfId="24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246" priority="249" operator="equal">
      <formula>1</formula>
    </cfRule>
  </conditionalFormatting>
  <conditionalFormatting sqref="BD123:BD124 BD127:BD130">
    <cfRule type="containsText" dxfId="24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244" priority="247" operator="equal">
      <formula>1</formula>
    </cfRule>
  </conditionalFormatting>
  <conditionalFormatting sqref="BE123:BE124 BE127:BE130">
    <cfRule type="containsText" dxfId="24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242" priority="245" operator="equal">
      <formula>1</formula>
    </cfRule>
  </conditionalFormatting>
  <conditionalFormatting sqref="BF123:BF124 BF127:BF130">
    <cfRule type="containsText" dxfId="24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240" priority="243" operator="equal">
      <formula>1</formula>
    </cfRule>
  </conditionalFormatting>
  <conditionalFormatting sqref="BG123:BG124 BG127:BG130">
    <cfRule type="containsText" dxfId="23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238" priority="241" operator="equal">
      <formula>1</formula>
    </cfRule>
  </conditionalFormatting>
  <conditionalFormatting sqref="BH123:BH124 BH127:BH130">
    <cfRule type="containsText" dxfId="23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236" priority="239" operator="equal">
      <formula>1</formula>
    </cfRule>
  </conditionalFormatting>
  <conditionalFormatting sqref="BI123:BI124 BI127:BI130">
    <cfRule type="containsText" dxfId="23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234" priority="237" operator="equal">
      <formula>1</formula>
    </cfRule>
  </conditionalFormatting>
  <conditionalFormatting sqref="BJ123:BJ124 BJ127:BJ130">
    <cfRule type="containsText" dxfId="23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232" priority="235" operator="equal">
      <formula>1</formula>
    </cfRule>
  </conditionalFormatting>
  <conditionalFormatting sqref="BK123:BK124 BK127:BK130">
    <cfRule type="containsText" dxfId="23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230" priority="233" operator="equal">
      <formula>1</formula>
    </cfRule>
  </conditionalFormatting>
  <conditionalFormatting sqref="BL123:BL124 BL127:BL130">
    <cfRule type="containsText" dxfId="22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228" priority="231" operator="equal">
      <formula>1</formula>
    </cfRule>
  </conditionalFormatting>
  <conditionalFormatting sqref="BM123:BM124 BM127:BM130">
    <cfRule type="containsText" dxfId="22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226" priority="229" operator="equal">
      <formula>1</formula>
    </cfRule>
  </conditionalFormatting>
  <conditionalFormatting sqref="BN123:BN124 BN127:BN130">
    <cfRule type="containsText" dxfId="22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224" priority="227" operator="equal">
      <formula>1</formula>
    </cfRule>
  </conditionalFormatting>
  <conditionalFormatting sqref="BO123:BO124 BO127:BO130">
    <cfRule type="containsText" dxfId="22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222" priority="225" operator="equal">
      <formula>1</formula>
    </cfRule>
  </conditionalFormatting>
  <conditionalFormatting sqref="BP123:BP124 BP127:BP130">
    <cfRule type="containsText" dxfId="22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220" priority="223" operator="equal">
      <formula>1</formula>
    </cfRule>
  </conditionalFormatting>
  <conditionalFormatting sqref="BQ123:BQ124 BQ127:BQ130">
    <cfRule type="containsText" dxfId="21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218" priority="221" operator="equal">
      <formula>1</formula>
    </cfRule>
  </conditionalFormatting>
  <conditionalFormatting sqref="BR123:BR124 BR127:BR130">
    <cfRule type="containsText" dxfId="21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216" priority="219" operator="equal">
      <formula>1</formula>
    </cfRule>
  </conditionalFormatting>
  <conditionalFormatting sqref="BS123:BS124 BS127:BS130">
    <cfRule type="containsText" dxfId="21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214" priority="217" operator="equal">
      <formula>1</formula>
    </cfRule>
  </conditionalFormatting>
  <conditionalFormatting sqref="BT123:BT124 BT127:BT130">
    <cfRule type="containsText" dxfId="21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212" priority="215" operator="equal">
      <formula>1</formula>
    </cfRule>
  </conditionalFormatting>
  <conditionalFormatting sqref="BU123:BU124 BU127:BU130">
    <cfRule type="containsText" dxfId="21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210" priority="213" operator="equal">
      <formula>1</formula>
    </cfRule>
  </conditionalFormatting>
  <conditionalFormatting sqref="BV123:BV124 BV127:BV130">
    <cfRule type="containsText" dxfId="20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208" priority="211" operator="equal">
      <formula>1</formula>
    </cfRule>
  </conditionalFormatting>
  <conditionalFormatting sqref="BW123:BW124 BW127:BW130">
    <cfRule type="containsText" dxfId="20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206" priority="209" operator="equal">
      <formula>1</formula>
    </cfRule>
  </conditionalFormatting>
  <conditionalFormatting sqref="BX123:BX124 BX127:BX130">
    <cfRule type="containsText" dxfId="20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204" priority="207" operator="equal">
      <formula>1</formula>
    </cfRule>
  </conditionalFormatting>
  <conditionalFormatting sqref="BY123:BY124 BY127:BY130">
    <cfRule type="containsText" dxfId="20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202" priority="205" operator="equal">
      <formula>1</formula>
    </cfRule>
  </conditionalFormatting>
  <conditionalFormatting sqref="BZ123:BZ124 BZ127:BZ130">
    <cfRule type="containsText" dxfId="20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200" priority="203" operator="equal">
      <formula>1</formula>
    </cfRule>
  </conditionalFormatting>
  <conditionalFormatting sqref="CA123:CA124 CA127:CA130">
    <cfRule type="containsText" dxfId="19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8" priority="201" operator="equal">
      <formula>1</formula>
    </cfRule>
  </conditionalFormatting>
  <conditionalFormatting sqref="CB123:CB124 CB127:CB130">
    <cfRule type="containsText" dxfId="19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6" priority="199" operator="equal">
      <formula>1</formula>
    </cfRule>
  </conditionalFormatting>
  <conditionalFormatting sqref="CC123:CC124 CC127:CC130">
    <cfRule type="containsText" dxfId="19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4" priority="197" operator="equal">
      <formula>1</formula>
    </cfRule>
  </conditionalFormatting>
  <conditionalFormatting sqref="CD123:CD124 CD127:CD130">
    <cfRule type="containsText" dxfId="19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2" priority="195" operator="equal">
      <formula>1</formula>
    </cfRule>
  </conditionalFormatting>
  <conditionalFormatting sqref="CE123:CE124 CE127:CE130">
    <cfRule type="containsText" dxfId="19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0" priority="193" operator="equal">
      <formula>1</formula>
    </cfRule>
  </conditionalFormatting>
  <conditionalFormatting sqref="CF123:CF124 CF127:CF130">
    <cfRule type="containsText" dxfId="18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88" priority="191" operator="equal">
      <formula>1</formula>
    </cfRule>
  </conditionalFormatting>
  <conditionalFormatting sqref="CG123:CG124 CG127:CG130">
    <cfRule type="containsText" dxfId="18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86" priority="189" operator="equal">
      <formula>1</formula>
    </cfRule>
  </conditionalFormatting>
  <conditionalFormatting sqref="CH123:CH124 CH127:CH130">
    <cfRule type="containsText" dxfId="18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84" priority="187" operator="equal">
      <formula>1</formula>
    </cfRule>
  </conditionalFormatting>
  <conditionalFormatting sqref="CI123:CI124 CI127:CI130">
    <cfRule type="containsText" dxfId="18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82" priority="185" operator="equal">
      <formula>1</formula>
    </cfRule>
  </conditionalFormatting>
  <conditionalFormatting sqref="CJ123:CJ124 CJ127:CJ130">
    <cfRule type="containsText" dxfId="18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80" priority="183" operator="equal">
      <formula>1</formula>
    </cfRule>
  </conditionalFormatting>
  <conditionalFormatting sqref="CK123:CK124 CK127:CK130">
    <cfRule type="containsText" dxfId="17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78" priority="181" operator="equal">
      <formula>1</formula>
    </cfRule>
  </conditionalFormatting>
  <conditionalFormatting sqref="CL123:CL124 CL127:CL130">
    <cfRule type="containsText" dxfId="17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76" priority="179" operator="equal">
      <formula>1</formula>
    </cfRule>
  </conditionalFormatting>
  <conditionalFormatting sqref="CM123:CM124 CM127:CM130">
    <cfRule type="containsText" dxfId="17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74" priority="177" operator="equal">
      <formula>1</formula>
    </cfRule>
  </conditionalFormatting>
  <conditionalFormatting sqref="H125:H126">
    <cfRule type="containsText" dxfId="173" priority="176" operator="containsText" text="In-service before spent">
      <formula>NOT(ISERROR(SEARCH("In-service before spent",H125)))</formula>
    </cfRule>
  </conditionalFormatting>
  <conditionalFormatting sqref="H125:H126">
    <cfRule type="cellIs" dxfId="172" priority="174" operator="equal">
      <formula>1</formula>
    </cfRule>
  </conditionalFormatting>
  <conditionalFormatting sqref="I125:I126">
    <cfRule type="containsText" dxfId="171" priority="172" operator="containsText" text="In-service before spent">
      <formula>NOT(ISERROR(SEARCH("In-service before spent",I125)))</formula>
    </cfRule>
  </conditionalFormatting>
  <conditionalFormatting sqref="I125:I126">
    <cfRule type="cellIs" dxfId="170" priority="171" operator="equal">
      <formula>1</formula>
    </cfRule>
  </conditionalFormatting>
  <conditionalFormatting sqref="J125:J126">
    <cfRule type="containsText" dxfId="169" priority="170" operator="containsText" text="In-service before spent">
      <formula>NOT(ISERROR(SEARCH("In-service before spent",J125)))</formula>
    </cfRule>
  </conditionalFormatting>
  <conditionalFormatting sqref="J125:J126">
    <cfRule type="cellIs" dxfId="168" priority="169" operator="equal">
      <formula>1</formula>
    </cfRule>
  </conditionalFormatting>
  <conditionalFormatting sqref="K125:K126">
    <cfRule type="containsText" dxfId="167" priority="168" operator="containsText" text="In-service before spent">
      <formula>NOT(ISERROR(SEARCH("In-service before spent",K125)))</formula>
    </cfRule>
  </conditionalFormatting>
  <conditionalFormatting sqref="K125:K126">
    <cfRule type="cellIs" dxfId="166" priority="167" operator="equal">
      <formula>1</formula>
    </cfRule>
  </conditionalFormatting>
  <conditionalFormatting sqref="L125:L126">
    <cfRule type="containsText" dxfId="165" priority="166" operator="containsText" text="In-service before spent">
      <formula>NOT(ISERROR(SEARCH("In-service before spent",L125)))</formula>
    </cfRule>
  </conditionalFormatting>
  <conditionalFormatting sqref="L125:L126">
    <cfRule type="cellIs" dxfId="164" priority="165" operator="equal">
      <formula>1</formula>
    </cfRule>
  </conditionalFormatting>
  <conditionalFormatting sqref="M125:M126">
    <cfRule type="containsText" dxfId="163" priority="164" operator="containsText" text="In-service before spent">
      <formula>NOT(ISERROR(SEARCH("In-service before spent",M125)))</formula>
    </cfRule>
  </conditionalFormatting>
  <conditionalFormatting sqref="M125:M126">
    <cfRule type="cellIs" dxfId="162" priority="163" operator="equal">
      <formula>1</formula>
    </cfRule>
  </conditionalFormatting>
  <conditionalFormatting sqref="N125:N126">
    <cfRule type="containsText" dxfId="161" priority="162" operator="containsText" text="In-service before spent">
      <formula>NOT(ISERROR(SEARCH("In-service before spent",N125)))</formula>
    </cfRule>
  </conditionalFormatting>
  <conditionalFormatting sqref="N125:N126">
    <cfRule type="cellIs" dxfId="160" priority="161" operator="equal">
      <formula>1</formula>
    </cfRule>
  </conditionalFormatting>
  <conditionalFormatting sqref="O125:O126">
    <cfRule type="containsText" dxfId="159" priority="160" operator="containsText" text="In-service before spent">
      <formula>NOT(ISERROR(SEARCH("In-service before spent",O125)))</formula>
    </cfRule>
  </conditionalFormatting>
  <conditionalFormatting sqref="O125:O126">
    <cfRule type="cellIs" dxfId="158" priority="159" operator="equal">
      <formula>1</formula>
    </cfRule>
  </conditionalFormatting>
  <conditionalFormatting sqref="P125:P126">
    <cfRule type="containsText" dxfId="157" priority="158" operator="containsText" text="In-service before spent">
      <formula>NOT(ISERROR(SEARCH("In-service before spent",P125)))</formula>
    </cfRule>
  </conditionalFormatting>
  <conditionalFormatting sqref="P125:P126">
    <cfRule type="cellIs" dxfId="156" priority="157" operator="equal">
      <formula>1</formula>
    </cfRule>
  </conditionalFormatting>
  <conditionalFormatting sqref="Q125:Q126">
    <cfRule type="containsText" dxfId="155" priority="156" operator="containsText" text="In-service before spent">
      <formula>NOT(ISERROR(SEARCH("In-service before spent",Q125)))</formula>
    </cfRule>
  </conditionalFormatting>
  <conditionalFormatting sqref="Q125:Q126">
    <cfRule type="cellIs" dxfId="154" priority="155" operator="equal">
      <formula>1</formula>
    </cfRule>
  </conditionalFormatting>
  <conditionalFormatting sqref="R125:R126">
    <cfRule type="containsText" dxfId="153" priority="154" operator="containsText" text="In-service before spent">
      <formula>NOT(ISERROR(SEARCH("In-service before spent",R125)))</formula>
    </cfRule>
  </conditionalFormatting>
  <conditionalFormatting sqref="R125:R126">
    <cfRule type="cellIs" dxfId="152" priority="153" operator="equal">
      <formula>1</formula>
    </cfRule>
  </conditionalFormatting>
  <conditionalFormatting sqref="S125:S126">
    <cfRule type="containsText" dxfId="151" priority="152" operator="containsText" text="In-service before spent">
      <formula>NOT(ISERROR(SEARCH("In-service before spent",S125)))</formula>
    </cfRule>
  </conditionalFormatting>
  <conditionalFormatting sqref="S125:S126">
    <cfRule type="cellIs" dxfId="150" priority="151" operator="equal">
      <formula>1</formula>
    </cfRule>
  </conditionalFormatting>
  <conditionalFormatting sqref="T125:T126">
    <cfRule type="containsText" dxfId="149" priority="150" operator="containsText" text="In-service before spent">
      <formula>NOT(ISERROR(SEARCH("In-service before spent",T125)))</formula>
    </cfRule>
  </conditionalFormatting>
  <conditionalFormatting sqref="T125:T126">
    <cfRule type="cellIs" dxfId="148" priority="149" operator="equal">
      <formula>1</formula>
    </cfRule>
  </conditionalFormatting>
  <conditionalFormatting sqref="U125:U126">
    <cfRule type="containsText" dxfId="147" priority="148" operator="containsText" text="In-service before spent">
      <formula>NOT(ISERROR(SEARCH("In-service before spent",U125)))</formula>
    </cfRule>
  </conditionalFormatting>
  <conditionalFormatting sqref="U125:U126">
    <cfRule type="cellIs" dxfId="146" priority="147" operator="equal">
      <formula>1</formula>
    </cfRule>
  </conditionalFormatting>
  <conditionalFormatting sqref="V125:V126">
    <cfRule type="containsText" dxfId="145" priority="146" operator="containsText" text="In-service before spent">
      <formula>NOT(ISERROR(SEARCH("In-service before spent",V125)))</formula>
    </cfRule>
  </conditionalFormatting>
  <conditionalFormatting sqref="V125:V126">
    <cfRule type="cellIs" dxfId="144" priority="145" operator="equal">
      <formula>1</formula>
    </cfRule>
  </conditionalFormatting>
  <conditionalFormatting sqref="W125:W126">
    <cfRule type="containsText" dxfId="143" priority="144" operator="containsText" text="In-service before spent">
      <formula>NOT(ISERROR(SEARCH("In-service before spent",W125)))</formula>
    </cfRule>
  </conditionalFormatting>
  <conditionalFormatting sqref="W125:W126">
    <cfRule type="cellIs" dxfId="142" priority="143" operator="equal">
      <formula>1</formula>
    </cfRule>
  </conditionalFormatting>
  <conditionalFormatting sqref="X125:X126">
    <cfRule type="containsText" dxfId="141" priority="142" operator="containsText" text="In-service before spent">
      <formula>NOT(ISERROR(SEARCH("In-service before spent",X125)))</formula>
    </cfRule>
  </conditionalFormatting>
  <conditionalFormatting sqref="X125:X126">
    <cfRule type="cellIs" dxfId="140" priority="141" operator="equal">
      <formula>1</formula>
    </cfRule>
  </conditionalFormatting>
  <conditionalFormatting sqref="Y125:Y126">
    <cfRule type="containsText" dxfId="139" priority="140" operator="containsText" text="In-service before spent">
      <formula>NOT(ISERROR(SEARCH("In-service before spent",Y125)))</formula>
    </cfRule>
  </conditionalFormatting>
  <conditionalFormatting sqref="Y125:Y126">
    <cfRule type="cellIs" dxfId="138" priority="139" operator="equal">
      <formula>1</formula>
    </cfRule>
  </conditionalFormatting>
  <conditionalFormatting sqref="Z125:Z126">
    <cfRule type="containsText" dxfId="137" priority="138" operator="containsText" text="In-service before spent">
      <formula>NOT(ISERROR(SEARCH("In-service before spent",Z125)))</formula>
    </cfRule>
  </conditionalFormatting>
  <conditionalFormatting sqref="Z125:Z126">
    <cfRule type="cellIs" dxfId="136" priority="137" operator="equal">
      <formula>1</formula>
    </cfRule>
  </conditionalFormatting>
  <conditionalFormatting sqref="AA125:AA126">
    <cfRule type="containsText" dxfId="135" priority="136" operator="containsText" text="In-service before spent">
      <formula>NOT(ISERROR(SEARCH("In-service before spent",AA125)))</formula>
    </cfRule>
  </conditionalFormatting>
  <conditionalFormatting sqref="AA125:AA126">
    <cfRule type="cellIs" dxfId="134" priority="135" operator="equal">
      <formula>1</formula>
    </cfRule>
  </conditionalFormatting>
  <conditionalFormatting sqref="AB125:AB126">
    <cfRule type="containsText" dxfId="133" priority="134" operator="containsText" text="In-service before spent">
      <formula>NOT(ISERROR(SEARCH("In-service before spent",AB125)))</formula>
    </cfRule>
  </conditionalFormatting>
  <conditionalFormatting sqref="AB125:AB126">
    <cfRule type="cellIs" dxfId="132" priority="133" operator="equal">
      <formula>1</formula>
    </cfRule>
  </conditionalFormatting>
  <conditionalFormatting sqref="AC125:AC126">
    <cfRule type="containsText" dxfId="131" priority="132" operator="containsText" text="In-service before spent">
      <formula>NOT(ISERROR(SEARCH("In-service before spent",AC125)))</formula>
    </cfRule>
  </conditionalFormatting>
  <conditionalFormatting sqref="AC125:AC126">
    <cfRule type="cellIs" dxfId="130" priority="131" operator="equal">
      <formula>1</formula>
    </cfRule>
  </conditionalFormatting>
  <conditionalFormatting sqref="AD125:AD126">
    <cfRule type="containsText" dxfId="129" priority="130" operator="containsText" text="In-service before spent">
      <formula>NOT(ISERROR(SEARCH("In-service before spent",AD125)))</formula>
    </cfRule>
  </conditionalFormatting>
  <conditionalFormatting sqref="AD125:AD126">
    <cfRule type="cellIs" dxfId="128" priority="129" operator="equal">
      <formula>1</formula>
    </cfRule>
  </conditionalFormatting>
  <conditionalFormatting sqref="AE125:AE126">
    <cfRule type="containsText" dxfId="127" priority="128" operator="containsText" text="In-service before spent">
      <formula>NOT(ISERROR(SEARCH("In-service before spent",AE125)))</formula>
    </cfRule>
  </conditionalFormatting>
  <conditionalFormatting sqref="AE125:AE126">
    <cfRule type="cellIs" dxfId="126" priority="127" operator="equal">
      <formula>1</formula>
    </cfRule>
  </conditionalFormatting>
  <conditionalFormatting sqref="AF125:AF126">
    <cfRule type="containsText" dxfId="125" priority="126" operator="containsText" text="In-service before spent">
      <formula>NOT(ISERROR(SEARCH("In-service before spent",AF125)))</formula>
    </cfRule>
  </conditionalFormatting>
  <conditionalFormatting sqref="AF125:AF126">
    <cfRule type="cellIs" dxfId="124" priority="125" operator="equal">
      <formula>1</formula>
    </cfRule>
  </conditionalFormatting>
  <conditionalFormatting sqref="AG125:AG126">
    <cfRule type="containsText" dxfId="123" priority="124" operator="containsText" text="In-service before spent">
      <formula>NOT(ISERROR(SEARCH("In-service before spent",AG125)))</formula>
    </cfRule>
  </conditionalFormatting>
  <conditionalFormatting sqref="AG125:AG126">
    <cfRule type="cellIs" dxfId="122" priority="123" operator="equal">
      <formula>1</formula>
    </cfRule>
  </conditionalFormatting>
  <conditionalFormatting sqref="AH125:AH126">
    <cfRule type="containsText" dxfId="121" priority="122" operator="containsText" text="In-service before spent">
      <formula>NOT(ISERROR(SEARCH("In-service before spent",AH125)))</formula>
    </cfRule>
  </conditionalFormatting>
  <conditionalFormatting sqref="AH125:AH126">
    <cfRule type="cellIs" dxfId="120" priority="121" operator="equal">
      <formula>1</formula>
    </cfRule>
  </conditionalFormatting>
  <conditionalFormatting sqref="AI125:AI126">
    <cfRule type="containsText" dxfId="119" priority="120" operator="containsText" text="In-service before spent">
      <formula>NOT(ISERROR(SEARCH("In-service before spent",AI125)))</formula>
    </cfRule>
  </conditionalFormatting>
  <conditionalFormatting sqref="AI125:AI126">
    <cfRule type="cellIs" dxfId="118" priority="119" operator="equal">
      <formula>1</formula>
    </cfRule>
  </conditionalFormatting>
  <conditionalFormatting sqref="AJ125:AJ126">
    <cfRule type="containsText" dxfId="117" priority="118" operator="containsText" text="In-service before spent">
      <formula>NOT(ISERROR(SEARCH("In-service before spent",AJ125)))</formula>
    </cfRule>
  </conditionalFormatting>
  <conditionalFormatting sqref="AJ125:AJ126">
    <cfRule type="cellIs" dxfId="116" priority="117" operator="equal">
      <formula>1</formula>
    </cfRule>
  </conditionalFormatting>
  <conditionalFormatting sqref="AK125:AK126">
    <cfRule type="containsText" dxfId="115" priority="116" operator="containsText" text="In-service before spent">
      <formula>NOT(ISERROR(SEARCH("In-service before spent",AK125)))</formula>
    </cfRule>
  </conditionalFormatting>
  <conditionalFormatting sqref="AK125:AK126">
    <cfRule type="cellIs" dxfId="114" priority="115" operator="equal">
      <formula>1</formula>
    </cfRule>
  </conditionalFormatting>
  <conditionalFormatting sqref="AL125:AL126">
    <cfRule type="containsText" dxfId="113" priority="114" operator="containsText" text="In-service before spent">
      <formula>NOT(ISERROR(SEARCH("In-service before spent",AL125)))</formula>
    </cfRule>
  </conditionalFormatting>
  <conditionalFormatting sqref="AL125:AL126">
    <cfRule type="cellIs" dxfId="112" priority="113" operator="equal">
      <formula>1</formula>
    </cfRule>
  </conditionalFormatting>
  <conditionalFormatting sqref="AM125:AM126">
    <cfRule type="containsText" dxfId="111" priority="112" operator="containsText" text="In-service before spent">
      <formula>NOT(ISERROR(SEARCH("In-service before spent",AM125)))</formula>
    </cfRule>
  </conditionalFormatting>
  <conditionalFormatting sqref="AM125:AM126">
    <cfRule type="cellIs" dxfId="110" priority="111" operator="equal">
      <formula>1</formula>
    </cfRule>
  </conditionalFormatting>
  <conditionalFormatting sqref="AN125:AN126">
    <cfRule type="containsText" dxfId="109" priority="110" operator="containsText" text="In-service before spent">
      <formula>NOT(ISERROR(SEARCH("In-service before spent",AN125)))</formula>
    </cfRule>
  </conditionalFormatting>
  <conditionalFormatting sqref="AN125:AN126">
    <cfRule type="cellIs" dxfId="108" priority="109" operator="equal">
      <formula>1</formula>
    </cfRule>
  </conditionalFormatting>
  <conditionalFormatting sqref="AO125:AO126">
    <cfRule type="containsText" dxfId="107" priority="108" operator="containsText" text="In-service before spent">
      <formula>NOT(ISERROR(SEARCH("In-service before spent",AO125)))</formula>
    </cfRule>
  </conditionalFormatting>
  <conditionalFormatting sqref="AO125:AO126">
    <cfRule type="cellIs" dxfId="106" priority="107" operator="equal">
      <formula>1</formula>
    </cfRule>
  </conditionalFormatting>
  <conditionalFormatting sqref="AP125:AP126">
    <cfRule type="containsText" dxfId="105" priority="106" operator="containsText" text="In-service before spent">
      <formula>NOT(ISERROR(SEARCH("In-service before spent",AP125)))</formula>
    </cfRule>
  </conditionalFormatting>
  <conditionalFormatting sqref="AP125:AP126">
    <cfRule type="cellIs" dxfId="104" priority="105" operator="equal">
      <formula>1</formula>
    </cfRule>
  </conditionalFormatting>
  <conditionalFormatting sqref="AQ125:AQ126">
    <cfRule type="containsText" dxfId="103" priority="104" operator="containsText" text="In-service before spent">
      <formula>NOT(ISERROR(SEARCH("In-service before spent",AQ125)))</formula>
    </cfRule>
  </conditionalFormatting>
  <conditionalFormatting sqref="AQ125:AQ126">
    <cfRule type="cellIs" dxfId="102" priority="103" operator="equal">
      <formula>1</formula>
    </cfRule>
  </conditionalFormatting>
  <conditionalFormatting sqref="AR125:AR126">
    <cfRule type="containsText" dxfId="101" priority="102" operator="containsText" text="In-service before spent">
      <formula>NOT(ISERROR(SEARCH("In-service before spent",AR125)))</formula>
    </cfRule>
  </conditionalFormatting>
  <conditionalFormatting sqref="AR125:AR126">
    <cfRule type="cellIs" dxfId="100" priority="101" operator="equal">
      <formula>1</formula>
    </cfRule>
  </conditionalFormatting>
  <conditionalFormatting sqref="AS125:AS126">
    <cfRule type="containsText" dxfId="99" priority="100" operator="containsText" text="In-service before spent">
      <formula>NOT(ISERROR(SEARCH("In-service before spent",AS125)))</formula>
    </cfRule>
  </conditionalFormatting>
  <conditionalFormatting sqref="AS125:AS126">
    <cfRule type="cellIs" dxfId="98" priority="99" operator="equal">
      <formula>1</formula>
    </cfRule>
  </conditionalFormatting>
  <conditionalFormatting sqref="AT125:AT126">
    <cfRule type="containsText" dxfId="97" priority="98" operator="containsText" text="In-service before spent">
      <formula>NOT(ISERROR(SEARCH("In-service before spent",AT125)))</formula>
    </cfRule>
  </conditionalFormatting>
  <conditionalFormatting sqref="AT125:AT126">
    <cfRule type="cellIs" dxfId="96" priority="97" operator="equal">
      <formula>1</formula>
    </cfRule>
  </conditionalFormatting>
  <conditionalFormatting sqref="AU125:AU126">
    <cfRule type="containsText" dxfId="95" priority="96" operator="containsText" text="In-service before spent">
      <formula>NOT(ISERROR(SEARCH("In-service before spent",AU125)))</formula>
    </cfRule>
  </conditionalFormatting>
  <conditionalFormatting sqref="AU125:AU126">
    <cfRule type="cellIs" dxfId="94" priority="95" operator="equal">
      <formula>1</formula>
    </cfRule>
  </conditionalFormatting>
  <conditionalFormatting sqref="AV125:AV126">
    <cfRule type="containsText" dxfId="93" priority="94" operator="containsText" text="In-service before spent">
      <formula>NOT(ISERROR(SEARCH("In-service before spent",AV125)))</formula>
    </cfRule>
  </conditionalFormatting>
  <conditionalFormatting sqref="AV125:AV126">
    <cfRule type="cellIs" dxfId="92" priority="93" operator="equal">
      <formula>1</formula>
    </cfRule>
  </conditionalFormatting>
  <conditionalFormatting sqref="AW125:AW126">
    <cfRule type="containsText" dxfId="91" priority="92" operator="containsText" text="In-service before spent">
      <formula>NOT(ISERROR(SEARCH("In-service before spent",AW125)))</formula>
    </cfRule>
  </conditionalFormatting>
  <conditionalFormatting sqref="AW125:AW126">
    <cfRule type="cellIs" dxfId="90" priority="91" operator="equal">
      <formula>1</formula>
    </cfRule>
  </conditionalFormatting>
  <conditionalFormatting sqref="AX125:AX126">
    <cfRule type="containsText" dxfId="89" priority="90" operator="containsText" text="In-service before spent">
      <formula>NOT(ISERROR(SEARCH("In-service before spent",AX125)))</formula>
    </cfRule>
  </conditionalFormatting>
  <conditionalFormatting sqref="AX125:AX126">
    <cfRule type="cellIs" dxfId="88" priority="89" operator="equal">
      <formula>1</formula>
    </cfRule>
  </conditionalFormatting>
  <conditionalFormatting sqref="AY125:AY126">
    <cfRule type="containsText" dxfId="87" priority="88" operator="containsText" text="In-service before spent">
      <formula>NOT(ISERROR(SEARCH("In-service before spent",AY125)))</formula>
    </cfRule>
  </conditionalFormatting>
  <conditionalFormatting sqref="AY125:AY126">
    <cfRule type="cellIs" dxfId="86" priority="87" operator="equal">
      <formula>1</formula>
    </cfRule>
  </conditionalFormatting>
  <conditionalFormatting sqref="AZ125:AZ126">
    <cfRule type="containsText" dxfId="85" priority="86" operator="containsText" text="In-service before spent">
      <formula>NOT(ISERROR(SEARCH("In-service before spent",AZ125)))</formula>
    </cfRule>
  </conditionalFormatting>
  <conditionalFormatting sqref="AZ125:AZ126">
    <cfRule type="cellIs" dxfId="84" priority="85" operator="equal">
      <formula>1</formula>
    </cfRule>
  </conditionalFormatting>
  <conditionalFormatting sqref="BA125:BA126">
    <cfRule type="containsText" dxfId="83" priority="84" operator="containsText" text="In-service before spent">
      <formula>NOT(ISERROR(SEARCH("In-service before spent",BA125)))</formula>
    </cfRule>
  </conditionalFormatting>
  <conditionalFormatting sqref="BA125:BA126">
    <cfRule type="cellIs" dxfId="82" priority="83" operator="equal">
      <formula>1</formula>
    </cfRule>
  </conditionalFormatting>
  <conditionalFormatting sqref="BB125:BB126">
    <cfRule type="containsText" dxfId="81" priority="82" operator="containsText" text="In-service before spent">
      <formula>NOT(ISERROR(SEARCH("In-service before spent",BB125)))</formula>
    </cfRule>
  </conditionalFormatting>
  <conditionalFormatting sqref="BB125:BB126">
    <cfRule type="cellIs" dxfId="80" priority="81" operator="equal">
      <formula>1</formula>
    </cfRule>
  </conditionalFormatting>
  <conditionalFormatting sqref="BC125:BC126">
    <cfRule type="containsText" dxfId="79" priority="80" operator="containsText" text="In-service before spent">
      <formula>NOT(ISERROR(SEARCH("In-service before spent",BC125)))</formula>
    </cfRule>
  </conditionalFormatting>
  <conditionalFormatting sqref="BC125:BC126">
    <cfRule type="cellIs" dxfId="78" priority="79" operator="equal">
      <formula>1</formula>
    </cfRule>
  </conditionalFormatting>
  <conditionalFormatting sqref="BD125:BD126">
    <cfRule type="containsText" dxfId="77" priority="78" operator="containsText" text="In-service before spent">
      <formula>NOT(ISERROR(SEARCH("In-service before spent",BD125)))</formula>
    </cfRule>
  </conditionalFormatting>
  <conditionalFormatting sqref="BD125:BD126">
    <cfRule type="cellIs" dxfId="76" priority="77" operator="equal">
      <formula>1</formula>
    </cfRule>
  </conditionalFormatting>
  <conditionalFormatting sqref="BE125:BE126">
    <cfRule type="containsText" dxfId="75" priority="76" operator="containsText" text="In-service before spent">
      <formula>NOT(ISERROR(SEARCH("In-service before spent",BE125)))</formula>
    </cfRule>
  </conditionalFormatting>
  <conditionalFormatting sqref="BE125:BE126">
    <cfRule type="cellIs" dxfId="74" priority="75" operator="equal">
      <formula>1</formula>
    </cfRule>
  </conditionalFormatting>
  <conditionalFormatting sqref="BF125:BF126">
    <cfRule type="containsText" dxfId="73" priority="74" operator="containsText" text="In-service before spent">
      <formula>NOT(ISERROR(SEARCH("In-service before spent",BF125)))</formula>
    </cfRule>
  </conditionalFormatting>
  <conditionalFormatting sqref="BF125:BF126">
    <cfRule type="cellIs" dxfId="72" priority="73" operator="equal">
      <formula>1</formula>
    </cfRule>
  </conditionalFormatting>
  <conditionalFormatting sqref="BG125:BG126">
    <cfRule type="containsText" dxfId="71" priority="72" operator="containsText" text="In-service before spent">
      <formula>NOT(ISERROR(SEARCH("In-service before spent",BG125)))</formula>
    </cfRule>
  </conditionalFormatting>
  <conditionalFormatting sqref="BG125:BG126">
    <cfRule type="cellIs" dxfId="70" priority="71" operator="equal">
      <formula>1</formula>
    </cfRule>
  </conditionalFormatting>
  <conditionalFormatting sqref="BH125:BH126">
    <cfRule type="containsText" dxfId="69" priority="70" operator="containsText" text="In-service before spent">
      <formula>NOT(ISERROR(SEARCH("In-service before spent",BH125)))</formula>
    </cfRule>
  </conditionalFormatting>
  <conditionalFormatting sqref="BH125:BH126">
    <cfRule type="cellIs" dxfId="68" priority="69" operator="equal">
      <formula>1</formula>
    </cfRule>
  </conditionalFormatting>
  <conditionalFormatting sqref="BI125:BI126">
    <cfRule type="containsText" dxfId="67" priority="68" operator="containsText" text="In-service before spent">
      <formula>NOT(ISERROR(SEARCH("In-service before spent",BI125)))</formula>
    </cfRule>
  </conditionalFormatting>
  <conditionalFormatting sqref="BI125:BI126">
    <cfRule type="cellIs" dxfId="66" priority="67" operator="equal">
      <formula>1</formula>
    </cfRule>
  </conditionalFormatting>
  <conditionalFormatting sqref="BJ125:BJ126">
    <cfRule type="containsText" dxfId="65" priority="66" operator="containsText" text="In-service before spent">
      <formula>NOT(ISERROR(SEARCH("In-service before spent",BJ125)))</formula>
    </cfRule>
  </conditionalFormatting>
  <conditionalFormatting sqref="BJ125:BJ126">
    <cfRule type="cellIs" dxfId="64" priority="65" operator="equal">
      <formula>1</formula>
    </cfRule>
  </conditionalFormatting>
  <conditionalFormatting sqref="BK125:BK126">
    <cfRule type="containsText" dxfId="63" priority="64" operator="containsText" text="In-service before spent">
      <formula>NOT(ISERROR(SEARCH("In-service before spent",BK125)))</formula>
    </cfRule>
  </conditionalFormatting>
  <conditionalFormatting sqref="BK125:BK126">
    <cfRule type="cellIs" dxfId="62" priority="63" operator="equal">
      <formula>1</formula>
    </cfRule>
  </conditionalFormatting>
  <conditionalFormatting sqref="BL125:BL126">
    <cfRule type="containsText" dxfId="61" priority="62" operator="containsText" text="In-service before spent">
      <formula>NOT(ISERROR(SEARCH("In-service before spent",BL125)))</formula>
    </cfRule>
  </conditionalFormatting>
  <conditionalFormatting sqref="BL125:BL126">
    <cfRule type="cellIs" dxfId="60" priority="61" operator="equal">
      <formula>1</formula>
    </cfRule>
  </conditionalFormatting>
  <conditionalFormatting sqref="BM125:BM126">
    <cfRule type="containsText" dxfId="59" priority="60" operator="containsText" text="In-service before spent">
      <formula>NOT(ISERROR(SEARCH("In-service before spent",BM125)))</formula>
    </cfRule>
  </conditionalFormatting>
  <conditionalFormatting sqref="BM125:BM126">
    <cfRule type="cellIs" dxfId="58" priority="59" operator="equal">
      <formula>1</formula>
    </cfRule>
  </conditionalFormatting>
  <conditionalFormatting sqref="BN125:BN126">
    <cfRule type="containsText" dxfId="57" priority="58" operator="containsText" text="In-service before spent">
      <formula>NOT(ISERROR(SEARCH("In-service before spent",BN125)))</formula>
    </cfRule>
  </conditionalFormatting>
  <conditionalFormatting sqref="BN125:BN126">
    <cfRule type="cellIs" dxfId="56" priority="57" operator="equal">
      <formula>1</formula>
    </cfRule>
  </conditionalFormatting>
  <conditionalFormatting sqref="BO125:BO126">
    <cfRule type="containsText" dxfId="55" priority="56" operator="containsText" text="In-service before spent">
      <formula>NOT(ISERROR(SEARCH("In-service before spent",BO125)))</formula>
    </cfRule>
  </conditionalFormatting>
  <conditionalFormatting sqref="BO125:BO126">
    <cfRule type="cellIs" dxfId="54" priority="55" operator="equal">
      <formula>1</formula>
    </cfRule>
  </conditionalFormatting>
  <conditionalFormatting sqref="BP125:BP126">
    <cfRule type="containsText" dxfId="53" priority="54" operator="containsText" text="In-service before spent">
      <formula>NOT(ISERROR(SEARCH("In-service before spent",BP125)))</formula>
    </cfRule>
  </conditionalFormatting>
  <conditionalFormatting sqref="BP125:BP126">
    <cfRule type="cellIs" dxfId="52" priority="53" operator="equal">
      <formula>1</formula>
    </cfRule>
  </conditionalFormatting>
  <conditionalFormatting sqref="BQ125:BQ126">
    <cfRule type="containsText" dxfId="51" priority="52" operator="containsText" text="In-service before spent">
      <formula>NOT(ISERROR(SEARCH("In-service before spent",BQ125)))</formula>
    </cfRule>
  </conditionalFormatting>
  <conditionalFormatting sqref="BQ125:BQ126">
    <cfRule type="cellIs" dxfId="50" priority="51" operator="equal">
      <formula>1</formula>
    </cfRule>
  </conditionalFormatting>
  <conditionalFormatting sqref="BR125:BR126">
    <cfRule type="containsText" dxfId="49" priority="50" operator="containsText" text="In-service before spent">
      <formula>NOT(ISERROR(SEARCH("In-service before spent",BR125)))</formula>
    </cfRule>
  </conditionalFormatting>
  <conditionalFormatting sqref="BR125:BR126">
    <cfRule type="cellIs" dxfId="48" priority="49" operator="equal">
      <formula>1</formula>
    </cfRule>
  </conditionalFormatting>
  <conditionalFormatting sqref="BS125:BS126">
    <cfRule type="containsText" dxfId="47" priority="48" operator="containsText" text="In-service before spent">
      <formula>NOT(ISERROR(SEARCH("In-service before spent",BS125)))</formula>
    </cfRule>
  </conditionalFormatting>
  <conditionalFormatting sqref="BS125:BS126">
    <cfRule type="cellIs" dxfId="46" priority="47" operator="equal">
      <formula>1</formula>
    </cfRule>
  </conditionalFormatting>
  <conditionalFormatting sqref="BT125:BT126">
    <cfRule type="containsText" dxfId="45" priority="46" operator="containsText" text="In-service before spent">
      <formula>NOT(ISERROR(SEARCH("In-service before spent",BT125)))</formula>
    </cfRule>
  </conditionalFormatting>
  <conditionalFormatting sqref="BT125:BT126">
    <cfRule type="cellIs" dxfId="44" priority="45" operator="equal">
      <formula>1</formula>
    </cfRule>
  </conditionalFormatting>
  <conditionalFormatting sqref="BU125:BU126">
    <cfRule type="containsText" dxfId="43" priority="44" operator="containsText" text="In-service before spent">
      <formula>NOT(ISERROR(SEARCH("In-service before spent",BU125)))</formula>
    </cfRule>
  </conditionalFormatting>
  <conditionalFormatting sqref="BU125:BU126">
    <cfRule type="cellIs" dxfId="42" priority="43" operator="equal">
      <formula>1</formula>
    </cfRule>
  </conditionalFormatting>
  <conditionalFormatting sqref="BV125:BV126">
    <cfRule type="containsText" dxfId="41" priority="42" operator="containsText" text="In-service before spent">
      <formula>NOT(ISERROR(SEARCH("In-service before spent",BV125)))</formula>
    </cfRule>
  </conditionalFormatting>
  <conditionalFormatting sqref="BV125:BV126">
    <cfRule type="cellIs" dxfId="40" priority="41" operator="equal">
      <formula>1</formula>
    </cfRule>
  </conditionalFormatting>
  <conditionalFormatting sqref="BW125:BW126">
    <cfRule type="containsText" dxfId="39" priority="40" operator="containsText" text="In-service before spent">
      <formula>NOT(ISERROR(SEARCH("In-service before spent",BW125)))</formula>
    </cfRule>
  </conditionalFormatting>
  <conditionalFormatting sqref="BW125:BW126">
    <cfRule type="cellIs" dxfId="38" priority="39" operator="equal">
      <formula>1</formula>
    </cfRule>
  </conditionalFormatting>
  <conditionalFormatting sqref="BX125:BX126">
    <cfRule type="containsText" dxfId="37" priority="38" operator="containsText" text="In-service before spent">
      <formula>NOT(ISERROR(SEARCH("In-service before spent",BX125)))</formula>
    </cfRule>
  </conditionalFormatting>
  <conditionalFormatting sqref="BX125:BX126">
    <cfRule type="cellIs" dxfId="36" priority="37" operator="equal">
      <formula>1</formula>
    </cfRule>
  </conditionalFormatting>
  <conditionalFormatting sqref="BY125:BY126">
    <cfRule type="containsText" dxfId="35" priority="36" operator="containsText" text="In-service before spent">
      <formula>NOT(ISERROR(SEARCH("In-service before spent",BY125)))</formula>
    </cfRule>
  </conditionalFormatting>
  <conditionalFormatting sqref="BY125:BY126">
    <cfRule type="cellIs" dxfId="34" priority="35" operator="equal">
      <formula>1</formula>
    </cfRule>
  </conditionalFormatting>
  <conditionalFormatting sqref="BZ125:BZ126">
    <cfRule type="containsText" dxfId="33" priority="34" operator="containsText" text="In-service before spent">
      <formula>NOT(ISERROR(SEARCH("In-service before spent",BZ125)))</formula>
    </cfRule>
  </conditionalFormatting>
  <conditionalFormatting sqref="BZ125:BZ126">
    <cfRule type="cellIs" dxfId="32" priority="33" operator="equal">
      <formula>1</formula>
    </cfRule>
  </conditionalFormatting>
  <conditionalFormatting sqref="CA125:CA126">
    <cfRule type="containsText" dxfId="31" priority="32" operator="containsText" text="In-service before spent">
      <formula>NOT(ISERROR(SEARCH("In-service before spent",CA125)))</formula>
    </cfRule>
  </conditionalFormatting>
  <conditionalFormatting sqref="CA125:CA126">
    <cfRule type="cellIs" dxfId="30" priority="31" operator="equal">
      <formula>1</formula>
    </cfRule>
  </conditionalFormatting>
  <conditionalFormatting sqref="CB125:CB126">
    <cfRule type="containsText" dxfId="29" priority="30" operator="containsText" text="In-service before spent">
      <formula>NOT(ISERROR(SEARCH("In-service before spent",CB125)))</formula>
    </cfRule>
  </conditionalFormatting>
  <conditionalFormatting sqref="CB125:CB126">
    <cfRule type="cellIs" dxfId="28" priority="29" operator="equal">
      <formula>1</formula>
    </cfRule>
  </conditionalFormatting>
  <conditionalFormatting sqref="CC125:CC126">
    <cfRule type="containsText" dxfId="27" priority="28" operator="containsText" text="In-service before spent">
      <formula>NOT(ISERROR(SEARCH("In-service before spent",CC125)))</formula>
    </cfRule>
  </conditionalFormatting>
  <conditionalFormatting sqref="CC125:CC126">
    <cfRule type="cellIs" dxfId="26" priority="27" operator="equal">
      <formula>1</formula>
    </cfRule>
  </conditionalFormatting>
  <conditionalFormatting sqref="CD125:CD126">
    <cfRule type="containsText" dxfId="25" priority="26" operator="containsText" text="In-service before spent">
      <formula>NOT(ISERROR(SEARCH("In-service before spent",CD125)))</formula>
    </cfRule>
  </conditionalFormatting>
  <conditionalFormatting sqref="CD125:CD126">
    <cfRule type="cellIs" dxfId="24" priority="25" operator="equal">
      <formula>1</formula>
    </cfRule>
  </conditionalFormatting>
  <conditionalFormatting sqref="CE125:CE126">
    <cfRule type="containsText" dxfId="23" priority="24" operator="containsText" text="In-service before spent">
      <formula>NOT(ISERROR(SEARCH("In-service before spent",CE125)))</formula>
    </cfRule>
  </conditionalFormatting>
  <conditionalFormatting sqref="CE125:CE126">
    <cfRule type="cellIs" dxfId="22" priority="23" operator="equal">
      <formula>1</formula>
    </cfRule>
  </conditionalFormatting>
  <conditionalFormatting sqref="CF125:CF126">
    <cfRule type="containsText" dxfId="21" priority="22" operator="containsText" text="In-service before spent">
      <formula>NOT(ISERROR(SEARCH("In-service before spent",CF125)))</formula>
    </cfRule>
  </conditionalFormatting>
  <conditionalFormatting sqref="CF125:CF126">
    <cfRule type="cellIs" dxfId="20" priority="21" operator="equal">
      <formula>1</formula>
    </cfRule>
  </conditionalFormatting>
  <conditionalFormatting sqref="CG125:CG126">
    <cfRule type="containsText" dxfId="19" priority="20" operator="containsText" text="In-service before spent">
      <formula>NOT(ISERROR(SEARCH("In-service before spent",CG125)))</formula>
    </cfRule>
  </conditionalFormatting>
  <conditionalFormatting sqref="CG125:CG126">
    <cfRule type="cellIs" dxfId="18" priority="19" operator="equal">
      <formula>1</formula>
    </cfRule>
  </conditionalFormatting>
  <conditionalFormatting sqref="CH125:CH126">
    <cfRule type="containsText" dxfId="17" priority="18" operator="containsText" text="In-service before spent">
      <formula>NOT(ISERROR(SEARCH("In-service before spent",CH125)))</formula>
    </cfRule>
  </conditionalFormatting>
  <conditionalFormatting sqref="CH125:CH126">
    <cfRule type="cellIs" dxfId="16" priority="17" operator="equal">
      <formula>1</formula>
    </cfRule>
  </conditionalFormatting>
  <conditionalFormatting sqref="CI125:CI126">
    <cfRule type="containsText" dxfId="15" priority="16" operator="containsText" text="In-service before spent">
      <formula>NOT(ISERROR(SEARCH("In-service before spent",CI125)))</formula>
    </cfRule>
  </conditionalFormatting>
  <conditionalFormatting sqref="CI125:CI126">
    <cfRule type="cellIs" dxfId="14" priority="15" operator="equal">
      <formula>1</formula>
    </cfRule>
  </conditionalFormatting>
  <conditionalFormatting sqref="CJ125:CJ126">
    <cfRule type="containsText" dxfId="13" priority="14" operator="containsText" text="In-service before spent">
      <formula>NOT(ISERROR(SEARCH("In-service before spent",CJ125)))</formula>
    </cfRule>
  </conditionalFormatting>
  <conditionalFormatting sqref="CJ125:CJ126">
    <cfRule type="cellIs" dxfId="12" priority="13" operator="equal">
      <formula>1</formula>
    </cfRule>
  </conditionalFormatting>
  <conditionalFormatting sqref="CK125:CK126">
    <cfRule type="containsText" dxfId="11" priority="12" operator="containsText" text="In-service before spent">
      <formula>NOT(ISERROR(SEARCH("In-service before spent",CK125)))</formula>
    </cfRule>
  </conditionalFormatting>
  <conditionalFormatting sqref="CK125:CK126">
    <cfRule type="cellIs" dxfId="10" priority="11" operator="equal">
      <formula>1</formula>
    </cfRule>
  </conditionalFormatting>
  <conditionalFormatting sqref="CL125:CL126">
    <cfRule type="containsText" dxfId="9" priority="10" operator="containsText" text="In-service before spent">
      <formula>NOT(ISERROR(SEARCH("In-service before spent",CL125)))</formula>
    </cfRule>
  </conditionalFormatting>
  <conditionalFormatting sqref="CL125:CL126">
    <cfRule type="cellIs" dxfId="8" priority="9" operator="equal">
      <formula>1</formula>
    </cfRule>
  </conditionalFormatting>
  <conditionalFormatting sqref="CM125:CM126">
    <cfRule type="containsText" dxfId="7" priority="8" operator="containsText" text="In-service before spent">
      <formula>NOT(ISERROR(SEARCH("In-service before spent",CM125)))</formula>
    </cfRule>
  </conditionalFormatting>
  <conditionalFormatting sqref="CM125:CM126">
    <cfRule type="cellIs" dxfId="6" priority="7" operator="equal">
      <formula>1</formula>
    </cfRule>
  </conditionalFormatting>
  <conditionalFormatting sqref="CN123:OM124 CN127:OM130">
    <cfRule type="containsText" dxfId="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4" priority="5" operator="equal">
      <formula>1</formula>
    </cfRule>
  </conditionalFormatting>
  <conditionalFormatting sqref="CN125:OM126">
    <cfRule type="containsText" dxfId="3" priority="4" operator="containsText" text="In-service before spent">
      <formula>NOT(ISERROR(SEARCH("In-service before spent",CN125)))</formula>
    </cfRule>
  </conditionalFormatting>
  <conditionalFormatting sqref="CN125:OM126">
    <cfRule type="cellIs" dxfId="2" priority="3" operator="equal">
      <formula>1</formula>
    </cfRule>
  </conditionalFormatting>
  <conditionalFormatting sqref="G124:G130">
    <cfRule type="containsText" dxfId="1" priority="2" operator="containsText" text="Total error">
      <formula>NOT(ISERROR(SEARCH("Total error",G124)))</formula>
    </cfRule>
  </conditionalFormatting>
  <conditionalFormatting sqref="F124:F130">
    <cfRule type="cellIs" dxfId="0" priority="1" operator="equal">
      <formula>1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2"/>
  <sheetViews>
    <sheetView showGridLines="0" zoomScale="130" zoomScaleNormal="130" workbookViewId="0">
      <selection activeCell="E18" sqref="E18"/>
    </sheetView>
  </sheetViews>
  <sheetFormatPr defaultColWidth="10.08984375" defaultRowHeight="10.5" x14ac:dyDescent="0.25"/>
  <cols>
    <col min="1" max="1" width="13.54296875" style="4" bestFit="1" customWidth="1"/>
    <col min="2" max="4" width="12" style="4" customWidth="1"/>
    <col min="5" max="5" width="12.36328125" style="4" customWidth="1"/>
    <col min="6" max="6" width="10.08984375" style="4"/>
    <col min="7" max="7" width="11" style="4" customWidth="1"/>
    <col min="8" max="8" width="12.54296875" style="4" customWidth="1"/>
    <col min="9" max="16" width="10.08984375" style="4"/>
    <col min="17" max="17" width="4.90625" style="4" customWidth="1"/>
    <col min="18" max="18" width="6.453125" style="4" customWidth="1"/>
    <col min="19" max="19" width="6.54296875" style="4" customWidth="1"/>
    <col min="20" max="20" width="12" style="4" customWidth="1"/>
    <col min="21" max="21" width="11.54296875" style="4" customWidth="1"/>
    <col min="22" max="22" width="8.08984375" style="4" customWidth="1"/>
    <col min="23" max="23" width="9.6328125" style="4" customWidth="1"/>
    <col min="24" max="24" width="5.6328125" style="4" customWidth="1"/>
    <col min="25" max="25" width="12" style="4" customWidth="1"/>
    <col min="26" max="26" width="13.54296875" style="4" bestFit="1" customWidth="1"/>
    <col min="27" max="27" width="7.36328125" style="4" customWidth="1"/>
    <col min="28" max="29" width="9.08984375" style="4" customWidth="1"/>
    <col min="30" max="30" width="11.08984375" style="4" customWidth="1"/>
    <col min="31" max="31" width="10.08984375" style="4"/>
    <col min="32" max="32" width="3.08984375" style="4" customWidth="1"/>
    <col min="33" max="16384" width="10.08984375" style="4"/>
  </cols>
  <sheetData>
    <row r="1" spans="1:34" ht="20.5" x14ac:dyDescent="0.45">
      <c r="A1" s="111" t="s">
        <v>134</v>
      </c>
      <c r="B1" s="111"/>
      <c r="C1" s="111"/>
      <c r="D1" s="111"/>
      <c r="E1" s="112"/>
      <c r="F1" s="113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</row>
    <row r="2" spans="1:34" ht="10.5" customHeight="1" x14ac:dyDescent="0.35">
      <c r="A2" s="364" t="s">
        <v>640</v>
      </c>
      <c r="B2" s="116"/>
      <c r="C2" s="116"/>
      <c r="D2" s="116"/>
      <c r="E2" s="112"/>
      <c r="F2" s="113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</row>
    <row r="3" spans="1:34" ht="14.5" x14ac:dyDescent="0.35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</row>
    <row r="4" spans="1:34" ht="14.5" x14ac:dyDescent="0.35">
      <c r="A4" s="119"/>
      <c r="B4" s="118"/>
      <c r="C4" s="120"/>
      <c r="D4" s="118"/>
      <c r="E4" s="118"/>
      <c r="F4" s="118"/>
      <c r="G4" s="118"/>
      <c r="H4" s="118"/>
      <c r="I4" s="118"/>
      <c r="J4" s="118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</row>
    <row r="5" spans="1:34" s="1011" customFormat="1" ht="14.5" x14ac:dyDescent="0.35">
      <c r="A5" s="1013"/>
      <c r="B5" s="1012"/>
      <c r="C5" s="1014"/>
      <c r="D5" s="1012"/>
      <c r="E5" s="1034" t="s">
        <v>725</v>
      </c>
      <c r="F5" s="1012"/>
      <c r="G5" s="1012"/>
      <c r="H5" s="1012"/>
      <c r="I5" s="1012"/>
      <c r="J5" s="1012"/>
      <c r="K5" s="1010"/>
      <c r="L5" s="1010"/>
      <c r="M5" s="1010"/>
      <c r="N5" s="1010"/>
      <c r="O5" s="1010"/>
      <c r="P5" s="1010"/>
      <c r="Q5" s="1010"/>
      <c r="R5" s="1010"/>
      <c r="S5" s="1010"/>
      <c r="T5" s="1010"/>
      <c r="U5" s="1010"/>
      <c r="V5" s="1010"/>
      <c r="W5" s="1010"/>
      <c r="X5" s="1010"/>
      <c r="Y5" s="1010"/>
      <c r="Z5" s="1010"/>
      <c r="AA5" s="1010"/>
      <c r="AB5" s="1010"/>
      <c r="AC5" s="1010"/>
      <c r="AD5" s="1010"/>
      <c r="AE5" s="1010"/>
      <c r="AF5" s="1010"/>
      <c r="AG5" s="1010"/>
      <c r="AH5" s="1010"/>
    </row>
    <row r="6" spans="1:34" ht="14.5" x14ac:dyDescent="0.35">
      <c r="A6" s="110"/>
      <c r="B6" s="121"/>
      <c r="C6" s="121"/>
      <c r="D6" s="121"/>
      <c r="E6" s="121" t="s">
        <v>726</v>
      </c>
      <c r="F6" s="121"/>
      <c r="G6" s="121"/>
      <c r="H6" s="121"/>
      <c r="I6" s="121"/>
      <c r="J6" s="121"/>
      <c r="K6" s="110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1011" customFormat="1" ht="14.5" x14ac:dyDescent="0.35">
      <c r="A7" s="1010"/>
      <c r="B7" s="1015"/>
      <c r="C7" s="1015"/>
      <c r="D7" s="1015"/>
      <c r="E7" s="1015"/>
      <c r="F7" s="1015"/>
      <c r="G7" s="1015"/>
      <c r="H7" s="1015"/>
      <c r="I7" s="1015"/>
      <c r="J7" s="1015"/>
      <c r="K7" s="1010"/>
      <c r="L7" s="1016"/>
      <c r="M7" s="1016"/>
      <c r="N7" s="1016"/>
      <c r="O7" s="1016"/>
      <c r="P7" s="1016"/>
      <c r="Q7" s="1016"/>
      <c r="R7" s="1016"/>
      <c r="S7" s="1016"/>
      <c r="T7" s="1016"/>
      <c r="U7" s="1016"/>
      <c r="V7" s="1016"/>
      <c r="W7" s="1016"/>
      <c r="X7" s="1016"/>
      <c r="Y7" s="1016"/>
      <c r="Z7" s="1016"/>
      <c r="AA7" s="1016"/>
      <c r="AB7" s="1016"/>
      <c r="AC7" s="1016"/>
      <c r="AD7" s="1016"/>
      <c r="AE7" s="1016"/>
      <c r="AF7" s="1016"/>
      <c r="AG7" s="1016"/>
      <c r="AH7" s="1016"/>
    </row>
    <row r="8" spans="1:34" ht="14.5" x14ac:dyDescent="0.35">
      <c r="A8" s="110"/>
      <c r="B8" s="123"/>
      <c r="C8" s="123"/>
      <c r="D8" s="123"/>
      <c r="E8" s="553" t="s">
        <v>550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</row>
    <row r="9" spans="1:34" ht="14.5" x14ac:dyDescent="0.35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</row>
    <row r="10" spans="1:34" s="19" customFormat="1" ht="13" x14ac:dyDescent="0.3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</row>
    <row r="11" spans="1:34" ht="14.5" x14ac:dyDescent="0.35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</row>
    <row r="12" spans="1:34" ht="14.5" x14ac:dyDescent="0.35">
      <c r="A12" s="131"/>
      <c r="B12" s="131"/>
      <c r="C12" s="131"/>
      <c r="D12" s="131"/>
      <c r="E12" s="127"/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</row>
    <row r="13" spans="1:34" ht="14.5" x14ac:dyDescent="0.35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</row>
    <row r="14" spans="1:34" ht="14.5" x14ac:dyDescent="0.35">
      <c r="A14" s="131"/>
      <c r="B14" s="131"/>
      <c r="C14" s="131"/>
      <c r="D14" s="131"/>
      <c r="E14" s="132"/>
      <c r="F14" s="110"/>
      <c r="G14" s="110"/>
      <c r="H14" s="110"/>
      <c r="I14" s="127"/>
      <c r="J14" s="127"/>
      <c r="K14" s="127"/>
      <c r="L14" s="118"/>
      <c r="M14" s="119"/>
      <c r="N14" s="118"/>
      <c r="O14" s="118"/>
      <c r="P14" s="118"/>
      <c r="Q14" s="118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</row>
    <row r="15" spans="1:34" ht="14.5" x14ac:dyDescent="0.35">
      <c r="A15" s="131"/>
      <c r="B15" s="131"/>
      <c r="C15" s="131"/>
      <c r="D15" s="131"/>
      <c r="E15" s="127"/>
      <c r="F15" s="110"/>
      <c r="G15" s="110"/>
      <c r="H15" s="110"/>
      <c r="I15" s="127"/>
      <c r="J15" s="127"/>
      <c r="K15" s="127"/>
      <c r="L15" s="118"/>
      <c r="M15" s="119"/>
      <c r="N15" s="118"/>
      <c r="O15" s="118"/>
      <c r="P15" s="118"/>
      <c r="Q15" s="118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</row>
    <row r="16" spans="1:34" ht="14.5" x14ac:dyDescent="0.35">
      <c r="A16" s="131"/>
      <c r="B16" s="131"/>
      <c r="C16" s="131"/>
      <c r="D16" s="131"/>
      <c r="E16" s="127"/>
      <c r="F16" s="110"/>
      <c r="G16" s="110"/>
      <c r="H16" s="110"/>
      <c r="I16" s="127"/>
      <c r="J16" s="127"/>
      <c r="K16" s="127"/>
      <c r="L16" s="118"/>
      <c r="M16" s="119"/>
      <c r="N16" s="118"/>
      <c r="O16" s="118"/>
      <c r="P16" s="118"/>
      <c r="Q16" s="118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</row>
    <row r="17" spans="1:34" ht="15" thickBot="1" x14ac:dyDescent="0.4">
      <c r="A17" s="133"/>
      <c r="B17" s="133"/>
      <c r="C17" s="133"/>
      <c r="D17" s="133"/>
      <c r="E17" s="110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</row>
    <row r="18" spans="1:34" ht="14.5" x14ac:dyDescent="0.35">
      <c r="A18" s="134">
        <f>+'Airport GSE Sub New'!A18+'Airport GSE Sub Retrofit'!A18</f>
        <v>820000</v>
      </c>
      <c r="B18" s="383">
        <f>+'Airport GSE Sub New'!B18+'Airport GSE Sub Retrofit'!B18</f>
        <v>210000</v>
      </c>
      <c r="C18" s="383">
        <f>+'Airport GSE Sub New'!C18+'Airport GSE Sub Retrofit'!C18</f>
        <v>0</v>
      </c>
      <c r="D18" s="383">
        <f>+'Airport GSE Sub New'!D18+'Airport GSE Sub Retrofit'!D18</f>
        <v>0</v>
      </c>
      <c r="E18" s="132" t="s">
        <v>6</v>
      </c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</row>
    <row r="19" spans="1:34" ht="14.5" x14ac:dyDescent="0.35">
      <c r="A19" s="383">
        <f>+'Airport GSE Sub New'!A19+'Airport GSE Sub Retrofit'!A19</f>
        <v>65600</v>
      </c>
      <c r="B19" s="134"/>
      <c r="C19" s="383">
        <f>+'Airport GSE Sub New'!C19+'Airport GSE Sub Retrofit'!C19</f>
        <v>0</v>
      </c>
      <c r="D19" s="134"/>
      <c r="E19" s="135" t="s">
        <v>5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</row>
    <row r="20" spans="1:34" ht="14.5" x14ac:dyDescent="0.35">
      <c r="A20" s="134"/>
      <c r="B20" s="134">
        <f>'Airport GSE Sub New'!B20+'Airport GSE Sub Retrofit'!B20</f>
        <v>31500</v>
      </c>
      <c r="C20" s="134"/>
      <c r="D20" s="134"/>
      <c r="E20" s="117" t="s">
        <v>23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</row>
    <row r="21" spans="1:34" ht="15" thickBot="1" x14ac:dyDescent="0.4">
      <c r="A21" s="133">
        <f>'Airport GSE Sub New'!A21+'Airport GSE Sub Retrofit'!A21</f>
        <v>123000</v>
      </c>
      <c r="B21" s="382">
        <f>'Airport GSE Sub New'!B21+'Airport GSE Sub Retrofit'!B21</f>
        <v>31500</v>
      </c>
      <c r="C21" s="133"/>
      <c r="D21" s="133"/>
      <c r="E21" s="135" t="s">
        <v>21</v>
      </c>
      <c r="F21" s="127"/>
      <c r="G21" s="110"/>
      <c r="H21" s="127"/>
      <c r="I21" s="127"/>
      <c r="J21" s="127"/>
      <c r="K21" s="127"/>
      <c r="L21" s="118"/>
      <c r="M21" s="119"/>
      <c r="N21" s="118"/>
      <c r="O21" s="118"/>
      <c r="P21" s="118"/>
      <c r="Q21" s="118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</row>
    <row r="22" spans="1:34" ht="14.5" x14ac:dyDescent="0.35">
      <c r="A22" s="134">
        <f>'Airport GSE Sub New'!A22+'Airport GSE Sub Retrofit'!A22</f>
        <v>1008600</v>
      </c>
      <c r="B22" s="383">
        <f>'Airport GSE Sub New'!B22+'Airport GSE Sub Retrofit'!B22</f>
        <v>273000</v>
      </c>
      <c r="C22" s="383">
        <f>'Airport GSE Sub New'!C22+'Airport GSE Sub Retrofit'!C22</f>
        <v>0</v>
      </c>
      <c r="D22" s="383">
        <f>'Airport GSE Sub New'!D22+'Airport GSE Sub Retrofit'!D22</f>
        <v>0</v>
      </c>
      <c r="E22" s="135" t="s">
        <v>0</v>
      </c>
      <c r="F22" s="127"/>
      <c r="G22" s="136"/>
      <c r="H22" s="137"/>
      <c r="I22" s="127"/>
      <c r="J22" s="127"/>
      <c r="K22" s="127"/>
      <c r="L22" s="118"/>
      <c r="M22" s="119"/>
      <c r="N22" s="118"/>
      <c r="O22" s="118"/>
      <c r="P22" s="118"/>
      <c r="Q22" s="118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</row>
    <row r="23" spans="1:34" ht="14.5" x14ac:dyDescent="0.35">
      <c r="A23" s="134"/>
      <c r="B23" s="134"/>
      <c r="C23" s="134"/>
      <c r="D23" s="134"/>
      <c r="E23" s="135"/>
      <c r="F23" s="138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</row>
    <row r="24" spans="1:34" ht="14.5" x14ac:dyDescent="0.35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</row>
    <row r="25" spans="1:34" ht="14.5" x14ac:dyDescent="0.35">
      <c r="A25" s="110"/>
      <c r="B25" s="139"/>
      <c r="C25" s="139"/>
      <c r="D25" s="139"/>
      <c r="E25" s="1034" t="s">
        <v>725</v>
      </c>
      <c r="F25" s="127"/>
      <c r="G25" s="139"/>
      <c r="H25" s="139"/>
      <c r="I25" s="139"/>
      <c r="J25" s="139"/>
      <c r="K25" s="140"/>
      <c r="L25" s="122"/>
      <c r="M25" s="128"/>
      <c r="N25" s="122"/>
      <c r="O25" s="122"/>
      <c r="P25" s="122"/>
      <c r="Q25" s="122"/>
      <c r="R25" s="122"/>
      <c r="S25" s="128"/>
      <c r="T25" s="122"/>
      <c r="U25" s="122"/>
      <c r="V25" s="122"/>
      <c r="W25" s="122"/>
      <c r="X25" s="128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</row>
    <row r="26" spans="1:34" s="1032" customFormat="1" ht="14.5" x14ac:dyDescent="0.35">
      <c r="A26" s="1031"/>
      <c r="B26" s="1040"/>
      <c r="C26" s="1040"/>
      <c r="D26" s="1040"/>
      <c r="E26" s="1034" t="s">
        <v>727</v>
      </c>
      <c r="F26" s="1037"/>
      <c r="G26" s="1040"/>
      <c r="H26" s="1040"/>
      <c r="I26" s="1040"/>
      <c r="J26" s="1040"/>
      <c r="K26" s="1041"/>
      <c r="L26" s="1035"/>
      <c r="M26" s="1038"/>
      <c r="N26" s="1035"/>
      <c r="O26" s="1035"/>
      <c r="P26" s="1035"/>
      <c r="Q26" s="1035"/>
      <c r="R26" s="1035"/>
      <c r="S26" s="1038"/>
      <c r="T26" s="1035"/>
      <c r="U26" s="1035"/>
      <c r="V26" s="1035"/>
      <c r="W26" s="1035"/>
      <c r="X26" s="1038"/>
      <c r="Y26" s="1035"/>
      <c r="Z26" s="1035"/>
      <c r="AA26" s="1035"/>
      <c r="AB26" s="1035"/>
      <c r="AC26" s="1035"/>
      <c r="AD26" s="1035"/>
      <c r="AE26" s="1035"/>
      <c r="AF26" s="1035"/>
      <c r="AG26" s="1035"/>
      <c r="AH26" s="1035"/>
    </row>
    <row r="27" spans="1:34" s="1032" customFormat="1" ht="14.5" x14ac:dyDescent="0.35">
      <c r="A27" s="1031"/>
      <c r="B27" s="1040"/>
      <c r="C27" s="1040"/>
      <c r="D27" s="1040"/>
      <c r="E27" s="1034"/>
      <c r="F27" s="1037"/>
      <c r="G27" s="1040"/>
      <c r="H27" s="1040"/>
      <c r="I27" s="1040"/>
      <c r="J27" s="1040"/>
      <c r="K27" s="1041"/>
      <c r="L27" s="1035"/>
      <c r="M27" s="1038"/>
      <c r="N27" s="1035"/>
      <c r="O27" s="1035"/>
      <c r="P27" s="1035"/>
      <c r="Q27" s="1035"/>
      <c r="R27" s="1035"/>
      <c r="S27" s="1038"/>
      <c r="T27" s="1035"/>
      <c r="U27" s="1035"/>
      <c r="V27" s="1035"/>
      <c r="W27" s="1035"/>
      <c r="X27" s="1038"/>
      <c r="Y27" s="1035"/>
      <c r="Z27" s="1035"/>
      <c r="AA27" s="1035"/>
      <c r="AB27" s="1035"/>
      <c r="AC27" s="1035"/>
      <c r="AD27" s="1035"/>
      <c r="AE27" s="1035"/>
      <c r="AF27" s="1035"/>
      <c r="AG27" s="1035"/>
      <c r="AH27" s="1035"/>
    </row>
    <row r="28" spans="1:34" ht="14.5" x14ac:dyDescent="0.35">
      <c r="A28" s="110"/>
      <c r="B28" s="126"/>
      <c r="C28" s="126"/>
      <c r="D28" s="126"/>
      <c r="E28" s="126" t="s">
        <v>83</v>
      </c>
      <c r="F28" s="139"/>
      <c r="G28" s="126"/>
      <c r="H28" s="126"/>
      <c r="I28" s="126"/>
      <c r="J28" s="126"/>
      <c r="K28" s="127"/>
      <c r="L28" s="122"/>
      <c r="M28" s="122"/>
      <c r="N28" s="122"/>
      <c r="O28" s="122"/>
      <c r="P28" s="141"/>
      <c r="Q28" s="122"/>
      <c r="R28" s="122"/>
      <c r="S28" s="142"/>
      <c r="T28" s="142"/>
      <c r="U28" s="142"/>
      <c r="V28" s="142"/>
      <c r="W28" s="122"/>
      <c r="X28" s="122"/>
      <c r="Y28" s="122"/>
      <c r="Z28" s="122"/>
      <c r="AA28" s="122"/>
      <c r="AB28" s="142"/>
      <c r="AC28" s="142"/>
      <c r="AD28" s="142"/>
      <c r="AE28" s="142"/>
      <c r="AF28" s="122"/>
      <c r="AG28" s="122"/>
      <c r="AH28" s="122"/>
    </row>
    <row r="29" spans="1:34" ht="13" x14ac:dyDescent="0.3">
      <c r="A29" s="344" t="s">
        <v>753</v>
      </c>
      <c r="B29" s="143"/>
      <c r="C29" s="143"/>
      <c r="D29" s="143"/>
      <c r="E29" s="127"/>
      <c r="F29" s="126"/>
      <c r="G29" s="127"/>
      <c r="H29" s="127"/>
      <c r="I29" s="127"/>
      <c r="J29" s="127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s="19" customFormat="1" ht="13" x14ac:dyDescent="0.3">
      <c r="A30" s="126" t="s">
        <v>4</v>
      </c>
      <c r="B30" s="126" t="s">
        <v>4</v>
      </c>
      <c r="C30" s="126" t="s">
        <v>3</v>
      </c>
      <c r="D30" s="126" t="s">
        <v>3</v>
      </c>
      <c r="E30" s="127"/>
      <c r="F30" s="127"/>
      <c r="G30" s="127"/>
      <c r="H30" s="127"/>
      <c r="I30" s="127"/>
      <c r="J30" s="127"/>
      <c r="K30" s="127"/>
      <c r="L30" s="122"/>
      <c r="M30" s="128"/>
      <c r="N30" s="122"/>
      <c r="O30" s="122"/>
      <c r="P30" s="122"/>
      <c r="Q30" s="122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</row>
    <row r="31" spans="1:34" ht="13" x14ac:dyDescent="0.3">
      <c r="A31" s="130" t="s">
        <v>2</v>
      </c>
      <c r="B31" s="130" t="s">
        <v>1</v>
      </c>
      <c r="C31" s="130" t="s">
        <v>2</v>
      </c>
      <c r="D31" s="130" t="s">
        <v>1</v>
      </c>
      <c r="E31" s="140"/>
      <c r="F31" s="127"/>
      <c r="G31" s="140"/>
      <c r="H31" s="140"/>
      <c r="I31" s="140"/>
      <c r="J31" s="140"/>
      <c r="K31" s="140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</row>
    <row r="32" spans="1:34" ht="13" x14ac:dyDescent="0.3">
      <c r="A32" s="130"/>
      <c r="B32" s="144"/>
      <c r="C32" s="144"/>
      <c r="D32" s="144"/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4.5" x14ac:dyDescent="0.35">
      <c r="A33" s="145"/>
      <c r="B33" s="145"/>
      <c r="C33" s="145"/>
      <c r="D33" s="145"/>
      <c r="E33" s="146"/>
      <c r="F33" s="140"/>
      <c r="G33" s="140"/>
      <c r="H33" s="140"/>
      <c r="I33" s="147"/>
      <c r="J33" s="140"/>
      <c r="K33" s="14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</row>
    <row r="34" spans="1:34" ht="14.5" x14ac:dyDescent="0.35">
      <c r="A34" s="145"/>
      <c r="B34" s="145"/>
      <c r="C34" s="145"/>
      <c r="D34" s="145"/>
      <c r="E34" s="146"/>
      <c r="F34" s="140"/>
      <c r="G34" s="140"/>
      <c r="H34" s="140"/>
      <c r="I34" s="140"/>
      <c r="J34" s="140"/>
      <c r="K34" s="14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</row>
    <row r="35" spans="1:34" ht="14.5" x14ac:dyDescent="0.35">
      <c r="A35" s="131"/>
      <c r="B35" s="145"/>
      <c r="C35" s="145"/>
      <c r="D35" s="145"/>
      <c r="E35" s="146"/>
      <c r="F35" s="140"/>
      <c r="G35" s="140"/>
      <c r="H35" s="140"/>
      <c r="I35" s="140"/>
      <c r="J35" s="140"/>
      <c r="K35" s="14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</row>
    <row r="36" spans="1:34" ht="15" thickBot="1" x14ac:dyDescent="0.4">
      <c r="A36" s="148"/>
      <c r="B36" s="148"/>
      <c r="C36" s="148"/>
      <c r="D36" s="148"/>
      <c r="E36" s="149"/>
      <c r="F36" s="140"/>
      <c r="G36" s="140"/>
      <c r="H36" s="140"/>
      <c r="I36" s="140"/>
      <c r="J36" s="140"/>
      <c r="K36" s="14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</row>
    <row r="37" spans="1:34" ht="14.5" x14ac:dyDescent="0.35">
      <c r="A37" s="150">
        <f>+'Airport GSE Sub New'!A37+'Airport GSE Sub Retrofit'!A37</f>
        <v>0</v>
      </c>
      <c r="B37" s="399">
        <f>+'Airport GSE Sub New'!B37+'Airport GSE Sub Retrofit'!B37</f>
        <v>0</v>
      </c>
      <c r="C37" s="399">
        <f>+'Airport GSE Sub New'!C37+'Airport GSE Sub Retrofit'!C37</f>
        <v>18000</v>
      </c>
      <c r="D37" s="399">
        <f>+'Airport GSE Sub New'!D37+'Airport GSE Sub Retrofit'!D37</f>
        <v>0</v>
      </c>
      <c r="E37" s="149" t="s">
        <v>6</v>
      </c>
      <c r="F37" s="140"/>
      <c r="G37" s="140"/>
      <c r="H37" s="140"/>
      <c r="I37" s="140"/>
      <c r="J37" s="140"/>
      <c r="K37" s="14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</row>
    <row r="38" spans="1:34" ht="14.5" x14ac:dyDescent="0.35">
      <c r="A38" s="399">
        <f>+'Airport GSE Sub New'!A38+'Airport GSE Sub Retrofit'!A38</f>
        <v>0</v>
      </c>
      <c r="B38" s="150"/>
      <c r="C38" s="399">
        <f>+'Airport GSE Sub New'!C38+'Airport GSE Sub Retrofit'!C38</f>
        <v>1440</v>
      </c>
      <c r="D38" s="150"/>
      <c r="E38" s="151" t="s">
        <v>5</v>
      </c>
      <c r="F38" s="140"/>
      <c r="G38" s="140"/>
      <c r="H38" s="140"/>
      <c r="I38" s="140"/>
      <c r="J38" s="140"/>
      <c r="K38" s="14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</row>
    <row r="39" spans="1:34" ht="15" thickBot="1" x14ac:dyDescent="0.4">
      <c r="A39" s="148">
        <f>'Airport GSE Sub New'!A39+'Airport GSE Sub Retrofit'!A39</f>
        <v>0</v>
      </c>
      <c r="B39" s="397">
        <f>'Airport GSE Sub New'!B39+'Airport GSE Sub Retrofit'!B39</f>
        <v>0</v>
      </c>
      <c r="C39" s="397">
        <f>'Airport GSE Sub New'!C39+'Airport GSE Sub Retrofit'!C39</f>
        <v>2700</v>
      </c>
      <c r="D39" s="397">
        <f>'Airport GSE Sub New'!D39+'Airport GSE Sub Retrofit'!D39</f>
        <v>0</v>
      </c>
      <c r="E39" s="135" t="s">
        <v>21</v>
      </c>
      <c r="F39" s="140"/>
      <c r="G39" s="140"/>
      <c r="H39" s="140"/>
      <c r="I39" s="140"/>
      <c r="J39" s="140"/>
      <c r="K39" s="14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</row>
    <row r="40" spans="1:34" ht="14.5" x14ac:dyDescent="0.35">
      <c r="A40" s="150">
        <f>'Airport GSE Sub New'!A40+'Airport GSE Sub Retrofit'!A40</f>
        <v>0</v>
      </c>
      <c r="B40" s="399">
        <f>'Airport GSE Sub New'!B40+'Airport GSE Sub Retrofit'!B40</f>
        <v>0</v>
      </c>
      <c r="C40" s="399">
        <f>'Airport GSE Sub New'!C40+'Airport GSE Sub Retrofit'!C40</f>
        <v>22140</v>
      </c>
      <c r="D40" s="399">
        <f>'Airport GSE Sub New'!D40+'Airport GSE Sub Retrofit'!D40</f>
        <v>0</v>
      </c>
      <c r="E40" s="135" t="s">
        <v>0</v>
      </c>
      <c r="F40" s="140"/>
      <c r="G40" s="136"/>
      <c r="H40" s="137"/>
      <c r="I40" s="140"/>
      <c r="J40" s="140"/>
      <c r="K40" s="14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</row>
    <row r="41" spans="1:34" ht="14.5" x14ac:dyDescent="0.35">
      <c r="A41" s="150"/>
      <c r="B41" s="150"/>
      <c r="C41" s="150"/>
      <c r="D41" s="150"/>
      <c r="E41" s="151"/>
      <c r="F41" s="138"/>
      <c r="G41" s="140"/>
      <c r="H41" s="140"/>
      <c r="I41" s="140"/>
      <c r="J41" s="140"/>
      <c r="K41" s="14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</row>
    <row r="42" spans="1:34" ht="14.5" x14ac:dyDescent="0.35">
      <c r="A42" s="150"/>
      <c r="B42" s="150"/>
      <c r="C42" s="150"/>
      <c r="D42" s="150"/>
      <c r="E42" s="151"/>
      <c r="F42" s="140"/>
      <c r="G42" s="140"/>
      <c r="H42" s="140"/>
      <c r="I42" s="140"/>
      <c r="J42" s="140"/>
      <c r="K42" s="140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</row>
    <row r="43" spans="1:34" s="1032" customFormat="1" ht="14.5" x14ac:dyDescent="0.35">
      <c r="A43" s="1044"/>
      <c r="B43" s="1044"/>
      <c r="C43" s="1044"/>
      <c r="D43" s="1044"/>
      <c r="E43" s="1034" t="s">
        <v>725</v>
      </c>
      <c r="F43" s="1041"/>
      <c r="G43" s="1041"/>
      <c r="H43" s="1041"/>
      <c r="I43" s="1041"/>
      <c r="J43" s="1041"/>
      <c r="K43" s="1041"/>
      <c r="L43" s="1031"/>
      <c r="M43" s="1031"/>
      <c r="N43" s="1031"/>
      <c r="O43" s="1031"/>
      <c r="P43" s="1031"/>
      <c r="Q43" s="1031"/>
      <c r="R43" s="1031"/>
      <c r="S43" s="1031"/>
      <c r="T43" s="1031"/>
      <c r="U43" s="1031"/>
      <c r="V43" s="1031"/>
      <c r="W43" s="1031"/>
      <c r="X43" s="1031"/>
      <c r="Y43" s="1031"/>
      <c r="Z43" s="1031"/>
      <c r="AA43" s="1031"/>
      <c r="AB43" s="1031"/>
      <c r="AC43" s="1031"/>
      <c r="AD43" s="1031"/>
      <c r="AE43" s="1031"/>
      <c r="AF43" s="1031"/>
      <c r="AG43" s="1031"/>
      <c r="AH43" s="1031"/>
    </row>
    <row r="44" spans="1:34" ht="14.5" x14ac:dyDescent="0.35">
      <c r="A44" s="110"/>
      <c r="B44" s="110"/>
      <c r="C44" s="110"/>
      <c r="D44" s="110"/>
      <c r="E44" s="1034" t="s">
        <v>728</v>
      </c>
      <c r="F44" s="140"/>
      <c r="G44" s="126"/>
      <c r="H44" s="126"/>
      <c r="I44" s="126"/>
      <c r="J44" s="126"/>
      <c r="K44" s="126"/>
      <c r="L44" s="126"/>
      <c r="M44" s="126"/>
      <c r="N44" s="126"/>
      <c r="O44" s="118"/>
      <c r="P44" s="118"/>
      <c r="Q44" s="118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</row>
    <row r="45" spans="1:34" s="1032" customFormat="1" ht="14.5" x14ac:dyDescent="0.35">
      <c r="A45" s="1031"/>
      <c r="B45" s="1031"/>
      <c r="C45" s="1031"/>
      <c r="D45" s="1031"/>
      <c r="E45" s="1036"/>
      <c r="F45" s="1041"/>
      <c r="G45" s="1036"/>
      <c r="H45" s="1036"/>
      <c r="I45" s="1036"/>
      <c r="J45" s="1036"/>
      <c r="K45" s="1036"/>
      <c r="L45" s="1036"/>
      <c r="M45" s="1036"/>
      <c r="N45" s="1036"/>
      <c r="O45" s="1033"/>
      <c r="P45" s="1033"/>
      <c r="Q45" s="1033"/>
      <c r="R45" s="1031"/>
      <c r="S45" s="1031"/>
      <c r="T45" s="1031"/>
      <c r="U45" s="1031"/>
      <c r="V45" s="1031"/>
      <c r="W45" s="1031"/>
      <c r="X45" s="1031"/>
      <c r="Y45" s="1031"/>
      <c r="Z45" s="1031"/>
      <c r="AA45" s="1031"/>
      <c r="AB45" s="1031"/>
      <c r="AC45" s="1031"/>
      <c r="AD45" s="1031"/>
      <c r="AE45" s="1031"/>
      <c r="AF45" s="1031"/>
      <c r="AG45" s="1031"/>
      <c r="AH45" s="1031"/>
    </row>
    <row r="46" spans="1:34" ht="14.5" x14ac:dyDescent="0.35">
      <c r="A46" s="110"/>
      <c r="B46" s="110"/>
      <c r="C46" s="110"/>
      <c r="D46" s="110"/>
      <c r="E46" s="554" t="s">
        <v>551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52"/>
      <c r="P46" s="152"/>
      <c r="Q46" s="118"/>
      <c r="R46" s="153"/>
      <c r="S46" s="122"/>
      <c r="T46" s="122"/>
      <c r="U46" s="142"/>
      <c r="V46" s="122"/>
      <c r="W46" s="154"/>
      <c r="X46" s="110"/>
      <c r="Y46" s="155"/>
      <c r="Z46" s="155"/>
      <c r="AA46" s="142"/>
      <c r="AB46" s="142"/>
      <c r="AC46" s="142"/>
      <c r="AD46" s="156"/>
      <c r="AE46" s="157"/>
      <c r="AF46" s="110"/>
      <c r="AG46" s="158"/>
      <c r="AH46" s="157"/>
    </row>
    <row r="47" spans="1:34" ht="14.5" x14ac:dyDescent="0.35">
      <c r="A47" s="345" t="s">
        <v>373</v>
      </c>
      <c r="B47" s="143"/>
      <c r="C47" s="143"/>
      <c r="D47" s="143"/>
      <c r="E47" s="127"/>
      <c r="F47" s="126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X47" s="110"/>
      <c r="Y47" s="155"/>
      <c r="Z47" s="155"/>
      <c r="AA47" s="142"/>
      <c r="AB47" s="142"/>
      <c r="AC47" s="142"/>
      <c r="AD47" s="156"/>
      <c r="AE47" s="157"/>
      <c r="AF47" s="110"/>
      <c r="AG47" s="158"/>
      <c r="AH47" s="157"/>
    </row>
    <row r="48" spans="1:34" ht="14.5" x14ac:dyDescent="0.35">
      <c r="A48" s="126" t="s">
        <v>4</v>
      </c>
      <c r="B48" s="126" t="s">
        <v>4</v>
      </c>
      <c r="C48" s="126" t="s">
        <v>3</v>
      </c>
      <c r="D48" s="126" t="s">
        <v>3</v>
      </c>
      <c r="E48" s="127"/>
      <c r="F48" s="127"/>
      <c r="G48" s="127"/>
      <c r="H48" s="127"/>
      <c r="I48" s="127"/>
      <c r="J48" s="127"/>
      <c r="K48" s="127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X48" s="110"/>
      <c r="Y48" s="155"/>
      <c r="Z48" s="155"/>
      <c r="AA48" s="142"/>
      <c r="AB48" s="142"/>
      <c r="AC48" s="142"/>
      <c r="AD48" s="156"/>
      <c r="AE48" s="157"/>
      <c r="AF48" s="110"/>
      <c r="AG48" s="158"/>
      <c r="AH48" s="157"/>
    </row>
    <row r="49" spans="1:34" ht="14.5" x14ac:dyDescent="0.35">
      <c r="A49" s="130" t="s">
        <v>2</v>
      </c>
      <c r="B49" s="130" t="s">
        <v>1</v>
      </c>
      <c r="C49" s="130" t="s">
        <v>2</v>
      </c>
      <c r="D49" s="130" t="s">
        <v>1</v>
      </c>
      <c r="E49" s="140"/>
      <c r="F49" s="127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X49" s="110"/>
      <c r="Y49" s="155"/>
      <c r="Z49" s="155"/>
      <c r="AA49" s="142"/>
      <c r="AB49" s="142"/>
      <c r="AC49" s="142"/>
      <c r="AD49" s="156"/>
      <c r="AE49" s="157"/>
      <c r="AF49" s="110"/>
      <c r="AG49" s="158"/>
      <c r="AH49" s="157"/>
    </row>
    <row r="50" spans="1:34" ht="14.5" x14ac:dyDescent="0.35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X50" s="110"/>
      <c r="Y50" s="155"/>
      <c r="Z50" s="155"/>
      <c r="AA50" s="142"/>
      <c r="AB50" s="142"/>
      <c r="AC50" s="142"/>
      <c r="AD50" s="156"/>
      <c r="AE50" s="157"/>
      <c r="AF50" s="110"/>
      <c r="AG50" s="158"/>
      <c r="AH50" s="157"/>
    </row>
    <row r="51" spans="1:34" ht="14.5" x14ac:dyDescent="0.35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X51" s="110"/>
      <c r="Y51" s="155"/>
      <c r="Z51" s="155"/>
      <c r="AA51" s="142"/>
      <c r="AB51" s="142"/>
      <c r="AC51" s="142"/>
      <c r="AD51" s="156"/>
      <c r="AE51" s="157"/>
      <c r="AF51" s="110"/>
      <c r="AG51" s="158"/>
      <c r="AH51" s="157"/>
    </row>
    <row r="52" spans="1:34" ht="14.5" x14ac:dyDescent="0.35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X52" s="110"/>
      <c r="Y52" s="155"/>
      <c r="Z52" s="155"/>
      <c r="AA52" s="142"/>
      <c r="AB52" s="142"/>
      <c r="AC52" s="142"/>
      <c r="AD52" s="156"/>
      <c r="AE52" s="157"/>
      <c r="AF52" s="110"/>
      <c r="AG52" s="158"/>
      <c r="AH52" s="157"/>
    </row>
    <row r="53" spans="1:34" ht="14.5" x14ac:dyDescent="0.35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X53" s="110"/>
      <c r="Y53" s="155"/>
      <c r="Z53" s="155"/>
      <c r="AA53" s="142"/>
      <c r="AB53" s="142"/>
      <c r="AC53" s="142"/>
      <c r="AD53" s="156"/>
      <c r="AE53" s="157"/>
      <c r="AF53" s="110"/>
      <c r="AG53" s="158"/>
      <c r="AH53" s="157"/>
    </row>
    <row r="54" spans="1:34" ht="14.5" x14ac:dyDescent="0.35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X54" s="110"/>
      <c r="Y54" s="155"/>
      <c r="Z54" s="155"/>
      <c r="AA54" s="142"/>
      <c r="AB54" s="142"/>
      <c r="AC54" s="142"/>
      <c r="AD54" s="156"/>
      <c r="AE54" s="157"/>
      <c r="AF54" s="110"/>
      <c r="AG54" s="158"/>
      <c r="AH54" s="157"/>
    </row>
    <row r="55" spans="1:34" ht="14.5" x14ac:dyDescent="0.35">
      <c r="A55" s="131"/>
      <c r="B55" s="131"/>
      <c r="C55" s="131"/>
      <c r="D55" s="131"/>
      <c r="E55" s="140"/>
      <c r="F55" s="140"/>
      <c r="G55" s="140"/>
      <c r="H55" s="140"/>
      <c r="I55" s="140"/>
      <c r="J55" s="140"/>
      <c r="K55" s="140"/>
      <c r="L55" s="140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X55" s="110"/>
      <c r="Y55" s="155"/>
      <c r="Z55" s="155"/>
      <c r="AA55" s="142"/>
      <c r="AB55" s="142"/>
      <c r="AC55" s="142"/>
      <c r="AD55" s="156"/>
      <c r="AE55" s="157"/>
      <c r="AF55" s="110"/>
      <c r="AG55" s="158"/>
      <c r="AH55" s="157"/>
    </row>
    <row r="56" spans="1:34" ht="15" thickBot="1" x14ac:dyDescent="0.4">
      <c r="A56" s="160"/>
      <c r="B56" s="160"/>
      <c r="C56" s="133"/>
      <c r="D56" s="133"/>
      <c r="E56" s="161"/>
      <c r="F56" s="140"/>
      <c r="G56" s="140"/>
      <c r="H56" s="140"/>
      <c r="I56" s="140"/>
      <c r="J56" s="140"/>
      <c r="K56" s="140"/>
      <c r="L56" s="161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X56" s="110"/>
      <c r="Y56" s="155"/>
      <c r="Z56" s="155"/>
      <c r="AA56" s="142"/>
      <c r="AB56" s="142"/>
      <c r="AC56" s="142"/>
      <c r="AD56" s="156"/>
      <c r="AE56" s="157"/>
      <c r="AF56" s="110"/>
      <c r="AG56" s="158"/>
      <c r="AH56" s="157"/>
    </row>
    <row r="57" spans="1:34" ht="14.5" x14ac:dyDescent="0.35">
      <c r="A57" s="162">
        <f>'Airport GSE Sub New'!A57+'Airport GSE Sub Retrofit'!A57</f>
        <v>180250</v>
      </c>
      <c r="B57" s="411">
        <f>'Airport GSE Sub New'!B57+'Airport GSE Sub Retrofit'!B57</f>
        <v>531250</v>
      </c>
      <c r="C57" s="411">
        <f>'Airport GSE Sub New'!C57+'Airport GSE Sub Retrofit'!C57</f>
        <v>0</v>
      </c>
      <c r="D57" s="411">
        <f>'Airport GSE Sub New'!D57+'Airport GSE Sub Retrofit'!D57</f>
        <v>0</v>
      </c>
      <c r="E57" s="161" t="s">
        <v>6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X57" s="110"/>
      <c r="Y57" s="155"/>
      <c r="Z57" s="155"/>
      <c r="AA57" s="142"/>
      <c r="AB57" s="142"/>
      <c r="AC57" s="142"/>
      <c r="AD57" s="156"/>
      <c r="AE57" s="157"/>
      <c r="AF57" s="110"/>
      <c r="AG57" s="158"/>
      <c r="AH57" s="157"/>
    </row>
    <row r="58" spans="1:34" ht="14.5" x14ac:dyDescent="0.35">
      <c r="A58" s="411">
        <f>'Airport GSE Sub New'!A58+'Airport GSE Sub Retrofit'!A58</f>
        <v>14420</v>
      </c>
      <c r="B58" s="162"/>
      <c r="C58" s="411">
        <f>'Airport GSE Sub New'!C58+'Airport GSE Sub Retrofit'!C58</f>
        <v>0</v>
      </c>
      <c r="D58" s="134"/>
      <c r="E58" s="117" t="s">
        <v>5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X58" s="110"/>
      <c r="Y58" s="155"/>
      <c r="Z58" s="155"/>
      <c r="AA58" s="142"/>
      <c r="AB58" s="142"/>
      <c r="AC58" s="142"/>
      <c r="AD58" s="156"/>
      <c r="AE58" s="157"/>
      <c r="AF58" s="110"/>
      <c r="AG58" s="158"/>
      <c r="AH58" s="157"/>
    </row>
    <row r="59" spans="1:34" ht="14.5" x14ac:dyDescent="0.35">
      <c r="A59" s="162"/>
      <c r="B59" s="162">
        <f>'Airport GSE Sub New'!B59+'Airport GSE Sub Retrofit'!B59</f>
        <v>79687.5</v>
      </c>
      <c r="C59" s="162"/>
      <c r="D59" s="134"/>
      <c r="E59" s="117" t="s">
        <v>23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X59" s="110"/>
      <c r="Y59" s="155"/>
      <c r="Z59" s="155"/>
      <c r="AA59" s="142"/>
      <c r="AB59" s="142"/>
      <c r="AC59" s="142"/>
      <c r="AD59" s="156"/>
      <c r="AE59" s="157"/>
      <c r="AF59" s="110"/>
      <c r="AG59" s="158"/>
      <c r="AH59" s="157"/>
    </row>
    <row r="60" spans="1:34" ht="15" thickBot="1" x14ac:dyDescent="0.4">
      <c r="A60" s="160">
        <f>'Airport GSE Sub New'!A60+'Airport GSE Sub Retrofit'!A60</f>
        <v>27037.5</v>
      </c>
      <c r="B60" s="409">
        <f>'Airport GSE Sub New'!B60+'Airport GSE Sub Retrofit'!B60</f>
        <v>79687.5</v>
      </c>
      <c r="C60" s="133"/>
      <c r="D60" s="133"/>
      <c r="E60" s="117" t="s">
        <v>21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X60" s="110"/>
      <c r="Y60" s="155"/>
      <c r="Z60" s="155"/>
      <c r="AA60" s="142"/>
      <c r="AB60" s="142"/>
      <c r="AC60" s="142"/>
      <c r="AD60" s="156"/>
      <c r="AE60" s="157"/>
      <c r="AF60" s="110"/>
      <c r="AG60" s="158"/>
      <c r="AH60" s="157"/>
    </row>
    <row r="61" spans="1:34" ht="14.5" x14ac:dyDescent="0.35">
      <c r="A61" s="162">
        <f>'Airport GSE Sub New'!A61+'Airport GSE Sub Retrofit'!A61</f>
        <v>221707.5</v>
      </c>
      <c r="B61" s="411">
        <f>'Airport GSE Sub New'!B61+'Airport GSE Sub Retrofit'!B61</f>
        <v>690625</v>
      </c>
      <c r="C61" s="411">
        <f>'Airport GSE Sub New'!C61+'Airport GSE Sub Retrofit'!C61</f>
        <v>0</v>
      </c>
      <c r="D61" s="411">
        <f>'Airport GSE Sub New'!D61+'Airport GSE Sub Retrofit'!D61</f>
        <v>0</v>
      </c>
      <c r="E61" s="117" t="s">
        <v>0</v>
      </c>
      <c r="F61" s="140"/>
      <c r="G61" s="136"/>
      <c r="H61" s="137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X61" s="110"/>
      <c r="Y61" s="155"/>
      <c r="Z61" s="155"/>
      <c r="AA61" s="142"/>
      <c r="AB61" s="142"/>
      <c r="AC61" s="142"/>
      <c r="AD61" s="156"/>
      <c r="AE61" s="157"/>
      <c r="AF61" s="110"/>
      <c r="AG61" s="158"/>
      <c r="AH61" s="157"/>
    </row>
    <row r="62" spans="1:34" ht="14.5" x14ac:dyDescent="0.35">
      <c r="A62" s="162"/>
      <c r="B62" s="162"/>
      <c r="C62" s="162"/>
      <c r="D62" s="162"/>
      <c r="E62" s="117"/>
      <c r="F62" s="138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X62" s="110"/>
      <c r="Y62" s="155"/>
      <c r="Z62" s="155"/>
      <c r="AA62" s="142"/>
      <c r="AB62" s="142"/>
      <c r="AC62" s="142"/>
      <c r="AD62" s="156"/>
      <c r="AE62" s="157"/>
      <c r="AF62" s="110"/>
      <c r="AG62" s="158"/>
      <c r="AH62" s="157"/>
    </row>
    <row r="63" spans="1:34" ht="14.5" x14ac:dyDescent="0.35">
      <c r="A63" s="162"/>
      <c r="B63" s="162"/>
      <c r="C63" s="134"/>
      <c r="D63" s="134"/>
      <c r="E63" s="117"/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X63" s="110"/>
      <c r="Y63" s="155"/>
      <c r="Z63" s="155"/>
      <c r="AA63" s="142"/>
      <c r="AB63" s="142"/>
      <c r="AC63" s="142"/>
      <c r="AD63" s="156"/>
      <c r="AE63" s="157"/>
      <c r="AF63" s="110"/>
      <c r="AG63" s="158"/>
      <c r="AH63" s="157"/>
    </row>
    <row r="64" spans="1:34" s="1032" customFormat="1" ht="14.5" x14ac:dyDescent="0.35">
      <c r="A64" s="1053"/>
      <c r="B64" s="1053"/>
      <c r="C64" s="1039"/>
      <c r="D64" s="1039"/>
      <c r="E64" s="1034" t="s">
        <v>725</v>
      </c>
      <c r="F64" s="1041"/>
      <c r="G64" s="1041"/>
      <c r="H64" s="1041"/>
      <c r="I64" s="1041"/>
      <c r="J64" s="1041"/>
      <c r="K64" s="1041"/>
      <c r="L64" s="1033"/>
      <c r="M64" s="1052"/>
      <c r="N64" s="1045"/>
      <c r="O64" s="1045"/>
      <c r="P64" s="1045"/>
      <c r="Q64" s="1033"/>
      <c r="R64" s="1046"/>
      <c r="S64" s="1035"/>
      <c r="T64" s="1035"/>
      <c r="U64" s="1042"/>
      <c r="V64" s="1035"/>
      <c r="W64" s="1047"/>
      <c r="X64" s="1031"/>
      <c r="Y64" s="1048"/>
      <c r="Z64" s="1048"/>
      <c r="AA64" s="1042"/>
      <c r="AB64" s="1042"/>
      <c r="AC64" s="1042"/>
      <c r="AD64" s="1049"/>
      <c r="AE64" s="1050"/>
      <c r="AF64" s="1031"/>
      <c r="AG64" s="1051"/>
      <c r="AH64" s="1050"/>
    </row>
    <row r="65" spans="1:34" ht="14.5" x14ac:dyDescent="0.35">
      <c r="A65" s="110"/>
      <c r="B65" s="110"/>
      <c r="C65" s="110"/>
      <c r="D65" s="110"/>
      <c r="E65" s="1034" t="s">
        <v>729</v>
      </c>
      <c r="F65" s="140"/>
      <c r="G65" s="162"/>
      <c r="H65" s="162"/>
      <c r="I65" s="162"/>
      <c r="J65" s="162"/>
      <c r="K65" s="162"/>
      <c r="L65" s="162"/>
      <c r="M65" s="162"/>
      <c r="N65" s="162"/>
      <c r="O65" s="152"/>
      <c r="P65" s="152"/>
      <c r="Q65" s="118"/>
      <c r="R65" s="153"/>
      <c r="S65" s="122"/>
      <c r="T65" s="122"/>
      <c r="U65" s="142"/>
      <c r="V65" s="122"/>
      <c r="W65" s="154"/>
      <c r="X65" s="110"/>
      <c r="Y65" s="155"/>
      <c r="Z65" s="155"/>
      <c r="AA65" s="142"/>
      <c r="AB65" s="142"/>
      <c r="AC65" s="142"/>
      <c r="AD65" s="156"/>
      <c r="AE65" s="157"/>
      <c r="AF65" s="110"/>
      <c r="AG65" s="158"/>
      <c r="AH65" s="157"/>
    </row>
    <row r="66" spans="1:34" s="1032" customFormat="1" ht="14.5" x14ac:dyDescent="0.35">
      <c r="A66" s="1031"/>
      <c r="B66" s="1031"/>
      <c r="C66" s="1031"/>
      <c r="D66" s="1031"/>
      <c r="E66" s="1053"/>
      <c r="F66" s="1041"/>
      <c r="G66" s="1053"/>
      <c r="H66" s="1053"/>
      <c r="I66" s="1053"/>
      <c r="J66" s="1053"/>
      <c r="K66" s="1053"/>
      <c r="L66" s="1053"/>
      <c r="M66" s="1053"/>
      <c r="N66" s="1053"/>
      <c r="O66" s="1045"/>
      <c r="P66" s="1045"/>
      <c r="Q66" s="1033"/>
      <c r="R66" s="1046"/>
      <c r="S66" s="1035"/>
      <c r="T66" s="1035"/>
      <c r="U66" s="1042"/>
      <c r="V66" s="1035"/>
      <c r="W66" s="1047"/>
      <c r="X66" s="1031"/>
      <c r="Y66" s="1048"/>
      <c r="Z66" s="1048"/>
      <c r="AA66" s="1042"/>
      <c r="AB66" s="1042"/>
      <c r="AC66" s="1042"/>
      <c r="AD66" s="1049"/>
      <c r="AE66" s="1050"/>
      <c r="AF66" s="1031"/>
      <c r="AG66" s="1051"/>
      <c r="AH66" s="1050"/>
    </row>
    <row r="67" spans="1:34" ht="14.5" x14ac:dyDescent="0.35">
      <c r="A67" s="110"/>
      <c r="B67" s="110"/>
      <c r="C67" s="110"/>
      <c r="D67" s="110"/>
      <c r="E67" s="126" t="s">
        <v>135</v>
      </c>
      <c r="F67" s="162"/>
      <c r="G67" s="126"/>
      <c r="H67" s="126"/>
      <c r="I67" s="126"/>
      <c r="J67" s="126"/>
      <c r="K67" s="126"/>
      <c r="L67" s="126"/>
      <c r="M67" s="126"/>
      <c r="N67" s="126"/>
      <c r="O67" s="152"/>
      <c r="P67" s="152"/>
      <c r="Q67" s="118"/>
      <c r="R67" s="153"/>
      <c r="S67" s="122"/>
      <c r="T67" s="122"/>
      <c r="U67" s="142"/>
      <c r="V67" s="122"/>
      <c r="W67" s="154"/>
      <c r="X67" s="110"/>
      <c r="Y67" s="155"/>
      <c r="Z67" s="155"/>
      <c r="AA67" s="142"/>
      <c r="AB67" s="142"/>
      <c r="AC67" s="142"/>
      <c r="AD67" s="156"/>
      <c r="AE67" s="157"/>
      <c r="AF67" s="110"/>
      <c r="AG67" s="158"/>
      <c r="AH67" s="157"/>
    </row>
    <row r="68" spans="1:34" ht="14.5" x14ac:dyDescent="0.35">
      <c r="A68" s="346" t="s">
        <v>51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X68" s="110"/>
      <c r="Y68" s="155"/>
      <c r="Z68" s="155"/>
      <c r="AA68" s="142"/>
      <c r="AB68" s="142"/>
      <c r="AC68" s="142"/>
      <c r="AD68" s="156"/>
      <c r="AE68" s="157"/>
      <c r="AF68" s="110"/>
      <c r="AG68" s="158"/>
      <c r="AH68" s="157"/>
    </row>
    <row r="69" spans="1:34" ht="14.5" x14ac:dyDescent="0.35">
      <c r="A69" s="126" t="s">
        <v>4</v>
      </c>
      <c r="B69" s="126" t="s">
        <v>4</v>
      </c>
      <c r="C69" s="126" t="s">
        <v>3</v>
      </c>
      <c r="D69" s="126" t="s">
        <v>3</v>
      </c>
      <c r="E69" s="127"/>
      <c r="F69" s="126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X69" s="110"/>
      <c r="Y69" s="155"/>
      <c r="Z69" s="155"/>
      <c r="AA69" s="142"/>
      <c r="AB69" s="142"/>
      <c r="AC69" s="142"/>
      <c r="AD69" s="156"/>
      <c r="AE69" s="157"/>
      <c r="AF69" s="110"/>
      <c r="AG69" s="158"/>
      <c r="AH69" s="157"/>
    </row>
    <row r="70" spans="1:34" ht="14.5" x14ac:dyDescent="0.35">
      <c r="A70" s="130" t="s">
        <v>2</v>
      </c>
      <c r="B70" s="130" t="s">
        <v>1</v>
      </c>
      <c r="C70" s="130" t="s">
        <v>2</v>
      </c>
      <c r="D70" s="130" t="s">
        <v>1</v>
      </c>
      <c r="E70" s="140"/>
      <c r="F70" s="140"/>
      <c r="G70" s="140"/>
      <c r="H70" s="140"/>
      <c r="I70" s="140"/>
      <c r="J70" s="140"/>
      <c r="K70" s="140"/>
      <c r="L70" s="118"/>
      <c r="M70" s="159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X70" s="110"/>
      <c r="Y70" s="155"/>
      <c r="Z70" s="155"/>
      <c r="AA70" s="142"/>
      <c r="AB70" s="142"/>
      <c r="AC70" s="142"/>
      <c r="AD70" s="156"/>
      <c r="AE70" s="157"/>
      <c r="AF70" s="110"/>
      <c r="AG70" s="158"/>
      <c r="AH70" s="157"/>
    </row>
    <row r="71" spans="1:34" ht="14.5" x14ac:dyDescent="0.35">
      <c r="A71" s="162"/>
      <c r="B71" s="162"/>
      <c r="C71" s="134"/>
      <c r="D71" s="134"/>
      <c r="E71" s="132" t="s">
        <v>136</v>
      </c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X71" s="110"/>
      <c r="Y71" s="155"/>
      <c r="Z71" s="155"/>
      <c r="AA71" s="142"/>
      <c r="AB71" s="142"/>
      <c r="AC71" s="142"/>
      <c r="AD71" s="156"/>
      <c r="AE71" s="157"/>
      <c r="AF71" s="110"/>
      <c r="AG71" s="158"/>
      <c r="AH71" s="157"/>
    </row>
    <row r="72" spans="1:34" ht="15" thickBot="1" x14ac:dyDescent="0.4">
      <c r="A72" s="160"/>
      <c r="B72" s="160"/>
      <c r="C72" s="133"/>
      <c r="D72" s="133"/>
      <c r="E72" s="132"/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X72" s="110"/>
      <c r="Y72" s="155"/>
      <c r="Z72" s="155"/>
      <c r="AA72" s="142"/>
      <c r="AB72" s="142"/>
      <c r="AC72" s="142"/>
      <c r="AD72" s="156"/>
      <c r="AE72" s="157"/>
      <c r="AF72" s="110"/>
      <c r="AG72" s="158"/>
      <c r="AH72" s="157"/>
    </row>
    <row r="73" spans="1:34" ht="14.5" x14ac:dyDescent="0.35">
      <c r="A73" s="162"/>
      <c r="B73" s="162"/>
      <c r="C73" s="162"/>
      <c r="D73" s="162"/>
      <c r="E73" s="132"/>
      <c r="F73" s="127"/>
      <c r="G73" s="127"/>
      <c r="H73" s="127"/>
      <c r="I73" s="127"/>
      <c r="J73" s="127"/>
      <c r="K73" s="127"/>
      <c r="L73" s="122"/>
      <c r="M73" s="142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X73" s="110"/>
      <c r="Y73" s="155"/>
      <c r="Z73" s="155"/>
      <c r="AA73" s="142"/>
      <c r="AB73" s="142"/>
      <c r="AC73" s="142"/>
      <c r="AD73" s="156"/>
      <c r="AE73" s="157"/>
      <c r="AF73" s="110"/>
      <c r="AG73" s="158"/>
      <c r="AH73" s="157"/>
    </row>
    <row r="74" spans="1:34" ht="14.5" x14ac:dyDescent="0.35">
      <c r="A74" s="162"/>
      <c r="B74" s="162"/>
      <c r="C74" s="162"/>
      <c r="D74" s="134"/>
      <c r="E74" s="117" t="s">
        <v>5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X74" s="110"/>
      <c r="Y74" s="155"/>
      <c r="Z74" s="155"/>
      <c r="AA74" s="142"/>
      <c r="AB74" s="142"/>
      <c r="AC74" s="142"/>
      <c r="AD74" s="156"/>
      <c r="AE74" s="157"/>
      <c r="AF74" s="110"/>
      <c r="AG74" s="158"/>
      <c r="AH74" s="157"/>
    </row>
    <row r="75" spans="1:34" ht="15" thickBot="1" x14ac:dyDescent="0.4">
      <c r="A75" s="160"/>
      <c r="B75" s="160"/>
      <c r="C75" s="160"/>
      <c r="D75" s="160"/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X75" s="110"/>
      <c r="Y75" s="155"/>
      <c r="Z75" s="155"/>
      <c r="AA75" s="142"/>
      <c r="AB75" s="142"/>
      <c r="AC75" s="142"/>
      <c r="AD75" s="156"/>
      <c r="AE75" s="157"/>
      <c r="AF75" s="110"/>
      <c r="AG75" s="158"/>
      <c r="AH75" s="157"/>
    </row>
    <row r="76" spans="1:34" ht="14.5" x14ac:dyDescent="0.35">
      <c r="A76" s="162"/>
      <c r="B76" s="162"/>
      <c r="C76" s="162"/>
      <c r="D76" s="162"/>
      <c r="E76" s="117" t="s">
        <v>0</v>
      </c>
      <c r="F76" s="140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X76" s="110"/>
      <c r="Y76" s="155"/>
      <c r="Z76" s="155"/>
      <c r="AA76" s="142"/>
      <c r="AB76" s="142"/>
      <c r="AC76" s="142"/>
      <c r="AD76" s="156"/>
      <c r="AE76" s="157"/>
      <c r="AF76" s="110"/>
      <c r="AG76" s="158"/>
      <c r="AH76" s="157"/>
    </row>
    <row r="77" spans="1:34" ht="14.5" x14ac:dyDescent="0.35">
      <c r="A77" s="162"/>
      <c r="B77" s="162"/>
      <c r="C77" s="134"/>
      <c r="D77" s="134"/>
      <c r="E77" s="163"/>
      <c r="F77" s="138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X77" s="110"/>
      <c r="Y77" s="155"/>
      <c r="Z77" s="155"/>
      <c r="AA77" s="142"/>
      <c r="AB77" s="142"/>
      <c r="AC77" s="142"/>
      <c r="AD77" s="156"/>
      <c r="AE77" s="157"/>
      <c r="AF77" s="110"/>
      <c r="AG77" s="158"/>
      <c r="AH77" s="157"/>
    </row>
    <row r="78" spans="1:34" ht="14.5" x14ac:dyDescent="0.35">
      <c r="A78" s="162"/>
      <c r="B78" s="162"/>
      <c r="C78" s="134"/>
      <c r="D78" s="134"/>
      <c r="E78" s="117"/>
      <c r="F78" s="164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X78" s="110"/>
      <c r="Y78" s="155"/>
      <c r="Z78" s="155"/>
      <c r="AA78" s="142"/>
      <c r="AB78" s="142"/>
      <c r="AC78" s="142"/>
      <c r="AD78" s="156"/>
      <c r="AE78" s="157"/>
      <c r="AF78" s="110"/>
      <c r="AG78" s="158"/>
      <c r="AH78" s="157"/>
    </row>
    <row r="79" spans="1:34" s="1032" customFormat="1" ht="14.5" x14ac:dyDescent="0.35">
      <c r="A79" s="1053"/>
      <c r="B79" s="1053"/>
      <c r="C79" s="1039"/>
      <c r="D79" s="1039"/>
      <c r="E79" s="1034" t="s">
        <v>725</v>
      </c>
      <c r="F79" s="1054"/>
      <c r="G79" s="1041"/>
      <c r="H79" s="1041"/>
      <c r="I79" s="1041"/>
      <c r="J79" s="1041"/>
      <c r="K79" s="1041"/>
      <c r="L79" s="1033"/>
      <c r="M79" s="1052"/>
      <c r="N79" s="1045"/>
      <c r="O79" s="1045"/>
      <c r="P79" s="1045"/>
      <c r="Q79" s="1033"/>
      <c r="R79" s="1046"/>
      <c r="S79" s="1035"/>
      <c r="T79" s="1035"/>
      <c r="U79" s="1042"/>
      <c r="V79" s="1035"/>
      <c r="W79" s="1047"/>
      <c r="X79" s="1031"/>
      <c r="Y79" s="1048"/>
      <c r="Z79" s="1048"/>
      <c r="AA79" s="1042"/>
      <c r="AB79" s="1042"/>
      <c r="AC79" s="1042"/>
      <c r="AD79" s="1049"/>
      <c r="AE79" s="1050"/>
      <c r="AF79" s="1031"/>
      <c r="AG79" s="1051"/>
      <c r="AH79" s="1050"/>
    </row>
    <row r="80" spans="1:34" ht="14.5" x14ac:dyDescent="0.35">
      <c r="A80" s="110"/>
      <c r="B80" s="110"/>
      <c r="C80" s="110"/>
      <c r="D80" s="110"/>
      <c r="E80" s="1034" t="s">
        <v>730</v>
      </c>
      <c r="F80" s="140"/>
      <c r="G80" s="162"/>
      <c r="H80" s="162"/>
      <c r="I80" s="162"/>
      <c r="J80" s="162"/>
      <c r="K80" s="162"/>
      <c r="L80" s="162"/>
      <c r="M80" s="162"/>
      <c r="N80" s="162"/>
      <c r="O80" s="152"/>
      <c r="P80" s="152"/>
      <c r="Q80" s="118"/>
      <c r="R80" s="153"/>
      <c r="S80" s="122"/>
      <c r="T80" s="122"/>
      <c r="U80" s="142"/>
      <c r="V80" s="122"/>
      <c r="W80" s="154"/>
      <c r="X80" s="110"/>
      <c r="Y80" s="155"/>
      <c r="Z80" s="155"/>
      <c r="AA80" s="142"/>
      <c r="AB80" s="142"/>
      <c r="AC80" s="142"/>
      <c r="AD80" s="156"/>
      <c r="AE80" s="157"/>
      <c r="AF80" s="110"/>
      <c r="AG80" s="158"/>
      <c r="AH80" s="157"/>
    </row>
    <row r="81" spans="1:34" s="1032" customFormat="1" ht="14.5" x14ac:dyDescent="0.35">
      <c r="A81" s="1031"/>
      <c r="B81" s="1031"/>
      <c r="C81" s="1031"/>
      <c r="D81" s="1031"/>
      <c r="E81" s="1053"/>
      <c r="F81" s="1041"/>
      <c r="G81" s="1053"/>
      <c r="H81" s="1053"/>
      <c r="I81" s="1053"/>
      <c r="J81" s="1053"/>
      <c r="K81" s="1053"/>
      <c r="L81" s="1053"/>
      <c r="M81" s="1053"/>
      <c r="N81" s="1053"/>
      <c r="O81" s="1045"/>
      <c r="P81" s="1045"/>
      <c r="Q81" s="1033"/>
      <c r="R81" s="1046"/>
      <c r="S81" s="1035"/>
      <c r="T81" s="1035"/>
      <c r="U81" s="1042"/>
      <c r="V81" s="1035"/>
      <c r="W81" s="1047"/>
      <c r="X81" s="1031"/>
      <c r="Y81" s="1048"/>
      <c r="Z81" s="1048"/>
      <c r="AA81" s="1042"/>
      <c r="AB81" s="1042"/>
      <c r="AC81" s="1042"/>
      <c r="AD81" s="1049"/>
      <c r="AE81" s="1050"/>
      <c r="AF81" s="1031"/>
      <c r="AG81" s="1051"/>
      <c r="AH81" s="1050"/>
    </row>
    <row r="82" spans="1:34" ht="14.5" x14ac:dyDescent="0.35">
      <c r="A82" s="110"/>
      <c r="B82" s="110"/>
      <c r="C82" s="110"/>
      <c r="D82" s="110"/>
      <c r="E82" s="555" t="s">
        <v>552</v>
      </c>
      <c r="F82" s="162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X82" s="110"/>
      <c r="Y82" s="155"/>
      <c r="Z82" s="155"/>
      <c r="AA82" s="142"/>
      <c r="AB82" s="142"/>
      <c r="AC82" s="142"/>
      <c r="AD82" s="156"/>
      <c r="AE82" s="157"/>
      <c r="AF82" s="110"/>
      <c r="AG82" s="158"/>
      <c r="AH82" s="157"/>
    </row>
    <row r="83" spans="1:34" ht="14.5" x14ac:dyDescent="0.35">
      <c r="A83" s="345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X83" s="110"/>
      <c r="Y83" s="155"/>
      <c r="Z83" s="155"/>
      <c r="AA83" s="142"/>
      <c r="AB83" s="142"/>
      <c r="AC83" s="142"/>
      <c r="AD83" s="156"/>
      <c r="AE83" s="157"/>
      <c r="AF83" s="110"/>
      <c r="AG83" s="158"/>
      <c r="AH83" s="157"/>
    </row>
    <row r="84" spans="1:34" ht="14.5" x14ac:dyDescent="0.35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6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X84" s="110"/>
      <c r="Y84" s="155"/>
      <c r="Z84" s="155"/>
      <c r="AA84" s="142"/>
      <c r="AB84" s="142"/>
      <c r="AC84" s="142"/>
      <c r="AD84" s="156"/>
      <c r="AE84" s="157"/>
      <c r="AF84" s="110"/>
      <c r="AG84" s="158"/>
      <c r="AH84" s="157"/>
    </row>
    <row r="85" spans="1:34" ht="14.5" x14ac:dyDescent="0.35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27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X85" s="110"/>
      <c r="Y85" s="155"/>
      <c r="Z85" s="155"/>
      <c r="AA85" s="142"/>
      <c r="AB85" s="142"/>
      <c r="AC85" s="142"/>
      <c r="AD85" s="156"/>
      <c r="AE85" s="157"/>
      <c r="AF85" s="110"/>
      <c r="AG85" s="158"/>
      <c r="AH85" s="157"/>
    </row>
    <row r="86" spans="1:34" ht="14.5" x14ac:dyDescent="0.35">
      <c r="A86" s="150"/>
      <c r="B86" s="150"/>
      <c r="C86" s="150"/>
      <c r="D86" s="150"/>
      <c r="E86" s="140"/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X86" s="110"/>
      <c r="Y86" s="155"/>
      <c r="Z86" s="155"/>
      <c r="AA86" s="142"/>
      <c r="AB86" s="142"/>
      <c r="AC86" s="142"/>
      <c r="AD86" s="156"/>
      <c r="AE86" s="157"/>
      <c r="AF86" s="110"/>
      <c r="AG86" s="158"/>
      <c r="AH86" s="157"/>
    </row>
    <row r="87" spans="1:34" ht="15" thickBot="1" x14ac:dyDescent="0.4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  <c r="L87" s="110"/>
      <c r="M87" s="110"/>
      <c r="N87" s="110"/>
      <c r="O87" s="110"/>
      <c r="P87" s="110"/>
      <c r="Q87" s="110"/>
      <c r="R87" s="110"/>
      <c r="S87" s="110"/>
      <c r="T87" s="110"/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0"/>
    </row>
    <row r="88" spans="1:34" ht="14.5" x14ac:dyDescent="0.35">
      <c r="A88" s="150">
        <f>'Airport GSE Sub New'!A88+'Airport GSE Sub Retrofit'!A88</f>
        <v>0</v>
      </c>
      <c r="B88" s="399">
        <f>'Airport GSE Sub New'!B88+'Airport GSE Sub Retrofit'!B88</f>
        <v>69000</v>
      </c>
      <c r="C88" s="399">
        <f>'Airport GSE Sub New'!C88+'Airport GSE Sub Retrofit'!C88</f>
        <v>0</v>
      </c>
      <c r="D88" s="399">
        <f>'Airport GSE Sub New'!D88+'Airport GSE Sub Retrofit'!D88</f>
        <v>0</v>
      </c>
      <c r="E88" s="161" t="s">
        <v>6</v>
      </c>
      <c r="F88" s="140"/>
      <c r="G88" s="140"/>
      <c r="H88" s="140"/>
      <c r="I88" s="140"/>
      <c r="J88" s="140"/>
      <c r="K88" s="14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</row>
    <row r="89" spans="1:34" ht="14.5" x14ac:dyDescent="0.35">
      <c r="A89" s="150">
        <f>'Airport GSE Sub New'!A89+'Airport GSE Sub Retrofit'!A89</f>
        <v>0</v>
      </c>
      <c r="B89" s="150"/>
      <c r="C89" s="399">
        <f>'Airport GSE Sub New'!C89+'Airport GSE Sub Retrofit'!C89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0"/>
    </row>
    <row r="90" spans="1:34" ht="14.5" x14ac:dyDescent="0.35">
      <c r="A90" s="150"/>
      <c r="B90" s="150">
        <f>'Airport GSE Sub New'!B90+'Airport GSE Sub Retrofit'!B90</f>
        <v>9750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0"/>
    </row>
    <row r="91" spans="1:34" ht="15" thickBot="1" x14ac:dyDescent="0.4">
      <c r="A91" s="148">
        <f>'Airport GSE Sub New'!A91+'Airport GSE Sub Retrofit'!A91</f>
        <v>0</v>
      </c>
      <c r="B91" s="148">
        <f>'Airport GSE Sub New'!B91+'Airport GSE Sub Retrofit'!B91</f>
        <v>10350</v>
      </c>
      <c r="C91" s="397">
        <f>'Airport GSE Sub New'!C91+'Airport GSE Sub Retrofit'!C91</f>
        <v>0</v>
      </c>
      <c r="D91" s="397">
        <f>'Airport GSE Sub New'!D91+'Airport GSE Sub Retrofit'!D91</f>
        <v>0</v>
      </c>
      <c r="E91" s="117" t="s">
        <v>21</v>
      </c>
      <c r="F91" s="140"/>
      <c r="G91" s="140"/>
      <c r="H91" s="140"/>
      <c r="I91" s="140"/>
      <c r="J91" s="140"/>
      <c r="K91" s="140"/>
      <c r="L91" s="110"/>
      <c r="M91" s="110"/>
      <c r="N91" s="110"/>
      <c r="O91" s="110"/>
      <c r="P91" s="110"/>
    </row>
    <row r="92" spans="1:34" ht="14.5" x14ac:dyDescent="0.35">
      <c r="A92" s="150">
        <f>'Airport GSE Sub New'!A92+'Airport GSE Sub Retrofit'!A92</f>
        <v>0</v>
      </c>
      <c r="B92" s="399">
        <f>'Airport GSE Sub New'!B92+'Airport GSE Sub Retrofit'!B92</f>
        <v>89100</v>
      </c>
      <c r="C92" s="399">
        <f>'Airport GSE Sub New'!C92+'Airport GSE Sub Retrofit'!C92</f>
        <v>0</v>
      </c>
      <c r="D92" s="399">
        <f>'Airport GSE Sub New'!D92+'Airport GSE Sub Retrofit'!D92</f>
        <v>0</v>
      </c>
      <c r="E92" s="117" t="s">
        <v>0</v>
      </c>
      <c r="F92" s="140"/>
      <c r="G92" s="136"/>
      <c r="H92" s="137"/>
      <c r="I92" s="140"/>
      <c r="J92" s="140"/>
      <c r="K92" s="140"/>
      <c r="L92" s="110"/>
      <c r="M92" s="110"/>
      <c r="N92" s="110"/>
      <c r="O92" s="110"/>
      <c r="P92" s="110"/>
    </row>
    <row r="93" spans="1:34" ht="14.5" x14ac:dyDescent="0.35">
      <c r="A93" s="150"/>
      <c r="B93" s="150"/>
      <c r="C93" s="150"/>
      <c r="D93" s="150"/>
      <c r="E93" s="163"/>
      <c r="F93" s="138"/>
      <c r="G93" s="140"/>
      <c r="H93" s="140"/>
      <c r="I93" s="140"/>
      <c r="J93" s="140"/>
      <c r="K93" s="140"/>
      <c r="L93" s="110"/>
      <c r="M93" s="110"/>
      <c r="N93" s="110"/>
      <c r="O93" s="110"/>
      <c r="P93" s="110"/>
    </row>
    <row r="94" spans="1:34" ht="14.5" x14ac:dyDescent="0.35">
      <c r="A94" s="150"/>
      <c r="B94" s="150"/>
      <c r="C94" s="150"/>
      <c r="D94" s="150"/>
      <c r="E94" s="161"/>
      <c r="F94" s="164"/>
      <c r="G94" s="140"/>
      <c r="H94" s="140"/>
      <c r="I94" s="140"/>
      <c r="J94" s="140"/>
      <c r="K94" s="140"/>
      <c r="L94" s="110"/>
      <c r="M94" s="110"/>
      <c r="N94" s="110"/>
      <c r="O94" s="110"/>
      <c r="P94" s="110"/>
    </row>
    <row r="95" spans="1:34" s="1032" customFormat="1" ht="14.5" x14ac:dyDescent="0.35">
      <c r="A95" s="1044"/>
      <c r="B95" s="1044"/>
      <c r="C95" s="1044"/>
      <c r="D95" s="1044"/>
      <c r="E95" s="1034" t="s">
        <v>725</v>
      </c>
      <c r="F95" s="1054"/>
      <c r="G95" s="1041"/>
      <c r="H95" s="1041"/>
      <c r="I95" s="1041"/>
      <c r="J95" s="1041"/>
      <c r="K95" s="1041"/>
      <c r="L95" s="1031"/>
      <c r="M95" s="1031"/>
      <c r="N95" s="1031"/>
      <c r="O95" s="1031"/>
      <c r="P95" s="1031"/>
    </row>
    <row r="96" spans="1:34" ht="14.5" x14ac:dyDescent="0.35">
      <c r="A96" s="110"/>
      <c r="B96" s="110"/>
      <c r="C96" s="110"/>
      <c r="D96" s="110"/>
      <c r="E96" s="1034" t="s">
        <v>731</v>
      </c>
      <c r="F96" s="140"/>
      <c r="G96" s="121"/>
      <c r="H96" s="121"/>
      <c r="I96" s="121"/>
      <c r="J96" s="121"/>
      <c r="K96" s="121"/>
      <c r="L96" s="121"/>
      <c r="M96" s="121"/>
      <c r="N96" s="121"/>
      <c r="O96" s="110"/>
      <c r="P96" s="110"/>
    </row>
    <row r="97" spans="1:16" s="1032" customFormat="1" ht="14.5" x14ac:dyDescent="0.35">
      <c r="A97" s="1031"/>
      <c r="B97" s="1031"/>
      <c r="C97" s="1031"/>
      <c r="D97" s="1031"/>
      <c r="E97" s="1034"/>
      <c r="F97" s="1041"/>
      <c r="G97" s="1034"/>
      <c r="H97" s="1034"/>
      <c r="I97" s="1034"/>
      <c r="J97" s="1034"/>
      <c r="K97" s="1034"/>
      <c r="L97" s="1034"/>
      <c r="M97" s="1034"/>
      <c r="N97" s="1034"/>
      <c r="O97" s="1031"/>
      <c r="P97" s="1031"/>
    </row>
    <row r="98" spans="1:16" ht="14.5" x14ac:dyDescent="0.35">
      <c r="A98" s="110"/>
      <c r="B98" s="110"/>
      <c r="C98" s="110"/>
      <c r="D98" s="110"/>
      <c r="E98" s="556" t="s">
        <v>553</v>
      </c>
      <c r="F98" s="121"/>
      <c r="G98" s="126"/>
      <c r="H98" s="126"/>
      <c r="I98" s="126"/>
      <c r="J98" s="126"/>
      <c r="K98" s="126"/>
      <c r="L98" s="126"/>
      <c r="M98" s="126"/>
      <c r="N98" s="126"/>
      <c r="O98" s="110"/>
      <c r="P98" s="110"/>
    </row>
    <row r="99" spans="1:16" ht="14.5" x14ac:dyDescent="0.35">
      <c r="A99" s="345" t="s">
        <v>753</v>
      </c>
      <c r="B99" s="143"/>
      <c r="C99" s="143"/>
      <c r="D99" s="143"/>
      <c r="E99" s="127"/>
      <c r="F99" s="126"/>
      <c r="G99" s="127"/>
      <c r="H99" s="127"/>
      <c r="I99" s="127"/>
      <c r="J99" s="127"/>
      <c r="K99" s="127"/>
      <c r="L99" s="110"/>
      <c r="M99" s="110"/>
      <c r="N99" s="110"/>
      <c r="O99" s="110"/>
      <c r="P99" s="110"/>
    </row>
    <row r="100" spans="1:16" ht="14.5" x14ac:dyDescent="0.35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  <c r="L100" s="110"/>
      <c r="M100" s="110"/>
      <c r="N100" s="110"/>
      <c r="O100" s="110"/>
      <c r="P100" s="110"/>
    </row>
    <row r="101" spans="1:16" ht="13" x14ac:dyDescent="0.3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27"/>
      <c r="G101" s="140"/>
      <c r="H101" s="140"/>
      <c r="I101" s="140"/>
      <c r="J101" s="140"/>
      <c r="K101" s="140"/>
      <c r="L101" s="140"/>
      <c r="M101" s="145"/>
      <c r="N101" s="140"/>
      <c r="O101" s="145"/>
      <c r="P101" s="140"/>
    </row>
    <row r="102" spans="1:16" ht="13" x14ac:dyDescent="0.3">
      <c r="A102" s="145"/>
      <c r="B102" s="145"/>
      <c r="C102" s="145"/>
      <c r="D102" s="145"/>
      <c r="E102" s="140"/>
      <c r="F102" s="140"/>
      <c r="G102" s="140"/>
      <c r="H102" s="140"/>
      <c r="I102" s="140"/>
      <c r="J102" s="140"/>
      <c r="K102" s="140"/>
      <c r="L102" s="145"/>
      <c r="M102" s="145"/>
      <c r="N102" s="140"/>
      <c r="O102" s="145"/>
      <c r="P102" s="140"/>
    </row>
    <row r="103" spans="1:16" ht="13" x14ac:dyDescent="0.3">
      <c r="A103" s="145"/>
      <c r="B103" s="145"/>
      <c r="C103" s="145"/>
      <c r="D103" s="145"/>
      <c r="E103" s="140"/>
      <c r="F103" s="140"/>
      <c r="G103" s="140"/>
      <c r="H103" s="140"/>
      <c r="I103" s="140"/>
      <c r="J103" s="140"/>
      <c r="K103" s="161"/>
      <c r="L103" s="150"/>
      <c r="M103" s="150"/>
      <c r="N103" s="161"/>
      <c r="O103" s="150"/>
      <c r="P103" s="140"/>
    </row>
    <row r="104" spans="1:16" ht="13" x14ac:dyDescent="0.3">
      <c r="A104" s="145"/>
      <c r="B104" s="145"/>
      <c r="C104" s="145"/>
      <c r="D104" s="145"/>
      <c r="E104" s="140"/>
      <c r="F104" s="140"/>
      <c r="G104" s="140"/>
      <c r="H104" s="140"/>
      <c r="I104" s="140"/>
      <c r="J104" s="140"/>
      <c r="K104" s="161"/>
      <c r="L104" s="150"/>
      <c r="M104" s="150"/>
      <c r="N104" s="161"/>
      <c r="O104" s="150"/>
      <c r="P104" s="140"/>
    </row>
    <row r="105" spans="1:16" ht="15" thickBot="1" x14ac:dyDescent="0.4">
      <c r="A105" s="148"/>
      <c r="B105" s="148"/>
      <c r="C105" s="148"/>
      <c r="D105" s="148"/>
      <c r="E105" s="140"/>
      <c r="F105" s="140"/>
      <c r="G105" s="140"/>
      <c r="H105" s="140"/>
      <c r="I105" s="140"/>
      <c r="J105" s="140"/>
      <c r="K105" s="140"/>
      <c r="L105" s="110"/>
      <c r="M105" s="110"/>
      <c r="N105" s="110"/>
      <c r="O105" s="110"/>
      <c r="P105" s="110"/>
    </row>
    <row r="106" spans="1:16" ht="14.5" x14ac:dyDescent="0.35">
      <c r="A106" s="145">
        <f>'Airport GSE Sub New'!A106+'Airport GSE Sub Retrofit'!A106</f>
        <v>18000</v>
      </c>
      <c r="B106" s="394">
        <f>'Airport GSE Sub New'!B106+'Airport GSE Sub Retrofit'!B106</f>
        <v>77250</v>
      </c>
      <c r="C106" s="394">
        <f>'Airport GSE Sub New'!C106+'Airport GSE Sub Retrofit'!C106</f>
        <v>0</v>
      </c>
      <c r="D106" s="394">
        <f>'Airport GSE Sub New'!D106+'Airport GSE Sub Retrofit'!D106</f>
        <v>0</v>
      </c>
      <c r="E106" s="140" t="s">
        <v>6</v>
      </c>
      <c r="F106" s="140"/>
      <c r="G106" s="140"/>
      <c r="H106" s="140"/>
      <c r="I106" s="140"/>
      <c r="J106" s="140"/>
      <c r="K106" s="140"/>
      <c r="L106" s="110"/>
      <c r="M106" s="110"/>
      <c r="N106" s="110"/>
      <c r="O106" s="110"/>
      <c r="P106" s="110"/>
    </row>
    <row r="107" spans="1:16" ht="14.5" x14ac:dyDescent="0.35">
      <c r="A107" s="145">
        <f>'Airport GSE Sub New'!A107+'Airport GSE Sub Retrofit'!A107</f>
        <v>1440</v>
      </c>
      <c r="B107" s="145"/>
      <c r="C107" s="394">
        <f>'Airport GSE Sub New'!C107+'Airport GSE Sub Retrofit'!C107</f>
        <v>0</v>
      </c>
      <c r="D107" s="145"/>
      <c r="E107" s="115" t="s">
        <v>5</v>
      </c>
      <c r="F107" s="140"/>
      <c r="G107" s="140"/>
      <c r="H107" s="140"/>
      <c r="I107" s="140"/>
      <c r="J107" s="140"/>
      <c r="K107" s="140"/>
      <c r="L107" s="110"/>
      <c r="M107" s="110"/>
      <c r="N107" s="110"/>
      <c r="O107" s="110"/>
      <c r="P107" s="110"/>
    </row>
    <row r="108" spans="1:16" ht="14.5" x14ac:dyDescent="0.35">
      <c r="A108" s="145"/>
      <c r="B108" s="145">
        <f>'Airport GSE Sub New'!B108</f>
        <v>11587.5</v>
      </c>
      <c r="C108" s="145"/>
      <c r="D108" s="145"/>
      <c r="E108" s="117" t="s">
        <v>23</v>
      </c>
      <c r="F108" s="140"/>
      <c r="G108" s="140"/>
      <c r="H108" s="140"/>
      <c r="I108" s="140"/>
      <c r="J108" s="140"/>
      <c r="K108" s="140"/>
      <c r="L108" s="110"/>
      <c r="M108" s="110"/>
      <c r="N108" s="110"/>
      <c r="O108" s="110"/>
      <c r="P108" s="110"/>
    </row>
    <row r="109" spans="1:16" ht="15" thickBot="1" x14ac:dyDescent="0.4">
      <c r="A109" s="148">
        <f>'Airport GSE Sub New'!A109+'Airport GSE Sub Retrofit'!A109</f>
        <v>2700</v>
      </c>
      <c r="B109" s="397">
        <f>'Airport GSE Sub New'!B109+'Airport GSE Sub Retrofit'!B109</f>
        <v>11587.5</v>
      </c>
      <c r="C109" s="397">
        <f>'Airport GSE Sub New'!C109+'Airport GSE Sub Retrofit'!C109</f>
        <v>0</v>
      </c>
      <c r="D109" s="397">
        <f>'Airport GSE Sub New'!D109+'Airport GSE Sub Retrofit'!D109</f>
        <v>0</v>
      </c>
      <c r="E109" s="115" t="s">
        <v>21</v>
      </c>
      <c r="F109" s="140"/>
      <c r="G109" s="140"/>
      <c r="H109" s="140"/>
      <c r="I109" s="140"/>
      <c r="J109" s="140"/>
      <c r="K109" s="140"/>
      <c r="L109" s="110"/>
      <c r="M109" s="110"/>
      <c r="N109" s="110"/>
    </row>
    <row r="110" spans="1:16" ht="14.5" x14ac:dyDescent="0.35">
      <c r="A110" s="145">
        <f>'Airport GSE Sub New'!A110+'Airport GSE Sub Retrofit'!A110</f>
        <v>22140</v>
      </c>
      <c r="B110" s="394">
        <f>'Airport GSE Sub New'!B110+'Airport GSE Sub Retrofit'!B110</f>
        <v>100425</v>
      </c>
      <c r="C110" s="394">
        <f>'Airport GSE Sub New'!C110+'Airport GSE Sub Retrofit'!C110</f>
        <v>0</v>
      </c>
      <c r="D110" s="394">
        <f>'Airport GSE Sub New'!D110+'Airport GSE Sub Retrofit'!D110</f>
        <v>0</v>
      </c>
      <c r="E110" s="115" t="s">
        <v>0</v>
      </c>
      <c r="F110" s="140"/>
      <c r="G110" s="136"/>
      <c r="H110" s="137"/>
      <c r="I110" s="140"/>
      <c r="J110" s="140"/>
      <c r="K110" s="140"/>
      <c r="L110" s="110"/>
      <c r="M110" s="110"/>
      <c r="N110" s="110"/>
    </row>
    <row r="111" spans="1:16" ht="14.5" x14ac:dyDescent="0.35">
      <c r="A111" s="145"/>
      <c r="B111" s="145"/>
      <c r="C111" s="145"/>
      <c r="D111" s="145"/>
      <c r="E111" s="115"/>
      <c r="F111" s="138"/>
      <c r="G111" s="140"/>
      <c r="H111" s="140"/>
      <c r="I111" s="140"/>
      <c r="J111" s="140"/>
      <c r="K111" s="140"/>
      <c r="L111" s="110"/>
      <c r="M111" s="110"/>
      <c r="N111" s="110"/>
    </row>
    <row r="112" spans="1:16" ht="14.5" x14ac:dyDescent="0.35">
      <c r="A112" s="145"/>
      <c r="B112" s="145"/>
      <c r="C112" s="145"/>
      <c r="D112" s="145"/>
      <c r="E112" s="115"/>
      <c r="F112" s="140"/>
      <c r="G112" s="140"/>
      <c r="H112" s="140"/>
      <c r="I112" s="140"/>
      <c r="J112" s="140"/>
      <c r="K112" s="140"/>
      <c r="L112" s="110"/>
      <c r="M112" s="110"/>
      <c r="N112" s="110"/>
    </row>
    <row r="113" spans="1:14" s="1032" customFormat="1" ht="14.5" x14ac:dyDescent="0.35">
      <c r="A113" s="1043"/>
      <c r="B113" s="1043"/>
      <c r="C113" s="1043"/>
      <c r="D113" s="1043"/>
      <c r="E113" s="1034" t="s">
        <v>725</v>
      </c>
      <c r="F113" s="1041"/>
      <c r="G113" s="1041"/>
      <c r="H113" s="1041"/>
      <c r="I113" s="1041"/>
      <c r="J113" s="1041"/>
      <c r="K113" s="1041"/>
      <c r="L113" s="1031"/>
      <c r="M113" s="1031"/>
      <c r="N113" s="1031"/>
    </row>
    <row r="114" spans="1:14" ht="14.5" x14ac:dyDescent="0.35">
      <c r="A114" s="110"/>
      <c r="B114" s="110"/>
      <c r="C114" s="110"/>
      <c r="D114" s="110"/>
      <c r="E114" s="1034" t="s">
        <v>732</v>
      </c>
      <c r="F114" s="140"/>
      <c r="G114" s="121"/>
      <c r="H114" s="121"/>
      <c r="I114" s="121"/>
      <c r="J114" s="121"/>
      <c r="K114" s="121"/>
      <c r="L114" s="121"/>
      <c r="M114" s="121"/>
      <c r="N114" s="121"/>
    </row>
    <row r="115" spans="1:14" s="1032" customFormat="1" ht="14.5" x14ac:dyDescent="0.35">
      <c r="A115" s="1031"/>
      <c r="B115" s="1031"/>
      <c r="C115" s="1031"/>
      <c r="D115" s="1031"/>
      <c r="E115" s="1034"/>
      <c r="F115" s="1041"/>
      <c r="G115" s="1034"/>
      <c r="H115" s="1034"/>
      <c r="I115" s="1034"/>
      <c r="J115" s="1034"/>
      <c r="K115" s="1034"/>
      <c r="L115" s="1034"/>
      <c r="M115" s="1034"/>
      <c r="N115" s="1034"/>
    </row>
    <row r="116" spans="1:14" ht="14.5" x14ac:dyDescent="0.35">
      <c r="A116" s="110"/>
      <c r="B116" s="110"/>
      <c r="C116" s="110"/>
      <c r="D116" s="110"/>
      <c r="E116" s="557" t="s">
        <v>145</v>
      </c>
      <c r="F116" s="121"/>
      <c r="G116" s="126"/>
      <c r="H116" s="126"/>
      <c r="I116" s="126"/>
      <c r="J116" s="126"/>
      <c r="K116" s="126"/>
      <c r="L116" s="126"/>
      <c r="M116" s="126"/>
      <c r="N116" s="126"/>
    </row>
    <row r="117" spans="1:14" ht="14.5" x14ac:dyDescent="0.35">
      <c r="A117" s="127"/>
      <c r="B117" s="143"/>
      <c r="C117" s="143"/>
      <c r="D117" s="143"/>
      <c r="E117" s="127"/>
      <c r="F117" s="126"/>
      <c r="G117" s="127"/>
      <c r="H117" s="127"/>
      <c r="I117" s="127"/>
      <c r="J117" s="127"/>
      <c r="K117" s="127"/>
      <c r="L117" s="110"/>
      <c r="M117" s="110"/>
      <c r="N117" s="110"/>
    </row>
    <row r="118" spans="1:14" ht="14.5" x14ac:dyDescent="0.35">
      <c r="A118" s="126" t="s">
        <v>4</v>
      </c>
      <c r="B118" s="126" t="s">
        <v>4</v>
      </c>
      <c r="C118" s="126" t="s">
        <v>3</v>
      </c>
      <c r="D118" s="126" t="s">
        <v>3</v>
      </c>
      <c r="E118" s="126"/>
      <c r="F118" s="127"/>
      <c r="G118" s="127"/>
      <c r="H118" s="131"/>
      <c r="I118" s="127"/>
      <c r="J118" s="127"/>
      <c r="K118" s="138"/>
      <c r="L118" s="110"/>
      <c r="M118" s="110"/>
      <c r="N118" s="110"/>
    </row>
    <row r="119" spans="1:14" ht="14.5" x14ac:dyDescent="0.35">
      <c r="A119" s="130" t="s">
        <v>2</v>
      </c>
      <c r="B119" s="130" t="s">
        <v>1</v>
      </c>
      <c r="C119" s="130" t="s">
        <v>2</v>
      </c>
      <c r="D119" s="130" t="s">
        <v>1</v>
      </c>
      <c r="E119" s="130"/>
      <c r="F119" s="126"/>
      <c r="G119" s="140"/>
      <c r="H119" s="140"/>
      <c r="I119" s="140"/>
      <c r="J119" s="140"/>
      <c r="K119" s="165"/>
      <c r="L119" s="110"/>
      <c r="M119" s="110"/>
      <c r="N119" s="110"/>
    </row>
    <row r="120" spans="1:14" ht="14.5" x14ac:dyDescent="0.35">
      <c r="A120" s="165">
        <f>'Airport GSE Sub New'!A120+'Airport GSE Sub Retrofit'!A120</f>
        <v>1018250</v>
      </c>
      <c r="B120" s="414">
        <f>'Airport GSE Sub New'!B120+'Airport GSE Sub Retrofit'!B120</f>
        <v>887500</v>
      </c>
      <c r="C120" s="414">
        <f>'Airport GSE Sub New'!C120+'Airport GSE Sub Retrofit'!C120</f>
        <v>18000</v>
      </c>
      <c r="D120" s="414">
        <f>'Airport GSE Sub New'!D120+'Airport GSE Sub Retrofit'!D120</f>
        <v>0</v>
      </c>
      <c r="E120" s="140" t="s">
        <v>6</v>
      </c>
      <c r="F120" s="130"/>
      <c r="G120" s="140"/>
      <c r="H120" s="165"/>
      <c r="I120" s="140"/>
      <c r="J120" s="140"/>
      <c r="K120" s="121"/>
      <c r="L120" s="110"/>
      <c r="M120" s="110"/>
      <c r="N120" s="110"/>
    </row>
    <row r="121" spans="1:14" ht="14.5" x14ac:dyDescent="0.35">
      <c r="A121" s="145">
        <f>'Airport GSE Sub New'!A121+'Airport GSE Sub Retrofit'!A121</f>
        <v>81460</v>
      </c>
      <c r="B121" s="140"/>
      <c r="C121" s="394">
        <f>'Airport GSE Sub New'!C121+'Airport GSE Sub Retrofit'!C121</f>
        <v>1440</v>
      </c>
      <c r="D121" s="140"/>
      <c r="E121" s="115" t="s">
        <v>5</v>
      </c>
      <c r="F121" s="165"/>
      <c r="G121" s="140"/>
      <c r="H121" s="140"/>
      <c r="I121" s="110"/>
      <c r="J121" s="140"/>
      <c r="K121" s="121"/>
      <c r="L121" s="110"/>
      <c r="M121" s="110"/>
      <c r="N121" s="110"/>
    </row>
    <row r="122" spans="1:14" ht="14.5" x14ac:dyDescent="0.35">
      <c r="A122" s="165"/>
      <c r="B122" s="165">
        <f>'Airport GSE Sub New'!B122+'Airport GSE Sub Retrofit'!B122</f>
        <v>132525</v>
      </c>
      <c r="C122" s="165"/>
      <c r="D122" s="165"/>
      <c r="E122" s="117" t="s">
        <v>23</v>
      </c>
      <c r="F122" s="165"/>
      <c r="G122" s="140"/>
      <c r="H122" s="140"/>
      <c r="I122" s="110"/>
      <c r="J122" s="140"/>
      <c r="K122" s="121"/>
      <c r="L122" s="110"/>
      <c r="M122" s="110"/>
      <c r="N122" s="110"/>
    </row>
    <row r="123" spans="1:14" ht="15" thickBot="1" x14ac:dyDescent="0.4">
      <c r="A123" s="148">
        <f>'Airport GSE Sub New'!A123+'Airport GSE Sub Retrofit'!A123</f>
        <v>152737.5</v>
      </c>
      <c r="B123" s="397">
        <f>'Airport GSE Sub New'!B123+'Airport GSE Sub Retrofit'!B123</f>
        <v>133125</v>
      </c>
      <c r="C123" s="397">
        <f>'Airport GSE Sub New'!C123+'Airport GSE Sub Retrofit'!C123</f>
        <v>2700</v>
      </c>
      <c r="D123" s="397">
        <f>'Airport GSE Sub New'!D123+'Airport GSE Sub Retrofit'!D123</f>
        <v>0</v>
      </c>
      <c r="E123" s="115" t="s">
        <v>21</v>
      </c>
      <c r="F123" s="140"/>
      <c r="G123" s="140"/>
      <c r="H123" s="140"/>
      <c r="I123" s="140"/>
      <c r="J123" s="140"/>
      <c r="K123" s="140"/>
      <c r="L123" s="110"/>
      <c r="M123" s="110"/>
      <c r="N123" s="110"/>
    </row>
    <row r="124" spans="1:14" ht="14.5" x14ac:dyDescent="0.35">
      <c r="A124" s="145">
        <f>'Airport GSE Sub New'!A124+'Airport GSE Sub Retrofit'!A124</f>
        <v>1252447.5</v>
      </c>
      <c r="B124" s="394">
        <f>'Airport GSE Sub New'!B124+'Airport GSE Sub Retrofit'!B124</f>
        <v>1153150</v>
      </c>
      <c r="C124" s="394">
        <f>'Airport GSE Sub New'!C124+'Airport GSE Sub Retrofit'!C124</f>
        <v>22140</v>
      </c>
      <c r="D124" s="394">
        <f>'Airport GSE Sub New'!D124+'Airport GSE Sub Retrofit'!D124</f>
        <v>0</v>
      </c>
      <c r="E124" s="115" t="s">
        <v>0</v>
      </c>
      <c r="F124" s="140"/>
      <c r="G124" s="110"/>
      <c r="H124" s="110"/>
      <c r="I124" s="110"/>
      <c r="J124" s="110"/>
      <c r="K124" s="110"/>
      <c r="L124" s="110"/>
      <c r="M124" s="110"/>
      <c r="N124" s="110"/>
    </row>
    <row r="125" spans="1:14" ht="14.5" x14ac:dyDescent="0.35">
      <c r="A125" s="110"/>
      <c r="B125" s="589">
        <f>A124+B124</f>
        <v>2405597.5</v>
      </c>
      <c r="C125" s="589">
        <f>C124+D124</f>
        <v>22140</v>
      </c>
      <c r="D125" s="165">
        <f>+A124+B124+C124+D124</f>
        <v>2427737.5</v>
      </c>
      <c r="E125" s="140" t="s">
        <v>8</v>
      </c>
      <c r="F125" s="138"/>
      <c r="G125" s="110"/>
      <c r="H125" s="110"/>
      <c r="I125" s="110"/>
      <c r="J125" s="110"/>
      <c r="K125" s="110"/>
      <c r="L125" s="110"/>
      <c r="M125" s="110"/>
      <c r="N125" s="110"/>
    </row>
    <row r="126" spans="1:14" ht="13" x14ac:dyDescent="0.3">
      <c r="A126" s="118"/>
      <c r="B126" s="118"/>
      <c r="C126" s="118"/>
      <c r="D126" s="118"/>
      <c r="E126" s="167"/>
      <c r="F126" s="118"/>
      <c r="G126" s="167"/>
      <c r="H126" s="121"/>
      <c r="I126" s="121"/>
      <c r="J126" s="121"/>
      <c r="K126" s="121"/>
      <c r="L126" s="121"/>
      <c r="M126" s="121"/>
      <c r="N126" s="121"/>
    </row>
    <row r="127" spans="1:14" s="1032" customFormat="1" ht="13" x14ac:dyDescent="0.3">
      <c r="A127" s="1033"/>
      <c r="B127" s="1033"/>
      <c r="C127" s="1033"/>
      <c r="D127" s="1033"/>
      <c r="E127" s="1055"/>
      <c r="F127" s="1033"/>
      <c r="G127" s="1055"/>
      <c r="H127" s="1034"/>
      <c r="I127" s="1034"/>
      <c r="J127" s="1034"/>
      <c r="K127" s="1034"/>
      <c r="L127" s="1034"/>
      <c r="M127" s="1034"/>
      <c r="N127" s="1034"/>
    </row>
    <row r="128" spans="1:14" s="1032" customFormat="1" ht="13" x14ac:dyDescent="0.3">
      <c r="A128" s="1033"/>
      <c r="B128" s="1033"/>
      <c r="C128" s="1033"/>
      <c r="D128" s="1057" t="s">
        <v>725</v>
      </c>
      <c r="E128" s="1055"/>
      <c r="F128" s="1033"/>
      <c r="G128" s="1055"/>
      <c r="H128" s="1034"/>
      <c r="I128" s="1034"/>
      <c r="J128" s="1034"/>
      <c r="K128" s="1034"/>
      <c r="L128" s="1034"/>
      <c r="M128" s="1034"/>
      <c r="N128" s="1034"/>
    </row>
    <row r="129" spans="1:14" s="1032" customFormat="1" ht="13" x14ac:dyDescent="0.3">
      <c r="A129" s="1033"/>
      <c r="B129" s="1033"/>
      <c r="C129" s="1033"/>
      <c r="D129" s="1057" t="s">
        <v>733</v>
      </c>
      <c r="E129" s="1055"/>
      <c r="F129" s="1033"/>
      <c r="G129" s="1055"/>
      <c r="H129" s="1034"/>
      <c r="I129" s="1034"/>
      <c r="J129" s="1034"/>
      <c r="K129" s="1034"/>
      <c r="L129" s="1034"/>
      <c r="M129" s="1034"/>
      <c r="N129" s="1034"/>
    </row>
    <row r="130" spans="1:14" s="1032" customFormat="1" ht="13" x14ac:dyDescent="0.3">
      <c r="A130" s="1033"/>
      <c r="B130" s="1033"/>
      <c r="C130" s="1033"/>
      <c r="D130" s="1056"/>
      <c r="E130" s="1055"/>
      <c r="F130" s="1033"/>
      <c r="G130" s="1055"/>
      <c r="H130" s="1034"/>
      <c r="I130" s="1034"/>
      <c r="J130" s="1034"/>
      <c r="K130" s="1034"/>
      <c r="L130" s="1034"/>
      <c r="M130" s="1034"/>
      <c r="N130" s="1034"/>
    </row>
    <row r="131" spans="1:14" s="1032" customFormat="1" ht="13" x14ac:dyDescent="0.3">
      <c r="A131" s="1033"/>
      <c r="B131" s="1033"/>
      <c r="C131" s="1033"/>
      <c r="D131" s="1058" t="s">
        <v>651</v>
      </c>
      <c r="E131" s="1055"/>
      <c r="F131" s="1033"/>
      <c r="G131" s="1055"/>
      <c r="H131" s="1034"/>
      <c r="I131" s="1034"/>
      <c r="J131" s="1034"/>
      <c r="K131" s="1034"/>
      <c r="L131" s="1034"/>
      <c r="M131" s="1034"/>
      <c r="N131" s="1034"/>
    </row>
    <row r="132" spans="1:14" ht="13" x14ac:dyDescent="0.3">
      <c r="A132" s="140"/>
      <c r="B132" s="140"/>
      <c r="C132" s="140"/>
      <c r="D132" s="140"/>
      <c r="E132" s="140"/>
      <c r="F132" s="140"/>
      <c r="G132" s="168"/>
      <c r="H132" s="126"/>
      <c r="I132" s="126"/>
      <c r="J132" s="126"/>
      <c r="K132" s="126"/>
      <c r="L132" s="126"/>
      <c r="M132" s="126"/>
      <c r="N132" s="126"/>
    </row>
    <row r="133" spans="1:14" ht="14.5" x14ac:dyDescent="0.35">
      <c r="A133" s="140"/>
      <c r="B133" s="140"/>
      <c r="C133" s="170" t="s">
        <v>4</v>
      </c>
      <c r="D133" s="171" t="s">
        <v>3</v>
      </c>
      <c r="E133" s="172"/>
      <c r="F133" s="110"/>
      <c r="G133" s="118"/>
      <c r="H133" s="110"/>
      <c r="I133" s="110"/>
      <c r="J133" s="110"/>
      <c r="K133" s="110"/>
      <c r="L133" s="110"/>
      <c r="M133" s="110"/>
      <c r="N133" s="110"/>
    </row>
    <row r="134" spans="1:14" ht="15.5" x14ac:dyDescent="0.45">
      <c r="A134" s="173" t="s">
        <v>38</v>
      </c>
      <c r="B134" s="140"/>
      <c r="C134" s="174" t="s">
        <v>2</v>
      </c>
      <c r="D134" s="175" t="s">
        <v>2</v>
      </c>
      <c r="E134" s="175" t="s">
        <v>39</v>
      </c>
      <c r="F134" s="110"/>
      <c r="G134" s="118"/>
      <c r="H134" s="110"/>
      <c r="I134" s="110"/>
      <c r="J134" s="110"/>
      <c r="K134" s="110"/>
      <c r="L134" s="110"/>
      <c r="M134" s="110"/>
      <c r="N134" s="110"/>
    </row>
    <row r="135" spans="1:14" ht="14.5" x14ac:dyDescent="0.35">
      <c r="A135" s="140"/>
      <c r="B135" s="140"/>
      <c r="C135" s="140"/>
      <c r="D135" s="145"/>
      <c r="E135" s="140"/>
      <c r="F135" s="140"/>
      <c r="G135" s="118"/>
      <c r="H135" s="110"/>
      <c r="I135" s="110"/>
      <c r="J135" s="110"/>
      <c r="K135" s="110"/>
      <c r="L135" s="110"/>
      <c r="M135" s="110"/>
      <c r="N135" s="110"/>
    </row>
    <row r="136" spans="1:14" ht="14.5" x14ac:dyDescent="0.35">
      <c r="A136" s="140"/>
      <c r="B136" s="140"/>
      <c r="C136" s="140"/>
      <c r="D136" s="145"/>
      <c r="E136" s="110"/>
      <c r="F136" s="140"/>
      <c r="G136" s="118"/>
      <c r="H136" s="110"/>
      <c r="I136" s="110"/>
      <c r="J136" s="110"/>
      <c r="K136" s="110"/>
      <c r="L136" s="110"/>
      <c r="M136" s="110"/>
      <c r="N136" s="110"/>
    </row>
    <row r="137" spans="1:14" ht="14.5" x14ac:dyDescent="0.35">
      <c r="A137" s="140" t="s">
        <v>40</v>
      </c>
      <c r="B137" s="140"/>
      <c r="C137" s="140"/>
      <c r="D137" s="145">
        <v>200000</v>
      </c>
      <c r="E137" s="110"/>
      <c r="F137" s="140"/>
      <c r="G137" s="118"/>
      <c r="H137" s="110"/>
      <c r="I137" s="110"/>
      <c r="J137" s="110"/>
      <c r="K137" s="110"/>
      <c r="L137" s="110"/>
      <c r="M137" s="110"/>
      <c r="N137" s="110"/>
    </row>
    <row r="138" spans="1:14" ht="14.5" x14ac:dyDescent="0.35">
      <c r="A138" s="389" t="s">
        <v>421</v>
      </c>
      <c r="B138" s="389"/>
      <c r="C138" s="394">
        <f>'Application Tables'!F38</f>
        <v>0</v>
      </c>
      <c r="D138" s="110"/>
      <c r="E138" s="110"/>
      <c r="F138" s="140"/>
      <c r="G138" s="118"/>
      <c r="H138" s="110"/>
      <c r="I138" s="110"/>
      <c r="J138" s="110"/>
      <c r="K138" s="110"/>
      <c r="L138" s="110"/>
      <c r="M138" s="110"/>
      <c r="N138" s="110"/>
    </row>
    <row r="139" spans="1:14" s="363" customFormat="1" ht="14.5" x14ac:dyDescent="0.35">
      <c r="A139" s="389" t="s">
        <v>422</v>
      </c>
      <c r="B139" s="389"/>
      <c r="C139" s="394">
        <f>'Application Tables'!E38</f>
        <v>0</v>
      </c>
      <c r="D139" s="359"/>
      <c r="E139" s="359"/>
      <c r="F139" s="389"/>
      <c r="G139" s="367"/>
      <c r="H139" s="359"/>
      <c r="I139" s="359"/>
      <c r="J139" s="359"/>
      <c r="K139" s="359"/>
      <c r="L139" s="359"/>
      <c r="M139" s="359"/>
      <c r="N139" s="359"/>
    </row>
    <row r="140" spans="1:14" ht="14.5" x14ac:dyDescent="0.35">
      <c r="A140" s="140" t="s">
        <v>41</v>
      </c>
      <c r="B140" s="140"/>
      <c r="C140" s="140"/>
      <c r="D140" s="110"/>
      <c r="E140" s="145">
        <v>80000</v>
      </c>
      <c r="F140" s="115" t="s">
        <v>118</v>
      </c>
      <c r="G140" s="118"/>
      <c r="H140" s="110"/>
      <c r="I140" s="110"/>
      <c r="J140" s="110"/>
      <c r="K140" s="110"/>
      <c r="L140" s="110"/>
      <c r="M140" s="110"/>
      <c r="N140" s="110"/>
    </row>
    <row r="141" spans="1:14" ht="14.5" x14ac:dyDescent="0.35">
      <c r="A141" s="140" t="s">
        <v>50</v>
      </c>
      <c r="B141" s="140"/>
      <c r="C141" s="140"/>
      <c r="D141" s="110"/>
      <c r="E141" s="145">
        <v>100000</v>
      </c>
      <c r="F141" s="115" t="s">
        <v>119</v>
      </c>
      <c r="G141" s="118"/>
      <c r="H141" s="110"/>
      <c r="I141" s="110"/>
      <c r="J141" s="110"/>
      <c r="K141" s="110"/>
      <c r="L141" s="110"/>
      <c r="M141" s="110"/>
      <c r="N141" s="110"/>
    </row>
    <row r="142" spans="1:14" s="114" customFormat="1" ht="14.5" x14ac:dyDescent="0.35">
      <c r="A142" s="140" t="s">
        <v>160</v>
      </c>
      <c r="B142" s="140"/>
      <c r="C142" s="140"/>
      <c r="D142" s="110"/>
      <c r="E142" s="145">
        <f>88*250</f>
        <v>22000</v>
      </c>
      <c r="F142" s="115"/>
      <c r="G142" s="118"/>
      <c r="H142" s="110"/>
      <c r="I142" s="110"/>
      <c r="J142" s="110"/>
      <c r="K142" s="110"/>
      <c r="L142" s="110"/>
      <c r="M142" s="110"/>
      <c r="N142" s="110"/>
    </row>
    <row r="143" spans="1:14" ht="15" thickBot="1" x14ac:dyDescent="0.4">
      <c r="A143" s="176" t="s">
        <v>137</v>
      </c>
      <c r="B143" s="176"/>
      <c r="C143" s="177"/>
      <c r="D143" s="178">
        <v>10000</v>
      </c>
      <c r="E143" s="178"/>
      <c r="F143" s="176"/>
      <c r="G143" s="118"/>
      <c r="H143" s="110"/>
      <c r="I143" s="110"/>
      <c r="J143" s="110"/>
      <c r="K143" s="110"/>
      <c r="L143" s="110"/>
      <c r="M143" s="110"/>
      <c r="N143" s="110"/>
    </row>
    <row r="144" spans="1:14" ht="14.5" x14ac:dyDescent="0.35">
      <c r="A144" s="140"/>
      <c r="B144" s="140"/>
      <c r="C144" s="145">
        <f>SUM(C137:C143)</f>
        <v>0</v>
      </c>
      <c r="D144" s="145">
        <f>SUM(D137:D143)</f>
        <v>210000</v>
      </c>
      <c r="E144" s="145">
        <f>SUM(E137:E143)</f>
        <v>202000</v>
      </c>
      <c r="F144" s="140"/>
      <c r="G144" s="118"/>
      <c r="H144" s="110"/>
      <c r="I144" s="110"/>
      <c r="J144" s="110"/>
      <c r="K144" s="110"/>
      <c r="L144" s="110"/>
      <c r="M144" s="110"/>
      <c r="N144" s="110"/>
    </row>
    <row r="145" spans="1:14" ht="14.5" x14ac:dyDescent="0.35">
      <c r="A145" s="118"/>
      <c r="B145" s="118"/>
      <c r="C145" s="118"/>
      <c r="D145" s="118"/>
      <c r="E145" s="118"/>
      <c r="F145" s="118"/>
      <c r="G145" s="118"/>
      <c r="H145" s="110"/>
      <c r="I145" s="110"/>
      <c r="J145" s="110"/>
      <c r="K145" s="110"/>
      <c r="L145" s="110"/>
      <c r="M145" s="110"/>
      <c r="N145" s="110"/>
    </row>
    <row r="146" spans="1:14" s="114" customFormat="1" ht="14.5" x14ac:dyDescent="0.35">
      <c r="A146" s="118"/>
      <c r="B146" s="118"/>
      <c r="C146" s="118"/>
      <c r="D146" s="118"/>
      <c r="E146" s="169">
        <f>B125+C144</f>
        <v>2405597.5</v>
      </c>
      <c r="F146" s="161" t="s">
        <v>95</v>
      </c>
      <c r="G146" s="118"/>
      <c r="H146" s="110"/>
      <c r="I146" s="110"/>
      <c r="J146" s="110"/>
      <c r="K146" s="110"/>
      <c r="L146" s="110"/>
      <c r="M146" s="110"/>
      <c r="N146" s="110"/>
    </row>
    <row r="147" spans="1:14" s="114" customFormat="1" ht="15" thickBot="1" x14ac:dyDescent="0.4">
      <c r="A147" s="118"/>
      <c r="B147" s="118"/>
      <c r="C147" s="118"/>
      <c r="D147" s="118"/>
      <c r="E147" s="101">
        <f>C125+D144+E144</f>
        <v>434140</v>
      </c>
      <c r="F147" s="57" t="s">
        <v>156</v>
      </c>
      <c r="G147" s="118"/>
      <c r="H147" s="110"/>
      <c r="I147" s="110"/>
      <c r="J147" s="110"/>
      <c r="K147" s="110"/>
      <c r="L147" s="110"/>
      <c r="M147" s="110"/>
      <c r="N147" s="110"/>
    </row>
    <row r="148" spans="1:14" s="114" customFormat="1" ht="14.5" x14ac:dyDescent="0.35">
      <c r="A148" s="118"/>
      <c r="B148" s="118"/>
      <c r="C148" s="118"/>
      <c r="D148" s="118"/>
      <c r="E148" s="183">
        <f>D125+C144+D144+E144</f>
        <v>2839737.5</v>
      </c>
      <c r="F148" s="147" t="s">
        <v>155</v>
      </c>
      <c r="G148" s="118"/>
      <c r="H148" s="110"/>
      <c r="I148" s="110"/>
      <c r="J148" s="110"/>
      <c r="K148" s="110"/>
      <c r="L148" s="110"/>
      <c r="M148" s="110"/>
      <c r="N148" s="110"/>
    </row>
    <row r="149" spans="1:14" ht="14.5" x14ac:dyDescent="0.35">
      <c r="A149" s="110"/>
      <c r="B149" s="110"/>
      <c r="C149" s="110"/>
      <c r="D149" s="110"/>
      <c r="E149" s="110"/>
      <c r="F149" s="118"/>
      <c r="G149" s="110"/>
      <c r="H149" s="110"/>
      <c r="I149" s="110"/>
      <c r="J149" s="110"/>
      <c r="K149" s="110"/>
      <c r="L149" s="110"/>
      <c r="M149" s="110"/>
      <c r="N149" s="110"/>
    </row>
    <row r="150" spans="1:14" ht="14.5" x14ac:dyDescent="0.35">
      <c r="A150" s="140" t="s">
        <v>101</v>
      </c>
      <c r="B150" s="140"/>
      <c r="C150" s="14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3" x14ac:dyDescent="0.3">
      <c r="A151" s="179"/>
      <c r="B151" s="180"/>
      <c r="C151" s="140"/>
    </row>
    <row r="152" spans="1:14" ht="13" x14ac:dyDescent="0.3">
      <c r="A152" s="140"/>
      <c r="B152" s="140"/>
      <c r="C152" s="140"/>
    </row>
    <row r="153" spans="1:14" ht="13" x14ac:dyDescent="0.3">
      <c r="A153" s="147" t="s">
        <v>52</v>
      </c>
      <c r="B153" s="121" t="s">
        <v>54</v>
      </c>
      <c r="C153" s="121" t="s">
        <v>3</v>
      </c>
      <c r="G153" s="425"/>
      <c r="H153" s="425"/>
      <c r="I153" s="367"/>
    </row>
    <row r="154" spans="1:14" ht="13" x14ac:dyDescent="0.3">
      <c r="A154" s="140" t="s">
        <v>2</v>
      </c>
      <c r="B154" s="165">
        <v>0</v>
      </c>
      <c r="C154" s="165">
        <v>0</v>
      </c>
      <c r="G154" s="416"/>
      <c r="H154" s="416"/>
      <c r="I154" s="367"/>
    </row>
    <row r="155" spans="1:14" ht="13" x14ac:dyDescent="0.3">
      <c r="A155" s="140" t="s">
        <v>1</v>
      </c>
      <c r="B155" s="181">
        <v>0</v>
      </c>
      <c r="C155" s="181">
        <v>0</v>
      </c>
      <c r="G155" s="416"/>
      <c r="H155" s="416"/>
      <c r="I155" s="367"/>
    </row>
    <row r="156" spans="1:14" ht="13" x14ac:dyDescent="0.3">
      <c r="A156" s="140" t="s">
        <v>61</v>
      </c>
      <c r="B156" s="165">
        <v>0</v>
      </c>
      <c r="C156" s="165">
        <v>0</v>
      </c>
      <c r="G156" s="416"/>
      <c r="H156" s="416"/>
      <c r="I156" s="367"/>
    </row>
    <row r="157" spans="1:14" s="363" customFormat="1" ht="13" x14ac:dyDescent="0.3">
      <c r="A157" s="389"/>
      <c r="B157" s="414"/>
      <c r="C157" s="414"/>
      <c r="G157" s="416"/>
      <c r="H157" s="416"/>
      <c r="I157" s="367"/>
    </row>
    <row r="158" spans="1:14" s="363" customFormat="1" ht="13" x14ac:dyDescent="0.3">
      <c r="A158" s="396" t="s">
        <v>373</v>
      </c>
      <c r="B158" s="370" t="s">
        <v>54</v>
      </c>
      <c r="C158" s="370" t="s">
        <v>3</v>
      </c>
      <c r="G158" s="425"/>
      <c r="H158" s="425"/>
      <c r="I158" s="367"/>
    </row>
    <row r="159" spans="1:14" s="363" customFormat="1" ht="13" x14ac:dyDescent="0.3">
      <c r="A159" s="389" t="s">
        <v>2</v>
      </c>
      <c r="B159" s="414">
        <f>A61</f>
        <v>221707.5</v>
      </c>
      <c r="C159" s="414">
        <f>C61</f>
        <v>0</v>
      </c>
      <c r="G159" s="416"/>
      <c r="H159" s="416"/>
      <c r="I159" s="367"/>
    </row>
    <row r="160" spans="1:14" s="363" customFormat="1" ht="13" x14ac:dyDescent="0.3">
      <c r="A160" s="389" t="s">
        <v>1</v>
      </c>
      <c r="B160" s="418">
        <f>B61</f>
        <v>690625</v>
      </c>
      <c r="C160" s="418">
        <f>D61</f>
        <v>0</v>
      </c>
      <c r="G160" s="416"/>
      <c r="H160" s="416"/>
      <c r="I160" s="367"/>
    </row>
    <row r="161" spans="1:9" s="363" customFormat="1" ht="13" x14ac:dyDescent="0.3">
      <c r="A161" s="389" t="s">
        <v>61</v>
      </c>
      <c r="B161" s="414">
        <f>B159+B160</f>
        <v>912332.5</v>
      </c>
      <c r="C161" s="414">
        <f>C159+C160</f>
        <v>0</v>
      </c>
      <c r="G161" s="416"/>
      <c r="H161" s="416"/>
      <c r="I161" s="367"/>
    </row>
    <row r="162" spans="1:9" s="363" customFormat="1" ht="13" x14ac:dyDescent="0.3">
      <c r="A162" s="389"/>
      <c r="B162" s="414"/>
      <c r="C162" s="414"/>
      <c r="G162" s="416"/>
      <c r="H162" s="416"/>
      <c r="I162" s="367"/>
    </row>
    <row r="163" spans="1:9" ht="13" x14ac:dyDescent="0.3">
      <c r="A163" s="147" t="s">
        <v>753</v>
      </c>
      <c r="B163" s="140"/>
      <c r="C163" s="140"/>
      <c r="G163" s="410"/>
      <c r="H163" s="410"/>
      <c r="I163" s="367"/>
    </row>
    <row r="164" spans="1:9" ht="13" x14ac:dyDescent="0.3">
      <c r="A164" s="140" t="s">
        <v>2</v>
      </c>
      <c r="B164" s="414">
        <f>A22+A40+A92+A110</f>
        <v>1030740</v>
      </c>
      <c r="C164" s="165">
        <f>C22+C40+C92</f>
        <v>22140</v>
      </c>
      <c r="G164" s="416"/>
      <c r="H164" s="416"/>
      <c r="I164" s="367"/>
    </row>
    <row r="165" spans="1:9" ht="13" x14ac:dyDescent="0.3">
      <c r="A165" s="140" t="s">
        <v>1</v>
      </c>
      <c r="B165" s="181">
        <f>B22+B40+B92+B110</f>
        <v>462525</v>
      </c>
      <c r="C165" s="181">
        <f>D22+D40+D92</f>
        <v>0</v>
      </c>
      <c r="G165" s="416"/>
      <c r="H165" s="416"/>
      <c r="I165" s="367"/>
    </row>
    <row r="166" spans="1:9" ht="13" x14ac:dyDescent="0.3">
      <c r="A166" s="140"/>
      <c r="B166" s="165">
        <f>B164+B165</f>
        <v>1493265</v>
      </c>
      <c r="C166" s="414">
        <f>C164+C165</f>
        <v>22140</v>
      </c>
      <c r="G166" s="416"/>
      <c r="H166" s="416"/>
      <c r="I166" s="367"/>
    </row>
    <row r="167" spans="1:9" ht="13" x14ac:dyDescent="0.3">
      <c r="A167" s="140"/>
      <c r="B167" s="165"/>
      <c r="C167" s="165"/>
      <c r="G167" s="416"/>
      <c r="H167" s="416"/>
      <c r="I167" s="367"/>
    </row>
    <row r="168" spans="1:9" ht="13" x14ac:dyDescent="0.3">
      <c r="A168" s="396" t="s">
        <v>425</v>
      </c>
      <c r="B168" s="165"/>
      <c r="C168" s="165"/>
      <c r="G168" s="416"/>
      <c r="H168" s="416"/>
      <c r="I168" s="367"/>
    </row>
    <row r="169" spans="1:9" ht="13" x14ac:dyDescent="0.3">
      <c r="A169" s="389" t="s">
        <v>428</v>
      </c>
      <c r="B169" s="165">
        <f>C138</f>
        <v>0</v>
      </c>
      <c r="C169" s="165"/>
      <c r="G169" s="416"/>
      <c r="H169" s="416"/>
      <c r="I169" s="367"/>
    </row>
    <row r="170" spans="1:9" s="363" customFormat="1" ht="13" x14ac:dyDescent="0.3">
      <c r="A170" s="389" t="s">
        <v>423</v>
      </c>
      <c r="B170" s="418">
        <f>C139</f>
        <v>0</v>
      </c>
      <c r="C170" s="414"/>
      <c r="G170" s="416"/>
      <c r="H170" s="416"/>
      <c r="I170" s="367"/>
    </row>
    <row r="171" spans="1:9" s="363" customFormat="1" ht="13" x14ac:dyDescent="0.3">
      <c r="A171" s="389" t="s">
        <v>61</v>
      </c>
      <c r="B171" s="414">
        <f>SUM(B169:B170)</f>
        <v>0</v>
      </c>
      <c r="C171" s="414"/>
      <c r="G171" s="416"/>
      <c r="H171" s="416"/>
      <c r="I171" s="367"/>
    </row>
    <row r="172" spans="1:9" s="363" customFormat="1" ht="13" x14ac:dyDescent="0.3">
      <c r="A172" s="389"/>
      <c r="B172" s="414"/>
      <c r="C172" s="414"/>
      <c r="G172" s="416"/>
      <c r="H172" s="416"/>
      <c r="I172" s="367"/>
    </row>
    <row r="173" spans="1:9" ht="13" x14ac:dyDescent="0.3">
      <c r="A173" s="140"/>
      <c r="B173" s="165"/>
      <c r="C173" s="165"/>
      <c r="G173" s="416"/>
      <c r="H173" s="416"/>
      <c r="I173" s="367"/>
    </row>
    <row r="174" spans="1:9" ht="13" x14ac:dyDescent="0.3">
      <c r="A174" s="147" t="s">
        <v>55</v>
      </c>
      <c r="B174" s="165"/>
      <c r="C174" s="165"/>
      <c r="E174" s="396"/>
      <c r="G174" s="416"/>
      <c r="H174" s="416"/>
      <c r="I174" s="367"/>
    </row>
    <row r="175" spans="1:9" ht="13" x14ac:dyDescent="0.3">
      <c r="A175" s="140" t="s">
        <v>2</v>
      </c>
      <c r="B175" s="165">
        <v>0</v>
      </c>
      <c r="C175" s="165">
        <f>D144+C164</f>
        <v>232140</v>
      </c>
      <c r="E175" s="664"/>
      <c r="G175" s="416"/>
      <c r="H175" s="416"/>
      <c r="I175" s="367"/>
    </row>
    <row r="176" spans="1:9" ht="13" x14ac:dyDescent="0.3">
      <c r="A176" s="140" t="s">
        <v>1</v>
      </c>
      <c r="B176" s="181">
        <v>0</v>
      </c>
      <c r="C176" s="181">
        <f>E144+C165</f>
        <v>202000</v>
      </c>
      <c r="G176" s="416"/>
      <c r="H176" s="416"/>
      <c r="I176" s="367"/>
    </row>
    <row r="177" spans="1:9" ht="13" x14ac:dyDescent="0.3">
      <c r="A177" s="140" t="s">
        <v>6</v>
      </c>
      <c r="B177" s="165">
        <f>B175+B176</f>
        <v>0</v>
      </c>
      <c r="C177" s="165">
        <f>+C175+C176</f>
        <v>434140</v>
      </c>
      <c r="G177" s="416"/>
      <c r="H177" s="416"/>
      <c r="I177" s="367"/>
    </row>
    <row r="178" spans="1:9" ht="13" x14ac:dyDescent="0.3">
      <c r="A178" s="140"/>
      <c r="B178" s="165"/>
      <c r="C178" s="165"/>
      <c r="G178" s="416"/>
      <c r="H178" s="416"/>
      <c r="I178" s="367"/>
    </row>
    <row r="179" spans="1:9" ht="13" x14ac:dyDescent="0.3">
      <c r="A179" s="140" t="s">
        <v>0</v>
      </c>
      <c r="B179" s="165">
        <f>B156+B161+B166+B171+B177</f>
        <v>2405597.5</v>
      </c>
      <c r="C179" s="165">
        <f>C177+C166+C161+C156</f>
        <v>456280</v>
      </c>
      <c r="G179" s="416"/>
      <c r="H179" s="416"/>
      <c r="I179" s="367"/>
    </row>
    <row r="180" spans="1:9" ht="13" x14ac:dyDescent="0.3">
      <c r="A180" s="140"/>
      <c r="B180" s="165"/>
      <c r="C180" s="165"/>
      <c r="G180" s="416"/>
      <c r="H180" s="416"/>
      <c r="I180" s="367"/>
    </row>
    <row r="181" spans="1:9" ht="13" x14ac:dyDescent="0.3">
      <c r="A181" s="389" t="s">
        <v>380</v>
      </c>
      <c r="B181" s="165">
        <f>A124+B124+C144</f>
        <v>2405597.5</v>
      </c>
      <c r="C181" s="165">
        <f>C124+D124+D144+E144</f>
        <v>434140</v>
      </c>
      <c r="E181" s="427"/>
      <c r="G181" s="416"/>
      <c r="H181" s="416"/>
      <c r="I181" s="367"/>
    </row>
    <row r="182" spans="1:9" s="535" customFormat="1" ht="13" x14ac:dyDescent="0.3">
      <c r="A182" s="543"/>
      <c r="B182" s="414"/>
      <c r="C182" s="414"/>
      <c r="E182" s="427"/>
      <c r="G182" s="416"/>
      <c r="H182" s="416"/>
      <c r="I182" s="536"/>
    </row>
    <row r="183" spans="1:9" s="535" customFormat="1" ht="13.5" thickBot="1" x14ac:dyDescent="0.35">
      <c r="A183" s="570" t="s">
        <v>559</v>
      </c>
      <c r="B183" s="370" t="s">
        <v>54</v>
      </c>
      <c r="C183" s="370" t="s">
        <v>3</v>
      </c>
      <c r="E183" s="427"/>
      <c r="G183" s="416"/>
      <c r="H183" s="416"/>
      <c r="I183" s="536"/>
    </row>
    <row r="184" spans="1:9" ht="13" x14ac:dyDescent="0.3">
      <c r="A184" s="543" t="s">
        <v>2</v>
      </c>
      <c r="B184" s="414">
        <v>0</v>
      </c>
      <c r="C184" s="414">
        <f>D143</f>
        <v>10000</v>
      </c>
      <c r="D184" s="543" t="s">
        <v>560</v>
      </c>
      <c r="G184" s="410"/>
      <c r="H184" s="410"/>
      <c r="I184" s="367"/>
    </row>
    <row r="185" spans="1:9" ht="13" x14ac:dyDescent="0.3">
      <c r="A185" s="543" t="s">
        <v>1</v>
      </c>
      <c r="B185" s="414">
        <v>0</v>
      </c>
      <c r="C185" s="414">
        <f>E142</f>
        <v>22000</v>
      </c>
      <c r="D185" s="543" t="s">
        <v>561</v>
      </c>
      <c r="G185" s="367"/>
      <c r="H185" s="367"/>
      <c r="I185" s="367"/>
    </row>
    <row r="186" spans="1:9" ht="13" x14ac:dyDescent="0.3">
      <c r="A186" s="543" t="s">
        <v>562</v>
      </c>
      <c r="B186" s="418">
        <v>0</v>
      </c>
      <c r="C186" s="418">
        <f>('Airport GSE Sub New'!A12+'Airport GSE Sub New'!A14+'Airport GSE Sub Retrofit'!A12)*0.02</f>
        <v>15900</v>
      </c>
      <c r="D186" s="543" t="s">
        <v>567</v>
      </c>
    </row>
    <row r="187" spans="1:9" ht="13" x14ac:dyDescent="0.3">
      <c r="A187" s="543" t="s">
        <v>0</v>
      </c>
      <c r="B187" s="414">
        <f>SUM(B184:B186)</f>
        <v>0</v>
      </c>
      <c r="C187" s="414">
        <f>SUM(C184:C186)</f>
        <v>47900</v>
      </c>
      <c r="D187" s="535"/>
    </row>
    <row r="188" spans="1:9" ht="13" x14ac:dyDescent="0.3">
      <c r="A188" s="543"/>
      <c r="B188" s="414"/>
      <c r="C188" s="414"/>
      <c r="D188" s="535"/>
    </row>
    <row r="189" spans="1:9" ht="13" x14ac:dyDescent="0.3">
      <c r="A189" s="140"/>
      <c r="B189" s="140"/>
      <c r="C189" s="140"/>
    </row>
    <row r="190" spans="1:9" ht="13" x14ac:dyDescent="0.3">
      <c r="A190" s="182" t="s">
        <v>71</v>
      </c>
      <c r="B190" s="140"/>
      <c r="C190" s="140"/>
    </row>
    <row r="191" spans="1:9" ht="13" x14ac:dyDescent="0.3">
      <c r="A191" s="140" t="s">
        <v>72</v>
      </c>
      <c r="B191" s="140"/>
      <c r="C191" s="140"/>
    </row>
    <row r="192" spans="1:9" ht="13" x14ac:dyDescent="0.3">
      <c r="A192" s="140" t="s">
        <v>73</v>
      </c>
      <c r="B192" s="140"/>
      <c r="C192" s="140"/>
    </row>
    <row r="193" spans="1:5" ht="13" x14ac:dyDescent="0.3">
      <c r="A193" s="140" t="s">
        <v>106</v>
      </c>
      <c r="B193" s="140"/>
      <c r="C193" s="140"/>
    </row>
    <row r="194" spans="1:5" ht="13" x14ac:dyDescent="0.3">
      <c r="A194" s="140"/>
      <c r="B194" s="140"/>
      <c r="C194" s="140"/>
    </row>
    <row r="196" spans="1:5" ht="13" x14ac:dyDescent="0.3">
      <c r="A196" s="1059" t="s">
        <v>685</v>
      </c>
    </row>
    <row r="197" spans="1:5" ht="12.75" customHeight="1" x14ac:dyDescent="0.25"/>
    <row r="198" spans="1:5" ht="12.75" customHeight="1" x14ac:dyDescent="0.35">
      <c r="A198" s="1062"/>
      <c r="B198" s="1062"/>
      <c r="C198" s="1065" t="s">
        <v>725</v>
      </c>
      <c r="D198" s="1060"/>
      <c r="E198" s="1069"/>
    </row>
    <row r="199" spans="1:5" ht="12.75" customHeight="1" x14ac:dyDescent="0.35">
      <c r="A199" s="1062"/>
      <c r="B199" s="1062"/>
      <c r="C199" s="1065" t="s">
        <v>734</v>
      </c>
      <c r="D199" s="1060"/>
      <c r="E199" s="1069"/>
    </row>
    <row r="200" spans="1:5" ht="12.75" customHeight="1" x14ac:dyDescent="0.3">
      <c r="A200" s="1062"/>
      <c r="B200" s="1062"/>
      <c r="C200" s="1062"/>
      <c r="D200" s="1062"/>
      <c r="E200" s="1069"/>
    </row>
    <row r="201" spans="1:5" ht="12.75" customHeight="1" x14ac:dyDescent="0.35">
      <c r="A201" s="1062"/>
      <c r="B201" s="1062"/>
      <c r="C201" s="1069" t="s">
        <v>652</v>
      </c>
      <c r="D201" s="1060"/>
      <c r="E201" s="1069"/>
    </row>
    <row r="202" spans="1:5" ht="12.75" customHeight="1" x14ac:dyDescent="0.3">
      <c r="A202" s="1067"/>
      <c r="B202" s="1067"/>
      <c r="C202" s="1067"/>
      <c r="D202" s="1067"/>
      <c r="E202" s="1067"/>
    </row>
    <row r="203" spans="1:5" ht="12.75" customHeight="1" x14ac:dyDescent="0.3">
      <c r="A203" s="1067"/>
      <c r="B203" s="1067"/>
      <c r="C203" s="1073" t="s">
        <v>4</v>
      </c>
      <c r="D203" s="1074" t="s">
        <v>3</v>
      </c>
      <c r="E203" s="1076" t="s">
        <v>0</v>
      </c>
    </row>
    <row r="204" spans="1:5" ht="12.75" customHeight="1" x14ac:dyDescent="0.35">
      <c r="A204" s="1067"/>
      <c r="B204" s="1067"/>
      <c r="C204" s="1067"/>
      <c r="D204" s="1068"/>
      <c r="E204" s="1060"/>
    </row>
    <row r="205" spans="1:5" ht="12.75" customHeight="1" x14ac:dyDescent="0.35">
      <c r="A205" s="1075" t="s">
        <v>653</v>
      </c>
      <c r="B205" s="1067"/>
      <c r="C205" s="1068">
        <v>0</v>
      </c>
      <c r="D205" s="1068">
        <v>0</v>
      </c>
      <c r="E205" s="1060"/>
    </row>
    <row r="206" spans="1:5" ht="12.75" customHeight="1" x14ac:dyDescent="0.35">
      <c r="A206" s="1075" t="s">
        <v>455</v>
      </c>
      <c r="B206" s="1067"/>
      <c r="C206" s="1068">
        <f>B161</f>
        <v>912332.5</v>
      </c>
      <c r="D206" s="1068">
        <v>0</v>
      </c>
      <c r="E206" s="1060"/>
    </row>
    <row r="207" spans="1:5" ht="12.75" customHeight="1" x14ac:dyDescent="0.35">
      <c r="A207" s="1075" t="s">
        <v>456</v>
      </c>
      <c r="B207" s="1067"/>
      <c r="C207" s="1068">
        <f>B166</f>
        <v>1493265</v>
      </c>
      <c r="D207" s="1068">
        <f>C166</f>
        <v>22140</v>
      </c>
      <c r="E207" s="1060"/>
    </row>
    <row r="208" spans="1:5" ht="12.75" customHeight="1" x14ac:dyDescent="0.35">
      <c r="A208" s="1075" t="s">
        <v>654</v>
      </c>
      <c r="B208" s="1067"/>
      <c r="C208" s="1068">
        <v>0</v>
      </c>
      <c r="D208" s="1068">
        <v>0</v>
      </c>
      <c r="E208" s="1060"/>
    </row>
    <row r="209" spans="1:5" ht="12.75" customHeight="1" x14ac:dyDescent="0.35">
      <c r="A209" s="1067" t="s">
        <v>40</v>
      </c>
      <c r="B209" s="1067"/>
      <c r="C209" s="1068">
        <v>0</v>
      </c>
      <c r="D209" s="1068">
        <v>200000</v>
      </c>
      <c r="E209" s="1060"/>
    </row>
    <row r="210" spans="1:5" ht="12.75" customHeight="1" x14ac:dyDescent="0.35">
      <c r="A210" s="1067" t="s">
        <v>41</v>
      </c>
      <c r="B210" s="1067"/>
      <c r="C210" s="1067"/>
      <c r="D210" s="1068">
        <v>80000</v>
      </c>
      <c r="E210" s="1060"/>
    </row>
    <row r="211" spans="1:5" ht="12.75" customHeight="1" x14ac:dyDescent="0.35">
      <c r="A211" s="1067" t="s">
        <v>133</v>
      </c>
      <c r="B211" s="1067"/>
      <c r="C211" s="1067"/>
      <c r="D211" s="1068">
        <v>100000</v>
      </c>
      <c r="E211" s="1060"/>
    </row>
    <row r="212" spans="1:5" ht="12.75" customHeight="1" x14ac:dyDescent="0.35">
      <c r="A212" s="1067" t="s">
        <v>735</v>
      </c>
      <c r="B212" s="1067"/>
      <c r="C212" s="1067"/>
      <c r="D212" s="1068">
        <v>22000</v>
      </c>
      <c r="E212" s="1060"/>
    </row>
    <row r="213" spans="1:5" ht="12.75" customHeight="1" thickBot="1" x14ac:dyDescent="0.35">
      <c r="A213" s="1070" t="s">
        <v>736</v>
      </c>
      <c r="B213" s="1070"/>
      <c r="C213" s="1071"/>
      <c r="D213" s="1072">
        <v>10000</v>
      </c>
      <c r="E213" s="1072"/>
    </row>
    <row r="214" spans="1:5" ht="12.75" customHeight="1" x14ac:dyDescent="0.3">
      <c r="A214" s="1067"/>
      <c r="B214" s="1067"/>
      <c r="C214" s="1068">
        <f>SUM(C205:C213)</f>
        <v>2405597.5</v>
      </c>
      <c r="D214" s="1068">
        <f>SUM(D205:D213)</f>
        <v>434140</v>
      </c>
      <c r="E214" s="1068">
        <f>+C214+D214</f>
        <v>2839737.5</v>
      </c>
    </row>
    <row r="215" spans="1:5" ht="12.75" customHeight="1" x14ac:dyDescent="0.25"/>
    <row r="216" spans="1:5" ht="12.75" customHeight="1" x14ac:dyDescent="0.25"/>
    <row r="217" spans="1:5" ht="12.75" customHeight="1" x14ac:dyDescent="0.25"/>
    <row r="218" spans="1:5" ht="12.75" customHeight="1" x14ac:dyDescent="0.25"/>
    <row r="219" spans="1:5" ht="12.75" customHeight="1" x14ac:dyDescent="0.25"/>
    <row r="220" spans="1:5" ht="12.75" customHeight="1" x14ac:dyDescent="0.25"/>
    <row r="221" spans="1:5" ht="12.75" customHeight="1" x14ac:dyDescent="0.25"/>
    <row r="222" spans="1:5" ht="12.75" customHeight="1" x14ac:dyDescent="0.25"/>
  </sheetData>
  <pageMargins left="0.5" right="0.5" top="0.5" bottom="0.5" header="0.3" footer="0.3"/>
  <pageSetup scale="85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26"/>
  <sheetViews>
    <sheetView showGridLines="0" zoomScale="130" zoomScaleNormal="130" workbookViewId="0">
      <selection activeCell="B27" sqref="B27"/>
    </sheetView>
  </sheetViews>
  <sheetFormatPr defaultColWidth="10.08984375" defaultRowHeight="10.5" x14ac:dyDescent="0.25"/>
  <cols>
    <col min="1" max="1" width="13.5429687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134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61" customFormat="1" ht="13" x14ac:dyDescent="0.3">
      <c r="A5" s="1063"/>
      <c r="B5" s="1062"/>
      <c r="C5" s="1064"/>
      <c r="D5" s="1062"/>
      <c r="E5" s="1081" t="s">
        <v>725</v>
      </c>
      <c r="F5" s="1062"/>
      <c r="G5" s="1062"/>
      <c r="H5" s="1062"/>
      <c r="I5" s="1062"/>
      <c r="J5" s="1062"/>
    </row>
    <row r="6" spans="1:34" ht="13" x14ac:dyDescent="0.3">
      <c r="B6" s="370"/>
      <c r="C6" s="370"/>
      <c r="D6" s="370"/>
      <c r="E6" s="370" t="s">
        <v>737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61" customFormat="1" ht="13" x14ac:dyDescent="0.3">
      <c r="B7" s="1065"/>
      <c r="C7" s="1065"/>
      <c r="D7" s="1065"/>
      <c r="E7" s="1065"/>
      <c r="F7" s="1065"/>
      <c r="G7" s="1065"/>
      <c r="H7" s="1065"/>
      <c r="I7" s="1065"/>
      <c r="J7" s="1065"/>
      <c r="L7" s="1066"/>
      <c r="M7" s="1066"/>
      <c r="N7" s="1066"/>
      <c r="O7" s="1066"/>
      <c r="P7" s="1066"/>
      <c r="Q7" s="1066"/>
      <c r="R7" s="1066"/>
      <c r="S7" s="1066"/>
      <c r="T7" s="1066"/>
      <c r="U7" s="1066"/>
      <c r="V7" s="1066"/>
      <c r="W7" s="1066"/>
      <c r="X7" s="1066"/>
      <c r="Y7" s="1066"/>
      <c r="Z7" s="1066"/>
      <c r="AA7" s="1066"/>
      <c r="AB7" s="1066"/>
      <c r="AC7" s="1066"/>
      <c r="AD7" s="1066"/>
      <c r="AE7" s="1066"/>
      <c r="AF7" s="1066"/>
      <c r="AG7" s="1066"/>
      <c r="AH7" s="1066"/>
    </row>
    <row r="8" spans="1:34" ht="13" x14ac:dyDescent="0.3">
      <c r="B8" s="372"/>
      <c r="C8" s="372"/>
      <c r="D8" s="372"/>
      <c r="E8" s="477" t="s">
        <v>477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45*12000</f>
        <v>540000</v>
      </c>
      <c r="B12" s="380"/>
      <c r="C12" s="380"/>
      <c r="D12" s="380"/>
      <c r="E12" s="478" t="s">
        <v>478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15*3*3000</f>
        <v>135000</v>
      </c>
      <c r="C13" s="380"/>
      <c r="D13" s="380"/>
      <c r="E13" s="478" t="s">
        <v>479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15*5000</f>
        <v>75000</v>
      </c>
      <c r="B14" s="380"/>
      <c r="C14" s="380"/>
      <c r="D14" s="380"/>
      <c r="E14" s="479" t="s">
        <v>480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>
        <f>15*3000</f>
        <v>45000</v>
      </c>
      <c r="C15" s="380"/>
      <c r="D15" s="380"/>
      <c r="E15" s="478" t="s">
        <v>481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615000</v>
      </c>
      <c r="B18" s="383">
        <f>SUM(B12:B16)</f>
        <v>180000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49200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+(B13+B15)*0.15</f>
        <v>27000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92250</v>
      </c>
      <c r="B21" s="382">
        <f>+B18*0.15</f>
        <v>27000</v>
      </c>
      <c r="C21" s="382"/>
      <c r="D21" s="382"/>
      <c r="E21" s="384" t="s">
        <v>21</v>
      </c>
      <c r="F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756450</v>
      </c>
      <c r="B22" s="383">
        <f>SUM(B18:B21)</f>
        <v>234000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s="1077" customFormat="1" ht="13" x14ac:dyDescent="0.3">
      <c r="A24" s="1086"/>
      <c r="B24" s="1086"/>
      <c r="C24" s="1086"/>
      <c r="D24" s="1086"/>
      <c r="E24" s="1087"/>
      <c r="F24" s="1088"/>
      <c r="G24" s="1084"/>
      <c r="H24" s="1084"/>
      <c r="I24" s="1084"/>
      <c r="J24" s="1084"/>
      <c r="K24" s="1084"/>
      <c r="L24" s="1078"/>
      <c r="M24" s="1079"/>
      <c r="N24" s="1078"/>
      <c r="O24" s="1078"/>
      <c r="P24" s="1078"/>
      <c r="Q24" s="1078"/>
    </row>
    <row r="25" spans="1:34" ht="13" x14ac:dyDescent="0.3">
      <c r="A25" s="383"/>
      <c r="B25" s="383"/>
      <c r="C25" s="383"/>
      <c r="D25" s="383"/>
      <c r="E25" s="1081" t="s">
        <v>725</v>
      </c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3" x14ac:dyDescent="0.3">
      <c r="B26" s="388"/>
      <c r="C26" s="388"/>
      <c r="D26" s="388"/>
      <c r="E26" s="1081" t="s">
        <v>738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077" customFormat="1" ht="13" x14ac:dyDescent="0.3">
      <c r="B27" s="1089"/>
      <c r="C27" s="1089"/>
      <c r="D27" s="1089"/>
      <c r="E27" s="1089"/>
      <c r="F27" s="1084"/>
      <c r="G27" s="1089"/>
      <c r="H27" s="1089"/>
      <c r="I27" s="1089"/>
      <c r="J27" s="1089"/>
      <c r="K27" s="1090"/>
      <c r="L27" s="1082"/>
      <c r="M27" s="1085"/>
      <c r="N27" s="1082"/>
      <c r="O27" s="1082"/>
      <c r="P27" s="1082"/>
      <c r="Q27" s="1082"/>
      <c r="R27" s="1082"/>
      <c r="S27" s="1085"/>
      <c r="T27" s="1082"/>
      <c r="U27" s="1082"/>
      <c r="V27" s="1082"/>
      <c r="W27" s="1082"/>
      <c r="X27" s="1085"/>
      <c r="Y27" s="1082"/>
      <c r="Z27" s="1082"/>
      <c r="AA27" s="1082"/>
      <c r="AB27" s="1082"/>
      <c r="AC27" s="1082"/>
      <c r="AD27" s="1082"/>
      <c r="AE27" s="1082"/>
      <c r="AF27" s="1082"/>
      <c r="AG27" s="1082"/>
      <c r="AH27" s="1082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45*300</f>
        <v>13500</v>
      </c>
      <c r="D32" s="393"/>
      <c r="E32" s="480" t="s">
        <v>482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13500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1080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2025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SUM(A37:A39)</f>
        <v>0</v>
      </c>
      <c r="B40" s="399">
        <f>SUM(B37:B39)</f>
        <v>0</v>
      </c>
      <c r="C40" s="399">
        <f>SUM(C37:C39)</f>
        <v>16605</v>
      </c>
      <c r="D40" s="399">
        <f>SUM(D37:D39)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1077" customFormat="1" ht="13" x14ac:dyDescent="0.3">
      <c r="A43" s="1093"/>
      <c r="B43" s="1093"/>
      <c r="C43" s="1093"/>
      <c r="D43" s="1093"/>
      <c r="E43" s="1081" t="s">
        <v>725</v>
      </c>
      <c r="F43" s="1090"/>
      <c r="G43" s="1090"/>
      <c r="H43" s="1090"/>
      <c r="I43" s="1090"/>
      <c r="J43" s="1090"/>
      <c r="K43" s="1090"/>
    </row>
    <row r="44" spans="1:34" ht="13" x14ac:dyDescent="0.3">
      <c r="E44" s="1081" t="s">
        <v>739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1077" customFormat="1" ht="13" x14ac:dyDescent="0.3">
      <c r="E45" s="1083"/>
      <c r="F45" s="1090"/>
      <c r="G45" s="1083"/>
      <c r="H45" s="1083"/>
      <c r="I45" s="1083"/>
      <c r="J45" s="1083"/>
      <c r="K45" s="1083"/>
      <c r="L45" s="1083"/>
      <c r="M45" s="1083"/>
      <c r="N45" s="1083"/>
      <c r="O45" s="1078"/>
      <c r="P45" s="1078"/>
      <c r="Q45" s="1078"/>
    </row>
    <row r="46" spans="1:34" ht="13" x14ac:dyDescent="0.3">
      <c r="E46" s="483" t="s">
        <v>490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3" x14ac:dyDescent="0.3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3" x14ac:dyDescent="0.3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80">
        <f>15*7500</f>
        <v>112500</v>
      </c>
      <c r="B50" s="380">
        <f>15*5000</f>
        <v>75000</v>
      </c>
      <c r="C50" s="380"/>
      <c r="D50" s="380"/>
      <c r="E50" s="481" t="s">
        <v>483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80">
        <f>15*100</f>
        <v>1500</v>
      </c>
      <c r="B51" s="380"/>
      <c r="C51" s="380"/>
      <c r="D51" s="380"/>
      <c r="E51" s="481" t="s">
        <v>484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15*100</f>
        <v>1500</v>
      </c>
      <c r="B52" s="380">
        <f>15*500</f>
        <v>7500</v>
      </c>
      <c r="C52" s="380"/>
      <c r="D52" s="380"/>
      <c r="E52" s="481" t="s">
        <v>485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>
        <f>15*1500</f>
        <v>22500</v>
      </c>
      <c r="B53" s="380">
        <f>15*2000</f>
        <v>30000</v>
      </c>
      <c r="C53" s="380"/>
      <c r="D53" s="380"/>
      <c r="E53" s="481" t="s">
        <v>486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>
        <f>15*250</f>
        <v>3750</v>
      </c>
      <c r="B54" s="380">
        <f>15*250</f>
        <v>3750</v>
      </c>
      <c r="C54" s="380"/>
      <c r="D54" s="380"/>
      <c r="E54" s="481" t="s">
        <v>487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15*150*125</f>
        <v>281250</v>
      </c>
      <c r="C55" s="380"/>
      <c r="D55" s="380"/>
      <c r="E55" s="481" t="s">
        <v>488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15*150*25</f>
        <v>56250</v>
      </c>
      <c r="C56" s="382"/>
      <c r="D56" s="382"/>
      <c r="E56" s="482" t="s">
        <v>489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SUM(A50:A56)</f>
        <v>141750</v>
      </c>
      <c r="B57" s="411">
        <f>SUM(B50:B56)</f>
        <v>453750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11340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(B50+B52+B53+B54+B55+B56)*0.15</f>
        <v>68062.5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21262.5</v>
      </c>
      <c r="B60" s="409">
        <f>+B57*0.15</f>
        <v>68062.5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174352.5</v>
      </c>
      <c r="B61" s="411">
        <f>SUM(B57:B60)</f>
        <v>589875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077" customFormat="1" ht="13" x14ac:dyDescent="0.3">
      <c r="A64" s="1102"/>
      <c r="B64" s="1102"/>
      <c r="C64" s="1086"/>
      <c r="D64" s="1086"/>
      <c r="E64" s="1081" t="s">
        <v>725</v>
      </c>
      <c r="F64" s="1090"/>
      <c r="G64" s="1090"/>
      <c r="H64" s="1090"/>
      <c r="I64" s="1090"/>
      <c r="J64" s="1090"/>
      <c r="K64" s="1090"/>
      <c r="L64" s="1078"/>
      <c r="M64" s="1101"/>
      <c r="N64" s="1094"/>
      <c r="O64" s="1094"/>
      <c r="P64" s="1094"/>
      <c r="Q64" s="1078"/>
      <c r="R64" s="1095"/>
      <c r="S64" s="1082"/>
      <c r="T64" s="1082"/>
      <c r="U64" s="1091"/>
      <c r="V64" s="1082"/>
      <c r="W64" s="1096"/>
      <c r="Y64" s="1097"/>
      <c r="Z64" s="1097"/>
      <c r="AA64" s="1091"/>
      <c r="AB64" s="1091"/>
      <c r="AC64" s="1091"/>
      <c r="AD64" s="1098"/>
      <c r="AE64" s="1099"/>
      <c r="AG64" s="1100"/>
      <c r="AH64" s="1099"/>
    </row>
    <row r="65" spans="1:34" ht="13" x14ac:dyDescent="0.3">
      <c r="E65" s="1081" t="s">
        <v>740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077" customFormat="1" ht="13" x14ac:dyDescent="0.3">
      <c r="E66" s="1102"/>
      <c r="F66" s="1090"/>
      <c r="G66" s="1102"/>
      <c r="H66" s="1102"/>
      <c r="I66" s="1102"/>
      <c r="J66" s="1102"/>
      <c r="K66" s="1102"/>
      <c r="L66" s="1102"/>
      <c r="M66" s="1102"/>
      <c r="N66" s="1102"/>
      <c r="O66" s="1094"/>
      <c r="P66" s="1094"/>
      <c r="Q66" s="1078"/>
      <c r="R66" s="1095"/>
      <c r="S66" s="1082"/>
      <c r="T66" s="1082"/>
      <c r="U66" s="1091"/>
      <c r="V66" s="1082"/>
      <c r="W66" s="1096"/>
      <c r="Y66" s="1097"/>
      <c r="Z66" s="1097"/>
      <c r="AA66" s="1091"/>
      <c r="AB66" s="1091"/>
      <c r="AC66" s="1091"/>
      <c r="AD66" s="1098"/>
      <c r="AE66" s="1099"/>
      <c r="AG66" s="1100"/>
      <c r="AH66" s="1099"/>
    </row>
    <row r="67" spans="1:34" ht="13" x14ac:dyDescent="0.3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077" customFormat="1" ht="13" x14ac:dyDescent="0.3">
      <c r="A79" s="1102"/>
      <c r="B79" s="1102"/>
      <c r="C79" s="1086"/>
      <c r="D79" s="1086"/>
      <c r="E79" s="1081" t="s">
        <v>725</v>
      </c>
      <c r="F79" s="1103"/>
      <c r="G79" s="1090"/>
      <c r="H79" s="1090"/>
      <c r="I79" s="1090"/>
      <c r="J79" s="1090"/>
      <c r="K79" s="1090"/>
      <c r="L79" s="1078"/>
      <c r="M79" s="1101"/>
      <c r="N79" s="1094"/>
      <c r="O79" s="1094"/>
      <c r="P79" s="1094"/>
      <c r="Q79" s="1078"/>
      <c r="R79" s="1095"/>
      <c r="S79" s="1082"/>
      <c r="T79" s="1082"/>
      <c r="U79" s="1091"/>
      <c r="V79" s="1082"/>
      <c r="W79" s="1096"/>
      <c r="Y79" s="1097"/>
      <c r="Z79" s="1097"/>
      <c r="AA79" s="1091"/>
      <c r="AB79" s="1091"/>
      <c r="AC79" s="1091"/>
      <c r="AD79" s="1098"/>
      <c r="AE79" s="1099"/>
      <c r="AG79" s="1100"/>
      <c r="AH79" s="1099"/>
    </row>
    <row r="80" spans="1:34" ht="13" x14ac:dyDescent="0.3">
      <c r="E80" s="1081" t="s">
        <v>741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077" customFormat="1" ht="13" x14ac:dyDescent="0.3">
      <c r="E81" s="1102"/>
      <c r="F81" s="1090"/>
      <c r="G81" s="1102"/>
      <c r="H81" s="1102"/>
      <c r="I81" s="1102"/>
      <c r="J81" s="1102"/>
      <c r="K81" s="1102"/>
      <c r="L81" s="1102"/>
      <c r="M81" s="1102"/>
      <c r="N81" s="1102"/>
      <c r="O81" s="1094"/>
      <c r="P81" s="1094"/>
      <c r="Q81" s="1078"/>
      <c r="R81" s="1095"/>
      <c r="S81" s="1082"/>
      <c r="T81" s="1082"/>
      <c r="U81" s="1091"/>
      <c r="V81" s="1082"/>
      <c r="W81" s="1096"/>
      <c r="Y81" s="1097"/>
      <c r="Z81" s="1097"/>
      <c r="AA81" s="1091"/>
      <c r="AB81" s="1091"/>
      <c r="AC81" s="1091"/>
      <c r="AD81" s="1098"/>
      <c r="AE81" s="1099"/>
      <c r="AG81" s="1100"/>
      <c r="AH81" s="1099"/>
    </row>
    <row r="82" spans="1:34" ht="13" x14ac:dyDescent="0.3">
      <c r="E82" s="375" t="s">
        <v>491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50000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2500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52500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7500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7875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67875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077" customFormat="1" ht="13" x14ac:dyDescent="0.3">
      <c r="A95" s="1093"/>
      <c r="B95" s="1093"/>
      <c r="C95" s="1093"/>
      <c r="D95" s="1093"/>
      <c r="E95" s="1081" t="s">
        <v>725</v>
      </c>
      <c r="F95" s="1103"/>
      <c r="G95" s="1090"/>
      <c r="H95" s="1090"/>
      <c r="I95" s="1090"/>
      <c r="J95" s="1090"/>
      <c r="K95" s="1090"/>
    </row>
    <row r="96" spans="1:34" ht="13" x14ac:dyDescent="0.3">
      <c r="E96" s="1081" t="s">
        <v>742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077" customFormat="1" ht="13" x14ac:dyDescent="0.3">
      <c r="E97" s="1081"/>
      <c r="F97" s="1090"/>
      <c r="G97" s="1081"/>
      <c r="H97" s="1081"/>
      <c r="I97" s="1081"/>
      <c r="J97" s="1081"/>
      <c r="K97" s="1081"/>
      <c r="L97" s="1081"/>
      <c r="M97" s="1081"/>
      <c r="N97" s="1081"/>
    </row>
    <row r="98" spans="1:16" ht="13" x14ac:dyDescent="0.3">
      <c r="E98" s="375" t="s">
        <v>492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94">
        <f>15*4*200</f>
        <v>12000</v>
      </c>
      <c r="B102" s="394">
        <f>15*4*700</f>
        <v>42000</v>
      </c>
      <c r="C102" s="394"/>
      <c r="D102" s="394"/>
      <c r="E102" s="484" t="s">
        <v>493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>
        <f>15*750</f>
        <v>11250</v>
      </c>
      <c r="C103" s="394"/>
      <c r="D103" s="394"/>
      <c r="E103" s="484" t="s">
        <v>494</v>
      </c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>
        <f>15*4*100</f>
        <v>6000</v>
      </c>
      <c r="B104" s="394">
        <f>15*4*400</f>
        <v>24000</v>
      </c>
      <c r="C104" s="394"/>
      <c r="D104" s="394"/>
      <c r="E104" s="484" t="s">
        <v>495</v>
      </c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18000</v>
      </c>
      <c r="B106" s="394">
        <f>SUM(B102:B105)</f>
        <v>77250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1440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" x14ac:dyDescent="0.3">
      <c r="A108" s="394"/>
      <c r="B108" s="394">
        <f>(B102+B103+B104)*0.15</f>
        <v>11587.5</v>
      </c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35">
      <c r="A109" s="397">
        <f>+A106*0.15</f>
        <v>2700</v>
      </c>
      <c r="B109" s="397">
        <f>+B106*0.15</f>
        <v>11587.5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SUM(A106:A109)</f>
        <v>22140</v>
      </c>
      <c r="B110" s="394">
        <f>SUM(B106:B109)</f>
        <v>100425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3" x14ac:dyDescent="0.3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077" customFormat="1" ht="13" x14ac:dyDescent="0.3">
      <c r="A113" s="1092"/>
      <c r="B113" s="1092"/>
      <c r="C113" s="1092"/>
      <c r="D113" s="1092"/>
      <c r="E113" s="1081" t="s">
        <v>725</v>
      </c>
      <c r="F113" s="1090"/>
      <c r="G113" s="1090"/>
      <c r="H113" s="1090"/>
      <c r="I113" s="1090"/>
      <c r="J113" s="1090"/>
      <c r="K113" s="1090"/>
    </row>
    <row r="114" spans="1:14" ht="13" x14ac:dyDescent="0.3">
      <c r="E114" s="1081" t="s">
        <v>743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077" customFormat="1" ht="13" x14ac:dyDescent="0.3">
      <c r="E115" s="1081"/>
      <c r="F115" s="1090"/>
      <c r="G115" s="1081"/>
      <c r="H115" s="1081"/>
      <c r="I115" s="1081"/>
      <c r="J115" s="1081"/>
      <c r="K115" s="1081"/>
      <c r="L115" s="1081"/>
      <c r="M115" s="1081"/>
      <c r="N115" s="1081"/>
    </row>
    <row r="116" spans="1:14" ht="13" x14ac:dyDescent="0.3">
      <c r="E116" s="375" t="s">
        <v>496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3" x14ac:dyDescent="0.3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3" x14ac:dyDescent="0.3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3" x14ac:dyDescent="0.3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3" x14ac:dyDescent="0.3">
      <c r="A120" s="414">
        <f>+A18+A37+A57+A73+A88+A106</f>
        <v>774750</v>
      </c>
      <c r="B120" s="414">
        <f>+B18+B37+B57+B73+B88+B106</f>
        <v>763500</v>
      </c>
      <c r="C120" s="414">
        <f>+C18+C37+C57+C73+C88+C106</f>
        <v>13500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3" x14ac:dyDescent="0.3">
      <c r="A121" s="394">
        <f>+A120*0.08</f>
        <v>61980</v>
      </c>
      <c r="B121" s="389"/>
      <c r="C121" s="394">
        <f>+C120*0.08</f>
        <v>1080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3" x14ac:dyDescent="0.3">
      <c r="A122" s="414"/>
      <c r="B122" s="414">
        <f>+B20+B59+B90+B108</f>
        <v>114150</v>
      </c>
      <c r="C122" s="414"/>
      <c r="D122" s="414">
        <f>+D20+D39+D59+D75+D90+D108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35">
      <c r="A123" s="397">
        <f>+A120*0.15</f>
        <v>116212.5</v>
      </c>
      <c r="B123" s="397">
        <f>+B120*0.15</f>
        <v>114525</v>
      </c>
      <c r="C123" s="397">
        <f>+C120*0.15</f>
        <v>2025</v>
      </c>
      <c r="D123" s="397">
        <f>+D120*0.1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3" x14ac:dyDescent="0.3">
      <c r="A124" s="394">
        <f>SUM(A120:A123)</f>
        <v>952942.5</v>
      </c>
      <c r="B124" s="394">
        <f>SUM(B120:B123)</f>
        <v>992175</v>
      </c>
      <c r="C124" s="394">
        <f>SUM(C120:C123)</f>
        <v>16605</v>
      </c>
      <c r="D124" s="394">
        <f>SUM(D120:D123)</f>
        <v>0</v>
      </c>
      <c r="E124" s="364" t="s">
        <v>0</v>
      </c>
      <c r="F124" s="389"/>
    </row>
    <row r="125" spans="1:14" ht="13" x14ac:dyDescent="0.3">
      <c r="D125" s="414">
        <f>+A124+B124+C124+D124</f>
        <v>1961722.5</v>
      </c>
      <c r="E125" s="389" t="s">
        <v>8</v>
      </c>
      <c r="F125" s="387"/>
    </row>
    <row r="126" spans="1:14" ht="13" x14ac:dyDescent="0.3">
      <c r="C126" s="367"/>
      <c r="D126" s="417"/>
      <c r="E126" s="410"/>
    </row>
  </sheetData>
  <pageMargins left="0.5" right="0.5" top="0.5" bottom="0.5" header="0.3" footer="0.3"/>
  <pageSetup scale="85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41"/>
  <sheetViews>
    <sheetView showGridLines="0" zoomScale="130" zoomScaleNormal="130" workbookViewId="0">
      <selection activeCell="A12" sqref="A12"/>
    </sheetView>
  </sheetViews>
  <sheetFormatPr defaultColWidth="10.08984375" defaultRowHeight="10.5" x14ac:dyDescent="0.25"/>
  <cols>
    <col min="1" max="1" width="13.54296875" style="363" bestFit="1" customWidth="1"/>
    <col min="2" max="4" width="12" style="363" customWidth="1"/>
    <col min="5" max="7" width="10.08984375" style="363"/>
    <col min="8" max="8" width="11.6328125" style="363" bestFit="1" customWidth="1"/>
    <col min="9" max="16" width="10.08984375" style="363"/>
    <col min="17" max="17" width="4.90625" style="363" customWidth="1"/>
    <col min="18" max="18" width="6.453125" style="363" customWidth="1"/>
    <col min="19" max="19" width="6.54296875" style="363" customWidth="1"/>
    <col min="20" max="20" width="12" style="363" customWidth="1"/>
    <col min="21" max="21" width="11.54296875" style="363" customWidth="1"/>
    <col min="22" max="22" width="8.08984375" style="363" customWidth="1"/>
    <col min="23" max="23" width="9.6328125" style="363" customWidth="1"/>
    <col min="24" max="24" width="5.6328125" style="363" customWidth="1"/>
    <col min="25" max="25" width="12" style="363" customWidth="1"/>
    <col min="26" max="26" width="13.54296875" style="363" bestFit="1" customWidth="1"/>
    <col min="27" max="27" width="7.36328125" style="363" customWidth="1"/>
    <col min="28" max="29" width="9.08984375" style="363" customWidth="1"/>
    <col min="30" max="30" width="11.08984375" style="363" customWidth="1"/>
    <col min="31" max="31" width="10.08984375" style="363"/>
    <col min="32" max="32" width="3.08984375" style="363" customWidth="1"/>
    <col min="33" max="16384" width="10.08984375" style="363"/>
  </cols>
  <sheetData>
    <row r="1" spans="1:34" ht="20.5" x14ac:dyDescent="0.45">
      <c r="A1" s="360" t="s">
        <v>134</v>
      </c>
      <c r="B1" s="360"/>
      <c r="C1" s="360"/>
      <c r="D1" s="360"/>
      <c r="E1" s="361"/>
      <c r="F1" s="362"/>
    </row>
    <row r="2" spans="1:34" ht="10.5" customHeight="1" x14ac:dyDescent="0.3">
      <c r="A2" s="364" t="s">
        <v>640</v>
      </c>
      <c r="B2" s="365"/>
      <c r="C2" s="365"/>
      <c r="D2" s="365"/>
      <c r="E2" s="361"/>
      <c r="F2" s="362"/>
    </row>
    <row r="3" spans="1:34" ht="13" x14ac:dyDescent="0.3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5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77" customFormat="1" ht="13" x14ac:dyDescent="0.3">
      <c r="A5" s="1079"/>
      <c r="B5" s="1078"/>
      <c r="C5" s="1080"/>
      <c r="D5" s="1078"/>
      <c r="E5" s="1107" t="s">
        <v>725</v>
      </c>
      <c r="F5" s="1078"/>
      <c r="G5" s="1078"/>
      <c r="H5" s="1078"/>
      <c r="I5" s="1078"/>
      <c r="J5" s="1078"/>
    </row>
    <row r="6" spans="1:34" ht="13" x14ac:dyDescent="0.3">
      <c r="B6" s="370"/>
      <c r="C6" s="370"/>
      <c r="D6" s="370"/>
      <c r="E6" s="370" t="s">
        <v>744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77" customFormat="1" ht="13" x14ac:dyDescent="0.3">
      <c r="B7" s="1081"/>
      <c r="C7" s="1081"/>
      <c r="D7" s="1081"/>
      <c r="E7" s="1081"/>
      <c r="F7" s="1081"/>
      <c r="G7" s="1081"/>
      <c r="H7" s="1081"/>
      <c r="I7" s="1081"/>
      <c r="J7" s="1081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</row>
    <row r="8" spans="1:34" ht="13" x14ac:dyDescent="0.3">
      <c r="B8" s="372"/>
      <c r="C8" s="372"/>
      <c r="D8" s="372"/>
      <c r="E8" s="485" t="s">
        <v>497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3" x14ac:dyDescent="0.3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3" x14ac:dyDescent="0.3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3" x14ac:dyDescent="0.3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3" x14ac:dyDescent="0.3">
      <c r="A12" s="380">
        <f>15*12000</f>
        <v>180000</v>
      </c>
      <c r="B12" s="380"/>
      <c r="C12" s="380"/>
      <c r="D12" s="380"/>
      <c r="E12" s="486" t="s">
        <v>498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3" x14ac:dyDescent="0.3">
      <c r="A13" s="380"/>
      <c r="B13" s="380">
        <f>15*1000</f>
        <v>15000</v>
      </c>
      <c r="C13" s="380"/>
      <c r="D13" s="380"/>
      <c r="E13" s="486" t="s">
        <v>499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3" x14ac:dyDescent="0.3">
      <c r="A14" s="380">
        <f>5*5000</f>
        <v>25000</v>
      </c>
      <c r="B14" s="380"/>
      <c r="C14" s="380"/>
      <c r="D14" s="380"/>
      <c r="E14" s="487" t="s">
        <v>500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3" x14ac:dyDescent="0.3">
      <c r="A15" s="380"/>
      <c r="B15" s="380">
        <f>5*3000</f>
        <v>15000</v>
      </c>
      <c r="C15" s="380"/>
      <c r="D15" s="380"/>
      <c r="E15" s="486" t="s">
        <v>501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3" x14ac:dyDescent="0.3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3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3" x14ac:dyDescent="0.3">
      <c r="A18" s="383">
        <f>SUM(A12:A16)</f>
        <v>205000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" x14ac:dyDescent="0.3">
      <c r="A19" s="383">
        <f>+A18*0.08</f>
        <v>16400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3" x14ac:dyDescent="0.3">
      <c r="A20" s="383"/>
      <c r="B20" s="383">
        <f>(B13+B15)*0.15</f>
        <v>4500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35">
      <c r="A21" s="382">
        <f>+A18*0.15</f>
        <v>30750</v>
      </c>
      <c r="B21" s="382">
        <f>+B18*0.15</f>
        <v>4500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3" x14ac:dyDescent="0.3">
      <c r="A22" s="383">
        <f>SUM(A18:A21)</f>
        <v>252150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" x14ac:dyDescent="0.3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3" x14ac:dyDescent="0.3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1104" customFormat="1" ht="13" x14ac:dyDescent="0.3">
      <c r="A25" s="1112"/>
      <c r="B25" s="1112"/>
      <c r="C25" s="1112"/>
      <c r="D25" s="1112"/>
      <c r="E25" s="1107" t="s">
        <v>725</v>
      </c>
      <c r="F25" s="1110"/>
      <c r="G25" s="1110"/>
      <c r="H25" s="1110"/>
      <c r="I25" s="1110"/>
      <c r="J25" s="1110"/>
      <c r="K25" s="1110"/>
      <c r="L25" s="1105"/>
      <c r="M25" s="1106"/>
      <c r="N25" s="1105"/>
      <c r="O25" s="1105"/>
      <c r="P25" s="1105"/>
      <c r="Q25" s="1105"/>
    </row>
    <row r="26" spans="1:34" ht="13" x14ac:dyDescent="0.3">
      <c r="B26" s="388"/>
      <c r="C26" s="388"/>
      <c r="D26" s="388"/>
      <c r="E26" s="1107" t="s">
        <v>745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104" customFormat="1" ht="13" x14ac:dyDescent="0.3">
      <c r="B27" s="1113"/>
      <c r="C27" s="1113"/>
      <c r="D27" s="1113"/>
      <c r="E27" s="1113"/>
      <c r="F27" s="1110"/>
      <c r="G27" s="1113"/>
      <c r="H27" s="1113"/>
      <c r="I27" s="1113"/>
      <c r="J27" s="1113"/>
      <c r="K27" s="1114"/>
      <c r="L27" s="1108"/>
      <c r="M27" s="1111"/>
      <c r="N27" s="1108"/>
      <c r="O27" s="1108"/>
      <c r="P27" s="1108"/>
      <c r="Q27" s="1108"/>
      <c r="R27" s="1108"/>
      <c r="S27" s="1111"/>
      <c r="T27" s="1108"/>
      <c r="U27" s="1108"/>
      <c r="V27" s="1108"/>
      <c r="W27" s="1108"/>
      <c r="X27" s="1111"/>
      <c r="Y27" s="1108"/>
      <c r="Z27" s="1108"/>
      <c r="AA27" s="1108"/>
      <c r="AB27" s="1108"/>
      <c r="AC27" s="1108"/>
      <c r="AD27" s="1108"/>
      <c r="AE27" s="1108"/>
      <c r="AF27" s="1108"/>
      <c r="AG27" s="1108"/>
      <c r="AH27" s="1108"/>
    </row>
    <row r="28" spans="1:34" ht="13" x14ac:dyDescent="0.3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3" x14ac:dyDescent="0.3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3" x14ac:dyDescent="0.3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3" x14ac:dyDescent="0.3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3" x14ac:dyDescent="0.3">
      <c r="A32" s="379"/>
      <c r="B32" s="393"/>
      <c r="C32" s="393">
        <f>15*300</f>
        <v>4500</v>
      </c>
      <c r="D32" s="393"/>
      <c r="E32" s="488" t="s">
        <v>502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3" x14ac:dyDescent="0.3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3" x14ac:dyDescent="0.3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3" x14ac:dyDescent="0.3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3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3" x14ac:dyDescent="0.3">
      <c r="A37" s="399">
        <f>+A32+A33+A34+A35+A36</f>
        <v>0</v>
      </c>
      <c r="B37" s="399">
        <f>+B32+B33+B34+B35+B36</f>
        <v>0</v>
      </c>
      <c r="C37" s="399">
        <f>+C32+C33+C34+C35+C36</f>
        <v>4500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3" x14ac:dyDescent="0.3">
      <c r="A38" s="399">
        <f>+A37*0.08</f>
        <v>0</v>
      </c>
      <c r="B38" s="399"/>
      <c r="C38" s="399">
        <f>+C37*0.08</f>
        <v>360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35">
      <c r="A39" s="397">
        <f>+A37*0.15</f>
        <v>0</v>
      </c>
      <c r="B39" s="397">
        <f>+B37*0.15</f>
        <v>0</v>
      </c>
      <c r="C39" s="397">
        <f>+C37*0.15</f>
        <v>675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3" x14ac:dyDescent="0.3">
      <c r="A40" s="399">
        <f>+A37+A38+A39</f>
        <v>0</v>
      </c>
      <c r="B40" s="399">
        <f>+B37+B38+B39</f>
        <v>0</v>
      </c>
      <c r="C40" s="399">
        <f>+C37+C38+C39</f>
        <v>5535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3" x14ac:dyDescent="0.3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3" x14ac:dyDescent="0.3">
      <c r="A42" s="399"/>
      <c r="B42" s="399"/>
      <c r="C42" s="399"/>
      <c r="D42" s="399"/>
      <c r="E42" s="400"/>
      <c r="F42" s="387"/>
      <c r="G42" s="389"/>
      <c r="H42" s="389"/>
      <c r="I42" s="389"/>
      <c r="J42" s="389"/>
      <c r="K42" s="389"/>
    </row>
    <row r="43" spans="1:34" ht="13" x14ac:dyDescent="0.3">
      <c r="A43" s="399"/>
      <c r="B43" s="399"/>
      <c r="C43" s="399"/>
      <c r="D43" s="399"/>
      <c r="E43" s="400"/>
      <c r="F43" s="387"/>
      <c r="G43" s="389"/>
      <c r="H43" s="389"/>
      <c r="I43" s="389"/>
      <c r="J43" s="389"/>
      <c r="K43" s="389"/>
    </row>
    <row r="44" spans="1:34" ht="13" x14ac:dyDescent="0.3">
      <c r="A44" s="399"/>
      <c r="B44" s="399"/>
      <c r="C44" s="399"/>
      <c r="D44" s="399"/>
      <c r="E44" s="400"/>
      <c r="F44" s="389"/>
      <c r="G44" s="389"/>
      <c r="H44" s="389"/>
      <c r="I44" s="389"/>
      <c r="J44" s="389"/>
      <c r="K44" s="389"/>
    </row>
    <row r="45" spans="1:34" s="1104" customFormat="1" ht="13" x14ac:dyDescent="0.3">
      <c r="A45" s="1117"/>
      <c r="B45" s="1117"/>
      <c r="C45" s="1117"/>
      <c r="D45" s="1117"/>
      <c r="E45" s="1107" t="s">
        <v>725</v>
      </c>
      <c r="F45" s="1114"/>
      <c r="G45" s="1114"/>
      <c r="H45" s="1114"/>
      <c r="I45" s="1114"/>
      <c r="J45" s="1114"/>
      <c r="K45" s="1114"/>
    </row>
    <row r="46" spans="1:34" ht="13" x14ac:dyDescent="0.3">
      <c r="E46" s="1107" t="s">
        <v>746</v>
      </c>
      <c r="F46" s="389"/>
      <c r="G46" s="375"/>
      <c r="H46" s="375"/>
      <c r="I46" s="375"/>
      <c r="J46" s="375"/>
      <c r="K46" s="375"/>
      <c r="L46" s="375"/>
      <c r="M46" s="375"/>
      <c r="N46" s="375"/>
      <c r="O46" s="367"/>
      <c r="P46" s="367"/>
      <c r="Q46" s="367"/>
    </row>
    <row r="47" spans="1:34" s="1104" customFormat="1" ht="13" x14ac:dyDescent="0.3">
      <c r="E47" s="1109"/>
      <c r="F47" s="1114"/>
      <c r="G47" s="1109"/>
      <c r="H47" s="1109"/>
      <c r="I47" s="1109"/>
      <c r="J47" s="1109"/>
      <c r="K47" s="1109"/>
      <c r="L47" s="1109"/>
      <c r="M47" s="1109"/>
      <c r="N47" s="1109"/>
      <c r="O47" s="1105"/>
      <c r="P47" s="1105"/>
      <c r="Q47" s="1105"/>
    </row>
    <row r="48" spans="1:34" ht="13" x14ac:dyDescent="0.3">
      <c r="E48" s="489" t="s">
        <v>503</v>
      </c>
      <c r="F48" s="375"/>
      <c r="G48" s="375"/>
      <c r="H48" s="375"/>
      <c r="I48" s="375"/>
      <c r="J48" s="375"/>
      <c r="K48" s="375"/>
      <c r="L48" s="375"/>
      <c r="M48" s="375"/>
      <c r="N48" s="375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3" x14ac:dyDescent="0.3">
      <c r="A49" s="376"/>
      <c r="B49" s="392"/>
      <c r="C49" s="392"/>
      <c r="D49" s="392"/>
      <c r="E49" s="376"/>
      <c r="F49" s="375"/>
      <c r="G49" s="376"/>
      <c r="H49" s="376"/>
      <c r="I49" s="376"/>
      <c r="J49" s="376"/>
      <c r="K49" s="376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3" x14ac:dyDescent="0.3">
      <c r="A50" s="375" t="s">
        <v>4</v>
      </c>
      <c r="B50" s="375" t="s">
        <v>4</v>
      </c>
      <c r="C50" s="375" t="s">
        <v>3</v>
      </c>
      <c r="D50" s="375" t="s">
        <v>3</v>
      </c>
      <c r="E50" s="376"/>
      <c r="F50" s="376"/>
      <c r="G50" s="376"/>
      <c r="H50" s="376"/>
      <c r="I50" s="376"/>
      <c r="J50" s="376"/>
      <c r="K50" s="376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3" x14ac:dyDescent="0.3">
      <c r="A51" s="379" t="s">
        <v>2</v>
      </c>
      <c r="B51" s="379" t="s">
        <v>1</v>
      </c>
      <c r="C51" s="379" t="s">
        <v>2</v>
      </c>
      <c r="D51" s="379" t="s">
        <v>1</v>
      </c>
      <c r="E51" s="389"/>
      <c r="F51" s="376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3" x14ac:dyDescent="0.3">
      <c r="A52" s="380">
        <f>5*7500</f>
        <v>37500</v>
      </c>
      <c r="B52" s="380">
        <f>5*5000</f>
        <v>25000</v>
      </c>
      <c r="C52" s="380"/>
      <c r="D52" s="380"/>
      <c r="E52" s="490" t="s">
        <v>504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3" x14ac:dyDescent="0.3">
      <c r="A53" s="380">
        <f>5*100</f>
        <v>500</v>
      </c>
      <c r="B53" s="380"/>
      <c r="C53" s="380"/>
      <c r="D53" s="380"/>
      <c r="E53" s="490" t="s">
        <v>505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3" x14ac:dyDescent="0.3">
      <c r="A54" s="380">
        <f>5*100</f>
        <v>500</v>
      </c>
      <c r="B54" s="380">
        <f>5*500</f>
        <v>2500</v>
      </c>
      <c r="C54" s="380"/>
      <c r="D54" s="380"/>
      <c r="E54" s="490" t="s">
        <v>506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" x14ac:dyDescent="0.3">
      <c r="A55" s="380"/>
      <c r="B55" s="380">
        <f>50*5*175</f>
        <v>43750</v>
      </c>
      <c r="C55" s="380"/>
      <c r="D55" s="380"/>
      <c r="E55" s="490" t="s">
        <v>507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35">
      <c r="A56" s="409"/>
      <c r="B56" s="409">
        <f>5*50*25</f>
        <v>6250</v>
      </c>
      <c r="C56" s="382"/>
      <c r="D56" s="382"/>
      <c r="E56" s="491" t="s">
        <v>508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3" x14ac:dyDescent="0.3">
      <c r="A57" s="411">
        <f>SUM(A52:A56)</f>
        <v>38500</v>
      </c>
      <c r="B57" s="411">
        <f>SUM(B52:B56)</f>
        <v>77500</v>
      </c>
      <c r="C57" s="411">
        <f>SUM(C52:C56)</f>
        <v>0</v>
      </c>
      <c r="D57" s="411">
        <f>SUM(D52:D56)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3" x14ac:dyDescent="0.3">
      <c r="A58" s="411">
        <f>+A57*0.08</f>
        <v>3080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" x14ac:dyDescent="0.3">
      <c r="A59" s="411"/>
      <c r="B59" s="411">
        <f>(B52+B54+B55+B56)*0.15</f>
        <v>11625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35">
      <c r="A60" s="409">
        <f>+A57*0.15</f>
        <v>5775</v>
      </c>
      <c r="B60" s="409">
        <f>+B57*0.15</f>
        <v>11625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3" x14ac:dyDescent="0.3">
      <c r="A61" s="411">
        <f>SUM(A57:A60)</f>
        <v>47355</v>
      </c>
      <c r="B61" s="411">
        <f>SUM(B57:B60)</f>
        <v>100750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3" x14ac:dyDescent="0.3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3" x14ac:dyDescent="0.3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104" customFormat="1" ht="13" x14ac:dyDescent="0.3">
      <c r="A64" s="1126"/>
      <c r="B64" s="1126"/>
      <c r="C64" s="1112"/>
      <c r="D64" s="1112"/>
      <c r="E64" s="1107" t="s">
        <v>725</v>
      </c>
      <c r="F64" s="1114"/>
      <c r="G64" s="1114"/>
      <c r="H64" s="1114"/>
      <c r="I64" s="1114"/>
      <c r="J64" s="1114"/>
      <c r="K64" s="1114"/>
      <c r="L64" s="1105"/>
      <c r="M64" s="1125"/>
      <c r="N64" s="1118"/>
      <c r="O64" s="1118"/>
      <c r="P64" s="1118"/>
      <c r="Q64" s="1105"/>
      <c r="R64" s="1119"/>
      <c r="S64" s="1108"/>
      <c r="T64" s="1108"/>
      <c r="U64" s="1115"/>
      <c r="V64" s="1108"/>
      <c r="W64" s="1120"/>
      <c r="Y64" s="1121"/>
      <c r="Z64" s="1121"/>
      <c r="AA64" s="1115"/>
      <c r="AB64" s="1115"/>
      <c r="AC64" s="1115"/>
      <c r="AD64" s="1122"/>
      <c r="AE64" s="1123"/>
      <c r="AG64" s="1124"/>
      <c r="AH64" s="1123"/>
    </row>
    <row r="65" spans="1:34" ht="13" x14ac:dyDescent="0.3">
      <c r="E65" s="1107" t="s">
        <v>747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104" customFormat="1" ht="13" x14ac:dyDescent="0.3">
      <c r="E66" s="1126"/>
      <c r="F66" s="1114"/>
      <c r="G66" s="1126"/>
      <c r="H66" s="1126"/>
      <c r="I66" s="1126"/>
      <c r="J66" s="1126"/>
      <c r="K66" s="1126"/>
      <c r="L66" s="1126"/>
      <c r="M66" s="1126"/>
      <c r="N66" s="1126"/>
      <c r="O66" s="1118"/>
      <c r="P66" s="1118"/>
      <c r="Q66" s="1105"/>
      <c r="R66" s="1119"/>
      <c r="S66" s="1108"/>
      <c r="T66" s="1108"/>
      <c r="U66" s="1115"/>
      <c r="V66" s="1108"/>
      <c r="W66" s="1120"/>
      <c r="Y66" s="1121"/>
      <c r="Z66" s="1121"/>
      <c r="AA66" s="1115"/>
      <c r="AB66" s="1115"/>
      <c r="AC66" s="1115"/>
      <c r="AD66" s="1122"/>
      <c r="AE66" s="1123"/>
      <c r="AG66" s="1124"/>
      <c r="AH66" s="1123"/>
    </row>
    <row r="67" spans="1:34" ht="13" x14ac:dyDescent="0.3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3" x14ac:dyDescent="0.3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3" x14ac:dyDescent="0.3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3" x14ac:dyDescent="0.3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" x14ac:dyDescent="0.3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3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3" x14ac:dyDescent="0.3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3" x14ac:dyDescent="0.3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3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" x14ac:dyDescent="0.3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3" x14ac:dyDescent="0.3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" x14ac:dyDescent="0.3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104" customFormat="1" ht="13" x14ac:dyDescent="0.3">
      <c r="A79" s="1126"/>
      <c r="B79" s="1126"/>
      <c r="C79" s="1112"/>
      <c r="D79" s="1112"/>
      <c r="E79" s="1107" t="s">
        <v>725</v>
      </c>
      <c r="F79" s="1127"/>
      <c r="G79" s="1114"/>
      <c r="H79" s="1114"/>
      <c r="I79" s="1114"/>
      <c r="J79" s="1114"/>
      <c r="K79" s="1114"/>
      <c r="L79" s="1105"/>
      <c r="M79" s="1125"/>
      <c r="N79" s="1118"/>
      <c r="O79" s="1118"/>
      <c r="P79" s="1118"/>
      <c r="Q79" s="1105"/>
      <c r="R79" s="1119"/>
      <c r="S79" s="1108"/>
      <c r="T79" s="1108"/>
      <c r="U79" s="1115"/>
      <c r="V79" s="1108"/>
      <c r="W79" s="1120"/>
      <c r="Y79" s="1121"/>
      <c r="Z79" s="1121"/>
      <c r="AA79" s="1115"/>
      <c r="AB79" s="1115"/>
      <c r="AC79" s="1115"/>
      <c r="AD79" s="1122"/>
      <c r="AE79" s="1123"/>
      <c r="AG79" s="1124"/>
      <c r="AH79" s="1123"/>
    </row>
    <row r="80" spans="1:34" ht="13" x14ac:dyDescent="0.3">
      <c r="E80" s="1107" t="s">
        <v>748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104" customFormat="1" ht="13" x14ac:dyDescent="0.3">
      <c r="E81" s="1126"/>
      <c r="F81" s="1114"/>
      <c r="G81" s="1126"/>
      <c r="H81" s="1126"/>
      <c r="I81" s="1126"/>
      <c r="J81" s="1126"/>
      <c r="K81" s="1126"/>
      <c r="L81" s="1126"/>
      <c r="M81" s="1126"/>
      <c r="N81" s="1126"/>
      <c r="O81" s="1118"/>
      <c r="P81" s="1118"/>
      <c r="Q81" s="1105"/>
      <c r="R81" s="1119"/>
      <c r="S81" s="1108"/>
      <c r="T81" s="1108"/>
      <c r="U81" s="1115"/>
      <c r="V81" s="1108"/>
      <c r="W81" s="1120"/>
      <c r="Y81" s="1121"/>
      <c r="Z81" s="1121"/>
      <c r="AA81" s="1115"/>
      <c r="AB81" s="1115"/>
      <c r="AC81" s="1115"/>
      <c r="AD81" s="1122"/>
      <c r="AE81" s="1123"/>
      <c r="AG81" s="1124"/>
      <c r="AH81" s="1123"/>
    </row>
    <row r="82" spans="1:34" ht="13" x14ac:dyDescent="0.3">
      <c r="E82" s="495" t="s">
        <v>509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3" x14ac:dyDescent="0.3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3" x14ac:dyDescent="0.3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3" x14ac:dyDescent="0.3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3" x14ac:dyDescent="0.3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35">
      <c r="A87" s="397"/>
      <c r="B87" s="397">
        <v>1500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3" x14ac:dyDescent="0.3">
      <c r="A88" s="399">
        <f>SUM(A86:A87)</f>
        <v>0</v>
      </c>
      <c r="B88" s="399">
        <f>SUM(B86:B87)</f>
        <v>16500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3" x14ac:dyDescent="0.3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3" x14ac:dyDescent="0.3">
      <c r="A90" s="399"/>
      <c r="B90" s="399">
        <f>+B86*0.15</f>
        <v>2250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35">
      <c r="A91" s="397">
        <f>+A88*0.15</f>
        <v>0</v>
      </c>
      <c r="B91" s="397">
        <f>+B88*0.15</f>
        <v>2475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3" x14ac:dyDescent="0.3">
      <c r="A92" s="399">
        <f>SUM(A88:A91)</f>
        <v>0</v>
      </c>
      <c r="B92" s="399">
        <f>SUM(B88:B91)</f>
        <v>21225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3" x14ac:dyDescent="0.3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3" x14ac:dyDescent="0.3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104" customFormat="1" ht="13" x14ac:dyDescent="0.3">
      <c r="A95" s="1117"/>
      <c r="B95" s="1117"/>
      <c r="C95" s="1117"/>
      <c r="D95" s="1117"/>
      <c r="E95" s="1107" t="s">
        <v>725</v>
      </c>
      <c r="F95" s="1127"/>
      <c r="G95" s="1114"/>
      <c r="H95" s="1114"/>
      <c r="I95" s="1114"/>
      <c r="J95" s="1114"/>
      <c r="K95" s="1114"/>
    </row>
    <row r="96" spans="1:34" ht="13" x14ac:dyDescent="0.3">
      <c r="E96" s="1107" t="s">
        <v>749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104" customFormat="1" ht="13" x14ac:dyDescent="0.3">
      <c r="E97" s="1107"/>
      <c r="F97" s="1114"/>
      <c r="G97" s="1107"/>
      <c r="H97" s="1107"/>
      <c r="I97" s="1107"/>
      <c r="J97" s="1107"/>
      <c r="K97" s="1107"/>
      <c r="L97" s="1107"/>
      <c r="M97" s="1107"/>
      <c r="N97" s="1107"/>
    </row>
    <row r="98" spans="1:16" ht="13" x14ac:dyDescent="0.3">
      <c r="E98" s="375" t="s">
        <v>510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3" x14ac:dyDescent="0.3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3" x14ac:dyDescent="0.3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3" x14ac:dyDescent="0.3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3" x14ac:dyDescent="0.3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3" x14ac:dyDescent="0.3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3" x14ac:dyDescent="0.3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3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3" x14ac:dyDescent="0.3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3" x14ac:dyDescent="0.3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" x14ac:dyDescent="0.3">
      <c r="A108" s="394"/>
      <c r="B108" s="394"/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35">
      <c r="A109" s="397">
        <f>+A106*0.15</f>
        <v>0</v>
      </c>
      <c r="B109" s="397">
        <f>+B106*0.15</f>
        <v>0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3" x14ac:dyDescent="0.3">
      <c r="A110" s="394">
        <f>SUM(A106:A109)</f>
        <v>0</v>
      </c>
      <c r="B110" s="394">
        <f>SUM(B106:B109)</f>
        <v>0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3" x14ac:dyDescent="0.3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3" x14ac:dyDescent="0.3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104" customFormat="1" ht="13" x14ac:dyDescent="0.3">
      <c r="A113" s="1116"/>
      <c r="B113" s="1116"/>
      <c r="C113" s="1116"/>
      <c r="D113" s="1116"/>
      <c r="E113" s="1107" t="s">
        <v>725</v>
      </c>
      <c r="F113" s="1114"/>
      <c r="G113" s="1114"/>
      <c r="H113" s="1114"/>
      <c r="I113" s="1114"/>
      <c r="J113" s="1114"/>
      <c r="K113" s="1114"/>
    </row>
    <row r="114" spans="1:14" ht="13" x14ac:dyDescent="0.3">
      <c r="E114" s="1107" t="s">
        <v>750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104" customFormat="1" ht="13" x14ac:dyDescent="0.3">
      <c r="E115" s="1107"/>
      <c r="F115" s="1114"/>
      <c r="G115" s="1107"/>
      <c r="H115" s="1107"/>
      <c r="I115" s="1107"/>
      <c r="J115" s="1107"/>
      <c r="K115" s="1107"/>
      <c r="L115" s="1107"/>
      <c r="M115" s="1107"/>
      <c r="N115" s="1107"/>
    </row>
    <row r="116" spans="1:14" ht="13" x14ac:dyDescent="0.3">
      <c r="E116" s="375" t="s">
        <v>511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3" x14ac:dyDescent="0.3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3" x14ac:dyDescent="0.3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3" x14ac:dyDescent="0.3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3" x14ac:dyDescent="0.3">
      <c r="A120" s="414">
        <f>+A18+A37+A57+A73+A88+A106</f>
        <v>243500</v>
      </c>
      <c r="B120" s="414">
        <f>+B18+B37+B57+B73+B88+B106</f>
        <v>124000</v>
      </c>
      <c r="C120" s="414">
        <f>+C18+C37+C57+C73+C88+C106</f>
        <v>4500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3" x14ac:dyDescent="0.3">
      <c r="A121" s="394">
        <f>+A120*0.08</f>
        <v>19480</v>
      </c>
      <c r="B121" s="389"/>
      <c r="C121" s="394">
        <f>+C120*0.08</f>
        <v>360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3" x14ac:dyDescent="0.3">
      <c r="A122" s="414">
        <f>+A20+A59+A90</f>
        <v>0</v>
      </c>
      <c r="B122" s="414">
        <f>+B20+B59+B90</f>
        <v>18375</v>
      </c>
      <c r="C122" s="414">
        <f>+C20+C59+C90</f>
        <v>0</v>
      </c>
      <c r="D122" s="414">
        <f>+D20+D59+D90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35">
      <c r="A123" s="397">
        <f>+A120*0.15</f>
        <v>36525</v>
      </c>
      <c r="B123" s="397">
        <f>+B120*0.15</f>
        <v>18600</v>
      </c>
      <c r="C123" s="397">
        <f>+C120*0.15</f>
        <v>675</v>
      </c>
      <c r="D123" s="397">
        <f>+D120*0.15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3" x14ac:dyDescent="0.3">
      <c r="A124" s="394">
        <f>SUM(A120:A123)</f>
        <v>299505</v>
      </c>
      <c r="B124" s="394">
        <f>SUM(B120:B123)</f>
        <v>160975</v>
      </c>
      <c r="C124" s="394">
        <f>SUM(C120:C123)</f>
        <v>5535</v>
      </c>
      <c r="D124" s="394">
        <f>+D120+D121+D123</f>
        <v>0</v>
      </c>
      <c r="E124" s="364" t="s">
        <v>0</v>
      </c>
      <c r="F124" s="389"/>
    </row>
    <row r="125" spans="1:14" ht="13" x14ac:dyDescent="0.3">
      <c r="D125" s="414">
        <f>+A124+B124+C124+D124</f>
        <v>466015</v>
      </c>
      <c r="E125" s="389" t="s">
        <v>8</v>
      </c>
      <c r="F125" s="387"/>
    </row>
    <row r="126" spans="1:14" ht="13" x14ac:dyDescent="0.3">
      <c r="C126" s="367"/>
      <c r="D126" s="417"/>
      <c r="E126" s="410"/>
    </row>
    <row r="127" spans="1:14" ht="13" x14ac:dyDescent="0.3">
      <c r="A127" s="367"/>
      <c r="B127" s="367"/>
      <c r="C127" s="367"/>
      <c r="D127" s="415"/>
      <c r="E127" s="396"/>
      <c r="G127" s="367"/>
    </row>
    <row r="128" spans="1:14" ht="13" x14ac:dyDescent="0.3">
      <c r="A128" s="367"/>
      <c r="B128" s="367"/>
      <c r="C128" s="367"/>
      <c r="D128" s="367"/>
      <c r="E128" s="425"/>
      <c r="F128" s="367"/>
      <c r="G128" s="425"/>
      <c r="H128" s="370"/>
      <c r="I128" s="370"/>
      <c r="J128" s="370"/>
      <c r="K128" s="370"/>
      <c r="L128" s="370"/>
      <c r="M128" s="370"/>
      <c r="N128" s="370"/>
    </row>
    <row r="129" spans="1:14" ht="13" x14ac:dyDescent="0.3">
      <c r="A129" s="367"/>
      <c r="B129" s="367"/>
      <c r="C129" s="367"/>
      <c r="D129" s="367"/>
      <c r="E129" s="168"/>
      <c r="F129" s="425"/>
      <c r="G129" s="168"/>
      <c r="H129" s="375"/>
      <c r="I129" s="375"/>
      <c r="J129" s="375"/>
      <c r="K129" s="375"/>
      <c r="L129" s="375"/>
      <c r="M129" s="375"/>
      <c r="N129" s="375"/>
    </row>
    <row r="130" spans="1:14" ht="13" x14ac:dyDescent="0.3">
      <c r="A130" s="381"/>
      <c r="B130" s="358"/>
      <c r="C130" s="358"/>
      <c r="D130" s="358"/>
      <c r="E130" s="381"/>
      <c r="F130" s="168"/>
      <c r="G130" s="367"/>
    </row>
    <row r="131" spans="1:14" ht="13" x14ac:dyDescent="0.3">
      <c r="A131" s="168"/>
      <c r="B131" s="168"/>
      <c r="C131" s="168"/>
      <c r="D131" s="168"/>
      <c r="E131" s="168"/>
      <c r="F131" s="367"/>
      <c r="G131" s="367"/>
    </row>
    <row r="132" spans="1:14" ht="13" x14ac:dyDescent="0.3">
      <c r="A132" s="426"/>
      <c r="B132" s="426"/>
      <c r="C132" s="426"/>
      <c r="D132" s="426"/>
      <c r="E132" s="426"/>
      <c r="F132" s="367"/>
      <c r="G132" s="367"/>
    </row>
    <row r="133" spans="1:14" ht="13" x14ac:dyDescent="0.3">
      <c r="A133" s="416"/>
      <c r="B133" s="416"/>
      <c r="C133" s="416"/>
      <c r="D133" s="416"/>
      <c r="E133" s="410"/>
      <c r="F133" s="367"/>
      <c r="G133" s="367"/>
    </row>
    <row r="134" spans="1:14" ht="13" x14ac:dyDescent="0.3">
      <c r="A134" s="399"/>
      <c r="B134" s="410"/>
      <c r="C134" s="399"/>
      <c r="D134" s="410"/>
      <c r="E134" s="366"/>
      <c r="F134" s="367"/>
      <c r="G134" s="367"/>
    </row>
    <row r="135" spans="1:14" ht="13" x14ac:dyDescent="0.3">
      <c r="A135" s="399"/>
      <c r="B135" s="399"/>
      <c r="C135" s="399"/>
      <c r="D135" s="399"/>
      <c r="E135" s="366"/>
      <c r="F135" s="367"/>
      <c r="G135" s="367"/>
    </row>
    <row r="136" spans="1:14" ht="13" x14ac:dyDescent="0.3">
      <c r="A136" s="416"/>
      <c r="B136" s="416"/>
      <c r="C136" s="416"/>
      <c r="D136" s="416"/>
      <c r="E136" s="366"/>
      <c r="F136" s="367"/>
      <c r="G136" s="367"/>
    </row>
    <row r="137" spans="1:14" ht="13" x14ac:dyDescent="0.3">
      <c r="A137" s="367"/>
      <c r="B137" s="367"/>
      <c r="C137" s="367"/>
      <c r="D137" s="416"/>
      <c r="E137" s="410"/>
      <c r="F137" s="367"/>
      <c r="G137" s="367"/>
    </row>
    <row r="138" spans="1:14" ht="13" x14ac:dyDescent="0.3">
      <c r="A138" s="367"/>
      <c r="B138" s="367"/>
      <c r="C138" s="367"/>
      <c r="D138" s="416"/>
      <c r="E138" s="366"/>
      <c r="F138" s="367"/>
      <c r="G138" s="367"/>
    </row>
    <row r="139" spans="1:14" x14ac:dyDescent="0.25">
      <c r="A139" s="367"/>
      <c r="B139" s="367"/>
      <c r="C139" s="367"/>
      <c r="D139" s="367"/>
      <c r="E139" s="367"/>
      <c r="F139" s="367"/>
      <c r="G139" s="367"/>
    </row>
    <row r="140" spans="1:14" x14ac:dyDescent="0.25">
      <c r="A140" s="367"/>
      <c r="B140" s="367"/>
      <c r="C140" s="367"/>
      <c r="D140" s="367"/>
      <c r="E140" s="367"/>
      <c r="F140" s="367"/>
      <c r="G140" s="367"/>
    </row>
    <row r="141" spans="1:14" x14ac:dyDescent="0.25">
      <c r="F141" s="367"/>
    </row>
  </sheetData>
  <pageMargins left="0.5" right="0.5" top="0.5" bottom="0.5" header="0.3" footer="0.3"/>
  <pageSetup scale="85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P37"/>
  <sheetViews>
    <sheetView showGridLines="0" workbookViewId="0">
      <selection activeCell="O27" sqref="O27"/>
    </sheetView>
  </sheetViews>
  <sheetFormatPr defaultColWidth="9.08984375" defaultRowHeight="15.5" x14ac:dyDescent="0.35"/>
  <cols>
    <col min="1" max="4" width="9.08984375" style="189"/>
    <col min="5" max="5" width="10.54296875" style="189" bestFit="1" customWidth="1"/>
    <col min="6" max="16384" width="9.08984375" style="189"/>
  </cols>
  <sheetData>
    <row r="2" spans="1:42" ht="21" x14ac:dyDescent="0.5">
      <c r="B2" s="190" t="s">
        <v>59</v>
      </c>
    </row>
    <row r="3" spans="1:42" ht="21" x14ac:dyDescent="0.5">
      <c r="B3" s="191"/>
    </row>
    <row r="4" spans="1:42" ht="18.5" x14ac:dyDescent="0.45">
      <c r="B4" s="192" t="s">
        <v>60</v>
      </c>
      <c r="C4" s="193"/>
      <c r="E4" s="194">
        <f>+Escalators!E5</f>
        <v>2017</v>
      </c>
      <c r="F4" s="194">
        <f>+Escalators!F5</f>
        <v>2018</v>
      </c>
      <c r="G4" s="194">
        <f>+Escalators!G5</f>
        <v>2019</v>
      </c>
      <c r="H4" s="194">
        <f>+Escalators!H5</f>
        <v>2020</v>
      </c>
      <c r="I4" s="194">
        <f>+Escalators!I5</f>
        <v>2021</v>
      </c>
      <c r="J4" s="194">
        <f>+Escalators!J5</f>
        <v>2022</v>
      </c>
      <c r="K4" s="194">
        <f>+Escalators!K5</f>
        <v>2023</v>
      </c>
      <c r="L4" s="194">
        <f>+Escalators!L5</f>
        <v>2024</v>
      </c>
      <c r="M4" s="194">
        <f>+Escalators!M5</f>
        <v>2025</v>
      </c>
      <c r="N4" s="194">
        <f>+Escalators!N5</f>
        <v>2026</v>
      </c>
      <c r="O4" s="194">
        <f>+N4+1</f>
        <v>2027</v>
      </c>
      <c r="P4" s="194">
        <f t="shared" ref="P4:AL4" si="0">+O4+1</f>
        <v>2028</v>
      </c>
      <c r="Q4" s="194">
        <f t="shared" si="0"/>
        <v>2029</v>
      </c>
      <c r="R4" s="194">
        <f t="shared" si="0"/>
        <v>2030</v>
      </c>
      <c r="S4" s="194">
        <f t="shared" si="0"/>
        <v>2031</v>
      </c>
      <c r="T4" s="194">
        <f t="shared" si="0"/>
        <v>2032</v>
      </c>
      <c r="U4" s="194">
        <f t="shared" si="0"/>
        <v>2033</v>
      </c>
      <c r="V4" s="194">
        <f t="shared" si="0"/>
        <v>2034</v>
      </c>
      <c r="W4" s="194">
        <f t="shared" si="0"/>
        <v>2035</v>
      </c>
      <c r="X4" s="194">
        <f t="shared" si="0"/>
        <v>2036</v>
      </c>
      <c r="Y4" s="194">
        <f t="shared" si="0"/>
        <v>2037</v>
      </c>
      <c r="Z4" s="194">
        <f t="shared" si="0"/>
        <v>2038</v>
      </c>
      <c r="AA4" s="194">
        <f t="shared" si="0"/>
        <v>2039</v>
      </c>
      <c r="AB4" s="194">
        <f t="shared" si="0"/>
        <v>2040</v>
      </c>
      <c r="AC4" s="194">
        <f t="shared" si="0"/>
        <v>2041</v>
      </c>
      <c r="AD4" s="194">
        <f t="shared" si="0"/>
        <v>2042</v>
      </c>
      <c r="AE4" s="194">
        <f t="shared" si="0"/>
        <v>2043</v>
      </c>
      <c r="AF4" s="194">
        <f t="shared" si="0"/>
        <v>2044</v>
      </c>
      <c r="AG4" s="194">
        <f t="shared" si="0"/>
        <v>2045</v>
      </c>
      <c r="AH4" s="194">
        <f t="shared" si="0"/>
        <v>2046</v>
      </c>
      <c r="AI4" s="194">
        <f t="shared" si="0"/>
        <v>2047</v>
      </c>
      <c r="AJ4" s="194">
        <f t="shared" si="0"/>
        <v>2048</v>
      </c>
      <c r="AK4" s="194">
        <f t="shared" si="0"/>
        <v>2049</v>
      </c>
      <c r="AL4" s="194">
        <f t="shared" si="0"/>
        <v>2050</v>
      </c>
      <c r="AM4" s="194"/>
      <c r="AN4" s="194"/>
      <c r="AO4" s="194"/>
      <c r="AP4" s="194"/>
    </row>
    <row r="6" spans="1:42" x14ac:dyDescent="0.35">
      <c r="A6" s="195"/>
      <c r="B6" s="196" t="str">
        <f>+B25</f>
        <v>E-368.1 - Non Labor</v>
      </c>
      <c r="C6" s="193"/>
      <c r="E6" s="197">
        <f>+Escalators!E$18/Escalators!D$18-1</f>
        <v>2.065749678335127E-2</v>
      </c>
      <c r="F6" s="197">
        <f>+Escalators!F$18/Escalators!E$18-1</f>
        <v>2.3618883152727754E-2</v>
      </c>
      <c r="G6" s="197">
        <f>+Escalators!G$18/Escalators!F$18-1</f>
        <v>2.9126378092121374E-2</v>
      </c>
      <c r="H6" s="197">
        <f>+Escalators!H$18/Escalators!G$18-1</f>
        <v>2.9520627940240463E-2</v>
      </c>
      <c r="I6" s="197">
        <f>+Escalators!I$18/Escalators!H$18-1</f>
        <v>2.9985358834040632E-2</v>
      </c>
      <c r="J6" s="197">
        <f>+Escalators!J$18/Escalators!I$18-1</f>
        <v>3.0194834781638757E-2</v>
      </c>
      <c r="K6" s="197">
        <f>+Escalators!K$18/Escalators!J$18-1</f>
        <v>3.0061188027833419E-2</v>
      </c>
      <c r="L6" s="197">
        <f>+Escalators!L$18/Escalators!K$18-1</f>
        <v>2.9655804396755636E-2</v>
      </c>
      <c r="M6" s="197">
        <f>+Escalators!M$18/Escalators!L$18-1</f>
        <v>2.9994103950178541E-2</v>
      </c>
      <c r="N6" s="197">
        <f>+Escalators!N$18/Escalators!M$18-1</f>
        <v>2.7974511877926211E-2</v>
      </c>
      <c r="O6" s="197">
        <f>+N6</f>
        <v>2.7974511877926211E-2</v>
      </c>
      <c r="P6" s="197">
        <f t="shared" ref="P6:Z6" si="1">+O6</f>
        <v>2.7974511877926211E-2</v>
      </c>
      <c r="Q6" s="197">
        <f t="shared" si="1"/>
        <v>2.7974511877926211E-2</v>
      </c>
      <c r="R6" s="197">
        <f t="shared" si="1"/>
        <v>2.7974511877926211E-2</v>
      </c>
      <c r="S6" s="197">
        <f t="shared" si="1"/>
        <v>2.7974511877926211E-2</v>
      </c>
      <c r="T6" s="197">
        <f t="shared" si="1"/>
        <v>2.7974511877926211E-2</v>
      </c>
      <c r="U6" s="197">
        <f t="shared" si="1"/>
        <v>2.7974511877926211E-2</v>
      </c>
      <c r="V6" s="197">
        <f t="shared" si="1"/>
        <v>2.7974511877926211E-2</v>
      </c>
      <c r="W6" s="197">
        <f t="shared" si="1"/>
        <v>2.7974511877926211E-2</v>
      </c>
      <c r="X6" s="197">
        <f t="shared" si="1"/>
        <v>2.7974511877926211E-2</v>
      </c>
      <c r="Y6" s="197">
        <f t="shared" si="1"/>
        <v>2.7974511877926211E-2</v>
      </c>
      <c r="Z6" s="197">
        <f t="shared" si="1"/>
        <v>2.7974511877926211E-2</v>
      </c>
      <c r="AA6" s="197">
        <f t="shared" ref="AA6:AL6" si="2">+Z6</f>
        <v>2.7974511877926211E-2</v>
      </c>
      <c r="AB6" s="197">
        <f t="shared" si="2"/>
        <v>2.7974511877926211E-2</v>
      </c>
      <c r="AC6" s="197">
        <f t="shared" si="2"/>
        <v>2.7974511877926211E-2</v>
      </c>
      <c r="AD6" s="197">
        <f t="shared" si="2"/>
        <v>2.7974511877926211E-2</v>
      </c>
      <c r="AE6" s="197">
        <f t="shared" si="2"/>
        <v>2.7974511877926211E-2</v>
      </c>
      <c r="AF6" s="197">
        <f t="shared" si="2"/>
        <v>2.7974511877926211E-2</v>
      </c>
      <c r="AG6" s="197">
        <f t="shared" si="2"/>
        <v>2.7974511877926211E-2</v>
      </c>
      <c r="AH6" s="197">
        <f t="shared" si="2"/>
        <v>2.7974511877926211E-2</v>
      </c>
      <c r="AI6" s="197">
        <f t="shared" si="2"/>
        <v>2.7974511877926211E-2</v>
      </c>
      <c r="AJ6" s="197">
        <f t="shared" si="2"/>
        <v>2.7974511877926211E-2</v>
      </c>
      <c r="AK6" s="197">
        <f t="shared" si="2"/>
        <v>2.7974511877926211E-2</v>
      </c>
      <c r="AL6" s="197">
        <f t="shared" si="2"/>
        <v>2.7974511877926211E-2</v>
      </c>
    </row>
    <row r="7" spans="1:42" x14ac:dyDescent="0.35">
      <c r="A7" s="195"/>
      <c r="B7" s="196" t="str">
        <f t="shared" ref="B7:B18" si="3">+B26</f>
        <v>E-368.1 - Labor</v>
      </c>
      <c r="C7" s="193"/>
      <c r="E7" s="197">
        <f>+Escalators!E$18/Escalators!D$18-1</f>
        <v>2.065749678335127E-2</v>
      </c>
      <c r="F7" s="197">
        <f>+Escalators!F$18/Escalators!E$18-1</f>
        <v>2.3618883152727754E-2</v>
      </c>
      <c r="G7" s="197">
        <f>+Escalators!G$18/Escalators!F$18-1</f>
        <v>2.9126378092121374E-2</v>
      </c>
      <c r="H7" s="197">
        <f>+Escalators!H$18/Escalators!G$18-1</f>
        <v>2.9520627940240463E-2</v>
      </c>
      <c r="I7" s="197">
        <f>+Escalators!I$18/Escalators!H$18-1</f>
        <v>2.9985358834040632E-2</v>
      </c>
      <c r="J7" s="197">
        <f>+Escalators!J$18/Escalators!I$18-1</f>
        <v>3.0194834781638757E-2</v>
      </c>
      <c r="K7" s="197">
        <f>+Escalators!K$18/Escalators!J$18-1</f>
        <v>3.0061188027833419E-2</v>
      </c>
      <c r="L7" s="197">
        <f>+Escalators!L$18/Escalators!K$18-1</f>
        <v>2.9655804396755636E-2</v>
      </c>
      <c r="M7" s="197">
        <f>+Escalators!M$18/Escalators!L$18-1</f>
        <v>2.9994103950178541E-2</v>
      </c>
      <c r="N7" s="197">
        <f>+Escalators!N$18/Escalators!M$18-1</f>
        <v>2.7974511877926211E-2</v>
      </c>
      <c r="O7" s="197">
        <f t="shared" ref="O7:Z18" si="4">+N7</f>
        <v>2.7974511877926211E-2</v>
      </c>
      <c r="P7" s="197">
        <f t="shared" si="4"/>
        <v>2.7974511877926211E-2</v>
      </c>
      <c r="Q7" s="197">
        <f t="shared" si="4"/>
        <v>2.7974511877926211E-2</v>
      </c>
      <c r="R7" s="197">
        <f t="shared" si="4"/>
        <v>2.7974511877926211E-2</v>
      </c>
      <c r="S7" s="197">
        <f t="shared" si="4"/>
        <v>2.7974511877926211E-2</v>
      </c>
      <c r="T7" s="197">
        <f t="shared" si="4"/>
        <v>2.7974511877926211E-2</v>
      </c>
      <c r="U7" s="197">
        <f t="shared" si="4"/>
        <v>2.7974511877926211E-2</v>
      </c>
      <c r="V7" s="197">
        <f t="shared" si="4"/>
        <v>2.7974511877926211E-2</v>
      </c>
      <c r="W7" s="197">
        <f t="shared" si="4"/>
        <v>2.7974511877926211E-2</v>
      </c>
      <c r="X7" s="197">
        <f t="shared" si="4"/>
        <v>2.7974511877926211E-2</v>
      </c>
      <c r="Y7" s="197">
        <f t="shared" si="4"/>
        <v>2.7974511877926211E-2</v>
      </c>
      <c r="Z7" s="197">
        <f t="shared" si="4"/>
        <v>2.7974511877926211E-2</v>
      </c>
      <c r="AA7" s="197">
        <f t="shared" ref="AA7:AL7" si="5">+Z7</f>
        <v>2.7974511877926211E-2</v>
      </c>
      <c r="AB7" s="197">
        <f t="shared" si="5"/>
        <v>2.7974511877926211E-2</v>
      </c>
      <c r="AC7" s="197">
        <f t="shared" si="5"/>
        <v>2.7974511877926211E-2</v>
      </c>
      <c r="AD7" s="197">
        <f t="shared" si="5"/>
        <v>2.7974511877926211E-2</v>
      </c>
      <c r="AE7" s="197">
        <f t="shared" si="5"/>
        <v>2.7974511877926211E-2</v>
      </c>
      <c r="AF7" s="197">
        <f t="shared" si="5"/>
        <v>2.7974511877926211E-2</v>
      </c>
      <c r="AG7" s="197">
        <f t="shared" si="5"/>
        <v>2.7974511877926211E-2</v>
      </c>
      <c r="AH7" s="197">
        <f t="shared" si="5"/>
        <v>2.7974511877926211E-2</v>
      </c>
      <c r="AI7" s="197">
        <f t="shared" si="5"/>
        <v>2.7974511877926211E-2</v>
      </c>
      <c r="AJ7" s="197">
        <f t="shared" si="5"/>
        <v>2.7974511877926211E-2</v>
      </c>
      <c r="AK7" s="197">
        <f t="shared" si="5"/>
        <v>2.7974511877926211E-2</v>
      </c>
      <c r="AL7" s="197">
        <f t="shared" si="5"/>
        <v>2.7974511877926211E-2</v>
      </c>
    </row>
    <row r="8" spans="1:42" x14ac:dyDescent="0.35">
      <c r="A8" s="195"/>
      <c r="B8" s="196" t="str">
        <f t="shared" si="3"/>
        <v>E-369.1 - Non Labor</v>
      </c>
      <c r="C8" s="193"/>
      <c r="E8" s="197">
        <f>+Escalators!E$18/Escalators!D$18-1</f>
        <v>2.065749678335127E-2</v>
      </c>
      <c r="F8" s="197">
        <f>+Escalators!F$18/Escalators!E$18-1</f>
        <v>2.3618883152727754E-2</v>
      </c>
      <c r="G8" s="197">
        <f>+Escalators!G$18/Escalators!F$18-1</f>
        <v>2.9126378092121374E-2</v>
      </c>
      <c r="H8" s="197">
        <f>+Escalators!H$18/Escalators!G$18-1</f>
        <v>2.9520627940240463E-2</v>
      </c>
      <c r="I8" s="197">
        <f>+Escalators!I$18/Escalators!H$18-1</f>
        <v>2.9985358834040632E-2</v>
      </c>
      <c r="J8" s="197">
        <f>+Escalators!J$18/Escalators!I$18-1</f>
        <v>3.0194834781638757E-2</v>
      </c>
      <c r="K8" s="197">
        <f>+Escalators!K$18/Escalators!J$18-1</f>
        <v>3.0061188027833419E-2</v>
      </c>
      <c r="L8" s="197">
        <f>+Escalators!L$18/Escalators!K$18-1</f>
        <v>2.9655804396755636E-2</v>
      </c>
      <c r="M8" s="197">
        <f>+Escalators!M$18/Escalators!L$18-1</f>
        <v>2.9994103950178541E-2</v>
      </c>
      <c r="N8" s="197">
        <f>+Escalators!N$18/Escalators!M$18-1</f>
        <v>2.7974511877926211E-2</v>
      </c>
      <c r="O8" s="197">
        <f t="shared" si="4"/>
        <v>2.7974511877926211E-2</v>
      </c>
      <c r="P8" s="197">
        <f t="shared" si="4"/>
        <v>2.7974511877926211E-2</v>
      </c>
      <c r="Q8" s="197">
        <f t="shared" si="4"/>
        <v>2.7974511877926211E-2</v>
      </c>
      <c r="R8" s="197">
        <f t="shared" si="4"/>
        <v>2.7974511877926211E-2</v>
      </c>
      <c r="S8" s="197">
        <f t="shared" si="4"/>
        <v>2.7974511877926211E-2</v>
      </c>
      <c r="T8" s="197">
        <f t="shared" si="4"/>
        <v>2.7974511877926211E-2</v>
      </c>
      <c r="U8" s="197">
        <f t="shared" si="4"/>
        <v>2.7974511877926211E-2</v>
      </c>
      <c r="V8" s="197">
        <f t="shared" si="4"/>
        <v>2.7974511877926211E-2</v>
      </c>
      <c r="W8" s="197">
        <f t="shared" si="4"/>
        <v>2.7974511877926211E-2</v>
      </c>
      <c r="X8" s="197">
        <f t="shared" si="4"/>
        <v>2.7974511877926211E-2</v>
      </c>
      <c r="Y8" s="197">
        <f t="shared" si="4"/>
        <v>2.7974511877926211E-2</v>
      </c>
      <c r="Z8" s="197">
        <f t="shared" si="4"/>
        <v>2.7974511877926211E-2</v>
      </c>
      <c r="AA8" s="197">
        <f t="shared" ref="AA8:AL8" si="6">+Z8</f>
        <v>2.7974511877926211E-2</v>
      </c>
      <c r="AB8" s="197">
        <f t="shared" si="6"/>
        <v>2.7974511877926211E-2</v>
      </c>
      <c r="AC8" s="197">
        <f t="shared" si="6"/>
        <v>2.7974511877926211E-2</v>
      </c>
      <c r="AD8" s="197">
        <f t="shared" si="6"/>
        <v>2.7974511877926211E-2</v>
      </c>
      <c r="AE8" s="197">
        <f t="shared" si="6"/>
        <v>2.7974511877926211E-2</v>
      </c>
      <c r="AF8" s="197">
        <f t="shared" si="6"/>
        <v>2.7974511877926211E-2</v>
      </c>
      <c r="AG8" s="197">
        <f t="shared" si="6"/>
        <v>2.7974511877926211E-2</v>
      </c>
      <c r="AH8" s="197">
        <f t="shared" si="6"/>
        <v>2.7974511877926211E-2</v>
      </c>
      <c r="AI8" s="197">
        <f t="shared" si="6"/>
        <v>2.7974511877926211E-2</v>
      </c>
      <c r="AJ8" s="197">
        <f t="shared" si="6"/>
        <v>2.7974511877926211E-2</v>
      </c>
      <c r="AK8" s="197">
        <f t="shared" si="6"/>
        <v>2.7974511877926211E-2</v>
      </c>
      <c r="AL8" s="197">
        <f t="shared" si="6"/>
        <v>2.7974511877926211E-2</v>
      </c>
    </row>
    <row r="9" spans="1:42" x14ac:dyDescent="0.35">
      <c r="A9" s="195"/>
      <c r="B9" s="196" t="str">
        <f t="shared" si="3"/>
        <v>E-369.1 - Labor</v>
      </c>
      <c r="C9" s="193"/>
      <c r="E9" s="197">
        <f>+Escalators!E$18/Escalators!D$18-1</f>
        <v>2.065749678335127E-2</v>
      </c>
      <c r="F9" s="197">
        <f>+Escalators!F$18/Escalators!E$18-1</f>
        <v>2.3618883152727754E-2</v>
      </c>
      <c r="G9" s="197">
        <f>+Escalators!G$18/Escalators!F$18-1</f>
        <v>2.9126378092121374E-2</v>
      </c>
      <c r="H9" s="197">
        <f>+Escalators!H$18/Escalators!G$18-1</f>
        <v>2.9520627940240463E-2</v>
      </c>
      <c r="I9" s="197">
        <f>+Escalators!I$18/Escalators!H$18-1</f>
        <v>2.9985358834040632E-2</v>
      </c>
      <c r="J9" s="197">
        <f>+Escalators!J$18/Escalators!I$18-1</f>
        <v>3.0194834781638757E-2</v>
      </c>
      <c r="K9" s="197">
        <f>+Escalators!K$18/Escalators!J$18-1</f>
        <v>3.0061188027833419E-2</v>
      </c>
      <c r="L9" s="197">
        <f>+Escalators!L$18/Escalators!K$18-1</f>
        <v>2.9655804396755636E-2</v>
      </c>
      <c r="M9" s="197">
        <f>+Escalators!M$18/Escalators!L$18-1</f>
        <v>2.9994103950178541E-2</v>
      </c>
      <c r="N9" s="197">
        <f>+Escalators!N$18/Escalators!M$18-1</f>
        <v>2.7974511877926211E-2</v>
      </c>
      <c r="O9" s="197">
        <f t="shared" si="4"/>
        <v>2.7974511877926211E-2</v>
      </c>
      <c r="P9" s="197">
        <f t="shared" si="4"/>
        <v>2.7974511877926211E-2</v>
      </c>
      <c r="Q9" s="197">
        <f t="shared" si="4"/>
        <v>2.7974511877926211E-2</v>
      </c>
      <c r="R9" s="197">
        <f t="shared" si="4"/>
        <v>2.7974511877926211E-2</v>
      </c>
      <c r="S9" s="197">
        <f t="shared" si="4"/>
        <v>2.7974511877926211E-2</v>
      </c>
      <c r="T9" s="197">
        <f t="shared" si="4"/>
        <v>2.7974511877926211E-2</v>
      </c>
      <c r="U9" s="197">
        <f t="shared" si="4"/>
        <v>2.7974511877926211E-2</v>
      </c>
      <c r="V9" s="197">
        <f t="shared" si="4"/>
        <v>2.7974511877926211E-2</v>
      </c>
      <c r="W9" s="197">
        <f t="shared" si="4"/>
        <v>2.7974511877926211E-2</v>
      </c>
      <c r="X9" s="197">
        <f t="shared" si="4"/>
        <v>2.7974511877926211E-2</v>
      </c>
      <c r="Y9" s="197">
        <f t="shared" si="4"/>
        <v>2.7974511877926211E-2</v>
      </c>
      <c r="Z9" s="197">
        <f t="shared" si="4"/>
        <v>2.7974511877926211E-2</v>
      </c>
      <c r="AA9" s="197">
        <f t="shared" ref="AA9:AL9" si="7">+Z9</f>
        <v>2.7974511877926211E-2</v>
      </c>
      <c r="AB9" s="197">
        <f t="shared" si="7"/>
        <v>2.7974511877926211E-2</v>
      </c>
      <c r="AC9" s="197">
        <f t="shared" si="7"/>
        <v>2.7974511877926211E-2</v>
      </c>
      <c r="AD9" s="197">
        <f t="shared" si="7"/>
        <v>2.7974511877926211E-2</v>
      </c>
      <c r="AE9" s="197">
        <f t="shared" si="7"/>
        <v>2.7974511877926211E-2</v>
      </c>
      <c r="AF9" s="197">
        <f t="shared" si="7"/>
        <v>2.7974511877926211E-2</v>
      </c>
      <c r="AG9" s="197">
        <f t="shared" si="7"/>
        <v>2.7974511877926211E-2</v>
      </c>
      <c r="AH9" s="197">
        <f t="shared" si="7"/>
        <v>2.7974511877926211E-2</v>
      </c>
      <c r="AI9" s="197">
        <f t="shared" si="7"/>
        <v>2.7974511877926211E-2</v>
      </c>
      <c r="AJ9" s="197">
        <f t="shared" si="7"/>
        <v>2.7974511877926211E-2</v>
      </c>
      <c r="AK9" s="197">
        <f t="shared" si="7"/>
        <v>2.7974511877926211E-2</v>
      </c>
      <c r="AL9" s="197">
        <f t="shared" si="7"/>
        <v>2.7974511877926211E-2</v>
      </c>
    </row>
    <row r="10" spans="1:42" x14ac:dyDescent="0.35">
      <c r="A10" s="195"/>
      <c r="B10" s="196" t="str">
        <f t="shared" si="3"/>
        <v>E-398 - Non Labor</v>
      </c>
      <c r="C10" s="193"/>
      <c r="E10" s="197">
        <f>+Escalators!E$18/Escalators!D$18-1</f>
        <v>2.065749678335127E-2</v>
      </c>
      <c r="F10" s="197">
        <f>+Escalators!F$18/Escalators!E$18-1</f>
        <v>2.3618883152727754E-2</v>
      </c>
      <c r="G10" s="197">
        <f>+Escalators!G$18/Escalators!F$18-1</f>
        <v>2.9126378092121374E-2</v>
      </c>
      <c r="H10" s="197">
        <f>+Escalators!H$18/Escalators!G$18-1</f>
        <v>2.9520627940240463E-2</v>
      </c>
      <c r="I10" s="197">
        <f>+Escalators!I$18/Escalators!H$18-1</f>
        <v>2.9985358834040632E-2</v>
      </c>
      <c r="J10" s="197">
        <f>+Escalators!J$18/Escalators!I$18-1</f>
        <v>3.0194834781638757E-2</v>
      </c>
      <c r="K10" s="197">
        <f>+Escalators!K$18/Escalators!J$18-1</f>
        <v>3.0061188027833419E-2</v>
      </c>
      <c r="L10" s="197">
        <f>+Escalators!L$18/Escalators!K$18-1</f>
        <v>2.9655804396755636E-2</v>
      </c>
      <c r="M10" s="197">
        <f>+Escalators!M$18/Escalators!L$18-1</f>
        <v>2.9994103950178541E-2</v>
      </c>
      <c r="N10" s="197">
        <f>+Escalators!N$18/Escalators!M$18-1</f>
        <v>2.7974511877926211E-2</v>
      </c>
      <c r="O10" s="197">
        <f t="shared" si="4"/>
        <v>2.7974511877926211E-2</v>
      </c>
      <c r="P10" s="197">
        <f t="shared" si="4"/>
        <v>2.7974511877926211E-2</v>
      </c>
      <c r="Q10" s="197">
        <f t="shared" si="4"/>
        <v>2.7974511877926211E-2</v>
      </c>
      <c r="R10" s="197">
        <f t="shared" si="4"/>
        <v>2.7974511877926211E-2</v>
      </c>
      <c r="S10" s="197">
        <f t="shared" si="4"/>
        <v>2.7974511877926211E-2</v>
      </c>
      <c r="T10" s="197">
        <f t="shared" si="4"/>
        <v>2.7974511877926211E-2</v>
      </c>
      <c r="U10" s="197">
        <f t="shared" si="4"/>
        <v>2.7974511877926211E-2</v>
      </c>
      <c r="V10" s="197">
        <f t="shared" si="4"/>
        <v>2.7974511877926211E-2</v>
      </c>
      <c r="W10" s="197">
        <f t="shared" si="4"/>
        <v>2.7974511877926211E-2</v>
      </c>
      <c r="X10" s="197">
        <f t="shared" si="4"/>
        <v>2.7974511877926211E-2</v>
      </c>
      <c r="Y10" s="197">
        <f t="shared" si="4"/>
        <v>2.7974511877926211E-2</v>
      </c>
      <c r="Z10" s="197">
        <f t="shared" si="4"/>
        <v>2.7974511877926211E-2</v>
      </c>
      <c r="AA10" s="197">
        <f t="shared" ref="AA10:AL10" si="8">+Z10</f>
        <v>2.7974511877926211E-2</v>
      </c>
      <c r="AB10" s="197">
        <f t="shared" si="8"/>
        <v>2.7974511877926211E-2</v>
      </c>
      <c r="AC10" s="197">
        <f t="shared" si="8"/>
        <v>2.7974511877926211E-2</v>
      </c>
      <c r="AD10" s="197">
        <f t="shared" si="8"/>
        <v>2.7974511877926211E-2</v>
      </c>
      <c r="AE10" s="197">
        <f t="shared" si="8"/>
        <v>2.7974511877926211E-2</v>
      </c>
      <c r="AF10" s="197">
        <f t="shared" si="8"/>
        <v>2.7974511877926211E-2</v>
      </c>
      <c r="AG10" s="197">
        <f t="shared" si="8"/>
        <v>2.7974511877926211E-2</v>
      </c>
      <c r="AH10" s="197">
        <f t="shared" si="8"/>
        <v>2.7974511877926211E-2</v>
      </c>
      <c r="AI10" s="197">
        <f t="shared" si="8"/>
        <v>2.7974511877926211E-2</v>
      </c>
      <c r="AJ10" s="197">
        <f t="shared" si="8"/>
        <v>2.7974511877926211E-2</v>
      </c>
      <c r="AK10" s="197">
        <f t="shared" si="8"/>
        <v>2.7974511877926211E-2</v>
      </c>
      <c r="AL10" s="197">
        <f t="shared" si="8"/>
        <v>2.7974511877926211E-2</v>
      </c>
    </row>
    <row r="11" spans="1:42" x14ac:dyDescent="0.35">
      <c r="A11" s="195"/>
      <c r="B11" s="196" t="str">
        <f t="shared" si="3"/>
        <v>E-398 - Labor</v>
      </c>
      <c r="C11" s="193"/>
      <c r="E11" s="197">
        <f>+Escalators!E$18/Escalators!D$18-1</f>
        <v>2.065749678335127E-2</v>
      </c>
      <c r="F11" s="197">
        <f>+Escalators!F$18/Escalators!E$18-1</f>
        <v>2.3618883152727754E-2</v>
      </c>
      <c r="G11" s="197">
        <f>+Escalators!G$18/Escalators!F$18-1</f>
        <v>2.9126378092121374E-2</v>
      </c>
      <c r="H11" s="197">
        <f>+Escalators!H$18/Escalators!G$18-1</f>
        <v>2.9520627940240463E-2</v>
      </c>
      <c r="I11" s="197">
        <f>+Escalators!I$18/Escalators!H$18-1</f>
        <v>2.9985358834040632E-2</v>
      </c>
      <c r="J11" s="197">
        <f>+Escalators!J$18/Escalators!I$18-1</f>
        <v>3.0194834781638757E-2</v>
      </c>
      <c r="K11" s="197">
        <f>+Escalators!K$18/Escalators!J$18-1</f>
        <v>3.0061188027833419E-2</v>
      </c>
      <c r="L11" s="197">
        <f>+Escalators!L$18/Escalators!K$18-1</f>
        <v>2.9655804396755636E-2</v>
      </c>
      <c r="M11" s="197">
        <f>+Escalators!M$18/Escalators!L$18-1</f>
        <v>2.9994103950178541E-2</v>
      </c>
      <c r="N11" s="197">
        <f>+Escalators!N$18/Escalators!M$18-1</f>
        <v>2.7974511877926211E-2</v>
      </c>
      <c r="O11" s="197">
        <f t="shared" si="4"/>
        <v>2.7974511877926211E-2</v>
      </c>
      <c r="P11" s="197">
        <f t="shared" si="4"/>
        <v>2.7974511877926211E-2</v>
      </c>
      <c r="Q11" s="197">
        <f t="shared" si="4"/>
        <v>2.7974511877926211E-2</v>
      </c>
      <c r="R11" s="197">
        <f t="shared" si="4"/>
        <v>2.7974511877926211E-2</v>
      </c>
      <c r="S11" s="197">
        <f t="shared" si="4"/>
        <v>2.7974511877926211E-2</v>
      </c>
      <c r="T11" s="197">
        <f t="shared" si="4"/>
        <v>2.7974511877926211E-2</v>
      </c>
      <c r="U11" s="197">
        <f t="shared" si="4"/>
        <v>2.7974511877926211E-2</v>
      </c>
      <c r="V11" s="197">
        <f t="shared" si="4"/>
        <v>2.7974511877926211E-2</v>
      </c>
      <c r="W11" s="197">
        <f t="shared" si="4"/>
        <v>2.7974511877926211E-2</v>
      </c>
      <c r="X11" s="197">
        <f t="shared" si="4"/>
        <v>2.7974511877926211E-2</v>
      </c>
      <c r="Y11" s="197">
        <f t="shared" si="4"/>
        <v>2.7974511877926211E-2</v>
      </c>
      <c r="Z11" s="197">
        <f t="shared" si="4"/>
        <v>2.7974511877926211E-2</v>
      </c>
      <c r="AA11" s="197">
        <f t="shared" ref="AA11:AL11" si="9">+Z11</f>
        <v>2.7974511877926211E-2</v>
      </c>
      <c r="AB11" s="197">
        <f t="shared" si="9"/>
        <v>2.7974511877926211E-2</v>
      </c>
      <c r="AC11" s="197">
        <f t="shared" si="9"/>
        <v>2.7974511877926211E-2</v>
      </c>
      <c r="AD11" s="197">
        <f t="shared" si="9"/>
        <v>2.7974511877926211E-2</v>
      </c>
      <c r="AE11" s="197">
        <f t="shared" si="9"/>
        <v>2.7974511877926211E-2</v>
      </c>
      <c r="AF11" s="197">
        <f t="shared" si="9"/>
        <v>2.7974511877926211E-2</v>
      </c>
      <c r="AG11" s="197">
        <f t="shared" si="9"/>
        <v>2.7974511877926211E-2</v>
      </c>
      <c r="AH11" s="197">
        <f t="shared" si="9"/>
        <v>2.7974511877926211E-2</v>
      </c>
      <c r="AI11" s="197">
        <f t="shared" si="9"/>
        <v>2.7974511877926211E-2</v>
      </c>
      <c r="AJ11" s="197">
        <f t="shared" si="9"/>
        <v>2.7974511877926211E-2</v>
      </c>
      <c r="AK11" s="197">
        <f t="shared" si="9"/>
        <v>2.7974511877926211E-2</v>
      </c>
      <c r="AL11" s="197">
        <f t="shared" si="9"/>
        <v>2.7974511877926211E-2</v>
      </c>
    </row>
    <row r="12" spans="1:42" x14ac:dyDescent="0.35">
      <c r="A12" s="195"/>
      <c r="B12" s="196" t="str">
        <f t="shared" si="3"/>
        <v>C-303 - Non-Labor</v>
      </c>
      <c r="C12" s="193"/>
      <c r="E12" s="197">
        <f>+Escalators!E$18/Escalators!D$18-1</f>
        <v>2.065749678335127E-2</v>
      </c>
      <c r="F12" s="197">
        <f>+Escalators!F$18/Escalators!E$18-1</f>
        <v>2.3618883152727754E-2</v>
      </c>
      <c r="G12" s="197">
        <f>+Escalators!G$18/Escalators!F$18-1</f>
        <v>2.9126378092121374E-2</v>
      </c>
      <c r="H12" s="197">
        <f>+Escalators!H$18/Escalators!G$18-1</f>
        <v>2.9520627940240463E-2</v>
      </c>
      <c r="I12" s="197">
        <f>+Escalators!I$18/Escalators!H$18-1</f>
        <v>2.9985358834040632E-2</v>
      </c>
      <c r="J12" s="197">
        <f>+Escalators!J$18/Escalators!I$18-1</f>
        <v>3.0194834781638757E-2</v>
      </c>
      <c r="K12" s="197">
        <f>+Escalators!K$18/Escalators!J$18-1</f>
        <v>3.0061188027833419E-2</v>
      </c>
      <c r="L12" s="197">
        <f>+Escalators!L$18/Escalators!K$18-1</f>
        <v>2.9655804396755636E-2</v>
      </c>
      <c r="M12" s="197">
        <f>+Escalators!M$18/Escalators!L$18-1</f>
        <v>2.9994103950178541E-2</v>
      </c>
      <c r="N12" s="197">
        <f>+Escalators!N$18/Escalators!M$18-1</f>
        <v>2.7974511877926211E-2</v>
      </c>
      <c r="O12" s="197">
        <f t="shared" si="4"/>
        <v>2.7974511877926211E-2</v>
      </c>
      <c r="P12" s="197">
        <f t="shared" si="4"/>
        <v>2.7974511877926211E-2</v>
      </c>
      <c r="Q12" s="197">
        <f t="shared" si="4"/>
        <v>2.7974511877926211E-2</v>
      </c>
      <c r="R12" s="197">
        <f t="shared" si="4"/>
        <v>2.7974511877926211E-2</v>
      </c>
      <c r="S12" s="197">
        <f t="shared" si="4"/>
        <v>2.7974511877926211E-2</v>
      </c>
      <c r="T12" s="197">
        <f t="shared" si="4"/>
        <v>2.7974511877926211E-2</v>
      </c>
      <c r="U12" s="197">
        <f t="shared" si="4"/>
        <v>2.7974511877926211E-2</v>
      </c>
      <c r="V12" s="197">
        <f t="shared" si="4"/>
        <v>2.7974511877926211E-2</v>
      </c>
      <c r="W12" s="197">
        <f t="shared" si="4"/>
        <v>2.7974511877926211E-2</v>
      </c>
      <c r="X12" s="197">
        <f t="shared" si="4"/>
        <v>2.7974511877926211E-2</v>
      </c>
      <c r="Y12" s="197">
        <f t="shared" si="4"/>
        <v>2.7974511877926211E-2</v>
      </c>
      <c r="Z12" s="197">
        <f t="shared" si="4"/>
        <v>2.7974511877926211E-2</v>
      </c>
      <c r="AA12" s="197">
        <f t="shared" ref="AA12:AL12" si="10">+Z12</f>
        <v>2.7974511877926211E-2</v>
      </c>
      <c r="AB12" s="197">
        <f t="shared" si="10"/>
        <v>2.7974511877926211E-2</v>
      </c>
      <c r="AC12" s="197">
        <f t="shared" si="10"/>
        <v>2.7974511877926211E-2</v>
      </c>
      <c r="AD12" s="197">
        <f t="shared" si="10"/>
        <v>2.7974511877926211E-2</v>
      </c>
      <c r="AE12" s="197">
        <f t="shared" si="10"/>
        <v>2.7974511877926211E-2</v>
      </c>
      <c r="AF12" s="197">
        <f t="shared" si="10"/>
        <v>2.7974511877926211E-2</v>
      </c>
      <c r="AG12" s="197">
        <f t="shared" si="10"/>
        <v>2.7974511877926211E-2</v>
      </c>
      <c r="AH12" s="197">
        <f t="shared" si="10"/>
        <v>2.7974511877926211E-2</v>
      </c>
      <c r="AI12" s="197">
        <f t="shared" si="10"/>
        <v>2.7974511877926211E-2</v>
      </c>
      <c r="AJ12" s="197">
        <f t="shared" si="10"/>
        <v>2.7974511877926211E-2</v>
      </c>
      <c r="AK12" s="197">
        <f t="shared" si="10"/>
        <v>2.7974511877926211E-2</v>
      </c>
      <c r="AL12" s="197">
        <f t="shared" si="10"/>
        <v>2.7974511877926211E-2</v>
      </c>
    </row>
    <row r="13" spans="1:42" x14ac:dyDescent="0.35">
      <c r="A13" s="195"/>
      <c r="B13" s="196" t="str">
        <f t="shared" si="3"/>
        <v>C-303 - Labor</v>
      </c>
      <c r="C13" s="193"/>
      <c r="E13" s="197">
        <f>+Escalators!E$18/Escalators!D$18-1</f>
        <v>2.065749678335127E-2</v>
      </c>
      <c r="F13" s="197">
        <f>+Escalators!F$18/Escalators!E$18-1</f>
        <v>2.3618883152727754E-2</v>
      </c>
      <c r="G13" s="197">
        <f>+Escalators!G$18/Escalators!F$18-1</f>
        <v>2.9126378092121374E-2</v>
      </c>
      <c r="H13" s="197">
        <f>+Escalators!H$18/Escalators!G$18-1</f>
        <v>2.9520627940240463E-2</v>
      </c>
      <c r="I13" s="197">
        <f>+Escalators!I$18/Escalators!H$18-1</f>
        <v>2.9985358834040632E-2</v>
      </c>
      <c r="J13" s="197">
        <f>+Escalators!J$18/Escalators!I$18-1</f>
        <v>3.0194834781638757E-2</v>
      </c>
      <c r="K13" s="197">
        <f>+Escalators!K$18/Escalators!J$18-1</f>
        <v>3.0061188027833419E-2</v>
      </c>
      <c r="L13" s="197">
        <f>+Escalators!L$18/Escalators!K$18-1</f>
        <v>2.9655804396755636E-2</v>
      </c>
      <c r="M13" s="197">
        <f>+Escalators!M$18/Escalators!L$18-1</f>
        <v>2.9994103950178541E-2</v>
      </c>
      <c r="N13" s="197">
        <f>+Escalators!N$18/Escalators!M$18-1</f>
        <v>2.7974511877926211E-2</v>
      </c>
      <c r="O13" s="197">
        <f t="shared" si="4"/>
        <v>2.7974511877926211E-2</v>
      </c>
      <c r="P13" s="197">
        <f t="shared" si="4"/>
        <v>2.7974511877926211E-2</v>
      </c>
      <c r="Q13" s="197">
        <f t="shared" si="4"/>
        <v>2.7974511877926211E-2</v>
      </c>
      <c r="R13" s="197">
        <f t="shared" si="4"/>
        <v>2.7974511877926211E-2</v>
      </c>
      <c r="S13" s="197">
        <f t="shared" si="4"/>
        <v>2.7974511877926211E-2</v>
      </c>
      <c r="T13" s="197">
        <f t="shared" si="4"/>
        <v>2.7974511877926211E-2</v>
      </c>
      <c r="U13" s="197">
        <f t="shared" si="4"/>
        <v>2.7974511877926211E-2</v>
      </c>
      <c r="V13" s="197">
        <f t="shared" si="4"/>
        <v>2.7974511877926211E-2</v>
      </c>
      <c r="W13" s="197">
        <f t="shared" si="4"/>
        <v>2.7974511877926211E-2</v>
      </c>
      <c r="X13" s="197">
        <f t="shared" si="4"/>
        <v>2.7974511877926211E-2</v>
      </c>
      <c r="Y13" s="197">
        <f t="shared" si="4"/>
        <v>2.7974511877926211E-2</v>
      </c>
      <c r="Z13" s="197">
        <f t="shared" si="4"/>
        <v>2.7974511877926211E-2</v>
      </c>
      <c r="AA13" s="197">
        <f t="shared" ref="AA13:AL13" si="11">+Z13</f>
        <v>2.7974511877926211E-2</v>
      </c>
      <c r="AB13" s="197">
        <f t="shared" si="11"/>
        <v>2.7974511877926211E-2</v>
      </c>
      <c r="AC13" s="197">
        <f t="shared" si="11"/>
        <v>2.7974511877926211E-2</v>
      </c>
      <c r="AD13" s="197">
        <f t="shared" si="11"/>
        <v>2.7974511877926211E-2</v>
      </c>
      <c r="AE13" s="197">
        <f t="shared" si="11"/>
        <v>2.7974511877926211E-2</v>
      </c>
      <c r="AF13" s="197">
        <f t="shared" si="11"/>
        <v>2.7974511877926211E-2</v>
      </c>
      <c r="AG13" s="197">
        <f t="shared" si="11"/>
        <v>2.7974511877926211E-2</v>
      </c>
      <c r="AH13" s="197">
        <f t="shared" si="11"/>
        <v>2.7974511877926211E-2</v>
      </c>
      <c r="AI13" s="197">
        <f t="shared" si="11"/>
        <v>2.7974511877926211E-2</v>
      </c>
      <c r="AJ13" s="197">
        <f t="shared" si="11"/>
        <v>2.7974511877926211E-2</v>
      </c>
      <c r="AK13" s="197">
        <f t="shared" si="11"/>
        <v>2.7974511877926211E-2</v>
      </c>
      <c r="AL13" s="197">
        <f t="shared" si="11"/>
        <v>2.7974511877926211E-2</v>
      </c>
    </row>
    <row r="14" spans="1:42" x14ac:dyDescent="0.35">
      <c r="A14" s="195"/>
      <c r="B14" s="196" t="str">
        <f t="shared" si="3"/>
        <v>C-391 - Non-Labor</v>
      </c>
      <c r="C14" s="193"/>
      <c r="E14" s="197">
        <f>+Escalators!E$18/Escalators!D$18-1</f>
        <v>2.065749678335127E-2</v>
      </c>
      <c r="F14" s="197">
        <f>+Escalators!F$18/Escalators!E$18-1</f>
        <v>2.3618883152727754E-2</v>
      </c>
      <c r="G14" s="197">
        <f>+Escalators!G$18/Escalators!F$18-1</f>
        <v>2.9126378092121374E-2</v>
      </c>
      <c r="H14" s="197">
        <f>+Escalators!H$18/Escalators!G$18-1</f>
        <v>2.9520627940240463E-2</v>
      </c>
      <c r="I14" s="197">
        <f>+Escalators!I$18/Escalators!H$18-1</f>
        <v>2.9985358834040632E-2</v>
      </c>
      <c r="J14" s="197">
        <f>+Escalators!J$18/Escalators!I$18-1</f>
        <v>3.0194834781638757E-2</v>
      </c>
      <c r="K14" s="197">
        <f>+Escalators!K$18/Escalators!J$18-1</f>
        <v>3.0061188027833419E-2</v>
      </c>
      <c r="L14" s="197">
        <f>+Escalators!L$18/Escalators!K$18-1</f>
        <v>2.9655804396755636E-2</v>
      </c>
      <c r="M14" s="197">
        <f>+Escalators!M$18/Escalators!L$18-1</f>
        <v>2.9994103950178541E-2</v>
      </c>
      <c r="N14" s="197">
        <f>+Escalators!N$18/Escalators!M$18-1</f>
        <v>2.7974511877926211E-2</v>
      </c>
      <c r="O14" s="197">
        <f t="shared" si="4"/>
        <v>2.7974511877926211E-2</v>
      </c>
      <c r="P14" s="197">
        <f t="shared" si="4"/>
        <v>2.7974511877926211E-2</v>
      </c>
      <c r="Q14" s="197">
        <f t="shared" si="4"/>
        <v>2.7974511877926211E-2</v>
      </c>
      <c r="R14" s="197">
        <f t="shared" si="4"/>
        <v>2.7974511877926211E-2</v>
      </c>
      <c r="S14" s="197">
        <f t="shared" si="4"/>
        <v>2.7974511877926211E-2</v>
      </c>
      <c r="T14" s="197">
        <f t="shared" si="4"/>
        <v>2.7974511877926211E-2</v>
      </c>
      <c r="U14" s="197">
        <f t="shared" si="4"/>
        <v>2.7974511877926211E-2</v>
      </c>
      <c r="V14" s="197">
        <f t="shared" si="4"/>
        <v>2.7974511877926211E-2</v>
      </c>
      <c r="W14" s="197">
        <f t="shared" si="4"/>
        <v>2.7974511877926211E-2</v>
      </c>
      <c r="X14" s="197">
        <f t="shared" si="4"/>
        <v>2.7974511877926211E-2</v>
      </c>
      <c r="Y14" s="197">
        <f t="shared" si="4"/>
        <v>2.7974511877926211E-2</v>
      </c>
      <c r="Z14" s="197">
        <f t="shared" si="4"/>
        <v>2.7974511877926211E-2</v>
      </c>
      <c r="AA14" s="197">
        <f t="shared" ref="AA14:AL14" si="12">+Z14</f>
        <v>2.7974511877926211E-2</v>
      </c>
      <c r="AB14" s="197">
        <f t="shared" si="12"/>
        <v>2.7974511877926211E-2</v>
      </c>
      <c r="AC14" s="197">
        <f t="shared" si="12"/>
        <v>2.7974511877926211E-2</v>
      </c>
      <c r="AD14" s="197">
        <f t="shared" si="12"/>
        <v>2.7974511877926211E-2</v>
      </c>
      <c r="AE14" s="197">
        <f t="shared" si="12"/>
        <v>2.7974511877926211E-2</v>
      </c>
      <c r="AF14" s="197">
        <f t="shared" si="12"/>
        <v>2.7974511877926211E-2</v>
      </c>
      <c r="AG14" s="197">
        <f t="shared" si="12"/>
        <v>2.7974511877926211E-2</v>
      </c>
      <c r="AH14" s="197">
        <f t="shared" si="12"/>
        <v>2.7974511877926211E-2</v>
      </c>
      <c r="AI14" s="197">
        <f t="shared" si="12"/>
        <v>2.7974511877926211E-2</v>
      </c>
      <c r="AJ14" s="197">
        <f t="shared" si="12"/>
        <v>2.7974511877926211E-2</v>
      </c>
      <c r="AK14" s="197">
        <f t="shared" si="12"/>
        <v>2.7974511877926211E-2</v>
      </c>
      <c r="AL14" s="197">
        <f t="shared" si="12"/>
        <v>2.7974511877926211E-2</v>
      </c>
    </row>
    <row r="15" spans="1:42" x14ac:dyDescent="0.35">
      <c r="A15" s="195"/>
      <c r="B15" s="196" t="str">
        <f t="shared" si="3"/>
        <v>O&amp;M - Contracted Labor</v>
      </c>
      <c r="C15" s="193"/>
      <c r="E15" s="197">
        <f>+Escalators!E$20/Escalators!D$20-1</f>
        <v>2.1490070508354497E-2</v>
      </c>
      <c r="F15" s="197">
        <f>+Escalators!F$20/Escalators!E$20-1</f>
        <v>2.344034208142487E-2</v>
      </c>
      <c r="G15" s="197">
        <f>+Escalators!G$20/Escalators!F$20-1</f>
        <v>3.1437639587097443E-2</v>
      </c>
      <c r="H15" s="197">
        <f>+Escalators!H$20/Escalators!G$20-1</f>
        <v>3.0989791870325911E-2</v>
      </c>
      <c r="I15" s="197">
        <f>+Escalators!I$20/Escalators!H$20-1</f>
        <v>2.8979213260238001E-2</v>
      </c>
      <c r="J15" s="197">
        <f>+Escalators!J$20/Escalators!I$20-1</f>
        <v>2.7968160942029252E-2</v>
      </c>
      <c r="K15" s="197">
        <f>+Escalators!K$20/Escalators!J$20-1</f>
        <v>2.8070582564999613E-2</v>
      </c>
      <c r="L15" s="197">
        <f>+Escalators!L$20/Escalators!K$20-1</f>
        <v>2.7816598026002115E-2</v>
      </c>
      <c r="M15" s="197">
        <f>+Escalators!M$20/Escalators!L$20-1</f>
        <v>2.8168708623520944E-2</v>
      </c>
      <c r="N15" s="197">
        <f>+Escalators!N$20/Escalators!M$20-1</f>
        <v>2.8121257282271106E-2</v>
      </c>
      <c r="O15" s="197">
        <f t="shared" si="4"/>
        <v>2.8121257282271106E-2</v>
      </c>
      <c r="P15" s="197">
        <f t="shared" si="4"/>
        <v>2.8121257282271106E-2</v>
      </c>
      <c r="Q15" s="197">
        <f t="shared" si="4"/>
        <v>2.8121257282271106E-2</v>
      </c>
      <c r="R15" s="197">
        <f t="shared" si="4"/>
        <v>2.8121257282271106E-2</v>
      </c>
      <c r="S15" s="197">
        <f t="shared" si="4"/>
        <v>2.8121257282271106E-2</v>
      </c>
      <c r="T15" s="197">
        <f t="shared" si="4"/>
        <v>2.8121257282271106E-2</v>
      </c>
      <c r="U15" s="197">
        <f t="shared" si="4"/>
        <v>2.8121257282271106E-2</v>
      </c>
      <c r="V15" s="197">
        <f t="shared" si="4"/>
        <v>2.8121257282271106E-2</v>
      </c>
      <c r="W15" s="197">
        <f t="shared" si="4"/>
        <v>2.8121257282271106E-2</v>
      </c>
      <c r="X15" s="197">
        <f t="shared" si="4"/>
        <v>2.8121257282271106E-2</v>
      </c>
      <c r="Y15" s="197">
        <f t="shared" si="4"/>
        <v>2.8121257282271106E-2</v>
      </c>
      <c r="Z15" s="197">
        <f t="shared" si="4"/>
        <v>2.8121257282271106E-2</v>
      </c>
      <c r="AA15" s="197">
        <f t="shared" ref="AA15:AL15" si="13">+Z15</f>
        <v>2.8121257282271106E-2</v>
      </c>
      <c r="AB15" s="197">
        <f t="shared" si="13"/>
        <v>2.8121257282271106E-2</v>
      </c>
      <c r="AC15" s="197">
        <f t="shared" si="13"/>
        <v>2.8121257282271106E-2</v>
      </c>
      <c r="AD15" s="197">
        <f t="shared" si="13"/>
        <v>2.8121257282271106E-2</v>
      </c>
      <c r="AE15" s="197">
        <f t="shared" si="13"/>
        <v>2.8121257282271106E-2</v>
      </c>
      <c r="AF15" s="197">
        <f t="shared" si="13"/>
        <v>2.8121257282271106E-2</v>
      </c>
      <c r="AG15" s="197">
        <f t="shared" si="13"/>
        <v>2.8121257282271106E-2</v>
      </c>
      <c r="AH15" s="197">
        <f t="shared" si="13"/>
        <v>2.8121257282271106E-2</v>
      </c>
      <c r="AI15" s="197">
        <f t="shared" si="13"/>
        <v>2.8121257282271106E-2</v>
      </c>
      <c r="AJ15" s="197">
        <f t="shared" si="13"/>
        <v>2.8121257282271106E-2</v>
      </c>
      <c r="AK15" s="197">
        <f t="shared" si="13"/>
        <v>2.8121257282271106E-2</v>
      </c>
      <c r="AL15" s="197">
        <f t="shared" si="13"/>
        <v>2.8121257282271106E-2</v>
      </c>
    </row>
    <row r="16" spans="1:42" x14ac:dyDescent="0.35">
      <c r="A16" s="195"/>
      <c r="B16" s="196" t="str">
        <f t="shared" si="3"/>
        <v>O&amp;M - SDGE PM</v>
      </c>
      <c r="C16" s="193"/>
      <c r="E16" s="197">
        <f>+Escalators!E$20/Escalators!D$20-1</f>
        <v>2.1490070508354497E-2</v>
      </c>
      <c r="F16" s="197">
        <f>+Escalators!F$20/Escalators!E$20-1</f>
        <v>2.344034208142487E-2</v>
      </c>
      <c r="G16" s="197">
        <f>+Escalators!G$20/Escalators!F$20-1</f>
        <v>3.1437639587097443E-2</v>
      </c>
      <c r="H16" s="197">
        <f>+Escalators!H$20/Escalators!G$20-1</f>
        <v>3.0989791870325911E-2</v>
      </c>
      <c r="I16" s="197">
        <f>+Escalators!I$20/Escalators!H$20-1</f>
        <v>2.8979213260238001E-2</v>
      </c>
      <c r="J16" s="197">
        <f>+Escalators!J$20/Escalators!I$20-1</f>
        <v>2.7968160942029252E-2</v>
      </c>
      <c r="K16" s="197">
        <f>+Escalators!K$20/Escalators!J$20-1</f>
        <v>2.8070582564999613E-2</v>
      </c>
      <c r="L16" s="197">
        <f>+Escalators!L$20/Escalators!K$20-1</f>
        <v>2.7816598026002115E-2</v>
      </c>
      <c r="M16" s="197">
        <f>+Escalators!M$20/Escalators!L$20-1</f>
        <v>2.8168708623520944E-2</v>
      </c>
      <c r="N16" s="197">
        <f>+Escalators!N$20/Escalators!M$20-1</f>
        <v>2.8121257282271106E-2</v>
      </c>
      <c r="O16" s="197">
        <f t="shared" si="4"/>
        <v>2.8121257282271106E-2</v>
      </c>
      <c r="P16" s="197">
        <f t="shared" si="4"/>
        <v>2.8121257282271106E-2</v>
      </c>
      <c r="Q16" s="197">
        <f t="shared" si="4"/>
        <v>2.8121257282271106E-2</v>
      </c>
      <c r="R16" s="197">
        <f t="shared" si="4"/>
        <v>2.8121257282271106E-2</v>
      </c>
      <c r="S16" s="197">
        <f t="shared" si="4"/>
        <v>2.8121257282271106E-2</v>
      </c>
      <c r="T16" s="197">
        <f t="shared" si="4"/>
        <v>2.8121257282271106E-2</v>
      </c>
      <c r="U16" s="197">
        <f t="shared" si="4"/>
        <v>2.8121257282271106E-2</v>
      </c>
      <c r="V16" s="197">
        <f t="shared" si="4"/>
        <v>2.8121257282271106E-2</v>
      </c>
      <c r="W16" s="197">
        <f t="shared" si="4"/>
        <v>2.8121257282271106E-2</v>
      </c>
      <c r="X16" s="197">
        <f t="shared" si="4"/>
        <v>2.8121257282271106E-2</v>
      </c>
      <c r="Y16" s="197">
        <f t="shared" si="4"/>
        <v>2.8121257282271106E-2</v>
      </c>
      <c r="Z16" s="197">
        <f t="shared" si="4"/>
        <v>2.8121257282271106E-2</v>
      </c>
      <c r="AA16" s="197">
        <f t="shared" ref="AA16:AL16" si="14">+Z16</f>
        <v>2.8121257282271106E-2</v>
      </c>
      <c r="AB16" s="197">
        <f t="shared" si="14"/>
        <v>2.8121257282271106E-2</v>
      </c>
      <c r="AC16" s="197">
        <f t="shared" si="14"/>
        <v>2.8121257282271106E-2</v>
      </c>
      <c r="AD16" s="197">
        <f t="shared" si="14"/>
        <v>2.8121257282271106E-2</v>
      </c>
      <c r="AE16" s="197">
        <f t="shared" si="14"/>
        <v>2.8121257282271106E-2</v>
      </c>
      <c r="AF16" s="197">
        <f t="shared" si="14"/>
        <v>2.8121257282271106E-2</v>
      </c>
      <c r="AG16" s="197">
        <f t="shared" si="14"/>
        <v>2.8121257282271106E-2</v>
      </c>
      <c r="AH16" s="197">
        <f t="shared" si="14"/>
        <v>2.8121257282271106E-2</v>
      </c>
      <c r="AI16" s="197">
        <f t="shared" si="14"/>
        <v>2.8121257282271106E-2</v>
      </c>
      <c r="AJ16" s="197">
        <f t="shared" si="14"/>
        <v>2.8121257282271106E-2</v>
      </c>
      <c r="AK16" s="197">
        <f t="shared" si="14"/>
        <v>2.8121257282271106E-2</v>
      </c>
      <c r="AL16" s="197">
        <f t="shared" si="14"/>
        <v>2.8121257282271106E-2</v>
      </c>
    </row>
    <row r="17" spans="1:38" x14ac:dyDescent="0.35">
      <c r="A17" s="195"/>
      <c r="B17" s="196" t="str">
        <f t="shared" si="3"/>
        <v>O&amp;M - Transformer Non-Labor</v>
      </c>
      <c r="C17" s="193"/>
      <c r="E17" s="197">
        <f>+Escalators!E22/Escalators!D22-1</f>
        <v>1.3815597332298424E-2</v>
      </c>
      <c r="F17" s="197">
        <f>+Escalators!F22/Escalators!E22-1</f>
        <v>1.6424220002466461E-2</v>
      </c>
      <c r="G17" s="197">
        <f>+Escalators!G22/Escalators!F22-1</f>
        <v>1.9559864230160207E-2</v>
      </c>
      <c r="H17" s="197">
        <f>+Escalators!H22/Escalators!G22-1</f>
        <v>2.0487897755670392E-2</v>
      </c>
      <c r="I17" s="197">
        <f>+Escalators!I22/Escalators!H22-1</f>
        <v>2.0544878193490934E-2</v>
      </c>
      <c r="J17" s="197">
        <f>+Escalators!J22/Escalators!I22-1</f>
        <v>1.9091948674962333E-2</v>
      </c>
      <c r="K17" s="197">
        <f>+Escalators!K22/Escalators!J22-1</f>
        <v>1.8693013889698573E-2</v>
      </c>
      <c r="L17" s="197">
        <f>+Escalators!L22/Escalators!K22-1</f>
        <v>1.8512012468136385E-2</v>
      </c>
      <c r="M17" s="197">
        <f>+Escalators!M22/Escalators!L22-1</f>
        <v>1.7617070351571895E-2</v>
      </c>
      <c r="N17" s="197">
        <f>+Escalators!N22/Escalators!M22-1</f>
        <v>1.6482074119634982E-2</v>
      </c>
      <c r="O17" s="197">
        <f t="shared" si="4"/>
        <v>1.6482074119634982E-2</v>
      </c>
      <c r="P17" s="197">
        <f t="shared" si="4"/>
        <v>1.6482074119634982E-2</v>
      </c>
      <c r="Q17" s="197">
        <f t="shared" si="4"/>
        <v>1.6482074119634982E-2</v>
      </c>
      <c r="R17" s="197">
        <f t="shared" si="4"/>
        <v>1.6482074119634982E-2</v>
      </c>
      <c r="S17" s="197">
        <f t="shared" si="4"/>
        <v>1.6482074119634982E-2</v>
      </c>
      <c r="T17" s="197">
        <f t="shared" si="4"/>
        <v>1.6482074119634982E-2</v>
      </c>
      <c r="U17" s="197">
        <f t="shared" si="4"/>
        <v>1.6482074119634982E-2</v>
      </c>
      <c r="V17" s="197">
        <f t="shared" si="4"/>
        <v>1.6482074119634982E-2</v>
      </c>
      <c r="W17" s="197">
        <f t="shared" si="4"/>
        <v>1.6482074119634982E-2</v>
      </c>
      <c r="X17" s="197">
        <f t="shared" si="4"/>
        <v>1.6482074119634982E-2</v>
      </c>
      <c r="Y17" s="197">
        <f t="shared" si="4"/>
        <v>1.6482074119634982E-2</v>
      </c>
      <c r="Z17" s="197">
        <f t="shared" si="4"/>
        <v>1.6482074119634982E-2</v>
      </c>
      <c r="AA17" s="197">
        <f t="shared" ref="AA17:AL17" si="15">+Z17</f>
        <v>1.6482074119634982E-2</v>
      </c>
      <c r="AB17" s="197">
        <f t="shared" si="15"/>
        <v>1.6482074119634982E-2</v>
      </c>
      <c r="AC17" s="197">
        <f t="shared" si="15"/>
        <v>1.6482074119634982E-2</v>
      </c>
      <c r="AD17" s="197">
        <f t="shared" si="15"/>
        <v>1.6482074119634982E-2</v>
      </c>
      <c r="AE17" s="197">
        <f t="shared" si="15"/>
        <v>1.6482074119634982E-2</v>
      </c>
      <c r="AF17" s="197">
        <f t="shared" si="15"/>
        <v>1.6482074119634982E-2</v>
      </c>
      <c r="AG17" s="197">
        <f t="shared" si="15"/>
        <v>1.6482074119634982E-2</v>
      </c>
      <c r="AH17" s="197">
        <f t="shared" si="15"/>
        <v>1.6482074119634982E-2</v>
      </c>
      <c r="AI17" s="197">
        <f t="shared" si="15"/>
        <v>1.6482074119634982E-2</v>
      </c>
      <c r="AJ17" s="197">
        <f t="shared" si="15"/>
        <v>1.6482074119634982E-2</v>
      </c>
      <c r="AK17" s="197">
        <f t="shared" si="15"/>
        <v>1.6482074119634982E-2</v>
      </c>
      <c r="AL17" s="197">
        <f t="shared" si="15"/>
        <v>1.6482074119634982E-2</v>
      </c>
    </row>
    <row r="18" spans="1:38" x14ac:dyDescent="0.35">
      <c r="A18" s="195"/>
      <c r="B18" s="196" t="str">
        <f t="shared" si="3"/>
        <v>O&amp;M - Transformer Labor</v>
      </c>
      <c r="C18" s="193"/>
      <c r="E18" s="197">
        <f>+Escalators!E$20/Escalators!D$20-1</f>
        <v>2.1490070508354497E-2</v>
      </c>
      <c r="F18" s="197">
        <f>+Escalators!F$20/Escalators!E$20-1</f>
        <v>2.344034208142487E-2</v>
      </c>
      <c r="G18" s="197">
        <f>+Escalators!G$20/Escalators!F$20-1</f>
        <v>3.1437639587097443E-2</v>
      </c>
      <c r="H18" s="197">
        <f>+Escalators!H$20/Escalators!G$20-1</f>
        <v>3.0989791870325911E-2</v>
      </c>
      <c r="I18" s="197">
        <f>+Escalators!I$20/Escalators!H$20-1</f>
        <v>2.8979213260238001E-2</v>
      </c>
      <c r="J18" s="197">
        <f>+Escalators!J$20/Escalators!I$20-1</f>
        <v>2.7968160942029252E-2</v>
      </c>
      <c r="K18" s="197">
        <f>+Escalators!K$20/Escalators!J$20-1</f>
        <v>2.8070582564999613E-2</v>
      </c>
      <c r="L18" s="197">
        <f>+Escalators!L$20/Escalators!K$20-1</f>
        <v>2.7816598026002115E-2</v>
      </c>
      <c r="M18" s="197">
        <f>+Escalators!M$20/Escalators!L$20-1</f>
        <v>2.8168708623520944E-2</v>
      </c>
      <c r="N18" s="197">
        <f>+Escalators!N$20/Escalators!M$20-1</f>
        <v>2.8121257282271106E-2</v>
      </c>
      <c r="O18" s="197">
        <f t="shared" si="4"/>
        <v>2.8121257282271106E-2</v>
      </c>
      <c r="P18" s="197">
        <f t="shared" si="4"/>
        <v>2.8121257282271106E-2</v>
      </c>
      <c r="Q18" s="197">
        <f t="shared" si="4"/>
        <v>2.8121257282271106E-2</v>
      </c>
      <c r="R18" s="197">
        <f t="shared" si="4"/>
        <v>2.8121257282271106E-2</v>
      </c>
      <c r="S18" s="197">
        <f t="shared" si="4"/>
        <v>2.8121257282271106E-2</v>
      </c>
      <c r="T18" s="197">
        <f t="shared" si="4"/>
        <v>2.8121257282271106E-2</v>
      </c>
      <c r="U18" s="197">
        <f t="shared" si="4"/>
        <v>2.8121257282271106E-2</v>
      </c>
      <c r="V18" s="197">
        <f t="shared" si="4"/>
        <v>2.8121257282271106E-2</v>
      </c>
      <c r="W18" s="197">
        <f t="shared" si="4"/>
        <v>2.8121257282271106E-2</v>
      </c>
      <c r="X18" s="197">
        <f t="shared" si="4"/>
        <v>2.8121257282271106E-2</v>
      </c>
      <c r="Y18" s="197">
        <f t="shared" si="4"/>
        <v>2.8121257282271106E-2</v>
      </c>
      <c r="Z18" s="197">
        <f t="shared" si="4"/>
        <v>2.8121257282271106E-2</v>
      </c>
      <c r="AA18" s="197">
        <f t="shared" ref="AA18:AL18" si="16">+Z18</f>
        <v>2.8121257282271106E-2</v>
      </c>
      <c r="AB18" s="197">
        <f t="shared" si="16"/>
        <v>2.8121257282271106E-2</v>
      </c>
      <c r="AC18" s="197">
        <f t="shared" si="16"/>
        <v>2.8121257282271106E-2</v>
      </c>
      <c r="AD18" s="197">
        <f t="shared" si="16"/>
        <v>2.8121257282271106E-2</v>
      </c>
      <c r="AE18" s="197">
        <f t="shared" si="16"/>
        <v>2.8121257282271106E-2</v>
      </c>
      <c r="AF18" s="197">
        <f t="shared" si="16"/>
        <v>2.8121257282271106E-2</v>
      </c>
      <c r="AG18" s="197">
        <f t="shared" si="16"/>
        <v>2.8121257282271106E-2</v>
      </c>
      <c r="AH18" s="197">
        <f t="shared" si="16"/>
        <v>2.8121257282271106E-2</v>
      </c>
      <c r="AI18" s="197">
        <f t="shared" si="16"/>
        <v>2.8121257282271106E-2</v>
      </c>
      <c r="AJ18" s="197">
        <f t="shared" si="16"/>
        <v>2.8121257282271106E-2</v>
      </c>
      <c r="AK18" s="197">
        <f t="shared" si="16"/>
        <v>2.8121257282271106E-2</v>
      </c>
      <c r="AL18" s="197">
        <f t="shared" si="16"/>
        <v>2.8121257282271106E-2</v>
      </c>
    </row>
    <row r="21" spans="1:38" ht="21" x14ac:dyDescent="0.5">
      <c r="B21" s="190" t="s">
        <v>170</v>
      </c>
    </row>
    <row r="23" spans="1:38" x14ac:dyDescent="0.35">
      <c r="B23" s="192" t="s">
        <v>60</v>
      </c>
      <c r="E23" s="192" t="s">
        <v>64</v>
      </c>
      <c r="F23" s="192" t="s">
        <v>171</v>
      </c>
      <c r="J23" s="192" t="s">
        <v>172</v>
      </c>
    </row>
    <row r="25" spans="1:38" ht="18.5" x14ac:dyDescent="0.45">
      <c r="B25" s="189" t="s">
        <v>173</v>
      </c>
      <c r="E25" s="618">
        <f>'October 2016'!$D$36+'October 2016'!$D$18+'October 2016'!$D$19+'October 2016'!$D$38+'October 2016'!D20</f>
        <v>0.64070000000000005</v>
      </c>
      <c r="F25" s="189" t="s">
        <v>174</v>
      </c>
      <c r="J25" s="617" t="s">
        <v>609</v>
      </c>
    </row>
    <row r="26" spans="1:38" ht="18.5" x14ac:dyDescent="0.45">
      <c r="B26" s="189" t="s">
        <v>175</v>
      </c>
      <c r="E26" s="618">
        <f>+'October 2016'!$D$36+'October 2016'!$D$18+'October 2016'!$D$38</f>
        <v>0.48859999999999998</v>
      </c>
      <c r="F26" s="189" t="s">
        <v>176</v>
      </c>
      <c r="J26" s="617" t="s">
        <v>610</v>
      </c>
    </row>
    <row r="27" spans="1:38" ht="18.5" x14ac:dyDescent="0.45">
      <c r="B27" s="189" t="s">
        <v>177</v>
      </c>
      <c r="E27" s="618">
        <f>+'October 2016'!$D$36+'October 2016'!$D$18+'October 2016'!$D$38</f>
        <v>0.48859999999999998</v>
      </c>
      <c r="F27" s="189" t="s">
        <v>178</v>
      </c>
      <c r="J27" s="617" t="s">
        <v>610</v>
      </c>
    </row>
    <row r="28" spans="1:38" ht="18.5" x14ac:dyDescent="0.45">
      <c r="B28" s="189" t="s">
        <v>179</v>
      </c>
      <c r="E28" s="618">
        <f>+'October 2016'!$D$36+'October 2016'!$D$18+'October 2016'!$D$38</f>
        <v>0.48859999999999998</v>
      </c>
      <c r="F28" s="189" t="s">
        <v>178</v>
      </c>
      <c r="J28" s="617" t="s">
        <v>610</v>
      </c>
    </row>
    <row r="29" spans="1:38" ht="18.5" x14ac:dyDescent="0.45">
      <c r="B29" s="1129" t="s">
        <v>751</v>
      </c>
      <c r="E29" s="618">
        <f>++'October 2016'!$D$36+'October 2016'!$D$18+'October 2016'!$D$38</f>
        <v>0.48859999999999998</v>
      </c>
      <c r="F29" s="189" t="s">
        <v>180</v>
      </c>
      <c r="J29" s="617" t="s">
        <v>610</v>
      </c>
    </row>
    <row r="30" spans="1:38" ht="18.5" x14ac:dyDescent="0.45">
      <c r="B30" s="1129" t="s">
        <v>752</v>
      </c>
      <c r="E30" s="618">
        <f>+'October 2016'!$D$38+'October 2016'!$D$18</f>
        <v>5.0299999999999997E-2</v>
      </c>
      <c r="F30" s="189" t="s">
        <v>181</v>
      </c>
      <c r="J30" s="189" t="s">
        <v>182</v>
      </c>
    </row>
    <row r="31" spans="1:38" ht="18.5" x14ac:dyDescent="0.45">
      <c r="B31" s="189" t="s">
        <v>79</v>
      </c>
      <c r="E31" s="618">
        <f>+'October 2016'!$D$38+'October 2016'!$D$18</f>
        <v>5.0299999999999997E-2</v>
      </c>
      <c r="F31" s="189" t="s">
        <v>183</v>
      </c>
      <c r="J31" s="189" t="s">
        <v>182</v>
      </c>
    </row>
    <row r="32" spans="1:38" ht="18.5" x14ac:dyDescent="0.45">
      <c r="B32" s="189" t="s">
        <v>76</v>
      </c>
      <c r="E32" s="618">
        <f>+SUM('October 2016'!D9:D14)+'October 2016'!D38</f>
        <v>0.87360000000000004</v>
      </c>
      <c r="F32" s="189" t="s">
        <v>184</v>
      </c>
      <c r="J32" s="189" t="s">
        <v>185</v>
      </c>
    </row>
    <row r="33" spans="2:10" ht="18.5" x14ac:dyDescent="0.45">
      <c r="B33" s="189" t="s">
        <v>186</v>
      </c>
      <c r="E33" s="618">
        <f>+'October 2016'!$D$38+'October 2016'!$D$18</f>
        <v>5.0299999999999997E-2</v>
      </c>
      <c r="F33" s="189" t="s">
        <v>187</v>
      </c>
      <c r="J33" s="189" t="s">
        <v>182</v>
      </c>
    </row>
    <row r="34" spans="2:10" ht="18.5" x14ac:dyDescent="0.45">
      <c r="B34" s="189" t="s">
        <v>188</v>
      </c>
      <c r="E34" s="618">
        <f>+'October 2016'!D18</f>
        <v>7.3000000000000001E-3</v>
      </c>
      <c r="F34" s="189" t="s">
        <v>189</v>
      </c>
      <c r="J34" s="189" t="s">
        <v>190</v>
      </c>
    </row>
    <row r="35" spans="2:10" ht="18.5" x14ac:dyDescent="0.45">
      <c r="B35" s="189" t="s">
        <v>191</v>
      </c>
      <c r="E35" s="618">
        <f>+SUM('October 2016'!D9:D14)</f>
        <v>0.8306</v>
      </c>
      <c r="F35" s="189" t="s">
        <v>192</v>
      </c>
      <c r="J35" s="189" t="s">
        <v>193</v>
      </c>
    </row>
    <row r="36" spans="2:10" ht="18.5" x14ac:dyDescent="0.45">
      <c r="B36" s="189" t="s">
        <v>194</v>
      </c>
      <c r="E36" s="618">
        <f>+'October 2016'!D18+'October 2016'!D19+'October 2016'!D20</f>
        <v>0.15939999999999999</v>
      </c>
      <c r="F36" s="189" t="s">
        <v>195</v>
      </c>
      <c r="J36" s="189" t="s">
        <v>196</v>
      </c>
    </row>
    <row r="37" spans="2:10" ht="18.5" x14ac:dyDescent="0.45">
      <c r="B37" s="189" t="s">
        <v>197</v>
      </c>
      <c r="E37" s="618">
        <f>+SUM('October 2016'!D9,'October 2016'!D11:D15)+'October 2016'!D25+'October 2016'!D26</f>
        <v>0.56579999999999997</v>
      </c>
      <c r="F37" s="189" t="s">
        <v>198</v>
      </c>
      <c r="J37" s="189" t="s">
        <v>199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200"/>
  <sheetViews>
    <sheetView showGridLines="0" zoomScaleNormal="100" workbookViewId="0">
      <pane xSplit="2" topLeftCell="C1" activePane="topRight" state="frozen"/>
      <selection activeCell="H21" sqref="H21"/>
      <selection pane="topRight" activeCell="B25" sqref="B25"/>
    </sheetView>
  </sheetViews>
  <sheetFormatPr defaultRowHeight="13.5" x14ac:dyDescent="0.3"/>
  <cols>
    <col min="1" max="1" width="1.54296875" style="252" customWidth="1"/>
    <col min="2" max="2" width="50.36328125" style="252" bestFit="1" customWidth="1"/>
    <col min="3" max="3" width="55.08984375" style="257" customWidth="1"/>
    <col min="4" max="4" width="16.54296875" style="252" customWidth="1"/>
    <col min="5" max="5" width="8.08984375" style="252" customWidth="1"/>
    <col min="6" max="6" width="9.36328125" style="252" customWidth="1"/>
    <col min="7" max="15" width="9.08984375" style="252" customWidth="1"/>
    <col min="16" max="16" width="34" style="252" customWidth="1"/>
    <col min="17" max="17" width="20.6328125" style="252" customWidth="1"/>
    <col min="18" max="18" width="18.453125" style="252" customWidth="1"/>
    <col min="19" max="19" width="17.54296875" style="252" customWidth="1"/>
    <col min="20" max="20" width="15.90625" style="252" customWidth="1"/>
    <col min="21" max="21" width="18" style="252" bestFit="1" customWidth="1"/>
    <col min="22" max="22" width="18.6328125" style="252" customWidth="1"/>
    <col min="23" max="23" width="11" style="252" customWidth="1"/>
    <col min="24" max="256" width="9.08984375" style="252"/>
    <col min="257" max="257" width="1.54296875" style="252" customWidth="1"/>
    <col min="258" max="258" width="50.36328125" style="252" bestFit="1" customWidth="1"/>
    <col min="259" max="259" width="55.08984375" style="252" customWidth="1"/>
    <col min="260" max="260" width="16.54296875" style="252" customWidth="1"/>
    <col min="261" max="261" width="8.08984375" style="252" customWidth="1"/>
    <col min="262" max="262" width="9.36328125" style="252" customWidth="1"/>
    <col min="263" max="271" width="9.08984375" style="252" customWidth="1"/>
    <col min="272" max="272" width="34" style="252" customWidth="1"/>
    <col min="273" max="273" width="20.6328125" style="252" customWidth="1"/>
    <col min="274" max="274" width="18.453125" style="252" customWidth="1"/>
    <col min="275" max="275" width="17.54296875" style="252" customWidth="1"/>
    <col min="276" max="276" width="15.90625" style="252" customWidth="1"/>
    <col min="277" max="277" width="18" style="252" bestFit="1" customWidth="1"/>
    <col min="278" max="278" width="18.6328125" style="252" customWidth="1"/>
    <col min="279" max="279" width="11" style="252" customWidth="1"/>
    <col min="280" max="512" width="9.08984375" style="252"/>
    <col min="513" max="513" width="1.54296875" style="252" customWidth="1"/>
    <col min="514" max="514" width="50.36328125" style="252" bestFit="1" customWidth="1"/>
    <col min="515" max="515" width="55.08984375" style="252" customWidth="1"/>
    <col min="516" max="516" width="16.54296875" style="252" customWidth="1"/>
    <col min="517" max="517" width="8.08984375" style="252" customWidth="1"/>
    <col min="518" max="518" width="9.36328125" style="252" customWidth="1"/>
    <col min="519" max="527" width="9.08984375" style="252" customWidth="1"/>
    <col min="528" max="528" width="34" style="252" customWidth="1"/>
    <col min="529" max="529" width="20.6328125" style="252" customWidth="1"/>
    <col min="530" max="530" width="18.453125" style="252" customWidth="1"/>
    <col min="531" max="531" width="17.54296875" style="252" customWidth="1"/>
    <col min="532" max="532" width="15.90625" style="252" customWidth="1"/>
    <col min="533" max="533" width="18" style="252" bestFit="1" customWidth="1"/>
    <col min="534" max="534" width="18.6328125" style="252" customWidth="1"/>
    <col min="535" max="535" width="11" style="252" customWidth="1"/>
    <col min="536" max="768" width="9.08984375" style="252"/>
    <col min="769" max="769" width="1.54296875" style="252" customWidth="1"/>
    <col min="770" max="770" width="50.36328125" style="252" bestFit="1" customWidth="1"/>
    <col min="771" max="771" width="55.08984375" style="252" customWidth="1"/>
    <col min="772" max="772" width="16.54296875" style="252" customWidth="1"/>
    <col min="773" max="773" width="8.08984375" style="252" customWidth="1"/>
    <col min="774" max="774" width="9.36328125" style="252" customWidth="1"/>
    <col min="775" max="783" width="9.08984375" style="252" customWidth="1"/>
    <col min="784" max="784" width="34" style="252" customWidth="1"/>
    <col min="785" max="785" width="20.6328125" style="252" customWidth="1"/>
    <col min="786" max="786" width="18.453125" style="252" customWidth="1"/>
    <col min="787" max="787" width="17.54296875" style="252" customWidth="1"/>
    <col min="788" max="788" width="15.90625" style="252" customWidth="1"/>
    <col min="789" max="789" width="18" style="252" bestFit="1" customWidth="1"/>
    <col min="790" max="790" width="18.6328125" style="252" customWidth="1"/>
    <col min="791" max="791" width="11" style="252" customWidth="1"/>
    <col min="792" max="1024" width="9.08984375" style="252"/>
    <col min="1025" max="1025" width="1.54296875" style="252" customWidth="1"/>
    <col min="1026" max="1026" width="50.36328125" style="252" bestFit="1" customWidth="1"/>
    <col min="1027" max="1027" width="55.08984375" style="252" customWidth="1"/>
    <col min="1028" max="1028" width="16.54296875" style="252" customWidth="1"/>
    <col min="1029" max="1029" width="8.08984375" style="252" customWidth="1"/>
    <col min="1030" max="1030" width="9.36328125" style="252" customWidth="1"/>
    <col min="1031" max="1039" width="9.08984375" style="252" customWidth="1"/>
    <col min="1040" max="1040" width="34" style="252" customWidth="1"/>
    <col min="1041" max="1041" width="20.6328125" style="252" customWidth="1"/>
    <col min="1042" max="1042" width="18.453125" style="252" customWidth="1"/>
    <col min="1043" max="1043" width="17.54296875" style="252" customWidth="1"/>
    <col min="1044" max="1044" width="15.90625" style="252" customWidth="1"/>
    <col min="1045" max="1045" width="18" style="252" bestFit="1" customWidth="1"/>
    <col min="1046" max="1046" width="18.6328125" style="252" customWidth="1"/>
    <col min="1047" max="1047" width="11" style="252" customWidth="1"/>
    <col min="1048" max="1280" width="9.08984375" style="252"/>
    <col min="1281" max="1281" width="1.54296875" style="252" customWidth="1"/>
    <col min="1282" max="1282" width="50.36328125" style="252" bestFit="1" customWidth="1"/>
    <col min="1283" max="1283" width="55.08984375" style="252" customWidth="1"/>
    <col min="1284" max="1284" width="16.54296875" style="252" customWidth="1"/>
    <col min="1285" max="1285" width="8.08984375" style="252" customWidth="1"/>
    <col min="1286" max="1286" width="9.36328125" style="252" customWidth="1"/>
    <col min="1287" max="1295" width="9.08984375" style="252" customWidth="1"/>
    <col min="1296" max="1296" width="34" style="252" customWidth="1"/>
    <col min="1297" max="1297" width="20.6328125" style="252" customWidth="1"/>
    <col min="1298" max="1298" width="18.453125" style="252" customWidth="1"/>
    <col min="1299" max="1299" width="17.54296875" style="252" customWidth="1"/>
    <col min="1300" max="1300" width="15.90625" style="252" customWidth="1"/>
    <col min="1301" max="1301" width="18" style="252" bestFit="1" customWidth="1"/>
    <col min="1302" max="1302" width="18.6328125" style="252" customWidth="1"/>
    <col min="1303" max="1303" width="11" style="252" customWidth="1"/>
    <col min="1304" max="1536" width="9.08984375" style="252"/>
    <col min="1537" max="1537" width="1.54296875" style="252" customWidth="1"/>
    <col min="1538" max="1538" width="50.36328125" style="252" bestFit="1" customWidth="1"/>
    <col min="1539" max="1539" width="55.08984375" style="252" customWidth="1"/>
    <col min="1540" max="1540" width="16.54296875" style="252" customWidth="1"/>
    <col min="1541" max="1541" width="8.08984375" style="252" customWidth="1"/>
    <col min="1542" max="1542" width="9.36328125" style="252" customWidth="1"/>
    <col min="1543" max="1551" width="9.08984375" style="252" customWidth="1"/>
    <col min="1552" max="1552" width="34" style="252" customWidth="1"/>
    <col min="1553" max="1553" width="20.6328125" style="252" customWidth="1"/>
    <col min="1554" max="1554" width="18.453125" style="252" customWidth="1"/>
    <col min="1555" max="1555" width="17.54296875" style="252" customWidth="1"/>
    <col min="1556" max="1556" width="15.90625" style="252" customWidth="1"/>
    <col min="1557" max="1557" width="18" style="252" bestFit="1" customWidth="1"/>
    <col min="1558" max="1558" width="18.6328125" style="252" customWidth="1"/>
    <col min="1559" max="1559" width="11" style="252" customWidth="1"/>
    <col min="1560" max="1792" width="9.08984375" style="252"/>
    <col min="1793" max="1793" width="1.54296875" style="252" customWidth="1"/>
    <col min="1794" max="1794" width="50.36328125" style="252" bestFit="1" customWidth="1"/>
    <col min="1795" max="1795" width="55.08984375" style="252" customWidth="1"/>
    <col min="1796" max="1796" width="16.54296875" style="252" customWidth="1"/>
    <col min="1797" max="1797" width="8.08984375" style="252" customWidth="1"/>
    <col min="1798" max="1798" width="9.36328125" style="252" customWidth="1"/>
    <col min="1799" max="1807" width="9.08984375" style="252" customWidth="1"/>
    <col min="1808" max="1808" width="34" style="252" customWidth="1"/>
    <col min="1809" max="1809" width="20.6328125" style="252" customWidth="1"/>
    <col min="1810" max="1810" width="18.453125" style="252" customWidth="1"/>
    <col min="1811" max="1811" width="17.54296875" style="252" customWidth="1"/>
    <col min="1812" max="1812" width="15.90625" style="252" customWidth="1"/>
    <col min="1813" max="1813" width="18" style="252" bestFit="1" customWidth="1"/>
    <col min="1814" max="1814" width="18.6328125" style="252" customWidth="1"/>
    <col min="1815" max="1815" width="11" style="252" customWidth="1"/>
    <col min="1816" max="2048" width="9.08984375" style="252"/>
    <col min="2049" max="2049" width="1.54296875" style="252" customWidth="1"/>
    <col min="2050" max="2050" width="50.36328125" style="252" bestFit="1" customWidth="1"/>
    <col min="2051" max="2051" width="55.08984375" style="252" customWidth="1"/>
    <col min="2052" max="2052" width="16.54296875" style="252" customWidth="1"/>
    <col min="2053" max="2053" width="8.08984375" style="252" customWidth="1"/>
    <col min="2054" max="2054" width="9.36328125" style="252" customWidth="1"/>
    <col min="2055" max="2063" width="9.08984375" style="252" customWidth="1"/>
    <col min="2064" max="2064" width="34" style="252" customWidth="1"/>
    <col min="2065" max="2065" width="20.6328125" style="252" customWidth="1"/>
    <col min="2066" max="2066" width="18.453125" style="252" customWidth="1"/>
    <col min="2067" max="2067" width="17.54296875" style="252" customWidth="1"/>
    <col min="2068" max="2068" width="15.90625" style="252" customWidth="1"/>
    <col min="2069" max="2069" width="18" style="252" bestFit="1" customWidth="1"/>
    <col min="2070" max="2070" width="18.6328125" style="252" customWidth="1"/>
    <col min="2071" max="2071" width="11" style="252" customWidth="1"/>
    <col min="2072" max="2304" width="9.08984375" style="252"/>
    <col min="2305" max="2305" width="1.54296875" style="252" customWidth="1"/>
    <col min="2306" max="2306" width="50.36328125" style="252" bestFit="1" customWidth="1"/>
    <col min="2307" max="2307" width="55.08984375" style="252" customWidth="1"/>
    <col min="2308" max="2308" width="16.54296875" style="252" customWidth="1"/>
    <col min="2309" max="2309" width="8.08984375" style="252" customWidth="1"/>
    <col min="2310" max="2310" width="9.36328125" style="252" customWidth="1"/>
    <col min="2311" max="2319" width="9.08984375" style="252" customWidth="1"/>
    <col min="2320" max="2320" width="34" style="252" customWidth="1"/>
    <col min="2321" max="2321" width="20.6328125" style="252" customWidth="1"/>
    <col min="2322" max="2322" width="18.453125" style="252" customWidth="1"/>
    <col min="2323" max="2323" width="17.54296875" style="252" customWidth="1"/>
    <col min="2324" max="2324" width="15.90625" style="252" customWidth="1"/>
    <col min="2325" max="2325" width="18" style="252" bestFit="1" customWidth="1"/>
    <col min="2326" max="2326" width="18.6328125" style="252" customWidth="1"/>
    <col min="2327" max="2327" width="11" style="252" customWidth="1"/>
    <col min="2328" max="2560" width="9.08984375" style="252"/>
    <col min="2561" max="2561" width="1.54296875" style="252" customWidth="1"/>
    <col min="2562" max="2562" width="50.36328125" style="252" bestFit="1" customWidth="1"/>
    <col min="2563" max="2563" width="55.08984375" style="252" customWidth="1"/>
    <col min="2564" max="2564" width="16.54296875" style="252" customWidth="1"/>
    <col min="2565" max="2565" width="8.08984375" style="252" customWidth="1"/>
    <col min="2566" max="2566" width="9.36328125" style="252" customWidth="1"/>
    <col min="2567" max="2575" width="9.08984375" style="252" customWidth="1"/>
    <col min="2576" max="2576" width="34" style="252" customWidth="1"/>
    <col min="2577" max="2577" width="20.6328125" style="252" customWidth="1"/>
    <col min="2578" max="2578" width="18.453125" style="252" customWidth="1"/>
    <col min="2579" max="2579" width="17.54296875" style="252" customWidth="1"/>
    <col min="2580" max="2580" width="15.90625" style="252" customWidth="1"/>
    <col min="2581" max="2581" width="18" style="252" bestFit="1" customWidth="1"/>
    <col min="2582" max="2582" width="18.6328125" style="252" customWidth="1"/>
    <col min="2583" max="2583" width="11" style="252" customWidth="1"/>
    <col min="2584" max="2816" width="9.08984375" style="252"/>
    <col min="2817" max="2817" width="1.54296875" style="252" customWidth="1"/>
    <col min="2818" max="2818" width="50.36328125" style="252" bestFit="1" customWidth="1"/>
    <col min="2819" max="2819" width="55.08984375" style="252" customWidth="1"/>
    <col min="2820" max="2820" width="16.54296875" style="252" customWidth="1"/>
    <col min="2821" max="2821" width="8.08984375" style="252" customWidth="1"/>
    <col min="2822" max="2822" width="9.36328125" style="252" customWidth="1"/>
    <col min="2823" max="2831" width="9.08984375" style="252" customWidth="1"/>
    <col min="2832" max="2832" width="34" style="252" customWidth="1"/>
    <col min="2833" max="2833" width="20.6328125" style="252" customWidth="1"/>
    <col min="2834" max="2834" width="18.453125" style="252" customWidth="1"/>
    <col min="2835" max="2835" width="17.54296875" style="252" customWidth="1"/>
    <col min="2836" max="2836" width="15.90625" style="252" customWidth="1"/>
    <col min="2837" max="2837" width="18" style="252" bestFit="1" customWidth="1"/>
    <col min="2838" max="2838" width="18.6328125" style="252" customWidth="1"/>
    <col min="2839" max="2839" width="11" style="252" customWidth="1"/>
    <col min="2840" max="3072" width="9.08984375" style="252"/>
    <col min="3073" max="3073" width="1.54296875" style="252" customWidth="1"/>
    <col min="3074" max="3074" width="50.36328125" style="252" bestFit="1" customWidth="1"/>
    <col min="3075" max="3075" width="55.08984375" style="252" customWidth="1"/>
    <col min="3076" max="3076" width="16.54296875" style="252" customWidth="1"/>
    <col min="3077" max="3077" width="8.08984375" style="252" customWidth="1"/>
    <col min="3078" max="3078" width="9.36328125" style="252" customWidth="1"/>
    <col min="3079" max="3087" width="9.08984375" style="252" customWidth="1"/>
    <col min="3088" max="3088" width="34" style="252" customWidth="1"/>
    <col min="3089" max="3089" width="20.6328125" style="252" customWidth="1"/>
    <col min="3090" max="3090" width="18.453125" style="252" customWidth="1"/>
    <col min="3091" max="3091" width="17.54296875" style="252" customWidth="1"/>
    <col min="3092" max="3092" width="15.90625" style="252" customWidth="1"/>
    <col min="3093" max="3093" width="18" style="252" bestFit="1" customWidth="1"/>
    <col min="3094" max="3094" width="18.6328125" style="252" customWidth="1"/>
    <col min="3095" max="3095" width="11" style="252" customWidth="1"/>
    <col min="3096" max="3328" width="9.08984375" style="252"/>
    <col min="3329" max="3329" width="1.54296875" style="252" customWidth="1"/>
    <col min="3330" max="3330" width="50.36328125" style="252" bestFit="1" customWidth="1"/>
    <col min="3331" max="3331" width="55.08984375" style="252" customWidth="1"/>
    <col min="3332" max="3332" width="16.54296875" style="252" customWidth="1"/>
    <col min="3333" max="3333" width="8.08984375" style="252" customWidth="1"/>
    <col min="3334" max="3334" width="9.36328125" style="252" customWidth="1"/>
    <col min="3335" max="3343" width="9.08984375" style="252" customWidth="1"/>
    <col min="3344" max="3344" width="34" style="252" customWidth="1"/>
    <col min="3345" max="3345" width="20.6328125" style="252" customWidth="1"/>
    <col min="3346" max="3346" width="18.453125" style="252" customWidth="1"/>
    <col min="3347" max="3347" width="17.54296875" style="252" customWidth="1"/>
    <col min="3348" max="3348" width="15.90625" style="252" customWidth="1"/>
    <col min="3349" max="3349" width="18" style="252" bestFit="1" customWidth="1"/>
    <col min="3350" max="3350" width="18.6328125" style="252" customWidth="1"/>
    <col min="3351" max="3351" width="11" style="252" customWidth="1"/>
    <col min="3352" max="3584" width="9.08984375" style="252"/>
    <col min="3585" max="3585" width="1.54296875" style="252" customWidth="1"/>
    <col min="3586" max="3586" width="50.36328125" style="252" bestFit="1" customWidth="1"/>
    <col min="3587" max="3587" width="55.08984375" style="252" customWidth="1"/>
    <col min="3588" max="3588" width="16.54296875" style="252" customWidth="1"/>
    <col min="3589" max="3589" width="8.08984375" style="252" customWidth="1"/>
    <col min="3590" max="3590" width="9.36328125" style="252" customWidth="1"/>
    <col min="3591" max="3599" width="9.08984375" style="252" customWidth="1"/>
    <col min="3600" max="3600" width="34" style="252" customWidth="1"/>
    <col min="3601" max="3601" width="20.6328125" style="252" customWidth="1"/>
    <col min="3602" max="3602" width="18.453125" style="252" customWidth="1"/>
    <col min="3603" max="3603" width="17.54296875" style="252" customWidth="1"/>
    <col min="3604" max="3604" width="15.90625" style="252" customWidth="1"/>
    <col min="3605" max="3605" width="18" style="252" bestFit="1" customWidth="1"/>
    <col min="3606" max="3606" width="18.6328125" style="252" customWidth="1"/>
    <col min="3607" max="3607" width="11" style="252" customWidth="1"/>
    <col min="3608" max="3840" width="9.08984375" style="252"/>
    <col min="3841" max="3841" width="1.54296875" style="252" customWidth="1"/>
    <col min="3842" max="3842" width="50.36328125" style="252" bestFit="1" customWidth="1"/>
    <col min="3843" max="3843" width="55.08984375" style="252" customWidth="1"/>
    <col min="3844" max="3844" width="16.54296875" style="252" customWidth="1"/>
    <col min="3845" max="3845" width="8.08984375" style="252" customWidth="1"/>
    <col min="3846" max="3846" width="9.36328125" style="252" customWidth="1"/>
    <col min="3847" max="3855" width="9.08984375" style="252" customWidth="1"/>
    <col min="3856" max="3856" width="34" style="252" customWidth="1"/>
    <col min="3857" max="3857" width="20.6328125" style="252" customWidth="1"/>
    <col min="3858" max="3858" width="18.453125" style="252" customWidth="1"/>
    <col min="3859" max="3859" width="17.54296875" style="252" customWidth="1"/>
    <col min="3860" max="3860" width="15.90625" style="252" customWidth="1"/>
    <col min="3861" max="3861" width="18" style="252" bestFit="1" customWidth="1"/>
    <col min="3862" max="3862" width="18.6328125" style="252" customWidth="1"/>
    <col min="3863" max="3863" width="11" style="252" customWidth="1"/>
    <col min="3864" max="4096" width="9.08984375" style="252"/>
    <col min="4097" max="4097" width="1.54296875" style="252" customWidth="1"/>
    <col min="4098" max="4098" width="50.36328125" style="252" bestFit="1" customWidth="1"/>
    <col min="4099" max="4099" width="55.08984375" style="252" customWidth="1"/>
    <col min="4100" max="4100" width="16.54296875" style="252" customWidth="1"/>
    <col min="4101" max="4101" width="8.08984375" style="252" customWidth="1"/>
    <col min="4102" max="4102" width="9.36328125" style="252" customWidth="1"/>
    <col min="4103" max="4111" width="9.08984375" style="252" customWidth="1"/>
    <col min="4112" max="4112" width="34" style="252" customWidth="1"/>
    <col min="4113" max="4113" width="20.6328125" style="252" customWidth="1"/>
    <col min="4114" max="4114" width="18.453125" style="252" customWidth="1"/>
    <col min="4115" max="4115" width="17.54296875" style="252" customWidth="1"/>
    <col min="4116" max="4116" width="15.90625" style="252" customWidth="1"/>
    <col min="4117" max="4117" width="18" style="252" bestFit="1" customWidth="1"/>
    <col min="4118" max="4118" width="18.6328125" style="252" customWidth="1"/>
    <col min="4119" max="4119" width="11" style="252" customWidth="1"/>
    <col min="4120" max="4352" width="9.08984375" style="252"/>
    <col min="4353" max="4353" width="1.54296875" style="252" customWidth="1"/>
    <col min="4354" max="4354" width="50.36328125" style="252" bestFit="1" customWidth="1"/>
    <col min="4355" max="4355" width="55.08984375" style="252" customWidth="1"/>
    <col min="4356" max="4356" width="16.54296875" style="252" customWidth="1"/>
    <col min="4357" max="4357" width="8.08984375" style="252" customWidth="1"/>
    <col min="4358" max="4358" width="9.36328125" style="252" customWidth="1"/>
    <col min="4359" max="4367" width="9.08984375" style="252" customWidth="1"/>
    <col min="4368" max="4368" width="34" style="252" customWidth="1"/>
    <col min="4369" max="4369" width="20.6328125" style="252" customWidth="1"/>
    <col min="4370" max="4370" width="18.453125" style="252" customWidth="1"/>
    <col min="4371" max="4371" width="17.54296875" style="252" customWidth="1"/>
    <col min="4372" max="4372" width="15.90625" style="252" customWidth="1"/>
    <col min="4373" max="4373" width="18" style="252" bestFit="1" customWidth="1"/>
    <col min="4374" max="4374" width="18.6328125" style="252" customWidth="1"/>
    <col min="4375" max="4375" width="11" style="252" customWidth="1"/>
    <col min="4376" max="4608" width="9.08984375" style="252"/>
    <col min="4609" max="4609" width="1.54296875" style="252" customWidth="1"/>
    <col min="4610" max="4610" width="50.36328125" style="252" bestFit="1" customWidth="1"/>
    <col min="4611" max="4611" width="55.08984375" style="252" customWidth="1"/>
    <col min="4612" max="4612" width="16.54296875" style="252" customWidth="1"/>
    <col min="4613" max="4613" width="8.08984375" style="252" customWidth="1"/>
    <col min="4614" max="4614" width="9.36328125" style="252" customWidth="1"/>
    <col min="4615" max="4623" width="9.08984375" style="252" customWidth="1"/>
    <col min="4624" max="4624" width="34" style="252" customWidth="1"/>
    <col min="4625" max="4625" width="20.6328125" style="252" customWidth="1"/>
    <col min="4626" max="4626" width="18.453125" style="252" customWidth="1"/>
    <col min="4627" max="4627" width="17.54296875" style="252" customWidth="1"/>
    <col min="4628" max="4628" width="15.90625" style="252" customWidth="1"/>
    <col min="4629" max="4629" width="18" style="252" bestFit="1" customWidth="1"/>
    <col min="4630" max="4630" width="18.6328125" style="252" customWidth="1"/>
    <col min="4631" max="4631" width="11" style="252" customWidth="1"/>
    <col min="4632" max="4864" width="9.08984375" style="252"/>
    <col min="4865" max="4865" width="1.54296875" style="252" customWidth="1"/>
    <col min="4866" max="4866" width="50.36328125" style="252" bestFit="1" customWidth="1"/>
    <col min="4867" max="4867" width="55.08984375" style="252" customWidth="1"/>
    <col min="4868" max="4868" width="16.54296875" style="252" customWidth="1"/>
    <col min="4869" max="4869" width="8.08984375" style="252" customWidth="1"/>
    <col min="4870" max="4870" width="9.36328125" style="252" customWidth="1"/>
    <col min="4871" max="4879" width="9.08984375" style="252" customWidth="1"/>
    <col min="4880" max="4880" width="34" style="252" customWidth="1"/>
    <col min="4881" max="4881" width="20.6328125" style="252" customWidth="1"/>
    <col min="4882" max="4882" width="18.453125" style="252" customWidth="1"/>
    <col min="4883" max="4883" width="17.54296875" style="252" customWidth="1"/>
    <col min="4884" max="4884" width="15.90625" style="252" customWidth="1"/>
    <col min="4885" max="4885" width="18" style="252" bestFit="1" customWidth="1"/>
    <col min="4886" max="4886" width="18.6328125" style="252" customWidth="1"/>
    <col min="4887" max="4887" width="11" style="252" customWidth="1"/>
    <col min="4888" max="5120" width="9.08984375" style="252"/>
    <col min="5121" max="5121" width="1.54296875" style="252" customWidth="1"/>
    <col min="5122" max="5122" width="50.36328125" style="252" bestFit="1" customWidth="1"/>
    <col min="5123" max="5123" width="55.08984375" style="252" customWidth="1"/>
    <col min="5124" max="5124" width="16.54296875" style="252" customWidth="1"/>
    <col min="5125" max="5125" width="8.08984375" style="252" customWidth="1"/>
    <col min="5126" max="5126" width="9.36328125" style="252" customWidth="1"/>
    <col min="5127" max="5135" width="9.08984375" style="252" customWidth="1"/>
    <col min="5136" max="5136" width="34" style="252" customWidth="1"/>
    <col min="5137" max="5137" width="20.6328125" style="252" customWidth="1"/>
    <col min="5138" max="5138" width="18.453125" style="252" customWidth="1"/>
    <col min="5139" max="5139" width="17.54296875" style="252" customWidth="1"/>
    <col min="5140" max="5140" width="15.90625" style="252" customWidth="1"/>
    <col min="5141" max="5141" width="18" style="252" bestFit="1" customWidth="1"/>
    <col min="5142" max="5142" width="18.6328125" style="252" customWidth="1"/>
    <col min="5143" max="5143" width="11" style="252" customWidth="1"/>
    <col min="5144" max="5376" width="9.08984375" style="252"/>
    <col min="5377" max="5377" width="1.54296875" style="252" customWidth="1"/>
    <col min="5378" max="5378" width="50.36328125" style="252" bestFit="1" customWidth="1"/>
    <col min="5379" max="5379" width="55.08984375" style="252" customWidth="1"/>
    <col min="5380" max="5380" width="16.54296875" style="252" customWidth="1"/>
    <col min="5381" max="5381" width="8.08984375" style="252" customWidth="1"/>
    <col min="5382" max="5382" width="9.36328125" style="252" customWidth="1"/>
    <col min="5383" max="5391" width="9.08984375" style="252" customWidth="1"/>
    <col min="5392" max="5392" width="34" style="252" customWidth="1"/>
    <col min="5393" max="5393" width="20.6328125" style="252" customWidth="1"/>
    <col min="5394" max="5394" width="18.453125" style="252" customWidth="1"/>
    <col min="5395" max="5395" width="17.54296875" style="252" customWidth="1"/>
    <col min="5396" max="5396" width="15.90625" style="252" customWidth="1"/>
    <col min="5397" max="5397" width="18" style="252" bestFit="1" customWidth="1"/>
    <col min="5398" max="5398" width="18.6328125" style="252" customWidth="1"/>
    <col min="5399" max="5399" width="11" style="252" customWidth="1"/>
    <col min="5400" max="5632" width="9.08984375" style="252"/>
    <col min="5633" max="5633" width="1.54296875" style="252" customWidth="1"/>
    <col min="5634" max="5634" width="50.36328125" style="252" bestFit="1" customWidth="1"/>
    <col min="5635" max="5635" width="55.08984375" style="252" customWidth="1"/>
    <col min="5636" max="5636" width="16.54296875" style="252" customWidth="1"/>
    <col min="5637" max="5637" width="8.08984375" style="252" customWidth="1"/>
    <col min="5638" max="5638" width="9.36328125" style="252" customWidth="1"/>
    <col min="5639" max="5647" width="9.08984375" style="252" customWidth="1"/>
    <col min="5648" max="5648" width="34" style="252" customWidth="1"/>
    <col min="5649" max="5649" width="20.6328125" style="252" customWidth="1"/>
    <col min="5650" max="5650" width="18.453125" style="252" customWidth="1"/>
    <col min="5651" max="5651" width="17.54296875" style="252" customWidth="1"/>
    <col min="5652" max="5652" width="15.90625" style="252" customWidth="1"/>
    <col min="5653" max="5653" width="18" style="252" bestFit="1" customWidth="1"/>
    <col min="5654" max="5654" width="18.6328125" style="252" customWidth="1"/>
    <col min="5655" max="5655" width="11" style="252" customWidth="1"/>
    <col min="5656" max="5888" width="9.08984375" style="252"/>
    <col min="5889" max="5889" width="1.54296875" style="252" customWidth="1"/>
    <col min="5890" max="5890" width="50.36328125" style="252" bestFit="1" customWidth="1"/>
    <col min="5891" max="5891" width="55.08984375" style="252" customWidth="1"/>
    <col min="5892" max="5892" width="16.54296875" style="252" customWidth="1"/>
    <col min="5893" max="5893" width="8.08984375" style="252" customWidth="1"/>
    <col min="5894" max="5894" width="9.36328125" style="252" customWidth="1"/>
    <col min="5895" max="5903" width="9.08984375" style="252" customWidth="1"/>
    <col min="5904" max="5904" width="34" style="252" customWidth="1"/>
    <col min="5905" max="5905" width="20.6328125" style="252" customWidth="1"/>
    <col min="5906" max="5906" width="18.453125" style="252" customWidth="1"/>
    <col min="5907" max="5907" width="17.54296875" style="252" customWidth="1"/>
    <col min="5908" max="5908" width="15.90625" style="252" customWidth="1"/>
    <col min="5909" max="5909" width="18" style="252" bestFit="1" customWidth="1"/>
    <col min="5910" max="5910" width="18.6328125" style="252" customWidth="1"/>
    <col min="5911" max="5911" width="11" style="252" customWidth="1"/>
    <col min="5912" max="6144" width="9.08984375" style="252"/>
    <col min="6145" max="6145" width="1.54296875" style="252" customWidth="1"/>
    <col min="6146" max="6146" width="50.36328125" style="252" bestFit="1" customWidth="1"/>
    <col min="6147" max="6147" width="55.08984375" style="252" customWidth="1"/>
    <col min="6148" max="6148" width="16.54296875" style="252" customWidth="1"/>
    <col min="6149" max="6149" width="8.08984375" style="252" customWidth="1"/>
    <col min="6150" max="6150" width="9.36328125" style="252" customWidth="1"/>
    <col min="6151" max="6159" width="9.08984375" style="252" customWidth="1"/>
    <col min="6160" max="6160" width="34" style="252" customWidth="1"/>
    <col min="6161" max="6161" width="20.6328125" style="252" customWidth="1"/>
    <col min="6162" max="6162" width="18.453125" style="252" customWidth="1"/>
    <col min="6163" max="6163" width="17.54296875" style="252" customWidth="1"/>
    <col min="6164" max="6164" width="15.90625" style="252" customWidth="1"/>
    <col min="6165" max="6165" width="18" style="252" bestFit="1" customWidth="1"/>
    <col min="6166" max="6166" width="18.6328125" style="252" customWidth="1"/>
    <col min="6167" max="6167" width="11" style="252" customWidth="1"/>
    <col min="6168" max="6400" width="9.08984375" style="252"/>
    <col min="6401" max="6401" width="1.54296875" style="252" customWidth="1"/>
    <col min="6402" max="6402" width="50.36328125" style="252" bestFit="1" customWidth="1"/>
    <col min="6403" max="6403" width="55.08984375" style="252" customWidth="1"/>
    <col min="6404" max="6404" width="16.54296875" style="252" customWidth="1"/>
    <col min="6405" max="6405" width="8.08984375" style="252" customWidth="1"/>
    <col min="6406" max="6406" width="9.36328125" style="252" customWidth="1"/>
    <col min="6407" max="6415" width="9.08984375" style="252" customWidth="1"/>
    <col min="6416" max="6416" width="34" style="252" customWidth="1"/>
    <col min="6417" max="6417" width="20.6328125" style="252" customWidth="1"/>
    <col min="6418" max="6418" width="18.453125" style="252" customWidth="1"/>
    <col min="6419" max="6419" width="17.54296875" style="252" customWidth="1"/>
    <col min="6420" max="6420" width="15.90625" style="252" customWidth="1"/>
    <col min="6421" max="6421" width="18" style="252" bestFit="1" customWidth="1"/>
    <col min="6422" max="6422" width="18.6328125" style="252" customWidth="1"/>
    <col min="6423" max="6423" width="11" style="252" customWidth="1"/>
    <col min="6424" max="6656" width="9.08984375" style="252"/>
    <col min="6657" max="6657" width="1.54296875" style="252" customWidth="1"/>
    <col min="6658" max="6658" width="50.36328125" style="252" bestFit="1" customWidth="1"/>
    <col min="6659" max="6659" width="55.08984375" style="252" customWidth="1"/>
    <col min="6660" max="6660" width="16.54296875" style="252" customWidth="1"/>
    <col min="6661" max="6661" width="8.08984375" style="252" customWidth="1"/>
    <col min="6662" max="6662" width="9.36328125" style="252" customWidth="1"/>
    <col min="6663" max="6671" width="9.08984375" style="252" customWidth="1"/>
    <col min="6672" max="6672" width="34" style="252" customWidth="1"/>
    <col min="6673" max="6673" width="20.6328125" style="252" customWidth="1"/>
    <col min="6674" max="6674" width="18.453125" style="252" customWidth="1"/>
    <col min="6675" max="6675" width="17.54296875" style="252" customWidth="1"/>
    <col min="6676" max="6676" width="15.90625" style="252" customWidth="1"/>
    <col min="6677" max="6677" width="18" style="252" bestFit="1" customWidth="1"/>
    <col min="6678" max="6678" width="18.6328125" style="252" customWidth="1"/>
    <col min="6679" max="6679" width="11" style="252" customWidth="1"/>
    <col min="6680" max="6912" width="9.08984375" style="252"/>
    <col min="6913" max="6913" width="1.54296875" style="252" customWidth="1"/>
    <col min="6914" max="6914" width="50.36328125" style="252" bestFit="1" customWidth="1"/>
    <col min="6915" max="6915" width="55.08984375" style="252" customWidth="1"/>
    <col min="6916" max="6916" width="16.54296875" style="252" customWidth="1"/>
    <col min="6917" max="6917" width="8.08984375" style="252" customWidth="1"/>
    <col min="6918" max="6918" width="9.36328125" style="252" customWidth="1"/>
    <col min="6919" max="6927" width="9.08984375" style="252" customWidth="1"/>
    <col min="6928" max="6928" width="34" style="252" customWidth="1"/>
    <col min="6929" max="6929" width="20.6328125" style="252" customWidth="1"/>
    <col min="6930" max="6930" width="18.453125" style="252" customWidth="1"/>
    <col min="6931" max="6931" width="17.54296875" style="252" customWidth="1"/>
    <col min="6932" max="6932" width="15.90625" style="252" customWidth="1"/>
    <col min="6933" max="6933" width="18" style="252" bestFit="1" customWidth="1"/>
    <col min="6934" max="6934" width="18.6328125" style="252" customWidth="1"/>
    <col min="6935" max="6935" width="11" style="252" customWidth="1"/>
    <col min="6936" max="7168" width="9.08984375" style="252"/>
    <col min="7169" max="7169" width="1.54296875" style="252" customWidth="1"/>
    <col min="7170" max="7170" width="50.36328125" style="252" bestFit="1" customWidth="1"/>
    <col min="7171" max="7171" width="55.08984375" style="252" customWidth="1"/>
    <col min="7172" max="7172" width="16.54296875" style="252" customWidth="1"/>
    <col min="7173" max="7173" width="8.08984375" style="252" customWidth="1"/>
    <col min="7174" max="7174" width="9.36328125" style="252" customWidth="1"/>
    <col min="7175" max="7183" width="9.08984375" style="252" customWidth="1"/>
    <col min="7184" max="7184" width="34" style="252" customWidth="1"/>
    <col min="7185" max="7185" width="20.6328125" style="252" customWidth="1"/>
    <col min="7186" max="7186" width="18.453125" style="252" customWidth="1"/>
    <col min="7187" max="7187" width="17.54296875" style="252" customWidth="1"/>
    <col min="7188" max="7188" width="15.90625" style="252" customWidth="1"/>
    <col min="7189" max="7189" width="18" style="252" bestFit="1" customWidth="1"/>
    <col min="7190" max="7190" width="18.6328125" style="252" customWidth="1"/>
    <col min="7191" max="7191" width="11" style="252" customWidth="1"/>
    <col min="7192" max="7424" width="9.08984375" style="252"/>
    <col min="7425" max="7425" width="1.54296875" style="252" customWidth="1"/>
    <col min="7426" max="7426" width="50.36328125" style="252" bestFit="1" customWidth="1"/>
    <col min="7427" max="7427" width="55.08984375" style="252" customWidth="1"/>
    <col min="7428" max="7428" width="16.54296875" style="252" customWidth="1"/>
    <col min="7429" max="7429" width="8.08984375" style="252" customWidth="1"/>
    <col min="7430" max="7430" width="9.36328125" style="252" customWidth="1"/>
    <col min="7431" max="7439" width="9.08984375" style="252" customWidth="1"/>
    <col min="7440" max="7440" width="34" style="252" customWidth="1"/>
    <col min="7441" max="7441" width="20.6328125" style="252" customWidth="1"/>
    <col min="7442" max="7442" width="18.453125" style="252" customWidth="1"/>
    <col min="7443" max="7443" width="17.54296875" style="252" customWidth="1"/>
    <col min="7444" max="7444" width="15.90625" style="252" customWidth="1"/>
    <col min="7445" max="7445" width="18" style="252" bestFit="1" customWidth="1"/>
    <col min="7446" max="7446" width="18.6328125" style="252" customWidth="1"/>
    <col min="7447" max="7447" width="11" style="252" customWidth="1"/>
    <col min="7448" max="7680" width="9.08984375" style="252"/>
    <col min="7681" max="7681" width="1.54296875" style="252" customWidth="1"/>
    <col min="7682" max="7682" width="50.36328125" style="252" bestFit="1" customWidth="1"/>
    <col min="7683" max="7683" width="55.08984375" style="252" customWidth="1"/>
    <col min="7684" max="7684" width="16.54296875" style="252" customWidth="1"/>
    <col min="7685" max="7685" width="8.08984375" style="252" customWidth="1"/>
    <col min="7686" max="7686" width="9.36328125" style="252" customWidth="1"/>
    <col min="7687" max="7695" width="9.08984375" style="252" customWidth="1"/>
    <col min="7696" max="7696" width="34" style="252" customWidth="1"/>
    <col min="7697" max="7697" width="20.6328125" style="252" customWidth="1"/>
    <col min="7698" max="7698" width="18.453125" style="252" customWidth="1"/>
    <col min="7699" max="7699" width="17.54296875" style="252" customWidth="1"/>
    <col min="7700" max="7700" width="15.90625" style="252" customWidth="1"/>
    <col min="7701" max="7701" width="18" style="252" bestFit="1" customWidth="1"/>
    <col min="7702" max="7702" width="18.6328125" style="252" customWidth="1"/>
    <col min="7703" max="7703" width="11" style="252" customWidth="1"/>
    <col min="7704" max="7936" width="9.08984375" style="252"/>
    <col min="7937" max="7937" width="1.54296875" style="252" customWidth="1"/>
    <col min="7938" max="7938" width="50.36328125" style="252" bestFit="1" customWidth="1"/>
    <col min="7939" max="7939" width="55.08984375" style="252" customWidth="1"/>
    <col min="7940" max="7940" width="16.54296875" style="252" customWidth="1"/>
    <col min="7941" max="7941" width="8.08984375" style="252" customWidth="1"/>
    <col min="7942" max="7942" width="9.36328125" style="252" customWidth="1"/>
    <col min="7943" max="7951" width="9.08984375" style="252" customWidth="1"/>
    <col min="7952" max="7952" width="34" style="252" customWidth="1"/>
    <col min="7953" max="7953" width="20.6328125" style="252" customWidth="1"/>
    <col min="7954" max="7954" width="18.453125" style="252" customWidth="1"/>
    <col min="7955" max="7955" width="17.54296875" style="252" customWidth="1"/>
    <col min="7956" max="7956" width="15.90625" style="252" customWidth="1"/>
    <col min="7957" max="7957" width="18" style="252" bestFit="1" customWidth="1"/>
    <col min="7958" max="7958" width="18.6328125" style="252" customWidth="1"/>
    <col min="7959" max="7959" width="11" style="252" customWidth="1"/>
    <col min="7960" max="8192" width="9.08984375" style="252"/>
    <col min="8193" max="8193" width="1.54296875" style="252" customWidth="1"/>
    <col min="8194" max="8194" width="50.36328125" style="252" bestFit="1" customWidth="1"/>
    <col min="8195" max="8195" width="55.08984375" style="252" customWidth="1"/>
    <col min="8196" max="8196" width="16.54296875" style="252" customWidth="1"/>
    <col min="8197" max="8197" width="8.08984375" style="252" customWidth="1"/>
    <col min="8198" max="8198" width="9.36328125" style="252" customWidth="1"/>
    <col min="8199" max="8207" width="9.08984375" style="252" customWidth="1"/>
    <col min="8208" max="8208" width="34" style="252" customWidth="1"/>
    <col min="8209" max="8209" width="20.6328125" style="252" customWidth="1"/>
    <col min="8210" max="8210" width="18.453125" style="252" customWidth="1"/>
    <col min="8211" max="8211" width="17.54296875" style="252" customWidth="1"/>
    <col min="8212" max="8212" width="15.90625" style="252" customWidth="1"/>
    <col min="8213" max="8213" width="18" style="252" bestFit="1" customWidth="1"/>
    <col min="8214" max="8214" width="18.6328125" style="252" customWidth="1"/>
    <col min="8215" max="8215" width="11" style="252" customWidth="1"/>
    <col min="8216" max="8448" width="9.08984375" style="252"/>
    <col min="8449" max="8449" width="1.54296875" style="252" customWidth="1"/>
    <col min="8450" max="8450" width="50.36328125" style="252" bestFit="1" customWidth="1"/>
    <col min="8451" max="8451" width="55.08984375" style="252" customWidth="1"/>
    <col min="8452" max="8452" width="16.54296875" style="252" customWidth="1"/>
    <col min="8453" max="8453" width="8.08984375" style="252" customWidth="1"/>
    <col min="8454" max="8454" width="9.36328125" style="252" customWidth="1"/>
    <col min="8455" max="8463" width="9.08984375" style="252" customWidth="1"/>
    <col min="8464" max="8464" width="34" style="252" customWidth="1"/>
    <col min="8465" max="8465" width="20.6328125" style="252" customWidth="1"/>
    <col min="8466" max="8466" width="18.453125" style="252" customWidth="1"/>
    <col min="8467" max="8467" width="17.54296875" style="252" customWidth="1"/>
    <col min="8468" max="8468" width="15.90625" style="252" customWidth="1"/>
    <col min="8469" max="8469" width="18" style="252" bestFit="1" customWidth="1"/>
    <col min="8470" max="8470" width="18.6328125" style="252" customWidth="1"/>
    <col min="8471" max="8471" width="11" style="252" customWidth="1"/>
    <col min="8472" max="8704" width="9.08984375" style="252"/>
    <col min="8705" max="8705" width="1.54296875" style="252" customWidth="1"/>
    <col min="8706" max="8706" width="50.36328125" style="252" bestFit="1" customWidth="1"/>
    <col min="8707" max="8707" width="55.08984375" style="252" customWidth="1"/>
    <col min="8708" max="8708" width="16.54296875" style="252" customWidth="1"/>
    <col min="8709" max="8709" width="8.08984375" style="252" customWidth="1"/>
    <col min="8710" max="8710" width="9.36328125" style="252" customWidth="1"/>
    <col min="8711" max="8719" width="9.08984375" style="252" customWidth="1"/>
    <col min="8720" max="8720" width="34" style="252" customWidth="1"/>
    <col min="8721" max="8721" width="20.6328125" style="252" customWidth="1"/>
    <col min="8722" max="8722" width="18.453125" style="252" customWidth="1"/>
    <col min="8723" max="8723" width="17.54296875" style="252" customWidth="1"/>
    <col min="8724" max="8724" width="15.90625" style="252" customWidth="1"/>
    <col min="8725" max="8725" width="18" style="252" bestFit="1" customWidth="1"/>
    <col min="8726" max="8726" width="18.6328125" style="252" customWidth="1"/>
    <col min="8727" max="8727" width="11" style="252" customWidth="1"/>
    <col min="8728" max="8960" width="9.08984375" style="252"/>
    <col min="8961" max="8961" width="1.54296875" style="252" customWidth="1"/>
    <col min="8962" max="8962" width="50.36328125" style="252" bestFit="1" customWidth="1"/>
    <col min="8963" max="8963" width="55.08984375" style="252" customWidth="1"/>
    <col min="8964" max="8964" width="16.54296875" style="252" customWidth="1"/>
    <col min="8965" max="8965" width="8.08984375" style="252" customWidth="1"/>
    <col min="8966" max="8966" width="9.36328125" style="252" customWidth="1"/>
    <col min="8967" max="8975" width="9.08984375" style="252" customWidth="1"/>
    <col min="8976" max="8976" width="34" style="252" customWidth="1"/>
    <col min="8977" max="8977" width="20.6328125" style="252" customWidth="1"/>
    <col min="8978" max="8978" width="18.453125" style="252" customWidth="1"/>
    <col min="8979" max="8979" width="17.54296875" style="252" customWidth="1"/>
    <col min="8980" max="8980" width="15.90625" style="252" customWidth="1"/>
    <col min="8981" max="8981" width="18" style="252" bestFit="1" customWidth="1"/>
    <col min="8982" max="8982" width="18.6328125" style="252" customWidth="1"/>
    <col min="8983" max="8983" width="11" style="252" customWidth="1"/>
    <col min="8984" max="9216" width="9.08984375" style="252"/>
    <col min="9217" max="9217" width="1.54296875" style="252" customWidth="1"/>
    <col min="9218" max="9218" width="50.36328125" style="252" bestFit="1" customWidth="1"/>
    <col min="9219" max="9219" width="55.08984375" style="252" customWidth="1"/>
    <col min="9220" max="9220" width="16.54296875" style="252" customWidth="1"/>
    <col min="9221" max="9221" width="8.08984375" style="252" customWidth="1"/>
    <col min="9222" max="9222" width="9.36328125" style="252" customWidth="1"/>
    <col min="9223" max="9231" width="9.08984375" style="252" customWidth="1"/>
    <col min="9232" max="9232" width="34" style="252" customWidth="1"/>
    <col min="9233" max="9233" width="20.6328125" style="252" customWidth="1"/>
    <col min="9234" max="9234" width="18.453125" style="252" customWidth="1"/>
    <col min="9235" max="9235" width="17.54296875" style="252" customWidth="1"/>
    <col min="9236" max="9236" width="15.90625" style="252" customWidth="1"/>
    <col min="9237" max="9237" width="18" style="252" bestFit="1" customWidth="1"/>
    <col min="9238" max="9238" width="18.6328125" style="252" customWidth="1"/>
    <col min="9239" max="9239" width="11" style="252" customWidth="1"/>
    <col min="9240" max="9472" width="9.08984375" style="252"/>
    <col min="9473" max="9473" width="1.54296875" style="252" customWidth="1"/>
    <col min="9474" max="9474" width="50.36328125" style="252" bestFit="1" customWidth="1"/>
    <col min="9475" max="9475" width="55.08984375" style="252" customWidth="1"/>
    <col min="9476" max="9476" width="16.54296875" style="252" customWidth="1"/>
    <col min="9477" max="9477" width="8.08984375" style="252" customWidth="1"/>
    <col min="9478" max="9478" width="9.36328125" style="252" customWidth="1"/>
    <col min="9479" max="9487" width="9.08984375" style="252" customWidth="1"/>
    <col min="9488" max="9488" width="34" style="252" customWidth="1"/>
    <col min="9489" max="9489" width="20.6328125" style="252" customWidth="1"/>
    <col min="9490" max="9490" width="18.453125" style="252" customWidth="1"/>
    <col min="9491" max="9491" width="17.54296875" style="252" customWidth="1"/>
    <col min="9492" max="9492" width="15.90625" style="252" customWidth="1"/>
    <col min="9493" max="9493" width="18" style="252" bestFit="1" customWidth="1"/>
    <col min="9494" max="9494" width="18.6328125" style="252" customWidth="1"/>
    <col min="9495" max="9495" width="11" style="252" customWidth="1"/>
    <col min="9496" max="9728" width="9.08984375" style="252"/>
    <col min="9729" max="9729" width="1.54296875" style="252" customWidth="1"/>
    <col min="9730" max="9730" width="50.36328125" style="252" bestFit="1" customWidth="1"/>
    <col min="9731" max="9731" width="55.08984375" style="252" customWidth="1"/>
    <col min="9732" max="9732" width="16.54296875" style="252" customWidth="1"/>
    <col min="9733" max="9733" width="8.08984375" style="252" customWidth="1"/>
    <col min="9734" max="9734" width="9.36328125" style="252" customWidth="1"/>
    <col min="9735" max="9743" width="9.08984375" style="252" customWidth="1"/>
    <col min="9744" max="9744" width="34" style="252" customWidth="1"/>
    <col min="9745" max="9745" width="20.6328125" style="252" customWidth="1"/>
    <col min="9746" max="9746" width="18.453125" style="252" customWidth="1"/>
    <col min="9747" max="9747" width="17.54296875" style="252" customWidth="1"/>
    <col min="9748" max="9748" width="15.90625" style="252" customWidth="1"/>
    <col min="9749" max="9749" width="18" style="252" bestFit="1" customWidth="1"/>
    <col min="9750" max="9750" width="18.6328125" style="252" customWidth="1"/>
    <col min="9751" max="9751" width="11" style="252" customWidth="1"/>
    <col min="9752" max="9984" width="9.08984375" style="252"/>
    <col min="9985" max="9985" width="1.54296875" style="252" customWidth="1"/>
    <col min="9986" max="9986" width="50.36328125" style="252" bestFit="1" customWidth="1"/>
    <col min="9987" max="9987" width="55.08984375" style="252" customWidth="1"/>
    <col min="9988" max="9988" width="16.54296875" style="252" customWidth="1"/>
    <col min="9989" max="9989" width="8.08984375" style="252" customWidth="1"/>
    <col min="9990" max="9990" width="9.36328125" style="252" customWidth="1"/>
    <col min="9991" max="9999" width="9.08984375" style="252" customWidth="1"/>
    <col min="10000" max="10000" width="34" style="252" customWidth="1"/>
    <col min="10001" max="10001" width="20.6328125" style="252" customWidth="1"/>
    <col min="10002" max="10002" width="18.453125" style="252" customWidth="1"/>
    <col min="10003" max="10003" width="17.54296875" style="252" customWidth="1"/>
    <col min="10004" max="10004" width="15.90625" style="252" customWidth="1"/>
    <col min="10005" max="10005" width="18" style="252" bestFit="1" customWidth="1"/>
    <col min="10006" max="10006" width="18.6328125" style="252" customWidth="1"/>
    <col min="10007" max="10007" width="11" style="252" customWidth="1"/>
    <col min="10008" max="10240" width="9.08984375" style="252"/>
    <col min="10241" max="10241" width="1.54296875" style="252" customWidth="1"/>
    <col min="10242" max="10242" width="50.36328125" style="252" bestFit="1" customWidth="1"/>
    <col min="10243" max="10243" width="55.08984375" style="252" customWidth="1"/>
    <col min="10244" max="10244" width="16.54296875" style="252" customWidth="1"/>
    <col min="10245" max="10245" width="8.08984375" style="252" customWidth="1"/>
    <col min="10246" max="10246" width="9.36328125" style="252" customWidth="1"/>
    <col min="10247" max="10255" width="9.08984375" style="252" customWidth="1"/>
    <col min="10256" max="10256" width="34" style="252" customWidth="1"/>
    <col min="10257" max="10257" width="20.6328125" style="252" customWidth="1"/>
    <col min="10258" max="10258" width="18.453125" style="252" customWidth="1"/>
    <col min="10259" max="10259" width="17.54296875" style="252" customWidth="1"/>
    <col min="10260" max="10260" width="15.90625" style="252" customWidth="1"/>
    <col min="10261" max="10261" width="18" style="252" bestFit="1" customWidth="1"/>
    <col min="10262" max="10262" width="18.6328125" style="252" customWidth="1"/>
    <col min="10263" max="10263" width="11" style="252" customWidth="1"/>
    <col min="10264" max="10496" width="9.08984375" style="252"/>
    <col min="10497" max="10497" width="1.54296875" style="252" customWidth="1"/>
    <col min="10498" max="10498" width="50.36328125" style="252" bestFit="1" customWidth="1"/>
    <col min="10499" max="10499" width="55.08984375" style="252" customWidth="1"/>
    <col min="10500" max="10500" width="16.54296875" style="252" customWidth="1"/>
    <col min="10501" max="10501" width="8.08984375" style="252" customWidth="1"/>
    <col min="10502" max="10502" width="9.36328125" style="252" customWidth="1"/>
    <col min="10503" max="10511" width="9.08984375" style="252" customWidth="1"/>
    <col min="10512" max="10512" width="34" style="252" customWidth="1"/>
    <col min="10513" max="10513" width="20.6328125" style="252" customWidth="1"/>
    <col min="10514" max="10514" width="18.453125" style="252" customWidth="1"/>
    <col min="10515" max="10515" width="17.54296875" style="252" customWidth="1"/>
    <col min="10516" max="10516" width="15.90625" style="252" customWidth="1"/>
    <col min="10517" max="10517" width="18" style="252" bestFit="1" customWidth="1"/>
    <col min="10518" max="10518" width="18.6328125" style="252" customWidth="1"/>
    <col min="10519" max="10519" width="11" style="252" customWidth="1"/>
    <col min="10520" max="10752" width="9.08984375" style="252"/>
    <col min="10753" max="10753" width="1.54296875" style="252" customWidth="1"/>
    <col min="10754" max="10754" width="50.36328125" style="252" bestFit="1" customWidth="1"/>
    <col min="10755" max="10755" width="55.08984375" style="252" customWidth="1"/>
    <col min="10756" max="10756" width="16.54296875" style="252" customWidth="1"/>
    <col min="10757" max="10757" width="8.08984375" style="252" customWidth="1"/>
    <col min="10758" max="10758" width="9.36328125" style="252" customWidth="1"/>
    <col min="10759" max="10767" width="9.08984375" style="252" customWidth="1"/>
    <col min="10768" max="10768" width="34" style="252" customWidth="1"/>
    <col min="10769" max="10769" width="20.6328125" style="252" customWidth="1"/>
    <col min="10770" max="10770" width="18.453125" style="252" customWidth="1"/>
    <col min="10771" max="10771" width="17.54296875" style="252" customWidth="1"/>
    <col min="10772" max="10772" width="15.90625" style="252" customWidth="1"/>
    <col min="10773" max="10773" width="18" style="252" bestFit="1" customWidth="1"/>
    <col min="10774" max="10774" width="18.6328125" style="252" customWidth="1"/>
    <col min="10775" max="10775" width="11" style="252" customWidth="1"/>
    <col min="10776" max="11008" width="9.08984375" style="252"/>
    <col min="11009" max="11009" width="1.54296875" style="252" customWidth="1"/>
    <col min="11010" max="11010" width="50.36328125" style="252" bestFit="1" customWidth="1"/>
    <col min="11011" max="11011" width="55.08984375" style="252" customWidth="1"/>
    <col min="11012" max="11012" width="16.54296875" style="252" customWidth="1"/>
    <col min="11013" max="11013" width="8.08984375" style="252" customWidth="1"/>
    <col min="11014" max="11014" width="9.36328125" style="252" customWidth="1"/>
    <col min="11015" max="11023" width="9.08984375" style="252" customWidth="1"/>
    <col min="11024" max="11024" width="34" style="252" customWidth="1"/>
    <col min="11025" max="11025" width="20.6328125" style="252" customWidth="1"/>
    <col min="11026" max="11026" width="18.453125" style="252" customWidth="1"/>
    <col min="11027" max="11027" width="17.54296875" style="252" customWidth="1"/>
    <col min="11028" max="11028" width="15.90625" style="252" customWidth="1"/>
    <col min="11029" max="11029" width="18" style="252" bestFit="1" customWidth="1"/>
    <col min="11030" max="11030" width="18.6328125" style="252" customWidth="1"/>
    <col min="11031" max="11031" width="11" style="252" customWidth="1"/>
    <col min="11032" max="11264" width="9.08984375" style="252"/>
    <col min="11265" max="11265" width="1.54296875" style="252" customWidth="1"/>
    <col min="11266" max="11266" width="50.36328125" style="252" bestFit="1" customWidth="1"/>
    <col min="11267" max="11267" width="55.08984375" style="252" customWidth="1"/>
    <col min="11268" max="11268" width="16.54296875" style="252" customWidth="1"/>
    <col min="11269" max="11269" width="8.08984375" style="252" customWidth="1"/>
    <col min="11270" max="11270" width="9.36328125" style="252" customWidth="1"/>
    <col min="11271" max="11279" width="9.08984375" style="252" customWidth="1"/>
    <col min="11280" max="11280" width="34" style="252" customWidth="1"/>
    <col min="11281" max="11281" width="20.6328125" style="252" customWidth="1"/>
    <col min="11282" max="11282" width="18.453125" style="252" customWidth="1"/>
    <col min="11283" max="11283" width="17.54296875" style="252" customWidth="1"/>
    <col min="11284" max="11284" width="15.90625" style="252" customWidth="1"/>
    <col min="11285" max="11285" width="18" style="252" bestFit="1" customWidth="1"/>
    <col min="11286" max="11286" width="18.6328125" style="252" customWidth="1"/>
    <col min="11287" max="11287" width="11" style="252" customWidth="1"/>
    <col min="11288" max="11520" width="9.08984375" style="252"/>
    <col min="11521" max="11521" width="1.54296875" style="252" customWidth="1"/>
    <col min="11522" max="11522" width="50.36328125" style="252" bestFit="1" customWidth="1"/>
    <col min="11523" max="11523" width="55.08984375" style="252" customWidth="1"/>
    <col min="11524" max="11524" width="16.54296875" style="252" customWidth="1"/>
    <col min="11525" max="11525" width="8.08984375" style="252" customWidth="1"/>
    <col min="11526" max="11526" width="9.36328125" style="252" customWidth="1"/>
    <col min="11527" max="11535" width="9.08984375" style="252" customWidth="1"/>
    <col min="11536" max="11536" width="34" style="252" customWidth="1"/>
    <col min="11537" max="11537" width="20.6328125" style="252" customWidth="1"/>
    <col min="11538" max="11538" width="18.453125" style="252" customWidth="1"/>
    <col min="11539" max="11539" width="17.54296875" style="252" customWidth="1"/>
    <col min="11540" max="11540" width="15.90625" style="252" customWidth="1"/>
    <col min="11541" max="11541" width="18" style="252" bestFit="1" customWidth="1"/>
    <col min="11542" max="11542" width="18.6328125" style="252" customWidth="1"/>
    <col min="11543" max="11543" width="11" style="252" customWidth="1"/>
    <col min="11544" max="11776" width="9.08984375" style="252"/>
    <col min="11777" max="11777" width="1.54296875" style="252" customWidth="1"/>
    <col min="11778" max="11778" width="50.36328125" style="252" bestFit="1" customWidth="1"/>
    <col min="11779" max="11779" width="55.08984375" style="252" customWidth="1"/>
    <col min="11780" max="11780" width="16.54296875" style="252" customWidth="1"/>
    <col min="11781" max="11781" width="8.08984375" style="252" customWidth="1"/>
    <col min="11782" max="11782" width="9.36328125" style="252" customWidth="1"/>
    <col min="11783" max="11791" width="9.08984375" style="252" customWidth="1"/>
    <col min="11792" max="11792" width="34" style="252" customWidth="1"/>
    <col min="11793" max="11793" width="20.6328125" style="252" customWidth="1"/>
    <col min="11794" max="11794" width="18.453125" style="252" customWidth="1"/>
    <col min="11795" max="11795" width="17.54296875" style="252" customWidth="1"/>
    <col min="11796" max="11796" width="15.90625" style="252" customWidth="1"/>
    <col min="11797" max="11797" width="18" style="252" bestFit="1" customWidth="1"/>
    <col min="11798" max="11798" width="18.6328125" style="252" customWidth="1"/>
    <col min="11799" max="11799" width="11" style="252" customWidth="1"/>
    <col min="11800" max="12032" width="9.08984375" style="252"/>
    <col min="12033" max="12033" width="1.54296875" style="252" customWidth="1"/>
    <col min="12034" max="12034" width="50.36328125" style="252" bestFit="1" customWidth="1"/>
    <col min="12035" max="12035" width="55.08984375" style="252" customWidth="1"/>
    <col min="12036" max="12036" width="16.54296875" style="252" customWidth="1"/>
    <col min="12037" max="12037" width="8.08984375" style="252" customWidth="1"/>
    <col min="12038" max="12038" width="9.36328125" style="252" customWidth="1"/>
    <col min="12039" max="12047" width="9.08984375" style="252" customWidth="1"/>
    <col min="12048" max="12048" width="34" style="252" customWidth="1"/>
    <col min="12049" max="12049" width="20.6328125" style="252" customWidth="1"/>
    <col min="12050" max="12050" width="18.453125" style="252" customWidth="1"/>
    <col min="12051" max="12051" width="17.54296875" style="252" customWidth="1"/>
    <col min="12052" max="12052" width="15.90625" style="252" customWidth="1"/>
    <col min="12053" max="12053" width="18" style="252" bestFit="1" customWidth="1"/>
    <col min="12054" max="12054" width="18.6328125" style="252" customWidth="1"/>
    <col min="12055" max="12055" width="11" style="252" customWidth="1"/>
    <col min="12056" max="12288" width="9.08984375" style="252"/>
    <col min="12289" max="12289" width="1.54296875" style="252" customWidth="1"/>
    <col min="12290" max="12290" width="50.36328125" style="252" bestFit="1" customWidth="1"/>
    <col min="12291" max="12291" width="55.08984375" style="252" customWidth="1"/>
    <col min="12292" max="12292" width="16.54296875" style="252" customWidth="1"/>
    <col min="12293" max="12293" width="8.08984375" style="252" customWidth="1"/>
    <col min="12294" max="12294" width="9.36328125" style="252" customWidth="1"/>
    <col min="12295" max="12303" width="9.08984375" style="252" customWidth="1"/>
    <col min="12304" max="12304" width="34" style="252" customWidth="1"/>
    <col min="12305" max="12305" width="20.6328125" style="252" customWidth="1"/>
    <col min="12306" max="12306" width="18.453125" style="252" customWidth="1"/>
    <col min="12307" max="12307" width="17.54296875" style="252" customWidth="1"/>
    <col min="12308" max="12308" width="15.90625" style="252" customWidth="1"/>
    <col min="12309" max="12309" width="18" style="252" bestFit="1" customWidth="1"/>
    <col min="12310" max="12310" width="18.6328125" style="252" customWidth="1"/>
    <col min="12311" max="12311" width="11" style="252" customWidth="1"/>
    <col min="12312" max="12544" width="9.08984375" style="252"/>
    <col min="12545" max="12545" width="1.54296875" style="252" customWidth="1"/>
    <col min="12546" max="12546" width="50.36328125" style="252" bestFit="1" customWidth="1"/>
    <col min="12547" max="12547" width="55.08984375" style="252" customWidth="1"/>
    <col min="12548" max="12548" width="16.54296875" style="252" customWidth="1"/>
    <col min="12549" max="12549" width="8.08984375" style="252" customWidth="1"/>
    <col min="12550" max="12550" width="9.36328125" style="252" customWidth="1"/>
    <col min="12551" max="12559" width="9.08984375" style="252" customWidth="1"/>
    <col min="12560" max="12560" width="34" style="252" customWidth="1"/>
    <col min="12561" max="12561" width="20.6328125" style="252" customWidth="1"/>
    <col min="12562" max="12562" width="18.453125" style="252" customWidth="1"/>
    <col min="12563" max="12563" width="17.54296875" style="252" customWidth="1"/>
    <col min="12564" max="12564" width="15.90625" style="252" customWidth="1"/>
    <col min="12565" max="12565" width="18" style="252" bestFit="1" customWidth="1"/>
    <col min="12566" max="12566" width="18.6328125" style="252" customWidth="1"/>
    <col min="12567" max="12567" width="11" style="252" customWidth="1"/>
    <col min="12568" max="12800" width="9.08984375" style="252"/>
    <col min="12801" max="12801" width="1.54296875" style="252" customWidth="1"/>
    <col min="12802" max="12802" width="50.36328125" style="252" bestFit="1" customWidth="1"/>
    <col min="12803" max="12803" width="55.08984375" style="252" customWidth="1"/>
    <col min="12804" max="12804" width="16.54296875" style="252" customWidth="1"/>
    <col min="12805" max="12805" width="8.08984375" style="252" customWidth="1"/>
    <col min="12806" max="12806" width="9.36328125" style="252" customWidth="1"/>
    <col min="12807" max="12815" width="9.08984375" style="252" customWidth="1"/>
    <col min="12816" max="12816" width="34" style="252" customWidth="1"/>
    <col min="12817" max="12817" width="20.6328125" style="252" customWidth="1"/>
    <col min="12818" max="12818" width="18.453125" style="252" customWidth="1"/>
    <col min="12819" max="12819" width="17.54296875" style="252" customWidth="1"/>
    <col min="12820" max="12820" width="15.90625" style="252" customWidth="1"/>
    <col min="12821" max="12821" width="18" style="252" bestFit="1" customWidth="1"/>
    <col min="12822" max="12822" width="18.6328125" style="252" customWidth="1"/>
    <col min="12823" max="12823" width="11" style="252" customWidth="1"/>
    <col min="12824" max="13056" width="9.08984375" style="252"/>
    <col min="13057" max="13057" width="1.54296875" style="252" customWidth="1"/>
    <col min="13058" max="13058" width="50.36328125" style="252" bestFit="1" customWidth="1"/>
    <col min="13059" max="13059" width="55.08984375" style="252" customWidth="1"/>
    <col min="13060" max="13060" width="16.54296875" style="252" customWidth="1"/>
    <col min="13061" max="13061" width="8.08984375" style="252" customWidth="1"/>
    <col min="13062" max="13062" width="9.36328125" style="252" customWidth="1"/>
    <col min="13063" max="13071" width="9.08984375" style="252" customWidth="1"/>
    <col min="13072" max="13072" width="34" style="252" customWidth="1"/>
    <col min="13073" max="13073" width="20.6328125" style="252" customWidth="1"/>
    <col min="13074" max="13074" width="18.453125" style="252" customWidth="1"/>
    <col min="13075" max="13075" width="17.54296875" style="252" customWidth="1"/>
    <col min="13076" max="13076" width="15.90625" style="252" customWidth="1"/>
    <col min="13077" max="13077" width="18" style="252" bestFit="1" customWidth="1"/>
    <col min="13078" max="13078" width="18.6328125" style="252" customWidth="1"/>
    <col min="13079" max="13079" width="11" style="252" customWidth="1"/>
    <col min="13080" max="13312" width="9.08984375" style="252"/>
    <col min="13313" max="13313" width="1.54296875" style="252" customWidth="1"/>
    <col min="13314" max="13314" width="50.36328125" style="252" bestFit="1" customWidth="1"/>
    <col min="13315" max="13315" width="55.08984375" style="252" customWidth="1"/>
    <col min="13316" max="13316" width="16.54296875" style="252" customWidth="1"/>
    <col min="13317" max="13317" width="8.08984375" style="252" customWidth="1"/>
    <col min="13318" max="13318" width="9.36328125" style="252" customWidth="1"/>
    <col min="13319" max="13327" width="9.08984375" style="252" customWidth="1"/>
    <col min="13328" max="13328" width="34" style="252" customWidth="1"/>
    <col min="13329" max="13329" width="20.6328125" style="252" customWidth="1"/>
    <col min="13330" max="13330" width="18.453125" style="252" customWidth="1"/>
    <col min="13331" max="13331" width="17.54296875" style="252" customWidth="1"/>
    <col min="13332" max="13332" width="15.90625" style="252" customWidth="1"/>
    <col min="13333" max="13333" width="18" style="252" bestFit="1" customWidth="1"/>
    <col min="13334" max="13334" width="18.6328125" style="252" customWidth="1"/>
    <col min="13335" max="13335" width="11" style="252" customWidth="1"/>
    <col min="13336" max="13568" width="9.08984375" style="252"/>
    <col min="13569" max="13569" width="1.54296875" style="252" customWidth="1"/>
    <col min="13570" max="13570" width="50.36328125" style="252" bestFit="1" customWidth="1"/>
    <col min="13571" max="13571" width="55.08984375" style="252" customWidth="1"/>
    <col min="13572" max="13572" width="16.54296875" style="252" customWidth="1"/>
    <col min="13573" max="13573" width="8.08984375" style="252" customWidth="1"/>
    <col min="13574" max="13574" width="9.36328125" style="252" customWidth="1"/>
    <col min="13575" max="13583" width="9.08984375" style="252" customWidth="1"/>
    <col min="13584" max="13584" width="34" style="252" customWidth="1"/>
    <col min="13585" max="13585" width="20.6328125" style="252" customWidth="1"/>
    <col min="13586" max="13586" width="18.453125" style="252" customWidth="1"/>
    <col min="13587" max="13587" width="17.54296875" style="252" customWidth="1"/>
    <col min="13588" max="13588" width="15.90625" style="252" customWidth="1"/>
    <col min="13589" max="13589" width="18" style="252" bestFit="1" customWidth="1"/>
    <col min="13590" max="13590" width="18.6328125" style="252" customWidth="1"/>
    <col min="13591" max="13591" width="11" style="252" customWidth="1"/>
    <col min="13592" max="13824" width="9.08984375" style="252"/>
    <col min="13825" max="13825" width="1.54296875" style="252" customWidth="1"/>
    <col min="13826" max="13826" width="50.36328125" style="252" bestFit="1" customWidth="1"/>
    <col min="13827" max="13827" width="55.08984375" style="252" customWidth="1"/>
    <col min="13828" max="13828" width="16.54296875" style="252" customWidth="1"/>
    <col min="13829" max="13829" width="8.08984375" style="252" customWidth="1"/>
    <col min="13830" max="13830" width="9.36328125" style="252" customWidth="1"/>
    <col min="13831" max="13839" width="9.08984375" style="252" customWidth="1"/>
    <col min="13840" max="13840" width="34" style="252" customWidth="1"/>
    <col min="13841" max="13841" width="20.6328125" style="252" customWidth="1"/>
    <col min="13842" max="13842" width="18.453125" style="252" customWidth="1"/>
    <col min="13843" max="13843" width="17.54296875" style="252" customWidth="1"/>
    <col min="13844" max="13844" width="15.90625" style="252" customWidth="1"/>
    <col min="13845" max="13845" width="18" style="252" bestFit="1" customWidth="1"/>
    <col min="13846" max="13846" width="18.6328125" style="252" customWidth="1"/>
    <col min="13847" max="13847" width="11" style="252" customWidth="1"/>
    <col min="13848" max="14080" width="9.08984375" style="252"/>
    <col min="14081" max="14081" width="1.54296875" style="252" customWidth="1"/>
    <col min="14082" max="14082" width="50.36328125" style="252" bestFit="1" customWidth="1"/>
    <col min="14083" max="14083" width="55.08984375" style="252" customWidth="1"/>
    <col min="14084" max="14084" width="16.54296875" style="252" customWidth="1"/>
    <col min="14085" max="14085" width="8.08984375" style="252" customWidth="1"/>
    <col min="14086" max="14086" width="9.36328125" style="252" customWidth="1"/>
    <col min="14087" max="14095" width="9.08984375" style="252" customWidth="1"/>
    <col min="14096" max="14096" width="34" style="252" customWidth="1"/>
    <col min="14097" max="14097" width="20.6328125" style="252" customWidth="1"/>
    <col min="14098" max="14098" width="18.453125" style="252" customWidth="1"/>
    <col min="14099" max="14099" width="17.54296875" style="252" customWidth="1"/>
    <col min="14100" max="14100" width="15.90625" style="252" customWidth="1"/>
    <col min="14101" max="14101" width="18" style="252" bestFit="1" customWidth="1"/>
    <col min="14102" max="14102" width="18.6328125" style="252" customWidth="1"/>
    <col min="14103" max="14103" width="11" style="252" customWidth="1"/>
    <col min="14104" max="14336" width="9.08984375" style="252"/>
    <col min="14337" max="14337" width="1.54296875" style="252" customWidth="1"/>
    <col min="14338" max="14338" width="50.36328125" style="252" bestFit="1" customWidth="1"/>
    <col min="14339" max="14339" width="55.08984375" style="252" customWidth="1"/>
    <col min="14340" max="14340" width="16.54296875" style="252" customWidth="1"/>
    <col min="14341" max="14341" width="8.08984375" style="252" customWidth="1"/>
    <col min="14342" max="14342" width="9.36328125" style="252" customWidth="1"/>
    <col min="14343" max="14351" width="9.08984375" style="252" customWidth="1"/>
    <col min="14352" max="14352" width="34" style="252" customWidth="1"/>
    <col min="14353" max="14353" width="20.6328125" style="252" customWidth="1"/>
    <col min="14354" max="14354" width="18.453125" style="252" customWidth="1"/>
    <col min="14355" max="14355" width="17.54296875" style="252" customWidth="1"/>
    <col min="14356" max="14356" width="15.90625" style="252" customWidth="1"/>
    <col min="14357" max="14357" width="18" style="252" bestFit="1" customWidth="1"/>
    <col min="14358" max="14358" width="18.6328125" style="252" customWidth="1"/>
    <col min="14359" max="14359" width="11" style="252" customWidth="1"/>
    <col min="14360" max="14592" width="9.08984375" style="252"/>
    <col min="14593" max="14593" width="1.54296875" style="252" customWidth="1"/>
    <col min="14594" max="14594" width="50.36328125" style="252" bestFit="1" customWidth="1"/>
    <col min="14595" max="14595" width="55.08984375" style="252" customWidth="1"/>
    <col min="14596" max="14596" width="16.54296875" style="252" customWidth="1"/>
    <col min="14597" max="14597" width="8.08984375" style="252" customWidth="1"/>
    <col min="14598" max="14598" width="9.36328125" style="252" customWidth="1"/>
    <col min="14599" max="14607" width="9.08984375" style="252" customWidth="1"/>
    <col min="14608" max="14608" width="34" style="252" customWidth="1"/>
    <col min="14609" max="14609" width="20.6328125" style="252" customWidth="1"/>
    <col min="14610" max="14610" width="18.453125" style="252" customWidth="1"/>
    <col min="14611" max="14611" width="17.54296875" style="252" customWidth="1"/>
    <col min="14612" max="14612" width="15.90625" style="252" customWidth="1"/>
    <col min="14613" max="14613" width="18" style="252" bestFit="1" customWidth="1"/>
    <col min="14614" max="14614" width="18.6328125" style="252" customWidth="1"/>
    <col min="14615" max="14615" width="11" style="252" customWidth="1"/>
    <col min="14616" max="14848" width="9.08984375" style="252"/>
    <col min="14849" max="14849" width="1.54296875" style="252" customWidth="1"/>
    <col min="14850" max="14850" width="50.36328125" style="252" bestFit="1" customWidth="1"/>
    <col min="14851" max="14851" width="55.08984375" style="252" customWidth="1"/>
    <col min="14852" max="14852" width="16.54296875" style="252" customWidth="1"/>
    <col min="14853" max="14853" width="8.08984375" style="252" customWidth="1"/>
    <col min="14854" max="14854" width="9.36328125" style="252" customWidth="1"/>
    <col min="14855" max="14863" width="9.08984375" style="252" customWidth="1"/>
    <col min="14864" max="14864" width="34" style="252" customWidth="1"/>
    <col min="14865" max="14865" width="20.6328125" style="252" customWidth="1"/>
    <col min="14866" max="14866" width="18.453125" style="252" customWidth="1"/>
    <col min="14867" max="14867" width="17.54296875" style="252" customWidth="1"/>
    <col min="14868" max="14868" width="15.90625" style="252" customWidth="1"/>
    <col min="14869" max="14869" width="18" style="252" bestFit="1" customWidth="1"/>
    <col min="14870" max="14870" width="18.6328125" style="252" customWidth="1"/>
    <col min="14871" max="14871" width="11" style="252" customWidth="1"/>
    <col min="14872" max="15104" width="9.08984375" style="252"/>
    <col min="15105" max="15105" width="1.54296875" style="252" customWidth="1"/>
    <col min="15106" max="15106" width="50.36328125" style="252" bestFit="1" customWidth="1"/>
    <col min="15107" max="15107" width="55.08984375" style="252" customWidth="1"/>
    <col min="15108" max="15108" width="16.54296875" style="252" customWidth="1"/>
    <col min="15109" max="15109" width="8.08984375" style="252" customWidth="1"/>
    <col min="15110" max="15110" width="9.36328125" style="252" customWidth="1"/>
    <col min="15111" max="15119" width="9.08984375" style="252" customWidth="1"/>
    <col min="15120" max="15120" width="34" style="252" customWidth="1"/>
    <col min="15121" max="15121" width="20.6328125" style="252" customWidth="1"/>
    <col min="15122" max="15122" width="18.453125" style="252" customWidth="1"/>
    <col min="15123" max="15123" width="17.54296875" style="252" customWidth="1"/>
    <col min="15124" max="15124" width="15.90625" style="252" customWidth="1"/>
    <col min="15125" max="15125" width="18" style="252" bestFit="1" customWidth="1"/>
    <col min="15126" max="15126" width="18.6328125" style="252" customWidth="1"/>
    <col min="15127" max="15127" width="11" style="252" customWidth="1"/>
    <col min="15128" max="15360" width="9.08984375" style="252"/>
    <col min="15361" max="15361" width="1.54296875" style="252" customWidth="1"/>
    <col min="15362" max="15362" width="50.36328125" style="252" bestFit="1" customWidth="1"/>
    <col min="15363" max="15363" width="55.08984375" style="252" customWidth="1"/>
    <col min="15364" max="15364" width="16.54296875" style="252" customWidth="1"/>
    <col min="15365" max="15365" width="8.08984375" style="252" customWidth="1"/>
    <col min="15366" max="15366" width="9.36328125" style="252" customWidth="1"/>
    <col min="15367" max="15375" width="9.08984375" style="252" customWidth="1"/>
    <col min="15376" max="15376" width="34" style="252" customWidth="1"/>
    <col min="15377" max="15377" width="20.6328125" style="252" customWidth="1"/>
    <col min="15378" max="15378" width="18.453125" style="252" customWidth="1"/>
    <col min="15379" max="15379" width="17.54296875" style="252" customWidth="1"/>
    <col min="15380" max="15380" width="15.90625" style="252" customWidth="1"/>
    <col min="15381" max="15381" width="18" style="252" bestFit="1" customWidth="1"/>
    <col min="15382" max="15382" width="18.6328125" style="252" customWidth="1"/>
    <col min="15383" max="15383" width="11" style="252" customWidth="1"/>
    <col min="15384" max="15616" width="9.08984375" style="252"/>
    <col min="15617" max="15617" width="1.54296875" style="252" customWidth="1"/>
    <col min="15618" max="15618" width="50.36328125" style="252" bestFit="1" customWidth="1"/>
    <col min="15619" max="15619" width="55.08984375" style="252" customWidth="1"/>
    <col min="15620" max="15620" width="16.54296875" style="252" customWidth="1"/>
    <col min="15621" max="15621" width="8.08984375" style="252" customWidth="1"/>
    <col min="15622" max="15622" width="9.36328125" style="252" customWidth="1"/>
    <col min="15623" max="15631" width="9.08984375" style="252" customWidth="1"/>
    <col min="15632" max="15632" width="34" style="252" customWidth="1"/>
    <col min="15633" max="15633" width="20.6328125" style="252" customWidth="1"/>
    <col min="15634" max="15634" width="18.453125" style="252" customWidth="1"/>
    <col min="15635" max="15635" width="17.54296875" style="252" customWidth="1"/>
    <col min="15636" max="15636" width="15.90625" style="252" customWidth="1"/>
    <col min="15637" max="15637" width="18" style="252" bestFit="1" customWidth="1"/>
    <col min="15638" max="15638" width="18.6328125" style="252" customWidth="1"/>
    <col min="15639" max="15639" width="11" style="252" customWidth="1"/>
    <col min="15640" max="15872" width="9.08984375" style="252"/>
    <col min="15873" max="15873" width="1.54296875" style="252" customWidth="1"/>
    <col min="15874" max="15874" width="50.36328125" style="252" bestFit="1" customWidth="1"/>
    <col min="15875" max="15875" width="55.08984375" style="252" customWidth="1"/>
    <col min="15876" max="15876" width="16.54296875" style="252" customWidth="1"/>
    <col min="15877" max="15877" width="8.08984375" style="252" customWidth="1"/>
    <col min="15878" max="15878" width="9.36328125" style="252" customWidth="1"/>
    <col min="15879" max="15887" width="9.08984375" style="252" customWidth="1"/>
    <col min="15888" max="15888" width="34" style="252" customWidth="1"/>
    <col min="15889" max="15889" width="20.6328125" style="252" customWidth="1"/>
    <col min="15890" max="15890" width="18.453125" style="252" customWidth="1"/>
    <col min="15891" max="15891" width="17.54296875" style="252" customWidth="1"/>
    <col min="15892" max="15892" width="15.90625" style="252" customWidth="1"/>
    <col min="15893" max="15893" width="18" style="252" bestFit="1" customWidth="1"/>
    <col min="15894" max="15894" width="18.6328125" style="252" customWidth="1"/>
    <col min="15895" max="15895" width="11" style="252" customWidth="1"/>
    <col min="15896" max="16128" width="9.08984375" style="252"/>
    <col min="16129" max="16129" width="1.54296875" style="252" customWidth="1"/>
    <col min="16130" max="16130" width="50.36328125" style="252" bestFit="1" customWidth="1"/>
    <col min="16131" max="16131" width="55.08984375" style="252" customWidth="1"/>
    <col min="16132" max="16132" width="16.54296875" style="252" customWidth="1"/>
    <col min="16133" max="16133" width="8.08984375" style="252" customWidth="1"/>
    <col min="16134" max="16134" width="9.36328125" style="252" customWidth="1"/>
    <col min="16135" max="16143" width="9.08984375" style="252" customWidth="1"/>
    <col min="16144" max="16144" width="34" style="252" customWidth="1"/>
    <col min="16145" max="16145" width="20.6328125" style="252" customWidth="1"/>
    <col min="16146" max="16146" width="18.453125" style="252" customWidth="1"/>
    <col min="16147" max="16147" width="17.54296875" style="252" customWidth="1"/>
    <col min="16148" max="16148" width="15.90625" style="252" customWidth="1"/>
    <col min="16149" max="16149" width="18" style="252" bestFit="1" customWidth="1"/>
    <col min="16150" max="16150" width="18.6328125" style="252" customWidth="1"/>
    <col min="16151" max="16151" width="11" style="252" customWidth="1"/>
    <col min="16152" max="16384" width="9.08984375" style="252"/>
  </cols>
  <sheetData>
    <row r="1" spans="1:17" s="198" customFormat="1" x14ac:dyDescent="0.3">
      <c r="B1" s="199"/>
      <c r="C1" s="200" t="s">
        <v>200</v>
      </c>
    </row>
    <row r="2" spans="1:17" s="201" customFormat="1" x14ac:dyDescent="0.3">
      <c r="B2" s="202"/>
      <c r="C2" s="203" t="s">
        <v>201</v>
      </c>
    </row>
    <row r="3" spans="1:17" s="204" customFormat="1" x14ac:dyDescent="0.3">
      <c r="B3" s="205"/>
      <c r="C3" s="206"/>
    </row>
    <row r="4" spans="1:17" s="204" customFormat="1" x14ac:dyDescent="0.3">
      <c r="A4" s="205"/>
      <c r="C4" s="206"/>
    </row>
    <row r="5" spans="1:17" s="204" customFormat="1" ht="14" thickBot="1" x14ac:dyDescent="0.35">
      <c r="A5" s="207"/>
      <c r="C5" s="206"/>
    </row>
    <row r="6" spans="1:17" s="202" customFormat="1" ht="24" customHeight="1" x14ac:dyDescent="0.3">
      <c r="B6" s="1153" t="s">
        <v>202</v>
      </c>
      <c r="C6" s="1155" t="s">
        <v>203</v>
      </c>
      <c r="D6" s="1157">
        <v>42644</v>
      </c>
      <c r="F6" s="208"/>
      <c r="G6" s="1159"/>
      <c r="H6" s="1159"/>
      <c r="I6" s="1159"/>
      <c r="J6" s="1159"/>
      <c r="K6" s="1159"/>
      <c r="L6" s="1159"/>
      <c r="M6" s="1159"/>
      <c r="N6" s="1159"/>
      <c r="O6" s="1159"/>
      <c r="P6" s="1159"/>
      <c r="Q6" s="1159"/>
    </row>
    <row r="7" spans="1:17" s="204" customFormat="1" ht="35.25" customHeight="1" thickBot="1" x14ac:dyDescent="0.35">
      <c r="A7" s="209"/>
      <c r="B7" s="1154"/>
      <c r="C7" s="1156"/>
      <c r="D7" s="1158"/>
      <c r="F7" s="210"/>
      <c r="G7" s="210"/>
      <c r="H7" s="211"/>
      <c r="I7" s="211"/>
      <c r="J7" s="210"/>
      <c r="K7" s="210"/>
      <c r="L7" s="210"/>
      <c r="M7" s="210"/>
      <c r="N7" s="210"/>
      <c r="O7" s="210"/>
      <c r="P7" s="210"/>
      <c r="Q7" s="210"/>
    </row>
    <row r="8" spans="1:17" s="204" customFormat="1" ht="14.5" x14ac:dyDescent="0.35">
      <c r="A8" s="209"/>
      <c r="B8" s="212" t="s">
        <v>204</v>
      </c>
      <c r="C8" s="213"/>
      <c r="D8" s="214"/>
      <c r="F8" s="210"/>
      <c r="G8" s="215"/>
      <c r="H8" s="216"/>
      <c r="I8" s="210"/>
      <c r="J8" s="210"/>
      <c r="K8" s="210"/>
      <c r="L8" s="210"/>
      <c r="M8" s="210"/>
      <c r="N8" s="210"/>
      <c r="O8" s="210"/>
      <c r="P8" s="210"/>
      <c r="Q8" s="210"/>
    </row>
    <row r="9" spans="1:17" s="217" customFormat="1" ht="18.75" customHeight="1" x14ac:dyDescent="0.35">
      <c r="B9" s="218" t="s">
        <v>205</v>
      </c>
      <c r="C9" s="219" t="s">
        <v>206</v>
      </c>
      <c r="D9" s="220">
        <f>+'[4]2016 Summary'!$L$7</f>
        <v>6.7900000000000002E-2</v>
      </c>
      <c r="E9" s="221"/>
      <c r="F9" s="222"/>
      <c r="G9" s="215"/>
      <c r="H9" s="216"/>
      <c r="I9" s="210"/>
      <c r="J9" s="223"/>
      <c r="K9" s="223"/>
      <c r="L9" s="223"/>
      <c r="M9" s="223"/>
      <c r="N9" s="223"/>
      <c r="O9" s="223"/>
      <c r="P9" s="223"/>
      <c r="Q9" s="223"/>
    </row>
    <row r="10" spans="1:17" s="217" customFormat="1" ht="18.75" customHeight="1" x14ac:dyDescent="0.35">
      <c r="B10" s="224" t="s">
        <v>207</v>
      </c>
      <c r="C10" s="225" t="s">
        <v>208</v>
      </c>
      <c r="D10" s="220">
        <f>+'[4]2016 Summary'!$L$10</f>
        <v>0.318</v>
      </c>
      <c r="E10" s="226"/>
      <c r="F10" s="222"/>
      <c r="G10" s="227"/>
      <c r="H10" s="216"/>
      <c r="I10" s="210"/>
      <c r="J10" s="223"/>
      <c r="K10" s="223"/>
      <c r="L10" s="223"/>
      <c r="M10" s="223"/>
      <c r="N10" s="223"/>
      <c r="O10" s="223"/>
      <c r="P10" s="223"/>
      <c r="Q10" s="223"/>
    </row>
    <row r="11" spans="1:17" s="217" customFormat="1" ht="18.75" customHeight="1" x14ac:dyDescent="0.35">
      <c r="B11" s="228" t="s">
        <v>209</v>
      </c>
      <c r="C11" s="225" t="s">
        <v>210</v>
      </c>
      <c r="D11" s="220">
        <f>+'[4]2016 Summary'!$L$8+'[4]2016 Summary'!$L$9</f>
        <v>0.184</v>
      </c>
      <c r="E11" s="221"/>
      <c r="F11" s="222"/>
      <c r="G11" s="227"/>
      <c r="H11" s="216"/>
      <c r="I11" s="210"/>
      <c r="J11" s="223"/>
      <c r="K11" s="223"/>
      <c r="L11" s="223"/>
      <c r="M11" s="223"/>
      <c r="N11" s="223"/>
      <c r="O11" s="223"/>
      <c r="P11" s="223"/>
      <c r="Q11" s="223"/>
    </row>
    <row r="12" spans="1:17" s="217" customFormat="1" ht="18.75" customHeight="1" x14ac:dyDescent="0.35">
      <c r="B12" s="229" t="s">
        <v>211</v>
      </c>
      <c r="C12" s="225" t="s">
        <v>210</v>
      </c>
      <c r="D12" s="220">
        <f>+'[4]2016 Summary'!$L$11</f>
        <v>1.26E-2</v>
      </c>
      <c r="E12" s="221"/>
      <c r="F12" s="222"/>
      <c r="G12" s="227"/>
      <c r="H12" s="216"/>
      <c r="I12" s="210"/>
      <c r="J12" s="223"/>
      <c r="K12" s="223"/>
      <c r="L12" s="223"/>
      <c r="M12" s="223"/>
      <c r="N12" s="223"/>
      <c r="O12" s="223"/>
      <c r="P12" s="223"/>
      <c r="Q12" s="223"/>
    </row>
    <row r="13" spans="1:17" s="217" customFormat="1" ht="18.75" customHeight="1" x14ac:dyDescent="0.35">
      <c r="B13" s="229" t="s">
        <v>212</v>
      </c>
      <c r="C13" s="225" t="s">
        <v>210</v>
      </c>
      <c r="D13" s="220">
        <f>+'[4]2016 Summary'!$L$6</f>
        <v>0.1767</v>
      </c>
      <c r="E13" s="221"/>
      <c r="F13" s="222"/>
      <c r="G13" s="227"/>
      <c r="H13" s="216"/>
      <c r="I13" s="210"/>
      <c r="J13" s="223"/>
      <c r="K13" s="223"/>
      <c r="L13" s="223"/>
      <c r="M13" s="223"/>
      <c r="N13" s="223"/>
      <c r="O13" s="223"/>
      <c r="P13" s="223"/>
      <c r="Q13" s="223"/>
    </row>
    <row r="14" spans="1:17" s="217" customFormat="1" ht="18.75" customHeight="1" x14ac:dyDescent="0.35">
      <c r="B14" s="229" t="s">
        <v>213</v>
      </c>
      <c r="C14" s="225" t="s">
        <v>210</v>
      </c>
      <c r="D14" s="220">
        <f>+'[4]2016 Summary'!$L$12</f>
        <v>7.1400000000000005E-2</v>
      </c>
      <c r="E14" s="221"/>
      <c r="F14" s="222"/>
      <c r="G14" s="227"/>
      <c r="H14" s="223"/>
      <c r="I14" s="223"/>
      <c r="J14" s="223"/>
      <c r="K14" s="223"/>
      <c r="L14" s="223"/>
      <c r="M14" s="223"/>
      <c r="N14" s="223"/>
      <c r="O14" s="223"/>
      <c r="P14" s="223"/>
      <c r="Q14" s="223"/>
    </row>
    <row r="15" spans="1:17" s="217" customFormat="1" ht="18.75" customHeight="1" x14ac:dyDescent="0.3">
      <c r="B15" s="229" t="s">
        <v>214</v>
      </c>
      <c r="C15" s="225" t="s">
        <v>215</v>
      </c>
      <c r="D15" s="220">
        <f>+'[4]2016 Summary'!$L$13</f>
        <v>5.0000000000000001E-4</v>
      </c>
      <c r="E15" s="221"/>
      <c r="F15" s="210"/>
      <c r="G15" s="210"/>
      <c r="H15" s="211"/>
      <c r="I15" s="230"/>
      <c r="J15" s="223"/>
      <c r="K15" s="223"/>
      <c r="L15" s="223"/>
      <c r="M15" s="223"/>
      <c r="N15" s="223"/>
      <c r="O15" s="223"/>
      <c r="P15" s="223"/>
      <c r="Q15" s="223"/>
    </row>
    <row r="16" spans="1:17" s="204" customFormat="1" ht="14.5" x14ac:dyDescent="0.35">
      <c r="B16" s="231"/>
      <c r="C16" s="225"/>
      <c r="D16" s="232"/>
      <c r="F16" s="210"/>
      <c r="G16" s="215"/>
      <c r="H16" s="216"/>
      <c r="I16" s="210"/>
      <c r="J16" s="210"/>
      <c r="K16" s="210"/>
      <c r="L16" s="210"/>
      <c r="M16" s="210"/>
      <c r="N16" s="210"/>
      <c r="O16" s="210"/>
      <c r="P16" s="210"/>
      <c r="Q16" s="210"/>
    </row>
    <row r="17" spans="2:17" s="204" customFormat="1" ht="16.5" customHeight="1" x14ac:dyDescent="0.35">
      <c r="B17" s="233" t="s">
        <v>216</v>
      </c>
      <c r="C17" s="234"/>
      <c r="D17" s="235"/>
      <c r="F17" s="222"/>
      <c r="G17" s="215"/>
      <c r="H17" s="216"/>
      <c r="I17" s="210"/>
      <c r="J17" s="210"/>
      <c r="K17" s="210"/>
      <c r="L17" s="210"/>
      <c r="M17" s="210"/>
      <c r="N17" s="210"/>
      <c r="O17" s="210"/>
      <c r="P17" s="210"/>
      <c r="Q17" s="210"/>
    </row>
    <row r="18" spans="2:17" s="217" customFormat="1" ht="39" customHeight="1" x14ac:dyDescent="0.35">
      <c r="B18" s="236" t="s">
        <v>217</v>
      </c>
      <c r="C18" s="237" t="s">
        <v>218</v>
      </c>
      <c r="D18" s="220">
        <f>+'[4]2016 Summary'!$L$16</f>
        <v>7.3000000000000001E-3</v>
      </c>
      <c r="E18" s="221"/>
      <c r="F18" s="222"/>
      <c r="G18" s="227"/>
      <c r="H18" s="216"/>
      <c r="I18" s="210"/>
      <c r="J18" s="223"/>
      <c r="K18" s="223"/>
      <c r="L18" s="223"/>
      <c r="M18" s="223"/>
      <c r="N18" s="223"/>
      <c r="O18" s="223"/>
      <c r="P18" s="223"/>
      <c r="Q18" s="223"/>
    </row>
    <row r="19" spans="2:17" s="217" customFormat="1" ht="15" customHeight="1" x14ac:dyDescent="0.35">
      <c r="B19" s="236" t="s">
        <v>219</v>
      </c>
      <c r="C19" s="225" t="s">
        <v>220</v>
      </c>
      <c r="D19" s="220">
        <f>+'[4]2016 Summary'!$L$17</f>
        <v>9.5399999999999999E-2</v>
      </c>
      <c r="E19" s="221"/>
      <c r="F19" s="222"/>
      <c r="G19" s="227"/>
      <c r="H19" s="238"/>
      <c r="I19" s="239"/>
      <c r="J19" s="223"/>
      <c r="K19" s="223"/>
      <c r="L19" s="223"/>
      <c r="M19" s="223"/>
      <c r="N19" s="223"/>
      <c r="O19" s="223"/>
      <c r="P19" s="223"/>
      <c r="Q19" s="223"/>
    </row>
    <row r="20" spans="2:17" s="217" customFormat="1" ht="18.75" customHeight="1" x14ac:dyDescent="0.35">
      <c r="B20" s="236" t="s">
        <v>221</v>
      </c>
      <c r="C20" s="240" t="s">
        <v>220</v>
      </c>
      <c r="D20" s="220">
        <f>+'[4]2016 Summary'!$L$21</f>
        <v>5.67E-2</v>
      </c>
      <c r="E20" s="221"/>
      <c r="F20" s="222"/>
      <c r="G20" s="227"/>
      <c r="H20" s="216"/>
      <c r="I20" s="210"/>
      <c r="J20" s="223"/>
      <c r="K20" s="223"/>
      <c r="L20" s="223"/>
      <c r="M20" s="223"/>
      <c r="N20" s="223"/>
      <c r="O20" s="223"/>
      <c r="P20" s="223"/>
      <c r="Q20" s="223"/>
    </row>
    <row r="21" spans="2:17" s="217" customFormat="1" ht="18.75" customHeight="1" x14ac:dyDescent="0.35">
      <c r="B21" s="236" t="s">
        <v>222</v>
      </c>
      <c r="C21" s="225" t="s">
        <v>220</v>
      </c>
      <c r="D21" s="220">
        <f>+'[4]2016 Summary'!$L$22</f>
        <v>0.24</v>
      </c>
      <c r="E21" s="221"/>
      <c r="F21" s="222"/>
      <c r="G21" s="227"/>
      <c r="H21" s="216"/>
      <c r="I21" s="210"/>
      <c r="J21" s="223"/>
      <c r="K21" s="223"/>
      <c r="L21" s="223"/>
      <c r="M21" s="223"/>
      <c r="N21" s="223"/>
      <c r="O21" s="223"/>
      <c r="P21" s="223"/>
      <c r="Q21" s="223"/>
    </row>
    <row r="22" spans="2:17" s="217" customFormat="1" ht="18.75" customHeight="1" x14ac:dyDescent="0.3">
      <c r="B22" s="236" t="s">
        <v>223</v>
      </c>
      <c r="C22" s="225" t="s">
        <v>220</v>
      </c>
      <c r="D22" s="220">
        <f>+'[4]2016 Summary'!$L$23</f>
        <v>0.10249999999999999</v>
      </c>
      <c r="E22" s="221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</row>
    <row r="23" spans="2:17" s="204" customFormat="1" ht="15" customHeight="1" x14ac:dyDescent="0.3">
      <c r="B23" s="231"/>
      <c r="C23" s="225"/>
      <c r="D23" s="241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</row>
    <row r="24" spans="2:17" s="204" customFormat="1" ht="16.5" customHeight="1" x14ac:dyDescent="0.3">
      <c r="B24" s="242" t="s">
        <v>224</v>
      </c>
      <c r="C24" s="234"/>
      <c r="D24" s="243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</row>
    <row r="25" spans="2:17" s="217" customFormat="1" ht="18.75" customHeight="1" x14ac:dyDescent="0.3">
      <c r="B25" s="236" t="s">
        <v>225</v>
      </c>
      <c r="C25" s="240" t="s">
        <v>226</v>
      </c>
      <c r="D25" s="220">
        <f>+'[4]2016 Summary'!$L$25</f>
        <v>6.8999999999999999E-3</v>
      </c>
      <c r="E25" s="221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</row>
    <row r="26" spans="2:17" s="217" customFormat="1" ht="18.75" customHeight="1" x14ac:dyDescent="0.3">
      <c r="B26" s="236" t="s">
        <v>227</v>
      </c>
      <c r="C26" s="225" t="s">
        <v>226</v>
      </c>
      <c r="D26" s="220">
        <f>+'[4]2016 Summary'!$L$24</f>
        <v>4.58E-2</v>
      </c>
      <c r="E26" s="221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</row>
    <row r="27" spans="2:17" s="217" customFormat="1" ht="18.75" customHeight="1" x14ac:dyDescent="0.3">
      <c r="B27" s="236" t="s">
        <v>228</v>
      </c>
      <c r="C27" s="240" t="s">
        <v>229</v>
      </c>
      <c r="D27" s="220">
        <f>+'[4]2016 Summary'!$L$20</f>
        <v>9.3299999999999994E-2</v>
      </c>
      <c r="E27" s="221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</row>
    <row r="28" spans="2:17" s="217" customFormat="1" ht="18.75" customHeight="1" x14ac:dyDescent="0.3">
      <c r="B28" s="244" t="s">
        <v>230</v>
      </c>
      <c r="C28" s="225" t="s">
        <v>231</v>
      </c>
      <c r="D28" s="220">
        <f>+'[4]2016 Summary'!$L$26</f>
        <v>2.6499999999999999E-2</v>
      </c>
      <c r="E28" s="221"/>
    </row>
    <row r="29" spans="2:17" s="204" customFormat="1" x14ac:dyDescent="0.3">
      <c r="B29" s="231"/>
      <c r="C29" s="225"/>
      <c r="D29" s="241"/>
    </row>
    <row r="30" spans="2:17" s="204" customFormat="1" ht="16.5" customHeight="1" x14ac:dyDescent="0.3">
      <c r="B30" s="242" t="s">
        <v>232</v>
      </c>
      <c r="C30" s="234"/>
      <c r="D30" s="243"/>
    </row>
    <row r="31" spans="2:17" s="217" customFormat="1" ht="18" customHeight="1" x14ac:dyDescent="0.3">
      <c r="B31" s="236" t="s">
        <v>233</v>
      </c>
      <c r="C31" s="225" t="s">
        <v>234</v>
      </c>
      <c r="D31" s="220">
        <f>+'[4]2016 Summary'!$L$45</f>
        <v>0.28399999999999997</v>
      </c>
      <c r="E31" s="221"/>
    </row>
    <row r="32" spans="2:17" s="217" customFormat="1" ht="18" customHeight="1" x14ac:dyDescent="0.3">
      <c r="B32" s="236" t="s">
        <v>235</v>
      </c>
      <c r="C32" s="225" t="s">
        <v>234</v>
      </c>
      <c r="D32" s="220">
        <f>+'[4]2016 Summary'!$L$44</f>
        <v>0.54249999999999998</v>
      </c>
      <c r="E32" s="221"/>
    </row>
    <row r="33" spans="2:23" s="217" customFormat="1" ht="18" customHeight="1" x14ac:dyDescent="0.3">
      <c r="B33" s="236" t="s">
        <v>236</v>
      </c>
      <c r="C33" s="225" t="s">
        <v>234</v>
      </c>
      <c r="D33" s="220">
        <f>+'[4]2016 Summary'!$L$43</f>
        <v>0.65710000000000002</v>
      </c>
      <c r="E33" s="221"/>
    </row>
    <row r="34" spans="2:23" s="217" customFormat="1" ht="18" customHeight="1" x14ac:dyDescent="0.3">
      <c r="B34" s="236" t="s">
        <v>237</v>
      </c>
      <c r="C34" s="225" t="s">
        <v>234</v>
      </c>
      <c r="D34" s="220">
        <f>+'[4]2016 Summary'!$L$42</f>
        <v>1.41E-2</v>
      </c>
      <c r="E34" s="221"/>
    </row>
    <row r="35" spans="2:23" s="217" customFormat="1" ht="18" customHeight="1" x14ac:dyDescent="0.3">
      <c r="B35" s="236" t="s">
        <v>238</v>
      </c>
      <c r="C35" s="225" t="s">
        <v>234</v>
      </c>
      <c r="D35" s="220">
        <f>+'[4]2016 Summary'!$L$41</f>
        <v>0.31519999999999998</v>
      </c>
      <c r="E35" s="226"/>
    </row>
    <row r="36" spans="2:23" s="217" customFormat="1" ht="18" customHeight="1" x14ac:dyDescent="0.3">
      <c r="B36" s="236" t="s">
        <v>239</v>
      </c>
      <c r="C36" s="225" t="s">
        <v>234</v>
      </c>
      <c r="D36" s="220">
        <f>+'[4]2016 Summary'!$L$46</f>
        <v>0.43830000000000002</v>
      </c>
      <c r="E36" s="221"/>
    </row>
    <row r="37" spans="2:23" s="217" customFormat="1" ht="18" customHeight="1" x14ac:dyDescent="0.3">
      <c r="B37" s="236" t="s">
        <v>240</v>
      </c>
      <c r="C37" s="225" t="s">
        <v>234</v>
      </c>
      <c r="D37" s="220">
        <f>+'[4]2016 Summary'!$L$47</f>
        <v>0.18770000000000001</v>
      </c>
      <c r="E37" s="221"/>
    </row>
    <row r="38" spans="2:23" s="217" customFormat="1" ht="18" customHeight="1" x14ac:dyDescent="0.3">
      <c r="B38" s="236" t="s">
        <v>241</v>
      </c>
      <c r="C38" s="225" t="s">
        <v>242</v>
      </c>
      <c r="D38" s="220">
        <f>+'[4]2016 Summary'!$L$48</f>
        <v>4.2999999999999997E-2</v>
      </c>
      <c r="E38" s="221"/>
    </row>
    <row r="39" spans="2:23" s="217" customFormat="1" ht="18" customHeight="1" x14ac:dyDescent="0.3">
      <c r="B39" s="244"/>
      <c r="C39" s="225"/>
      <c r="D39" s="220"/>
      <c r="E39" s="221"/>
    </row>
    <row r="40" spans="2:23" s="217" customFormat="1" x14ac:dyDescent="0.3">
      <c r="B40" s="236"/>
      <c r="C40" s="225"/>
      <c r="D40" s="220"/>
      <c r="E40" s="204"/>
      <c r="P40" s="204"/>
      <c r="Q40" s="204"/>
      <c r="R40" s="204"/>
      <c r="S40" s="204"/>
      <c r="T40" s="204"/>
      <c r="U40" s="204"/>
      <c r="V40" s="204"/>
      <c r="W40" s="204"/>
    </row>
    <row r="41" spans="2:23" s="204" customFormat="1" x14ac:dyDescent="0.3">
      <c r="B41" s="231"/>
      <c r="C41" s="225"/>
      <c r="D41" s="245"/>
      <c r="P41" s="217"/>
      <c r="Q41" s="217"/>
      <c r="R41" s="217"/>
      <c r="S41" s="217"/>
      <c r="T41" s="217"/>
      <c r="U41" s="217"/>
      <c r="V41" s="217"/>
      <c r="W41" s="217"/>
    </row>
    <row r="42" spans="2:23" s="204" customFormat="1" ht="16.5" customHeight="1" x14ac:dyDescent="0.3">
      <c r="B42" s="242" t="s">
        <v>243</v>
      </c>
      <c r="C42" s="234"/>
      <c r="D42" s="243"/>
      <c r="P42" s="217"/>
      <c r="Q42" s="217"/>
      <c r="R42" s="217"/>
      <c r="S42" s="217"/>
      <c r="T42" s="217"/>
      <c r="U42" s="217"/>
      <c r="V42" s="217"/>
      <c r="W42" s="217"/>
    </row>
    <row r="43" spans="2:23" s="217" customFormat="1" ht="18" customHeight="1" x14ac:dyDescent="0.3">
      <c r="B43" s="236" t="s">
        <v>244</v>
      </c>
      <c r="C43" s="225" t="s">
        <v>242</v>
      </c>
      <c r="D43" s="220">
        <f>+'[4]2016 Summary'!$L$30</f>
        <v>0.73370000000000002</v>
      </c>
      <c r="E43" s="221"/>
    </row>
    <row r="44" spans="2:23" s="217" customFormat="1" ht="18" customHeight="1" x14ac:dyDescent="0.3">
      <c r="B44" s="236" t="s">
        <v>245</v>
      </c>
      <c r="C44" s="225" t="s">
        <v>242</v>
      </c>
      <c r="D44" s="220">
        <f>+'[4]2016 Summary'!$L$32</f>
        <v>0.37419999999999998</v>
      </c>
      <c r="E44" s="221"/>
    </row>
    <row r="45" spans="2:23" s="217" customFormat="1" ht="18" customHeight="1" x14ac:dyDescent="0.3">
      <c r="B45" s="236" t="s">
        <v>246</v>
      </c>
      <c r="C45" s="225" t="s">
        <v>242</v>
      </c>
      <c r="D45" s="220">
        <f>+'[4]2016 Summary'!$L$29</f>
        <v>0.122</v>
      </c>
      <c r="E45" s="221"/>
    </row>
    <row r="46" spans="2:23" s="217" customFormat="1" ht="18" customHeight="1" x14ac:dyDescent="0.3">
      <c r="B46" s="236" t="s">
        <v>247</v>
      </c>
      <c r="C46" s="225" t="s">
        <v>242</v>
      </c>
      <c r="D46" s="220">
        <f>+'[4]2016 Summary'!$L$33</f>
        <v>0.01</v>
      </c>
      <c r="E46" s="221"/>
    </row>
    <row r="47" spans="2:23" s="217" customFormat="1" ht="18" customHeight="1" x14ac:dyDescent="0.3">
      <c r="B47" s="236" t="s">
        <v>248</v>
      </c>
      <c r="C47" s="225" t="s">
        <v>206</v>
      </c>
      <c r="D47" s="220">
        <f>+'[4]2016 Summary'!$L$37</f>
        <v>0.15</v>
      </c>
      <c r="E47" s="221"/>
    </row>
    <row r="48" spans="2:23" s="217" customFormat="1" ht="18" customHeight="1" x14ac:dyDescent="0.3">
      <c r="B48" s="236" t="s">
        <v>249</v>
      </c>
      <c r="C48" s="225" t="s">
        <v>206</v>
      </c>
      <c r="D48" s="220">
        <f>+'[4]2016 Summary'!$L$36</f>
        <v>0.1</v>
      </c>
      <c r="E48" s="221"/>
    </row>
    <row r="49" spans="2:23" s="217" customFormat="1" ht="18" customHeight="1" x14ac:dyDescent="0.3">
      <c r="B49" s="236" t="s">
        <v>250</v>
      </c>
      <c r="C49" s="225" t="s">
        <v>251</v>
      </c>
      <c r="D49" s="220">
        <f>+'[4]2016 Summary'!$L$38</f>
        <v>9.06E-2</v>
      </c>
      <c r="E49" s="221"/>
      <c r="P49" s="204"/>
      <c r="Q49" s="204"/>
      <c r="R49" s="204"/>
      <c r="S49" s="204"/>
      <c r="T49" s="204"/>
      <c r="U49" s="204"/>
      <c r="V49" s="204"/>
      <c r="W49" s="204"/>
    </row>
    <row r="50" spans="2:23" s="217" customFormat="1" ht="18" customHeight="1" x14ac:dyDescent="0.3">
      <c r="B50" s="236" t="s">
        <v>252</v>
      </c>
      <c r="C50" s="225" t="s">
        <v>242</v>
      </c>
      <c r="D50" s="220">
        <f>+'[4]2016 Summary'!$L$31</f>
        <v>8.3199999999999996E-2</v>
      </c>
      <c r="E50" s="221"/>
    </row>
    <row r="51" spans="2:23" s="204" customFormat="1" ht="4.5" customHeight="1" x14ac:dyDescent="0.3">
      <c r="B51" s="246"/>
      <c r="C51" s="247"/>
      <c r="D51" s="248"/>
      <c r="P51" s="217"/>
      <c r="Q51" s="217"/>
      <c r="R51" s="217"/>
      <c r="S51" s="217"/>
      <c r="T51" s="217"/>
      <c r="U51" s="217"/>
      <c r="V51" s="217"/>
      <c r="W51" s="217"/>
    </row>
    <row r="52" spans="2:23" s="217" customFormat="1" x14ac:dyDescent="0.3">
      <c r="B52" s="249" t="s">
        <v>253</v>
      </c>
      <c r="C52" s="225" t="s">
        <v>254</v>
      </c>
      <c r="D52" s="220">
        <f>+'[4]2016 Summary'!$L$51</f>
        <v>7.4700000000000003E-2</v>
      </c>
      <c r="E52" s="221"/>
    </row>
    <row r="53" spans="2:23" s="217" customFormat="1" x14ac:dyDescent="0.3">
      <c r="B53" s="250" t="s">
        <v>255</v>
      </c>
      <c r="C53" s="251" t="s">
        <v>254</v>
      </c>
      <c r="D53" s="220">
        <f>+'[4]2016 Summary'!$L$52</f>
        <v>0</v>
      </c>
      <c r="E53" s="221"/>
      <c r="P53" s="252"/>
      <c r="Q53" s="252"/>
      <c r="R53" s="252"/>
      <c r="S53" s="252"/>
      <c r="T53" s="252"/>
      <c r="U53" s="252"/>
      <c r="V53" s="252"/>
      <c r="W53" s="252"/>
    </row>
    <row r="54" spans="2:23" s="217" customFormat="1" x14ac:dyDescent="0.3">
      <c r="B54" s="249" t="s">
        <v>256</v>
      </c>
      <c r="C54" s="251" t="s">
        <v>257</v>
      </c>
      <c r="D54" s="220">
        <v>0.22</v>
      </c>
      <c r="E54" s="253"/>
      <c r="P54" s="252"/>
      <c r="Q54" s="252"/>
      <c r="R54" s="252"/>
      <c r="S54" s="252"/>
      <c r="T54" s="252"/>
      <c r="U54" s="252"/>
      <c r="V54" s="252"/>
      <c r="W54" s="252"/>
    </row>
    <row r="55" spans="2:23" s="217" customFormat="1" ht="14" thickBot="1" x14ac:dyDescent="0.35">
      <c r="B55" s="254" t="s">
        <v>258</v>
      </c>
      <c r="C55" s="255" t="s">
        <v>257</v>
      </c>
      <c r="D55" s="256">
        <v>0.22</v>
      </c>
      <c r="E55" s="253"/>
      <c r="P55" s="252"/>
      <c r="Q55" s="252"/>
      <c r="R55" s="252"/>
      <c r="S55" s="252"/>
      <c r="T55" s="252"/>
      <c r="U55" s="252"/>
      <c r="V55" s="252"/>
      <c r="W55" s="252"/>
    </row>
    <row r="57" spans="2:23" ht="14" thickBot="1" x14ac:dyDescent="0.35"/>
    <row r="58" spans="2:23" ht="14" hidden="1" thickBot="1" x14ac:dyDescent="0.35">
      <c r="B58" s="258"/>
      <c r="C58" s="259"/>
    </row>
    <row r="59" spans="2:23" ht="14" hidden="1" thickBot="1" x14ac:dyDescent="0.35"/>
    <row r="60" spans="2:23" ht="14" hidden="1" thickBot="1" x14ac:dyDescent="0.35">
      <c r="B60" s="260"/>
    </row>
    <row r="61" spans="2:23" ht="14.5" hidden="1" thickTop="1" thickBot="1" x14ac:dyDescent="0.35">
      <c r="P61" s="261"/>
      <c r="Q61" s="1160" t="s">
        <v>259</v>
      </c>
      <c r="R61" s="1161"/>
      <c r="S61" s="1161"/>
      <c r="T61" s="1152"/>
      <c r="U61" s="1151" t="s">
        <v>260</v>
      </c>
      <c r="V61" s="1152"/>
      <c r="W61" s="262" t="s">
        <v>261</v>
      </c>
    </row>
    <row r="62" spans="2:23" ht="14" thickTop="1" x14ac:dyDescent="0.3">
      <c r="P62" s="263" t="s">
        <v>262</v>
      </c>
      <c r="Q62" s="264" t="s">
        <v>263</v>
      </c>
      <c r="R62" s="265" t="s">
        <v>264</v>
      </c>
      <c r="S62" s="265" t="s">
        <v>265</v>
      </c>
      <c r="T62" s="266" t="s">
        <v>266</v>
      </c>
      <c r="U62" s="265" t="s">
        <v>264</v>
      </c>
      <c r="V62" s="266" t="s">
        <v>265</v>
      </c>
      <c r="W62" s="267"/>
    </row>
    <row r="63" spans="2:23" x14ac:dyDescent="0.3">
      <c r="P63" s="268"/>
      <c r="Q63" s="269"/>
      <c r="R63" s="269"/>
      <c r="S63" s="269"/>
      <c r="T63" s="269"/>
      <c r="U63" s="270"/>
      <c r="V63" s="269"/>
      <c r="W63" s="271"/>
    </row>
    <row r="64" spans="2:23" x14ac:dyDescent="0.3">
      <c r="P64" s="272" t="s">
        <v>267</v>
      </c>
      <c r="Q64" s="273">
        <f>$D$20</f>
        <v>5.67E-2</v>
      </c>
      <c r="R64" s="273">
        <f>$D$20</f>
        <v>5.67E-2</v>
      </c>
      <c r="S64" s="273">
        <f>$D$20</f>
        <v>5.67E-2</v>
      </c>
      <c r="T64" s="273">
        <f>$D$20</f>
        <v>5.67E-2</v>
      </c>
      <c r="U64" s="274">
        <f>$D$21</f>
        <v>0.24</v>
      </c>
      <c r="V64" s="274">
        <f>$D$21</f>
        <v>0.24</v>
      </c>
      <c r="W64" s="275">
        <f>$D$22</f>
        <v>0.10249999999999999</v>
      </c>
    </row>
    <row r="65" spans="16:23" x14ac:dyDescent="0.3">
      <c r="P65" s="276" t="s">
        <v>268</v>
      </c>
      <c r="Q65" s="277"/>
      <c r="R65" s="277"/>
      <c r="S65" s="277"/>
      <c r="T65" s="277"/>
      <c r="U65" s="274"/>
      <c r="V65" s="277"/>
      <c r="W65" s="275"/>
    </row>
    <row r="66" spans="16:23" x14ac:dyDescent="0.3">
      <c r="P66" s="278"/>
      <c r="Q66" s="279"/>
      <c r="R66" s="279"/>
      <c r="S66" s="279"/>
      <c r="T66" s="279"/>
      <c r="U66" s="280"/>
      <c r="V66" s="279"/>
      <c r="W66" s="281"/>
    </row>
    <row r="67" spans="16:23" x14ac:dyDescent="0.3">
      <c r="P67" s="282"/>
      <c r="Q67" s="283"/>
      <c r="R67" s="284"/>
      <c r="S67" s="283"/>
      <c r="T67" s="277"/>
      <c r="U67" s="284"/>
      <c r="V67" s="283"/>
      <c r="W67" s="275"/>
    </row>
    <row r="68" spans="16:23" x14ac:dyDescent="0.3">
      <c r="P68" s="285" t="s">
        <v>269</v>
      </c>
      <c r="Q68" s="277"/>
      <c r="R68" s="277"/>
      <c r="S68" s="277"/>
      <c r="T68" s="277"/>
      <c r="U68" s="274"/>
      <c r="V68" s="277"/>
      <c r="W68" s="275"/>
    </row>
    <row r="69" spans="16:23" x14ac:dyDescent="0.3">
      <c r="P69" s="285" t="s">
        <v>270</v>
      </c>
      <c r="Q69" s="273">
        <f t="shared" ref="Q69:W69" si="0">$D$18</f>
        <v>7.3000000000000001E-3</v>
      </c>
      <c r="R69" s="273">
        <f t="shared" si="0"/>
        <v>7.3000000000000001E-3</v>
      </c>
      <c r="S69" s="273">
        <f t="shared" si="0"/>
        <v>7.3000000000000001E-3</v>
      </c>
      <c r="T69" s="273">
        <f t="shared" si="0"/>
        <v>7.3000000000000001E-3</v>
      </c>
      <c r="U69" s="273">
        <f t="shared" si="0"/>
        <v>7.3000000000000001E-3</v>
      </c>
      <c r="V69" s="273">
        <f t="shared" si="0"/>
        <v>7.3000000000000001E-3</v>
      </c>
      <c r="W69" s="286">
        <f t="shared" si="0"/>
        <v>7.3000000000000001E-3</v>
      </c>
    </row>
    <row r="70" spans="16:23" x14ac:dyDescent="0.3">
      <c r="P70" s="272" t="s">
        <v>271</v>
      </c>
      <c r="Q70" s="273">
        <f t="shared" ref="Q70:W70" si="1">$D$19</f>
        <v>9.5399999999999999E-2</v>
      </c>
      <c r="R70" s="273">
        <f t="shared" si="1"/>
        <v>9.5399999999999999E-2</v>
      </c>
      <c r="S70" s="273">
        <f t="shared" si="1"/>
        <v>9.5399999999999999E-2</v>
      </c>
      <c r="T70" s="273">
        <f t="shared" si="1"/>
        <v>9.5399999999999999E-2</v>
      </c>
      <c r="U70" s="273">
        <f t="shared" si="1"/>
        <v>9.5399999999999999E-2</v>
      </c>
      <c r="V70" s="273">
        <f t="shared" si="1"/>
        <v>9.5399999999999999E-2</v>
      </c>
      <c r="W70" s="286">
        <f t="shared" si="1"/>
        <v>9.5399999999999999E-2</v>
      </c>
    </row>
    <row r="71" spans="16:23" ht="14" x14ac:dyDescent="0.3">
      <c r="P71" s="287" t="s">
        <v>272</v>
      </c>
      <c r="Q71" s="288"/>
      <c r="R71" s="289"/>
      <c r="S71" s="288"/>
      <c r="T71" s="288"/>
      <c r="U71" s="289"/>
      <c r="V71" s="288"/>
      <c r="W71" s="275"/>
    </row>
    <row r="72" spans="16:23" x14ac:dyDescent="0.3">
      <c r="P72" s="278"/>
      <c r="Q72" s="279"/>
      <c r="R72" s="290"/>
      <c r="S72" s="279"/>
      <c r="T72" s="279"/>
      <c r="U72" s="290"/>
      <c r="V72" s="279"/>
      <c r="W72" s="281"/>
    </row>
    <row r="73" spans="16:23" x14ac:dyDescent="0.3">
      <c r="P73" s="282"/>
      <c r="Q73" s="283"/>
      <c r="R73" s="284"/>
      <c r="S73" s="283"/>
      <c r="T73" s="277"/>
      <c r="U73" s="284"/>
      <c r="V73" s="283"/>
      <c r="W73" s="275"/>
    </row>
    <row r="74" spans="16:23" x14ac:dyDescent="0.3">
      <c r="P74" s="282" t="s">
        <v>273</v>
      </c>
      <c r="Q74" s="277"/>
      <c r="R74" s="284"/>
      <c r="S74" s="277"/>
      <c r="T74" s="277"/>
      <c r="U74" s="284"/>
      <c r="V74" s="277"/>
      <c r="W74" s="275"/>
    </row>
    <row r="75" spans="16:23" x14ac:dyDescent="0.3">
      <c r="P75" s="291" t="s">
        <v>274</v>
      </c>
      <c r="Q75" s="277">
        <f>SUM($D$9,$D$11,$D$12,$D$13,$D$14,$D$25,$D$26)</f>
        <v>0.56530000000000002</v>
      </c>
      <c r="R75" s="277">
        <f>SUM($D$9,$D$11,$D$12,$D$13,$D$14,$D$25,$D$26)</f>
        <v>0.56530000000000002</v>
      </c>
      <c r="S75" s="277">
        <f>SUM($D$9,$D$11,$D$12,$D$13,$D$14,$D$25,$D$26,$D$36)</f>
        <v>1.0036</v>
      </c>
      <c r="T75" s="277">
        <f>SUM($D$9,$D$11,$D$12,$D$13,$D$14,$D$25,$D$26)</f>
        <v>0.56530000000000002</v>
      </c>
      <c r="U75" s="277">
        <f>SUM($D$9,$D$11,$D$12,$D$13,$D$14,$D$25,$D$26)</f>
        <v>0.56530000000000002</v>
      </c>
      <c r="V75" s="277">
        <f>SUM($D$9,$D$11,$D$12,$D$13,$D$14,$D$25,$D$26,$D$37)</f>
        <v>0.753</v>
      </c>
      <c r="W75" s="275">
        <f>SUM($D$9,$D$11,$D$12,$D$13,$D$14,$D$25,$D$26)</f>
        <v>0.56530000000000002</v>
      </c>
    </row>
    <row r="76" spans="16:23" x14ac:dyDescent="0.3">
      <c r="P76" s="291" t="s">
        <v>275</v>
      </c>
      <c r="Q76" s="277">
        <f>SUM($D$9,$D$10,$D$11,$D$12,$D$13,$D$14)</f>
        <v>0.8306</v>
      </c>
      <c r="R76" s="277">
        <f>SUM($D$9,$D$10,$D$11,$D$12,$D$13,$D$14)</f>
        <v>0.8306</v>
      </c>
      <c r="S76" s="277">
        <f>SUM($D$9,$D$10,$D$11,$D$12,$D$13,$D$14,$D$36)</f>
        <v>1.2688999999999999</v>
      </c>
      <c r="T76" s="277">
        <f>SUM($D$9,$D$10,$D$11,$D$12,$D$13,$D$14)</f>
        <v>0.8306</v>
      </c>
      <c r="U76" s="277">
        <f>SUM($D$9,$D$10,$D$11,$D$12,$D$13,$D$14)</f>
        <v>0.8306</v>
      </c>
      <c r="V76" s="277">
        <f>SUM($D$9,$D$10,$D$11,$D$12,$D$13,$D$14,$D$37)</f>
        <v>1.0183</v>
      </c>
      <c r="W76" s="275">
        <f>SUM($D$9,$D$10,$D$11,$D$12,$D$13,$D$14)</f>
        <v>0.8306</v>
      </c>
    </row>
    <row r="77" spans="16:23" x14ac:dyDescent="0.3">
      <c r="P77" s="287" t="s">
        <v>276</v>
      </c>
      <c r="Q77" s="277"/>
      <c r="R77" s="284"/>
      <c r="S77" s="277"/>
      <c r="T77" s="277"/>
      <c r="U77" s="284"/>
      <c r="V77" s="277"/>
      <c r="W77" s="275"/>
    </row>
    <row r="78" spans="16:23" x14ac:dyDescent="0.3">
      <c r="P78" s="292"/>
      <c r="Q78" s="279"/>
      <c r="R78" s="290"/>
      <c r="S78" s="279"/>
      <c r="T78" s="279"/>
      <c r="U78" s="290"/>
      <c r="V78" s="279"/>
      <c r="W78" s="281"/>
    </row>
    <row r="79" spans="16:23" x14ac:dyDescent="0.3">
      <c r="P79" s="282"/>
      <c r="Q79" s="283"/>
      <c r="R79" s="284"/>
      <c r="S79" s="283"/>
      <c r="T79" s="277"/>
      <c r="U79" s="284"/>
      <c r="V79" s="283"/>
      <c r="W79" s="275"/>
    </row>
    <row r="80" spans="16:23" x14ac:dyDescent="0.3">
      <c r="P80" s="282" t="s">
        <v>228</v>
      </c>
      <c r="Q80" s="273">
        <f t="shared" ref="Q80:W80" si="2">$D$27</f>
        <v>9.3299999999999994E-2</v>
      </c>
      <c r="R80" s="273">
        <f t="shared" si="2"/>
        <v>9.3299999999999994E-2</v>
      </c>
      <c r="S80" s="273">
        <f t="shared" si="2"/>
        <v>9.3299999999999994E-2</v>
      </c>
      <c r="T80" s="273">
        <f t="shared" si="2"/>
        <v>9.3299999999999994E-2</v>
      </c>
      <c r="U80" s="273">
        <f t="shared" si="2"/>
        <v>9.3299999999999994E-2</v>
      </c>
      <c r="V80" s="273">
        <f t="shared" si="2"/>
        <v>9.3299999999999994E-2</v>
      </c>
      <c r="W80" s="275">
        <f t="shared" si="2"/>
        <v>9.3299999999999994E-2</v>
      </c>
    </row>
    <row r="81" spans="16:23" x14ac:dyDescent="0.3">
      <c r="P81" s="287" t="s">
        <v>277</v>
      </c>
      <c r="Q81" s="277"/>
      <c r="R81" s="284"/>
      <c r="S81" s="277"/>
      <c r="T81" s="277"/>
      <c r="U81" s="284"/>
      <c r="V81" s="277"/>
      <c r="W81" s="275"/>
    </row>
    <row r="82" spans="16:23" x14ac:dyDescent="0.3">
      <c r="P82" s="292"/>
      <c r="Q82" s="279"/>
      <c r="R82" s="290"/>
      <c r="S82" s="279"/>
      <c r="T82" s="279"/>
      <c r="U82" s="290"/>
      <c r="V82" s="279"/>
      <c r="W82" s="281"/>
    </row>
    <row r="83" spans="16:23" x14ac:dyDescent="0.3">
      <c r="P83" s="282"/>
      <c r="Q83" s="283"/>
      <c r="R83" s="284"/>
      <c r="S83" s="283"/>
      <c r="T83" s="277"/>
      <c r="U83" s="284"/>
      <c r="V83" s="283"/>
      <c r="W83" s="275"/>
    </row>
    <row r="84" spans="16:23" x14ac:dyDescent="0.3">
      <c r="P84" s="282" t="s">
        <v>278</v>
      </c>
      <c r="Q84" s="273">
        <f t="shared" ref="Q84:W84" si="3">$D$38</f>
        <v>4.2999999999999997E-2</v>
      </c>
      <c r="R84" s="273">
        <f t="shared" si="3"/>
        <v>4.2999999999999997E-2</v>
      </c>
      <c r="S84" s="273">
        <f t="shared" si="3"/>
        <v>4.2999999999999997E-2</v>
      </c>
      <c r="T84" s="273">
        <f t="shared" si="3"/>
        <v>4.2999999999999997E-2</v>
      </c>
      <c r="U84" s="273">
        <f t="shared" si="3"/>
        <v>4.2999999999999997E-2</v>
      </c>
      <c r="V84" s="273">
        <f t="shared" si="3"/>
        <v>4.2999999999999997E-2</v>
      </c>
      <c r="W84" s="286">
        <f t="shared" si="3"/>
        <v>4.2999999999999997E-2</v>
      </c>
    </row>
    <row r="85" spans="16:23" x14ac:dyDescent="0.3">
      <c r="P85" s="287" t="s">
        <v>279</v>
      </c>
      <c r="Q85" s="277"/>
      <c r="R85" s="284"/>
      <c r="S85" s="277"/>
      <c r="T85" s="277"/>
      <c r="U85" s="284"/>
      <c r="V85" s="277"/>
      <c r="W85" s="275"/>
    </row>
    <row r="86" spans="16:23" x14ac:dyDescent="0.3">
      <c r="P86" s="292"/>
      <c r="Q86" s="279"/>
      <c r="R86" s="290"/>
      <c r="S86" s="279"/>
      <c r="T86" s="279"/>
      <c r="U86" s="290"/>
      <c r="V86" s="279"/>
      <c r="W86" s="281"/>
    </row>
    <row r="87" spans="16:23" x14ac:dyDescent="0.3">
      <c r="P87" s="282"/>
      <c r="Q87" s="283"/>
      <c r="R87" s="284"/>
      <c r="S87" s="283"/>
      <c r="T87" s="277"/>
      <c r="U87" s="284"/>
      <c r="V87" s="283"/>
      <c r="W87" s="293"/>
    </row>
    <row r="88" spans="16:23" x14ac:dyDescent="0.3">
      <c r="P88" s="282" t="s">
        <v>280</v>
      </c>
      <c r="Q88" s="273">
        <f>$D$31</f>
        <v>0.28399999999999997</v>
      </c>
      <c r="R88" s="284">
        <f>$D$32</f>
        <v>0.54249999999999998</v>
      </c>
      <c r="S88" s="277">
        <f>$D$33</f>
        <v>0.65710000000000002</v>
      </c>
      <c r="T88" s="294" t="s">
        <v>281</v>
      </c>
      <c r="U88" s="284">
        <f>$D$34</f>
        <v>1.41E-2</v>
      </c>
      <c r="V88" s="277">
        <f>$D$35</f>
        <v>0.31519999999999998</v>
      </c>
      <c r="W88" s="295" t="s">
        <v>281</v>
      </c>
    </row>
    <row r="89" spans="16:23" x14ac:dyDescent="0.3">
      <c r="P89" s="287" t="s">
        <v>282</v>
      </c>
      <c r="Q89" s="277"/>
      <c r="R89" s="284"/>
      <c r="S89" s="277"/>
      <c r="T89" s="277"/>
      <c r="U89" s="284"/>
      <c r="V89" s="277"/>
      <c r="W89" s="275"/>
    </row>
    <row r="90" spans="16:23" x14ac:dyDescent="0.3">
      <c r="P90" s="292"/>
      <c r="Q90" s="279"/>
      <c r="R90" s="290"/>
      <c r="S90" s="279"/>
      <c r="T90" s="279"/>
      <c r="U90" s="290"/>
      <c r="V90" s="279"/>
      <c r="W90" s="281"/>
    </row>
    <row r="91" spans="16:23" x14ac:dyDescent="0.3">
      <c r="P91" s="282"/>
      <c r="Q91" s="283"/>
      <c r="R91" s="284"/>
      <c r="S91" s="283"/>
      <c r="T91" s="277"/>
      <c r="U91" s="284"/>
      <c r="V91" s="283"/>
      <c r="W91" s="296"/>
    </row>
    <row r="92" spans="16:23" x14ac:dyDescent="0.3">
      <c r="P92" s="282" t="s">
        <v>283</v>
      </c>
      <c r="Q92" s="273">
        <f>$D$53</f>
        <v>0</v>
      </c>
      <c r="R92" s="277">
        <f>$D$52</f>
        <v>7.4700000000000003E-2</v>
      </c>
      <c r="S92" s="273">
        <f>$D$53</f>
        <v>0</v>
      </c>
      <c r="T92" s="273">
        <f>$D$53</f>
        <v>0</v>
      </c>
      <c r="U92" s="273">
        <f>$D$53</f>
        <v>0</v>
      </c>
      <c r="V92" s="273">
        <f>$D$53</f>
        <v>0</v>
      </c>
      <c r="W92" s="286">
        <f>$D$53</f>
        <v>0</v>
      </c>
    </row>
    <row r="93" spans="16:23" ht="14" thickBot="1" x14ac:dyDescent="0.35">
      <c r="P93" s="297"/>
      <c r="Q93" s="298"/>
      <c r="R93" s="299"/>
      <c r="S93" s="298"/>
      <c r="T93" s="298"/>
      <c r="U93" s="299"/>
      <c r="V93" s="298"/>
      <c r="W93" s="300"/>
    </row>
    <row r="94" spans="16:23" ht="14" thickTop="1" x14ac:dyDescent="0.3"/>
    <row r="103" spans="16:23" x14ac:dyDescent="0.3">
      <c r="P103" s="301" t="s">
        <v>284</v>
      </c>
      <c r="Q103" s="301"/>
      <c r="R103" s="301"/>
      <c r="S103" s="301"/>
      <c r="T103" s="301"/>
      <c r="U103" s="301"/>
      <c r="V103" s="301"/>
      <c r="W103" s="301"/>
    </row>
    <row r="104" spans="16:23" x14ac:dyDescent="0.3">
      <c r="P104" s="301" t="s">
        <v>285</v>
      </c>
      <c r="Q104" s="301"/>
      <c r="R104" s="301"/>
      <c r="S104" s="301"/>
      <c r="T104" s="301"/>
      <c r="U104" s="301"/>
      <c r="V104" s="301"/>
      <c r="W104" s="301"/>
    </row>
    <row r="105" spans="16:23" x14ac:dyDescent="0.3">
      <c r="P105" s="301"/>
      <c r="Q105" s="301"/>
      <c r="R105" s="301"/>
      <c r="S105" s="301"/>
      <c r="T105" s="301"/>
      <c r="U105" s="301"/>
      <c r="V105" s="301"/>
      <c r="W105" s="301"/>
    </row>
    <row r="106" spans="16:23" x14ac:dyDescent="0.3">
      <c r="P106" s="302" t="s">
        <v>286</v>
      </c>
      <c r="Q106" s="301"/>
      <c r="R106" s="301"/>
      <c r="S106" s="301"/>
      <c r="T106" s="301"/>
      <c r="U106" s="301"/>
      <c r="V106" s="301"/>
      <c r="W106" s="301"/>
    </row>
    <row r="107" spans="16:23" x14ac:dyDescent="0.3">
      <c r="P107" s="301"/>
      <c r="Q107" s="301"/>
      <c r="R107" s="301"/>
      <c r="S107" s="301"/>
      <c r="T107" s="301"/>
      <c r="U107" s="301"/>
      <c r="V107" s="301"/>
      <c r="W107" s="301"/>
    </row>
    <row r="108" spans="16:23" x14ac:dyDescent="0.3">
      <c r="P108" s="302" t="s">
        <v>287</v>
      </c>
      <c r="Q108" s="301"/>
      <c r="R108" s="301"/>
      <c r="S108" s="301"/>
      <c r="T108" s="301"/>
      <c r="U108" s="301"/>
      <c r="V108" s="301"/>
      <c r="W108" s="301"/>
    </row>
    <row r="109" spans="16:23" x14ac:dyDescent="0.3">
      <c r="P109" s="301"/>
      <c r="Q109" s="301"/>
      <c r="R109" s="301"/>
      <c r="S109" s="301"/>
      <c r="T109" s="301"/>
      <c r="U109" s="301"/>
      <c r="V109" s="301"/>
      <c r="W109" s="301"/>
    </row>
    <row r="110" spans="16:23" x14ac:dyDescent="0.3">
      <c r="P110" s="301"/>
      <c r="Q110" s="303" t="s">
        <v>288</v>
      </c>
      <c r="R110" s="303" t="s">
        <v>289</v>
      </c>
      <c r="S110" s="303" t="s">
        <v>290</v>
      </c>
      <c r="T110" s="303" t="s">
        <v>291</v>
      </c>
      <c r="U110" s="301"/>
      <c r="V110" s="301"/>
      <c r="W110" s="301"/>
    </row>
    <row r="111" spans="16:23" x14ac:dyDescent="0.3">
      <c r="P111" s="301"/>
      <c r="Q111" s="301" t="s">
        <v>292</v>
      </c>
      <c r="R111" s="304">
        <f>$D$20</f>
        <v>5.67E-2</v>
      </c>
      <c r="S111" s="303"/>
      <c r="T111" s="303"/>
      <c r="U111" s="301"/>
      <c r="V111" s="301"/>
      <c r="W111" s="301"/>
    </row>
    <row r="112" spans="16:23" x14ac:dyDescent="0.3">
      <c r="P112" s="301"/>
      <c r="Q112" s="301" t="s">
        <v>293</v>
      </c>
      <c r="R112" s="304">
        <f>$D$20</f>
        <v>5.67E-2</v>
      </c>
      <c r="S112" s="304"/>
      <c r="T112" s="304"/>
      <c r="U112" s="301"/>
      <c r="V112" s="301"/>
      <c r="W112" s="301"/>
    </row>
    <row r="113" spans="16:24" x14ac:dyDescent="0.3">
      <c r="P113" s="301"/>
      <c r="Q113" s="301" t="s">
        <v>294</v>
      </c>
      <c r="R113" s="304">
        <f>$D$20</f>
        <v>5.67E-2</v>
      </c>
      <c r="S113" s="304">
        <f>$D$21</f>
        <v>0.24</v>
      </c>
      <c r="T113" s="304"/>
      <c r="U113" s="301"/>
      <c r="V113" s="301"/>
      <c r="W113" s="301"/>
    </row>
    <row r="114" spans="16:24" x14ac:dyDescent="0.3">
      <c r="P114" s="301"/>
      <c r="Q114" s="301" t="s">
        <v>295</v>
      </c>
      <c r="R114" s="304">
        <f>$D$20</f>
        <v>5.67E-2</v>
      </c>
      <c r="S114" s="304">
        <f>$D$21</f>
        <v>0.24</v>
      </c>
      <c r="T114" s="304"/>
      <c r="U114" s="301"/>
      <c r="V114" s="301"/>
      <c r="W114" s="301"/>
    </row>
    <row r="115" spans="16:24" x14ac:dyDescent="0.3">
      <c r="P115" s="301"/>
      <c r="Q115" s="301" t="s">
        <v>291</v>
      </c>
      <c r="R115" s="304"/>
      <c r="S115" s="304"/>
      <c r="T115" s="304">
        <f>$D$22</f>
        <v>0.10249999999999999</v>
      </c>
      <c r="U115" s="301"/>
      <c r="V115" s="301"/>
      <c r="W115" s="301"/>
    </row>
    <row r="116" spans="16:24" x14ac:dyDescent="0.3">
      <c r="P116" s="301"/>
      <c r="Q116" s="301"/>
      <c r="R116" s="304"/>
      <c r="S116" s="304"/>
      <c r="T116" s="304"/>
      <c r="U116" s="304"/>
      <c r="V116" s="301"/>
      <c r="W116" s="301"/>
    </row>
    <row r="117" spans="16:24" x14ac:dyDescent="0.3">
      <c r="P117" s="305" t="s">
        <v>296</v>
      </c>
      <c r="Q117" s="1162" t="s">
        <v>297</v>
      </c>
      <c r="R117" s="1162"/>
      <c r="S117" s="1162"/>
      <c r="T117" s="1162"/>
      <c r="U117" s="1162"/>
      <c r="V117" s="1162"/>
      <c r="W117" s="1162"/>
      <c r="X117" s="1162"/>
    </row>
    <row r="118" spans="16:24" x14ac:dyDescent="0.3">
      <c r="P118" s="301"/>
      <c r="Q118" s="1162"/>
      <c r="R118" s="1162"/>
      <c r="S118" s="1162"/>
      <c r="T118" s="1162"/>
      <c r="U118" s="1162"/>
      <c r="V118" s="1162"/>
      <c r="W118" s="1162"/>
      <c r="X118" s="1162"/>
    </row>
    <row r="119" spans="16:24" x14ac:dyDescent="0.3">
      <c r="P119" s="301"/>
    </row>
    <row r="120" spans="16:24" x14ac:dyDescent="0.3">
      <c r="P120" s="302" t="s">
        <v>298</v>
      </c>
    </row>
    <row r="121" spans="16:24" x14ac:dyDescent="0.3">
      <c r="P121" s="301"/>
    </row>
    <row r="122" spans="16:24" x14ac:dyDescent="0.3">
      <c r="P122" s="301" t="s">
        <v>299</v>
      </c>
      <c r="Q122" s="301"/>
      <c r="R122" s="301"/>
      <c r="S122" s="301"/>
      <c r="T122" s="301"/>
      <c r="U122" s="301"/>
      <c r="V122" s="301"/>
      <c r="W122" s="301"/>
    </row>
    <row r="123" spans="16:24" x14ac:dyDescent="0.3">
      <c r="P123" s="305" t="s">
        <v>300</v>
      </c>
      <c r="Q123" s="306">
        <f>$D$18</f>
        <v>7.3000000000000001E-3</v>
      </c>
      <c r="R123" s="301"/>
      <c r="S123" s="301"/>
      <c r="T123" s="301"/>
      <c r="U123" s="301"/>
      <c r="V123" s="301"/>
      <c r="W123" s="301"/>
    </row>
    <row r="124" spans="16:24" x14ac:dyDescent="0.3">
      <c r="P124" s="301"/>
      <c r="Q124" s="301"/>
      <c r="R124" s="301"/>
      <c r="S124" s="301"/>
      <c r="T124" s="301"/>
      <c r="U124" s="301"/>
      <c r="V124" s="301"/>
      <c r="W124" s="301"/>
    </row>
    <row r="125" spans="16:24" ht="12.75" customHeight="1" x14ac:dyDescent="0.3">
      <c r="P125" s="305" t="s">
        <v>296</v>
      </c>
      <c r="Q125" s="1162" t="s">
        <v>301</v>
      </c>
      <c r="R125" s="1162"/>
      <c r="S125" s="1162"/>
      <c r="T125" s="1162"/>
      <c r="U125" s="1162"/>
      <c r="V125" s="1162"/>
      <c r="W125" s="1162"/>
      <c r="X125" s="1162"/>
    </row>
    <row r="126" spans="16:24" x14ac:dyDescent="0.3">
      <c r="P126" s="301"/>
      <c r="Q126" s="1162"/>
      <c r="R126" s="1162"/>
      <c r="S126" s="1162"/>
      <c r="T126" s="1162"/>
      <c r="U126" s="1162"/>
      <c r="V126" s="1162"/>
      <c r="W126" s="1162"/>
      <c r="X126" s="1162"/>
    </row>
    <row r="127" spans="16:24" x14ac:dyDescent="0.3">
      <c r="P127" s="301"/>
      <c r="Q127" s="1162"/>
      <c r="R127" s="1162"/>
      <c r="S127" s="1162"/>
      <c r="T127" s="1162"/>
      <c r="U127" s="1162"/>
      <c r="V127" s="1162"/>
      <c r="W127" s="1162"/>
      <c r="X127" s="1162"/>
    </row>
    <row r="128" spans="16:24" x14ac:dyDescent="0.3">
      <c r="P128" s="301"/>
      <c r="Q128" s="301"/>
      <c r="R128" s="301"/>
      <c r="S128" s="301"/>
      <c r="T128" s="301"/>
      <c r="U128" s="301"/>
      <c r="V128" s="301"/>
      <c r="W128" s="301"/>
    </row>
    <row r="129" spans="16:23" x14ac:dyDescent="0.3">
      <c r="P129" s="301" t="s">
        <v>302</v>
      </c>
      <c r="Q129" s="301"/>
      <c r="R129" s="301"/>
      <c r="S129" s="301"/>
      <c r="T129" s="301"/>
      <c r="U129" s="301"/>
      <c r="V129" s="301"/>
      <c r="W129" s="301"/>
    </row>
    <row r="130" spans="16:23" x14ac:dyDescent="0.3">
      <c r="P130" s="301"/>
      <c r="Q130" s="301"/>
      <c r="R130" s="301"/>
      <c r="S130" s="301"/>
      <c r="T130" s="301"/>
      <c r="U130" s="301"/>
      <c r="V130" s="301"/>
      <c r="W130" s="301"/>
    </row>
    <row r="131" spans="16:23" x14ac:dyDescent="0.3">
      <c r="P131" s="301"/>
      <c r="Q131" s="301" t="s">
        <v>271</v>
      </c>
      <c r="R131" s="304">
        <f>$D$19</f>
        <v>9.5399999999999999E-2</v>
      </c>
      <c r="S131" s="301"/>
      <c r="T131" s="301"/>
      <c r="U131" s="301"/>
      <c r="V131" s="301"/>
      <c r="W131" s="301"/>
    </row>
    <row r="132" spans="16:23" x14ac:dyDescent="0.3">
      <c r="P132" s="301"/>
      <c r="Q132" s="301"/>
      <c r="R132" s="301"/>
      <c r="S132" s="301"/>
      <c r="T132" s="301"/>
      <c r="U132" s="301"/>
      <c r="V132" s="301"/>
      <c r="W132" s="301"/>
    </row>
    <row r="133" spans="16:23" x14ac:dyDescent="0.3">
      <c r="P133" s="302" t="s">
        <v>303</v>
      </c>
      <c r="Q133" s="301"/>
      <c r="R133" s="301"/>
      <c r="S133" s="301"/>
      <c r="T133" s="301"/>
      <c r="U133" s="301"/>
      <c r="V133" s="301"/>
      <c r="W133" s="301"/>
    </row>
    <row r="134" spans="16:23" x14ac:dyDescent="0.3">
      <c r="P134" s="302" t="s">
        <v>304</v>
      </c>
      <c r="Q134" s="301"/>
      <c r="R134" s="301"/>
      <c r="S134" s="301"/>
      <c r="T134" s="301"/>
      <c r="U134" s="301"/>
      <c r="V134" s="301"/>
      <c r="W134" s="301"/>
    </row>
    <row r="135" spans="16:23" x14ac:dyDescent="0.3">
      <c r="P135" s="301"/>
      <c r="Q135" s="301"/>
      <c r="R135" s="301"/>
      <c r="S135" s="301"/>
      <c r="T135" s="301"/>
      <c r="U135" s="301"/>
      <c r="V135" s="301"/>
      <c r="W135" s="301"/>
    </row>
    <row r="136" spans="16:23" x14ac:dyDescent="0.3">
      <c r="P136" s="307"/>
      <c r="Q136" s="1163" t="s">
        <v>305</v>
      </c>
      <c r="R136" s="1164"/>
      <c r="S136" s="1164"/>
      <c r="T136" s="1165"/>
      <c r="U136" s="1163" t="s">
        <v>290</v>
      </c>
      <c r="V136" s="1165"/>
      <c r="W136" s="266" t="s">
        <v>291</v>
      </c>
    </row>
    <row r="137" spans="16:23" x14ac:dyDescent="0.3">
      <c r="P137" s="308" t="s">
        <v>306</v>
      </c>
      <c r="Q137" s="264" t="s">
        <v>293</v>
      </c>
      <c r="R137" s="265" t="s">
        <v>294</v>
      </c>
      <c r="S137" s="265" t="s">
        <v>295</v>
      </c>
      <c r="T137" s="266" t="s">
        <v>292</v>
      </c>
      <c r="U137" s="265" t="s">
        <v>294</v>
      </c>
      <c r="V137" s="266" t="s">
        <v>295</v>
      </c>
      <c r="W137" s="266"/>
    </row>
    <row r="138" spans="16:23" x14ac:dyDescent="0.3">
      <c r="P138" s="309" t="s">
        <v>307</v>
      </c>
      <c r="Q138" s="310">
        <f>$D$14</f>
        <v>7.1400000000000005E-2</v>
      </c>
      <c r="R138" s="311">
        <v>1.4588888888888893E-2</v>
      </c>
      <c r="S138" s="311">
        <v>1.4588888888888893E-2</v>
      </c>
      <c r="T138" s="311">
        <v>1.4588888888888893E-2</v>
      </c>
      <c r="U138" s="311">
        <v>1.4588888888888893E-2</v>
      </c>
      <c r="V138" s="311">
        <v>1.4588888888888893E-2</v>
      </c>
      <c r="W138" s="311">
        <v>1.4588888888888893E-2</v>
      </c>
    </row>
    <row r="139" spans="16:23" x14ac:dyDescent="0.3">
      <c r="P139" s="309" t="s">
        <v>308</v>
      </c>
      <c r="Q139" s="310">
        <f>$D$12</f>
        <v>1.26E-2</v>
      </c>
      <c r="R139" s="311">
        <f t="shared" ref="R139:W139" si="4">$D$12</f>
        <v>1.26E-2</v>
      </c>
      <c r="S139" s="311">
        <f t="shared" si="4"/>
        <v>1.26E-2</v>
      </c>
      <c r="T139" s="311">
        <f t="shared" si="4"/>
        <v>1.26E-2</v>
      </c>
      <c r="U139" s="311">
        <f t="shared" si="4"/>
        <v>1.26E-2</v>
      </c>
      <c r="V139" s="311">
        <f t="shared" si="4"/>
        <v>1.26E-2</v>
      </c>
      <c r="W139" s="311">
        <f t="shared" si="4"/>
        <v>1.26E-2</v>
      </c>
    </row>
    <row r="140" spans="16:23" x14ac:dyDescent="0.3">
      <c r="P140" s="309" t="s">
        <v>309</v>
      </c>
      <c r="Q140" s="310">
        <f>$D$9</f>
        <v>6.7900000000000002E-2</v>
      </c>
      <c r="R140" s="311">
        <f t="shared" ref="R140:W140" si="5">$D$9</f>
        <v>6.7900000000000002E-2</v>
      </c>
      <c r="S140" s="311">
        <f t="shared" si="5"/>
        <v>6.7900000000000002E-2</v>
      </c>
      <c r="T140" s="311">
        <f t="shared" si="5"/>
        <v>6.7900000000000002E-2</v>
      </c>
      <c r="U140" s="311">
        <f t="shared" si="5"/>
        <v>6.7900000000000002E-2</v>
      </c>
      <c r="V140" s="311">
        <f t="shared" si="5"/>
        <v>6.7900000000000002E-2</v>
      </c>
      <c r="W140" s="311">
        <f t="shared" si="5"/>
        <v>6.7900000000000002E-2</v>
      </c>
    </row>
    <row r="141" spans="16:23" x14ac:dyDescent="0.3">
      <c r="P141" s="309" t="s">
        <v>310</v>
      </c>
      <c r="Q141" s="310">
        <f>$D$13</f>
        <v>0.1767</v>
      </c>
      <c r="R141" s="311">
        <f t="shared" ref="R141:W141" si="6">$D$13</f>
        <v>0.1767</v>
      </c>
      <c r="S141" s="311">
        <f t="shared" si="6"/>
        <v>0.1767</v>
      </c>
      <c r="T141" s="311">
        <f t="shared" si="6"/>
        <v>0.1767</v>
      </c>
      <c r="U141" s="311">
        <f t="shared" si="6"/>
        <v>0.1767</v>
      </c>
      <c r="V141" s="311">
        <f t="shared" si="6"/>
        <v>0.1767</v>
      </c>
      <c r="W141" s="311">
        <f t="shared" si="6"/>
        <v>0.1767</v>
      </c>
    </row>
    <row r="142" spans="16:23" x14ac:dyDescent="0.3">
      <c r="P142" s="309" t="s">
        <v>311</v>
      </c>
      <c r="Q142" s="310">
        <f>$D$11</f>
        <v>0.184</v>
      </c>
      <c r="R142" s="311">
        <f t="shared" ref="R142:W142" si="7">$D$11</f>
        <v>0.184</v>
      </c>
      <c r="S142" s="311">
        <f t="shared" si="7"/>
        <v>0.184</v>
      </c>
      <c r="T142" s="311">
        <f t="shared" si="7"/>
        <v>0.184</v>
      </c>
      <c r="U142" s="311">
        <f t="shared" si="7"/>
        <v>0.184</v>
      </c>
      <c r="V142" s="311">
        <f t="shared" si="7"/>
        <v>0.184</v>
      </c>
      <c r="W142" s="311">
        <f t="shared" si="7"/>
        <v>0.184</v>
      </c>
    </row>
    <row r="143" spans="16:23" x14ac:dyDescent="0.3">
      <c r="P143" s="309" t="s">
        <v>227</v>
      </c>
      <c r="Q143" s="310">
        <f>$D$26</f>
        <v>4.58E-2</v>
      </c>
      <c r="R143" s="311">
        <f t="shared" ref="R143:W143" si="8">$D$26</f>
        <v>4.58E-2</v>
      </c>
      <c r="S143" s="311">
        <f t="shared" si="8"/>
        <v>4.58E-2</v>
      </c>
      <c r="T143" s="311">
        <f t="shared" si="8"/>
        <v>4.58E-2</v>
      </c>
      <c r="U143" s="311">
        <f t="shared" si="8"/>
        <v>4.58E-2</v>
      </c>
      <c r="V143" s="311">
        <f t="shared" si="8"/>
        <v>4.58E-2</v>
      </c>
      <c r="W143" s="311">
        <f t="shared" si="8"/>
        <v>4.58E-2</v>
      </c>
    </row>
    <row r="144" spans="16:23" x14ac:dyDescent="0.3">
      <c r="P144" s="309" t="s">
        <v>312</v>
      </c>
      <c r="Q144" s="310">
        <f>$D$25</f>
        <v>6.8999999999999999E-3</v>
      </c>
      <c r="R144" s="311">
        <f t="shared" ref="R144:W144" si="9">$D$25</f>
        <v>6.8999999999999999E-3</v>
      </c>
      <c r="S144" s="311">
        <f t="shared" si="9"/>
        <v>6.8999999999999999E-3</v>
      </c>
      <c r="T144" s="311">
        <f t="shared" si="9"/>
        <v>6.8999999999999999E-3</v>
      </c>
      <c r="U144" s="311">
        <f t="shared" si="9"/>
        <v>6.8999999999999999E-3</v>
      </c>
      <c r="V144" s="311">
        <f t="shared" si="9"/>
        <v>6.8999999999999999E-3</v>
      </c>
      <c r="W144" s="311">
        <f t="shared" si="9"/>
        <v>6.8999999999999999E-3</v>
      </c>
    </row>
    <row r="145" spans="16:23" x14ac:dyDescent="0.3">
      <c r="P145" s="309" t="s">
        <v>313</v>
      </c>
      <c r="Q145" s="312" t="s">
        <v>281</v>
      </c>
      <c r="R145" s="312" t="s">
        <v>281</v>
      </c>
      <c r="S145" s="311">
        <f>$D$36</f>
        <v>0.43830000000000002</v>
      </c>
      <c r="T145" s="312" t="s">
        <v>281</v>
      </c>
      <c r="U145" s="312" t="s">
        <v>281</v>
      </c>
      <c r="V145" s="311">
        <f>$D$37</f>
        <v>0.18770000000000001</v>
      </c>
      <c r="W145" s="312" t="s">
        <v>281</v>
      </c>
    </row>
    <row r="146" spans="16:23" x14ac:dyDescent="0.3">
      <c r="P146" s="313" t="s">
        <v>314</v>
      </c>
      <c r="Q146" s="314">
        <f>$D$10</f>
        <v>0.318</v>
      </c>
      <c r="R146" s="315">
        <f t="shared" ref="R146:W146" si="10">$D$10</f>
        <v>0.318</v>
      </c>
      <c r="S146" s="315">
        <f t="shared" si="10"/>
        <v>0.318</v>
      </c>
      <c r="T146" s="315">
        <f t="shared" si="10"/>
        <v>0.318</v>
      </c>
      <c r="U146" s="315">
        <f t="shared" si="10"/>
        <v>0.318</v>
      </c>
      <c r="V146" s="315">
        <f t="shared" si="10"/>
        <v>0.318</v>
      </c>
      <c r="W146" s="315">
        <f t="shared" si="10"/>
        <v>0.318</v>
      </c>
    </row>
    <row r="147" spans="16:23" ht="14" thickBot="1" x14ac:dyDescent="0.35">
      <c r="P147" s="316" t="s">
        <v>315</v>
      </c>
      <c r="Q147" s="317">
        <f>SUM(Q138:Q145)</f>
        <v>0.56529999999999991</v>
      </c>
      <c r="R147" s="317">
        <f t="shared" ref="R147:W147" si="11">SUM(R138:R145)</f>
        <v>0.50848888888888888</v>
      </c>
      <c r="S147" s="317">
        <f t="shared" si="11"/>
        <v>0.9467888888888889</v>
      </c>
      <c r="T147" s="317">
        <f t="shared" si="11"/>
        <v>0.50848888888888888</v>
      </c>
      <c r="U147" s="317">
        <f t="shared" si="11"/>
        <v>0.50848888888888888</v>
      </c>
      <c r="V147" s="317">
        <f t="shared" si="11"/>
        <v>0.69618888888888886</v>
      </c>
      <c r="W147" s="317">
        <f t="shared" si="11"/>
        <v>0.50848888888888888</v>
      </c>
    </row>
    <row r="148" spans="16:23" ht="14" thickTop="1" x14ac:dyDescent="0.3">
      <c r="P148" s="309"/>
      <c r="Q148" s="318"/>
      <c r="R148" s="319"/>
      <c r="S148" s="318"/>
      <c r="T148" s="318"/>
      <c r="U148" s="318"/>
      <c r="V148" s="318"/>
      <c r="W148" s="320"/>
    </row>
    <row r="149" spans="16:23" ht="14" thickBot="1" x14ac:dyDescent="0.35">
      <c r="P149" s="316" t="s">
        <v>316</v>
      </c>
      <c r="Q149" s="321">
        <f>Q147-SUM(Q143:Q144)+Q146</f>
        <v>0.8306</v>
      </c>
      <c r="R149" s="321">
        <f t="shared" ref="R149:W149" si="12">R147-SUM(R143:R144)+R146</f>
        <v>0.77378888888888886</v>
      </c>
      <c r="S149" s="321">
        <f t="shared" si="12"/>
        <v>1.212088888888889</v>
      </c>
      <c r="T149" s="321">
        <f t="shared" si="12"/>
        <v>0.77378888888888886</v>
      </c>
      <c r="U149" s="321">
        <f t="shared" si="12"/>
        <v>0.77378888888888886</v>
      </c>
      <c r="V149" s="321">
        <f t="shared" si="12"/>
        <v>0.96148888888888884</v>
      </c>
      <c r="W149" s="321">
        <f t="shared" si="12"/>
        <v>0.77378888888888886</v>
      </c>
    </row>
    <row r="150" spans="16:23" ht="14" thickTop="1" x14ac:dyDescent="0.3">
      <c r="P150" s="301"/>
      <c r="Q150" s="301"/>
      <c r="R150" s="301"/>
      <c r="S150" s="301"/>
      <c r="T150" s="301"/>
      <c r="U150" s="301"/>
      <c r="V150" s="301"/>
      <c r="W150" s="301"/>
    </row>
    <row r="151" spans="16:23" x14ac:dyDescent="0.3">
      <c r="P151" s="301" t="s">
        <v>317</v>
      </c>
      <c r="Q151" s="301"/>
      <c r="R151" s="301"/>
      <c r="S151" s="301"/>
      <c r="T151" s="301"/>
      <c r="U151" s="301"/>
      <c r="V151" s="301"/>
      <c r="W151" s="301"/>
    </row>
    <row r="152" spans="16:23" x14ac:dyDescent="0.3">
      <c r="P152" s="301"/>
      <c r="Q152" s="301"/>
      <c r="R152" s="301"/>
      <c r="S152" s="301"/>
      <c r="T152" s="301"/>
      <c r="U152" s="301"/>
      <c r="V152" s="301"/>
      <c r="W152" s="301"/>
    </row>
    <row r="153" spans="16:23" x14ac:dyDescent="0.3">
      <c r="P153" s="301"/>
      <c r="Q153" s="1166" t="s">
        <v>318</v>
      </c>
      <c r="R153" s="1166"/>
      <c r="S153" s="1163" t="s">
        <v>319</v>
      </c>
      <c r="T153" s="1164"/>
      <c r="U153" s="1163" t="s">
        <v>320</v>
      </c>
      <c r="V153" s="1165"/>
      <c r="W153" s="301"/>
    </row>
    <row r="154" spans="16:23" x14ac:dyDescent="0.3">
      <c r="P154" s="308" t="s">
        <v>306</v>
      </c>
      <c r="Q154" s="308" t="s">
        <v>321</v>
      </c>
      <c r="R154" s="308" t="s">
        <v>322</v>
      </c>
      <c r="S154" s="308" t="s">
        <v>321</v>
      </c>
      <c r="T154" s="308" t="s">
        <v>322</v>
      </c>
      <c r="U154" s="308" t="s">
        <v>321</v>
      </c>
      <c r="V154" s="308" t="s">
        <v>322</v>
      </c>
      <c r="W154" s="301"/>
    </row>
    <row r="155" spans="16:23" ht="63" x14ac:dyDescent="0.3">
      <c r="P155" s="309" t="s">
        <v>323</v>
      </c>
      <c r="Q155" s="322">
        <f>$D$13</f>
        <v>0.1767</v>
      </c>
      <c r="R155" s="323" t="s">
        <v>324</v>
      </c>
      <c r="S155" s="322">
        <f>Q155*0.67</f>
        <v>0.11838900000000001</v>
      </c>
      <c r="T155" s="323" t="s">
        <v>325</v>
      </c>
      <c r="U155" s="322">
        <f>Q155*0.5</f>
        <v>8.8349999999999998E-2</v>
      </c>
      <c r="V155" s="323" t="s">
        <v>326</v>
      </c>
      <c r="W155" s="301"/>
    </row>
    <row r="156" spans="16:23" ht="63" x14ac:dyDescent="0.3">
      <c r="P156" s="309" t="s">
        <v>327</v>
      </c>
      <c r="Q156" s="322">
        <f>$D$11</f>
        <v>0.184</v>
      </c>
      <c r="R156" s="323" t="s">
        <v>328</v>
      </c>
      <c r="S156" s="322">
        <f>Q156*0.67</f>
        <v>0.12328</v>
      </c>
      <c r="T156" s="323" t="s">
        <v>325</v>
      </c>
      <c r="U156" s="322">
        <f>Q156*0.5</f>
        <v>9.1999999999999998E-2</v>
      </c>
      <c r="V156" s="323" t="s">
        <v>326</v>
      </c>
      <c r="W156" s="301"/>
    </row>
    <row r="157" spans="16:23" ht="63" x14ac:dyDescent="0.3">
      <c r="P157" s="309" t="s">
        <v>329</v>
      </c>
      <c r="Q157" s="322">
        <f>$D$14</f>
        <v>7.1400000000000005E-2</v>
      </c>
      <c r="R157" s="323" t="s">
        <v>328</v>
      </c>
      <c r="S157" s="322">
        <f>Q157*0.67</f>
        <v>4.7838000000000006E-2</v>
      </c>
      <c r="T157" s="323" t="s">
        <v>325</v>
      </c>
      <c r="U157" s="322">
        <f>Q157*0.5</f>
        <v>3.5700000000000003E-2</v>
      </c>
      <c r="V157" s="323" t="s">
        <v>326</v>
      </c>
      <c r="W157" s="301"/>
    </row>
    <row r="158" spans="16:23" ht="63" x14ac:dyDescent="0.3">
      <c r="P158" s="309" t="s">
        <v>330</v>
      </c>
      <c r="Q158" s="322">
        <f>$D$12</f>
        <v>1.26E-2</v>
      </c>
      <c r="R158" s="323" t="s">
        <v>328</v>
      </c>
      <c r="S158" s="322">
        <f>Q158*0.67</f>
        <v>8.4419999999999999E-3</v>
      </c>
      <c r="T158" s="323" t="s">
        <v>325</v>
      </c>
      <c r="U158" s="322">
        <f>Q158*0.5</f>
        <v>6.3E-3</v>
      </c>
      <c r="V158" s="323" t="s">
        <v>326</v>
      </c>
      <c r="W158" s="301"/>
    </row>
    <row r="159" spans="16:23" ht="38" x14ac:dyDescent="0.3">
      <c r="P159" s="309" t="s">
        <v>331</v>
      </c>
      <c r="Q159" s="322">
        <f>$D$10</f>
        <v>0.318</v>
      </c>
      <c r="R159" s="323" t="s">
        <v>332</v>
      </c>
      <c r="S159" s="322">
        <f>Q159*0.67</f>
        <v>0.21306000000000003</v>
      </c>
      <c r="T159" s="323" t="s">
        <v>333</v>
      </c>
      <c r="U159" s="322">
        <f>Q159*0.5</f>
        <v>0.159</v>
      </c>
      <c r="V159" s="323" t="s">
        <v>334</v>
      </c>
      <c r="W159" s="301"/>
    </row>
    <row r="160" spans="16:23" x14ac:dyDescent="0.3">
      <c r="P160" s="324"/>
      <c r="Q160" s="325"/>
      <c r="R160" s="326"/>
      <c r="S160" s="325"/>
      <c r="T160" s="325"/>
      <c r="U160" s="326"/>
      <c r="V160" s="325"/>
      <c r="W160" s="326"/>
    </row>
    <row r="161" spans="16:23" x14ac:dyDescent="0.3">
      <c r="P161" s="327" t="s">
        <v>335</v>
      </c>
      <c r="Q161" s="301"/>
      <c r="R161" s="301"/>
      <c r="S161" s="301"/>
      <c r="T161" s="301"/>
      <c r="U161" s="301"/>
      <c r="V161" s="301"/>
      <c r="W161" s="301"/>
    </row>
    <row r="162" spans="16:23" x14ac:dyDescent="0.3">
      <c r="P162" s="301"/>
      <c r="Q162" s="301"/>
      <c r="R162" s="301"/>
      <c r="S162" s="301"/>
      <c r="T162" s="301"/>
      <c r="U162" s="301"/>
      <c r="V162" s="301"/>
      <c r="W162" s="301"/>
    </row>
    <row r="163" spans="16:23" x14ac:dyDescent="0.3">
      <c r="P163" s="301" t="s">
        <v>336</v>
      </c>
      <c r="Q163" s="301"/>
      <c r="R163" s="301"/>
      <c r="S163" s="301"/>
      <c r="T163" s="301"/>
      <c r="U163" s="301"/>
      <c r="V163" s="301"/>
      <c r="W163" s="301"/>
    </row>
    <row r="164" spans="16:23" x14ac:dyDescent="0.3">
      <c r="P164" s="301"/>
      <c r="Q164" s="301"/>
      <c r="R164" s="301"/>
      <c r="S164" s="301"/>
      <c r="T164" s="301"/>
      <c r="U164" s="301"/>
      <c r="V164" s="301"/>
      <c r="W164" s="301"/>
    </row>
    <row r="165" spans="16:23" x14ac:dyDescent="0.3">
      <c r="P165" s="305" t="s">
        <v>337</v>
      </c>
      <c r="Q165" s="1162" t="s">
        <v>338</v>
      </c>
      <c r="R165" s="1162"/>
      <c r="S165" s="1162"/>
      <c r="T165" s="1162"/>
      <c r="U165" s="1162"/>
      <c r="V165" s="1162"/>
      <c r="W165" s="328"/>
    </row>
    <row r="166" spans="16:23" x14ac:dyDescent="0.3">
      <c r="P166" s="305"/>
      <c r="Q166" s="328"/>
      <c r="R166" s="328"/>
      <c r="S166" s="328"/>
      <c r="T166" s="328"/>
      <c r="U166" s="328"/>
      <c r="V166" s="328"/>
      <c r="W166" s="328"/>
    </row>
    <row r="167" spans="16:23" x14ac:dyDescent="0.3">
      <c r="P167" s="302" t="s">
        <v>339</v>
      </c>
      <c r="Q167" s="328"/>
      <c r="R167" s="328"/>
      <c r="S167" s="328"/>
      <c r="T167" s="328"/>
      <c r="U167" s="328"/>
      <c r="V167" s="328"/>
      <c r="W167" s="328"/>
    </row>
    <row r="168" spans="16:23" x14ac:dyDescent="0.3">
      <c r="P168" s="301"/>
      <c r="Q168" s="328"/>
      <c r="R168" s="328"/>
      <c r="S168" s="328"/>
      <c r="T168" s="328"/>
      <c r="U168" s="328"/>
      <c r="V168" s="328"/>
      <c r="W168" s="328"/>
    </row>
    <row r="169" spans="16:23" ht="12.75" customHeight="1" x14ac:dyDescent="0.3">
      <c r="P169" s="1168" t="s">
        <v>340</v>
      </c>
      <c r="Q169" s="1169"/>
      <c r="R169" s="1169"/>
      <c r="S169" s="1169"/>
      <c r="T169" s="1169"/>
      <c r="U169" s="1169"/>
      <c r="V169" s="1169"/>
      <c r="W169" s="329"/>
    </row>
    <row r="170" spans="16:23" x14ac:dyDescent="0.3">
      <c r="P170" s="305" t="s">
        <v>300</v>
      </c>
      <c r="Q170" s="306">
        <f>$D$27</f>
        <v>9.3299999999999994E-2</v>
      </c>
      <c r="R170" s="301"/>
      <c r="S170" s="301"/>
      <c r="T170" s="301"/>
      <c r="U170" s="301"/>
      <c r="V170" s="301"/>
      <c r="W170" s="301"/>
    </row>
    <row r="171" spans="16:23" x14ac:dyDescent="0.3">
      <c r="P171" s="305" t="s">
        <v>341</v>
      </c>
      <c r="Q171" s="330">
        <v>6220006</v>
      </c>
      <c r="R171" s="301"/>
      <c r="S171" s="301"/>
      <c r="T171" s="301"/>
      <c r="U171" s="301"/>
      <c r="V171" s="301"/>
      <c r="W171" s="301"/>
    </row>
    <row r="172" spans="16:23" x14ac:dyDescent="0.3">
      <c r="P172" s="305"/>
    </row>
    <row r="173" spans="16:23" x14ac:dyDescent="0.3">
      <c r="P173" s="302" t="s">
        <v>342</v>
      </c>
      <c r="Q173" s="328"/>
      <c r="R173" s="328"/>
      <c r="S173" s="328"/>
      <c r="T173" s="328"/>
      <c r="U173" s="328"/>
      <c r="V173" s="328"/>
      <c r="W173" s="328"/>
    </row>
    <row r="174" spans="16:23" x14ac:dyDescent="0.3">
      <c r="P174" s="301"/>
      <c r="Q174" s="328"/>
      <c r="R174" s="328"/>
      <c r="S174" s="328"/>
      <c r="T174" s="328"/>
      <c r="U174" s="328"/>
      <c r="V174" s="328"/>
      <c r="W174" s="328"/>
    </row>
    <row r="175" spans="16:23" ht="12.75" customHeight="1" x14ac:dyDescent="0.3">
      <c r="P175" s="1168" t="s">
        <v>343</v>
      </c>
      <c r="Q175" s="1169"/>
      <c r="R175" s="1169"/>
      <c r="S175" s="1169"/>
      <c r="T175" s="1169"/>
      <c r="U175" s="1169"/>
      <c r="V175" s="1169"/>
      <c r="W175" s="329"/>
    </row>
    <row r="176" spans="16:23" x14ac:dyDescent="0.3">
      <c r="P176" s="305"/>
      <c r="Q176" s="306"/>
      <c r="R176" s="301"/>
      <c r="S176" s="301"/>
      <c r="T176" s="301"/>
      <c r="U176" s="301"/>
      <c r="V176" s="301"/>
      <c r="W176" s="301"/>
    </row>
    <row r="177" spans="16:23" x14ac:dyDescent="0.3">
      <c r="P177" s="305" t="s">
        <v>296</v>
      </c>
      <c r="Q177" s="1162" t="s">
        <v>344</v>
      </c>
      <c r="R177" s="1169"/>
      <c r="S177" s="1169"/>
      <c r="T177" s="1169"/>
      <c r="U177" s="1169"/>
      <c r="V177" s="1169"/>
      <c r="W177" s="301"/>
    </row>
    <row r="178" spans="16:23" x14ac:dyDescent="0.3">
      <c r="P178" s="305"/>
      <c r="Q178" s="1169"/>
      <c r="R178" s="1169"/>
      <c r="S178" s="1169"/>
      <c r="T178" s="1169"/>
      <c r="U178" s="1169"/>
      <c r="V178" s="1169"/>
      <c r="W178" s="301"/>
    </row>
    <row r="179" spans="16:23" x14ac:dyDescent="0.3">
      <c r="P179" s="305"/>
      <c r="Q179" s="1169"/>
      <c r="R179" s="1169"/>
      <c r="S179" s="1169"/>
      <c r="T179" s="1169"/>
      <c r="U179" s="1169"/>
      <c r="V179" s="1169"/>
      <c r="W179" s="301"/>
    </row>
    <row r="180" spans="16:23" x14ac:dyDescent="0.3">
      <c r="P180" s="305"/>
      <c r="Q180" s="1169"/>
      <c r="R180" s="1169"/>
      <c r="S180" s="1169"/>
      <c r="T180" s="1169"/>
      <c r="U180" s="1169"/>
      <c r="V180" s="1169"/>
      <c r="W180" s="301"/>
    </row>
    <row r="181" spans="16:23" x14ac:dyDescent="0.3">
      <c r="P181" s="305"/>
      <c r="Q181" s="331"/>
      <c r="R181" s="331"/>
      <c r="S181" s="331"/>
      <c r="T181" s="331"/>
      <c r="U181" s="331"/>
      <c r="V181" s="331"/>
      <c r="W181" s="301"/>
    </row>
    <row r="182" spans="16:23" x14ac:dyDescent="0.3">
      <c r="P182" s="305"/>
    </row>
    <row r="183" spans="16:23" x14ac:dyDescent="0.3">
      <c r="P183" s="302" t="s">
        <v>345</v>
      </c>
      <c r="Q183" s="301"/>
      <c r="R183" s="301"/>
      <c r="S183" s="301"/>
      <c r="T183" s="301"/>
      <c r="U183" s="301"/>
      <c r="V183" s="301"/>
      <c r="W183" s="301"/>
    </row>
    <row r="184" spans="16:23" x14ac:dyDescent="0.3">
      <c r="P184" s="301"/>
      <c r="Q184" s="301"/>
      <c r="R184" s="301"/>
      <c r="S184" s="301"/>
      <c r="T184" s="301"/>
      <c r="U184" s="301"/>
      <c r="V184" s="301"/>
      <c r="W184" s="301"/>
    </row>
    <row r="185" spans="16:23" x14ac:dyDescent="0.3">
      <c r="P185" s="1168" t="s">
        <v>346</v>
      </c>
      <c r="Q185" s="1169"/>
      <c r="R185" s="1169"/>
      <c r="S185" s="1169"/>
      <c r="T185" s="1169"/>
      <c r="U185" s="1169"/>
      <c r="V185" s="1169"/>
      <c r="W185" s="332"/>
    </row>
    <row r="186" spans="16:23" x14ac:dyDescent="0.3">
      <c r="P186" s="332"/>
      <c r="Q186" s="332"/>
      <c r="R186" s="332"/>
      <c r="S186" s="332"/>
      <c r="T186" s="332"/>
      <c r="U186" s="332"/>
      <c r="V186" s="332"/>
      <c r="W186" s="332"/>
    </row>
    <row r="187" spans="16:23" x14ac:dyDescent="0.3">
      <c r="P187" s="332"/>
      <c r="Q187" s="332"/>
      <c r="R187" s="332"/>
      <c r="S187" s="332"/>
      <c r="T187" s="332"/>
      <c r="U187" s="332"/>
      <c r="V187" s="332"/>
      <c r="W187" s="332"/>
    </row>
    <row r="188" spans="16:23" x14ac:dyDescent="0.3">
      <c r="P188" s="301" t="s">
        <v>347</v>
      </c>
      <c r="Q188" s="301"/>
      <c r="R188" s="301"/>
      <c r="S188" s="301"/>
      <c r="T188" s="301"/>
      <c r="U188" s="301"/>
      <c r="V188" s="301"/>
      <c r="W188" s="301"/>
    </row>
    <row r="189" spans="16:23" x14ac:dyDescent="0.3">
      <c r="P189" s="301"/>
      <c r="Q189" s="301"/>
      <c r="R189" s="301"/>
      <c r="S189" s="301"/>
      <c r="T189" s="301"/>
      <c r="U189" s="301"/>
      <c r="V189" s="301"/>
      <c r="W189" s="301"/>
    </row>
    <row r="190" spans="16:23" x14ac:dyDescent="0.3">
      <c r="P190" s="301"/>
      <c r="Q190" s="1170" t="s">
        <v>348</v>
      </c>
      <c r="R190" s="1169"/>
      <c r="S190" s="1169"/>
      <c r="T190" s="1169"/>
      <c r="U190" s="1169"/>
      <c r="V190" s="1169"/>
      <c r="W190" s="1169"/>
    </row>
    <row r="191" spans="16:23" x14ac:dyDescent="0.3">
      <c r="P191" s="301"/>
      <c r="Q191" s="1169"/>
      <c r="R191" s="1169"/>
      <c r="S191" s="1169"/>
      <c r="T191" s="1169"/>
      <c r="U191" s="1169"/>
      <c r="V191" s="1169"/>
      <c r="W191" s="1169"/>
    </row>
    <row r="192" spans="16:23" x14ac:dyDescent="0.3">
      <c r="P192" s="331"/>
      <c r="Q192" s="331"/>
      <c r="R192" s="331"/>
      <c r="S192" s="331"/>
      <c r="T192" s="331"/>
      <c r="U192" s="331"/>
      <c r="V192" s="331"/>
      <c r="W192" s="331"/>
    </row>
    <row r="193" spans="16:23" x14ac:dyDescent="0.3">
      <c r="P193" s="301" t="s">
        <v>349</v>
      </c>
      <c r="Q193" s="301"/>
      <c r="R193" s="301"/>
      <c r="S193" s="301"/>
      <c r="T193" s="301"/>
      <c r="U193" s="301"/>
      <c r="V193" s="301"/>
      <c r="W193" s="301"/>
    </row>
    <row r="194" spans="16:23" x14ac:dyDescent="0.3">
      <c r="P194" s="301"/>
      <c r="Q194" s="301"/>
      <c r="R194" s="301"/>
      <c r="S194" s="301"/>
      <c r="T194" s="301"/>
      <c r="U194" s="301"/>
      <c r="V194" s="301"/>
      <c r="W194" s="301"/>
    </row>
    <row r="195" spans="16:23" x14ac:dyDescent="0.3">
      <c r="P195" s="301"/>
      <c r="Q195" s="1167" t="s">
        <v>350</v>
      </c>
      <c r="R195" s="1167"/>
      <c r="S195" s="301"/>
      <c r="T195" s="301"/>
      <c r="U195" s="301"/>
      <c r="V195" s="301"/>
      <c r="W195" s="301"/>
    </row>
    <row r="196" spans="16:23" x14ac:dyDescent="0.3">
      <c r="P196" s="301"/>
      <c r="Q196" s="301" t="s">
        <v>351</v>
      </c>
      <c r="R196" s="301"/>
      <c r="S196" s="301"/>
      <c r="T196" s="301"/>
      <c r="U196" s="301"/>
      <c r="V196" s="301"/>
      <c r="W196" s="301"/>
    </row>
    <row r="197" spans="16:23" x14ac:dyDescent="0.3">
      <c r="P197" s="301"/>
      <c r="Q197" s="301" t="s">
        <v>352</v>
      </c>
      <c r="R197" s="301"/>
      <c r="S197" s="301"/>
      <c r="T197" s="301"/>
      <c r="U197" s="301"/>
      <c r="V197" s="301"/>
      <c r="W197" s="301"/>
    </row>
    <row r="198" spans="16:23" x14ac:dyDescent="0.3">
      <c r="P198" s="301"/>
      <c r="Q198" s="301" t="s">
        <v>353</v>
      </c>
      <c r="R198" s="301"/>
      <c r="S198" s="301"/>
      <c r="T198" s="301"/>
      <c r="U198" s="301"/>
      <c r="V198" s="301"/>
      <c r="W198" s="301"/>
    </row>
    <row r="199" spans="16:23" x14ac:dyDescent="0.3">
      <c r="P199" s="301"/>
      <c r="Q199" s="301" t="s">
        <v>354</v>
      </c>
      <c r="R199" s="301"/>
      <c r="S199" s="301"/>
      <c r="T199" s="301"/>
      <c r="U199" s="301"/>
      <c r="V199" s="301"/>
      <c r="W199" s="301"/>
    </row>
    <row r="200" spans="16:23" x14ac:dyDescent="0.3">
      <c r="P200" s="301"/>
      <c r="Q200" s="301" t="s">
        <v>355</v>
      </c>
      <c r="R200" s="301"/>
      <c r="S200" s="301"/>
      <c r="T200" s="301"/>
      <c r="U200" s="301"/>
      <c r="V200" s="301"/>
      <c r="W200" s="301"/>
    </row>
  </sheetData>
  <sheetProtection formatCells="0" formatColumns="0" formatRows="0"/>
  <mergeCells count="20">
    <mergeCell ref="Q195:R195"/>
    <mergeCell ref="Q165:V165"/>
    <mergeCell ref="P169:V169"/>
    <mergeCell ref="P175:V175"/>
    <mergeCell ref="Q177:V180"/>
    <mergeCell ref="P185:V185"/>
    <mergeCell ref="Q190:W191"/>
    <mergeCell ref="Q117:X118"/>
    <mergeCell ref="Q125:X127"/>
    <mergeCell ref="Q136:T136"/>
    <mergeCell ref="U136:V136"/>
    <mergeCell ref="Q153:R153"/>
    <mergeCell ref="S153:T153"/>
    <mergeCell ref="U153:V153"/>
    <mergeCell ref="U61:V61"/>
    <mergeCell ref="B6:B7"/>
    <mergeCell ref="C6:C7"/>
    <mergeCell ref="D6:D7"/>
    <mergeCell ref="G6:Q6"/>
    <mergeCell ref="Q61:T61"/>
  </mergeCells>
  <printOptions horizontalCentered="1"/>
  <pageMargins left="0.5" right="0.5" top="0.5" bottom="0.44" header="0.17" footer="0.21"/>
  <pageSetup scale="74" fitToHeight="0" orientation="portrait" r:id="rId1"/>
  <headerFooter alignWithMargins="0">
    <oddFooter>&amp;L&amp;A&amp;C&amp;9&amp;P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Button 1">
              <controlPr defaultSize="0" print="0" autoFill="0" autoPict="0" macro="[5]!EstSch">
                <anchor moveWithCells="1" sizeWithCells="1">
                  <from>
                    <xdr:col>1</xdr:col>
                    <xdr:colOff>577850</xdr:colOff>
                    <xdr:row>40</xdr:row>
                    <xdr:rowOff>152400</xdr:rowOff>
                  </from>
                  <to>
                    <xdr:col>1</xdr:col>
                    <xdr:colOff>1822450</xdr:colOff>
                    <xdr:row>40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Button 2">
              <controlPr defaultSize="0" print="0" autoFill="0" autoPict="0" macro="[5]!OHRates">
                <anchor moveWithCells="1" sizeWithCells="1">
                  <from>
                    <xdr:col>10</xdr:col>
                    <xdr:colOff>25400</xdr:colOff>
                    <xdr:row>67</xdr:row>
                    <xdr:rowOff>69850</xdr:rowOff>
                  </from>
                  <to>
                    <xdr:col>13</xdr:col>
                    <xdr:colOff>228600</xdr:colOff>
                    <xdr:row>70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"/>
  <sheetViews>
    <sheetView workbookViewId="0"/>
  </sheetViews>
  <sheetFormatPr defaultColWidth="9.08984375" defaultRowHeight="14.5" x14ac:dyDescent="0.35"/>
  <cols>
    <col min="1" max="1" width="62.90625" style="334" customWidth="1"/>
    <col min="2" max="16384" width="9.08984375" style="334"/>
  </cols>
  <sheetData>
    <row r="1" spans="1:15" ht="18.5" x14ac:dyDescent="0.45">
      <c r="A1" s="333" t="s">
        <v>356</v>
      </c>
    </row>
    <row r="2" spans="1:15" x14ac:dyDescent="0.35">
      <c r="A2" s="334" t="s">
        <v>357</v>
      </c>
    </row>
    <row r="5" spans="1:15" x14ac:dyDescent="0.35">
      <c r="A5" s="334" t="s">
        <v>358</v>
      </c>
      <c r="B5" s="355">
        <v>2014</v>
      </c>
      <c r="C5" s="355">
        <v>2015</v>
      </c>
      <c r="D5" s="355">
        <v>2016</v>
      </c>
      <c r="E5" s="355">
        <v>2017</v>
      </c>
      <c r="F5" s="355">
        <v>2018</v>
      </c>
      <c r="G5" s="355">
        <v>2019</v>
      </c>
      <c r="H5" s="355">
        <v>2020</v>
      </c>
      <c r="I5" s="355">
        <v>2021</v>
      </c>
      <c r="J5" s="355">
        <v>2022</v>
      </c>
      <c r="K5" s="355">
        <v>2023</v>
      </c>
      <c r="L5" s="355">
        <v>2024</v>
      </c>
      <c r="M5" s="355">
        <v>2025</v>
      </c>
      <c r="N5" s="355">
        <v>2026</v>
      </c>
      <c r="O5" s="347"/>
    </row>
    <row r="6" spans="1:15" x14ac:dyDescent="0.35">
      <c r="A6" s="335" t="s">
        <v>359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7"/>
    </row>
    <row r="7" spans="1:15" x14ac:dyDescent="0.35">
      <c r="A7" s="336" t="s">
        <v>360</v>
      </c>
      <c r="B7" s="349">
        <f>B17/$D17</f>
        <v>0.96180555254464406</v>
      </c>
      <c r="C7" s="349">
        <f t="shared" ref="C7:N8" si="0">C17/$D17</f>
        <v>0.98167756809308715</v>
      </c>
      <c r="D7" s="349">
        <f t="shared" si="0"/>
        <v>1</v>
      </c>
      <c r="E7" s="349">
        <f t="shared" si="0"/>
        <v>1.0211037914649475</v>
      </c>
      <c r="F7" s="349">
        <f t="shared" si="0"/>
        <v>1.0442002763872185</v>
      </c>
      <c r="G7" s="349">
        <f t="shared" si="0"/>
        <v>1.0682984554168802</v>
      </c>
      <c r="H7" s="349">
        <f t="shared" si="0"/>
        <v>1.0930874579688805</v>
      </c>
      <c r="I7" s="349">
        <f t="shared" si="0"/>
        <v>1.1185753773731881</v>
      </c>
      <c r="J7" s="349">
        <f t="shared" si="0"/>
        <v>1.1451579196557791</v>
      </c>
      <c r="K7" s="349">
        <f t="shared" si="0"/>
        <v>1.1727668696069156</v>
      </c>
      <c r="L7" s="349">
        <f t="shared" si="0"/>
        <v>1.2000117642332047</v>
      </c>
      <c r="M7" s="349">
        <f t="shared" si="0"/>
        <v>1.2285724030744247</v>
      </c>
      <c r="N7" s="349">
        <f t="shared" si="0"/>
        <v>1.2541476148233961</v>
      </c>
      <c r="O7" s="347"/>
    </row>
    <row r="8" spans="1:15" x14ac:dyDescent="0.35">
      <c r="A8" s="336" t="s">
        <v>361</v>
      </c>
      <c r="B8" s="349">
        <f>B18/$D18</f>
        <v>0.95692665795458309</v>
      </c>
      <c r="C8" s="349">
        <f t="shared" si="0"/>
        <v>0.98007536401680706</v>
      </c>
      <c r="D8" s="349">
        <f t="shared" si="0"/>
        <v>1</v>
      </c>
      <c r="E8" s="349">
        <f t="shared" si="0"/>
        <v>1.0206574967833513</v>
      </c>
      <c r="F8" s="349">
        <f t="shared" si="0"/>
        <v>1.0447642869388327</v>
      </c>
      <c r="G8" s="349">
        <f t="shared" si="0"/>
        <v>1.0751944865773591</v>
      </c>
      <c r="H8" s="349">
        <f t="shared" si="0"/>
        <v>1.106934902979007</v>
      </c>
      <c r="I8" s="349">
        <f t="shared" si="0"/>
        <v>1.1401267432507565</v>
      </c>
      <c r="J8" s="349">
        <f t="shared" si="0"/>
        <v>1.1745526818933409</v>
      </c>
      <c r="K8" s="349">
        <f t="shared" si="0"/>
        <v>1.2098611309123326</v>
      </c>
      <c r="L8" s="349">
        <f t="shared" si="0"/>
        <v>1.2457405359579063</v>
      </c>
      <c r="M8" s="349">
        <f t="shared" si="0"/>
        <v>1.2831054070883789</v>
      </c>
      <c r="N8" s="349">
        <f t="shared" si="0"/>
        <v>1.3189996545396043</v>
      </c>
      <c r="O8" s="347"/>
    </row>
    <row r="9" spans="1:15" x14ac:dyDescent="0.35">
      <c r="A9" s="335" t="s">
        <v>3</v>
      </c>
      <c r="B9" s="350"/>
      <c r="C9" s="350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47"/>
    </row>
    <row r="10" spans="1:15" x14ac:dyDescent="0.35">
      <c r="A10" s="337" t="s">
        <v>362</v>
      </c>
      <c r="B10" s="349">
        <f t="shared" ref="B10:N12" si="1">B20/$D20</f>
        <v>0.93215443077041771</v>
      </c>
      <c r="C10" s="349">
        <f t="shared" si="1"/>
        <v>0.96439804655321482</v>
      </c>
      <c r="D10" s="349">
        <f t="shared" si="1"/>
        <v>1</v>
      </c>
      <c r="E10" s="349">
        <f t="shared" si="1"/>
        <v>1.0214900705083545</v>
      </c>
      <c r="F10" s="349">
        <f t="shared" si="1"/>
        <v>1.0454341471938491</v>
      </c>
      <c r="G10" s="349">
        <f t="shared" si="1"/>
        <v>1.078300129125374</v>
      </c>
      <c r="H10" s="349">
        <f t="shared" si="1"/>
        <v>1.1117164257007148</v>
      </c>
      <c r="I10" s="349">
        <f t="shared" si="1"/>
        <v>1.1439330930860054</v>
      </c>
      <c r="J10" s="349">
        <f t="shared" si="1"/>
        <v>1.175926797940348</v>
      </c>
      <c r="K10" s="349">
        <f t="shared" si="1"/>
        <v>1.2089357482123282</v>
      </c>
      <c r="L10" s="349">
        <f t="shared" si="1"/>
        <v>1.2425642279596147</v>
      </c>
      <c r="M10" s="349">
        <f t="shared" si="1"/>
        <v>1.2775656576430194</v>
      </c>
      <c r="N10" s="349">
        <f t="shared" si="1"/>
        <v>1.3134924101965928</v>
      </c>
      <c r="O10" s="347"/>
    </row>
    <row r="11" spans="1:15" x14ac:dyDescent="0.35">
      <c r="A11" s="338" t="s">
        <v>363</v>
      </c>
      <c r="B11" s="349">
        <f t="shared" si="1"/>
        <v>1.0106767570373847</v>
      </c>
      <c r="C11" s="349">
        <f t="shared" si="1"/>
        <v>1.0032537452014998</v>
      </c>
      <c r="D11" s="349">
        <f t="shared" si="1"/>
        <v>1</v>
      </c>
      <c r="E11" s="349">
        <f t="shared" si="1"/>
        <v>1.0097472581780427</v>
      </c>
      <c r="F11" s="349">
        <f t="shared" si="1"/>
        <v>1.0200196682357994</v>
      </c>
      <c r="G11" s="349">
        <f t="shared" si="1"/>
        <v>1.03274711341184</v>
      </c>
      <c r="H11" s="349">
        <f t="shared" si="1"/>
        <v>1.0469721399939098</v>
      </c>
      <c r="I11" s="349">
        <f t="shared" si="1"/>
        <v>1.0615036715704138</v>
      </c>
      <c r="J11" s="349">
        <f t="shared" si="1"/>
        <v>1.075580936787089</v>
      </c>
      <c r="K11" s="349">
        <f t="shared" si="1"/>
        <v>1.0900835151230763</v>
      </c>
      <c r="L11" s="349">
        <f t="shared" si="1"/>
        <v>1.1050992646875297</v>
      </c>
      <c r="M11" s="349">
        <f t="shared" si="1"/>
        <v>1.1196068349615373</v>
      </c>
      <c r="N11" s="349">
        <f t="shared" si="1"/>
        <v>1.1337180453567488</v>
      </c>
      <c r="O11" s="347"/>
    </row>
    <row r="12" spans="1:15" x14ac:dyDescent="0.35">
      <c r="A12" s="338" t="s">
        <v>364</v>
      </c>
      <c r="B12" s="349">
        <f t="shared" si="1"/>
        <v>1.0147857797265885</v>
      </c>
      <c r="C12" s="349">
        <f t="shared" si="1"/>
        <v>1.0066182442299152</v>
      </c>
      <c r="D12" s="349">
        <f t="shared" si="1"/>
        <v>1</v>
      </c>
      <c r="E12" s="349">
        <f t="shared" si="1"/>
        <v>1.0138155973322984</v>
      </c>
      <c r="F12" s="349">
        <f t="shared" si="1"/>
        <v>1.0304667277448161</v>
      </c>
      <c r="G12" s="349">
        <f t="shared" si="1"/>
        <v>1.0506225170332022</v>
      </c>
      <c r="H12" s="349">
        <f t="shared" si="1"/>
        <v>1.0721475637419835</v>
      </c>
      <c r="I12" s="349">
        <f t="shared" si="1"/>
        <v>1.0941747048445107</v>
      </c>
      <c r="J12" s="349">
        <f t="shared" si="1"/>
        <v>1.1150646321508442</v>
      </c>
      <c r="K12" s="349">
        <f t="shared" si="1"/>
        <v>1.1359085508075517</v>
      </c>
      <c r="L12" s="349">
        <f t="shared" si="1"/>
        <v>1.1569365040627637</v>
      </c>
      <c r="M12" s="349">
        <f t="shared" si="1"/>
        <v>1.1773183358471393</v>
      </c>
      <c r="N12" s="349">
        <f t="shared" si="1"/>
        <v>1.1967229839209772</v>
      </c>
      <c r="O12" s="347"/>
    </row>
    <row r="13" spans="1:15" x14ac:dyDescent="0.35">
      <c r="A13" s="338"/>
      <c r="B13" s="351"/>
      <c r="C13" s="351"/>
      <c r="D13" s="351"/>
      <c r="E13" s="351"/>
      <c r="F13" s="351"/>
      <c r="G13" s="351"/>
      <c r="H13" s="351"/>
      <c r="I13" s="351"/>
      <c r="J13" s="351"/>
      <c r="K13" s="351"/>
      <c r="L13" s="351"/>
      <c r="M13" s="351"/>
      <c r="N13" s="351"/>
      <c r="O13" s="347"/>
    </row>
    <row r="14" spans="1:15" x14ac:dyDescent="0.35">
      <c r="A14" s="338"/>
      <c r="B14" s="351"/>
      <c r="C14" s="351"/>
      <c r="D14" s="351"/>
      <c r="E14" s="351"/>
      <c r="F14" s="351"/>
      <c r="G14" s="351"/>
      <c r="H14" s="351"/>
      <c r="I14" s="351"/>
      <c r="J14" s="351"/>
      <c r="K14" s="351"/>
      <c r="L14" s="351"/>
      <c r="M14" s="351"/>
      <c r="N14" s="351"/>
      <c r="O14" s="347"/>
    </row>
    <row r="15" spans="1:15" x14ac:dyDescent="0.35">
      <c r="A15" s="338" t="s">
        <v>365</v>
      </c>
      <c r="B15" s="347">
        <v>2014</v>
      </c>
      <c r="C15" s="347">
        <v>2015</v>
      </c>
      <c r="D15" s="347">
        <v>2016</v>
      </c>
      <c r="E15" s="347">
        <v>2017</v>
      </c>
      <c r="F15" s="347">
        <v>2018</v>
      </c>
      <c r="G15" s="347">
        <v>2019</v>
      </c>
      <c r="H15" s="347">
        <v>2020</v>
      </c>
      <c r="I15" s="347">
        <v>2021</v>
      </c>
      <c r="J15" s="347">
        <v>2022</v>
      </c>
      <c r="K15" s="347">
        <v>2023</v>
      </c>
      <c r="L15" s="347">
        <v>2024</v>
      </c>
      <c r="M15" s="347">
        <v>2025</v>
      </c>
      <c r="N15" s="347">
        <v>2026</v>
      </c>
      <c r="O15" s="347"/>
    </row>
    <row r="16" spans="1:15" x14ac:dyDescent="0.35">
      <c r="A16" s="335" t="s">
        <v>359</v>
      </c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7"/>
    </row>
    <row r="17" spans="1:15" x14ac:dyDescent="0.35">
      <c r="A17" s="336" t="s">
        <v>366</v>
      </c>
      <c r="B17" s="352">
        <v>665.5</v>
      </c>
      <c r="C17" s="352">
        <v>679.25</v>
      </c>
      <c r="D17" s="352">
        <v>691.92780000000005</v>
      </c>
      <c r="E17" s="352">
        <v>706.53009999999995</v>
      </c>
      <c r="F17" s="352">
        <v>722.51120000000003</v>
      </c>
      <c r="G17" s="352">
        <v>739.18539999999996</v>
      </c>
      <c r="H17" s="352">
        <v>756.33759999999995</v>
      </c>
      <c r="I17" s="352">
        <v>773.97339999999997</v>
      </c>
      <c r="J17" s="352">
        <v>792.36659999999995</v>
      </c>
      <c r="K17" s="352">
        <v>811.47</v>
      </c>
      <c r="L17" s="352">
        <v>830.32150000000001</v>
      </c>
      <c r="M17" s="352">
        <v>850.08339999999998</v>
      </c>
      <c r="N17" s="352">
        <v>867.77959999999996</v>
      </c>
      <c r="O17" s="347"/>
    </row>
    <row r="18" spans="1:15" x14ac:dyDescent="0.35">
      <c r="A18" s="336" t="s">
        <v>367</v>
      </c>
      <c r="B18" s="352">
        <v>702.75</v>
      </c>
      <c r="C18" s="352">
        <v>719.75</v>
      </c>
      <c r="D18" s="352">
        <v>734.38229999999999</v>
      </c>
      <c r="E18" s="352">
        <v>749.55280000000005</v>
      </c>
      <c r="F18" s="352">
        <v>767.25639999999999</v>
      </c>
      <c r="G18" s="352">
        <v>789.60379999999998</v>
      </c>
      <c r="H18" s="352">
        <v>812.91340000000002</v>
      </c>
      <c r="I18" s="352">
        <v>837.28890000000001</v>
      </c>
      <c r="J18" s="352">
        <v>862.57069999999999</v>
      </c>
      <c r="K18" s="352">
        <v>888.50059999999996</v>
      </c>
      <c r="L18" s="352">
        <v>914.84979999999996</v>
      </c>
      <c r="M18" s="352">
        <v>942.28989999999999</v>
      </c>
      <c r="N18" s="352">
        <v>968.65</v>
      </c>
      <c r="O18" s="347"/>
    </row>
    <row r="19" spans="1:15" x14ac:dyDescent="0.35">
      <c r="A19" s="335" t="s">
        <v>3</v>
      </c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7"/>
    </row>
    <row r="20" spans="1:15" x14ac:dyDescent="0.35">
      <c r="A20" s="337" t="s">
        <v>368</v>
      </c>
      <c r="B20" s="352">
        <v>32.86083</v>
      </c>
      <c r="C20" s="352">
        <v>33.997500000000002</v>
      </c>
      <c r="D20" s="352">
        <v>35.252560000000003</v>
      </c>
      <c r="E20" s="352">
        <v>36.01014</v>
      </c>
      <c r="F20" s="352">
        <v>36.854230000000001</v>
      </c>
      <c r="G20" s="352">
        <v>38.012839999999997</v>
      </c>
      <c r="H20" s="352">
        <v>39.190849999999998</v>
      </c>
      <c r="I20" s="352">
        <v>40.326569999999997</v>
      </c>
      <c r="J20" s="352">
        <v>41.454430000000002</v>
      </c>
      <c r="K20" s="352">
        <v>42.618079999999999</v>
      </c>
      <c r="L20" s="352">
        <v>43.803570000000001</v>
      </c>
      <c r="M20" s="352">
        <v>45.037460000000003</v>
      </c>
      <c r="N20" s="352">
        <v>46.30397</v>
      </c>
      <c r="O20" s="347"/>
    </row>
    <row r="21" spans="1:15" x14ac:dyDescent="0.35">
      <c r="A21" s="338" t="s">
        <v>369</v>
      </c>
      <c r="B21" s="351">
        <v>1.0123089999999999</v>
      </c>
      <c r="C21" s="351">
        <v>1.004874</v>
      </c>
      <c r="D21" s="351">
        <v>1.0016149999999999</v>
      </c>
      <c r="E21" s="351">
        <v>1.0113780000000001</v>
      </c>
      <c r="F21" s="351">
        <v>1.0216670000000001</v>
      </c>
      <c r="G21" s="351">
        <v>1.0344150000000001</v>
      </c>
      <c r="H21" s="351">
        <v>1.0486629999999999</v>
      </c>
      <c r="I21" s="351">
        <v>1.063218</v>
      </c>
      <c r="J21" s="351">
        <v>1.077318</v>
      </c>
      <c r="K21" s="351">
        <v>1.091844</v>
      </c>
      <c r="L21" s="351">
        <v>1.106884</v>
      </c>
      <c r="M21" s="351">
        <v>1.1214150000000001</v>
      </c>
      <c r="N21" s="351">
        <v>1.1355489999999999</v>
      </c>
      <c r="O21" s="347"/>
    </row>
    <row r="22" spans="1:15" x14ac:dyDescent="0.35">
      <c r="A22" s="338" t="s">
        <v>370</v>
      </c>
      <c r="B22" s="351">
        <v>1.0145949999999999</v>
      </c>
      <c r="C22" s="351">
        <v>1.006429</v>
      </c>
      <c r="D22" s="351">
        <v>0.99981200000000003</v>
      </c>
      <c r="E22" s="351">
        <v>1.013625</v>
      </c>
      <c r="F22" s="351">
        <v>1.030273</v>
      </c>
      <c r="G22" s="351">
        <v>1.0504249999999999</v>
      </c>
      <c r="H22" s="351">
        <v>1.0719460000000001</v>
      </c>
      <c r="I22" s="351">
        <v>1.093969</v>
      </c>
      <c r="J22" s="351">
        <v>1.1148549999999999</v>
      </c>
      <c r="K22" s="351">
        <v>1.1356949999999999</v>
      </c>
      <c r="L22" s="351">
        <v>1.1567190000000001</v>
      </c>
      <c r="M22" s="351">
        <v>1.1770970000000001</v>
      </c>
      <c r="N22" s="351">
        <v>1.1964980000000001</v>
      </c>
      <c r="O22" s="347"/>
    </row>
    <row r="23" spans="1:15" x14ac:dyDescent="0.35">
      <c r="B23" s="347"/>
      <c r="C23" s="347"/>
      <c r="D23" s="347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47"/>
    </row>
    <row r="24" spans="1:15" x14ac:dyDescent="0.35">
      <c r="B24" s="347"/>
      <c r="C24" s="347"/>
      <c r="D24" s="347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47"/>
    </row>
    <row r="25" spans="1:15" x14ac:dyDescent="0.35">
      <c r="A25" s="334" t="s">
        <v>371</v>
      </c>
      <c r="B25" s="347"/>
      <c r="C25" s="347"/>
      <c r="D25" s="347"/>
      <c r="E25" s="347"/>
      <c r="F25" s="347"/>
      <c r="G25" s="347"/>
      <c r="H25" s="347"/>
      <c r="I25" s="347"/>
      <c r="J25" s="347"/>
      <c r="K25" s="347"/>
      <c r="L25" s="347"/>
      <c r="M25" s="347"/>
      <c r="N25" s="347"/>
      <c r="O25" s="347"/>
    </row>
    <row r="26" spans="1:15" x14ac:dyDescent="0.35">
      <c r="B26" s="347"/>
      <c r="C26" s="347"/>
      <c r="D26" s="347"/>
      <c r="E26" s="347"/>
      <c r="F26" s="347"/>
      <c r="G26" s="347"/>
      <c r="H26" s="347"/>
      <c r="I26" s="347"/>
      <c r="J26" s="347"/>
      <c r="K26" s="347"/>
      <c r="L26" s="347"/>
      <c r="M26" s="347"/>
      <c r="N26" s="347"/>
      <c r="O26" s="347"/>
    </row>
    <row r="27" spans="1:15" x14ac:dyDescent="0.35">
      <c r="B27" s="347"/>
      <c r="C27" s="347"/>
      <c r="D27" s="347"/>
      <c r="E27" s="347"/>
      <c r="F27" s="347"/>
      <c r="G27" s="347"/>
      <c r="H27" s="347"/>
      <c r="I27" s="347"/>
      <c r="J27" s="347"/>
      <c r="K27" s="347"/>
      <c r="L27" s="347"/>
      <c r="M27" s="347"/>
      <c r="N27" s="347"/>
      <c r="O27" s="347"/>
    </row>
    <row r="28" spans="1:15" x14ac:dyDescent="0.35">
      <c r="B28" s="347"/>
      <c r="C28" s="347"/>
      <c r="D28" s="347"/>
      <c r="E28" s="354"/>
      <c r="F28" s="354"/>
      <c r="G28" s="354"/>
      <c r="H28" s="354"/>
      <c r="I28" s="354"/>
      <c r="J28" s="354"/>
      <c r="K28" s="354"/>
      <c r="L28" s="354"/>
      <c r="M28" s="354"/>
      <c r="N28" s="354"/>
      <c r="O28" s="347"/>
    </row>
    <row r="29" spans="1:15" x14ac:dyDescent="0.35"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</row>
    <row r="30" spans="1:15" x14ac:dyDescent="0.35">
      <c r="B30" s="347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47"/>
      <c r="N30" s="347"/>
      <c r="O30" s="347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14</vt:i4>
      </vt:variant>
    </vt:vector>
  </HeadingPairs>
  <TitlesOfParts>
    <vt:vector size="39" baseType="lpstr">
      <vt:lpstr>Testimony Exh.</vt:lpstr>
      <vt:lpstr>Application Tables</vt:lpstr>
      <vt:lpstr>ElecLocHwy RR Input</vt:lpstr>
      <vt:lpstr>ElecLocHwy Costs</vt:lpstr>
      <vt:lpstr>Dealer RR Input</vt:lpstr>
      <vt:lpstr>Dealer Costs</vt:lpstr>
      <vt:lpstr>Residential RR Input</vt:lpstr>
      <vt:lpstr>Residential Costs</vt:lpstr>
      <vt:lpstr>MD HD Port RR Input</vt:lpstr>
      <vt:lpstr>MD HD Port Costs</vt:lpstr>
      <vt:lpstr>Fleet Del RR Input</vt:lpstr>
      <vt:lpstr>Fleet Del Total Costs</vt:lpstr>
      <vt:lpstr>Fleet Del Host1</vt:lpstr>
      <vt:lpstr>Fleet Del Host2</vt:lpstr>
      <vt:lpstr>Fleet Del Host3</vt:lpstr>
      <vt:lpstr>Fleet Del Host 4</vt:lpstr>
      <vt:lpstr>Taxi RR Input</vt:lpstr>
      <vt:lpstr>Taxi Costs</vt:lpstr>
      <vt:lpstr>Airport GSE RR Input</vt:lpstr>
      <vt:lpstr>Airport GSE Total Costs</vt:lpstr>
      <vt:lpstr>Airport GSE Sub New</vt:lpstr>
      <vt:lpstr>Airport GSE Sub Retrofit</vt:lpstr>
      <vt:lpstr>Master Esc. &amp; Loaders</vt:lpstr>
      <vt:lpstr>October 2016</vt:lpstr>
      <vt:lpstr>Escalators</vt:lpstr>
      <vt:lpstr>'Airport GSE Sub New'!Print_Area</vt:lpstr>
      <vt:lpstr>'Airport GSE Sub Retrofit'!Print_Area</vt:lpstr>
      <vt:lpstr>'Airport GSE Total Costs'!Print_Area</vt:lpstr>
      <vt:lpstr>'Dealer Costs'!Print_Area</vt:lpstr>
      <vt:lpstr>'ElecLocHwy Costs'!Print_Area</vt:lpstr>
      <vt:lpstr>'ElecLocHwy RR Input'!Print_Area</vt:lpstr>
      <vt:lpstr>'Fleet Del Host 4'!Print_Area</vt:lpstr>
      <vt:lpstr>'Fleet Del Host2'!Print_Area</vt:lpstr>
      <vt:lpstr>'Fleet Del Host3'!Print_Area</vt:lpstr>
      <vt:lpstr>'MD HD Port Costs'!Print_Area</vt:lpstr>
      <vt:lpstr>'October 2016'!Print_Area</vt:lpstr>
      <vt:lpstr>'Residential Costs'!Print_Area</vt:lpstr>
      <vt:lpstr>'Taxi Costs'!Print_Area</vt:lpstr>
      <vt:lpstr>'October 2016'!Print_Titles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Zerega</dc:creator>
  <cp:lastModifiedBy>Wright, Jennifer</cp:lastModifiedBy>
  <cp:lastPrinted>2017-01-24T17:17:55Z</cp:lastPrinted>
  <dcterms:created xsi:type="dcterms:W3CDTF">2013-07-12T23:57:00Z</dcterms:created>
  <dcterms:modified xsi:type="dcterms:W3CDTF">2017-03-31T18:53:41Z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{180C9C83-6366-4AF7-89B9-55E2053D2FE1}</vt:lpwstr>
  </property>
</Properties>
</file>